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heets/sheet1.xml" ContentType="application/vnd.openxmlformats-officedocument.spreadsheetml.chart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480" yWindow="330" windowWidth="19875" windowHeight="7710"/>
  </bookViews>
  <sheets>
    <sheet name="chyby v pravopise" sheetId="1" r:id="rId1"/>
    <sheet name="tezaurus" sheetId="4" r:id="rId2"/>
    <sheet name="vyhledávání_1" sheetId="5" r:id="rId3"/>
    <sheet name="vyhledávání_2" sheetId="6" r:id="rId4"/>
    <sheet name="seznam_časopisů" sheetId="8" r:id="rId5"/>
    <sheet name="Graf1" sheetId="12" r:id="rId6"/>
    <sheet name="nahradit text" sheetId="9" r:id="rId7"/>
    <sheet name="nahradit text 2" sheetId="10" r:id="rId8"/>
  </sheets>
  <externalReferences>
    <externalReference r:id="rId9"/>
    <externalReference r:id="rId10"/>
  </externalReferences>
  <definedNames>
    <definedName name="_xlnm._FilterDatabase" localSheetId="2" hidden="1">vyhledávání_1!$A$3:$C$3</definedName>
    <definedName name="_xlnm._FilterDatabase" localSheetId="3" hidden="1">vyhledávání_2!$A$3:$C$3</definedName>
    <definedName name="_xlnm.Extract" localSheetId="2">vyhledávání_1!$A$3:$D$3</definedName>
    <definedName name="_xlnm.Extract" localSheetId="3">vyhledávání_2!$A$3:$D$3</definedName>
    <definedName name="hodnoty">'[1]zajímavé efekty'!$E$87:$E$98</definedName>
    <definedName name="kumulace">MMULT(1*(ROW(hodnoty)&gt;=TRANSPOSE(ROW(hodnoty))),hodnoty)</definedName>
    <definedName name="_xlnm.Print_Titles" localSheetId="2">vyhledávání_1!$1:$4</definedName>
    <definedName name="_xlnm.Print_Titles" localSheetId="3">vyhledávání_2!$1:$4</definedName>
    <definedName name="_xlnm.Print_Area" localSheetId="3">vyhledávání_2!$A$1:$D$13550</definedName>
    <definedName name="rK3.Profit">'[2]Pie 3'!$C$8</definedName>
    <definedName name="rK3.ReturnSales">'[2]Pie 3'!$C$10</definedName>
    <definedName name="rK3.Sales">'[2]Pie 3'!$C$9</definedName>
  </definedNames>
  <calcPr calcId="144525"/>
</workbook>
</file>

<file path=xl/calcChain.xml><?xml version="1.0" encoding="utf-8"?>
<calcChain xmlns="http://schemas.openxmlformats.org/spreadsheetml/2006/main">
  <c r="B2" i="9" l="1"/>
  <c r="B3" i="9"/>
  <c r="B4" i="9"/>
  <c r="B5" i="9"/>
  <c r="B6" i="9"/>
  <c r="B7" i="9"/>
  <c r="B8" i="9"/>
  <c r="B9" i="9"/>
  <c r="B10" i="9"/>
  <c r="B11" i="9"/>
  <c r="B12" i="9"/>
  <c r="B13" i="9"/>
  <c r="F2" i="9"/>
  <c r="F3" i="9"/>
  <c r="F4" i="9"/>
  <c r="F5" i="9"/>
  <c r="F6" i="9"/>
  <c r="F7" i="9"/>
  <c r="F8" i="9"/>
  <c r="F9" i="9"/>
  <c r="F10" i="9"/>
  <c r="F11" i="9"/>
  <c r="F12" i="9"/>
  <c r="F13" i="9"/>
  <c r="J2" i="9"/>
  <c r="J3" i="9"/>
  <c r="J4" i="9"/>
  <c r="J5" i="9"/>
  <c r="J6" i="9"/>
  <c r="J7" i="9"/>
  <c r="J8" i="9"/>
  <c r="J9" i="9"/>
  <c r="J10" i="9"/>
  <c r="J11" i="9"/>
  <c r="J12" i="9"/>
  <c r="J13" i="9"/>
  <c r="N2" i="9"/>
  <c r="N3" i="9"/>
  <c r="N4" i="9"/>
  <c r="N5" i="9"/>
  <c r="N6" i="9"/>
  <c r="N7" i="9"/>
  <c r="N8" i="9"/>
  <c r="N9" i="9"/>
  <c r="N10" i="9"/>
  <c r="N11" i="9"/>
  <c r="N12" i="9"/>
  <c r="N13" i="9"/>
  <c r="F14" i="9" l="1"/>
  <c r="N14" i="9"/>
  <c r="J14" i="9"/>
  <c r="B14" i="9"/>
  <c r="C3" i="1"/>
  <c r="C4" i="1" s="1"/>
  <c r="C5" i="1" s="1"/>
  <c r="C6" i="1" s="1"/>
  <c r="C7" i="1" s="1"/>
  <c r="B3" i="1"/>
  <c r="B4" i="1" s="1"/>
  <c r="D2" i="1"/>
  <c r="D4" i="1" l="1"/>
  <c r="B5" i="1"/>
  <c r="D3" i="1"/>
  <c r="B6" i="1" l="1"/>
  <c r="D5" i="1"/>
  <c r="D6" i="1" l="1"/>
  <c r="B7" i="1"/>
  <c r="D7" i="1" s="1"/>
</calcChain>
</file>

<file path=xl/comments1.xml><?xml version="1.0" encoding="utf-8"?>
<comments xmlns="http://schemas.openxmlformats.org/spreadsheetml/2006/main">
  <authors>
    <author>Jiří Číhař</author>
  </authors>
  <commentList>
    <comment ref="A11" authorId="0">
      <text>
        <r>
          <rPr>
            <b/>
            <sz val="9"/>
            <color indexed="81"/>
            <rFont val="Tahoma"/>
            <family val="2"/>
            <charset val="238"/>
          </rPr>
          <t>Jiří Číhař:</t>
        </r>
        <r>
          <rPr>
            <sz val="9"/>
            <color indexed="81"/>
            <rFont val="Tahoma"/>
            <family val="2"/>
            <charset val="238"/>
          </rPr>
          <t xml:space="preserve">
Velmy usitecni tryk</t>
        </r>
      </text>
    </comment>
  </commentList>
</comments>
</file>

<file path=xl/sharedStrings.xml><?xml version="1.0" encoding="utf-8"?>
<sst xmlns="http://schemas.openxmlformats.org/spreadsheetml/2006/main" count="71206" uniqueCount="70975">
  <si>
    <t>Měsíc</t>
  </si>
  <si>
    <t>Celkový prodej</t>
  </si>
  <si>
    <t>Počet kusů</t>
  </si>
  <si>
    <t>Průměrná částka</t>
  </si>
  <si>
    <t>Leden</t>
  </si>
  <si>
    <t>Únor</t>
  </si>
  <si>
    <t>Duben</t>
  </si>
  <si>
    <t>Červen</t>
  </si>
  <si>
    <t>Brezen</t>
  </si>
  <si>
    <t>Květten</t>
  </si>
  <si>
    <t xml:space="preserve">formáty datových řad, vodorovné a svislé osy, barevnými výplněmi, </t>
  </si>
  <si>
    <t xml:space="preserve">legendami a dalšími prvky, určitě vás napadlo, že by bylo užitečné </t>
  </si>
  <si>
    <t xml:space="preserve">mít možnost tato nastavení "přenést" na jiný graf. </t>
  </si>
  <si>
    <t>Kopírování formátovacích pravidel</t>
  </si>
  <si>
    <t xml:space="preserve">Pokud máte vytvořený gravf s pečlivě nastaveným typém grafu, </t>
  </si>
  <si>
    <t>MARO s.r.o. obchod a projekce</t>
  </si>
  <si>
    <t>(ceník  topení)</t>
  </si>
  <si>
    <r>
      <t xml:space="preserve">Kód zboží
</t>
    </r>
    <r>
      <rPr>
        <b/>
        <i/>
        <sz val="10"/>
        <rFont val="Arial CE"/>
        <charset val="238"/>
      </rPr>
      <t>SKP</t>
    </r>
  </si>
  <si>
    <t>Kód zboží
registrační číslo</t>
  </si>
  <si>
    <t xml:space="preserve">Název zboží </t>
  </si>
  <si>
    <t>Cena 
(bez DPH)</t>
  </si>
  <si>
    <t>01-0000771</t>
  </si>
  <si>
    <t>000137</t>
  </si>
  <si>
    <t>Čidlo venkovní  TA-DK /KS,KZ/</t>
  </si>
  <si>
    <t>01-0000772</t>
  </si>
  <si>
    <t>000138</t>
  </si>
  <si>
    <t>Čidlo venkovní  TA-DI /DUA/</t>
  </si>
  <si>
    <t>01-0000773</t>
  </si>
  <si>
    <t>000139</t>
  </si>
  <si>
    <t>Čidlo vnitřní  CM 67</t>
  </si>
  <si>
    <t>01-00007731</t>
  </si>
  <si>
    <t>000140</t>
  </si>
  <si>
    <t>Čidlo venkovní  CM 67</t>
  </si>
  <si>
    <t>01-0000776</t>
  </si>
  <si>
    <t>000143</t>
  </si>
  <si>
    <t>Termostat  Kromschröder COMO OT</t>
  </si>
  <si>
    <t>01-00007761</t>
  </si>
  <si>
    <t>035837</t>
  </si>
  <si>
    <t>Venkovní čidlo COMO OT /Dagas 03/</t>
  </si>
  <si>
    <t>01-0000777</t>
  </si>
  <si>
    <t>000144</t>
  </si>
  <si>
    <t>Termostat  siemens REV 23M modulační termostat</t>
  </si>
  <si>
    <t>01-00007770</t>
  </si>
  <si>
    <t>045025</t>
  </si>
  <si>
    <t>Termostat  siemens REV 24DC</t>
  </si>
  <si>
    <t>01-00007771</t>
  </si>
  <si>
    <t>045379</t>
  </si>
  <si>
    <t>Termostat  siemens REV 24RDCDC/SET bezdrát</t>
  </si>
  <si>
    <t>01-0000778</t>
  </si>
  <si>
    <t>044284</t>
  </si>
  <si>
    <t>Přímý regulační ventil se servopohonem SVI46.20/SFA21</t>
  </si>
  <si>
    <t>01-000079</t>
  </si>
  <si>
    <t>000146</t>
  </si>
  <si>
    <t>Termostat  BRT TANGO bezdrátový regulátor teploty</t>
  </si>
  <si>
    <t>01-0000791</t>
  </si>
  <si>
    <t>041182</t>
  </si>
  <si>
    <t>Termostat  Honeywell CM927RF-bezdrát.týden.</t>
  </si>
  <si>
    <t>01-000080</t>
  </si>
  <si>
    <t>000147</t>
  </si>
  <si>
    <t>Termostat  Honeywell CM907</t>
  </si>
  <si>
    <t>01-0000801</t>
  </si>
  <si>
    <t>044550</t>
  </si>
  <si>
    <t>Termostat  Honeywell CM907+svorkovnice a GSM ovladač</t>
  </si>
  <si>
    <t>01-000081</t>
  </si>
  <si>
    <t>000148</t>
  </si>
  <si>
    <t>Termostat  Honeywell M100 BG elektrohlavice</t>
  </si>
  <si>
    <t>01-00008110</t>
  </si>
  <si>
    <t>031310</t>
  </si>
  <si>
    <t>Čidlo venkovní teploty pro CMT907</t>
  </si>
  <si>
    <t>01-00008111</t>
  </si>
  <si>
    <t>047119</t>
  </si>
  <si>
    <t>Prostorový termostat CM907</t>
  </si>
  <si>
    <t>01-0000823</t>
  </si>
  <si>
    <t>000152</t>
  </si>
  <si>
    <t>Termostat  Honeywell Ineco SO 10075 - venk.čidlo</t>
  </si>
  <si>
    <t>01-0000831</t>
  </si>
  <si>
    <t>000154</t>
  </si>
  <si>
    <t>Termostat  Honeywell T836  denní 24V</t>
  </si>
  <si>
    <t>01-0000832</t>
  </si>
  <si>
    <t>031822</t>
  </si>
  <si>
    <t>Odďelovač potrubí R295H-5/4"/A</t>
  </si>
  <si>
    <t>01-00008322</t>
  </si>
  <si>
    <t>000157</t>
  </si>
  <si>
    <t>Termostat  Honeywell CM 707  digi.,týden</t>
  </si>
  <si>
    <t>01-00008323</t>
  </si>
  <si>
    <t>035568</t>
  </si>
  <si>
    <t>Termostat  Honeywell CR004</t>
  </si>
  <si>
    <t>01-00008324</t>
  </si>
  <si>
    <t>041735</t>
  </si>
  <si>
    <t>Termostat  Honeywell CM 727RF bezdrát.</t>
  </si>
  <si>
    <t>01-00008325</t>
  </si>
  <si>
    <t>044616</t>
  </si>
  <si>
    <t>Termostat  Honeywell T6371mech.pro ovl.ventilátoru (FCU)</t>
  </si>
  <si>
    <t>01-0000833</t>
  </si>
  <si>
    <t>000158</t>
  </si>
  <si>
    <t>Termostat kolibřík 11 term./64C.00281.50A/ denní 24-220V</t>
  </si>
  <si>
    <t>01-000083300</t>
  </si>
  <si>
    <t>051659</t>
  </si>
  <si>
    <t>Termostat kolibřík 31 základní /65C.00201.00A/230V</t>
  </si>
  <si>
    <t>01-000083301</t>
  </si>
  <si>
    <t>051658</t>
  </si>
  <si>
    <t>Termostat kolibřík 32 doutnavka /65C.01331.00A/230</t>
  </si>
  <si>
    <t>01-000083302</t>
  </si>
  <si>
    <t>000159</t>
  </si>
  <si>
    <t>Termostat kolibřík 33 /65C.02331.00B/230V,vypínač</t>
  </si>
  <si>
    <t>01-000083303</t>
  </si>
  <si>
    <t>000160</t>
  </si>
  <si>
    <t>Termostat  kolibřík 16, 230V, DEN/NOC, doutnavka</t>
  </si>
  <si>
    <t>01-000083304</t>
  </si>
  <si>
    <t>032988</t>
  </si>
  <si>
    <t>Termostat  TP 18  24/230V bez programu</t>
  </si>
  <si>
    <t>01-000083305</t>
  </si>
  <si>
    <t>000161</t>
  </si>
  <si>
    <t>Termostat  TP 08 pokojový,24/230V</t>
  </si>
  <si>
    <t>01-000083306</t>
  </si>
  <si>
    <t>000162</t>
  </si>
  <si>
    <t>Termostat  TP 60 dálkový bezdotykový</t>
  </si>
  <si>
    <t>01-000083307</t>
  </si>
  <si>
    <t>000163</t>
  </si>
  <si>
    <t>Termostat  TZ 33 zásuvkový,5-35°C</t>
  </si>
  <si>
    <t>01-000083308</t>
  </si>
  <si>
    <t>053020</t>
  </si>
  <si>
    <t>Termostat  kolibřík 31, 24-230V, zlacené kontakty</t>
  </si>
  <si>
    <t>01-00008331</t>
  </si>
  <si>
    <t>027648</t>
  </si>
  <si>
    <t>Termostat  AURATON 1300 denní 0-230V digitál/EUROTEMP 1300</t>
  </si>
  <si>
    <t>01-0000834</t>
  </si>
  <si>
    <t>000164</t>
  </si>
  <si>
    <t>Termostat  AURATON 2005,(EURO 091),EUROTEMP 2000 týdenní</t>
  </si>
  <si>
    <t>01-0000835</t>
  </si>
  <si>
    <t>000165</t>
  </si>
  <si>
    <t>Termostat  AURATON 2020,(EURO 093 týdenní)</t>
  </si>
  <si>
    <t>01-0000836</t>
  </si>
  <si>
    <t>000166</t>
  </si>
  <si>
    <t>Termostat AURATON 2005TX+ =2000TX  bezdrát.</t>
  </si>
  <si>
    <t>01-0000837</t>
  </si>
  <si>
    <t>000167</t>
  </si>
  <si>
    <t>Termostat  AURATON 2020TX,(EURO 093RX)EUROTEMP2020 TX bezdrát.týdenní)</t>
  </si>
  <si>
    <t>01-00008371</t>
  </si>
  <si>
    <t>000168</t>
  </si>
  <si>
    <t>Termostat  AURATON 3000  pro podlahové topení dvě čidla</t>
  </si>
  <si>
    <t>01-00008372</t>
  </si>
  <si>
    <t>027649</t>
  </si>
  <si>
    <t>Termostat  AURATON 2016  program. 16A</t>
  </si>
  <si>
    <t>01-00008374</t>
  </si>
  <si>
    <t>041719</t>
  </si>
  <si>
    <t>Termostat  EUROTEMP   2000 TX  bezdrátový</t>
  </si>
  <si>
    <t>01-00008375</t>
  </si>
  <si>
    <t>041720</t>
  </si>
  <si>
    <t>Termostat  EUROTEMP 093TX bezdrát.</t>
  </si>
  <si>
    <t>01-00008376</t>
  </si>
  <si>
    <t>046348</t>
  </si>
  <si>
    <t>Termostat  EUROTEMP SALUS RT 500 (Týdenní,podsví.TUV)</t>
  </si>
  <si>
    <t>01-00008377</t>
  </si>
  <si>
    <t>046913</t>
  </si>
  <si>
    <t>Termostat  SALUS FT 100 protizámrzový ruční -10*C  20*C</t>
  </si>
  <si>
    <t>01-00008380</t>
  </si>
  <si>
    <t>050785</t>
  </si>
  <si>
    <t>BPT 013 termostat bezdrátový - kolečko</t>
  </si>
  <si>
    <t>01-00008381</t>
  </si>
  <si>
    <t>041087</t>
  </si>
  <si>
    <t>BPT 01 termostat bezdrátový denní,noční útlum (kolečko)</t>
  </si>
  <si>
    <t>01-00008382</t>
  </si>
  <si>
    <t>041088</t>
  </si>
  <si>
    <t>BPT 10 týdení termostat bezdrátový</t>
  </si>
  <si>
    <t>01-0000839</t>
  </si>
  <si>
    <t>039306</t>
  </si>
  <si>
    <t>BPT 21 digit.termostat bezdrátový</t>
  </si>
  <si>
    <t>01-0000840</t>
  </si>
  <si>
    <t>032096</t>
  </si>
  <si>
    <t>BPT 30 digit.termostat bezdrátový</t>
  </si>
  <si>
    <t>01-00008400</t>
  </si>
  <si>
    <t>045544</t>
  </si>
  <si>
    <t>BPT 37 digit.termostat bezdrátový</t>
  </si>
  <si>
    <t>01-00008401</t>
  </si>
  <si>
    <t>044847</t>
  </si>
  <si>
    <t>BPT 55 digit.termostat bezdrátový,Open Therm</t>
  </si>
  <si>
    <t>01-0000841</t>
  </si>
  <si>
    <t>037024</t>
  </si>
  <si>
    <t>PT 55 open.termostat prostorový</t>
  </si>
  <si>
    <t>01-0000842</t>
  </si>
  <si>
    <t>039735</t>
  </si>
  <si>
    <t>TS 20 tepelně spínaná zásuvka</t>
  </si>
  <si>
    <t>01-0000843</t>
  </si>
  <si>
    <t>039736</t>
  </si>
  <si>
    <t>LX 738 autonomní hlásič kouře</t>
  </si>
  <si>
    <t>01-0000844</t>
  </si>
  <si>
    <t>039737</t>
  </si>
  <si>
    <t>PH-HD20 bezdrátová digitální hlavice</t>
  </si>
  <si>
    <t>01-000084400</t>
  </si>
  <si>
    <t>052831</t>
  </si>
  <si>
    <t>PH-BSP řídící pokoj.jednotka</t>
  </si>
  <si>
    <t>01-000084401</t>
  </si>
  <si>
    <t>052832</t>
  </si>
  <si>
    <t>PH-SP 2 bezdrátový spínač</t>
  </si>
  <si>
    <t>01-000084402</t>
  </si>
  <si>
    <t>052833</t>
  </si>
  <si>
    <t>GST1- GSM modul</t>
  </si>
  <si>
    <t>01-00008441</t>
  </si>
  <si>
    <t>040178</t>
  </si>
  <si>
    <t>HD20 digitální hlavice týdení program (6 změn na den)</t>
  </si>
  <si>
    <t>01-0000845</t>
  </si>
  <si>
    <t>028235</t>
  </si>
  <si>
    <t>PT 21 digitální prostorový termostat</t>
  </si>
  <si>
    <t>01-0000846</t>
  </si>
  <si>
    <t>035729</t>
  </si>
  <si>
    <t>PT 10 digit.termostat týdenní-4změny</t>
  </si>
  <si>
    <t>01-00008461</t>
  </si>
  <si>
    <t>043167</t>
  </si>
  <si>
    <t>PT 712-EI digit.termostat pro podl.topení 6 změn</t>
  </si>
  <si>
    <t>01-0000847</t>
  </si>
  <si>
    <t>042320</t>
  </si>
  <si>
    <t>PT 30 GST digit.termostat týdenní (telefon)</t>
  </si>
  <si>
    <t>01-0000862</t>
  </si>
  <si>
    <t>033996</t>
  </si>
  <si>
    <t>Ventilátor PR.400mm pro Aq 26-32</t>
  </si>
  <si>
    <t>01-000114</t>
  </si>
  <si>
    <t>045945</t>
  </si>
  <si>
    <t>Ventil odvzduš. 3/8" R 88/1 automat BEZ KLAPKY</t>
  </si>
  <si>
    <t>01-000115</t>
  </si>
  <si>
    <t>000174</t>
  </si>
  <si>
    <t>Ventil odvzduš. 3/8" R 88/1 automat</t>
  </si>
  <si>
    <t>01-0001151</t>
  </si>
  <si>
    <t>000175</t>
  </si>
  <si>
    <t>Ventil odvzduš. 1/2" R 88/1 automat</t>
  </si>
  <si>
    <t>01-0001152</t>
  </si>
  <si>
    <t>040311</t>
  </si>
  <si>
    <t>Ventil odvzduš. 3/8" R 99I automat</t>
  </si>
  <si>
    <t>01-0001153</t>
  </si>
  <si>
    <t>032965</t>
  </si>
  <si>
    <t>Ventil odvzduš. 1/2" R 99I automat</t>
  </si>
  <si>
    <t>01-0001156</t>
  </si>
  <si>
    <t>038562</t>
  </si>
  <si>
    <t>Ventil odvzduš. 3/8" R 66A ruční</t>
  </si>
  <si>
    <t>01-000116</t>
  </si>
  <si>
    <t>000178</t>
  </si>
  <si>
    <t>R 2002 ružice odvzduš. 5/4" levá  Giacomini</t>
  </si>
  <si>
    <t>01-000119</t>
  </si>
  <si>
    <t>000179</t>
  </si>
  <si>
    <t>R 554I 1" nádobka ukončení rozdělovače  odvz.+vyp.</t>
  </si>
  <si>
    <t>01-000121</t>
  </si>
  <si>
    <t>000180</t>
  </si>
  <si>
    <t>R 2001 ružice odvzduš. 5/4" pravá  Giacomini</t>
  </si>
  <si>
    <t>01-0001211</t>
  </si>
  <si>
    <t>000181</t>
  </si>
  <si>
    <t>R 2003 Giacomini 1"  rad.odvz.,pravá</t>
  </si>
  <si>
    <t>01-00012778</t>
  </si>
  <si>
    <t>047065</t>
  </si>
  <si>
    <t>R 910 uzávěr kul. 3/8" (páka)  A-A</t>
  </si>
  <si>
    <t>01-00012779</t>
  </si>
  <si>
    <t>000191</t>
  </si>
  <si>
    <t>R 910 uzávěr kul. 1/2" (páka)  A-A   (XO23)</t>
  </si>
  <si>
    <t>01-000128</t>
  </si>
  <si>
    <t>000192</t>
  </si>
  <si>
    <t>R 910 uzávěr kul. 3/4" (páka)  A-A   (XO24)</t>
  </si>
  <si>
    <t>01-000129</t>
  </si>
  <si>
    <t>000193</t>
  </si>
  <si>
    <t>R 910 uzávěr kul. 1"    (páka)  A-A   (XO25)</t>
  </si>
  <si>
    <t>01-0001291</t>
  </si>
  <si>
    <t>027650</t>
  </si>
  <si>
    <t>R 910 uzávěr kul. 5/4" (páka)  A-A   (X026)</t>
  </si>
  <si>
    <t>01-000130</t>
  </si>
  <si>
    <t>000194</t>
  </si>
  <si>
    <t>R 910 uzávěr kul. 6/4" (páka)  A-A   (XO27)</t>
  </si>
  <si>
    <t>01-000131</t>
  </si>
  <si>
    <t>000195</t>
  </si>
  <si>
    <t>R 910 uzávěr kul.  2"    (páka)  A-A   (X028)</t>
  </si>
  <si>
    <t>01-0001311</t>
  </si>
  <si>
    <t>031770</t>
  </si>
  <si>
    <t>R 910 uzávěr kul.  2 1/2" (páka)  A-A   (X029)</t>
  </si>
  <si>
    <t>01-00013130</t>
  </si>
  <si>
    <t>040902</t>
  </si>
  <si>
    <t>R 950 uzávěr kul. 3/8" (páka)  A-A</t>
  </si>
  <si>
    <t>01-00013131</t>
  </si>
  <si>
    <t>033500</t>
  </si>
  <si>
    <t>R 950 uzávěr kul. 1/2" (páka)  A-A (voda)</t>
  </si>
  <si>
    <t>01-00013132</t>
  </si>
  <si>
    <t>033501</t>
  </si>
  <si>
    <t>R 950 uzávěr kul. 3/4" (páka)  A-A (voda)</t>
  </si>
  <si>
    <t>01-00013133</t>
  </si>
  <si>
    <t>033502</t>
  </si>
  <si>
    <t>R 950 uzávěr kul.  1"   (páka)  A-A (voda)</t>
  </si>
  <si>
    <t>01-00013134</t>
  </si>
  <si>
    <t>033503</t>
  </si>
  <si>
    <t>R 950 uzávěr kul. 5/4" (páka)  A-A (voda)</t>
  </si>
  <si>
    <t>01-00013135</t>
  </si>
  <si>
    <t>037337</t>
  </si>
  <si>
    <t>R 950 uzávěr kul. 6/4" (páka)  A-A (voda)</t>
  </si>
  <si>
    <t>01-00013136</t>
  </si>
  <si>
    <t>037764</t>
  </si>
  <si>
    <t>R 950 uzávěr kul. 2" (páka)  A-A (voda)</t>
  </si>
  <si>
    <t>01-0001315</t>
  </si>
  <si>
    <t>000197</t>
  </si>
  <si>
    <t>R 780 uzávěr kul. 1" rohový  R780x005 (plyn)</t>
  </si>
  <si>
    <t>01-000140</t>
  </si>
  <si>
    <t>000198</t>
  </si>
  <si>
    <t>R 140 ventil poj. 1/2"x6bar</t>
  </si>
  <si>
    <t>01-000144</t>
  </si>
  <si>
    <t>044854</t>
  </si>
  <si>
    <t>Filtr závitový R 74A 6/4"</t>
  </si>
  <si>
    <t>01-000146</t>
  </si>
  <si>
    <t>044855</t>
  </si>
  <si>
    <t>Filtr závitový R 74A 2 1/2"</t>
  </si>
  <si>
    <t>01-0001478</t>
  </si>
  <si>
    <t>000202</t>
  </si>
  <si>
    <t>R 179 adaptér 16-16x2  pro tr.z UH</t>
  </si>
  <si>
    <t>01-00014791</t>
  </si>
  <si>
    <t>044696</t>
  </si>
  <si>
    <t>R 749 prodloužení dříku kul.uzávěru  (TY001)</t>
  </si>
  <si>
    <t>01-00014792</t>
  </si>
  <si>
    <t>044695</t>
  </si>
  <si>
    <t>R 749 prodloužení dříku kul.uzávěru  (TY002)</t>
  </si>
  <si>
    <t>01-0001480</t>
  </si>
  <si>
    <t>000204</t>
  </si>
  <si>
    <t>R 749 prodloužení dříku kul.uzávěru  (TY003)</t>
  </si>
  <si>
    <t>01-00014802</t>
  </si>
  <si>
    <t>027652</t>
  </si>
  <si>
    <t>R 749 TX 102 prodloužení dřiku  3/4"-5/4"</t>
  </si>
  <si>
    <t>01-0001481</t>
  </si>
  <si>
    <t>000205</t>
  </si>
  <si>
    <t>R 402P 3/8" ventil term.  přímý</t>
  </si>
  <si>
    <t>01-000149</t>
  </si>
  <si>
    <t>000209</t>
  </si>
  <si>
    <t>R 450  hlavice ruční</t>
  </si>
  <si>
    <t>01-000150</t>
  </si>
  <si>
    <t>000217</t>
  </si>
  <si>
    <t>R 456 hlavice term. kapal.čidlo</t>
  </si>
  <si>
    <t>01-000155</t>
  </si>
  <si>
    <t>000218</t>
  </si>
  <si>
    <t>R 470 hlavice term. kapalinová</t>
  </si>
  <si>
    <t>01-0001551</t>
  </si>
  <si>
    <t>038615</t>
  </si>
  <si>
    <t>R 585 Rozdělovač 3/4" 5 okr.</t>
  </si>
  <si>
    <t>01-0001552</t>
  </si>
  <si>
    <t>038616</t>
  </si>
  <si>
    <t>R 585 Rozdělovač 3/4" 6 okr.</t>
  </si>
  <si>
    <t>01-0001559</t>
  </si>
  <si>
    <t>038617</t>
  </si>
  <si>
    <t>R 583 Držák Rozdělovače 3/4"</t>
  </si>
  <si>
    <t>01-0001560</t>
  </si>
  <si>
    <t>038618</t>
  </si>
  <si>
    <t>R 554B Ukončení ruzdělovače 3/4"</t>
  </si>
  <si>
    <t>01-000157</t>
  </si>
  <si>
    <t>000221</t>
  </si>
  <si>
    <t>R 588 držák rozdělovačů</t>
  </si>
  <si>
    <t>01-0001582</t>
  </si>
  <si>
    <t>000224</t>
  </si>
  <si>
    <t>R 593 redukce 1"-3/4" vně-vni</t>
  </si>
  <si>
    <t>01-000159</t>
  </si>
  <si>
    <t>000225</t>
  </si>
  <si>
    <t>R 608 Giacomini 1/2" kohout vypouštěcí    (Y013)</t>
  </si>
  <si>
    <t>01-000160</t>
  </si>
  <si>
    <t>000226</t>
  </si>
  <si>
    <t>R 608 Giacomini 3/8" kohout vypouštěcí</t>
  </si>
  <si>
    <t>01-000161</t>
  </si>
  <si>
    <t>000227</t>
  </si>
  <si>
    <t>R 5A  Giacomini 3/8"  ventil rad. rohový</t>
  </si>
  <si>
    <t>01-000162</t>
  </si>
  <si>
    <t>000228</t>
  </si>
  <si>
    <t>R 5A  Giacomini 1/2"  ventil rad. rohový</t>
  </si>
  <si>
    <t>01-000163</t>
  </si>
  <si>
    <t>000229</t>
  </si>
  <si>
    <t>R 6A  Giacomini 3/8"  ventil rad. přímý</t>
  </si>
  <si>
    <t>01-000164</t>
  </si>
  <si>
    <t>000230</t>
  </si>
  <si>
    <t>R 6A  Giacomini 1/2"  ventil rad. přímý</t>
  </si>
  <si>
    <t>01-000174</t>
  </si>
  <si>
    <t>042112</t>
  </si>
  <si>
    <t>R 621 Výtokový kul. kohout, páka 1/2"</t>
  </si>
  <si>
    <t>01-0001793</t>
  </si>
  <si>
    <t>045047</t>
  </si>
  <si>
    <t>R 551   1"x1/2"/3   okruhy  rozdělovač</t>
  </si>
  <si>
    <t>01-0001794</t>
  </si>
  <si>
    <t>043696</t>
  </si>
  <si>
    <t>R 551   1"x1/2"/4   okruhy  rozdělovač</t>
  </si>
  <si>
    <t>01-0001795</t>
  </si>
  <si>
    <t>045048</t>
  </si>
  <si>
    <t>R 551   1"x1/2"/5   okruhy  rozdělovač</t>
  </si>
  <si>
    <t>01-0001796</t>
  </si>
  <si>
    <t>045049</t>
  </si>
  <si>
    <t>R 551   1"x1/2"/6   okruhy  rozdělovač</t>
  </si>
  <si>
    <t>01-0001798</t>
  </si>
  <si>
    <t>043695</t>
  </si>
  <si>
    <t>R 551   1"x1/2"/8   okruhy  rozdělovač</t>
  </si>
  <si>
    <t>01-0001799</t>
  </si>
  <si>
    <t>044828</t>
  </si>
  <si>
    <t>R 551   1"x1/2"/9   okruhy  rozdělovač</t>
  </si>
  <si>
    <t>01-0001801</t>
  </si>
  <si>
    <t>042279</t>
  </si>
  <si>
    <t>R 501Y003 Skříň rozdělovače na zed C (800x450x110)</t>
  </si>
  <si>
    <t>01-0001803</t>
  </si>
  <si>
    <t>042281</t>
  </si>
  <si>
    <t>R 554CY005 Ukončení rozdělovače a sběrače 1"</t>
  </si>
  <si>
    <t>01-0001805</t>
  </si>
  <si>
    <t>042283</t>
  </si>
  <si>
    <t>R983Y002 Spona pro přichycení hadic k izolaci</t>
  </si>
  <si>
    <t>01-0001806</t>
  </si>
  <si>
    <t>042284</t>
  </si>
  <si>
    <t>R996TY049 Trubka PE-X pro topné systémy</t>
  </si>
  <si>
    <t>01-0001808</t>
  </si>
  <si>
    <t>042286</t>
  </si>
  <si>
    <t>R179MX025 Adaptér pro trubky R999 PEX-AL-PEX</t>
  </si>
  <si>
    <t>01-00018091</t>
  </si>
  <si>
    <t>042288</t>
  </si>
  <si>
    <t>R553FY007 Rozdělovač</t>
  </si>
  <si>
    <t>01-000182</t>
  </si>
  <si>
    <t>048550</t>
  </si>
  <si>
    <t>R 15TG reg. a uzav. šroubení 1"</t>
  </si>
  <si>
    <t>01-000183</t>
  </si>
  <si>
    <t>000239</t>
  </si>
  <si>
    <t>R 18/A šroubení přímé chrom  3/4"</t>
  </si>
  <si>
    <t>01-000184</t>
  </si>
  <si>
    <t>000240</t>
  </si>
  <si>
    <t>R 19/A šroubení rohové chrom 1/2"</t>
  </si>
  <si>
    <t>01-000185</t>
  </si>
  <si>
    <t>000241</t>
  </si>
  <si>
    <t>R 19/A šroubení rohové chrom 3/4"</t>
  </si>
  <si>
    <t>01-0001856</t>
  </si>
  <si>
    <t>000243</t>
  </si>
  <si>
    <t>R 276   1"   kohout kul. pro el.pohon</t>
  </si>
  <si>
    <t>01-0001860</t>
  </si>
  <si>
    <t>000247</t>
  </si>
  <si>
    <t>R 715A 1/2" šroubení reg. přímé</t>
  </si>
  <si>
    <t>01-0001862</t>
  </si>
  <si>
    <t>037666</t>
  </si>
  <si>
    <t>R 16C2  15x1/2"  šroubení reg. (rohové)</t>
  </si>
  <si>
    <t>01-0001863</t>
  </si>
  <si>
    <t>000249</t>
  </si>
  <si>
    <t>R 17C2  15x1/2"  šroubení reg.</t>
  </si>
  <si>
    <t>01-000187</t>
  </si>
  <si>
    <t>000251</t>
  </si>
  <si>
    <t>R 462x002 hlavice term. odděl.čidlo 2m</t>
  </si>
  <si>
    <t>01-0001900</t>
  </si>
  <si>
    <t>047066</t>
  </si>
  <si>
    <t>R74AY005 Filtr 3/4"</t>
  </si>
  <si>
    <t>01-0001901</t>
  </si>
  <si>
    <t>038230</t>
  </si>
  <si>
    <t>R74AY005 Filtr 1"</t>
  </si>
  <si>
    <t>01-0001902</t>
  </si>
  <si>
    <t>038231</t>
  </si>
  <si>
    <t>R74AY006 Filtr 1 1/4"</t>
  </si>
  <si>
    <t>01-0001903</t>
  </si>
  <si>
    <t>038232</t>
  </si>
  <si>
    <t>R74AY007 Filtr 1 1/2"</t>
  </si>
  <si>
    <t>01-0001904</t>
  </si>
  <si>
    <t>038233</t>
  </si>
  <si>
    <t>R74AY008 Filtr 2"</t>
  </si>
  <si>
    <t>01-0001905</t>
  </si>
  <si>
    <t>038234</t>
  </si>
  <si>
    <t>R74AY009 Filtr 21/2"</t>
  </si>
  <si>
    <t>01-006995</t>
  </si>
  <si>
    <t>000317</t>
  </si>
  <si>
    <t>Antikrystal    2"</t>
  </si>
  <si>
    <t>01-006996</t>
  </si>
  <si>
    <t>000318</t>
  </si>
  <si>
    <t>Antikrystal 5/4"</t>
  </si>
  <si>
    <t>01-006997</t>
  </si>
  <si>
    <t>000319</t>
  </si>
  <si>
    <t>Antikrystal 6/4"</t>
  </si>
  <si>
    <t>01-006998</t>
  </si>
  <si>
    <t>000320</t>
  </si>
  <si>
    <t>Antikrystal    1"   =26-000153</t>
  </si>
  <si>
    <t>01-007000</t>
  </si>
  <si>
    <t>000321</t>
  </si>
  <si>
    <t>Antikrystal 3/4"</t>
  </si>
  <si>
    <t>01-007002</t>
  </si>
  <si>
    <t>000322</t>
  </si>
  <si>
    <t>Dr. VAP II - Turbo dynamic   el. úpravna vody</t>
  </si>
  <si>
    <t>01-0070021</t>
  </si>
  <si>
    <t>036271</t>
  </si>
  <si>
    <t>Dr. VAP - STANDART  el. úpravna vody</t>
  </si>
  <si>
    <t>01-0070024</t>
  </si>
  <si>
    <t>040770</t>
  </si>
  <si>
    <t>Dr. VAP -III.Turbo Professionál  el. úpravna vody</t>
  </si>
  <si>
    <t>01-0070025</t>
  </si>
  <si>
    <t>042025</t>
  </si>
  <si>
    <t>Dr. VAP -IV Family procesor controled, el.úpravna vody</t>
  </si>
  <si>
    <t>01-0080</t>
  </si>
  <si>
    <t>046865</t>
  </si>
  <si>
    <t>VAIT Rp R1/2"xG1/2" kohout pří. s tep. a průtok. pojistkou</t>
  </si>
  <si>
    <t>01-00800</t>
  </si>
  <si>
    <t>046866</t>
  </si>
  <si>
    <t>VAIT Rp1/2" kohout roh. s tep. a průtok. pojistkou</t>
  </si>
  <si>
    <t>01-008000</t>
  </si>
  <si>
    <t>045868</t>
  </si>
  <si>
    <t>VAIT R1/2"xG1/2" kohout př. s tep. a průt. pojistkou</t>
  </si>
  <si>
    <t>01-008001</t>
  </si>
  <si>
    <t>045869</t>
  </si>
  <si>
    <t>VAIT R1/2"xG1/2" kohout roh. s tep. a průt. pojistkou</t>
  </si>
  <si>
    <t>01-008004</t>
  </si>
  <si>
    <t>000323</t>
  </si>
  <si>
    <t>Hadice plyn.  R 1/2 - G 1/2,l=500</t>
  </si>
  <si>
    <t>01-008005</t>
  </si>
  <si>
    <t>000324</t>
  </si>
  <si>
    <t>Hadice plyn.  R 1/2 - G 1/2,l=800</t>
  </si>
  <si>
    <t>01-008006</t>
  </si>
  <si>
    <t>000325</t>
  </si>
  <si>
    <t>Hadice plyn.  R 1/2 - G 1/2,l=1000</t>
  </si>
  <si>
    <t>01-008007</t>
  </si>
  <si>
    <t>000326</t>
  </si>
  <si>
    <t>Hadice plyn.  R 1/2 - G 3/4,l=500</t>
  </si>
  <si>
    <t>01-008008</t>
  </si>
  <si>
    <t>000327</t>
  </si>
  <si>
    <t>Hadice plyn.  R 1/2 - G 3/4,l=800</t>
  </si>
  <si>
    <t>01-008009</t>
  </si>
  <si>
    <t>000328</t>
  </si>
  <si>
    <t>Hadice plyn.  R 1/2 - G 3/4,l=1000</t>
  </si>
  <si>
    <t>01-0080122</t>
  </si>
  <si>
    <t>031802</t>
  </si>
  <si>
    <t>Průtoková pojistka 15-100 mbr DN 50</t>
  </si>
  <si>
    <t>01-0080123</t>
  </si>
  <si>
    <t>032063</t>
  </si>
  <si>
    <t>Tepelná pojistkaTGSA DN 50 Rp2-Rp2</t>
  </si>
  <si>
    <t>01-008013</t>
  </si>
  <si>
    <t>000333</t>
  </si>
  <si>
    <t>Hadice plyn.  R 1/2 - G 1/2,l=1250</t>
  </si>
  <si>
    <t>01-008014</t>
  </si>
  <si>
    <t>000334</t>
  </si>
  <si>
    <t>Hadice plyn.  R 1/2 - G 1/2,l=1500</t>
  </si>
  <si>
    <t>01-008015</t>
  </si>
  <si>
    <t>000335</t>
  </si>
  <si>
    <t>Hadice plyn.  R 1/2 - G 3/4,l=1250 (R-závit,G-matka)</t>
  </si>
  <si>
    <t>01-008016</t>
  </si>
  <si>
    <t>000336</t>
  </si>
  <si>
    <t>Hadice plyn.  R 1/2 - G 3/4,l=1500</t>
  </si>
  <si>
    <t>01-008017</t>
  </si>
  <si>
    <t>000337</t>
  </si>
  <si>
    <t>Hadice plyn.  R 3/4 - G 3/4,l=500</t>
  </si>
  <si>
    <t>01-008018</t>
  </si>
  <si>
    <t>000338</t>
  </si>
  <si>
    <t>Hadice plyn.  R 3/4 - G 3/4,l=800</t>
  </si>
  <si>
    <t>01-008019</t>
  </si>
  <si>
    <t>000339</t>
  </si>
  <si>
    <t>Hadice plyn.  R 3/4 - G 3/4,l=1000</t>
  </si>
  <si>
    <t>01-008020</t>
  </si>
  <si>
    <t>000340</t>
  </si>
  <si>
    <t>Hadice plyn.  R 3/4 - G 3/4 l-1500</t>
  </si>
  <si>
    <t>01-008021</t>
  </si>
  <si>
    <t>000341</t>
  </si>
  <si>
    <t>Hadice plyn.  R 3/4 - G 3/4,l=2500</t>
  </si>
  <si>
    <t>01-008022</t>
  </si>
  <si>
    <t>027653</t>
  </si>
  <si>
    <t>Hadice plyn.  R 3/4 - G 3/4 l=1000mmx12  průt.4 m3/h</t>
  </si>
  <si>
    <t>01-008023</t>
  </si>
  <si>
    <t>052649</t>
  </si>
  <si>
    <t>Hadice plyn.  G 1/2" - GW 1/2"  l=30cm</t>
  </si>
  <si>
    <t>01-008026</t>
  </si>
  <si>
    <t>046451</t>
  </si>
  <si>
    <t>Hadice plyn.  G 1/2" - GW 1/2"  l=2000</t>
  </si>
  <si>
    <t>01-0080270</t>
  </si>
  <si>
    <t>046847</t>
  </si>
  <si>
    <t>Hadice plyn.  R 1/2 - G 1/2,l=0500 FLEXY</t>
  </si>
  <si>
    <t>01-0080271</t>
  </si>
  <si>
    <t>046848</t>
  </si>
  <si>
    <t>Hadice plyn.  R 1/2 - G 1/2,l=0750 FLEXY</t>
  </si>
  <si>
    <t>01-0080272</t>
  </si>
  <si>
    <t>046853</t>
  </si>
  <si>
    <t>Hadice plyn.  R 1/2 - G 1/2,l=1000 FLEXY</t>
  </si>
  <si>
    <t>01-0080273</t>
  </si>
  <si>
    <t>046849</t>
  </si>
  <si>
    <t>Hadice plyn.  R 1/2 - G 1/2,l=1250 FLEXY</t>
  </si>
  <si>
    <t>01-0080274</t>
  </si>
  <si>
    <t>046851</t>
  </si>
  <si>
    <t>Hadice plyn.  R 1/2 - G 1/2,l=1500 FLEXY</t>
  </si>
  <si>
    <t>01-0080275</t>
  </si>
  <si>
    <t>046852</t>
  </si>
  <si>
    <t>Hadice plyn.  R 1/2 - G 1/2,l=2000 FLEXY</t>
  </si>
  <si>
    <t>01-008028</t>
  </si>
  <si>
    <t>000342</t>
  </si>
  <si>
    <t>Hadice plyn.  G 1" -  G 1"  l=600</t>
  </si>
  <si>
    <t>01-008029</t>
  </si>
  <si>
    <t>037678</t>
  </si>
  <si>
    <t>Hadice plyn.  G 1" -  G 1"  l=800  MM</t>
  </si>
  <si>
    <t>01-0080292</t>
  </si>
  <si>
    <t>000343</t>
  </si>
  <si>
    <t>Hadice plyn.  G 1" -  G 1"  l=1000 MM</t>
  </si>
  <si>
    <t>01-008030</t>
  </si>
  <si>
    <t>033391</t>
  </si>
  <si>
    <t>Trubka DN18 s izolací na solár L20000</t>
  </si>
  <si>
    <t>01-0080309</t>
  </si>
  <si>
    <t>044575</t>
  </si>
  <si>
    <t>Trubka WR04 DN18 PES G3/4"xCu18 s izolaci 10000mm</t>
  </si>
  <si>
    <t>01-008031</t>
  </si>
  <si>
    <t>033393</t>
  </si>
  <si>
    <t>Trubka DN18 s izolací na solár L25000</t>
  </si>
  <si>
    <t>01-0080310</t>
  </si>
  <si>
    <t>044574</t>
  </si>
  <si>
    <t>Trubka WR04 DN18 PES G3/4"xCu18 s izolací 15000mm</t>
  </si>
  <si>
    <t>01-0080311</t>
  </si>
  <si>
    <t>037237</t>
  </si>
  <si>
    <t>Trubka WR04 DN20 PES Cu22x1/50 s izolací na solár L20000</t>
  </si>
  <si>
    <t>01-0080312</t>
  </si>
  <si>
    <t>037855</t>
  </si>
  <si>
    <t>Trubka WR04 DN20 PES G-G 1000mm</t>
  </si>
  <si>
    <t>01-0080313</t>
  </si>
  <si>
    <t>042894</t>
  </si>
  <si>
    <t>Trubka WR04 DN20 PES Cu22x22 s izolací</t>
  </si>
  <si>
    <t>01-00803131</t>
  </si>
  <si>
    <t>050213</t>
  </si>
  <si>
    <t>Trubka WR04 DN20 PES Cu22x22 s izolací 2m</t>
  </si>
  <si>
    <t>01-00803132</t>
  </si>
  <si>
    <t>050933</t>
  </si>
  <si>
    <t>Trubka WR04 DN20 PES Cu22x22 s izolací 3m</t>
  </si>
  <si>
    <t>01-0080314</t>
  </si>
  <si>
    <t>043864</t>
  </si>
  <si>
    <t>Trubka WR04 DN18 PES G3/4"x22 s izolací 12.5 m</t>
  </si>
  <si>
    <t>01-0080316</t>
  </si>
  <si>
    <t>049692</t>
  </si>
  <si>
    <t>Trubka WR04 DN18 CU18 L=1000</t>
  </si>
  <si>
    <t>01-0080317</t>
  </si>
  <si>
    <t>049735</t>
  </si>
  <si>
    <t>Trubka WR04 DN18 CU18 L=3000</t>
  </si>
  <si>
    <t>01-0080318</t>
  </si>
  <si>
    <t>051330</t>
  </si>
  <si>
    <t>Trubka WR04 DN16  PES CU22x1-GA 3/4" délka 15M</t>
  </si>
  <si>
    <t>01-0080319</t>
  </si>
  <si>
    <t>052225</t>
  </si>
  <si>
    <t>Trubka WR04 DN18 PES Cu18x1/50 x Cu18x1/50 s izolací, délka 1m</t>
  </si>
  <si>
    <t>01-00803190</t>
  </si>
  <si>
    <t>052226</t>
  </si>
  <si>
    <t>Trubka WR04 DN20 PES Cu22x1/50 x Cu22x1/50 s izolací, délka 3m</t>
  </si>
  <si>
    <t>01-00803191</t>
  </si>
  <si>
    <t>052227</t>
  </si>
  <si>
    <t>Trubka WR04 DN20 PES Cu22x1/50 x Cu22x1/50 s izolací, délka 5m</t>
  </si>
  <si>
    <t>01-008032</t>
  </si>
  <si>
    <t>048750</t>
  </si>
  <si>
    <t>Trubka WRO304 DN8</t>
  </si>
  <si>
    <t>01-008033</t>
  </si>
  <si>
    <t>040663</t>
  </si>
  <si>
    <t>Trubka WRO304 DN12</t>
  </si>
  <si>
    <t>01-008034</t>
  </si>
  <si>
    <t>040664</t>
  </si>
  <si>
    <t>Trubka WRO304 DN16</t>
  </si>
  <si>
    <t>01-0080341</t>
  </si>
  <si>
    <t>043933</t>
  </si>
  <si>
    <t>Trubka WRO304 DN20</t>
  </si>
  <si>
    <t>01-0080349</t>
  </si>
  <si>
    <t>048751</t>
  </si>
  <si>
    <t>Matice 3/8" DN8</t>
  </si>
  <si>
    <t>01-008035</t>
  </si>
  <si>
    <t>040665</t>
  </si>
  <si>
    <t>Matice 1/2" DN12</t>
  </si>
  <si>
    <t>01-008036</t>
  </si>
  <si>
    <t>040666</t>
  </si>
  <si>
    <t>Matice 3/4" DN16</t>
  </si>
  <si>
    <t>01-008037</t>
  </si>
  <si>
    <t>040667</t>
  </si>
  <si>
    <t>Matice 1" DN20</t>
  </si>
  <si>
    <t>01-008038</t>
  </si>
  <si>
    <t>040668</t>
  </si>
  <si>
    <t>Vsuvka 1/2"</t>
  </si>
  <si>
    <t>01-008039</t>
  </si>
  <si>
    <t>040669</t>
  </si>
  <si>
    <t>Vsuvka 3/4"</t>
  </si>
  <si>
    <t>01-008040</t>
  </si>
  <si>
    <t>040670</t>
  </si>
  <si>
    <t>Vsuvka 1"</t>
  </si>
  <si>
    <t>01-008041</t>
  </si>
  <si>
    <t>040671</t>
  </si>
  <si>
    <t>Vsuvka 1/2"-1/2" redukovaná</t>
  </si>
  <si>
    <t>01-008042</t>
  </si>
  <si>
    <t>040672</t>
  </si>
  <si>
    <t>Vsuvka 3/4"-3/4" redukovaná</t>
  </si>
  <si>
    <t>01-008045</t>
  </si>
  <si>
    <t>042089</t>
  </si>
  <si>
    <t>Těsnění 3/8"</t>
  </si>
  <si>
    <t>01-008046</t>
  </si>
  <si>
    <t>042090</t>
  </si>
  <si>
    <t>Těsnění 1/2"</t>
  </si>
  <si>
    <t>01-008047</t>
  </si>
  <si>
    <t>042091</t>
  </si>
  <si>
    <t>Těsnění 3/4"</t>
  </si>
  <si>
    <t>01-008048</t>
  </si>
  <si>
    <t>042092</t>
  </si>
  <si>
    <t>Těsnění 1"</t>
  </si>
  <si>
    <t>01-008049</t>
  </si>
  <si>
    <t>042093</t>
  </si>
  <si>
    <t>Těsnění 5/4"</t>
  </si>
  <si>
    <t>01-K369Y021</t>
  </si>
  <si>
    <t>042999</t>
  </si>
  <si>
    <t>K369Y021 dilatační pás</t>
  </si>
  <si>
    <t>01-K373Y012</t>
  </si>
  <si>
    <t>039975</t>
  </si>
  <si>
    <t>K 373 termoregulační spínač s odd. čidlem včetně jímky</t>
  </si>
  <si>
    <t>01-K376Y001</t>
  </si>
  <si>
    <t>047040</t>
  </si>
  <si>
    <t>K376Y001 Plastifikátor 10L do betonu pro podlahové vytápění</t>
  </si>
  <si>
    <t>01-K389Y001</t>
  </si>
  <si>
    <t>042997</t>
  </si>
  <si>
    <t>K 389 vodící lišta d18</t>
  </si>
  <si>
    <t>01-N5Y008</t>
  </si>
  <si>
    <t>047484</t>
  </si>
  <si>
    <t>N 5 Zpětná klapka, gumové těsnění DN 2"</t>
  </si>
  <si>
    <t>01-PM100Y001</t>
  </si>
  <si>
    <t>042110</t>
  </si>
  <si>
    <t>Připojovací modul pro termostatické hlavy</t>
  </si>
  <si>
    <t>01-R172Y001</t>
  </si>
  <si>
    <t>039123</t>
  </si>
  <si>
    <t>Injektor z Cu pro R356M/1, R356B/1</t>
  </si>
  <si>
    <t>01-R178X034</t>
  </si>
  <si>
    <t>000050</t>
  </si>
  <si>
    <t>R 178 adaptér pro Cu trubky 18x15</t>
  </si>
  <si>
    <t>01-R179EX024</t>
  </si>
  <si>
    <t>050035</t>
  </si>
  <si>
    <t>R 179 adaptér 3/4"x16/2 AL-PEX</t>
  </si>
  <si>
    <t>01-R179MX014</t>
  </si>
  <si>
    <t>040514</t>
  </si>
  <si>
    <t>R 179 adaptér 16-16x2</t>
  </si>
  <si>
    <t>01-R179MX024</t>
  </si>
  <si>
    <t>037540</t>
  </si>
  <si>
    <t>R 179 adaptér 18-16x2</t>
  </si>
  <si>
    <t>01-R179MX025</t>
  </si>
  <si>
    <t>033433</t>
  </si>
  <si>
    <t>R179MX025 adaptér 18x(18x2)</t>
  </si>
  <si>
    <t>01-R179MX026</t>
  </si>
  <si>
    <t>035951</t>
  </si>
  <si>
    <t>R 179 adaptér 18x/20x2/</t>
  </si>
  <si>
    <t>01-R179X079</t>
  </si>
  <si>
    <t>045235</t>
  </si>
  <si>
    <t>R 179 adaptér 18x17x12</t>
  </si>
  <si>
    <t>01-R179X084</t>
  </si>
  <si>
    <t>027637</t>
  </si>
  <si>
    <t>R 179 adaptér 18x18x14</t>
  </si>
  <si>
    <t>01-R17X032</t>
  </si>
  <si>
    <t>045759</t>
  </si>
  <si>
    <t>R17TG šroubení 3/8" př.</t>
  </si>
  <si>
    <t>01-R180M</t>
  </si>
  <si>
    <t>035691</t>
  </si>
  <si>
    <t>R 180MY123  adaptér 3/4"x22</t>
  </si>
  <si>
    <t>01-R189DY005</t>
  </si>
  <si>
    <t>045233</t>
  </si>
  <si>
    <t>Dvojvsuvka, mosaz, včetně těsnění 1"</t>
  </si>
  <si>
    <t>01-R18Y003</t>
  </si>
  <si>
    <t>047067</t>
  </si>
  <si>
    <t>R 18 šroubení přímé G 1/2" mosaz</t>
  </si>
  <si>
    <t>01-R18Y004</t>
  </si>
  <si>
    <t>047068</t>
  </si>
  <si>
    <t>R 18 šroubení přímé G 3/4" mosaz</t>
  </si>
  <si>
    <t>01-R18Y005</t>
  </si>
  <si>
    <t>047069</t>
  </si>
  <si>
    <t>R 18 šroubení přímé G 1" mosaz</t>
  </si>
  <si>
    <t>01-R18Y006</t>
  </si>
  <si>
    <t>047070</t>
  </si>
  <si>
    <t>R 18 šroubení přímé G 5/4" mosaz</t>
  </si>
  <si>
    <t>01-R18Y008</t>
  </si>
  <si>
    <t>047071</t>
  </si>
  <si>
    <t>R 18 šroubení přímé G 2" mosaz</t>
  </si>
  <si>
    <t>01-R197MY002</t>
  </si>
  <si>
    <t>031430</t>
  </si>
  <si>
    <t>R 197 M distanční díl</t>
  </si>
  <si>
    <t>01-R20DY016</t>
  </si>
  <si>
    <t>031053</t>
  </si>
  <si>
    <t>R 20DLPropojovací šroub.prodloužené s těsněním 11/4"</t>
  </si>
  <si>
    <t>01-R20GY001</t>
  </si>
  <si>
    <t>031054</t>
  </si>
  <si>
    <t>R 588G Držák kotlové sestavy</t>
  </si>
  <si>
    <t>01-R250SX003</t>
  </si>
  <si>
    <t>027638</t>
  </si>
  <si>
    <t>R 250DS 1/2" kul.kohout s vypouštěním</t>
  </si>
  <si>
    <t>01-R250SX004</t>
  </si>
  <si>
    <t>000052</t>
  </si>
  <si>
    <t>R 250DS 3/4" kul.kohout s vypouštěním</t>
  </si>
  <si>
    <t>01-R250SX005</t>
  </si>
  <si>
    <t>000053</t>
  </si>
  <si>
    <t>R 250DS 1" kul.kohout s vypouštěním</t>
  </si>
  <si>
    <t>01-R250SX006</t>
  </si>
  <si>
    <t>045018</t>
  </si>
  <si>
    <t>R 250DS 5/4" kul.kohout s vypouštěním</t>
  </si>
  <si>
    <t>01-R250SX007</t>
  </si>
  <si>
    <t>045019</t>
  </si>
  <si>
    <t>R 250DS 6/4" kul.kohout s vypouštěním</t>
  </si>
  <si>
    <t>01-R250SX008</t>
  </si>
  <si>
    <t>032970</t>
  </si>
  <si>
    <t>R 250DS Kohout kul. 2" s odvodněním PN 35</t>
  </si>
  <si>
    <t>01-R250X002</t>
  </si>
  <si>
    <t>000183</t>
  </si>
  <si>
    <t>R 250D Giacomini 3/8"  ventil kulový</t>
  </si>
  <si>
    <t>01-R250X003</t>
  </si>
  <si>
    <t>000184</t>
  </si>
  <si>
    <t>R 250D Giacomini 1/2"  ventil kulový PN42</t>
  </si>
  <si>
    <t>01-R250X004</t>
  </si>
  <si>
    <t>000185</t>
  </si>
  <si>
    <t>R 250D Giacomini 3/4"  ventil kulový PN42 .185 st. C</t>
  </si>
  <si>
    <t>01-R250X005</t>
  </si>
  <si>
    <t>000186</t>
  </si>
  <si>
    <t>R 250D Giacomini  1"    ventil kulový PN 35,185 st.C</t>
  </si>
  <si>
    <t>01-R250X006</t>
  </si>
  <si>
    <t>000187</t>
  </si>
  <si>
    <t>R 250D Giacomini 5/4"  ventil kulový PN42</t>
  </si>
  <si>
    <t>01-R250X007</t>
  </si>
  <si>
    <t>000188</t>
  </si>
  <si>
    <t>R 250D Giacomini 6/4"  ventil kulový PN42</t>
  </si>
  <si>
    <t>01-R250X008</t>
  </si>
  <si>
    <t>000189</t>
  </si>
  <si>
    <t>R 250D Giacomini  2"    ventil kulový PN42</t>
  </si>
  <si>
    <t>01-R250X009</t>
  </si>
  <si>
    <t>038228</t>
  </si>
  <si>
    <t>R 250D Giacomini  2 1/2"  ventil kulový PN42</t>
  </si>
  <si>
    <t>01-R250X010</t>
  </si>
  <si>
    <t>000190</t>
  </si>
  <si>
    <t>R 250D Giacomini  3"    ventil kulový PN42</t>
  </si>
  <si>
    <t>01-R251PX003</t>
  </si>
  <si>
    <t>036935</t>
  </si>
  <si>
    <t>R 251 P Gia 1/2"X3/4" ventil kulový převl.mati.</t>
  </si>
  <si>
    <t>01-R251PX004</t>
  </si>
  <si>
    <t>036936</t>
  </si>
  <si>
    <t>R 251 P Gia 3/4"X3/4" ventil kulový převl.mati.</t>
  </si>
  <si>
    <t>01-R251PY004</t>
  </si>
  <si>
    <t>046228</t>
  </si>
  <si>
    <t>R 251 P Gia 3/4"X3/4" AA ventil kulový převl.mati.</t>
  </si>
  <si>
    <t>01-R251PY006</t>
  </si>
  <si>
    <t>046312</t>
  </si>
  <si>
    <t>R 251 P Gia 1"X 1" AA ventil kulový převl.mati.</t>
  </si>
  <si>
    <t>01-R251TX004</t>
  </si>
  <si>
    <t>040001</t>
  </si>
  <si>
    <t>R 251T3/4" kulový kohout s otvorem M10 pro čidlo</t>
  </si>
  <si>
    <t>01-R251X004</t>
  </si>
  <si>
    <t>049540</t>
  </si>
  <si>
    <t>R 251D 3/4" kul.kohout, chrom. křídlo A/A</t>
  </si>
  <si>
    <t>01-R252YX004</t>
  </si>
  <si>
    <t>040809</t>
  </si>
  <si>
    <t>R 252Y 1 1/2"x28 šroubení k čerpadlu</t>
  </si>
  <si>
    <t>01-R254X002</t>
  </si>
  <si>
    <t>050201</t>
  </si>
  <si>
    <t>R 254 D kul. kohout 3/8" vni.-vně. vrtulka</t>
  </si>
  <si>
    <t>01-R259CX007</t>
  </si>
  <si>
    <t>040950</t>
  </si>
  <si>
    <t>R 259C kulový uzávěr 1"x28 se šrob.</t>
  </si>
  <si>
    <t>01-R259X003</t>
  </si>
  <si>
    <t>042231</t>
  </si>
  <si>
    <t>R 259D kohout kul.se šroub.1/2"</t>
  </si>
  <si>
    <t>01-R259X005</t>
  </si>
  <si>
    <t>000237</t>
  </si>
  <si>
    <t>R 259D kulový uzávěr 3/4"se šroubením</t>
  </si>
  <si>
    <t>01-R259X007</t>
  </si>
  <si>
    <t>027639</t>
  </si>
  <si>
    <t>R 259D kulový uzávěr   1" se šroubením</t>
  </si>
  <si>
    <t>01-R259X009</t>
  </si>
  <si>
    <t>047049</t>
  </si>
  <si>
    <t>R259X009  Kulový kohout se šroubením 1"1/4x1"1/4</t>
  </si>
  <si>
    <t>01-R284Y001</t>
  </si>
  <si>
    <t>031429</t>
  </si>
  <si>
    <t>R 284 D.18 diferenční ventil</t>
  </si>
  <si>
    <t>01-R287MY005</t>
  </si>
  <si>
    <t>031431</t>
  </si>
  <si>
    <t>R 287 M 1"x11/2" souprava</t>
  </si>
  <si>
    <t>01-R291Y004</t>
  </si>
  <si>
    <t>000054</t>
  </si>
  <si>
    <t>R 291 Dvoucestný 3/4"zónový ventil na term.hlavici</t>
  </si>
  <si>
    <t>01-R357MX042</t>
  </si>
  <si>
    <t>039124</t>
  </si>
  <si>
    <t>Čtyřcestný termostatický ventil s nátr. 1/2x18</t>
  </si>
  <si>
    <t>01-R358BX042</t>
  </si>
  <si>
    <t>000055</t>
  </si>
  <si>
    <t>R 358B1 jednobodové připojení roh. 1/2"</t>
  </si>
  <si>
    <t>01-R401HX004</t>
  </si>
  <si>
    <t>040355</t>
  </si>
  <si>
    <t>R 401H 3/4" rohový termostatický ventil jednoregulační</t>
  </si>
  <si>
    <t>01-R401X035</t>
  </si>
  <si>
    <t>045902</t>
  </si>
  <si>
    <t>R 401TG 1" rohový termostatický ventil</t>
  </si>
  <si>
    <t>01-R402PX032</t>
  </si>
  <si>
    <t>045758</t>
  </si>
  <si>
    <t>R 402PT 3/8" přímý termostatický ventil</t>
  </si>
  <si>
    <t>01-R402TGX034</t>
  </si>
  <si>
    <t>040891</t>
  </si>
  <si>
    <t>R 402TG 3/4" rohový termostatický ventil</t>
  </si>
  <si>
    <t>01-R402X035</t>
  </si>
  <si>
    <t>044816</t>
  </si>
  <si>
    <t>R 402TG 1" přímý termostatický ventil</t>
  </si>
  <si>
    <t>01-R414SX001</t>
  </si>
  <si>
    <t>047088</t>
  </si>
  <si>
    <t>R 414 sada pro připojení 1okruhu</t>
  </si>
  <si>
    <t>01-R450X002</t>
  </si>
  <si>
    <t>035973</t>
  </si>
  <si>
    <t>R 450 ruční hlava</t>
  </si>
  <si>
    <t>01-R462LX001</t>
  </si>
  <si>
    <t>000056</t>
  </si>
  <si>
    <t>R 462 Termost.hlav. s kapil.2m (20-70)</t>
  </si>
  <si>
    <t>01-R462LX011</t>
  </si>
  <si>
    <t>039621</t>
  </si>
  <si>
    <t>R462L1 Termost.hlav. s kapil.a ucpávkou 1/2" 2m</t>
  </si>
  <si>
    <t>01-R462LX021</t>
  </si>
  <si>
    <t>040892</t>
  </si>
  <si>
    <t>R462L2 Termost.hlav. s kapil.a s jímkou</t>
  </si>
  <si>
    <t>01-R470X001</t>
  </si>
  <si>
    <t>039125</t>
  </si>
  <si>
    <t>Termostatická hlava kapalinová</t>
  </si>
  <si>
    <t>01-R473Mx001</t>
  </si>
  <si>
    <t>051903</t>
  </si>
  <si>
    <t>R 473M Elekt. hlava pro term. vent.(servo</t>
  </si>
  <si>
    <t>01-R473Vx101</t>
  </si>
  <si>
    <t>039103</t>
  </si>
  <si>
    <t>R 473 Elekt. hlava pro term. vent.(servo)</t>
  </si>
  <si>
    <t>01-R473X101</t>
  </si>
  <si>
    <t>039902</t>
  </si>
  <si>
    <t>R 473X  Elekt. hlava pro term. vent.(servo)</t>
  </si>
  <si>
    <t>01-R478X101</t>
  </si>
  <si>
    <t>000057</t>
  </si>
  <si>
    <t>Hlavice termostat. bez proudu otevřeno 230V</t>
  </si>
  <si>
    <t>01-R478X102</t>
  </si>
  <si>
    <t>040743</t>
  </si>
  <si>
    <t>Hlavice termostat. bez proudu otevřeno 24V</t>
  </si>
  <si>
    <t>01-R500Y001</t>
  </si>
  <si>
    <t>042993</t>
  </si>
  <si>
    <t>R 500A skříň rozdělovače do zdi</t>
  </si>
  <si>
    <t>01-R500Y002</t>
  </si>
  <si>
    <t>037491</t>
  </si>
  <si>
    <t>R 500B skříň rozdělovače do zdi</t>
  </si>
  <si>
    <t>01-R500Y003</t>
  </si>
  <si>
    <t>000058</t>
  </si>
  <si>
    <t>R 500C skříň rozdělovače do zdi</t>
  </si>
  <si>
    <t>01-R500Y504</t>
  </si>
  <si>
    <t>047047</t>
  </si>
  <si>
    <t>R500Y504 skříň rozdělovačů pro zazdění 1000/602</t>
  </si>
  <si>
    <t>01-R501Y003</t>
  </si>
  <si>
    <t>000059</t>
  </si>
  <si>
    <t>Skříň rozdělovače na zeď (TYP C)</t>
  </si>
  <si>
    <t>01-R502Y002</t>
  </si>
  <si>
    <t>027641</t>
  </si>
  <si>
    <t>R 502B skříň rozdělovače,do zdi</t>
  </si>
  <si>
    <t>01-R502Y003</t>
  </si>
  <si>
    <t>031924</t>
  </si>
  <si>
    <t>R 502C skříň rozdělovače,do zdi</t>
  </si>
  <si>
    <t>01-R510Y001</t>
  </si>
  <si>
    <t>042994</t>
  </si>
  <si>
    <t>R 510 A Podstavec pro skříňe R500</t>
  </si>
  <si>
    <t>01-R510Y002</t>
  </si>
  <si>
    <t>042995</t>
  </si>
  <si>
    <t>R 510 B Podstavec pro skříňe R500</t>
  </si>
  <si>
    <t>01-R528AY004</t>
  </si>
  <si>
    <t>041561</t>
  </si>
  <si>
    <t>R 528 rozdělovač 4okr. 5/4"x3/4"</t>
  </si>
  <si>
    <t>01-R528AY005</t>
  </si>
  <si>
    <t>041562</t>
  </si>
  <si>
    <t>R 528 rozdělovač 5okr. 5/4"x3/4"</t>
  </si>
  <si>
    <t>01-R531Y003</t>
  </si>
  <si>
    <t>033434</t>
  </si>
  <si>
    <t>R531Y003  připojovací T-kus pro teploměr</t>
  </si>
  <si>
    <t>01-R53SMY006</t>
  </si>
  <si>
    <t>047043</t>
  </si>
  <si>
    <t>R53SMY006 Stavebnicový modul rozdělovače DN32x18</t>
  </si>
  <si>
    <t>01-R53STY007</t>
  </si>
  <si>
    <t>047042</t>
  </si>
  <si>
    <t>R53STY007 Vstupní a výstupní modul 1"1/4x18xDN32</t>
  </si>
  <si>
    <t>01-R53VMY006</t>
  </si>
  <si>
    <t>047044</t>
  </si>
  <si>
    <t>R53VMY006 Stavebnicový modul rozdělovače DN32x19</t>
  </si>
  <si>
    <t>01-R53VTY007</t>
  </si>
  <si>
    <t>047045</t>
  </si>
  <si>
    <t>R53VTY007  Vstupní a výstupní modul 1"1/4x18xDN32</t>
  </si>
  <si>
    <t>01-R540Y002</t>
  </si>
  <si>
    <t>033435</t>
  </si>
  <si>
    <t>R540Y002 teploměr</t>
  </si>
  <si>
    <t>01-R553FY003 1"X 18</t>
  </si>
  <si>
    <t>039102</t>
  </si>
  <si>
    <t>R 553F Rozdělovač 1"x18/03</t>
  </si>
  <si>
    <t>01-R553FY005 1"X 18</t>
  </si>
  <si>
    <t>038661</t>
  </si>
  <si>
    <t>R 553F Rozdělovač 1"x18/5</t>
  </si>
  <si>
    <t>01-R553FY006 1"X 18</t>
  </si>
  <si>
    <t>037538</t>
  </si>
  <si>
    <t>R 553F Rozdělovač 1"x18/6</t>
  </si>
  <si>
    <t>01-R553FY007 1"X 18</t>
  </si>
  <si>
    <t>037539</t>
  </si>
  <si>
    <t>R 553F Rozdělovač 1"x18/07 + MIS</t>
  </si>
  <si>
    <t>01-R553FY008 1"X 18</t>
  </si>
  <si>
    <t>039101</t>
  </si>
  <si>
    <t>R 553F Rozdělovač 1"x18/08 + MIS</t>
  </si>
  <si>
    <t>01-R553FY046 1"X34</t>
  </si>
  <si>
    <t>050034</t>
  </si>
  <si>
    <t>R 553F Rozdělovač 1"x3/4"E/6</t>
  </si>
  <si>
    <t>01-R553SY002 1"X 18</t>
  </si>
  <si>
    <t>000061</t>
  </si>
  <si>
    <t>R 553S Rozdělovač s uzav. šroubením  1"x18/2</t>
  </si>
  <si>
    <t>01-R553VY002 1"X 18</t>
  </si>
  <si>
    <t>000062</t>
  </si>
  <si>
    <t>R 553V Rozdělovač s ventilem  1"x18/2</t>
  </si>
  <si>
    <t>01-R553Y002</t>
  </si>
  <si>
    <t>033437</t>
  </si>
  <si>
    <t>R 553D 1"x18/2 sestava rozdělovač, zběrač</t>
  </si>
  <si>
    <t>01-R553Y003</t>
  </si>
  <si>
    <t>030758</t>
  </si>
  <si>
    <t>R 553D 1"x18/3 sestava rozdělovač, zběrač</t>
  </si>
  <si>
    <t>01-R553Y004</t>
  </si>
  <si>
    <t>033436</t>
  </si>
  <si>
    <t>R 553D 1"x18/4 sestava rozdělovač, zběrač</t>
  </si>
  <si>
    <t>01-R553Y005</t>
  </si>
  <si>
    <t>027642</t>
  </si>
  <si>
    <t>R 553D rozdělovač 1"x18/5</t>
  </si>
  <si>
    <t>01-R554BY005</t>
  </si>
  <si>
    <t>027643</t>
  </si>
  <si>
    <t>R 554B ukončení rozdělovače 1"</t>
  </si>
  <si>
    <t>01-R554BY006</t>
  </si>
  <si>
    <t>047046</t>
  </si>
  <si>
    <t>R554BY006 ukončení rozdělovače 1"1/4</t>
  </si>
  <si>
    <t>01-R554DY005</t>
  </si>
  <si>
    <t>033416</t>
  </si>
  <si>
    <t>R 554D sestava pro vypouštění a odvzd. rozdělovačů</t>
  </si>
  <si>
    <t>01-R554DY006</t>
  </si>
  <si>
    <t>047050</t>
  </si>
  <si>
    <t>R554DY006 sestava pro vypouštění a odvzdušňování rozdělovačů 1"1/4</t>
  </si>
  <si>
    <t>01-R557FSY07</t>
  </si>
  <si>
    <t>046389</t>
  </si>
  <si>
    <t>R 557 set 7 směš.rozděl.set 1"x18/7 průtok.</t>
  </si>
  <si>
    <t>01-R557SET3</t>
  </si>
  <si>
    <t>032558</t>
  </si>
  <si>
    <t>R 557 set 3 směš.rozděl.set 1"x18/4</t>
  </si>
  <si>
    <t>01-R557SET4</t>
  </si>
  <si>
    <t>031880</t>
  </si>
  <si>
    <t>R 557 set 4 směš.rozděl.set 1"x18/4</t>
  </si>
  <si>
    <t>01-R557SET5</t>
  </si>
  <si>
    <t>031923</t>
  </si>
  <si>
    <t>R 557 set 5 směš.rozděl.set 1"x18/4</t>
  </si>
  <si>
    <t>01-R557SET6</t>
  </si>
  <si>
    <t>032557</t>
  </si>
  <si>
    <t>R 557 set 6 směš.rozděl.set 1"x18/4</t>
  </si>
  <si>
    <t>01-R557SET7</t>
  </si>
  <si>
    <t>000064</t>
  </si>
  <si>
    <t>R 557 set 7 směš.rozděl.set 1"x18/7</t>
  </si>
  <si>
    <t>01-R557SET8</t>
  </si>
  <si>
    <t>000065</t>
  </si>
  <si>
    <t>R 557 set 8 směš.rozděl.set 1"x18/8</t>
  </si>
  <si>
    <t>01-R557SET9</t>
  </si>
  <si>
    <t>041444</t>
  </si>
  <si>
    <t>R 557 set 9 směš.rozděl.set 1"x18/9</t>
  </si>
  <si>
    <t>01-R560RY008</t>
  </si>
  <si>
    <t>040810</t>
  </si>
  <si>
    <t>R560RY008 spojka trubky Cu DN 18</t>
  </si>
  <si>
    <t>01-R586AY011</t>
  </si>
  <si>
    <t>031051</t>
  </si>
  <si>
    <t>R 586AKotlová sestava bez čerpadel</t>
  </si>
  <si>
    <t>01-R586DY021</t>
  </si>
  <si>
    <t>031050</t>
  </si>
  <si>
    <t>R 586D2 Kotlová ses. zdvojená 2 směš. bez čerpadel</t>
  </si>
  <si>
    <t>01-R586Y001</t>
  </si>
  <si>
    <t>031052</t>
  </si>
  <si>
    <t>R 586 Rozdělovač pro kotlové sestavy 11/4"x1"</t>
  </si>
  <si>
    <t>01-R60Y003</t>
  </si>
  <si>
    <t>046948</t>
  </si>
  <si>
    <t>R 60 Zpětný ventil DN 15</t>
  </si>
  <si>
    <t>01-R60Y004</t>
  </si>
  <si>
    <t>046949</t>
  </si>
  <si>
    <t>R 60 Zpětný ventil DN 20</t>
  </si>
  <si>
    <t>01-R60Y005</t>
  </si>
  <si>
    <t>046939</t>
  </si>
  <si>
    <t>R 60 Zpětný ventil DN 25</t>
  </si>
  <si>
    <t>01-R60Y006</t>
  </si>
  <si>
    <t>046947</t>
  </si>
  <si>
    <t>R 60 Zpětný ventil DN 32</t>
  </si>
  <si>
    <t>01-R60Y007</t>
  </si>
  <si>
    <t>046950</t>
  </si>
  <si>
    <t>R 60 Zpětný ventil DN 40</t>
  </si>
  <si>
    <t>01-R60Y008</t>
  </si>
  <si>
    <t>046951</t>
  </si>
  <si>
    <t>R 60 Zpětný ventil DN 50</t>
  </si>
  <si>
    <t>01-R714X023</t>
  </si>
  <si>
    <t>047072</t>
  </si>
  <si>
    <t>R 714TG reg. šroubení rohové s vypouštění 1/2"x18</t>
  </si>
  <si>
    <t>01-R74AY004</t>
  </si>
  <si>
    <t>047896</t>
  </si>
  <si>
    <t>R 74A Filtr s vnitřními závity DN 20</t>
  </si>
  <si>
    <t>01-R74AY005</t>
  </si>
  <si>
    <t>047461</t>
  </si>
  <si>
    <t>R 74A Filtr s vnitřními závity DN 25</t>
  </si>
  <si>
    <t>01-R74AY006</t>
  </si>
  <si>
    <t>046938</t>
  </si>
  <si>
    <t>R 74A Filtr s vnitřními závity DN 32</t>
  </si>
  <si>
    <t>01-R74AY008</t>
  </si>
  <si>
    <t>047462</t>
  </si>
  <si>
    <t>R 74A Filtr s vnitřními závity DN 50</t>
  </si>
  <si>
    <t>01-R789X007</t>
  </si>
  <si>
    <t>045234</t>
  </si>
  <si>
    <t>Kulový kohout rohový se šroubením 1"</t>
  </si>
  <si>
    <t>01-R831Y001</t>
  </si>
  <si>
    <t>043868</t>
  </si>
  <si>
    <t>Ochranná protikorozní kapalina 1:100 (nové systémi)</t>
  </si>
  <si>
    <t>01-R910SX004</t>
  </si>
  <si>
    <t>042549</t>
  </si>
  <si>
    <t>R 910 uzávěr kul. 3/4" vypouštěním</t>
  </si>
  <si>
    <t>01-R919X006</t>
  </si>
  <si>
    <t>042886</t>
  </si>
  <si>
    <t>R 919X006 3/4"-1" kul.koh.se šroubením</t>
  </si>
  <si>
    <t>01-R951X022</t>
  </si>
  <si>
    <t>032967</t>
  </si>
  <si>
    <t>Kohout kul. R 951 3/8"voda kř.PN 42,185st.C</t>
  </si>
  <si>
    <t>01-R951X024</t>
  </si>
  <si>
    <t>000067</t>
  </si>
  <si>
    <t>Kohout kul. R 951 3/4"voda kř.PN 42,185 st. C.</t>
  </si>
  <si>
    <t>01-R951X025</t>
  </si>
  <si>
    <t>032968</t>
  </si>
  <si>
    <t>Kohout kul. R 951    1"voda kř.PN 42,185st.C</t>
  </si>
  <si>
    <t>01-R951X026</t>
  </si>
  <si>
    <t>032969</t>
  </si>
  <si>
    <t>Kohout kul. R 951 5/4"voda kř.PN 42,185st.C</t>
  </si>
  <si>
    <t>01-R979Y003</t>
  </si>
  <si>
    <t>047039</t>
  </si>
  <si>
    <t>R979Y003 Izolační deska pro podlahové vytápění</t>
  </si>
  <si>
    <t>01-R982Y002</t>
  </si>
  <si>
    <t>042282</t>
  </si>
  <si>
    <t>R982Y002 Izolační deska pro podlahové vytápění</t>
  </si>
  <si>
    <t>01-R985NY001</t>
  </si>
  <si>
    <t>047052</t>
  </si>
  <si>
    <t>R985NY001 ochranná hadice 25x20</t>
  </si>
  <si>
    <t>01-R996Y020</t>
  </si>
  <si>
    <t>000069</t>
  </si>
  <si>
    <t>R 996 18x2 trubka PE-X s kyslíkovou bariérou</t>
  </si>
  <si>
    <t>01-R999Y233</t>
  </si>
  <si>
    <t>042996</t>
  </si>
  <si>
    <t>R 999 Trubka Pex-al-Pex 18x2</t>
  </si>
  <si>
    <t>01-RP102X005</t>
  </si>
  <si>
    <t>042554</t>
  </si>
  <si>
    <t>Lisov.spojka   18 x 2</t>
  </si>
  <si>
    <t>01-RP209Y001</t>
  </si>
  <si>
    <t>047450</t>
  </si>
  <si>
    <t>Kalibrovací trn 14-20mm</t>
  </si>
  <si>
    <t>01-RP209Y002</t>
  </si>
  <si>
    <t>049156</t>
  </si>
  <si>
    <t>Kalibrovací trn 26-32mm</t>
  </si>
  <si>
    <t>01-T431CX003</t>
  </si>
  <si>
    <t>044956</t>
  </si>
  <si>
    <t>T 431C termostat. ventil roh., s ruční hlavou + adaptér přip. závitem1/2"x16</t>
  </si>
  <si>
    <t>02-000020</t>
  </si>
  <si>
    <t>030733</t>
  </si>
  <si>
    <t>Kotel P DAGAS 02 24 CT        9-24 kW</t>
  </si>
  <si>
    <t>02-0000201</t>
  </si>
  <si>
    <t>030734</t>
  </si>
  <si>
    <t>Kotel P DAGAS 02 24 CK        8-24 kW</t>
  </si>
  <si>
    <t>02-000021</t>
  </si>
  <si>
    <t>030735</t>
  </si>
  <si>
    <t>Kotel P DAGAS 02 24 RT        9-24 kW</t>
  </si>
  <si>
    <t>02-0000211</t>
  </si>
  <si>
    <t>030736</t>
  </si>
  <si>
    <t>Kotel P DAGAS 02 24 RK        8-24 kW</t>
  </si>
  <si>
    <t>02-000022</t>
  </si>
  <si>
    <t>030737</t>
  </si>
  <si>
    <t>Kotel P DAGAS 02 24 BT        9-24 kW</t>
  </si>
  <si>
    <t>02-0000221</t>
  </si>
  <si>
    <t>030749</t>
  </si>
  <si>
    <t>Kotel P DAGAS 02 24 BK        8-24 kW</t>
  </si>
  <si>
    <t>02-000023</t>
  </si>
  <si>
    <t>030750</t>
  </si>
  <si>
    <t>Kotel P DAGAS Plus 03 24 CT        9-24 kW</t>
  </si>
  <si>
    <t>02-0000231</t>
  </si>
  <si>
    <t>030751</t>
  </si>
  <si>
    <t>Kotel P DAGAS Plus 03 24 CK        8-24 kW</t>
  </si>
  <si>
    <t>02-00002311</t>
  </si>
  <si>
    <t>030752</t>
  </si>
  <si>
    <t>Kotel P DAGAS Plus 03 28 CT        9-28 kW</t>
  </si>
  <si>
    <t>02-0000251</t>
  </si>
  <si>
    <t>030756</t>
  </si>
  <si>
    <t>Kotel P DAGAS Plus 03 28 BK        8-28 kW</t>
  </si>
  <si>
    <t>02-0000252</t>
  </si>
  <si>
    <t>045334</t>
  </si>
  <si>
    <t>Kotel P DAGAS 02 24 FST 120l, sestava</t>
  </si>
  <si>
    <t>02-0000401</t>
  </si>
  <si>
    <t>045497</t>
  </si>
  <si>
    <t>AKCE Bosch - Sada X-Line</t>
  </si>
  <si>
    <t>02-0000402</t>
  </si>
  <si>
    <t>052111</t>
  </si>
  <si>
    <t>AKCE Bosch - Příklepová vrtačka PSB 530 RA</t>
  </si>
  <si>
    <t>02-000042</t>
  </si>
  <si>
    <t>000463</t>
  </si>
  <si>
    <t>Kotel U DOR 12         7-13.5 kW (158 kg)</t>
  </si>
  <si>
    <t>02-000043</t>
  </si>
  <si>
    <t>000464</t>
  </si>
  <si>
    <t>Kotel U DOR 16         6-16 kW (166 kg)</t>
  </si>
  <si>
    <t>02-000044</t>
  </si>
  <si>
    <t>000465</t>
  </si>
  <si>
    <t>Kotel U DOR 20         6-20 kW (200 kg)</t>
  </si>
  <si>
    <t>02-000045</t>
  </si>
  <si>
    <t>000466</t>
  </si>
  <si>
    <t>Kotel U DOR 24        7-24 kW (215 kg)</t>
  </si>
  <si>
    <t>02-000046</t>
  </si>
  <si>
    <t>000467</t>
  </si>
  <si>
    <t>Kotel U DOR 25 MAX       8-27 kW (232 kg)</t>
  </si>
  <si>
    <t>02-000047</t>
  </si>
  <si>
    <t>000468</t>
  </si>
  <si>
    <t>Kotel U DOR 32        9-32 kW (240 kg)</t>
  </si>
  <si>
    <t>02-000048</t>
  </si>
  <si>
    <t>000469</t>
  </si>
  <si>
    <t>Kotel U DOR 32 D   9-32 kW (240 kg)</t>
  </si>
  <si>
    <t>02-000049</t>
  </si>
  <si>
    <t>000470</t>
  </si>
  <si>
    <t>Kotel U DOR 45 D   18-45 kW (320 kg)</t>
  </si>
  <si>
    <t>02-0000490</t>
  </si>
  <si>
    <t>000476</t>
  </si>
  <si>
    <t>Kotel U  FB 10      10 kW       3čl.</t>
  </si>
  <si>
    <t>02-0000491</t>
  </si>
  <si>
    <t>000477</t>
  </si>
  <si>
    <t>Kotel U FB 20 D     9-18 kW (210 kg)      4čl.</t>
  </si>
  <si>
    <t>02-0000492</t>
  </si>
  <si>
    <t>000478</t>
  </si>
  <si>
    <t>Kotel U FB 26 D   12-24 kW (245 kg)      5čl.</t>
  </si>
  <si>
    <t>02-0000493</t>
  </si>
  <si>
    <t>000479</t>
  </si>
  <si>
    <t>Kotel U FB 32 D   15-30 kW (280 kg)      6čl.</t>
  </si>
  <si>
    <t>02-0000494</t>
  </si>
  <si>
    <t>000480</t>
  </si>
  <si>
    <t>Kotel U FB 36 D   18-36 kW (315 kg)      7čl.</t>
  </si>
  <si>
    <t>02-0000495</t>
  </si>
  <si>
    <t>000481</t>
  </si>
  <si>
    <t>Kotel U FB 42 D    21-42 kW (350 kg)     8čl.</t>
  </si>
  <si>
    <t>02-0000501</t>
  </si>
  <si>
    <t>027681</t>
  </si>
  <si>
    <t>DAMAT PYRO 20G</t>
  </si>
  <si>
    <t>02-0000502</t>
  </si>
  <si>
    <t>027682</t>
  </si>
  <si>
    <t>DAMAT PYRO 24G</t>
  </si>
  <si>
    <t>02-0000503</t>
  </si>
  <si>
    <t>027683</t>
  </si>
  <si>
    <t>DAMAT PYRO 28G</t>
  </si>
  <si>
    <t>02-0000504</t>
  </si>
  <si>
    <t>027684</t>
  </si>
  <si>
    <t>DAMAT PYRO 32G</t>
  </si>
  <si>
    <t>02-0000505</t>
  </si>
  <si>
    <t>027685</t>
  </si>
  <si>
    <t>DAMAT PYRO 36G</t>
  </si>
  <si>
    <t>02-0000630</t>
  </si>
  <si>
    <t>047012</t>
  </si>
  <si>
    <t>Kotel DALINE PTE 4 N   2/2 kW</t>
  </si>
  <si>
    <t>02-0000632</t>
  </si>
  <si>
    <t>046000</t>
  </si>
  <si>
    <t>Kotel DALINE PTE 6 N   4/2 kW</t>
  </si>
  <si>
    <t>02-0000633</t>
  </si>
  <si>
    <t>045456</t>
  </si>
  <si>
    <t>Kotel DALINE PTE 8 N   4/4 kW</t>
  </si>
  <si>
    <t>02-0000634</t>
  </si>
  <si>
    <t>045439</t>
  </si>
  <si>
    <t>Kotel DALINE PTE 10 N   4/4/2 kW</t>
  </si>
  <si>
    <t>02-0000635</t>
  </si>
  <si>
    <t>046001</t>
  </si>
  <si>
    <t>Kotel DALINE PTE 14 N   6/6/2 kW</t>
  </si>
  <si>
    <t>02-0000636</t>
  </si>
  <si>
    <t>045441</t>
  </si>
  <si>
    <t>Kotel DALINE PTE 18 N   6/6/6 kW</t>
  </si>
  <si>
    <t>02-0000637</t>
  </si>
  <si>
    <t>045480</t>
  </si>
  <si>
    <t>Kotel DALINE PTE 22 N   6/6/6/4 kW</t>
  </si>
  <si>
    <t>02-0000638</t>
  </si>
  <si>
    <t>044136</t>
  </si>
  <si>
    <t>Kotel DALINE PTE 24 N   6/6/6/6 kW</t>
  </si>
  <si>
    <t>02-0000639</t>
  </si>
  <si>
    <t>045442</t>
  </si>
  <si>
    <t>Kotel DALINE PTE 30 N  7.5/7.5/7.5/7.5 kW</t>
  </si>
  <si>
    <t>02-0000640</t>
  </si>
  <si>
    <t>046155</t>
  </si>
  <si>
    <t>Kotel DALINE PTE 36 N   12/6/12/6 kW</t>
  </si>
  <si>
    <t>02-0000641</t>
  </si>
  <si>
    <t>045691</t>
  </si>
  <si>
    <t>Kotel DALINE PTE 45 N  15/7.5/15/7.5 kw</t>
  </si>
  <si>
    <t>02-0000642</t>
  </si>
  <si>
    <t>047013</t>
  </si>
  <si>
    <t>Kotel DALINE PTE 60 N  15/15/15/15 kw</t>
  </si>
  <si>
    <t>02-000065</t>
  </si>
  <si>
    <t>033518</t>
  </si>
  <si>
    <t>sifon pro kondenzát</t>
  </si>
  <si>
    <t>02-000066</t>
  </si>
  <si>
    <t>032591</t>
  </si>
  <si>
    <t>+ Odtah spalin 60/100 horizont  6565, /P,D,Bu,T,M/</t>
  </si>
  <si>
    <t>02-000067</t>
  </si>
  <si>
    <t>000522</t>
  </si>
  <si>
    <t>+Odtah spalin 60/100 horizont  6566, Vaillant, Baxi,Imer.</t>
  </si>
  <si>
    <t>02-000068</t>
  </si>
  <si>
    <t>000523</t>
  </si>
  <si>
    <t>Odtah spalin 60/100  teleskop   Dagas 01</t>
  </si>
  <si>
    <t>02-0000681</t>
  </si>
  <si>
    <t>000524</t>
  </si>
  <si>
    <t>Prodloužení 750mm                     Dagas 01</t>
  </si>
  <si>
    <t>02-0000682</t>
  </si>
  <si>
    <t>032146</t>
  </si>
  <si>
    <t>Odtah spalin 60/100  teleskop    Dagas 01-02-03</t>
  </si>
  <si>
    <t>02-00006822</t>
  </si>
  <si>
    <t>032147</t>
  </si>
  <si>
    <t>Sada horizont. 60/100                  Dagas 02-03</t>
  </si>
  <si>
    <t>02-0000683</t>
  </si>
  <si>
    <t>032148</t>
  </si>
  <si>
    <t>Prodloužení  60/100  (35cm)      Dagas 02-03</t>
  </si>
  <si>
    <t>02-0000684</t>
  </si>
  <si>
    <t>032149</t>
  </si>
  <si>
    <t>Prodloužení  60/100  (75cm)      Dagas 02-03</t>
  </si>
  <si>
    <t>02-0000685</t>
  </si>
  <si>
    <t>032150</t>
  </si>
  <si>
    <t>Prodloužení  60/100  (1500cm)  Dagas 02-03</t>
  </si>
  <si>
    <t>02-0000686</t>
  </si>
  <si>
    <t>032151</t>
  </si>
  <si>
    <t>Koleno 90"   60/100                       Dagas 02-03</t>
  </si>
  <si>
    <t>02-0000687</t>
  </si>
  <si>
    <t>032152</t>
  </si>
  <si>
    <t>Koleno 45"   60/100     ( 2ks)       Dagas 02-03</t>
  </si>
  <si>
    <t>02-0000688</t>
  </si>
  <si>
    <t>045463</t>
  </si>
  <si>
    <t>Horizontální ukončení s koaxiální přír.Dagas</t>
  </si>
  <si>
    <t>02-0000689</t>
  </si>
  <si>
    <t>032155</t>
  </si>
  <si>
    <t>Sada vertikální  60/100 (černý)  vč.příruby Dagas 02-03</t>
  </si>
  <si>
    <t>02-00006890</t>
  </si>
  <si>
    <t>033332</t>
  </si>
  <si>
    <t>Propojovací sada pro kotle         Dagas 02-03</t>
  </si>
  <si>
    <t>02-000068911</t>
  </si>
  <si>
    <t>032156</t>
  </si>
  <si>
    <t>Příruba  koaxiální  60/100           Dagas 01-02-03</t>
  </si>
  <si>
    <t>02-00006892</t>
  </si>
  <si>
    <t>032160</t>
  </si>
  <si>
    <t>Odvod kondenzátu  60/100        Dagas 02-03  (vod./jen na kotel</t>
  </si>
  <si>
    <t>02-00006893</t>
  </si>
  <si>
    <t>032161</t>
  </si>
  <si>
    <t>Odvod kondenzátu  60/100        Dagas 02-03  (svislý)jen na kotel</t>
  </si>
  <si>
    <t>02-00006895</t>
  </si>
  <si>
    <t>032162</t>
  </si>
  <si>
    <t>Rozdělovač  DN 80 /80              Dagas 02-03</t>
  </si>
  <si>
    <t>02-0000710</t>
  </si>
  <si>
    <t>000529</t>
  </si>
  <si>
    <t>+ Prodl. 60/100/ 0.5m</t>
  </si>
  <si>
    <t>02-000072</t>
  </si>
  <si>
    <t>000530</t>
  </si>
  <si>
    <t>+ Prodl. koax  1m  60/100 /D,T,P,Im/</t>
  </si>
  <si>
    <t>02-0000720</t>
  </si>
  <si>
    <t>000531</t>
  </si>
  <si>
    <t>Kroužek těsnící  pr.60mm /koax.odkouření/</t>
  </si>
  <si>
    <t>02-000075</t>
  </si>
  <si>
    <t>000534</t>
  </si>
  <si>
    <t>Regulátor výkonu RT3  3/4"    /24-FRT3/</t>
  </si>
  <si>
    <t>02-000076</t>
  </si>
  <si>
    <t>000537</t>
  </si>
  <si>
    <t>* Ukončení  jednoduché  vertikální pr.80</t>
  </si>
  <si>
    <t>02-0000760</t>
  </si>
  <si>
    <t>041298</t>
  </si>
  <si>
    <t>* Ukončení  jednoduché  vertikální pr.80, DAGAS</t>
  </si>
  <si>
    <t>02-0000761</t>
  </si>
  <si>
    <t>033359</t>
  </si>
  <si>
    <t>/ Ukončení jednoduché vertikální KN, pr. 80, 6145</t>
  </si>
  <si>
    <t>02-0000762</t>
  </si>
  <si>
    <t>041299</t>
  </si>
  <si>
    <t>* Slučovač DN80</t>
  </si>
  <si>
    <t>02-000077</t>
  </si>
  <si>
    <t>000538</t>
  </si>
  <si>
    <t>+Průchodka šikmá  tvar.hlin.plech</t>
  </si>
  <si>
    <t>02-0000770</t>
  </si>
  <si>
    <t>032813</t>
  </si>
  <si>
    <t>+Průchodka šikmá střešní (sklon 10-45°) A5025000</t>
  </si>
  <si>
    <t>02-0000771</t>
  </si>
  <si>
    <t>041304</t>
  </si>
  <si>
    <t>+Průchodka šikmá střešní, DAGAS</t>
  </si>
  <si>
    <t>02-0000772</t>
  </si>
  <si>
    <t>041335</t>
  </si>
  <si>
    <t>-Průchodka šikmá střešní KS</t>
  </si>
  <si>
    <t>02-00007762</t>
  </si>
  <si>
    <t>046286</t>
  </si>
  <si>
    <t>Venkovní čidlo pro OT (nový KZ)</t>
  </si>
  <si>
    <t>02-0000781</t>
  </si>
  <si>
    <t>000539</t>
  </si>
  <si>
    <t>Spona  TSC 320C 100mm s manžetou</t>
  </si>
  <si>
    <t>02-0000783</t>
  </si>
  <si>
    <t>031126</t>
  </si>
  <si>
    <t>Spona s manžetou 125 mm</t>
  </si>
  <si>
    <t>02-000079</t>
  </si>
  <si>
    <t>000541</t>
  </si>
  <si>
    <t>* Spona s manžetou (prům.80mm)</t>
  </si>
  <si>
    <t>02-0000790</t>
  </si>
  <si>
    <t>048663</t>
  </si>
  <si>
    <t>+ Příruba koax s vývodem konden.a odběr.místy 60/100/T</t>
  </si>
  <si>
    <t>02-0000791</t>
  </si>
  <si>
    <t>000542</t>
  </si>
  <si>
    <t>+ Příruba koax s vývodem konden.60/100/T,P,M,/</t>
  </si>
  <si>
    <t>02-0000792</t>
  </si>
  <si>
    <t>032625</t>
  </si>
  <si>
    <t>Příruba koax s vývodem konden.60/100/V,Ba,I/pro6566</t>
  </si>
  <si>
    <t>02-000080</t>
  </si>
  <si>
    <t>000543</t>
  </si>
  <si>
    <t>+ Koleno koax  90 TSC0460C D60/100 /P,T,/ i...803/</t>
  </si>
  <si>
    <t>02-0000801</t>
  </si>
  <si>
    <t>000544</t>
  </si>
  <si>
    <t>+ Koleno koax  90 s přírubou 60/100 /P,T,M/</t>
  </si>
  <si>
    <t>02-0000802</t>
  </si>
  <si>
    <t>000545</t>
  </si>
  <si>
    <t>+ Koleno koax  90 s přírubou asondami /P,T/60/100</t>
  </si>
  <si>
    <t>02-0000804</t>
  </si>
  <si>
    <t>032624</t>
  </si>
  <si>
    <t>+ Koleno koax  90 s přírubou 60/100  /P,T/ pro6565</t>
  </si>
  <si>
    <t>02-000081</t>
  </si>
  <si>
    <t>000546</t>
  </si>
  <si>
    <t>+ Ukončení koax vertikální 60/100 /P,T/</t>
  </si>
  <si>
    <t>02-000082</t>
  </si>
  <si>
    <t>000547</t>
  </si>
  <si>
    <t>+ Koleno koax  45 TSC 0540 60/100 /P,T/</t>
  </si>
  <si>
    <t>02-000083</t>
  </si>
  <si>
    <t>000548</t>
  </si>
  <si>
    <t>+Průchodka rovná TSC 0490 C /225/</t>
  </si>
  <si>
    <t>02-0000830</t>
  </si>
  <si>
    <t>027688</t>
  </si>
  <si>
    <t>* Průchodka vnitřní pr.80</t>
  </si>
  <si>
    <t>02-0000831</t>
  </si>
  <si>
    <t>000549</t>
  </si>
  <si>
    <t>+Průchodka vnitřní 60/100</t>
  </si>
  <si>
    <t>02-0000832</t>
  </si>
  <si>
    <t>000550</t>
  </si>
  <si>
    <t>+Průchodka vnější  60/100</t>
  </si>
  <si>
    <t>02-0000833</t>
  </si>
  <si>
    <t>000551</t>
  </si>
  <si>
    <t>Průchodka vnitřní(vnější) 80/125</t>
  </si>
  <si>
    <t>02-0000834</t>
  </si>
  <si>
    <t>027689</t>
  </si>
  <si>
    <t>* Průchodka vnější p.80,</t>
  </si>
  <si>
    <t>02-0000836</t>
  </si>
  <si>
    <t>000553</t>
  </si>
  <si>
    <t>Prodloužení  1m     D100 lakov.</t>
  </si>
  <si>
    <t>02-0000837</t>
  </si>
  <si>
    <t>000554</t>
  </si>
  <si>
    <t>Koleno  90°   D100</t>
  </si>
  <si>
    <t>02-0000911</t>
  </si>
  <si>
    <t>000564</t>
  </si>
  <si>
    <t>* Mřížka sání pr.80  (4754) TSC 06660 C</t>
  </si>
  <si>
    <t>02-000109</t>
  </si>
  <si>
    <t>041300</t>
  </si>
  <si>
    <t>* Koleno 90° DN80, DAGAS</t>
  </si>
  <si>
    <t>02-000110</t>
  </si>
  <si>
    <t>041301</t>
  </si>
  <si>
    <t>* Koleno 45° DN80, 2ks, DAGAS</t>
  </si>
  <si>
    <t>02-000111</t>
  </si>
  <si>
    <t>000625</t>
  </si>
  <si>
    <t>* Koleno 90"   D80  i na konden.lakov.</t>
  </si>
  <si>
    <t>02-000112</t>
  </si>
  <si>
    <t>000626</t>
  </si>
  <si>
    <t>* Koleno 45"   D80 i na konden.lakov.</t>
  </si>
  <si>
    <t>02-000113</t>
  </si>
  <si>
    <t>000627</t>
  </si>
  <si>
    <t>/ Ukončení dvojité vertikální  D80x2 lakov. i kondenz</t>
  </si>
  <si>
    <t>02-0001130</t>
  </si>
  <si>
    <t>041302</t>
  </si>
  <si>
    <t>* Prodloužení DN80, 500 mm, DAGAS</t>
  </si>
  <si>
    <t>02-0001131</t>
  </si>
  <si>
    <t>041303</t>
  </si>
  <si>
    <t>* Prodloužení DN80, 1000 mm, DAGAS</t>
  </si>
  <si>
    <t>02-000114</t>
  </si>
  <si>
    <t>000628</t>
  </si>
  <si>
    <t>* Prodloužení  0,5m D80  TSC 0560C D80  KIT 5760C</t>
  </si>
  <si>
    <t>02-000115</t>
  </si>
  <si>
    <t>000629</t>
  </si>
  <si>
    <t>* Prodloužení  1m  D80  TSC 0160C D80  KIT5750C</t>
  </si>
  <si>
    <t>02-0001151</t>
  </si>
  <si>
    <t>000630</t>
  </si>
  <si>
    <t>* Prodloužení  2m  D80</t>
  </si>
  <si>
    <t>02-00011511</t>
  </si>
  <si>
    <t>041487</t>
  </si>
  <si>
    <t>* Prodloužení  2m  D80 PP</t>
  </si>
  <si>
    <t>02-000116</t>
  </si>
  <si>
    <t>000631</t>
  </si>
  <si>
    <t>* Rozdělovač ADA 0150C D80x2</t>
  </si>
  <si>
    <t>02-0001161</t>
  </si>
  <si>
    <t>032018</t>
  </si>
  <si>
    <t>Rozdělovač D80x2, 7474 /A2011594/, Dagas</t>
  </si>
  <si>
    <t>02-000117</t>
  </si>
  <si>
    <t>000632</t>
  </si>
  <si>
    <t>Prodloužení D80,l-1500mm,ohebné,PP,bajonet</t>
  </si>
  <si>
    <t>02-000118</t>
  </si>
  <si>
    <t>000633</t>
  </si>
  <si>
    <t>* Ukončení horiz. KIT 5780  D80</t>
  </si>
  <si>
    <t>02-0001181</t>
  </si>
  <si>
    <t>032822</t>
  </si>
  <si>
    <t>/ Prodl.pr.80 ke konden. lakov.0,5m</t>
  </si>
  <si>
    <t>02-0001182</t>
  </si>
  <si>
    <t>032820</t>
  </si>
  <si>
    <t>/ Prodl.pr.80 ke konden. lakov. 1m</t>
  </si>
  <si>
    <t>02-0001183</t>
  </si>
  <si>
    <t>000634</t>
  </si>
  <si>
    <t>* Trubka  A2011012   D80, L-1000,sací lakov.</t>
  </si>
  <si>
    <t>02-00011831</t>
  </si>
  <si>
    <t>038810</t>
  </si>
  <si>
    <t>* Trubka  BB011016 D80, L-1000, sací, plast</t>
  </si>
  <si>
    <t>02-0001184</t>
  </si>
  <si>
    <t>033360</t>
  </si>
  <si>
    <t>/ Trubka výdušná plast, pr.80, 1m KN</t>
  </si>
  <si>
    <t>02-00011844</t>
  </si>
  <si>
    <t>035440</t>
  </si>
  <si>
    <t>/ Rozdělovač+manžeta výdech kotle 60/100</t>
  </si>
  <si>
    <t>02-000119</t>
  </si>
  <si>
    <t>000635</t>
  </si>
  <si>
    <t>* Trubka vývodu  80   0,5m lakov.</t>
  </si>
  <si>
    <t>02-0001191</t>
  </si>
  <si>
    <t>033519</t>
  </si>
  <si>
    <t>* Trubka vývodu  80  1m lakov.</t>
  </si>
  <si>
    <t>02-001005</t>
  </si>
  <si>
    <t>000695</t>
  </si>
  <si>
    <t>Kotel P P 18 lux HL         18/11 kW,stacionár+ocel</t>
  </si>
  <si>
    <t>02-001006</t>
  </si>
  <si>
    <t>000696</t>
  </si>
  <si>
    <t>Kotel P P 22 lux HL          22/13 kW,stacionár+ocel</t>
  </si>
  <si>
    <t>02-001007</t>
  </si>
  <si>
    <t>000697</t>
  </si>
  <si>
    <t>Kotel P P 26 lux HL          26/16 kW,stacionár+ocel</t>
  </si>
  <si>
    <t>02-001008</t>
  </si>
  <si>
    <t>000698</t>
  </si>
  <si>
    <t>Kotel P P 30 lux HL          30/18 kW,stacionár+ocel</t>
  </si>
  <si>
    <t>02-001009</t>
  </si>
  <si>
    <t>000699</t>
  </si>
  <si>
    <t>Kotel P P 50 lux HL          48/29 kW,stacionár+ocel</t>
  </si>
  <si>
    <t>02-001011</t>
  </si>
  <si>
    <t>000700</t>
  </si>
  <si>
    <t>Kotel P GL 20 EKO                 20 kW,stacionární      +litin</t>
  </si>
  <si>
    <t>02-001012</t>
  </si>
  <si>
    <t>000702</t>
  </si>
  <si>
    <t>Kotel P GL 20 EKO HL          20/14 kW,stacionární+litin</t>
  </si>
  <si>
    <t>02-001013</t>
  </si>
  <si>
    <t>000704</t>
  </si>
  <si>
    <t>Kotel P GL 30 EKO                 30 kW,stacionární      +litin</t>
  </si>
  <si>
    <t>02-001014</t>
  </si>
  <si>
    <t>000706</t>
  </si>
  <si>
    <t>Kotel P GL 30 EKO HL          30/21 kW,stacionární+litin</t>
  </si>
  <si>
    <t>02-001015</t>
  </si>
  <si>
    <t>000708</t>
  </si>
  <si>
    <t>Kotel P GL 40 EKO                 40 kW,stacionární     +litin</t>
  </si>
  <si>
    <t>02-001020</t>
  </si>
  <si>
    <t>050186</t>
  </si>
  <si>
    <t>AKCE  vysokotlaký čistič Aquata</t>
  </si>
  <si>
    <t>02-001021</t>
  </si>
  <si>
    <t>043886</t>
  </si>
  <si>
    <t>Kotel K KZ 14 R  4-14 kW  solo</t>
  </si>
  <si>
    <t>02-001024</t>
  </si>
  <si>
    <t>043888</t>
  </si>
  <si>
    <t>Kotel K KZ 24 C  4-24 kW  TUV</t>
  </si>
  <si>
    <t>02-001027</t>
  </si>
  <si>
    <t>043889</t>
  </si>
  <si>
    <t>Kotel K KZ 14 FS (120 l) zásobník</t>
  </si>
  <si>
    <t>02-001028</t>
  </si>
  <si>
    <t>043891</t>
  </si>
  <si>
    <t>Kotel K KZ 22 FS (120 l) zásobník</t>
  </si>
  <si>
    <t>02-001031</t>
  </si>
  <si>
    <t>000711</t>
  </si>
  <si>
    <t>Kotel K KS 24 R         6-24 kW</t>
  </si>
  <si>
    <t>02-001032</t>
  </si>
  <si>
    <t>000712</t>
  </si>
  <si>
    <t>Kotel K KS 24 C         6-24 kW</t>
  </si>
  <si>
    <t>02-001033</t>
  </si>
  <si>
    <t>000713</t>
  </si>
  <si>
    <t>Kotel K KS 24 B         6-24 kW,(60 l)</t>
  </si>
  <si>
    <t>02-001034</t>
  </si>
  <si>
    <t>000714</t>
  </si>
  <si>
    <t>Kotel K KS 35 R         9-35 kW</t>
  </si>
  <si>
    <t>02-0010341</t>
  </si>
  <si>
    <t>000715</t>
  </si>
  <si>
    <t>Kotel K KS 35 B         9-35 kW,(80 l)</t>
  </si>
  <si>
    <t>02-0010414</t>
  </si>
  <si>
    <t>046718</t>
  </si>
  <si>
    <t>Kotel K KZ 22 R          8-22 kW</t>
  </si>
  <si>
    <t>02-0010416</t>
  </si>
  <si>
    <t>000721</t>
  </si>
  <si>
    <t>Kotel K KZ 24 B          6-24 kW,(60 l)</t>
  </si>
  <si>
    <t>02-0010417</t>
  </si>
  <si>
    <t>000722</t>
  </si>
  <si>
    <t>Kotel K KZ 15 FCS        4-15 kW, (120 l)</t>
  </si>
  <si>
    <t>02-0010418</t>
  </si>
  <si>
    <t>000723</t>
  </si>
  <si>
    <t>Kotel K KZ 24 FCS        6-24 kW, (120 l)</t>
  </si>
  <si>
    <t>02-001045</t>
  </si>
  <si>
    <t>000726</t>
  </si>
  <si>
    <t>Kotel D KP 18 Pyro       8-21 kW</t>
  </si>
  <si>
    <t>02-001046</t>
  </si>
  <si>
    <t>000727</t>
  </si>
  <si>
    <t>Kotel D KP 24 Pyro      12-25 kW</t>
  </si>
  <si>
    <t>02-001047</t>
  </si>
  <si>
    <t>000728</t>
  </si>
  <si>
    <t>Kotel D KP 32 Pyro      13-33 kW</t>
  </si>
  <si>
    <t>02-001048</t>
  </si>
  <si>
    <t>000729</t>
  </si>
  <si>
    <t>Kotel D KP 38 Pyro      15-36 kW</t>
  </si>
  <si>
    <t>02-001050</t>
  </si>
  <si>
    <t>000730</t>
  </si>
  <si>
    <t>Kotel LTO NM 25           15-25 kW</t>
  </si>
  <si>
    <t>02-001051</t>
  </si>
  <si>
    <t>000731</t>
  </si>
  <si>
    <t>Kotel LTO NM 35           25-35 kW</t>
  </si>
  <si>
    <t>02-001052</t>
  </si>
  <si>
    <t>000732</t>
  </si>
  <si>
    <t>Kotel LTO NM 45           35-45 kW</t>
  </si>
  <si>
    <t>02-001053</t>
  </si>
  <si>
    <t>000733</t>
  </si>
  <si>
    <t>Kotel LTO NM 90           77-90 kW</t>
  </si>
  <si>
    <t>02-001063</t>
  </si>
  <si>
    <t>000737</t>
  </si>
  <si>
    <t>Kotel LTO PREXAL 600         477-600 kW</t>
  </si>
  <si>
    <t>02-001064</t>
  </si>
  <si>
    <t>000738</t>
  </si>
  <si>
    <t>Kotel LTO PREXAL 120         85-120 kW</t>
  </si>
  <si>
    <t>02-0010643</t>
  </si>
  <si>
    <t>000739</t>
  </si>
  <si>
    <t>Kotel LTO PREXAL 250         200-250 kW</t>
  </si>
  <si>
    <t>02-001066</t>
  </si>
  <si>
    <t>038995</t>
  </si>
  <si>
    <t>Zásobník TUV PZT 100 B stacionární,100 l</t>
  </si>
  <si>
    <t>02-001070</t>
  </si>
  <si>
    <t>000744</t>
  </si>
  <si>
    <t>- Příruba koax. ke kotli KS  /60/100/starý typ</t>
  </si>
  <si>
    <t>02-0010701</t>
  </si>
  <si>
    <t>031872</t>
  </si>
  <si>
    <t>- Příruba koax. ke kotli KZ   60/100/starý typ</t>
  </si>
  <si>
    <t>02-001071</t>
  </si>
  <si>
    <t>035431</t>
  </si>
  <si>
    <t>- Koleno 90" koax. 60/100 s přírubou a odběry</t>
  </si>
  <si>
    <t>02-001072</t>
  </si>
  <si>
    <t>000746</t>
  </si>
  <si>
    <t>- Koleno 90" koax. 60/100 KN,lakov.</t>
  </si>
  <si>
    <t>02-0010721</t>
  </si>
  <si>
    <t>000773</t>
  </si>
  <si>
    <t>- Koleno 45° K 60/100 tl.1,5mm KN-lakov.</t>
  </si>
  <si>
    <t>02-0010722</t>
  </si>
  <si>
    <t>041336</t>
  </si>
  <si>
    <t>- Koleno 45° K 60/100 lité KS, KZ, KN</t>
  </si>
  <si>
    <t>02-0010723</t>
  </si>
  <si>
    <t>048572</t>
  </si>
  <si>
    <t>- Prodloužení 0,5m  60/100 tl.1,5mm KN-lakov.</t>
  </si>
  <si>
    <t>02-0010724</t>
  </si>
  <si>
    <t>048573</t>
  </si>
  <si>
    <t>- Prodloužení 1m  60/100 tl.1,5mm KN-lakované</t>
  </si>
  <si>
    <t>02-001073</t>
  </si>
  <si>
    <t>000747</t>
  </si>
  <si>
    <t>- Prodloužení koax. 0,5m  60/100  kekonden.</t>
  </si>
  <si>
    <t>02-001074</t>
  </si>
  <si>
    <t>000748</t>
  </si>
  <si>
    <t>- Prodloužení 1m ke konden.60/100</t>
  </si>
  <si>
    <t>02-0010741</t>
  </si>
  <si>
    <t>041333</t>
  </si>
  <si>
    <t>- Prodloužení 1m 60/100 ke KS, KIT 5740</t>
  </si>
  <si>
    <t>02-001075</t>
  </si>
  <si>
    <t>000749</t>
  </si>
  <si>
    <t>- Ukončení koax.horiz. 0,8m  60/100  bez kolena</t>
  </si>
  <si>
    <t>02-001076</t>
  </si>
  <si>
    <t>031990</t>
  </si>
  <si>
    <t>- Ukončení koax.vertikální  KS +KN  60/100</t>
  </si>
  <si>
    <t>02-0010761</t>
  </si>
  <si>
    <t>041334</t>
  </si>
  <si>
    <t>- Ukončení koax.vertikální  KS +KN  60/100, TSC0470C</t>
  </si>
  <si>
    <t>02-001077</t>
  </si>
  <si>
    <t>037659</t>
  </si>
  <si>
    <t>- vsuvka 60/100 pro odvod kond.vodor.</t>
  </si>
  <si>
    <t>02-001397</t>
  </si>
  <si>
    <t>037960</t>
  </si>
  <si>
    <t>Sada pro Dagas k ext.zásobníku 7742410004</t>
  </si>
  <si>
    <t>02-001398</t>
  </si>
  <si>
    <t>027690</t>
  </si>
  <si>
    <t>Sada Fugas K2 ext.zás. pro KS 24V/30-000209/</t>
  </si>
  <si>
    <t>02-001399</t>
  </si>
  <si>
    <t>034183</t>
  </si>
  <si>
    <t>Sada Fugas k ext.zás. pro DUA Plus, 230V/30-000209/</t>
  </si>
  <si>
    <t>02-0013990</t>
  </si>
  <si>
    <t>049776</t>
  </si>
  <si>
    <t>Sada Fugas k ext.zás. pro KZ, 24V</t>
  </si>
  <si>
    <t>02-1301</t>
  </si>
  <si>
    <t>000769</t>
  </si>
  <si>
    <t>Prodloužení  K 80/125  1m,Al/PP</t>
  </si>
  <si>
    <t>02-1302</t>
  </si>
  <si>
    <t>000770</t>
  </si>
  <si>
    <t>Ukončení vertik.  K 80/125  ,PP</t>
  </si>
  <si>
    <t>02-1311</t>
  </si>
  <si>
    <t>027694</t>
  </si>
  <si>
    <t>+Redukce koax.80/125x60/100</t>
  </si>
  <si>
    <t>02-1398</t>
  </si>
  <si>
    <t>000775</t>
  </si>
  <si>
    <t>Příruba koax.  ke KS 60/100   /02-001070/</t>
  </si>
  <si>
    <t>02-13981</t>
  </si>
  <si>
    <t>031869</t>
  </si>
  <si>
    <t>+ Příruba koax. 60/100x80/125  obyč</t>
  </si>
  <si>
    <t>02-139810</t>
  </si>
  <si>
    <t>037563</t>
  </si>
  <si>
    <t>Vertik.odkouř.80/125 obyč</t>
  </si>
  <si>
    <t>02-1400</t>
  </si>
  <si>
    <t>000777</t>
  </si>
  <si>
    <t>/ Ukončení koax. vertik.pr80 ke KS+KN (6145)</t>
  </si>
  <si>
    <t>02-1401</t>
  </si>
  <si>
    <t>000778</t>
  </si>
  <si>
    <t>/ Rozdělovač dvoutr. pr.80 s odběry KS kondenz.</t>
  </si>
  <si>
    <t>02-14012</t>
  </si>
  <si>
    <t>032839</t>
  </si>
  <si>
    <t>/ Rozdělovač dvoutr. pr.80 pro KZ,KN  A2011188</t>
  </si>
  <si>
    <t>02-14013</t>
  </si>
  <si>
    <t>034181</t>
  </si>
  <si>
    <t>koaxiální koleno 90</t>
  </si>
  <si>
    <t>02-14014</t>
  </si>
  <si>
    <t>034182</t>
  </si>
  <si>
    <t>koaxiální ukončení horizont.0.8m</t>
  </si>
  <si>
    <t>02-14015</t>
  </si>
  <si>
    <t>041337</t>
  </si>
  <si>
    <t>-Prodloužení 0,5m pr.80, KIT 5760C</t>
  </si>
  <si>
    <t>02-14016</t>
  </si>
  <si>
    <t>041338</t>
  </si>
  <si>
    <t>-Prodloužení 1m pr.80, KIT 5750C</t>
  </si>
  <si>
    <t>02-1402</t>
  </si>
  <si>
    <t>000779</t>
  </si>
  <si>
    <t>/ T kus s odvodem konden. ke KS D80 vč.víka</t>
  </si>
  <si>
    <t>02-1403</t>
  </si>
  <si>
    <t>000780</t>
  </si>
  <si>
    <t>* Vsuvka s odvodem kondenzátu 80mm vodor.</t>
  </si>
  <si>
    <t>02-14031</t>
  </si>
  <si>
    <t>000781</t>
  </si>
  <si>
    <t>* Vsuvka s odvodem kondenz. 80mm, svislá KIT</t>
  </si>
  <si>
    <t>02-14033</t>
  </si>
  <si>
    <t>033894</t>
  </si>
  <si>
    <t>/ Redukce 60/80 plastová na kond. /60hrdlo/</t>
  </si>
  <si>
    <t>02-1407</t>
  </si>
  <si>
    <t>000784</t>
  </si>
  <si>
    <t>Koleno 90°  K pr. 80mm TSC 0130C</t>
  </si>
  <si>
    <t>02-1412</t>
  </si>
  <si>
    <t>000787</t>
  </si>
  <si>
    <t>Koleno 90° K  60mm KIT</t>
  </si>
  <si>
    <t>02-1413</t>
  </si>
  <si>
    <t>000788</t>
  </si>
  <si>
    <t>Prodloužení 0,5m  K  60mm, KIT</t>
  </si>
  <si>
    <t>02-1414</t>
  </si>
  <si>
    <t>000789</t>
  </si>
  <si>
    <t>Prodloužení 1m, K 60mm, KIT</t>
  </si>
  <si>
    <t>02-1416</t>
  </si>
  <si>
    <t>000791</t>
  </si>
  <si>
    <t>Konconvka nerez 60mm, KIT  (65209000)</t>
  </si>
  <si>
    <t>02-1418</t>
  </si>
  <si>
    <t>000793</t>
  </si>
  <si>
    <t>Spojka 60mm KIT</t>
  </si>
  <si>
    <t>02-BEA00104</t>
  </si>
  <si>
    <t>051996</t>
  </si>
  <si>
    <t>ND Armatura TUV</t>
  </si>
  <si>
    <t>02-BEA00306</t>
  </si>
  <si>
    <t>052004</t>
  </si>
  <si>
    <t>ND čerpadlo s odvzd.ventil.WILO RSL-15/6-3</t>
  </si>
  <si>
    <t>02-BEA00308</t>
  </si>
  <si>
    <t>052625</t>
  </si>
  <si>
    <t>ND čidlo TUV</t>
  </si>
  <si>
    <t>02-BEA00806</t>
  </si>
  <si>
    <t>027691</t>
  </si>
  <si>
    <t>ND hořčíková anoda zásob.TUV (KS 24B,28DUA BK,24DUA BT)</t>
  </si>
  <si>
    <t>02-BEA01606</t>
  </si>
  <si>
    <t>052005</t>
  </si>
  <si>
    <t>ND Ovládací automatika</t>
  </si>
  <si>
    <t>02-BEA01708</t>
  </si>
  <si>
    <t>041596</t>
  </si>
  <si>
    <t>ND Panel přední 24BEA BT</t>
  </si>
  <si>
    <t>02-BEA01712</t>
  </si>
  <si>
    <t>051182</t>
  </si>
  <si>
    <t>ND Pohon troj.ventilu Honeywell 230V pro ext. zásobník</t>
  </si>
  <si>
    <t>02-BEA01916</t>
  </si>
  <si>
    <t>052624</t>
  </si>
  <si>
    <t>ND Spínač tlaku vody ÚT</t>
  </si>
  <si>
    <t>02-BEA02202</t>
  </si>
  <si>
    <t>052006</t>
  </si>
  <si>
    <t>ND Ventil pojistný TUV  7 bar</t>
  </si>
  <si>
    <t>02-BEA02204</t>
  </si>
  <si>
    <t>052007</t>
  </si>
  <si>
    <t>ND Ventil pojistný ÚT  3 bar</t>
  </si>
  <si>
    <t>02-BEA02604</t>
  </si>
  <si>
    <t>052008</t>
  </si>
  <si>
    <t>ND Zásobník TUV 60l nový</t>
  </si>
  <si>
    <t>02-DOR00202</t>
  </si>
  <si>
    <t>037797</t>
  </si>
  <si>
    <t>ND boční panel levý DOR 12- 16 DND 0318</t>
  </si>
  <si>
    <t>02-DOR00204</t>
  </si>
  <si>
    <t>027698</t>
  </si>
  <si>
    <t>ND Boční panel levý DOR 20,24</t>
  </si>
  <si>
    <t>02-DOR00205</t>
  </si>
  <si>
    <t>031036</t>
  </si>
  <si>
    <t>ND Boční panel levý DOR 25- 32 D819/80</t>
  </si>
  <si>
    <t>02-DOR00207</t>
  </si>
  <si>
    <t>000614</t>
  </si>
  <si>
    <t>ND Boční panel pravý DOR 32 D819D/81</t>
  </si>
  <si>
    <t>02-DOR00302</t>
  </si>
  <si>
    <t>000684</t>
  </si>
  <si>
    <t>ND Cihla boční 808/94 DOR 12-16</t>
  </si>
  <si>
    <t>02-DOR00304</t>
  </si>
  <si>
    <t>000675</t>
  </si>
  <si>
    <t>ND Cihla  čelní      815/55 URS,HSD, DOR 45D</t>
  </si>
  <si>
    <t>02-DOR00306</t>
  </si>
  <si>
    <t>000665</t>
  </si>
  <si>
    <t>ND Cihla dělící 808/90 šamotová DOR 16</t>
  </si>
  <si>
    <t>02-DOR00308</t>
  </si>
  <si>
    <t>000666</t>
  </si>
  <si>
    <t>ND Cihla dělící SICAL (bauxit) 808/90  DOR 16</t>
  </si>
  <si>
    <t>02-DOR00310</t>
  </si>
  <si>
    <t>000668</t>
  </si>
  <si>
    <t>ND Cihla horní 808/91 DOR 16</t>
  </si>
  <si>
    <t>02-DOR00312</t>
  </si>
  <si>
    <t>000669</t>
  </si>
  <si>
    <t>ND Cihla ohniště 818/102 DOR 20-24</t>
  </si>
  <si>
    <t>02-DOR00314</t>
  </si>
  <si>
    <t>029856</t>
  </si>
  <si>
    <t>ND Cihla skosená  808/93</t>
  </si>
  <si>
    <t>02-DOR00316</t>
  </si>
  <si>
    <t>041809</t>
  </si>
  <si>
    <t>ND cihla s průzorem DOR 16</t>
  </si>
  <si>
    <t>02-DOR00318</t>
  </si>
  <si>
    <t>000678</t>
  </si>
  <si>
    <t>ND Cihla vyzdívky boční 817/133 DOR 25-32</t>
  </si>
  <si>
    <t>02-DOR00320</t>
  </si>
  <si>
    <t>041183</t>
  </si>
  <si>
    <t>ND Cihla střední DOR 16</t>
  </si>
  <si>
    <t>02-DOR00402</t>
  </si>
  <si>
    <t>000596</t>
  </si>
  <si>
    <t>ND Dvířka přikládací bez páky DOR20-32 818/91</t>
  </si>
  <si>
    <t>02-DOR00502</t>
  </si>
  <si>
    <t>041552</t>
  </si>
  <si>
    <t>ND Ekonomizer na DOR</t>
  </si>
  <si>
    <t>02-DOR01005</t>
  </si>
  <si>
    <t>041456</t>
  </si>
  <si>
    <t>ND Izolace boční/cihla/DOR20-24 poz.7 813/110</t>
  </si>
  <si>
    <t>02-DOR01010</t>
  </si>
  <si>
    <t>000577</t>
  </si>
  <si>
    <t>ND Izolace plotny kompl. DOR20,24 818/166A                        **</t>
  </si>
  <si>
    <t>02-DOR01012</t>
  </si>
  <si>
    <t>000580</t>
  </si>
  <si>
    <t>ND Izolace plotny DOR25-32D                                                   *</t>
  </si>
  <si>
    <t>02-DOR01014</t>
  </si>
  <si>
    <t>000647</t>
  </si>
  <si>
    <t>ND Izolace plotny kompl.DOR12-16                                            *</t>
  </si>
  <si>
    <t>02-DOR01016</t>
  </si>
  <si>
    <t>041810</t>
  </si>
  <si>
    <t>ND izolace plotny DOR 16</t>
  </si>
  <si>
    <t>02-DOR01204</t>
  </si>
  <si>
    <t>000575</t>
  </si>
  <si>
    <t>ND Klapka odtahová 815/34                                                     **</t>
  </si>
  <si>
    <t>02-DOR01206</t>
  </si>
  <si>
    <t>000574</t>
  </si>
  <si>
    <t>ND Klapka zatápěcí 808/38  12,16                                             **</t>
  </si>
  <si>
    <t>02-DOR01208</t>
  </si>
  <si>
    <t>000573</t>
  </si>
  <si>
    <t>ND Klapka zatápěcí DOR 801/46 III  20-45                            **</t>
  </si>
  <si>
    <t>02-DOR01210</t>
  </si>
  <si>
    <t>038011</t>
  </si>
  <si>
    <t>ND Klíč odtahové klapky 815/37 I</t>
  </si>
  <si>
    <t>02-DOR01212</t>
  </si>
  <si>
    <t>000682</t>
  </si>
  <si>
    <t>ND Klín středový krátký  815/94 DOR 20-24</t>
  </si>
  <si>
    <t>02-DOR01216</t>
  </si>
  <si>
    <t>052623</t>
  </si>
  <si>
    <t>ND kotlové těleso DOR 24</t>
  </si>
  <si>
    <t>02-DOR01218</t>
  </si>
  <si>
    <t>034039</t>
  </si>
  <si>
    <t>ND kotlové těleso DOR 25 max</t>
  </si>
  <si>
    <t>02-DOR01222</t>
  </si>
  <si>
    <t>049116</t>
  </si>
  <si>
    <t>ND kotlové těleso DOR 32</t>
  </si>
  <si>
    <t>02-DOR01226</t>
  </si>
  <si>
    <t>031038</t>
  </si>
  <si>
    <t>ND Kryt manometru DOR 20-24 Desing2000</t>
  </si>
  <si>
    <t>02-DOR01230</t>
  </si>
  <si>
    <t>045468</t>
  </si>
  <si>
    <t>ND Kyt přikládacích dvířek</t>
  </si>
  <si>
    <t>02-DOR01502</t>
  </si>
  <si>
    <t>047078</t>
  </si>
  <si>
    <t>ND Nosič izolace plotny  DOR 12-32D</t>
  </si>
  <si>
    <t>02-DOR01706</t>
  </si>
  <si>
    <t>000597</t>
  </si>
  <si>
    <t>ND Páka dvířek kompletní DOR12-32D</t>
  </si>
  <si>
    <t>02-DOR01710</t>
  </si>
  <si>
    <t>000566</t>
  </si>
  <si>
    <t>ND Páka roštovací DOR12-32,818/70                                       **</t>
  </si>
  <si>
    <t>02-DOR01714</t>
  </si>
  <si>
    <t>033027</t>
  </si>
  <si>
    <t>ND Páka zatápěcí klapky kompletní DOR12-32D,818/71</t>
  </si>
  <si>
    <t>02-DOR01721</t>
  </si>
  <si>
    <t>031037</t>
  </si>
  <si>
    <t>ND panel přední DOR 20- 24 D813/82</t>
  </si>
  <si>
    <t>02-DOR01730</t>
  </si>
  <si>
    <t>033206</t>
  </si>
  <si>
    <t>ND Plotna DOR 32</t>
  </si>
  <si>
    <t>02-DOR01736</t>
  </si>
  <si>
    <t>000579</t>
  </si>
  <si>
    <t>ND Plotna DOR 20,24  818/90 vč.izolace</t>
  </si>
  <si>
    <t>02-DOR01764</t>
  </si>
  <si>
    <t>046770</t>
  </si>
  <si>
    <t>ND Přepážka DOR 12  812/79</t>
  </si>
  <si>
    <t>02-DOR01766</t>
  </si>
  <si>
    <t>000557</t>
  </si>
  <si>
    <t>ND Příruba 2,5" na DOR 20-45                                                              **</t>
  </si>
  <si>
    <t>02-DOR01768</t>
  </si>
  <si>
    <t>052387</t>
  </si>
  <si>
    <t>ND Příruba 2" na DOR 12-16</t>
  </si>
  <si>
    <t>02-DOR01802</t>
  </si>
  <si>
    <t>030300</t>
  </si>
  <si>
    <t>ND Rošt otočný  DOR 25-45D 819/96 s otvorem</t>
  </si>
  <si>
    <t>02-DOR01804</t>
  </si>
  <si>
    <t>034354</t>
  </si>
  <si>
    <t>ND Regulátor tepelný RT2 na  DOR,FB</t>
  </si>
  <si>
    <t>02-DOR01806</t>
  </si>
  <si>
    <t>000570</t>
  </si>
  <si>
    <t>ND Rošt otočný DOR 20.24 D818/96</t>
  </si>
  <si>
    <t>02-DOR01812</t>
  </si>
  <si>
    <t>000569</t>
  </si>
  <si>
    <t>ND Rošt otočný zadní 818/97  DOR 20,24,25,32</t>
  </si>
  <si>
    <t>02-DOR01814</t>
  </si>
  <si>
    <t>046722</t>
  </si>
  <si>
    <t>ND Rošt přední 818/94 Cr na  DOR32D</t>
  </si>
  <si>
    <t>02-DOR01816</t>
  </si>
  <si>
    <t>000593</t>
  </si>
  <si>
    <t>ND Rošt přední+výklopný sestava DOR20,24 818/94-95          *</t>
  </si>
  <si>
    <t>02-DOR01818</t>
  </si>
  <si>
    <t>000594</t>
  </si>
  <si>
    <t>ND Rošt přední+výklopný sestava DOR25,32 819/94-95          *</t>
  </si>
  <si>
    <t>02-DOR01820</t>
  </si>
  <si>
    <t>000592</t>
  </si>
  <si>
    <t>ND Rošt přední+výklopný sestava DOR 12,16 808/35              *</t>
  </si>
  <si>
    <t>02-DOR01822</t>
  </si>
  <si>
    <t>000589</t>
  </si>
  <si>
    <t>ND Rošty otočné komplet 807/37 DOR12,16                             *</t>
  </si>
  <si>
    <t>02-DOR01824</t>
  </si>
  <si>
    <t>000590</t>
  </si>
  <si>
    <t>ND Rošty otočné kompet DOR20,24                            *</t>
  </si>
  <si>
    <t>02-DOR01826</t>
  </si>
  <si>
    <t>000591</t>
  </si>
  <si>
    <t>ND Rošty otočné komplet DOR25,32,45 819/96SES   *</t>
  </si>
  <si>
    <t>02-DOR01902</t>
  </si>
  <si>
    <t>000584</t>
  </si>
  <si>
    <t>ND Sada těsnících šňůr DOR 25,32                                             *</t>
  </si>
  <si>
    <t>02-DOR01906</t>
  </si>
  <si>
    <t>000583</t>
  </si>
  <si>
    <t>ND Sada těsnících šňůr DOR 12                                                  *</t>
  </si>
  <si>
    <t>02-DOR01910</t>
  </si>
  <si>
    <t>000585</t>
  </si>
  <si>
    <t>ND Sada těs.šňůr.plot.a přikl.dvířek D813/125KOM -DOR 20,24                   *</t>
  </si>
  <si>
    <t>02-DOR01912</t>
  </si>
  <si>
    <t>000586</t>
  </si>
  <si>
    <t>ND Sada těs.šňůr.popel.dvíř.D813/127KOM -DOR 20-45        *</t>
  </si>
  <si>
    <t>02-DOR02016</t>
  </si>
  <si>
    <t>000646</t>
  </si>
  <si>
    <t>ND Termomanometr Dakon kompletní /DOR/                            *</t>
  </si>
  <si>
    <t>02-DOR02020</t>
  </si>
  <si>
    <t>029857</t>
  </si>
  <si>
    <t>ND Těsnění cihel</t>
  </si>
  <si>
    <t>02-DOR02028</t>
  </si>
  <si>
    <t>052073</t>
  </si>
  <si>
    <t>ND Těsnění pryžové 90x70x3</t>
  </si>
  <si>
    <t>02-DOR02205</t>
  </si>
  <si>
    <t>000642</t>
  </si>
  <si>
    <t>ND Víko kompletní DOR 20-24     813/83</t>
  </si>
  <si>
    <t>02-DOR02207</t>
  </si>
  <si>
    <t>000641</t>
  </si>
  <si>
    <t>ND Víko kompletní DOR 32D</t>
  </si>
  <si>
    <t>02-DOR02606</t>
  </si>
  <si>
    <t>045550</t>
  </si>
  <si>
    <t>ND Zásuvka popel. Dor 20-45+FB26,FB26D</t>
  </si>
  <si>
    <t>02-DOR02614</t>
  </si>
  <si>
    <t>045452</t>
  </si>
  <si>
    <t>ND závora dvířek</t>
  </si>
  <si>
    <t>02-DOR02616</t>
  </si>
  <si>
    <t>045223</t>
  </si>
  <si>
    <t>ND Závora dvířek  D818/131</t>
  </si>
  <si>
    <t>02-DUA00301</t>
  </si>
  <si>
    <t>052014</t>
  </si>
  <si>
    <t>ND Cívka plynové armatury</t>
  </si>
  <si>
    <t>02-DUA00302</t>
  </si>
  <si>
    <t>000832</t>
  </si>
  <si>
    <t>ND Čerpadlo oběh. Wilo RS 15/6-3 P, 230V, 130mm  1120 1395               *</t>
  </si>
  <si>
    <t>02-DUA00304</t>
  </si>
  <si>
    <t>032582</t>
  </si>
  <si>
    <t>ND Čidlo TUV,ÚT    (DUA 24)</t>
  </si>
  <si>
    <t>02-DUA00305</t>
  </si>
  <si>
    <t>052717</t>
  </si>
  <si>
    <t>ND Čidlo TUV zásobníku DUA plus</t>
  </si>
  <si>
    <t>02-DUA00314</t>
  </si>
  <si>
    <t>052015</t>
  </si>
  <si>
    <t>ND Čerpadlo oběh. Wilo RS 15/5-3 PR 130 3</t>
  </si>
  <si>
    <t>02-DUA00502</t>
  </si>
  <si>
    <t>052016</t>
  </si>
  <si>
    <t>ND Elektroda zapalovací / ionizační ZE 0660</t>
  </si>
  <si>
    <t>02-DUA00508</t>
  </si>
  <si>
    <t>046193</t>
  </si>
  <si>
    <t>ND Expanzní nádoba 7l, 3bar (DUA24..+DUA 28 BK/BT)</t>
  </si>
  <si>
    <t>02-DUA01202</t>
  </si>
  <si>
    <t>052017</t>
  </si>
  <si>
    <t>ND Klapka zpětná 1"</t>
  </si>
  <si>
    <t>02-DUA01214</t>
  </si>
  <si>
    <t>052018</t>
  </si>
  <si>
    <t>ND Kontrolka zelená / bílá</t>
  </si>
  <si>
    <t>02-DUA01404</t>
  </si>
  <si>
    <t>052019</t>
  </si>
  <si>
    <t>ND Manostat tlaku vzduchu</t>
  </si>
  <si>
    <t>02-DUA01414</t>
  </si>
  <si>
    <t>052020</t>
  </si>
  <si>
    <t>ND Mikrospínač TUV</t>
  </si>
  <si>
    <t>02-DUA01604</t>
  </si>
  <si>
    <t>052021</t>
  </si>
  <si>
    <t>ND Odvzdušňovací ventil automatický 3/8"</t>
  </si>
  <si>
    <t>02-DUA01612</t>
  </si>
  <si>
    <t>052022</t>
  </si>
  <si>
    <t>ND Ovládací automatika komín HONEYWELL 24 CK,DK</t>
  </si>
  <si>
    <t>02-DUA01614</t>
  </si>
  <si>
    <t>052029</t>
  </si>
  <si>
    <t>ND Ovládací automatika turbo HONEYWELL 24 CT,DT</t>
  </si>
  <si>
    <t>02-DUA01616</t>
  </si>
  <si>
    <t>052030</t>
  </si>
  <si>
    <t>ND Ovládací automatika komín PROCOND 24 CK,DK</t>
  </si>
  <si>
    <t>02-DUA01618</t>
  </si>
  <si>
    <t>052031</t>
  </si>
  <si>
    <t>ND Ovládací automatika turbo PROCOND 24 CT,DT</t>
  </si>
  <si>
    <t>02-DUA01726</t>
  </si>
  <si>
    <t>052032</t>
  </si>
  <si>
    <t>ND Plynová armatura CVI VK 4105N2013</t>
  </si>
  <si>
    <t>02-DUA01728</t>
  </si>
  <si>
    <t>052033</t>
  </si>
  <si>
    <t>ND Plynová armatura HONEYWELL VR 4605N A2031</t>
  </si>
  <si>
    <t>02-DUA01732</t>
  </si>
  <si>
    <t>052040</t>
  </si>
  <si>
    <t>ND Pojistný ventil 2,5 bar</t>
  </si>
  <si>
    <t>02-DUA01734</t>
  </si>
  <si>
    <t>052034</t>
  </si>
  <si>
    <t>ND Potenciometr s vodičem</t>
  </si>
  <si>
    <t>02-DUA02002</t>
  </si>
  <si>
    <t>052035</t>
  </si>
  <si>
    <t>ND Teploměr</t>
  </si>
  <si>
    <t>02-DUA02006</t>
  </si>
  <si>
    <t>052036</t>
  </si>
  <si>
    <t>ND Termostat havarijní 105°</t>
  </si>
  <si>
    <t>02-DUA02008</t>
  </si>
  <si>
    <t>052037</t>
  </si>
  <si>
    <t>ND Termostat spalinový 80°</t>
  </si>
  <si>
    <t>02-DUA02010</t>
  </si>
  <si>
    <t>052038</t>
  </si>
  <si>
    <t>ND Termostatický ventil armatury ÚT</t>
  </si>
  <si>
    <t>02-DUA02064</t>
  </si>
  <si>
    <t>052039</t>
  </si>
  <si>
    <t>ND Trojcestný ventil ÚT kompletní</t>
  </si>
  <si>
    <t>02-DUA02204</t>
  </si>
  <si>
    <t>051311</t>
  </si>
  <si>
    <t>ND ventil napouštěcí</t>
  </si>
  <si>
    <t>02-DUA02210</t>
  </si>
  <si>
    <t>052042</t>
  </si>
  <si>
    <t>ND Ventilátor 28DUA,30DUA</t>
  </si>
  <si>
    <t>02-DUA02212</t>
  </si>
  <si>
    <t>052041</t>
  </si>
  <si>
    <t>ND Ventilátor 24DUA,24BEA</t>
  </si>
  <si>
    <t>02-DUA02602</t>
  </si>
  <si>
    <t>052044</t>
  </si>
  <si>
    <t>ND Zapalovací automatika CVI S 4565 AF 1007 B</t>
  </si>
  <si>
    <t>02-DUA02604</t>
  </si>
  <si>
    <t>052045</t>
  </si>
  <si>
    <t>ND Zapalovací automatika S4561A1007</t>
  </si>
  <si>
    <t>02-FB001016</t>
  </si>
  <si>
    <t>035561</t>
  </si>
  <si>
    <t>ND Izolace popel. dvířek starý desing</t>
  </si>
  <si>
    <t>02-FB001018</t>
  </si>
  <si>
    <t>041070</t>
  </si>
  <si>
    <t>ND Izolace popelníkových dvířek FB</t>
  </si>
  <si>
    <t>02-FB001020</t>
  </si>
  <si>
    <t>000813</t>
  </si>
  <si>
    <t>ND Izolace přikládacích dvířek FB                                              *</t>
  </si>
  <si>
    <t>02-FB001204</t>
  </si>
  <si>
    <t>035599</t>
  </si>
  <si>
    <t>ND Komínová klapka  D150mm FB                                              *</t>
  </si>
  <si>
    <t>02-FB001214</t>
  </si>
  <si>
    <t>034339</t>
  </si>
  <si>
    <t>ND Kryt  izolace přikládacích  dvířek FB                                      *</t>
  </si>
  <si>
    <t>02-FB001218</t>
  </si>
  <si>
    <t>035214</t>
  </si>
  <si>
    <t>ND Kuželová vložka / zděř / na FB</t>
  </si>
  <si>
    <t>02-FB001716</t>
  </si>
  <si>
    <t>039853</t>
  </si>
  <si>
    <t>ND panel boční levý  FB 32</t>
  </si>
  <si>
    <t>02-FB001718</t>
  </si>
  <si>
    <t>039854</t>
  </si>
  <si>
    <t>ND panel boční levý  FB 36</t>
  </si>
  <si>
    <t>02-FB001728</t>
  </si>
  <si>
    <t>035476</t>
  </si>
  <si>
    <t>ND panel boční pravý  FB 26</t>
  </si>
  <si>
    <t>02-FB001730</t>
  </si>
  <si>
    <t>039850</t>
  </si>
  <si>
    <t>ND panel boční pravý  FB 32</t>
  </si>
  <si>
    <t>02-FB001732</t>
  </si>
  <si>
    <t>039851</t>
  </si>
  <si>
    <t>ND panel boční pravý  FB 36</t>
  </si>
  <si>
    <t>02-FB001736</t>
  </si>
  <si>
    <t>039855</t>
  </si>
  <si>
    <t>ND panel zadní FB</t>
  </si>
  <si>
    <t>02-FB001754</t>
  </si>
  <si>
    <t>046935</t>
  </si>
  <si>
    <t>ND pružný kolík 6x32mm</t>
  </si>
  <si>
    <t>02-FB001762</t>
  </si>
  <si>
    <t>041248</t>
  </si>
  <si>
    <t>ND Příložka k vybíracím dvířkám FB</t>
  </si>
  <si>
    <t>02-FB001804</t>
  </si>
  <si>
    <t>046934</t>
  </si>
  <si>
    <t>ND Rozpěrka 9x12mm</t>
  </si>
  <si>
    <t>02-FB001908</t>
  </si>
  <si>
    <t>000819</t>
  </si>
  <si>
    <t>ND Sada opláštění FB32,D</t>
  </si>
  <si>
    <t>02-FB001918</t>
  </si>
  <si>
    <t>045537</t>
  </si>
  <si>
    <t>ND Střední článek na FB</t>
  </si>
  <si>
    <t>02-FB001922</t>
  </si>
  <si>
    <t>000827</t>
  </si>
  <si>
    <t>ND Smyčka chladící  S1*FB</t>
  </si>
  <si>
    <t>02-FB001944</t>
  </si>
  <si>
    <t>052281</t>
  </si>
  <si>
    <t>ND Šroub M8x6,DIN 923</t>
  </si>
  <si>
    <t>02-FB002004</t>
  </si>
  <si>
    <t>035212</t>
  </si>
  <si>
    <t>ND Termomanometr Dakon kompletní /FB/                                *</t>
  </si>
  <si>
    <t>02-FB002016</t>
  </si>
  <si>
    <t>041071</t>
  </si>
  <si>
    <t>ND Těsnící šňůra pro sběrač 5x5-1000</t>
  </si>
  <si>
    <t>02-FB002018</t>
  </si>
  <si>
    <t>045534</t>
  </si>
  <si>
    <t>ND Těsnící šňůra  5x5-360mm  pro čistící otvor                               *</t>
  </si>
  <si>
    <t>02-FB002020</t>
  </si>
  <si>
    <t>000816</t>
  </si>
  <si>
    <t>ND Těsnící šňůra  8x8-1215mm FB pro přikl.dvířka                  *</t>
  </si>
  <si>
    <t>02-FB002022</t>
  </si>
  <si>
    <t>035562</t>
  </si>
  <si>
    <t>ND Těsníci šňura 8x8-1590 popel.dvířek                                      *</t>
  </si>
  <si>
    <t>02-FB002602</t>
  </si>
  <si>
    <t>041359</t>
  </si>
  <si>
    <t>ND zadní článek kotlový FB</t>
  </si>
  <si>
    <t>02-FB002626</t>
  </si>
  <si>
    <t>000812</t>
  </si>
  <si>
    <t>ND Závora dvířek pozink FB</t>
  </si>
  <si>
    <t>03- AKCE</t>
  </si>
  <si>
    <t>044172</t>
  </si>
  <si>
    <t>Akční set 1</t>
  </si>
  <si>
    <t>03-000376</t>
  </si>
  <si>
    <t>000836</t>
  </si>
  <si>
    <t>Příslušenství-odkapávací nádobka pojistného ventilu</t>
  </si>
  <si>
    <t>03-000445</t>
  </si>
  <si>
    <t>000837</t>
  </si>
  <si>
    <t>Příslušenství připojovací skupina bez regulace tlaku vody pro VIH CK 70</t>
  </si>
  <si>
    <t>03-000446</t>
  </si>
  <si>
    <t>000838</t>
  </si>
  <si>
    <t>Příslušenství připojovací skupina s regulací tlaku vody pro VIH CK 70</t>
  </si>
  <si>
    <t>03-000660</t>
  </si>
  <si>
    <t>000839</t>
  </si>
  <si>
    <t>Příslušenství připojovací skupina bez regulace tlaku vody pro atmoSTOR VGH Klasik</t>
  </si>
  <si>
    <t>03-000661</t>
  </si>
  <si>
    <t>000840</t>
  </si>
  <si>
    <t>Příslušenství připojovací skupina s regulací tlaku vody pro atmoSTOR VGH klasik</t>
  </si>
  <si>
    <t>03-000692</t>
  </si>
  <si>
    <t>000843</t>
  </si>
  <si>
    <t>Čidlo  VRC 692 -  výstupní vody z kotle</t>
  </si>
  <si>
    <t>03-000693</t>
  </si>
  <si>
    <t>000844</t>
  </si>
  <si>
    <t>Čidlo  VRC 693 -  venkovní</t>
  </si>
  <si>
    <t>03-0010002223</t>
  </si>
  <si>
    <t>000845</t>
  </si>
  <si>
    <t>Solár.systém auroSTEP VSL S 250 T* šikmá střecha</t>
  </si>
  <si>
    <t>03-0010002224</t>
  </si>
  <si>
    <t>000846</t>
  </si>
  <si>
    <t>Solár.systém auroSTEP VSL S 250 F * vodor.střecha</t>
  </si>
  <si>
    <t>03-0010002225</t>
  </si>
  <si>
    <t>045007</t>
  </si>
  <si>
    <t>Solární panel VTK</t>
  </si>
  <si>
    <t>03-0010002522</t>
  </si>
  <si>
    <t>037839</t>
  </si>
  <si>
    <t>Kond. kotel ecoCRAFT VKK 1606</t>
  </si>
  <si>
    <t>03-0010002675</t>
  </si>
  <si>
    <t>000847</t>
  </si>
  <si>
    <t>Ohřívač uniSTOR VIH CB 75 nepřímotop</t>
  </si>
  <si>
    <t>03-0010002746</t>
  </si>
  <si>
    <t>000850</t>
  </si>
  <si>
    <t>Kotel K VU 126/3-5  ecoTEC plus solo,5.3-12.9</t>
  </si>
  <si>
    <t>03-0010002747</t>
  </si>
  <si>
    <t>000851</t>
  </si>
  <si>
    <t>Kotel K VU 186/3-5  ecoTEC plus solo,7.2-19.5</t>
  </si>
  <si>
    <t>03-0010002748</t>
  </si>
  <si>
    <t>000852</t>
  </si>
  <si>
    <t>Kotel K VU 246/3-5  ecoTEC plus solo,9.4-26.0</t>
  </si>
  <si>
    <t>03-0010002749</t>
  </si>
  <si>
    <t>000853</t>
  </si>
  <si>
    <t>Kotel K VUW 236/3-5 ecoTEC plus TUV,9.8-20.6</t>
  </si>
  <si>
    <t>03-0010003077</t>
  </si>
  <si>
    <t>000854</t>
  </si>
  <si>
    <t>Ohřívač uniSTOR VIH R 300 nepřímotop</t>
  </si>
  <si>
    <t>03-0010003078</t>
  </si>
  <si>
    <t>000855</t>
  </si>
  <si>
    <t>Ohřívač uniSTOR VIH R 400 nepřímotop</t>
  </si>
  <si>
    <t>03-0010003079</t>
  </si>
  <si>
    <t>000856</t>
  </si>
  <si>
    <t>Ohřívač uniSTOR VIH R 500 napřímotop</t>
  </si>
  <si>
    <t>03-0010003196</t>
  </si>
  <si>
    <t>048364</t>
  </si>
  <si>
    <t>Zásobníkový ohřívač VIH RW 300</t>
  </si>
  <si>
    <t>03-0010003242</t>
  </si>
  <si>
    <t>030439</t>
  </si>
  <si>
    <t>VU 200/3-5 atmo TEC plus</t>
  </si>
  <si>
    <t>03-0010003243</t>
  </si>
  <si>
    <t>030440</t>
  </si>
  <si>
    <t>VU 240/3-5 atmo TEC plus</t>
  </si>
  <si>
    <t>03-0010003244</t>
  </si>
  <si>
    <t>030441</t>
  </si>
  <si>
    <t>VU 280/3-5 atmo TEC plus</t>
  </si>
  <si>
    <t>03-0010003245</t>
  </si>
  <si>
    <t>030442</t>
  </si>
  <si>
    <t>VU 122/3-5 turbo TEC plus</t>
  </si>
  <si>
    <t>03-0010003246</t>
  </si>
  <si>
    <t>030443</t>
  </si>
  <si>
    <t>VU 202/3-5 turbo TEC plus</t>
  </si>
  <si>
    <t>03-0010003247</t>
  </si>
  <si>
    <t>030444</t>
  </si>
  <si>
    <t>VU 242/3-5 turbo TEC plus</t>
  </si>
  <si>
    <t>03-0010003248</t>
  </si>
  <si>
    <t>030445</t>
  </si>
  <si>
    <t>VU 282/3-5 turbo TEC plus</t>
  </si>
  <si>
    <t>03-0010003249</t>
  </si>
  <si>
    <t>030430</t>
  </si>
  <si>
    <t>VUW 200/3-3 atmo TEC pro</t>
  </si>
  <si>
    <t>03-0010003250</t>
  </si>
  <si>
    <t>030431</t>
  </si>
  <si>
    <t>VUW 240/3-3 atmo TEC pro</t>
  </si>
  <si>
    <t>03-0010003251</t>
  </si>
  <si>
    <t>030432</t>
  </si>
  <si>
    <t>VUW 242/3-3 turbo TEC pro</t>
  </si>
  <si>
    <t>03-0010003252</t>
  </si>
  <si>
    <t>030433</t>
  </si>
  <si>
    <t>VUW 200/3-5 atmo TEC plus</t>
  </si>
  <si>
    <t>03-0010003253</t>
  </si>
  <si>
    <t>030436</t>
  </si>
  <si>
    <t>VUW 240/3-5 atmo TEC plus</t>
  </si>
  <si>
    <t>03-0010003254</t>
  </si>
  <si>
    <t>030437</t>
  </si>
  <si>
    <t>VUW 202/3-5 turbo TEC plus</t>
  </si>
  <si>
    <t>03-0010003255</t>
  </si>
  <si>
    <t>030438</t>
  </si>
  <si>
    <t>VUW 242/3-5 turbo TEC plus</t>
  </si>
  <si>
    <t>03-0010003497</t>
  </si>
  <si>
    <t>027709</t>
  </si>
  <si>
    <t>VIH S 300 zásobník auroSTOR</t>
  </si>
  <si>
    <t>03-0010003498</t>
  </si>
  <si>
    <t>030446</t>
  </si>
  <si>
    <t>VIH S 400 zásobník  auroSTOR</t>
  </si>
  <si>
    <t>03-0010003564</t>
  </si>
  <si>
    <t>030447</t>
  </si>
  <si>
    <t>VIH S 500 zásobník  auroSTOR</t>
  </si>
  <si>
    <t>03-0010003664</t>
  </si>
  <si>
    <t>032409</t>
  </si>
  <si>
    <t>Sestava VU 126/3-5+VIH R 120</t>
  </si>
  <si>
    <t>03-0010003665</t>
  </si>
  <si>
    <t>000857</t>
  </si>
  <si>
    <t>Sestava VU 186/3-5+VIH R 120</t>
  </si>
  <si>
    <t>03-0010003666</t>
  </si>
  <si>
    <t>000858</t>
  </si>
  <si>
    <t>Sestava VU 246/3-5+VIH R 120</t>
  </si>
  <si>
    <t>03-0010003667</t>
  </si>
  <si>
    <t>000859</t>
  </si>
  <si>
    <t>Sestava VU 126/3-5+VIH CQ 120</t>
  </si>
  <si>
    <t>03-0010003668</t>
  </si>
  <si>
    <t>000860</t>
  </si>
  <si>
    <t>Sestava VU 186/3-5+VIH CQ 120</t>
  </si>
  <si>
    <t>03-0010003669</t>
  </si>
  <si>
    <t>000861</t>
  </si>
  <si>
    <t>Sestava VU 246/3-5+VIH CQ 120</t>
  </si>
  <si>
    <t>03-0010003670</t>
  </si>
  <si>
    <t>000862</t>
  </si>
  <si>
    <t>Sestava VC 186/3-5+VIH R 150</t>
  </si>
  <si>
    <t>03-0010003671</t>
  </si>
  <si>
    <t>000863</t>
  </si>
  <si>
    <t>Sestava VC 246/3-5+VIH R 150</t>
  </si>
  <si>
    <t>03-0010003672</t>
  </si>
  <si>
    <t>000864</t>
  </si>
  <si>
    <t>Sestava VU 186/3-5+VIH CQ 150</t>
  </si>
  <si>
    <t>03-0010003673</t>
  </si>
  <si>
    <t>000865</t>
  </si>
  <si>
    <t>Sestava VC 246/3-5+VIH CQ 150</t>
  </si>
  <si>
    <t>03-0010003674</t>
  </si>
  <si>
    <t>000866</t>
  </si>
  <si>
    <t>Sestava VC 186/3-5+VIH CB 75</t>
  </si>
  <si>
    <t>03-0010003675</t>
  </si>
  <si>
    <t>000867</t>
  </si>
  <si>
    <t>Sestava VC 246/3-5+VIH CB 75</t>
  </si>
  <si>
    <t>03-0010004021</t>
  </si>
  <si>
    <t>033895</t>
  </si>
  <si>
    <t>VU 120/3-5 atmo TEC plus</t>
  </si>
  <si>
    <t>03-0010004150</t>
  </si>
  <si>
    <t>037858</t>
  </si>
  <si>
    <t xml:space="preserve"> VU 466/4-5 ecoTEC plus  13,3-47,7 + přísl.</t>
  </si>
  <si>
    <t>03-0010004455</t>
  </si>
  <si>
    <t>043511</t>
  </si>
  <si>
    <t>Panel solární auroTHERM VFK 145 V</t>
  </si>
  <si>
    <t>03-0010004457</t>
  </si>
  <si>
    <t>043202</t>
  </si>
  <si>
    <t>auroTHERM VFK 145 H (solární panel horizon.)</t>
  </si>
  <si>
    <t>03-0010005381</t>
  </si>
  <si>
    <t>040567</t>
  </si>
  <si>
    <t>Solární panel VFK 115</t>
  </si>
  <si>
    <t>03-0010005403</t>
  </si>
  <si>
    <t>046681</t>
  </si>
  <si>
    <t>ecoCRAFT VKK 2006/3-E exclusiv</t>
  </si>
  <si>
    <t>03-0010005678</t>
  </si>
  <si>
    <t>041066</t>
  </si>
  <si>
    <t>Kotel P VU 255/4-7 turboTEC exclusive 10-24 kW</t>
  </si>
  <si>
    <t>03-0010005679</t>
  </si>
  <si>
    <t>042402</t>
  </si>
  <si>
    <t>Kotel P VU 254/4-7 atmoTEC exclusiv</t>
  </si>
  <si>
    <t>03-0010005680</t>
  </si>
  <si>
    <t>046966</t>
  </si>
  <si>
    <t>Kotel P VUW 255/4-7 turboTEC exclusiv</t>
  </si>
  <si>
    <t>03-0010005681</t>
  </si>
  <si>
    <t>046002</t>
  </si>
  <si>
    <t>Kotel P VUW 254/4-7 atmoTEC exclusiv</t>
  </si>
  <si>
    <t>03-0010005787</t>
  </si>
  <si>
    <t>038009</t>
  </si>
  <si>
    <t>Kotel K VSC 196-C 150 + 305978 ecoCOMPACT s vestavěnám zásobníkem,9.7-21.6</t>
  </si>
  <si>
    <t>03-0010005788</t>
  </si>
  <si>
    <t>000927</t>
  </si>
  <si>
    <t>Kotel K VSC 246-C 170 + 305978 ecoCOMPACT s vestavěnám zásobníkem,12.2-27.0</t>
  </si>
  <si>
    <t>03-0010005789</t>
  </si>
  <si>
    <t>038274</t>
  </si>
  <si>
    <t>VSC S 196/2-C 200+přip.přís.+1x solární panel VFK 900 1x solární čidlo</t>
  </si>
  <si>
    <t>03-0010005790</t>
  </si>
  <si>
    <t>030953</t>
  </si>
  <si>
    <t>Sestava VU 200/3-5,VIH CK 70</t>
  </si>
  <si>
    <t>03-0010005791</t>
  </si>
  <si>
    <t>030954</t>
  </si>
  <si>
    <t>Sestava VU 240/3-5,VIH CK 70</t>
  </si>
  <si>
    <t>03-0010005792</t>
  </si>
  <si>
    <t>030955</t>
  </si>
  <si>
    <t>Sestava VU 200/3-5,VIH R 120</t>
  </si>
  <si>
    <t>03-0010005793</t>
  </si>
  <si>
    <t>030956</t>
  </si>
  <si>
    <t>Sestava VU 240/3-5,VIH R 120</t>
  </si>
  <si>
    <t>03-0010005794</t>
  </si>
  <si>
    <t>030957</t>
  </si>
  <si>
    <t>Sestava VU 280/3-5,VIH R 120</t>
  </si>
  <si>
    <t>03-0010005795</t>
  </si>
  <si>
    <t>030958</t>
  </si>
  <si>
    <t>Sestava VU 200/3-5,VIH CQ 120</t>
  </si>
  <si>
    <t>03-0010005796</t>
  </si>
  <si>
    <t>030959</t>
  </si>
  <si>
    <t>Sestava VU 240/3-5,VIH CQ 120</t>
  </si>
  <si>
    <t>03-0010005797</t>
  </si>
  <si>
    <t>030960</t>
  </si>
  <si>
    <t>Sestava VU 280/3-5,VIH CQ 120</t>
  </si>
  <si>
    <t>03-0010005798</t>
  </si>
  <si>
    <t>030962</t>
  </si>
  <si>
    <t>Sestava VU 200/3-5,VIH R 150</t>
  </si>
  <si>
    <t>03-0010005799</t>
  </si>
  <si>
    <t>030963</t>
  </si>
  <si>
    <t>Sestava VU 240/3-5,VIH R 150</t>
  </si>
  <si>
    <t>03-0010005800</t>
  </si>
  <si>
    <t>030964</t>
  </si>
  <si>
    <t>Sestava VU 280/3-5,VIH R 150</t>
  </si>
  <si>
    <t>03-0010005801</t>
  </si>
  <si>
    <t>030965</t>
  </si>
  <si>
    <t>Sestava VU 200/3-5,VIH CQ150</t>
  </si>
  <si>
    <t>03-0010005802</t>
  </si>
  <si>
    <t>030966</t>
  </si>
  <si>
    <t>Sestava VU 240/3-5,VIH CQ150</t>
  </si>
  <si>
    <t>03-0010005803</t>
  </si>
  <si>
    <t>030967</t>
  </si>
  <si>
    <t>Sestava VU 280/3-5,VIH CQ150</t>
  </si>
  <si>
    <t>03-0010005807</t>
  </si>
  <si>
    <t>030968</t>
  </si>
  <si>
    <t>Sestava VU 122/3-5,VIH CK 70</t>
  </si>
  <si>
    <t>03-0010005808</t>
  </si>
  <si>
    <t>030969</t>
  </si>
  <si>
    <t>Sestava VU 202/3-5,VIH CK 70</t>
  </si>
  <si>
    <t>03-0010005809</t>
  </si>
  <si>
    <t>030970</t>
  </si>
  <si>
    <t>Sestava VU 242/3-5,VIH CK 70</t>
  </si>
  <si>
    <t>03-0010005810</t>
  </si>
  <si>
    <t>030971</t>
  </si>
  <si>
    <t>Sestava VU 122/3-5,VIH R 120</t>
  </si>
  <si>
    <t>03-0010005811</t>
  </si>
  <si>
    <t>030972</t>
  </si>
  <si>
    <t>Sestava VU 202/3-5,VIH R 120</t>
  </si>
  <si>
    <t>03-0010005812</t>
  </si>
  <si>
    <t>030973</t>
  </si>
  <si>
    <t>Sestava VU 242/3-5,VIH R 120</t>
  </si>
  <si>
    <t>03-0010005813</t>
  </si>
  <si>
    <t>030974</t>
  </si>
  <si>
    <t>Sestava VU 282/3-5,VIH R 120</t>
  </si>
  <si>
    <t>03-0010005814</t>
  </si>
  <si>
    <t>031653</t>
  </si>
  <si>
    <t>Sestava VU 122/3-5 VIH CQ 120</t>
  </si>
  <si>
    <t>03-0010005815</t>
  </si>
  <si>
    <t>031654</t>
  </si>
  <si>
    <t>Sestava VU 202/3-5 VIH CQ 120</t>
  </si>
  <si>
    <t>03-0010005816</t>
  </si>
  <si>
    <t>031655</t>
  </si>
  <si>
    <t>Sestava VU 242/3-5 VIH CQ 120</t>
  </si>
  <si>
    <t>03-0010005817</t>
  </si>
  <si>
    <t>031656</t>
  </si>
  <si>
    <t>Sestava VU 282/3-5 VIH CQ 120</t>
  </si>
  <si>
    <t>03-0010005818</t>
  </si>
  <si>
    <t>031657</t>
  </si>
  <si>
    <t>Sestava VU 122/3-5,VIH R 150</t>
  </si>
  <si>
    <t>03-0010005819</t>
  </si>
  <si>
    <t>031658</t>
  </si>
  <si>
    <t>Sestava VU 202/3-5,VIH R 150</t>
  </si>
  <si>
    <t>03-0010005820</t>
  </si>
  <si>
    <t>031659</t>
  </si>
  <si>
    <t>Sestava VU 242/3-5,VIH R 150</t>
  </si>
  <si>
    <t>03-0010005821</t>
  </si>
  <si>
    <t>031660</t>
  </si>
  <si>
    <t>Sestava VU 282/3-5,VIH R 150</t>
  </si>
  <si>
    <t>03-0010005822</t>
  </si>
  <si>
    <t>031661</t>
  </si>
  <si>
    <t>Sestava VU 122/3-5,VIH CQ150</t>
  </si>
  <si>
    <t>03-0010005823</t>
  </si>
  <si>
    <t>031662</t>
  </si>
  <si>
    <t>Sestava VU 202/3-5,VIH CQ150</t>
  </si>
  <si>
    <t>03-0010005824</t>
  </si>
  <si>
    <t>031663</t>
  </si>
  <si>
    <t>Sestava VU 242/3-5,VIH CQ150</t>
  </si>
  <si>
    <t>03-0010005825</t>
  </si>
  <si>
    <t>031664</t>
  </si>
  <si>
    <t>Sestava VU 282/3-5,VIH CQ150</t>
  </si>
  <si>
    <t>03-0010006502</t>
  </si>
  <si>
    <t>032884</t>
  </si>
  <si>
    <t>Sestava VUI 236/3-5  /VUW 236/3-5 + VIH CL 20 S/</t>
  </si>
  <si>
    <t>03-0010006503</t>
  </si>
  <si>
    <t>041940</t>
  </si>
  <si>
    <t>Sestava-Solar Set 2N</t>
  </si>
  <si>
    <t>03-0010006623</t>
  </si>
  <si>
    <t>034234</t>
  </si>
  <si>
    <t>Sestava VU 120/3-5,VIH CK 70</t>
  </si>
  <si>
    <t>03-0010006624</t>
  </si>
  <si>
    <t>034236</t>
  </si>
  <si>
    <t>Sestava VU 120/3-5,VIH R 120</t>
  </si>
  <si>
    <t>03-0010006625</t>
  </si>
  <si>
    <t>034237</t>
  </si>
  <si>
    <t>Sestava VU 120/3-5 VIH CQ 120</t>
  </si>
  <si>
    <t>03-0010006626</t>
  </si>
  <si>
    <t>034238</t>
  </si>
  <si>
    <t>Sestava VU 120/3-5,VIH R 150</t>
  </si>
  <si>
    <t>03-0010006627</t>
  </si>
  <si>
    <t>034239</t>
  </si>
  <si>
    <t>Sestava VU 120/3-5,VIH CQ150</t>
  </si>
  <si>
    <t>03-0010007060</t>
  </si>
  <si>
    <t>037008</t>
  </si>
  <si>
    <t xml:space="preserve"> VU 466/4-5 ecoTEC plus  13,3-47,7</t>
  </si>
  <si>
    <t>03-0010007061</t>
  </si>
  <si>
    <t>037009</t>
  </si>
  <si>
    <t xml:space="preserve"> VU 656/4-5 ecoTEC plus  14,9-69,2</t>
  </si>
  <si>
    <t>03-0010007064</t>
  </si>
  <si>
    <t>046425</t>
  </si>
  <si>
    <t>Sestava VU 254/4-7,VIH R120</t>
  </si>
  <si>
    <t>03-0010007065</t>
  </si>
  <si>
    <t>042403</t>
  </si>
  <si>
    <t>Sestava VU 254/4-7,VIH R150</t>
  </si>
  <si>
    <t>03-0010007076</t>
  </si>
  <si>
    <t>036902</t>
  </si>
  <si>
    <t>Sestava 2x VU 466/4-5 ecoTEC plus + calorMATIC 630/2+modul VR 32</t>
  </si>
  <si>
    <t>03-0010007077</t>
  </si>
  <si>
    <t>037010</t>
  </si>
  <si>
    <t>Sestava 2x VU 656/4-5 ecoTEC plus + calorMATIC 630/2+modul VR 32</t>
  </si>
  <si>
    <t>03-0010007078</t>
  </si>
  <si>
    <t>037011</t>
  </si>
  <si>
    <t>Sestava 3x VU 656/4-5 ecoTEC plus + calorMATIC 630/2+2xmodul VR 32</t>
  </si>
  <si>
    <t>03-0010007140</t>
  </si>
  <si>
    <t>036530</t>
  </si>
  <si>
    <t>Sestava VU 254/4-7 VIH CK 70</t>
  </si>
  <si>
    <t>03-0010007174</t>
  </si>
  <si>
    <t>039230</t>
  </si>
  <si>
    <t>VSC S 196/2-C 200+přip.přís.</t>
  </si>
  <si>
    <t>03-0010007175</t>
  </si>
  <si>
    <t>037012</t>
  </si>
  <si>
    <t>VU 466/4-5 ecoTEC plus+hydr.výhybkaWH40+calorMATIC430</t>
  </si>
  <si>
    <t>03-0010007176</t>
  </si>
  <si>
    <t>037013</t>
  </si>
  <si>
    <t>VU 656/4-5 ecoTEC plus+hydr.výhybkaWH40+calorMATIC430</t>
  </si>
  <si>
    <t>03-0010007207</t>
  </si>
  <si>
    <t>043036</t>
  </si>
  <si>
    <t>Solár.systém auroSTEP VSL S 250/2 T pro šikmou střechu</t>
  </si>
  <si>
    <t>03-0010007218</t>
  </si>
  <si>
    <t>044207</t>
  </si>
  <si>
    <t>Solár.systém auroSTEP VSL S 250/2 F pro</t>
  </si>
  <si>
    <t>03-0010007272</t>
  </si>
  <si>
    <t>038122</t>
  </si>
  <si>
    <t>Solar Set 1 VIH-S 500</t>
  </si>
  <si>
    <t>03-0010007347</t>
  </si>
  <si>
    <t>000868</t>
  </si>
  <si>
    <t>Sestava SOLAR SET 2 exklusiv *</t>
  </si>
  <si>
    <t>03-0010008915</t>
  </si>
  <si>
    <t>044559</t>
  </si>
  <si>
    <t>Sestava VWL 91/1 - L</t>
  </si>
  <si>
    <t>03-0010008975</t>
  </si>
  <si>
    <t>043978</t>
  </si>
  <si>
    <t>Sestava SOLAR SET 1T-VU 126/3-5</t>
  </si>
  <si>
    <t>03-0010008976</t>
  </si>
  <si>
    <t>043867</t>
  </si>
  <si>
    <t>Sestava SOLAR SET 1T-VU 186/3-5</t>
  </si>
  <si>
    <t>03-0010008977</t>
  </si>
  <si>
    <t>043869</t>
  </si>
  <si>
    <t>Sestava SOLAR SET 1T-VU 246/3-5</t>
  </si>
  <si>
    <t>03-0010008979</t>
  </si>
  <si>
    <t>051660</t>
  </si>
  <si>
    <t>Sestava SOLAR SET 1P-VU 186/3-5</t>
  </si>
  <si>
    <t>03-0010008980</t>
  </si>
  <si>
    <t>044691</t>
  </si>
  <si>
    <t>Sestava solar set 1P</t>
  </si>
  <si>
    <t>03-0010008981</t>
  </si>
  <si>
    <t>045288</t>
  </si>
  <si>
    <t>Sestava solar set 2N - T (šikmá střecha)</t>
  </si>
  <si>
    <t>03-0010009392</t>
  </si>
  <si>
    <t>045701</t>
  </si>
  <si>
    <t>SOLAR SET 1T</t>
  </si>
  <si>
    <t>03-0010009393</t>
  </si>
  <si>
    <t>051303</t>
  </si>
  <si>
    <t>Solár set 1P</t>
  </si>
  <si>
    <t>03-0010009508</t>
  </si>
  <si>
    <t>045385</t>
  </si>
  <si>
    <t>Sestava SOLAR SET 2 exklusiv   AKCE</t>
  </si>
  <si>
    <t>03-0020003984</t>
  </si>
  <si>
    <t>046682</t>
  </si>
  <si>
    <t>vrnetDIALOG 860/2</t>
  </si>
  <si>
    <t>03-0020003985</t>
  </si>
  <si>
    <t>000869</t>
  </si>
  <si>
    <t>Regulace VR 30 kask.modul pro cMATIC 630  /závěs.kotle/</t>
  </si>
  <si>
    <t>03-0020003986</t>
  </si>
  <si>
    <t>000870</t>
  </si>
  <si>
    <t>Regulace VR 32,kask. modul pro calorMATIC 630,(ecoTEC plus)</t>
  </si>
  <si>
    <t>03-0020012909</t>
  </si>
  <si>
    <t>046218</t>
  </si>
  <si>
    <t>Svěrné šroubení (BEZE SLEVY)</t>
  </si>
  <si>
    <t>03-0020017744</t>
  </si>
  <si>
    <t>000871</t>
  </si>
  <si>
    <t>Modul přídavný elektrický  (2 ze 7 funkcí),jpouze pro kotle ecoTEC plus</t>
  </si>
  <si>
    <t>03-0020017897</t>
  </si>
  <si>
    <t>037023</t>
  </si>
  <si>
    <t>VR 34 /připoj.modul k nadřaz.regul. systemu s ovl.rozhraním0-10V/</t>
  </si>
  <si>
    <t>03-0020018252</t>
  </si>
  <si>
    <t>027710</t>
  </si>
  <si>
    <t>calorMATIC 340f  termostat prostorový *</t>
  </si>
  <si>
    <t>03-0020018254</t>
  </si>
  <si>
    <t>027711</t>
  </si>
  <si>
    <t>calorMATIC 360f  termostat prostorový *</t>
  </si>
  <si>
    <t>03-0020021856</t>
  </si>
  <si>
    <t>000872</t>
  </si>
  <si>
    <t>Rám distanční  pro VCeco+VIH CB75 *</t>
  </si>
  <si>
    <t>03-0020023158</t>
  </si>
  <si>
    <t>000873</t>
  </si>
  <si>
    <t>Propojení hydraulické příslušenství pro VC ecoTEC plus+VIH CB 75</t>
  </si>
  <si>
    <t>03-0020025094</t>
  </si>
  <si>
    <t>030946</t>
  </si>
  <si>
    <t>Svěrné šroubení 10 mm (BEZE SLEVY)</t>
  </si>
  <si>
    <t>03-0020025744</t>
  </si>
  <si>
    <t>044534</t>
  </si>
  <si>
    <t>Omezovač náběhu proudu</t>
  </si>
  <si>
    <t>03-0020028507</t>
  </si>
  <si>
    <t>030467</t>
  </si>
  <si>
    <t>calorMATIC 392   /e-BUS rozhraní-náhrada za VRT 390 /</t>
  </si>
  <si>
    <t>03-0020028512</t>
  </si>
  <si>
    <t>037019</t>
  </si>
  <si>
    <t>calorMATIC 392 f   /e-BUS rozhraní  /</t>
  </si>
  <si>
    <t>03-0020028518</t>
  </si>
  <si>
    <t>030469</t>
  </si>
  <si>
    <t>calorMATIC 430    /e-BUS rozhraní,náhrada za VRC 410,420 s  /</t>
  </si>
  <si>
    <t>03-0020028524</t>
  </si>
  <si>
    <t>037020</t>
  </si>
  <si>
    <t>calorMATIC 430  f  /e-BUS rozhraní,náhrada za VRC 410,420 s  /</t>
  </si>
  <si>
    <t>03-0020028530</t>
  </si>
  <si>
    <t>030470</t>
  </si>
  <si>
    <t>Modul VR 61 směšovací /rozšiřující modul pro calorMATIC 430 pro2větěv/</t>
  </si>
  <si>
    <t>03-0020028536</t>
  </si>
  <si>
    <t>037021</t>
  </si>
  <si>
    <t>Modul VR 68 /solární modul  pro calorMATIC 430 ovlád.solár.čerpadla/</t>
  </si>
  <si>
    <t>03-0020028542</t>
  </si>
  <si>
    <t>037022</t>
  </si>
  <si>
    <t>Modul VR 81 /dálk.ovlád. pro VR61 pro2,top.větev/</t>
  </si>
  <si>
    <t>03-0020037697</t>
  </si>
  <si>
    <t>027712</t>
  </si>
  <si>
    <t>Solar Set 1 B</t>
  </si>
  <si>
    <t>03-0020040073</t>
  </si>
  <si>
    <t>030460</t>
  </si>
  <si>
    <t>calorMATIC 630/2   nový design</t>
  </si>
  <si>
    <t>03-0020040077</t>
  </si>
  <si>
    <t>030461</t>
  </si>
  <si>
    <t>auroMATIC 620/2    nový design,nové solární funkce</t>
  </si>
  <si>
    <t>03-0020040080</t>
  </si>
  <si>
    <t>030462</t>
  </si>
  <si>
    <t>Dálkové ovládání VR 90  nový design pro calorMATIC630,auroMATIC620</t>
  </si>
  <si>
    <t>03-0020042761</t>
  </si>
  <si>
    <t>001059</t>
  </si>
  <si>
    <t>Sada zákl. připojovací 130mm pro 2 kotle,plast./S1/</t>
  </si>
  <si>
    <t>03-0020042762</t>
  </si>
  <si>
    <t>001060</t>
  </si>
  <si>
    <t>Sada zákl. připojovací 130mm pro připojení na komín,šachtu,plast.S2</t>
  </si>
  <si>
    <t>03-0020042763</t>
  </si>
  <si>
    <t>038586</t>
  </si>
  <si>
    <t>Držák odstupu průměr 130mm /7ks/</t>
  </si>
  <si>
    <t>03-0020042764</t>
  </si>
  <si>
    <t>037837</t>
  </si>
  <si>
    <t>Revizní otvor průměr 130mm</t>
  </si>
  <si>
    <t>03-0020042765</t>
  </si>
  <si>
    <t>037836</t>
  </si>
  <si>
    <t>Koleno 90st., průměr 130mm</t>
  </si>
  <si>
    <t>03-0020042766</t>
  </si>
  <si>
    <t>037841</t>
  </si>
  <si>
    <t>Koleno 45st., průměr 130mm</t>
  </si>
  <si>
    <t>03-0020042768</t>
  </si>
  <si>
    <t>037842</t>
  </si>
  <si>
    <t>Koleno 15st., průměr 130mm</t>
  </si>
  <si>
    <t>03-0020042769</t>
  </si>
  <si>
    <t>001063</t>
  </si>
  <si>
    <t>Prodloužení  1m, K 130mm plast PP</t>
  </si>
  <si>
    <t>03-0020042770</t>
  </si>
  <si>
    <t>001064</t>
  </si>
  <si>
    <t>Prodloužení  2m, K 130mm plast</t>
  </si>
  <si>
    <t>03-0020045709</t>
  </si>
  <si>
    <t>001037</t>
  </si>
  <si>
    <t>**Adaptér spalin. odvad. kondenzátu  P 80/125mm (turboTOP pro/plus/premium,aquaPLUS)</t>
  </si>
  <si>
    <t>03-0020050753</t>
  </si>
  <si>
    <t>030472</t>
  </si>
  <si>
    <t>SOLAR SET 1-126</t>
  </si>
  <si>
    <t>03-0020050754</t>
  </si>
  <si>
    <t>030474</t>
  </si>
  <si>
    <t>SOLAR SET 1-186</t>
  </si>
  <si>
    <t>03-0020050755</t>
  </si>
  <si>
    <t>036680</t>
  </si>
  <si>
    <t>SOLAR SET 1-246</t>
  </si>
  <si>
    <t>03-0020050755 - 1</t>
  </si>
  <si>
    <t>037139</t>
  </si>
  <si>
    <t>SOLAR SET 1 bez kotle</t>
  </si>
  <si>
    <t>03-0020053199</t>
  </si>
  <si>
    <t>033081</t>
  </si>
  <si>
    <t>actoSTOR VIH CL 20 S</t>
  </si>
  <si>
    <t>03-0020055174</t>
  </si>
  <si>
    <t>043030</t>
  </si>
  <si>
    <t>Sada držáků pro klasickou krytinu  4ks</t>
  </si>
  <si>
    <t>03-0020055181</t>
  </si>
  <si>
    <t>043200</t>
  </si>
  <si>
    <t>Hydr. propojení mezi panely</t>
  </si>
  <si>
    <t>03-0020055184</t>
  </si>
  <si>
    <t>043515</t>
  </si>
  <si>
    <t>Sada držáků pro rovnou krytinu  4ks</t>
  </si>
  <si>
    <t>03-0020055206</t>
  </si>
  <si>
    <t>043878</t>
  </si>
  <si>
    <t>Konstrukce pro plochou střechu</t>
  </si>
  <si>
    <t>03-0020055207</t>
  </si>
  <si>
    <t>052439</t>
  </si>
  <si>
    <t>A - konstrukce pro plochou střechu</t>
  </si>
  <si>
    <t>03-0020057235</t>
  </si>
  <si>
    <t>043266</t>
  </si>
  <si>
    <t>Cirkulační potrubí pro kotle eco TEC plusse zásobníkem VIH CL</t>
  </si>
  <si>
    <t>03-0020059560</t>
  </si>
  <si>
    <t>037672</t>
  </si>
  <si>
    <t>Přip. příslušenství pro ecoTEC plus /pro VU 466/</t>
  </si>
  <si>
    <t>03-0020059728</t>
  </si>
  <si>
    <t>041670</t>
  </si>
  <si>
    <t>Solární panel vakuový auroTHERM VTK 570</t>
  </si>
  <si>
    <t>03-0020059734</t>
  </si>
  <si>
    <t>046032</t>
  </si>
  <si>
    <t>Hydraulické propojení panelů vč. zakryrtí</t>
  </si>
  <si>
    <t>03-0020059735</t>
  </si>
  <si>
    <t>046033</t>
  </si>
  <si>
    <t>Spojka montážních kolejnic</t>
  </si>
  <si>
    <t>03-0020059893</t>
  </si>
  <si>
    <t>043512</t>
  </si>
  <si>
    <t>Hydraulické propojení krajní</t>
  </si>
  <si>
    <t>03-0020059895</t>
  </si>
  <si>
    <t>044278</t>
  </si>
  <si>
    <t>Sada držáků rozšíření nad sebou</t>
  </si>
  <si>
    <t>03-0020059896</t>
  </si>
  <si>
    <t>043032</t>
  </si>
  <si>
    <t>Sada držáků -rozšíření pro klasickou střechu  2ks</t>
  </si>
  <si>
    <t>03-0020059897</t>
  </si>
  <si>
    <t>043201</t>
  </si>
  <si>
    <t>Sada držáků se závrtným šroubem</t>
  </si>
  <si>
    <t>03-0020059899</t>
  </si>
  <si>
    <t>043513</t>
  </si>
  <si>
    <t>Montážní sada pro 1 panel na šikmou střechu</t>
  </si>
  <si>
    <t>03-0020059900</t>
  </si>
  <si>
    <t>043203</t>
  </si>
  <si>
    <t>Montážní kolejnice (plochá stř.)</t>
  </si>
  <si>
    <t>03-0020059901</t>
  </si>
  <si>
    <t>051638</t>
  </si>
  <si>
    <t>Mont.sada 1 panel ploch.střecha</t>
  </si>
  <si>
    <t>03-0020059904</t>
  </si>
  <si>
    <t>046778</t>
  </si>
  <si>
    <t>Štěrková vana/2ks/</t>
  </si>
  <si>
    <t>03-0020059905</t>
  </si>
  <si>
    <t>045720</t>
  </si>
  <si>
    <t>Štěrková vana/3ks bez štěrku/</t>
  </si>
  <si>
    <t>03-0020060434</t>
  </si>
  <si>
    <t>047769</t>
  </si>
  <si>
    <t>Příslušenství připojovací skup. bez regu</t>
  </si>
  <si>
    <t>03-0020060570</t>
  </si>
  <si>
    <t>001045</t>
  </si>
  <si>
    <t>- Odkouření svislé včetně střeš. nástavce P 60/100mm PP (černé provedení),(ecoTEC plus)</t>
  </si>
  <si>
    <t>03-0020060571</t>
  </si>
  <si>
    <t>001046</t>
  </si>
  <si>
    <t>- Odkouření svislé včetně střeš. nástavce P 60/100mm PP (červené provedení),(ecoTEC plus)</t>
  </si>
  <si>
    <t>03-0020060952</t>
  </si>
  <si>
    <t>037835</t>
  </si>
  <si>
    <t>Rozšiřující řada pro 3.kotel (S3)</t>
  </si>
  <si>
    <t>03-0020060953</t>
  </si>
  <si>
    <t>048415</t>
  </si>
  <si>
    <t>Rozšiřující řada pro 3. a 4 kotel (S3)</t>
  </si>
  <si>
    <t>03-0020064760</t>
  </si>
  <si>
    <t>046030</t>
  </si>
  <si>
    <t>Střešní modul pro 2x VTK570</t>
  </si>
  <si>
    <t>03-0020064761</t>
  </si>
  <si>
    <t>046031</t>
  </si>
  <si>
    <t>Střešní modul pro 3x VTK570</t>
  </si>
  <si>
    <t>03-0020072367</t>
  </si>
  <si>
    <t>039419</t>
  </si>
  <si>
    <t>Montážní sada pro 2 panely VFK 115</t>
  </si>
  <si>
    <t>03-0020072368</t>
  </si>
  <si>
    <t>040568</t>
  </si>
  <si>
    <t>Rozšiřovací sada pro 1 panel  VFK 115</t>
  </si>
  <si>
    <t>03-0020072373</t>
  </si>
  <si>
    <t>040569</t>
  </si>
  <si>
    <t>Hydraul. připojení pro 1 pole kolektorů</t>
  </si>
  <si>
    <t>03-0020076779</t>
  </si>
  <si>
    <t>045009</t>
  </si>
  <si>
    <t>Hydr.propojení mezi panely</t>
  </si>
  <si>
    <t>03-0020076780</t>
  </si>
  <si>
    <t>045012</t>
  </si>
  <si>
    <t>Mont.sada pro 1 panel</t>
  </si>
  <si>
    <t>03-0020076786</t>
  </si>
  <si>
    <t>045011</t>
  </si>
  <si>
    <t>Hydr.propojení krajní</t>
  </si>
  <si>
    <t>03-0020077913</t>
  </si>
  <si>
    <t>042965</t>
  </si>
  <si>
    <t>Sensor SET</t>
  </si>
  <si>
    <t>03-0020078829</t>
  </si>
  <si>
    <t>041078</t>
  </si>
  <si>
    <t>SDC12-31N regulátor SMILE</t>
  </si>
  <si>
    <t>03-0020078830</t>
  </si>
  <si>
    <t>041079</t>
  </si>
  <si>
    <t>AF20 čidlo venk. teploty</t>
  </si>
  <si>
    <t>03-0020078831</t>
  </si>
  <si>
    <t>041081</t>
  </si>
  <si>
    <t>KTF20 kotlový teploměr</t>
  </si>
  <si>
    <t>03-0020078833</t>
  </si>
  <si>
    <t>041077</t>
  </si>
  <si>
    <t>SWS-12  přip. modul</t>
  </si>
  <si>
    <t>03-0020087854</t>
  </si>
  <si>
    <t>045277</t>
  </si>
  <si>
    <t>sada rozšiřující pro vlnité desky</t>
  </si>
  <si>
    <t>03-009056</t>
  </si>
  <si>
    <t>000875</t>
  </si>
  <si>
    <t>* Průchodka střešní pro vodorovnou střechu</t>
  </si>
  <si>
    <t>03-009123</t>
  </si>
  <si>
    <t>000880</t>
  </si>
  <si>
    <t>Propojení hydraulické  pro VU+VIH CK 70</t>
  </si>
  <si>
    <t>03-009232</t>
  </si>
  <si>
    <t>000883</t>
  </si>
  <si>
    <t>Ventil  VRM 3-1/2" třícestný  *     jen na obj.</t>
  </si>
  <si>
    <t>03-009233</t>
  </si>
  <si>
    <t>000884</t>
  </si>
  <si>
    <t>Ventil  VRM 3-3/4"  třícestný</t>
  </si>
  <si>
    <t>03-009234</t>
  </si>
  <si>
    <t>000885</t>
  </si>
  <si>
    <t>Ventil  VRM 3-1"      třícestný</t>
  </si>
  <si>
    <t>03-009237</t>
  </si>
  <si>
    <t>000886</t>
  </si>
  <si>
    <t>Ventil  VRM 3-11/4" třícestný</t>
  </si>
  <si>
    <t>03-009462</t>
  </si>
  <si>
    <t>000894</t>
  </si>
  <si>
    <t>Ventil třícestný přepínací  R1</t>
  </si>
  <si>
    <t>03-009494</t>
  </si>
  <si>
    <t>000898</t>
  </si>
  <si>
    <t>/*Držák odstupu  P+K 80/125 mm  (7 ks),(turboTOP pro/plus/premium,aquaPLUS)</t>
  </si>
  <si>
    <t>03-009535</t>
  </si>
  <si>
    <t>000899</t>
  </si>
  <si>
    <t>Čidlo VRC 9535 venkovní  s DCF čas.přijímačem</t>
  </si>
  <si>
    <t>03-009642</t>
  </si>
  <si>
    <t>000909</t>
  </si>
  <si>
    <t>Termostat  VRC 9642 příložný pojistný</t>
  </si>
  <si>
    <t>03-009730</t>
  </si>
  <si>
    <t>037833</t>
  </si>
  <si>
    <t>Neutralizační jednotka (do 350kW)</t>
  </si>
  <si>
    <t>03-009741</t>
  </si>
  <si>
    <t>037834</t>
  </si>
  <si>
    <t>Náhradní granulát do neutr.jednotky 5 kg</t>
  </si>
  <si>
    <t>03-080074</t>
  </si>
  <si>
    <t>033733</t>
  </si>
  <si>
    <t>Šroubení R3/4</t>
  </si>
  <si>
    <t>03-20007078</t>
  </si>
  <si>
    <t>000915</t>
  </si>
  <si>
    <t>Sestava VU 200-5+VIH R 120,komín</t>
  </si>
  <si>
    <t>03-20007080</t>
  </si>
  <si>
    <t>000917</t>
  </si>
  <si>
    <t>Sestava VU 280-5+VIH R 120,komín</t>
  </si>
  <si>
    <t>03-20007081</t>
  </si>
  <si>
    <t>000918</t>
  </si>
  <si>
    <t>Sestava VU 255/3-7 +VIH CQ 120,komín</t>
  </si>
  <si>
    <t>03-20007082</t>
  </si>
  <si>
    <t>000919</t>
  </si>
  <si>
    <t>Sestava VU 200-5+VIH CQ150,komín</t>
  </si>
  <si>
    <t>03-20007084</t>
  </si>
  <si>
    <t>000921</t>
  </si>
  <si>
    <t>Sestava VU 280-5+VIH CQ150,komín</t>
  </si>
  <si>
    <t>03-20007085</t>
  </si>
  <si>
    <t>000922</t>
  </si>
  <si>
    <t>Sestava Solar Set 1 *</t>
  </si>
  <si>
    <t>03-20007088</t>
  </si>
  <si>
    <t>000924</t>
  </si>
  <si>
    <t>Kotel K VSC 196-C 150  + 305978 ecoCOMPACT s vestavěným zásobníkem,9.7-21.6</t>
  </si>
  <si>
    <t>03-210001</t>
  </si>
  <si>
    <t>000929</t>
  </si>
  <si>
    <t>Sestava VU 200-5+VIH CK 70,komín</t>
  </si>
  <si>
    <t>03-220001</t>
  </si>
  <si>
    <t>000931</t>
  </si>
  <si>
    <t>Sestava VU 122-5+VIH CK 70 turbo</t>
  </si>
  <si>
    <t>03-220002</t>
  </si>
  <si>
    <t>000932</t>
  </si>
  <si>
    <t>Sestava VU 202-5+VIH CK 70, turbo</t>
  </si>
  <si>
    <t>03-240001</t>
  </si>
  <si>
    <t>000936</t>
  </si>
  <si>
    <t>Sestava VU 254/3-7+VIH CK 70,komín</t>
  </si>
  <si>
    <t>03-240002</t>
  </si>
  <si>
    <t>000937</t>
  </si>
  <si>
    <t>Sestava VU 255/3-7+VIH CK 70,komín</t>
  </si>
  <si>
    <t>03-282564</t>
  </si>
  <si>
    <t>046291</t>
  </si>
  <si>
    <t>Objímka</t>
  </si>
  <si>
    <t>03-300637</t>
  </si>
  <si>
    <t>000939</t>
  </si>
  <si>
    <t>Regulace VRT 30   prostorový termostat</t>
  </si>
  <si>
    <t>03-300638</t>
  </si>
  <si>
    <t>000940</t>
  </si>
  <si>
    <t>Regulace VRT 390 prostorový termostat</t>
  </si>
  <si>
    <t>03-300649</t>
  </si>
  <si>
    <t>000941</t>
  </si>
  <si>
    <t>Regulace VRC 410 s  ekviterní</t>
  </si>
  <si>
    <t>03-300657</t>
  </si>
  <si>
    <t>000942</t>
  </si>
  <si>
    <t>Regulace VRC 420 s  ekviterní</t>
  </si>
  <si>
    <t>03-300662</t>
  </si>
  <si>
    <t>000943</t>
  </si>
  <si>
    <t>Regulace VRT 40   prostorový termostat</t>
  </si>
  <si>
    <t>03-300817</t>
  </si>
  <si>
    <t>000947</t>
  </si>
  <si>
    <t>* Trubka prodluž. 1 m, D 80 mm, připojení na komín,šachtu,bíle lakované</t>
  </si>
  <si>
    <t>03-300818</t>
  </si>
  <si>
    <t>000948</t>
  </si>
  <si>
    <t>* Koleno 90°, D 80mm,(turboTOP pro/plus/premium,aquaPLUS)</t>
  </si>
  <si>
    <t>03-300832</t>
  </si>
  <si>
    <t>000949</t>
  </si>
  <si>
    <t>* Trubka prodluž. 2 m,D 80mm,připojení na komín,šachtu,bíle lakované</t>
  </si>
  <si>
    <t>03-300833</t>
  </si>
  <si>
    <t>000950</t>
  </si>
  <si>
    <t>* Trubka prodluž. 0.5 m,D 80mm,připojení na komín,šachtu,bíle lakované</t>
  </si>
  <si>
    <t>03-300834</t>
  </si>
  <si>
    <t>000951</t>
  </si>
  <si>
    <t>* Koleno 45°, D80 mm,(turboTOP pro/plus/premium,aquaPLUS)</t>
  </si>
  <si>
    <t>03-300870</t>
  </si>
  <si>
    <t>000953</t>
  </si>
  <si>
    <t>Servopohon  VRM 300870 -  pro VRM 3,4</t>
  </si>
  <si>
    <t>03-300941</t>
  </si>
  <si>
    <t>000955</t>
  </si>
  <si>
    <t>* Ochrana proti větru  80/80 (turboTOP pro/plus/premium,aquaPLUS)</t>
  </si>
  <si>
    <t>03-301791</t>
  </si>
  <si>
    <t>000958</t>
  </si>
  <si>
    <t>Senzor spalinový  pro atmoCRAFT</t>
  </si>
  <si>
    <t>03-301923</t>
  </si>
  <si>
    <t>000959</t>
  </si>
  <si>
    <t>VK 1054/9 atmoCRAFT lit,stac,do 105kw,dvoustupňový</t>
  </si>
  <si>
    <t>03-301924</t>
  </si>
  <si>
    <t>027714</t>
  </si>
  <si>
    <t>VK 1154/9 atmoCRAFT 115 kW, stac.</t>
  </si>
  <si>
    <t>03-301925</t>
  </si>
  <si>
    <t>027715</t>
  </si>
  <si>
    <t>VK 1304/9 atmoCRAFT 130 kW, stac.</t>
  </si>
  <si>
    <t>03-301926</t>
  </si>
  <si>
    <t>027716</t>
  </si>
  <si>
    <t>VK 1504/9 atmoCRAFT 150 kW, stac.</t>
  </si>
  <si>
    <t>03-301927</t>
  </si>
  <si>
    <t>037212</t>
  </si>
  <si>
    <t>VK 1657/9 atmoCRAFT 165 kW, stac.</t>
  </si>
  <si>
    <t>03-301928</t>
  </si>
  <si>
    <t>000960</t>
  </si>
  <si>
    <t>Kotel P VK 654/9  atmoCRAFT lit,stac,do 65kW,dvoustupňové</t>
  </si>
  <si>
    <t>03-301929</t>
  </si>
  <si>
    <t>000961</t>
  </si>
  <si>
    <t>Kotel P VK 754/9  atmoCRAFT lit,stac,do 75kW,dvoustupňový</t>
  </si>
  <si>
    <t>03-301930</t>
  </si>
  <si>
    <t>000962</t>
  </si>
  <si>
    <t>Kotel P VK 854/9  atmoCRAFT lit,stac,do 85kW,dvoustupňový</t>
  </si>
  <si>
    <t>03-302019</t>
  </si>
  <si>
    <t>000964</t>
  </si>
  <si>
    <t>Odvzdušňovač s uzavíracím ventilem *</t>
  </si>
  <si>
    <t>03-302026</t>
  </si>
  <si>
    <t>036633</t>
  </si>
  <si>
    <t>Sada úchytek (6ks) * pro rovnou krytinu</t>
  </si>
  <si>
    <t>03-302047</t>
  </si>
  <si>
    <t>000965</t>
  </si>
  <si>
    <t>Sada úchytek (6ks) *</t>
  </si>
  <si>
    <t>03-302061</t>
  </si>
  <si>
    <t>033896</t>
  </si>
  <si>
    <t>Sada úchytek (3ks) *</t>
  </si>
  <si>
    <t>03-302063</t>
  </si>
  <si>
    <t>000967</t>
  </si>
  <si>
    <t>Plnící zařízení *</t>
  </si>
  <si>
    <t>03-302097</t>
  </si>
  <si>
    <t>000968</t>
  </si>
  <si>
    <t>Expanzní nádoba,objem 18l *</t>
  </si>
  <si>
    <t>03-302098</t>
  </si>
  <si>
    <t>051302</t>
  </si>
  <si>
    <t>Expanzní nádoba 25L</t>
  </si>
  <si>
    <t>03-302350</t>
  </si>
  <si>
    <t>032347</t>
  </si>
  <si>
    <t>VFK 900 solární panel auroTHERM</t>
  </si>
  <si>
    <t>03-302359</t>
  </si>
  <si>
    <t>000971</t>
  </si>
  <si>
    <t>Propojovací pružná trubka 2 v1 10m * zaizol.pro so</t>
  </si>
  <si>
    <t>03-302360</t>
  </si>
  <si>
    <t>000972</t>
  </si>
  <si>
    <t>Trubka pružná propojovací  2 v1 20m *</t>
  </si>
  <si>
    <t>03-302361</t>
  </si>
  <si>
    <t>000973</t>
  </si>
  <si>
    <t>Tepelná izolace vstupu a výstupu  *  solár.panelu</t>
  </si>
  <si>
    <t>03-302362</t>
  </si>
  <si>
    <t>000974</t>
  </si>
  <si>
    <t>Expanzní nádoba k auroSTEPU dodatečná *</t>
  </si>
  <si>
    <t>03-302363</t>
  </si>
  <si>
    <t>030911</t>
  </si>
  <si>
    <t>Nemrznoucí směs /obj.10l kanystr/</t>
  </si>
  <si>
    <t>03-302387</t>
  </si>
  <si>
    <t>027717</t>
  </si>
  <si>
    <t>Střešní modul pro sol. panel (držák)</t>
  </si>
  <si>
    <t>03-302405</t>
  </si>
  <si>
    <t>000975</t>
  </si>
  <si>
    <t>Nádoba expanzní 5l předřadná *</t>
  </si>
  <si>
    <t>03-302423</t>
  </si>
  <si>
    <t>000980</t>
  </si>
  <si>
    <t>VTK 500 *  vakuo.tr.solár.panel auroTHERM exklusiv</t>
  </si>
  <si>
    <t>03-302428</t>
  </si>
  <si>
    <t>000981</t>
  </si>
  <si>
    <t>Nádoba expanzní 35l *</t>
  </si>
  <si>
    <t>03-302432</t>
  </si>
  <si>
    <t>000983</t>
  </si>
  <si>
    <t>Sada úchytek pro 2sol.pan. * /všechny typy krytin/</t>
  </si>
  <si>
    <t>03-302435</t>
  </si>
  <si>
    <t>000985</t>
  </si>
  <si>
    <t>Zákl.střešní modul pro 2 sol.panely *</t>
  </si>
  <si>
    <t>03-302497</t>
  </si>
  <si>
    <t>000988</t>
  </si>
  <si>
    <t>Nádoba expanzní 80l stac.provedení *</t>
  </si>
  <si>
    <t>03-302498</t>
  </si>
  <si>
    <t>027718</t>
  </si>
  <si>
    <t>Nemrznoucí směs /obj.20l kanystr</t>
  </si>
  <si>
    <t>03-302666</t>
  </si>
  <si>
    <t>031080</t>
  </si>
  <si>
    <t>El. topná spirála, přídavná 2kw</t>
  </si>
  <si>
    <t>03-303091</t>
  </si>
  <si>
    <t>000990</t>
  </si>
  <si>
    <t>* Odvaděč kondenzátu D80mm,(turboTOP pro/plus/premium,aquaPLUS)</t>
  </si>
  <si>
    <t>03-303092</t>
  </si>
  <si>
    <t>000991</t>
  </si>
  <si>
    <t>* Otvor revizní   D80 mm,(turboTOP pro/plus/premium,aquaPLUS)</t>
  </si>
  <si>
    <t>03-303200</t>
  </si>
  <si>
    <t>000992</t>
  </si>
  <si>
    <t>//Odkouření K 80/125 mm svislé včetně střešního nástavce,(VU 466-7 ecoTEC a VSC ecoCOMPACT)</t>
  </si>
  <si>
    <t>03-303202</t>
  </si>
  <si>
    <t>000993</t>
  </si>
  <si>
    <t>//Prodloužení  0,5m  K 80/125mm   (VU 466-7 ecoTEC a VSC ecoCOMPACT)</t>
  </si>
  <si>
    <t>03-303203</t>
  </si>
  <si>
    <t>000994</t>
  </si>
  <si>
    <t>//Prodloužení   1m    K 80/125mm   (VU 466-7 ecoTEC a VSC eco COMPACT)</t>
  </si>
  <si>
    <t>03-303205</t>
  </si>
  <si>
    <t>000995</t>
  </si>
  <si>
    <t>//Prodloužení   2m    K 80/125mm   (VU 466-7 ecoTEC a VSC ecoCOMPACT)</t>
  </si>
  <si>
    <t>03-303208</t>
  </si>
  <si>
    <t>000996</t>
  </si>
  <si>
    <t>//Připojení na komíny LAS 80/125mm(VU 466-7 ecoTEC a VSC ecoCOMPACT)</t>
  </si>
  <si>
    <t>03-303209</t>
  </si>
  <si>
    <t>000997</t>
  </si>
  <si>
    <t>//Odkouření 1m  K 80/125mm vodorovné  (VU 466-7 ecoTEC a VSC ecoCOMPACT)</t>
  </si>
  <si>
    <t>03-303210</t>
  </si>
  <si>
    <t>000998</t>
  </si>
  <si>
    <t>//Koleno 87° K 80/125    (VU 466-7 ecoTEC a VSC ecoCOMPACT)</t>
  </si>
  <si>
    <t>03-303211</t>
  </si>
  <si>
    <t>000999</t>
  </si>
  <si>
    <t>//Koleno 2x 45°  80/125mm (VU 466-7 ecoTEC a VSC ecoCOMPACT)</t>
  </si>
  <si>
    <t>03-303215</t>
  </si>
  <si>
    <t>038967</t>
  </si>
  <si>
    <t>//Oddělovací prvek</t>
  </si>
  <si>
    <t>03-303217</t>
  </si>
  <si>
    <t>001000</t>
  </si>
  <si>
    <t>//T-kus 87° 80/125mm  (VU 466-7 ecoTEC a VSC ecoCOMPACT)</t>
  </si>
  <si>
    <t>03-303218</t>
  </si>
  <si>
    <t>001001</t>
  </si>
  <si>
    <t>//Otvor revizní  0.25 m, 80/125 (VU 466-7 ecoTEC a VSC ecoCOMPACT)</t>
  </si>
  <si>
    <t>03-303250</t>
  </si>
  <si>
    <t>001002</t>
  </si>
  <si>
    <t>//Připojení na komín,šachtu, 80/125 (VU 466-7 ecoTEC a VSC ecoCOMPACT)</t>
  </si>
  <si>
    <t>03-303252</t>
  </si>
  <si>
    <t>001003</t>
  </si>
  <si>
    <t>/ Prodlužovací kus 0.5 m  80 mm (VU 126-246/3-5/ ecoTEC a auro a  ecoCOMPACT)</t>
  </si>
  <si>
    <t>03-303253</t>
  </si>
  <si>
    <t>001004</t>
  </si>
  <si>
    <t>/ Prodlužovací kus 1 m,    80 mm (VU 466-7 ecoTEC a VSC ecoCOMPACT)</t>
  </si>
  <si>
    <t>03-303255</t>
  </si>
  <si>
    <t>001005</t>
  </si>
  <si>
    <t>/ Prodlužovací kus  2 m,   80 mm,(VU 466-7 ecoTEC a VSC ecoCOMPACT)</t>
  </si>
  <si>
    <t>03-303256</t>
  </si>
  <si>
    <t>001006</t>
  </si>
  <si>
    <t>/ Otvor revizní  0.25 m,  80 mm  (VU 466-7 ecoTEC a VSC ecoCOMPACT)</t>
  </si>
  <si>
    <t>03-303257</t>
  </si>
  <si>
    <t>045013</t>
  </si>
  <si>
    <t>Zásobníkové čidlo</t>
  </si>
  <si>
    <t>03-303259</t>
  </si>
  <si>
    <t>001007</t>
  </si>
  <si>
    <t>/ Koleno 2x 45°    80 mm (VU 466-7 ecoTEC a VSC ecoCOMPACT)</t>
  </si>
  <si>
    <t>03-303263</t>
  </si>
  <si>
    <t>038242</t>
  </si>
  <si>
    <t>/ Koleno 87°    80 mm (VU 466-7 ecoTEC a VSC ecoCOMPACT)</t>
  </si>
  <si>
    <t>03-303510</t>
  </si>
  <si>
    <t>001009</t>
  </si>
  <si>
    <t>Sada 1: K 80mm základní prvky,PP</t>
  </si>
  <si>
    <t>03-303514</t>
  </si>
  <si>
    <t>001013</t>
  </si>
  <si>
    <t>Sada 5: K 80mm flexibilní hadice pro odvod spalin,15 m,PP</t>
  </si>
  <si>
    <t>03-303515</t>
  </si>
  <si>
    <t>001014</t>
  </si>
  <si>
    <t>Sada 6: K 80mm spojovací prvek s hrdlem,PP</t>
  </si>
  <si>
    <t>03-303600</t>
  </si>
  <si>
    <t>001015</t>
  </si>
  <si>
    <t>**Odkouření svislé včetně střešního nástavce, P 80/125mm (turboTOP pro/plus/premium,aquaPLUS)</t>
  </si>
  <si>
    <t>03-303602</t>
  </si>
  <si>
    <t>001016</t>
  </si>
  <si>
    <t>**Prodloužení  0.5 m   P 80/125 mm  (turboTOP pro/plus/premium,aquaPLUS)</t>
  </si>
  <si>
    <t>03-303603</t>
  </si>
  <si>
    <t>001017</t>
  </si>
  <si>
    <t>**Prodloužení   1 m     P 80/125 mm  (turboTOP pro/plus/premium,aquaPLUS)</t>
  </si>
  <si>
    <t>03-303605</t>
  </si>
  <si>
    <t>001018</t>
  </si>
  <si>
    <t>**Prodloužení   2 m     P  80/125 mm  (turboTOP pro/plus/premium,aquaPLUS)</t>
  </si>
  <si>
    <t>03-303609</t>
  </si>
  <si>
    <t>001019</t>
  </si>
  <si>
    <t>**Odkouř. vodorov. 1 m   P 80/125 mm (turboTOP pro/plus/premium,aquaPLUS)</t>
  </si>
  <si>
    <t>03-303610</t>
  </si>
  <si>
    <t>001020</t>
  </si>
  <si>
    <t>**Koleno 90° P 80/125mm ,(turboTOP pro/plus/premium,aquaPLUS)</t>
  </si>
  <si>
    <t>03-303611</t>
  </si>
  <si>
    <t>001021</t>
  </si>
  <si>
    <t>**Koleno 2x 45°  P 80/125mm ,(turboTOP pro/plus/premium,aquaPLUS)</t>
  </si>
  <si>
    <t>03-303616</t>
  </si>
  <si>
    <t>001022</t>
  </si>
  <si>
    <t>**Třmen trubkový upevňovací  P 80/125mm  (5 ks),(turboTOP pro/plus/premium,aquaPLUS)</t>
  </si>
  <si>
    <t>03-303617</t>
  </si>
  <si>
    <t>035243</t>
  </si>
  <si>
    <t>**Oddělovací prvek  P 80/125mm  (turboTOP pro/plus/premium,aquaPLUS)</t>
  </si>
  <si>
    <t>03-303618</t>
  </si>
  <si>
    <t>001024</t>
  </si>
  <si>
    <t>**Připojení na komín. šachtu, P 80/125mm (turboTOP pro/plus/premium,aquaPLUS)</t>
  </si>
  <si>
    <t>03-303800</t>
  </si>
  <si>
    <t>001025</t>
  </si>
  <si>
    <t>+ Odkouř. svislé včetně střešního nástavce P 60/100mm ,(turboTOP pro/plus/premium,aquaPLUS</t>
  </si>
  <si>
    <t>03-303801</t>
  </si>
  <si>
    <t>001026</t>
  </si>
  <si>
    <t>+ Prodl. 0.5 m  P 60/100mm (turboTOP pro/plus/premium,aquaPLUS</t>
  </si>
  <si>
    <t>03-303802</t>
  </si>
  <si>
    <t>001027</t>
  </si>
  <si>
    <t>+ Prodl. 1m    P 60/100mm (turboTOP pro/plus/premium,aquaPLUS)</t>
  </si>
  <si>
    <t>03-303803</t>
  </si>
  <si>
    <t>001028</t>
  </si>
  <si>
    <t>+ Prodl. 2 m    P 60/100mm  (turboTOP pro/plus/premium,aquaPLUS)</t>
  </si>
  <si>
    <t>03-303804</t>
  </si>
  <si>
    <t>001029</t>
  </si>
  <si>
    <t>+ Prodl. teleskop. 0.5-0,8m  P 60/100mm,(turboTOP pro/plus/premium,aquaPLUS</t>
  </si>
  <si>
    <t>03-303805</t>
  </si>
  <si>
    <t>001030</t>
  </si>
  <si>
    <t>+ Odvaděč kondenzátu, P60/100mm (turboTOP pro/plus/premium,aquaPLUS)</t>
  </si>
  <si>
    <t>03-303806</t>
  </si>
  <si>
    <t>001031</t>
  </si>
  <si>
    <t>+ Prodl. vodor. telesk. 0.65m,(turboTOP pro/plus/premium,aquaPLUS</t>
  </si>
  <si>
    <t>03-303808</t>
  </si>
  <si>
    <t>001032</t>
  </si>
  <si>
    <t>+ Koleno 90°  P 60/100mm (turboTOP pro/plus/premium,aquaPLUS</t>
  </si>
  <si>
    <t>03-303809</t>
  </si>
  <si>
    <t>001033</t>
  </si>
  <si>
    <t>+ Koleno 2x 45°  P60/100mm  (turboTOP pro/plus/premium,aquaPLUS)</t>
  </si>
  <si>
    <t>03-303810</t>
  </si>
  <si>
    <t>001034</t>
  </si>
  <si>
    <t>+ Připojení na komíny LAS,  P 60/100 (turboTOP pro/plus/premium,aquaPLUS)</t>
  </si>
  <si>
    <t>03-303812</t>
  </si>
  <si>
    <t>001035</t>
  </si>
  <si>
    <t>+ Adaptér 63/96 mm  60/100mm (pro závěsné kotle Turbomax při použití nového odkouření)</t>
  </si>
  <si>
    <t>03-303813</t>
  </si>
  <si>
    <t>001036</t>
  </si>
  <si>
    <t>+ Adaptér  P 60/100mm  (pro turboTOP při použití starého odkouření)</t>
  </si>
  <si>
    <t>03-303815</t>
  </si>
  <si>
    <t>001038</t>
  </si>
  <si>
    <t>* Adaptér připojovací  D 60/80 mm se sáním vzduchu z místnosti</t>
  </si>
  <si>
    <t>03-303816</t>
  </si>
  <si>
    <t>001039</t>
  </si>
  <si>
    <t>+ Prvek oddělovací  P 60/100mm (turboTOP pro/plus/premium,aquaPLUS)</t>
  </si>
  <si>
    <t>03-303818</t>
  </si>
  <si>
    <t>001040</t>
  </si>
  <si>
    <t>* Adaptér připoj. paralelní  D 80/80mm,(turboTOP pro/plus/premium,aquaPLUS)</t>
  </si>
  <si>
    <t>03-303819</t>
  </si>
  <si>
    <t>001041</t>
  </si>
  <si>
    <t>+ Prvek telesk. vyrovnávací  P 60/100mm (turboTOP pro/plus/premium,aquaPLUS)</t>
  </si>
  <si>
    <t>03-303821</t>
  </si>
  <si>
    <t>001042</t>
  </si>
  <si>
    <t>+ Třmen trubkový upevňovací P 60/100mm (5 ks),(turboTOP pro/plus/premium,aquaPLUS)</t>
  </si>
  <si>
    <t>03-303839</t>
  </si>
  <si>
    <t>001043</t>
  </si>
  <si>
    <t>* Adaptér připoj. paralelní D 80/80 mm pro kotle VU Premium</t>
  </si>
  <si>
    <t>03-303845</t>
  </si>
  <si>
    <t>001044</t>
  </si>
  <si>
    <t>+ sada odkouř. vodor. 1m  P 60/100mm (turboTOPpro/plus/premium,aquaPLUS)</t>
  </si>
  <si>
    <t>03-303902</t>
  </si>
  <si>
    <t>001047</t>
  </si>
  <si>
    <t>- Prodloužení  0.5m  K 60/100mm PP,(VC 126-246/3-5,VCW 236/3-5 ecoTEC plus)</t>
  </si>
  <si>
    <t>03-303903</t>
  </si>
  <si>
    <t>001048</t>
  </si>
  <si>
    <t>- Prodloužení   1m    P 60/100mm PP,(VC 126-246/3-5,VCW 236/3-5 ecoTEC plus)</t>
  </si>
  <si>
    <t>03-303905</t>
  </si>
  <si>
    <t>001049</t>
  </si>
  <si>
    <t>- Prodloužení    2m   P 60/100mm PP,(VC 126-246/3-5,VCW 236/3-5 ecoTEC plus)</t>
  </si>
  <si>
    <t>03-303910</t>
  </si>
  <si>
    <t>001050</t>
  </si>
  <si>
    <t>- Koleno 87°odkouření K 60/100 mm ,PP,(VC 126-246/3-5,VCW 236/3-5 ecoTEC plus)</t>
  </si>
  <si>
    <t>03-303911</t>
  </si>
  <si>
    <t>001051</t>
  </si>
  <si>
    <t>- Koleno 2x 45° P 60/100mm ,PP,(VC 126-246/3-5,VCW 236/3-5 ecoTEC plus)</t>
  </si>
  <si>
    <t>03-303915</t>
  </si>
  <si>
    <t>001052</t>
  </si>
  <si>
    <t>- Prvek oddělovací P 60/100mm ,PP,(VC 126-246/3-5,VCW 236/3-5 ecoTEC plus)</t>
  </si>
  <si>
    <t>03-303918</t>
  </si>
  <si>
    <t>001053</t>
  </si>
  <si>
    <t>- Otvor revizní  P 60/100mm ,PP,(VC 126-246/3-5,VCW 236/3-5 ecoTEC plus)</t>
  </si>
  <si>
    <t>03-303919</t>
  </si>
  <si>
    <t>001054</t>
  </si>
  <si>
    <t>- Prvek telesk. vyrovnávací  P 60/100mm PP,(VC 126-246/3-5,VCW 236/3-5 ecoTEC plus)</t>
  </si>
  <si>
    <t>03-303920</t>
  </si>
  <si>
    <t>001055</t>
  </si>
  <si>
    <t>- Připojení na komín,šachtu P 60/100 PP (LVC 126-246/3-5,VCW 236/3-5 ecoTEC plus)</t>
  </si>
  <si>
    <t>03-303926</t>
  </si>
  <si>
    <t>001056</t>
  </si>
  <si>
    <t>//Adaptér spalin. pro systém 80/125 mm,PP,(VC 126-246/3-5,VCW 236/3-5 ecoTEC+)</t>
  </si>
  <si>
    <t>03-303933</t>
  </si>
  <si>
    <t>001057</t>
  </si>
  <si>
    <t>- Odkouření 1m  vodorovné P 60/100mm PP,(VC 126-246/3-5,VCW 236/3-5 ecoTEC plus)</t>
  </si>
  <si>
    <t>03-303936</t>
  </si>
  <si>
    <t>001058</t>
  </si>
  <si>
    <t>- Odkouření telesk. vodor. 0.65 m P 60/100mm PP,(VC 126-246/3-5,VCW 236/3-5 ecoTEC plus)</t>
  </si>
  <si>
    <t>03-303938</t>
  </si>
  <si>
    <t>043166</t>
  </si>
  <si>
    <t>/ Rozdvojovací člen pr.80/80mm</t>
  </si>
  <si>
    <t>03-303953</t>
  </si>
  <si>
    <t>001061</t>
  </si>
  <si>
    <t>Koleno 87° K 130mm ,plast</t>
  </si>
  <si>
    <t>03-303954</t>
  </si>
  <si>
    <t>001062</t>
  </si>
  <si>
    <t>Koleno 45°, K 130mm plast</t>
  </si>
  <si>
    <t>03-303963</t>
  </si>
  <si>
    <t>001065</t>
  </si>
  <si>
    <t>//**Kryt komína,šachty, P+K 80/125mm (turboTOP pro/plus/premium,aquaPLUS)</t>
  </si>
  <si>
    <t>03-303964</t>
  </si>
  <si>
    <t>001066</t>
  </si>
  <si>
    <t>Rozšiřující řada 130mm  pro 3. kotel,plast</t>
  </si>
  <si>
    <t>03-303965</t>
  </si>
  <si>
    <t>001067</t>
  </si>
  <si>
    <t>Rozšiřující řada 130mm pro 3. a 4. kotel,plast</t>
  </si>
  <si>
    <t>03-303970</t>
  </si>
  <si>
    <t>037840</t>
  </si>
  <si>
    <t>Připoj. spalinový adaptér - redukce 150/130 PP</t>
  </si>
  <si>
    <t>03-303980</t>
  </si>
  <si>
    <t>001068</t>
  </si>
  <si>
    <t>*Průchodka (střešní) pro šikmou střechu s olověným límcem (pro všechny typy krytin)</t>
  </si>
  <si>
    <t>03-304071</t>
  </si>
  <si>
    <t>001069</t>
  </si>
  <si>
    <t>Ohřívač MAG 9/1 OZ-D průtokový,(5 l/min.)</t>
  </si>
  <si>
    <t>03-304917</t>
  </si>
  <si>
    <t>001071</t>
  </si>
  <si>
    <t>Sběrač spalin II. pro VKM 1504/9,1704/4</t>
  </si>
  <si>
    <t>03-304920</t>
  </si>
  <si>
    <t>050730</t>
  </si>
  <si>
    <t>Sběrač spalin V. pro VKM 3304/9</t>
  </si>
  <si>
    <t>03-305817</t>
  </si>
  <si>
    <t>001077</t>
  </si>
  <si>
    <t>Ohřívač uniSTOR VIH CK 70 nepřímotop</t>
  </si>
  <si>
    <t>03-305827</t>
  </si>
  <si>
    <t>001079</t>
  </si>
  <si>
    <t>Skupina připojovaci  bez regulace tlaku vody pro VIH 300-500</t>
  </si>
  <si>
    <t>03-305867</t>
  </si>
  <si>
    <t>001082</t>
  </si>
  <si>
    <t>Ohřívač uniSTOR VIH R 120/5 nepřímotop</t>
  </si>
  <si>
    <t>03-305868</t>
  </si>
  <si>
    <t>001083</t>
  </si>
  <si>
    <t>Ohřívač uniSTOR VIH R 150/5 nepřímotop</t>
  </si>
  <si>
    <t>03-305869</t>
  </si>
  <si>
    <t>001084</t>
  </si>
  <si>
    <t>Ohřívač uniSTOR VIH R 200/5 nepřímotop</t>
  </si>
  <si>
    <t>03-305889</t>
  </si>
  <si>
    <t>001085</t>
  </si>
  <si>
    <t>Ohřívač uniSTOR VIH Q 120/2 napřímotop</t>
  </si>
  <si>
    <t>03-305890</t>
  </si>
  <si>
    <t>001086</t>
  </si>
  <si>
    <t>Ohřívač uniSTOR VIH Q 150/2 nepřímotop</t>
  </si>
  <si>
    <t>03-305891</t>
  </si>
  <si>
    <t>001087</t>
  </si>
  <si>
    <t>Ohřívač uniSTOR VIH Q 200/2 nepřímotop</t>
  </si>
  <si>
    <t>03-305901</t>
  </si>
  <si>
    <t>001088</t>
  </si>
  <si>
    <t>Ohřívač atmoSTOR VGH 130/6 ZE R14 klasik,plyn,stac</t>
  </si>
  <si>
    <t>03-305902</t>
  </si>
  <si>
    <t>001089</t>
  </si>
  <si>
    <t>Ohřívač atmoSTOR VGH 160/6 ZE R1 klasik,plyn,stac</t>
  </si>
  <si>
    <t>03-305903</t>
  </si>
  <si>
    <t>001090</t>
  </si>
  <si>
    <t>Ohřívač atmoSTOR VGH 190/6 ZE R1 klasik,plyn,stac</t>
  </si>
  <si>
    <t>03-305943</t>
  </si>
  <si>
    <t>001091</t>
  </si>
  <si>
    <t>Ohřívač uniSTOR VIH CQ 120/2 nepřímotop</t>
  </si>
  <si>
    <t>03-305944</t>
  </si>
  <si>
    <t>001092</t>
  </si>
  <si>
    <t>Ohřívač uniSTOR VIH CQ 150/2 nepřímotop</t>
  </si>
  <si>
    <t>03-305957</t>
  </si>
  <si>
    <t>001094</t>
  </si>
  <si>
    <t>Příslušenství cirkulační čerpadlo s připojovacím příslušenstvím pro zásobníky uniSTOR</t>
  </si>
  <si>
    <t>03-305960</t>
  </si>
  <si>
    <t>001096</t>
  </si>
  <si>
    <t>Přísl.přip.skup. bez reg.tlaku vody  /0020060434/</t>
  </si>
  <si>
    <t>03-305967</t>
  </si>
  <si>
    <t>001097</t>
  </si>
  <si>
    <t>Sada připojovací  pro VIH R 120-200,VIH CQ 120/150 a VIH Q 120-200 pro CU rozvody</t>
  </si>
  <si>
    <t>03-305969</t>
  </si>
  <si>
    <t>001098</t>
  </si>
  <si>
    <t>Propojení hydraul.+elektro pro kotle VU plus/premium,VC ecoTEC plus+VIH CQ 120/150</t>
  </si>
  <si>
    <t>03-305978</t>
  </si>
  <si>
    <t>001101</t>
  </si>
  <si>
    <t>Připojovací příslušenství pro VSC ecoCOMPACT+</t>
  </si>
  <si>
    <t>03-306246</t>
  </si>
  <si>
    <t>001105</t>
  </si>
  <si>
    <t>Modul přídavný elektrický  (1 z 5 funkcí)</t>
  </si>
  <si>
    <t>03-306248</t>
  </si>
  <si>
    <t>001106</t>
  </si>
  <si>
    <t>Modul přídavný elektrický  (6 z 6 funkcí)</t>
  </si>
  <si>
    <t>03-306257</t>
  </si>
  <si>
    <t>001108</t>
  </si>
  <si>
    <t>Čidlo zásobníkové  pro kombinaci zásobníku VIH+kotle VU,VC,VK</t>
  </si>
  <si>
    <t>03-306264</t>
  </si>
  <si>
    <t>001109</t>
  </si>
  <si>
    <t>Šroubení připoj. pro zásobník VIH se zásobníkovým čidlem</t>
  </si>
  <si>
    <t>03-306283</t>
  </si>
  <si>
    <t>001111</t>
  </si>
  <si>
    <t>Příslušenství regulátor tlaku vody pro VUI aquaPLUS (při tlaku studené vody &gt;6 bar)</t>
  </si>
  <si>
    <t>03-306284</t>
  </si>
  <si>
    <t>001112</t>
  </si>
  <si>
    <t>Příslušenství cirkulační čerpadlo s připojovacím příslušenstvím pro VUI aquaPLUS</t>
  </si>
  <si>
    <t>03-306385-R3</t>
  </si>
  <si>
    <t>001114</t>
  </si>
  <si>
    <t>Kotel P VU 122-5 turboTOP plus,6.3 - 12.0, bez TUV</t>
  </si>
  <si>
    <t>03-306386-R3</t>
  </si>
  <si>
    <t>001115</t>
  </si>
  <si>
    <t>Kotel P VU 202-5 turboTOP plus,7.7 - 20.0, bez TUV</t>
  </si>
  <si>
    <t>03-306388-R3</t>
  </si>
  <si>
    <t>001120</t>
  </si>
  <si>
    <t>Kotel P VU 282-5 turboTOP plus,10.4 - 28.0,bez TUV</t>
  </si>
  <si>
    <t>03-306390-R3</t>
  </si>
  <si>
    <t>001121</t>
  </si>
  <si>
    <t>Kotel P VUW 202-5 turboTOP plus,7.7-20.0</t>
  </si>
  <si>
    <t>03-306391-R3</t>
  </si>
  <si>
    <t>001124</t>
  </si>
  <si>
    <t>Kotel P VUW 242-5 turboTOP plus s ohř.TUV,8.9-24.0</t>
  </si>
  <si>
    <t>03-306392-R3</t>
  </si>
  <si>
    <t>001127</t>
  </si>
  <si>
    <t>Kotel P VUW 282-5 turboTOP plus s TUV,10.4-28.0</t>
  </si>
  <si>
    <t>03-306486-R3</t>
  </si>
  <si>
    <t>001128</t>
  </si>
  <si>
    <t>Kotel P VU 200-5 atmoTOP plus komín,7.8 - 20.0,bez TUV</t>
  </si>
  <si>
    <t>03-306488-R3</t>
  </si>
  <si>
    <t>001133</t>
  </si>
  <si>
    <t>Kotel P VU 280-5 atmoTOP plus komín,10.4 - 28.0, bez TUV</t>
  </si>
  <si>
    <t>03-306490-R3</t>
  </si>
  <si>
    <t>001134</t>
  </si>
  <si>
    <t>Kotel P VUW 200-5 atmoTOP plus s ohř.TUV komín, 7.8-20.0</t>
  </si>
  <si>
    <t>03-306491-R3</t>
  </si>
  <si>
    <t>001136</t>
  </si>
  <si>
    <t>Kotel P VUW 240-5 atmoTOP plus s ohř.TUV komín, 9.1-24.0</t>
  </si>
  <si>
    <t>03-306492-R3</t>
  </si>
  <si>
    <t>001139</t>
  </si>
  <si>
    <t>VUW 280-5 24 kW, PLUS s ohř.TUV, do komína *</t>
  </si>
  <si>
    <t>03-306519-R3</t>
  </si>
  <si>
    <t>001141</t>
  </si>
  <si>
    <t>Kotel P VUW 242-3 turboTOP pro,8.9-24.0</t>
  </si>
  <si>
    <t>03-306545</t>
  </si>
  <si>
    <t>001142</t>
  </si>
  <si>
    <t>Kotel P VUW 202-3 turboTOP pro,7.7-20.0</t>
  </si>
  <si>
    <t>03-306619-D07</t>
  </si>
  <si>
    <t>001143</t>
  </si>
  <si>
    <t>Kotel P VUW 240-3 atmoTOP pro komín,9.1-24.0</t>
  </si>
  <si>
    <t>03-306645</t>
  </si>
  <si>
    <t>001144</t>
  </si>
  <si>
    <t>Kotel P VUW 200-3 atmoTOP pro komín,7.8-20.0</t>
  </si>
  <si>
    <t>03-306715</t>
  </si>
  <si>
    <t>001147</t>
  </si>
  <si>
    <t>Připoj.příslušenství pro VU 466-7 ecoTEC+</t>
  </si>
  <si>
    <t>03-306720</t>
  </si>
  <si>
    <t>037014</t>
  </si>
  <si>
    <t>Hydraul.výhybka WH 40  /4m3/hod,RP11/4 pro výkon65kw/</t>
  </si>
  <si>
    <t>03-306721</t>
  </si>
  <si>
    <t>037015</t>
  </si>
  <si>
    <t>Hydraul.výhybka WH 95 /s izolací,8m3/h,Rp 2",pro výkon 80kW/</t>
  </si>
  <si>
    <t>03-306725</t>
  </si>
  <si>
    <t>037018</t>
  </si>
  <si>
    <t>Hydraul.výhybka WH 280 /s izolací,21,5m3/h,Rp 2",pro výkon 200-280kW/</t>
  </si>
  <si>
    <t>03-306726</t>
  </si>
  <si>
    <t>037016</t>
  </si>
  <si>
    <t>Hydraul.výhybka WH 160 /s izolací,12m3/h,Rp 2",pro výkon 120-160kW/</t>
  </si>
  <si>
    <t>03-306768</t>
  </si>
  <si>
    <t>001152</t>
  </si>
  <si>
    <t>Solární ekvit.regulátor auroMATIC 620 * jen na ob.</t>
  </si>
  <si>
    <t>03-306776</t>
  </si>
  <si>
    <t>001154</t>
  </si>
  <si>
    <t>Regulace VRT 340 f   prostorový termostat</t>
  </si>
  <si>
    <t>03-306782</t>
  </si>
  <si>
    <t>001156</t>
  </si>
  <si>
    <t>Regulace VR 60,modul směšovacího zařízení k rozšíření o 2 topné větve pro calorMATIC 630</t>
  </si>
  <si>
    <t>03-306786</t>
  </si>
  <si>
    <t>001159</t>
  </si>
  <si>
    <t>Regulace VR 31,kask. modul pro calorMATIC 630,(stacionární kotle)</t>
  </si>
  <si>
    <t>03-306787</t>
  </si>
  <si>
    <t>001160</t>
  </si>
  <si>
    <t>Regulace VR 10,teplotní čidlo(příložné nebo ponorné) pro calorMATIC 630</t>
  </si>
  <si>
    <t>03-306788</t>
  </si>
  <si>
    <t>036947</t>
  </si>
  <si>
    <t>Regulace VR 11,teplotní čidlo(příložné nebo ponorné) pro calorMATIC 630</t>
  </si>
  <si>
    <t>03-306790</t>
  </si>
  <si>
    <t>001161</t>
  </si>
  <si>
    <t>Regulace VR 55,základová deska s krytem pro calorMATIC 630</t>
  </si>
  <si>
    <t>03-306919-D07</t>
  </si>
  <si>
    <t>001164</t>
  </si>
  <si>
    <t>Kotel P VUI 282-7aquaPLUS turbo s vestavěným zásobníkem 20l,10.4-28.0</t>
  </si>
  <si>
    <t>03-306925-D07</t>
  </si>
  <si>
    <t>001166</t>
  </si>
  <si>
    <t>Kotel P VUI 242-7 aquaPLUS turbo s vestavěným zásobníkem,8.0-24.0</t>
  </si>
  <si>
    <t>03-306969-D07</t>
  </si>
  <si>
    <t>001167</t>
  </si>
  <si>
    <t>Kotel P VUI 280-7 s vestavěným zásobníkem 20l,komín,10.7-28.0</t>
  </si>
  <si>
    <t>03-307414</t>
  </si>
  <si>
    <t>001169</t>
  </si>
  <si>
    <t>Regulace calorMATIC 330   prostorový termostat</t>
  </si>
  <si>
    <t>03-307417</t>
  </si>
  <si>
    <t>001170</t>
  </si>
  <si>
    <t>Regulace calorMATIC 360   prostorový termostat</t>
  </si>
  <si>
    <t>03-307420</t>
  </si>
  <si>
    <t>001171</t>
  </si>
  <si>
    <t>Regulace calorMATIC 400   ekviterní</t>
  </si>
  <si>
    <t>03-307591</t>
  </si>
  <si>
    <t>001172</t>
  </si>
  <si>
    <t>Příslušenství pojistná připojovací skupina pro kotle VK atmoVIT a atmoCRAFT</t>
  </si>
  <si>
    <t>03-308301</t>
  </si>
  <si>
    <t>044528</t>
  </si>
  <si>
    <t>VWL 91/1 tepelné čerpadlo geo THERM</t>
  </si>
  <si>
    <t>03-308350</t>
  </si>
  <si>
    <t>048365</t>
  </si>
  <si>
    <t>Akumulační zásobník VPS 300L</t>
  </si>
  <si>
    <t>03-308400</t>
  </si>
  <si>
    <t>044547</t>
  </si>
  <si>
    <t>VWZ LA 50 vzduch. kanál pevný výstup vz</t>
  </si>
  <si>
    <t>03-308402</t>
  </si>
  <si>
    <t>044530</t>
  </si>
  <si>
    <t>VWZ LE 50 vzduch. kanál pevný vstup vzduchu</t>
  </si>
  <si>
    <t>03-308406</t>
  </si>
  <si>
    <t>044531</t>
  </si>
  <si>
    <t>VWZ GE ochranná mříž vstupu</t>
  </si>
  <si>
    <t>03-308407</t>
  </si>
  <si>
    <t>044532</t>
  </si>
  <si>
    <t>VWZ GA ochranná mříž výstupu</t>
  </si>
  <si>
    <t>03-308409</t>
  </si>
  <si>
    <t>044533</t>
  </si>
  <si>
    <t>VWZ LM sada s nosnou lištou (2ks)</t>
  </si>
  <si>
    <t>03-309213</t>
  </si>
  <si>
    <t>001173</t>
  </si>
  <si>
    <t>Kotel P VK 214/8-E atmoVIT exclusiv lit,stac,do21.2 kW,dvoustupňový</t>
  </si>
  <si>
    <t>03-309214</t>
  </si>
  <si>
    <t>001174</t>
  </si>
  <si>
    <t>Kotel P VK 264/8-E atmoVIT exclusiv lit,stac,do 26.6 kW,dvoustupňový</t>
  </si>
  <si>
    <t>03-309215</t>
  </si>
  <si>
    <t>001175</t>
  </si>
  <si>
    <t>Kotel P VK 314/8-E atmoVIT exclusiv lit,stac,do 31.7 kW,dvoustupňový</t>
  </si>
  <si>
    <t>03-309216</t>
  </si>
  <si>
    <t>001176</t>
  </si>
  <si>
    <t>Kotel P VK 364/8-E atmoVIT exclusiv lit,stac,do 37 kW,dvoustupňový</t>
  </si>
  <si>
    <t>03-309217</t>
  </si>
  <si>
    <t>001177</t>
  </si>
  <si>
    <t>Kotel P VK 424/8-E atmoVIT exclusiv lit,stac,do 42.4 kW,dvoustupňový</t>
  </si>
  <si>
    <t>03-309218</t>
  </si>
  <si>
    <t>001178</t>
  </si>
  <si>
    <t>Kotel P VK 474/8-E atmoVIT exlusiv lit,stac,do 47.7 kW,dvoustupňový</t>
  </si>
  <si>
    <t>03-309227</t>
  </si>
  <si>
    <t>001179</t>
  </si>
  <si>
    <t>Kotel P VK 254/1-5 atmoVIT lit,stac,do25 kw,1 stupňový</t>
  </si>
  <si>
    <t>03-309228</t>
  </si>
  <si>
    <t>001180</t>
  </si>
  <si>
    <t>Kotel P VK 324/1-5 atmoVIT lit,stac,do 31.5 kW, 1stupňový</t>
  </si>
  <si>
    <t>03-309229</t>
  </si>
  <si>
    <t>001181</t>
  </si>
  <si>
    <t>Kotel P VK 414/1-5 atmoVIT lit,stac,do 41 kW,1 stupňový</t>
  </si>
  <si>
    <t>03-309230</t>
  </si>
  <si>
    <t>001182</t>
  </si>
  <si>
    <t>Kotel P VK 484/1-5 atmoVIT lit,stac,do 48.9 kW,1 stupňový</t>
  </si>
  <si>
    <t>03-309442</t>
  </si>
  <si>
    <t>039302</t>
  </si>
  <si>
    <t>Čerpadlo oběhové pro 120 kW</t>
  </si>
  <si>
    <t>03-309443</t>
  </si>
  <si>
    <t>046755</t>
  </si>
  <si>
    <t>Čerpadlo oběhové pro 160 kW</t>
  </si>
  <si>
    <t>03-309601</t>
  </si>
  <si>
    <t>037648</t>
  </si>
  <si>
    <t>auroSTOR VPS SC 700 trivalentní zásobník</t>
  </si>
  <si>
    <t>03-309630</t>
  </si>
  <si>
    <t>037302</t>
  </si>
  <si>
    <t>Podpůrná konstrukce pro 1 solární panel (pro vodorovnou střechu)</t>
  </si>
  <si>
    <t>03-309632</t>
  </si>
  <si>
    <t>032346</t>
  </si>
  <si>
    <t>Zákl.střešní modul pro 2 sol.panely VFK 900</t>
  </si>
  <si>
    <t>03-309638</t>
  </si>
  <si>
    <t>001185</t>
  </si>
  <si>
    <t>Přip.hydr.přísluš.solárních panelů *</t>
  </si>
  <si>
    <t>03-309639</t>
  </si>
  <si>
    <t>027721</t>
  </si>
  <si>
    <t>Čerpadlová skupina</t>
  </si>
  <si>
    <t>03-309640</t>
  </si>
  <si>
    <t>037647</t>
  </si>
  <si>
    <t>Hydraulická přepínací skupina</t>
  </si>
  <si>
    <t>03-310085</t>
  </si>
  <si>
    <t>001189</t>
  </si>
  <si>
    <t>Kotel P VU 254/3-7 atmoTOP premium komín,10.0 - 24.0,TUV</t>
  </si>
  <si>
    <t>03-310185</t>
  </si>
  <si>
    <t>001190</t>
  </si>
  <si>
    <t>Kotel P VUW 254/3-7 atmoTOP premium komín,10.0-24.0</t>
  </si>
  <si>
    <t>03-310285</t>
  </si>
  <si>
    <t>001191</t>
  </si>
  <si>
    <t>Kotel P VU  255/3-7 turboTOP premium,12.8 - 24.4,záv.bez ohř.TUV</t>
  </si>
  <si>
    <t>03-310385</t>
  </si>
  <si>
    <t>001192</t>
  </si>
  <si>
    <t>Kotel P VUW 255/3-7 turboTOP premium,12.8-24.4</t>
  </si>
  <si>
    <t>03-311290</t>
  </si>
  <si>
    <t>001193</t>
  </si>
  <si>
    <t>Ohřívač MAG-atmoMAG mini 11-0 XZ,(11 l/min -průt.ohř)</t>
  </si>
  <si>
    <t>03-311390</t>
  </si>
  <si>
    <t>001194</t>
  </si>
  <si>
    <t>Ohřívač MAG-atmoMAG průtokový,14-0 XZ, (14 l/min -průt.ohř)</t>
  </si>
  <si>
    <t>03-311815</t>
  </si>
  <si>
    <t>052320</t>
  </si>
  <si>
    <t>Přestavbová sada PB pro ATMOMAG</t>
  </si>
  <si>
    <t>03-320001</t>
  </si>
  <si>
    <t>001195</t>
  </si>
  <si>
    <t>Sestava VU 122-5+VIH R 120, turbo</t>
  </si>
  <si>
    <t>03-320002</t>
  </si>
  <si>
    <t>001196</t>
  </si>
  <si>
    <t>Sestava VU 202-5+VIH R 120, turbo</t>
  </si>
  <si>
    <t>03-320004</t>
  </si>
  <si>
    <t>001198</t>
  </si>
  <si>
    <t>Sestava VU 282-5+VIH R 120, turbo</t>
  </si>
  <si>
    <t>03-340001</t>
  </si>
  <si>
    <t>001201</t>
  </si>
  <si>
    <t>Sestava VU 254/3-7+VIH R120,komín</t>
  </si>
  <si>
    <t>03-340002</t>
  </si>
  <si>
    <t>001202</t>
  </si>
  <si>
    <t>Sestava VU 255/3-7+VIH R120</t>
  </si>
  <si>
    <t>03-410001</t>
  </si>
  <si>
    <t>001203</t>
  </si>
  <si>
    <t>Sestava VU 200-5+VIH CQ 120,komín</t>
  </si>
  <si>
    <t>03-410003</t>
  </si>
  <si>
    <t>001205</t>
  </si>
  <si>
    <t>Sestava VU 280-5+VIH CQ 120,komín</t>
  </si>
  <si>
    <t>03-420001</t>
  </si>
  <si>
    <t>001206</t>
  </si>
  <si>
    <t>Sestava VU 122-5+VIH CQ 120, turbo</t>
  </si>
  <si>
    <t>03-420002</t>
  </si>
  <si>
    <t>001207</t>
  </si>
  <si>
    <t>Sestava VU 202-5+VIH CQ 120, turbo</t>
  </si>
  <si>
    <t>03-420004</t>
  </si>
  <si>
    <t>001209</t>
  </si>
  <si>
    <t>Sestava VU 282-5+VIH CQ 120, turbo</t>
  </si>
  <si>
    <t>03-440001</t>
  </si>
  <si>
    <t>001212</t>
  </si>
  <si>
    <t>Sestava VU 254/3-7+VIH CQ 120,komín</t>
  </si>
  <si>
    <t>03-510001</t>
  </si>
  <si>
    <t>001218</t>
  </si>
  <si>
    <t>Sestava VU 200-5+VIH R 150,komín</t>
  </si>
  <si>
    <t>03-510003</t>
  </si>
  <si>
    <t>001220</t>
  </si>
  <si>
    <t>Sestava VU 280-5+VIH R 150,komín</t>
  </si>
  <si>
    <t>03-520001</t>
  </si>
  <si>
    <t>001221</t>
  </si>
  <si>
    <t>Sestava VU 122-5+VIH R 150, turbo</t>
  </si>
  <si>
    <t>03-520002</t>
  </si>
  <si>
    <t>001222</t>
  </si>
  <si>
    <t>Sestava VU 202-5+VIH R 150, turbo</t>
  </si>
  <si>
    <t>03-520004</t>
  </si>
  <si>
    <t>001224</t>
  </si>
  <si>
    <t>Sestava VU 282-5+VIH R 150, turbo</t>
  </si>
  <si>
    <t>03-540001</t>
  </si>
  <si>
    <t>001227</t>
  </si>
  <si>
    <t>Sestava VU 254/3-7+VIH R 150,komín</t>
  </si>
  <si>
    <t>03-540002</t>
  </si>
  <si>
    <t>001228</t>
  </si>
  <si>
    <t>Sestava VU 255/3-7+VIH R 150,komín</t>
  </si>
  <si>
    <t>03-620001</t>
  </si>
  <si>
    <t>001229</t>
  </si>
  <si>
    <t>Sestava VU 122-5+VIH CQ 150,komín</t>
  </si>
  <si>
    <t>03-620002</t>
  </si>
  <si>
    <t>001230</t>
  </si>
  <si>
    <t>Sestava VU 202-5+VIH CQ 150, turbo</t>
  </si>
  <si>
    <t>03-620004</t>
  </si>
  <si>
    <t>001232</t>
  </si>
  <si>
    <t>Sestava VU 282-5+VIH CQ 150, turbo</t>
  </si>
  <si>
    <t>03-640001</t>
  </si>
  <si>
    <t>001235</t>
  </si>
  <si>
    <t>Sestava VU 254/3-7+VIH CQ 150,komín</t>
  </si>
  <si>
    <t>03-640002</t>
  </si>
  <si>
    <t>001236</t>
  </si>
  <si>
    <t>Sestava VU 255/3-7+VIH CQ 150,komín</t>
  </si>
  <si>
    <t>03-660001</t>
  </si>
  <si>
    <t>001237</t>
  </si>
  <si>
    <t>Sestava VU 466-7 ecoTEC 2x+calorMATIC 630</t>
  </si>
  <si>
    <t>03-91000101</t>
  </si>
  <si>
    <t>001238</t>
  </si>
  <si>
    <t>Termohlavice POLO na 9516 Vaillant</t>
  </si>
  <si>
    <t>03-990349</t>
  </si>
  <si>
    <t>038243</t>
  </si>
  <si>
    <t>Souprava pro úpravu topné vody</t>
  </si>
  <si>
    <t>04-000001</t>
  </si>
  <si>
    <t>051376</t>
  </si>
  <si>
    <t>Sunpur uchycení vak.panelu na vlnitou krytinu M10x250 vrut závitový</t>
  </si>
  <si>
    <t>04-000002</t>
  </si>
  <si>
    <t>048885</t>
  </si>
  <si>
    <t>Kolektor SUNPUR 10/2 DF</t>
  </si>
  <si>
    <t>04-000003</t>
  </si>
  <si>
    <t>049674</t>
  </si>
  <si>
    <t>Sunpur-doplatek rozšíření solární sestavy o 3.kolektor SUNPUR DF</t>
  </si>
  <si>
    <t>04-000004</t>
  </si>
  <si>
    <t>046541</t>
  </si>
  <si>
    <t>SUNPUR KOMPLET solární sestava trubice</t>
  </si>
  <si>
    <t>04-000005</t>
  </si>
  <si>
    <t>041979</t>
  </si>
  <si>
    <t>GEMÉLIOS KOMPLET solární sestava s kotlem THRi 2-17</t>
  </si>
  <si>
    <t>04-000006</t>
  </si>
  <si>
    <t>042432</t>
  </si>
  <si>
    <t>GEMÉLIOS KOMPLET solární sestava s kotlem THRi 2-17DC</t>
  </si>
  <si>
    <t>04-000007</t>
  </si>
  <si>
    <t>036239</t>
  </si>
  <si>
    <t>Kotel  ZEM 5-25 SEP, kombi s nerez. výměníkem</t>
  </si>
  <si>
    <t>04-000008</t>
  </si>
  <si>
    <t>032429</t>
  </si>
  <si>
    <t>Kotel  ZEM 2-17C</t>
  </si>
  <si>
    <t>04-000009</t>
  </si>
  <si>
    <t>033008</t>
  </si>
  <si>
    <t>Kotel  ZEM 5-25C  5-25,2 kW</t>
  </si>
  <si>
    <t>04-000010</t>
  </si>
  <si>
    <t>030488</t>
  </si>
  <si>
    <t>Sestava ZEM 2-17C+OKC 125+propoj .sada</t>
  </si>
  <si>
    <t>04-0000101</t>
  </si>
  <si>
    <t>031373</t>
  </si>
  <si>
    <t>Sestava ZEM 5-25C+OKC 125+propoj .sada</t>
  </si>
  <si>
    <t>04-00001010</t>
  </si>
  <si>
    <t>042029</t>
  </si>
  <si>
    <t>Sestava ZEM 5-25C+OKC 160+propoj .sada</t>
  </si>
  <si>
    <t>04-000010101</t>
  </si>
  <si>
    <t>047747</t>
  </si>
  <si>
    <t>Sestava ZEM 2-17M+zásobník 50 l,(horizontální provedení)</t>
  </si>
  <si>
    <t>04-00001011</t>
  </si>
  <si>
    <t>038822</t>
  </si>
  <si>
    <t>Sestava ZEM 5-25M+zásobník 50 l,(horizontální provedení)</t>
  </si>
  <si>
    <t>04-00001012</t>
  </si>
  <si>
    <t>000077</t>
  </si>
  <si>
    <t>Kotel K THRi 1-10C      0.9 - 9.5 kW</t>
  </si>
  <si>
    <t>04-000011</t>
  </si>
  <si>
    <t>000080</t>
  </si>
  <si>
    <t>Kotel K THRi 2-17C      2.4-16.9 kW</t>
  </si>
  <si>
    <t>04-000013</t>
  </si>
  <si>
    <t>000081</t>
  </si>
  <si>
    <t>Kotel K THRi 5-25C      4.8-23.9 kW</t>
  </si>
  <si>
    <t>04-000016</t>
  </si>
  <si>
    <t>000097</t>
  </si>
  <si>
    <t>Kotel K THRi 10-50C   9.7-48.7 kW</t>
  </si>
  <si>
    <t>04-000019</t>
  </si>
  <si>
    <t>000086</t>
  </si>
  <si>
    <t>Sestava THRi 2-17M+zásobník 75 l,(vertikální provedení)</t>
  </si>
  <si>
    <t>04-0000191</t>
  </si>
  <si>
    <t>000087</t>
  </si>
  <si>
    <t>Sestava THRi 2-17M+zásobník 75 l,(horizontální provedení)</t>
  </si>
  <si>
    <t>04-000020</t>
  </si>
  <si>
    <t>000088</t>
  </si>
  <si>
    <t>Sestava THRi 5-25M+zásobník 75 l,(vertikální provedení)</t>
  </si>
  <si>
    <t>04-0000201</t>
  </si>
  <si>
    <t>000089</t>
  </si>
  <si>
    <t>Sestava THRi 5-25M+zásobník 75 l,(horizontální provedení)</t>
  </si>
  <si>
    <t>04-0000202</t>
  </si>
  <si>
    <t>000090</t>
  </si>
  <si>
    <t>Sestava THRi 1-10SET+zásobník 120 l nerez</t>
  </si>
  <si>
    <t>04-00002021</t>
  </si>
  <si>
    <t>034350</t>
  </si>
  <si>
    <t>Sestava THRi 1-10SET+zásobník 125 l smalt.</t>
  </si>
  <si>
    <t>04-00002022</t>
  </si>
  <si>
    <t>033489</t>
  </si>
  <si>
    <t>Sestava THRi 1-10SET-150 BS</t>
  </si>
  <si>
    <t>04-00002023</t>
  </si>
  <si>
    <t>032947</t>
  </si>
  <si>
    <t>Sestava THRi 2-17SET-150 BS</t>
  </si>
  <si>
    <t>04-0000203</t>
  </si>
  <si>
    <t>000091</t>
  </si>
  <si>
    <t>Sestava THRi 2-17SET+zásobník 120 l nerez</t>
  </si>
  <si>
    <t>04-0000204</t>
  </si>
  <si>
    <t>033006</t>
  </si>
  <si>
    <t>Sestava THRi 2-17SET+zásobník 125 l smalt.</t>
  </si>
  <si>
    <t>04-0000205</t>
  </si>
  <si>
    <t>034361</t>
  </si>
  <si>
    <t>Sestava THRi 5-25SET-125 (zásobník 125 l smalt.)</t>
  </si>
  <si>
    <t>04-000021</t>
  </si>
  <si>
    <t>000092</t>
  </si>
  <si>
    <t>Sestava THRi 5-25SET-120 (zásobník 120 l nerez)</t>
  </si>
  <si>
    <t>04-000022</t>
  </si>
  <si>
    <t>043630</t>
  </si>
  <si>
    <t>Sestava THRi 5-25SET-150 (zásobník 150 l nerez)</t>
  </si>
  <si>
    <t>04-0000220</t>
  </si>
  <si>
    <t>000094</t>
  </si>
  <si>
    <t>Sestava THRi 1-10B+zásobník 120 l,(stacionární provedení)</t>
  </si>
  <si>
    <t>04-0000221</t>
  </si>
  <si>
    <t>000095</t>
  </si>
  <si>
    <t>Sestava THRi 2-17B+zásobník 120 l,(stacionární provedení)</t>
  </si>
  <si>
    <t>04-00002210</t>
  </si>
  <si>
    <t>048542</t>
  </si>
  <si>
    <t>Sestava THRi 2-17M+zásobník 75HDC /bez exp./</t>
  </si>
  <si>
    <t>04-0000222</t>
  </si>
  <si>
    <t>045967</t>
  </si>
  <si>
    <t>Kotel K THRi 1-10DC      0.9 - 9.5 kW</t>
  </si>
  <si>
    <t>04-00002220</t>
  </si>
  <si>
    <t>000083</t>
  </si>
  <si>
    <t>Kotel K THRi 2-17DC   2.4-16.9 kW</t>
  </si>
  <si>
    <t>04-00002221</t>
  </si>
  <si>
    <t>000082</t>
  </si>
  <si>
    <t>Kotel K THRi 5-25DC   4.8-23.9 kW</t>
  </si>
  <si>
    <t>04-000023</t>
  </si>
  <si>
    <t>042121</t>
  </si>
  <si>
    <t>Sestava THRi 1-10SET-120DC + (nerez 120 l zásobník)</t>
  </si>
  <si>
    <t>04-000024</t>
  </si>
  <si>
    <t>031693</t>
  </si>
  <si>
    <t>Sestava THRi 2-17SET-125DC + (smalt 125 l zásobník)</t>
  </si>
  <si>
    <t>04-000025</t>
  </si>
  <si>
    <t>000100</t>
  </si>
  <si>
    <t>Sestava THRi 2-17SET-120DC + (nerez 120 l zásobník)</t>
  </si>
  <si>
    <t>04-0000251</t>
  </si>
  <si>
    <t>045227</t>
  </si>
  <si>
    <t>Sestava THRi 2-17SET-150DC + (nerez 150 l zásobník)</t>
  </si>
  <si>
    <t>04-000026</t>
  </si>
  <si>
    <t>031692</t>
  </si>
  <si>
    <t>Sestava THRi 5-25SET-125DC + (smalt 120 l zásobník)</t>
  </si>
  <si>
    <t>04-000027</t>
  </si>
  <si>
    <t>000101</t>
  </si>
  <si>
    <t>Sestava THRi 5-25SET-120DC + (nerez 120 l zásobník)</t>
  </si>
  <si>
    <t>04-000028</t>
  </si>
  <si>
    <t>038062</t>
  </si>
  <si>
    <t>Sestava THRi 5-25SET-150DC + (nerez 150 l zásobník)</t>
  </si>
  <si>
    <t>04-000030</t>
  </si>
  <si>
    <t>000102</t>
  </si>
  <si>
    <t>Sestava THRi 2-17M DC+zásobník 75 l,(horizontální provedení)</t>
  </si>
  <si>
    <t>04-000031</t>
  </si>
  <si>
    <t>000103</t>
  </si>
  <si>
    <t>Sestava THRi 5-25M DC+zásobník 75 l,(horizontální provedení)</t>
  </si>
  <si>
    <t>04-0000313</t>
  </si>
  <si>
    <t>000104</t>
  </si>
  <si>
    <t>Sestava THRi 2-17B DC+zásobník 120 l</t>
  </si>
  <si>
    <t>04-00003140</t>
  </si>
  <si>
    <t>000105</t>
  </si>
  <si>
    <t>Sestava THRi 5-25B DC+zásobník 120 l</t>
  </si>
  <si>
    <t>04-00003141</t>
  </si>
  <si>
    <t>049673</t>
  </si>
  <si>
    <t>Optimum sada: Kotel THRI 2-17C+2x vakuový kolektor+ smalt zásobník 300l</t>
  </si>
  <si>
    <t>04-0000326</t>
  </si>
  <si>
    <t>037823</t>
  </si>
  <si>
    <t>Kotel ModuMAX 750, 3 moduly</t>
  </si>
  <si>
    <t>04-0000390</t>
  </si>
  <si>
    <t>048022</t>
  </si>
  <si>
    <t>bytová stanice Modusat50,term.směš.bat.,uzav.elektromag.ventil,měřič tepla,prostorový termostat.</t>
  </si>
  <si>
    <t>04-0000391</t>
  </si>
  <si>
    <t>048026</t>
  </si>
  <si>
    <t>bytová stanice Modusat75,term.směš.bat.,uzav.elektromag.ventil,měřič tepla,prostorový termostat.</t>
  </si>
  <si>
    <t>04-00004071</t>
  </si>
  <si>
    <t>000108</t>
  </si>
  <si>
    <t>Čidlo QAC 34  (je v kotli)</t>
  </si>
  <si>
    <t>04-00004072</t>
  </si>
  <si>
    <t>045303</t>
  </si>
  <si>
    <t>Čidlo QAC 34/101/L</t>
  </si>
  <si>
    <t>04-00004080</t>
  </si>
  <si>
    <t>032430</t>
  </si>
  <si>
    <t>Regulátor QAA 73/ZEM</t>
  </si>
  <si>
    <t>04-00004081</t>
  </si>
  <si>
    <t>000110</t>
  </si>
  <si>
    <t>Regulátor QAA 73/THRi multifunkční prostorový přístroj</t>
  </si>
  <si>
    <t>04-00004082</t>
  </si>
  <si>
    <t>039331</t>
  </si>
  <si>
    <t>Regulátor QAA 78.610/501</t>
  </si>
  <si>
    <t>04-00004083</t>
  </si>
  <si>
    <t>045301</t>
  </si>
  <si>
    <t>Regulátor QAA 55.110/501</t>
  </si>
  <si>
    <t>04-00004084</t>
  </si>
  <si>
    <t>045302</t>
  </si>
  <si>
    <t>Regulátor QAA 75.611/501</t>
  </si>
  <si>
    <t>04-00004085</t>
  </si>
  <si>
    <t>051631</t>
  </si>
  <si>
    <t>Regulátor REV 24DC s týdenním cyklem</t>
  </si>
  <si>
    <t>04-00004091</t>
  </si>
  <si>
    <t>000111</t>
  </si>
  <si>
    <t>Regulátor AGU 2.500,regulace druhého (směšovacího) okruhu ÚT,(klip)</t>
  </si>
  <si>
    <t>04-00004092</t>
  </si>
  <si>
    <t>000112</t>
  </si>
  <si>
    <t>Regulátor AGU 2.514,volné programování (1 vstup+3 výstupy),(klip)</t>
  </si>
  <si>
    <t>04-00004093</t>
  </si>
  <si>
    <t>000113</t>
  </si>
  <si>
    <t>Regulátor OCI 420,komunikační rozhraní mezi THRi a regulacemi RVA,(klip)</t>
  </si>
  <si>
    <t>04-00004094</t>
  </si>
  <si>
    <t>027647</t>
  </si>
  <si>
    <t>Regulátor AGU 2.530 (klip) Geminox</t>
  </si>
  <si>
    <t>04-00004095</t>
  </si>
  <si>
    <t>039239</t>
  </si>
  <si>
    <t>Regulátor AGU 2.511 (klip) řízení 0-10V (výkon nebo teplota) Geminox</t>
  </si>
  <si>
    <t>04-00004097</t>
  </si>
  <si>
    <t>039655</t>
  </si>
  <si>
    <t>Centrální jednotka QAX 910 (Siemens)</t>
  </si>
  <si>
    <t>04-00004098</t>
  </si>
  <si>
    <t>039656</t>
  </si>
  <si>
    <t>Regulátor topného okruhu RRV 912 (Siemens)</t>
  </si>
  <si>
    <t>04-00004099</t>
  </si>
  <si>
    <t>039657</t>
  </si>
  <si>
    <t>Regulátor prostorové teploty SSA 955 (Siemens)</t>
  </si>
  <si>
    <t>04-0000410</t>
  </si>
  <si>
    <t>000114</t>
  </si>
  <si>
    <t>Regulátor RVA 46.531,další směšovací okruh ÚT,(sada)</t>
  </si>
  <si>
    <t>04-00004111</t>
  </si>
  <si>
    <t>000116</t>
  </si>
  <si>
    <t>Regulátor RVA 63.280,další 2 směšovací okruhy ÚT,(sada)</t>
  </si>
  <si>
    <t>04-00004112</t>
  </si>
  <si>
    <t>031306</t>
  </si>
  <si>
    <t>Regulátor RVA 63.242/109, ekviterm</t>
  </si>
  <si>
    <t>04-0000412</t>
  </si>
  <si>
    <t>000117</t>
  </si>
  <si>
    <t>Regulátor RVA 47.320,kaskádový modulátor pro 2-15 kotlů THRi (ÚT+TUV),(sada)</t>
  </si>
  <si>
    <t>04-00004121</t>
  </si>
  <si>
    <t>000118</t>
  </si>
  <si>
    <t>Regulátor RVA 65.642,bivalentní  (kotel THRi+cizí zdroj), (včetně svorek,bez čidel)</t>
  </si>
  <si>
    <t>04-00004122</t>
  </si>
  <si>
    <t>000119</t>
  </si>
  <si>
    <t>Regulátor RVA 65.643,trivalentní  (kotel THRi+2 cizí zdroje),(včetně svorek,bez čidel)</t>
  </si>
  <si>
    <t>04-00004123</t>
  </si>
  <si>
    <t>044556</t>
  </si>
  <si>
    <t>Regulace solární REG 152 ohřevu TV (AGU2.530 klip+čidla)</t>
  </si>
  <si>
    <t>04-0000441</t>
  </si>
  <si>
    <t>000125</t>
  </si>
  <si>
    <t>Čidlo  QAZ 21  teploty TUV</t>
  </si>
  <si>
    <t>04-00004999</t>
  </si>
  <si>
    <t>037832</t>
  </si>
  <si>
    <t>Sada KASK43/63 / 2xQAD36/101 /, pouze do kaskády</t>
  </si>
  <si>
    <t>04-00005000</t>
  </si>
  <si>
    <t>036847</t>
  </si>
  <si>
    <t>Sada AVS 75.390   (SVS 75.390+připojovací kabel AVS 82.490)</t>
  </si>
  <si>
    <t>04-00005001</t>
  </si>
  <si>
    <t>036848</t>
  </si>
  <si>
    <t>Sada RVS 63.243   (SVS 63.200+QAD 36-101+QAZ 36.522/109)</t>
  </si>
  <si>
    <t>04-000050011</t>
  </si>
  <si>
    <t>048638</t>
  </si>
  <si>
    <t>Sada RVS 63.283   (SVS 63.200+2x QAD 36-101+QAZ36.522/109)</t>
  </si>
  <si>
    <t>04-000050012</t>
  </si>
  <si>
    <t>048640</t>
  </si>
  <si>
    <t>Sada RVS 46.543   (SVS 46.543+QAD 36+QAZ36.522/109)</t>
  </si>
  <si>
    <t>04-00005002</t>
  </si>
  <si>
    <t>036849</t>
  </si>
  <si>
    <t>RVS 63.243   (kaskáda,směšovací okruh ÚT,ohřev TV,H1/2, 3xMF výstup,4xMF vstup)</t>
  </si>
  <si>
    <t>04-000050021</t>
  </si>
  <si>
    <t>045300</t>
  </si>
  <si>
    <t>RVS 63.283/109</t>
  </si>
  <si>
    <t>04-000050022</t>
  </si>
  <si>
    <t>048639</t>
  </si>
  <si>
    <t>RVS 46.543 regulace-směš.okruh ÚT,ohřev TV</t>
  </si>
  <si>
    <t>04-00005003</t>
  </si>
  <si>
    <t>036850</t>
  </si>
  <si>
    <t>AVS 75.390   Rozšiřující modul RVS (okruh ÚT,MF vstupy a výstupy)</t>
  </si>
  <si>
    <t>04-00005004</t>
  </si>
  <si>
    <t>036851</t>
  </si>
  <si>
    <t>QAA 75.611/501 Prostorový přístroj (programování+čidlo teploty prostoru)</t>
  </si>
  <si>
    <t>04-00005005</t>
  </si>
  <si>
    <t>037825</t>
  </si>
  <si>
    <t>RVS 43.143 kaskáda, směš.okruh ÚT,ohřev TV,H1,MF výstup,2x vstup</t>
  </si>
  <si>
    <t>04-00005006</t>
  </si>
  <si>
    <t>037826</t>
  </si>
  <si>
    <t>Sada RVS 43.143 /SVS43.143+QAD36/101+QAZ36.522/109</t>
  </si>
  <si>
    <t>04-000050061</t>
  </si>
  <si>
    <t>040399</t>
  </si>
  <si>
    <t>Sada svorek SVS43.143 k regulátoru RVS43.143</t>
  </si>
  <si>
    <t>04-000050062</t>
  </si>
  <si>
    <t>036870</t>
  </si>
  <si>
    <t>Čidlo  QAD 36/101/L (příložné čidlo k RVS)</t>
  </si>
  <si>
    <t>04-000050063</t>
  </si>
  <si>
    <t>036868</t>
  </si>
  <si>
    <t>Čidlo  QAZ 36.522/109  (jímkové čidlo k RVS)  2 m</t>
  </si>
  <si>
    <t>04-000050064</t>
  </si>
  <si>
    <t>045304</t>
  </si>
  <si>
    <t>Čidlo  QAZ 36.481/101</t>
  </si>
  <si>
    <t>04-000050065</t>
  </si>
  <si>
    <t>045305</t>
  </si>
  <si>
    <t>Čidlo  SVS 63.200/109</t>
  </si>
  <si>
    <t>04-00005007</t>
  </si>
  <si>
    <t>037830</t>
  </si>
  <si>
    <t>AVS 37.294/509, ovládací panel pro montáž rozvaděče</t>
  </si>
  <si>
    <t>04-000065</t>
  </si>
  <si>
    <t>000128</t>
  </si>
  <si>
    <t>Zásobník TUV BS 100   100l ohř.vody pro THR C,MZ C*</t>
  </si>
  <si>
    <t>04-000066</t>
  </si>
  <si>
    <t>000129</t>
  </si>
  <si>
    <t>Zásobník TUV BS 150   150l ohř.vody pro THR C,MZ C*</t>
  </si>
  <si>
    <t>04-000067</t>
  </si>
  <si>
    <t>000130</t>
  </si>
  <si>
    <t>Zásobník TUV BS 200   200l ohř.vody pro THR C,MZ C</t>
  </si>
  <si>
    <t>04-000068</t>
  </si>
  <si>
    <t>000131</t>
  </si>
  <si>
    <t>Zásobník TUV BS 300,300 l,62 kW</t>
  </si>
  <si>
    <t>04-000069</t>
  </si>
  <si>
    <t>000132</t>
  </si>
  <si>
    <t>Zásobník TUV MS 120,120 l,nepřímotopné ohřívání,nerez</t>
  </si>
  <si>
    <t>04-000074</t>
  </si>
  <si>
    <t>030249</t>
  </si>
  <si>
    <t>Rám s expanzní nádobou</t>
  </si>
  <si>
    <t>04-0000775</t>
  </si>
  <si>
    <t>000142</t>
  </si>
  <si>
    <t>Termostat  siemens RDE 10.1   =30-000220</t>
  </si>
  <si>
    <t>04-000243</t>
  </si>
  <si>
    <t>044375</t>
  </si>
  <si>
    <t>Neutralizační box včetně náplně do 25kW   NEUTRA G25</t>
  </si>
  <si>
    <t>04-000244</t>
  </si>
  <si>
    <t>040349</t>
  </si>
  <si>
    <t>Neutralizační box včetně náplně do 500kW (Geminox)</t>
  </si>
  <si>
    <t>04-000245</t>
  </si>
  <si>
    <t>032255</t>
  </si>
  <si>
    <t>Neutralizační box včetně náplně (Geminox)</t>
  </si>
  <si>
    <t>04-000248</t>
  </si>
  <si>
    <t>032842</t>
  </si>
  <si>
    <t>Upevňovací lišta THRi C Geminox)</t>
  </si>
  <si>
    <t>04-000259</t>
  </si>
  <si>
    <t>035741</t>
  </si>
  <si>
    <t>Servopohon SSY 319 pro  VPD*</t>
  </si>
  <si>
    <t>04-410410</t>
  </si>
  <si>
    <t>044641</t>
  </si>
  <si>
    <t>Neutralizační box včetně náplně Neutra N70 (brilon)</t>
  </si>
  <si>
    <t>04-52107330</t>
  </si>
  <si>
    <t>038020</t>
  </si>
  <si>
    <t>Průchodka stěchou DN 60/100 a 80/125 hliník</t>
  </si>
  <si>
    <t>04-A60/100 ZEM</t>
  </si>
  <si>
    <t>032473</t>
  </si>
  <si>
    <t>Adaptér spalin/odvod spalin DN60/100 ZEM</t>
  </si>
  <si>
    <t>04-A60/100-80/80</t>
  </si>
  <si>
    <t>045842</t>
  </si>
  <si>
    <t>-/ Adaptér biaxiální 60/100-80/80-dělený (nohavice)</t>
  </si>
  <si>
    <t>04-A80</t>
  </si>
  <si>
    <t>043632</t>
  </si>
  <si>
    <t>Adaptér spalin/odvod spalin DN80 s měřícím otvorem</t>
  </si>
  <si>
    <t>04-A80/125</t>
  </si>
  <si>
    <t>000016</t>
  </si>
  <si>
    <t>Adaptér spalin/odvod spalin DN80/125 THRi</t>
  </si>
  <si>
    <t>04-A80/125 ZEM</t>
  </si>
  <si>
    <t>031578</t>
  </si>
  <si>
    <t>Adaptér spalin/odvod spalin DN80/125 ZEM</t>
  </si>
  <si>
    <t>04-A80/125-80/80</t>
  </si>
  <si>
    <t>033504</t>
  </si>
  <si>
    <t>/// Adaptér spalin/odvod spalin z 80/125 na 80/80-dělený*nohavice</t>
  </si>
  <si>
    <t>04-A80/80kostka</t>
  </si>
  <si>
    <t>000266</t>
  </si>
  <si>
    <t>/ Adaptér biaxiální (kostka) 80/80</t>
  </si>
  <si>
    <t>04-Bionibal 10l</t>
  </si>
  <si>
    <t>033810</t>
  </si>
  <si>
    <t>Bionibal 10l</t>
  </si>
  <si>
    <t>04-Bionibal 1l</t>
  </si>
  <si>
    <t>000310</t>
  </si>
  <si>
    <t>Bionibal 1000 ml Geminox *</t>
  </si>
  <si>
    <t>04-DD110</t>
  </si>
  <si>
    <t>033586</t>
  </si>
  <si>
    <t>Distanční držák DN110</t>
  </si>
  <si>
    <t>04-DD125</t>
  </si>
  <si>
    <t>047723</t>
  </si>
  <si>
    <t>Distanční držák DN125</t>
  </si>
  <si>
    <t>04-DD200 nerez</t>
  </si>
  <si>
    <t>042338</t>
  </si>
  <si>
    <t>Distanční držák DN200  nerez</t>
  </si>
  <si>
    <t>04-DD60</t>
  </si>
  <si>
    <t>033969</t>
  </si>
  <si>
    <t>Distanční držák DN60</t>
  </si>
  <si>
    <t>04-DD80</t>
  </si>
  <si>
    <t>000018</t>
  </si>
  <si>
    <t>/ Distanční držák DN80</t>
  </si>
  <si>
    <t>04-FK 80/125-87°</t>
  </si>
  <si>
    <t>039114</t>
  </si>
  <si>
    <t>Fasádní systém koleno 87° DN80/125</t>
  </si>
  <si>
    <t>04-FP 80/125-1000</t>
  </si>
  <si>
    <t>038515</t>
  </si>
  <si>
    <t>Fasádní spal. systém trubka 1000mm- DN80/125</t>
  </si>
  <si>
    <t>04-FP 80/125-2000</t>
  </si>
  <si>
    <t>038516</t>
  </si>
  <si>
    <t>Fasádní spal. systém trubka 2000mm- DN80/125</t>
  </si>
  <si>
    <t>04-FP 80/125-500</t>
  </si>
  <si>
    <t>039113</t>
  </si>
  <si>
    <t>Fasádní spal. systém trubka 500mm- DN80/125</t>
  </si>
  <si>
    <t>04-FPř 110/100</t>
  </si>
  <si>
    <t>039710</t>
  </si>
  <si>
    <t>Přechodka na flexibilní trubky DN110/100</t>
  </si>
  <si>
    <t>04-FPř 83/75</t>
  </si>
  <si>
    <t>039370</t>
  </si>
  <si>
    <t>Přechodka na flexibilní trubky DN83/75</t>
  </si>
  <si>
    <t>04-FRT 83/75</t>
  </si>
  <si>
    <t>045843</t>
  </si>
  <si>
    <t>Revizní t-kus přímí s přechodky na flexibilní trubky DN83/75</t>
  </si>
  <si>
    <t>04-FS 80/125</t>
  </si>
  <si>
    <t>038514</t>
  </si>
  <si>
    <t>Fasádní koaxiální komínová sada DN80/125</t>
  </si>
  <si>
    <t>04-FS 83/75</t>
  </si>
  <si>
    <t>045259</t>
  </si>
  <si>
    <t>Spojka šroubovací na flexibilní trubky DN83/75</t>
  </si>
  <si>
    <t>04-FT 110/100</t>
  </si>
  <si>
    <t>039707</t>
  </si>
  <si>
    <t>Flexibilní trubka DN110/100 PP cívka 15m</t>
  </si>
  <si>
    <t>04-FT 83/75</t>
  </si>
  <si>
    <t>044694</t>
  </si>
  <si>
    <t>Flexibilní trubka DN83/75 PP (cena za 1m)</t>
  </si>
  <si>
    <t>04-FT 83/75 12,5m</t>
  </si>
  <si>
    <t>031687</t>
  </si>
  <si>
    <t>Flexibilní trubka DN83/75 PP cívka 12,5m</t>
  </si>
  <si>
    <t>04-FT 83/75 50m</t>
  </si>
  <si>
    <t>044602</t>
  </si>
  <si>
    <t>Flexibilní trubka DN83/75 PP cívka 50m</t>
  </si>
  <si>
    <t>04-FZO 83/75</t>
  </si>
  <si>
    <t>031688</t>
  </si>
  <si>
    <t>Závěsná objímka pro flexibilní trubku DN 80 s UV ochranou</t>
  </si>
  <si>
    <t>04-H 80/125</t>
  </si>
  <si>
    <t>038541</t>
  </si>
  <si>
    <t>Hlavice se svěrnou objímkou 80/125</t>
  </si>
  <si>
    <t>04-HS 100/60 - 600</t>
  </si>
  <si>
    <t>039703</t>
  </si>
  <si>
    <t>Horizontální sada "turbo" DN60/100 - 600</t>
  </si>
  <si>
    <t>04-HS 80125-600</t>
  </si>
  <si>
    <t>039713</t>
  </si>
  <si>
    <t>Horizontální sada "turbo" DN80/125 - 600</t>
  </si>
  <si>
    <t>04-K110/160-87°</t>
  </si>
  <si>
    <t>039447</t>
  </si>
  <si>
    <t>Koleno 87°   110/160</t>
  </si>
  <si>
    <t>04-K110/45°</t>
  </si>
  <si>
    <t>000275</t>
  </si>
  <si>
    <t>Koleno 110/45° *plast</t>
  </si>
  <si>
    <t>04-K110-87°</t>
  </si>
  <si>
    <t>027631</t>
  </si>
  <si>
    <t>Koleno 110/87 PLAST</t>
  </si>
  <si>
    <t>04-K125-45°</t>
  </si>
  <si>
    <t>047720</t>
  </si>
  <si>
    <t>Koleno 125/45° PLAST</t>
  </si>
  <si>
    <t>04-K125-87°</t>
  </si>
  <si>
    <t>047719</t>
  </si>
  <si>
    <t>Koleno 125/87° PLAST</t>
  </si>
  <si>
    <t>04-K160-45°</t>
  </si>
  <si>
    <t>041853</t>
  </si>
  <si>
    <t>Koleno 160/45° PLAST</t>
  </si>
  <si>
    <t>04-K160-87°</t>
  </si>
  <si>
    <t>038703</t>
  </si>
  <si>
    <t>Koleno 160/87 PLAST</t>
  </si>
  <si>
    <t>04-K60/100-45°</t>
  </si>
  <si>
    <t>032785</t>
  </si>
  <si>
    <t>Koleno 45°   60/100</t>
  </si>
  <si>
    <t>04-K60/100-87°</t>
  </si>
  <si>
    <t>032784</t>
  </si>
  <si>
    <t>Koleno 87°   60/100</t>
  </si>
  <si>
    <t>04-K60/100-87°otvor</t>
  </si>
  <si>
    <t>043446</t>
  </si>
  <si>
    <t>Koleno 87°   60/100 s měřícím otvorem</t>
  </si>
  <si>
    <t>04-K60-45°</t>
  </si>
  <si>
    <t>032476</t>
  </si>
  <si>
    <t>Koleno 60/45° PLAST</t>
  </si>
  <si>
    <t>04-K60-87°</t>
  </si>
  <si>
    <t>032477</t>
  </si>
  <si>
    <t>Koleno 60/87° PLAST</t>
  </si>
  <si>
    <t>04-K80/125-30°</t>
  </si>
  <si>
    <t>045023</t>
  </si>
  <si>
    <t>Koleno 30°     80/125</t>
  </si>
  <si>
    <t>04-K80/125-45°</t>
  </si>
  <si>
    <t>000027</t>
  </si>
  <si>
    <t>Koleno 45°     80/125</t>
  </si>
  <si>
    <t>04-K80/125-87°</t>
  </si>
  <si>
    <t>000028</t>
  </si>
  <si>
    <t>Koleno 87°   80/125</t>
  </si>
  <si>
    <t>04-K80-30°</t>
  </si>
  <si>
    <t>045024</t>
  </si>
  <si>
    <t>/ Koleno 80/30° PLAST</t>
  </si>
  <si>
    <t>04-K80-45°</t>
  </si>
  <si>
    <t>000025</t>
  </si>
  <si>
    <t>/ Koleno 80/45° PLAST</t>
  </si>
  <si>
    <t>04-K80-87°</t>
  </si>
  <si>
    <t>000026</t>
  </si>
  <si>
    <t>/ Koleno 80/87° PLAST</t>
  </si>
  <si>
    <t>04-KP110</t>
  </si>
  <si>
    <t>039712</t>
  </si>
  <si>
    <t>Poklop komínový DN110 černý</t>
  </si>
  <si>
    <t>04-KP200 nerez</t>
  </si>
  <si>
    <t>042341</t>
  </si>
  <si>
    <t>Poklop komínový DN200 nerez s vyústěním PP-UV černý</t>
  </si>
  <si>
    <t>04-KP60</t>
  </si>
  <si>
    <t>033970</t>
  </si>
  <si>
    <t>Poklop komínový DN60 černý</t>
  </si>
  <si>
    <t>04-KP80</t>
  </si>
  <si>
    <t>000022</t>
  </si>
  <si>
    <t>/ Poklop komínový DN80 černý</t>
  </si>
  <si>
    <t>04-KPO110</t>
  </si>
  <si>
    <t>029975</t>
  </si>
  <si>
    <t>Podpěra komínová DN110</t>
  </si>
  <si>
    <t>04-KPO125</t>
  </si>
  <si>
    <t>047722</t>
  </si>
  <si>
    <t>Podpěra komínová DN125</t>
  </si>
  <si>
    <t>04-KPO160</t>
  </si>
  <si>
    <t>041854</t>
  </si>
  <si>
    <t>Podpěra komínová DN160</t>
  </si>
  <si>
    <t>04-KPO60</t>
  </si>
  <si>
    <t>033967</t>
  </si>
  <si>
    <t>Podpěra komínová DN60</t>
  </si>
  <si>
    <t>04-KPO80</t>
  </si>
  <si>
    <t>000021</t>
  </si>
  <si>
    <t>/ Podpěra komínová DN80 (včetně kolena)</t>
  </si>
  <si>
    <t>04-KPO80/125</t>
  </si>
  <si>
    <t>038539</t>
  </si>
  <si>
    <t>Podpěra komínová 80/125 s přívodem vzduchu</t>
  </si>
  <si>
    <t>04-KS 80/125</t>
  </si>
  <si>
    <t>048642</t>
  </si>
  <si>
    <t>Sada komínová DN 80/125 vč závěsné objímky</t>
  </si>
  <si>
    <t>04-KS 80/125 10m</t>
  </si>
  <si>
    <t>044557</t>
  </si>
  <si>
    <t>Sada komínová DN 80/125 komletní vč.10m trubky</t>
  </si>
  <si>
    <t>04-KS DN 160</t>
  </si>
  <si>
    <t>038702</t>
  </si>
  <si>
    <t>Sada komínová DN 160 pro kaskády</t>
  </si>
  <si>
    <t>04-KS DN 80</t>
  </si>
  <si>
    <t>042879</t>
  </si>
  <si>
    <t>Sada komínová DN 80</t>
  </si>
  <si>
    <t>04-KSf DN 80</t>
  </si>
  <si>
    <t>036860</t>
  </si>
  <si>
    <t>Sada komínová DN 80 kompletní s flexi trubkou</t>
  </si>
  <si>
    <t>04-KSzk DN 160</t>
  </si>
  <si>
    <t>041850</t>
  </si>
  <si>
    <t>Sada komínová DN 160 pro kaskády se zpětnými klapkami</t>
  </si>
  <si>
    <t>04-KT80/125</t>
  </si>
  <si>
    <t>039624</t>
  </si>
  <si>
    <t>Koaxiální T-kus přímý DN80/125 s odvodem kond.</t>
  </si>
  <si>
    <t>04-N40.28395</t>
  </si>
  <si>
    <t>000034</t>
  </si>
  <si>
    <t>Koleno koax. DN80/125x45°</t>
  </si>
  <si>
    <t>04-N40.28396</t>
  </si>
  <si>
    <t>000035</t>
  </si>
  <si>
    <t>Koleno koax. DN80/125x87°</t>
  </si>
  <si>
    <t>04-N40.28397</t>
  </si>
  <si>
    <t>000036</t>
  </si>
  <si>
    <t>Odkouření koax. DN80/125 x 500</t>
  </si>
  <si>
    <t>04-N40.28398</t>
  </si>
  <si>
    <t>000037</t>
  </si>
  <si>
    <t>Odkouření koax. DN80/125 x 2000</t>
  </si>
  <si>
    <t>04-P110-1000</t>
  </si>
  <si>
    <t>027633</t>
  </si>
  <si>
    <t>Prodloužení 110/1000mm PLAST</t>
  </si>
  <si>
    <t>04-P110-2000</t>
  </si>
  <si>
    <t>040359</t>
  </si>
  <si>
    <t>Prodloužení 110/2000mm PLAST</t>
  </si>
  <si>
    <t>04-P125-1000</t>
  </si>
  <si>
    <t>000278</t>
  </si>
  <si>
    <t>Prodloužení 125/1000 mm *plast</t>
  </si>
  <si>
    <t>04-P125-2000</t>
  </si>
  <si>
    <t>047717</t>
  </si>
  <si>
    <t>Prodloužení 125/2000 mm *plast</t>
  </si>
  <si>
    <t>04-P125-500</t>
  </si>
  <si>
    <t>047718</t>
  </si>
  <si>
    <t>Prodloužení 125/500 mm *plast</t>
  </si>
  <si>
    <t>04-P160-1000</t>
  </si>
  <si>
    <t>038697</t>
  </si>
  <si>
    <t>Prodloužení 160/1000mm   PLAST</t>
  </si>
  <si>
    <t>04-P160-2000</t>
  </si>
  <si>
    <t>038698</t>
  </si>
  <si>
    <t>Prodloužení 160/2000mm   PLAST</t>
  </si>
  <si>
    <t>04-P160-500</t>
  </si>
  <si>
    <t>038700</t>
  </si>
  <si>
    <t>Prodloužení 160/500mm   PLAST</t>
  </si>
  <si>
    <t>04-P200-2000</t>
  </si>
  <si>
    <t>041847</t>
  </si>
  <si>
    <t>Prodloužení 200/2000mm   PLAST</t>
  </si>
  <si>
    <t>04-P60/100-1000</t>
  </si>
  <si>
    <t>032478</t>
  </si>
  <si>
    <t>Odkouření DN 60/100 K 1000mm       PLAST</t>
  </si>
  <si>
    <t>04-P60/100-2000</t>
  </si>
  <si>
    <t>038201</t>
  </si>
  <si>
    <t>Odkouření DN 60/100 K 2000mm       PLAST</t>
  </si>
  <si>
    <t>04-P60/100-500</t>
  </si>
  <si>
    <t>032888</t>
  </si>
  <si>
    <t>Odkouření DN 60/100 K 500mm       PLAST</t>
  </si>
  <si>
    <t>04-P60-1000</t>
  </si>
  <si>
    <t>032475</t>
  </si>
  <si>
    <t>Odkouření K 60/1000mm   PLAST</t>
  </si>
  <si>
    <t>04-P60-2000</t>
  </si>
  <si>
    <t>033968</t>
  </si>
  <si>
    <t>Odkouření K 60/2000mm   PLAST</t>
  </si>
  <si>
    <t>04-P60-500</t>
  </si>
  <si>
    <t>032474</t>
  </si>
  <si>
    <t>Odkouření K 60/500mm   PLAST</t>
  </si>
  <si>
    <t>04-P80/125-1000</t>
  </si>
  <si>
    <t>000042</t>
  </si>
  <si>
    <t>Odkouření DN80/125 K 1000mm       PLAST</t>
  </si>
  <si>
    <t>04-P80/125-2000</t>
  </si>
  <si>
    <t>000043</t>
  </si>
  <si>
    <t>Odkouření DN80/125 K 2000mm        PLAST</t>
  </si>
  <si>
    <t>04-P80/125-500</t>
  </si>
  <si>
    <t>031830</t>
  </si>
  <si>
    <t>Odkouření DN80/125-500mm       PLAST</t>
  </si>
  <si>
    <t>04-P80-1000</t>
  </si>
  <si>
    <t>000038</t>
  </si>
  <si>
    <t>/ Odkouření K 80/1000mm PLAST</t>
  </si>
  <si>
    <t>04-P80-1000 UV</t>
  </si>
  <si>
    <t>044716</t>
  </si>
  <si>
    <t>/ Odkouření K 80/1000mm UV PLAST</t>
  </si>
  <si>
    <t>04-P80-2000</t>
  </si>
  <si>
    <t>000039</t>
  </si>
  <si>
    <t>/ Odkouření K 80/2000mm PLAST</t>
  </si>
  <si>
    <t>04-P80-250</t>
  </si>
  <si>
    <t>000040</t>
  </si>
  <si>
    <t>/ Odkouření K  80/250mm  PLAST</t>
  </si>
  <si>
    <t>04-P80-500</t>
  </si>
  <si>
    <t>000041</t>
  </si>
  <si>
    <t>/ Odkouření K 80/500mm   PLAST</t>
  </si>
  <si>
    <t>04-PK 100 nerez</t>
  </si>
  <si>
    <t>038366</t>
  </si>
  <si>
    <t>Plech krycí DN 100  (nerez)</t>
  </si>
  <si>
    <t>04-PK 125</t>
  </si>
  <si>
    <t>036569</t>
  </si>
  <si>
    <t>Plech krycí DN 125  (plech RAL9016)</t>
  </si>
  <si>
    <t>04-PK 125 nerez</t>
  </si>
  <si>
    <t>038542</t>
  </si>
  <si>
    <t>Plech krycí DN 125  (nerez)</t>
  </si>
  <si>
    <t>04-PK 185 nerez</t>
  </si>
  <si>
    <t>046648</t>
  </si>
  <si>
    <t>Plech krycí DN 185  (nerez)</t>
  </si>
  <si>
    <t>04-PP 83/75</t>
  </si>
  <si>
    <t>036857</t>
  </si>
  <si>
    <t>Protahovací přípravek DN83/75    20m délka protahovacího lana</t>
  </si>
  <si>
    <t>04-PřC200/160</t>
  </si>
  <si>
    <t>041848</t>
  </si>
  <si>
    <t>Centrická přechodka 200/160</t>
  </si>
  <si>
    <t>04-PS125</t>
  </si>
  <si>
    <t>027632</t>
  </si>
  <si>
    <t>Průchodka rovnou střechou DN125</t>
  </si>
  <si>
    <t>04-PZ 8125-80/125</t>
  </si>
  <si>
    <t>038538</t>
  </si>
  <si>
    <t>Průchodka zdí   80/125-80/125</t>
  </si>
  <si>
    <t>04-R 125/160</t>
  </si>
  <si>
    <t>047724</t>
  </si>
  <si>
    <t>Redukce 125/160 (plast) s hrdlem DN160</t>
  </si>
  <si>
    <t>04-R 60/80</t>
  </si>
  <si>
    <t>033746</t>
  </si>
  <si>
    <t>/ Redukce 60/80 (plast) s hrdlem DN80</t>
  </si>
  <si>
    <t>04-R 80/110</t>
  </si>
  <si>
    <t>000283</t>
  </si>
  <si>
    <t>Redukce 80/110 (plast) s hrdlem DN110 pro odvod spalin komínem</t>
  </si>
  <si>
    <t>04-RK110/87°</t>
  </si>
  <si>
    <t>029976</t>
  </si>
  <si>
    <t>Koleno revizní DN110</t>
  </si>
  <si>
    <t>04-RK60/100</t>
  </si>
  <si>
    <t>038281</t>
  </si>
  <si>
    <t>Revizní koleno DN60/100</t>
  </si>
  <si>
    <t>04-RK80/125</t>
  </si>
  <si>
    <t>027636</t>
  </si>
  <si>
    <t>Revizní koleno DN80/125</t>
  </si>
  <si>
    <t>04-RK80-87</t>
  </si>
  <si>
    <t>027635</t>
  </si>
  <si>
    <t>/ Revizní koleno PP DN80x87°</t>
  </si>
  <si>
    <t>04-Roz160</t>
  </si>
  <si>
    <t>041851</t>
  </si>
  <si>
    <t>Rozšíření komínové sady se zpětnými klapkami DN160</t>
  </si>
  <si>
    <t>04-RT110</t>
  </si>
  <si>
    <t>044715</t>
  </si>
  <si>
    <t>Revizní T-kus přímý DN110</t>
  </si>
  <si>
    <t>04-RT125</t>
  </si>
  <si>
    <t>047721</t>
  </si>
  <si>
    <t>Revizní T-kus přímý DN125</t>
  </si>
  <si>
    <t>04-RT160</t>
  </si>
  <si>
    <t>046516</t>
  </si>
  <si>
    <t>Revizní T-kus přímý DN160</t>
  </si>
  <si>
    <t>04-RT60/100</t>
  </si>
  <si>
    <t>042828</t>
  </si>
  <si>
    <t>Revizní T-kus přímý DN60/100</t>
  </si>
  <si>
    <t>04-RT80</t>
  </si>
  <si>
    <t>033010</t>
  </si>
  <si>
    <t>/ Revizní T-kus přímý DN80</t>
  </si>
  <si>
    <t>04-RT80/125</t>
  </si>
  <si>
    <t>031685</t>
  </si>
  <si>
    <t>Revizní T-kus přímý DN80/125</t>
  </si>
  <si>
    <t>04-S0 125/80</t>
  </si>
  <si>
    <t>038524</t>
  </si>
  <si>
    <t>Svěrná objímka 128/80</t>
  </si>
  <si>
    <t>04-SK110/160-A1</t>
  </si>
  <si>
    <t>040358</t>
  </si>
  <si>
    <t>Koncovka střešní černá,1000mm</t>
  </si>
  <si>
    <t>04-SK60/100-A</t>
  </si>
  <si>
    <t>033131</t>
  </si>
  <si>
    <t>Koncovka střešní černá,400mm (1000mm) 60/100</t>
  </si>
  <si>
    <t>04-SK60/100-C</t>
  </si>
  <si>
    <t>032382</t>
  </si>
  <si>
    <t>Koncovka střešní cihlová,400mm (1000mm) 60/100</t>
  </si>
  <si>
    <t>04-SK80/125-A</t>
  </si>
  <si>
    <t>000070</t>
  </si>
  <si>
    <t>Koncovka střešní černá,1000mm (2000mm)</t>
  </si>
  <si>
    <t>04-SK80/125-A1</t>
  </si>
  <si>
    <t>031809</t>
  </si>
  <si>
    <t>Koncovka střešní černá,400mm (1000mm)</t>
  </si>
  <si>
    <t>04-SK80/125-C</t>
  </si>
  <si>
    <t>000071</t>
  </si>
  <si>
    <t>Koncovka střešní cihlová,1000mm (2000mm)</t>
  </si>
  <si>
    <t>04-SK80/125-C1</t>
  </si>
  <si>
    <t>031810</t>
  </si>
  <si>
    <t>Koncovka střešní cihlová,400mm (1000mm)</t>
  </si>
  <si>
    <t>04-SKF 125/80</t>
  </si>
  <si>
    <t>038517</t>
  </si>
  <si>
    <t>Střešní koncovka fasádní 128/80</t>
  </si>
  <si>
    <t>04-ST125-A 35°-55°</t>
  </si>
  <si>
    <t>000075</t>
  </si>
  <si>
    <t>Taška střešní  šikmá,černá 35°-55°</t>
  </si>
  <si>
    <t>04-ST125-A 5°-25°</t>
  </si>
  <si>
    <t>037258</t>
  </si>
  <si>
    <t>Taška střešní  šikmá,černá 5°-25°</t>
  </si>
  <si>
    <t>04-ST125-C</t>
  </si>
  <si>
    <t>027644</t>
  </si>
  <si>
    <t>Taška střešní  šikmá, cihlová 35-55°</t>
  </si>
  <si>
    <t>04-TK 80/125</t>
  </si>
  <si>
    <t>038540</t>
  </si>
  <si>
    <t>Třmen kotvící 80/125</t>
  </si>
  <si>
    <t>04-TsOK110</t>
  </si>
  <si>
    <t>039711</t>
  </si>
  <si>
    <t>T-kus přímý DN110 s odvodem kondenzátu</t>
  </si>
  <si>
    <t>04-TsOK80</t>
  </si>
  <si>
    <t>036856</t>
  </si>
  <si>
    <t>/ T-kus přímý DN80 s odvodem kondenzátu</t>
  </si>
  <si>
    <t>04-W07.31709</t>
  </si>
  <si>
    <t>000076</t>
  </si>
  <si>
    <t>Propojovací sada THRi/BS</t>
  </si>
  <si>
    <t>04-W22.35871</t>
  </si>
  <si>
    <t>043575</t>
  </si>
  <si>
    <t>GTS1 Aqualios čerp.skupina</t>
  </si>
  <si>
    <t>04-Y45.11455</t>
  </si>
  <si>
    <t>027645</t>
  </si>
  <si>
    <t>Kryt kotle MS120 - horní</t>
  </si>
  <si>
    <t>04-ZK 100/60</t>
  </si>
  <si>
    <t>045336</t>
  </si>
  <si>
    <t>- Zděř komínová /60/100</t>
  </si>
  <si>
    <t>04-ZK 80/125</t>
  </si>
  <si>
    <t>036570</t>
  </si>
  <si>
    <t>Zděř komínová 80/125</t>
  </si>
  <si>
    <t>04-ZS THRi 75/110</t>
  </si>
  <si>
    <t>032379</t>
  </si>
  <si>
    <t>Základní sada horizontální DN 75/110</t>
  </si>
  <si>
    <t>06-0000011</t>
  </si>
  <si>
    <t>001358</t>
  </si>
  <si>
    <t>Ohřívač SN 5 Si, 5l, 2kW/230V, beztlak. zásob.</t>
  </si>
  <si>
    <t>06-00000111</t>
  </si>
  <si>
    <t>032711</t>
  </si>
  <si>
    <t>Ohřívač SN 5 SLi, 5l, 2kW/230V, beztlak. zásob.</t>
  </si>
  <si>
    <t>06-00000211</t>
  </si>
  <si>
    <t>032714</t>
  </si>
  <si>
    <t>Ohřívač SN 10 SLi, 10l, 2kW/230V, beztlak. zásob.</t>
  </si>
  <si>
    <t>06-000003</t>
  </si>
  <si>
    <t>027595</t>
  </si>
  <si>
    <t>Ohřívač SN 15 SLi, 15l, 2kW/230V, beztlak. zásob. (jen na obj.)</t>
  </si>
  <si>
    <t>06-000004</t>
  </si>
  <si>
    <t>001360</t>
  </si>
  <si>
    <t>Ohřívač SN 15 SL, 15l, 3,3kW/230V, beztlak. zásob. (jen na obj.)</t>
  </si>
  <si>
    <t>06-00000731</t>
  </si>
  <si>
    <t>032718</t>
  </si>
  <si>
    <t>Ohřívač SNU 5 SL s WST-W, 5l, 2kW/230V, beztlak. zásob.</t>
  </si>
  <si>
    <t>06-00000732</t>
  </si>
  <si>
    <t>050178</t>
  </si>
  <si>
    <t>Ohřívač SNU 5 SL s MAE-K, 5l, 2kW/230V,</t>
  </si>
  <si>
    <t>06-000008001</t>
  </si>
  <si>
    <t>032712</t>
  </si>
  <si>
    <t>Ohřívač SNU 5 SL, 5l, 1KW/230V, beztlak. zásob. (jen na obj.)</t>
  </si>
  <si>
    <t>06-00000811</t>
  </si>
  <si>
    <t>032713</t>
  </si>
  <si>
    <t>Ohřívač SNU 5 SLi, 5l, 2kW/230V, beztlak. zásob.</t>
  </si>
  <si>
    <t>06-000011</t>
  </si>
  <si>
    <t>001364</t>
  </si>
  <si>
    <t>Ohřívač SNU 10 Si, 10l, 2kW/230V, beztlak. zásob.</t>
  </si>
  <si>
    <t>06-0000111</t>
  </si>
  <si>
    <t>032715</t>
  </si>
  <si>
    <t>Ohřívač SNU 10 SLi, 10l, 2kW/230V, beztlak. zásob.</t>
  </si>
  <si>
    <t>06-0000131</t>
  </si>
  <si>
    <t>001366</t>
  </si>
  <si>
    <t>Ohřívač SH 10 Si, 10l, 2kW/230V, tlak. zásob.</t>
  </si>
  <si>
    <t>06-00001311</t>
  </si>
  <si>
    <t>032720</t>
  </si>
  <si>
    <t>Ohřívač SH 10 SLi, 10l, 2kW/230V, tlak. zásob.</t>
  </si>
  <si>
    <t>06-0000141</t>
  </si>
  <si>
    <t>032723</t>
  </si>
  <si>
    <t>Ohřívač SH 15 SLi, 15l, 2kW/230V, tlak. zásob. (jen na obj.)</t>
  </si>
  <si>
    <t>06-0000151</t>
  </si>
  <si>
    <t>032724</t>
  </si>
  <si>
    <t>Ohřívač SH 15 SL, 15l, 3,3kW/230V, tlak. zásob.</t>
  </si>
  <si>
    <t>06-00001911</t>
  </si>
  <si>
    <t>032719</t>
  </si>
  <si>
    <t>Ohřívač SHU 5 SLi, 5l, 2kW/230V, tlak. zásob.</t>
  </si>
  <si>
    <t>06-0000211</t>
  </si>
  <si>
    <t>032721</t>
  </si>
  <si>
    <t>Ohřívač SHU 10 SLi, 10l, 2kW/230V, tlak. zásob.</t>
  </si>
  <si>
    <t>06-000029</t>
  </si>
  <si>
    <t>001371</t>
  </si>
  <si>
    <t>Baterie k umyv. i dřez WAT 5, k SNU, nekapající</t>
  </si>
  <si>
    <t>06-0000291</t>
  </si>
  <si>
    <t>050757</t>
  </si>
  <si>
    <t>Baterie  umyv.  k  SNU, MAE pák.</t>
  </si>
  <si>
    <t>06-0000301</t>
  </si>
  <si>
    <t>001374</t>
  </si>
  <si>
    <t>Baterie pro umyvadlo WST-W, k SNU (jen na obj.)</t>
  </si>
  <si>
    <t>06-000031</t>
  </si>
  <si>
    <t>001375</t>
  </si>
  <si>
    <t>Baterie pro umyvadlo WSM, k SNU, (jen na obj.)</t>
  </si>
  <si>
    <t>06-000032</t>
  </si>
  <si>
    <t>001376</t>
  </si>
  <si>
    <t>Baterie pro dřez WUT, k SNU, stojánk.</t>
  </si>
  <si>
    <t>06-0000321</t>
  </si>
  <si>
    <t>001377</t>
  </si>
  <si>
    <t>Baterie pro dřez WST-K, k SNU, stojánk.</t>
  </si>
  <si>
    <t>06-0000323</t>
  </si>
  <si>
    <t>039876</t>
  </si>
  <si>
    <t>Kuželka pro WST</t>
  </si>
  <si>
    <t>06-000034</t>
  </si>
  <si>
    <t>001380</t>
  </si>
  <si>
    <t>Baterie k dřez. WKM, k SN</t>
  </si>
  <si>
    <t>06-000035</t>
  </si>
  <si>
    <t>001381</t>
  </si>
  <si>
    <t>Baterie k sprch. WDM, k SN (jen na obj.)</t>
  </si>
  <si>
    <t>06-000041</t>
  </si>
  <si>
    <t>001385</t>
  </si>
  <si>
    <t>Baterie k průt. ohř. WBMD, k DHA, DHB-Si, DHE, DHF, se sprchou (jen na obj.)</t>
  </si>
  <si>
    <t>06-000042</t>
  </si>
  <si>
    <t>001386</t>
  </si>
  <si>
    <t>Baterie k umyv. MEW, k SNU, páková (jen na obj.)</t>
  </si>
  <si>
    <t>06-000043</t>
  </si>
  <si>
    <t>001388</t>
  </si>
  <si>
    <t>Baterie k dřez. MES, k SNU, páková (jen na obj.)</t>
  </si>
  <si>
    <t>06-000044</t>
  </si>
  <si>
    <t>001390</t>
  </si>
  <si>
    <t>Baterie k dřez. MEK, k SN, páková (jen na obj.)</t>
  </si>
  <si>
    <t>06-000045</t>
  </si>
  <si>
    <t>001391</t>
  </si>
  <si>
    <t>Baterie k sprch. MED, k SN, SH(Z)..S, páková (jen na obj.)</t>
  </si>
  <si>
    <t>06-000046</t>
  </si>
  <si>
    <t>001392</t>
  </si>
  <si>
    <t>Baterie k van. MEB, k SH(Z)..S, páková, kov. hadice 1250 mm</t>
  </si>
  <si>
    <t>06-0000461</t>
  </si>
  <si>
    <t>034025</t>
  </si>
  <si>
    <t>Baterie k dřez VL, k SN, kohoutková (jen na obj.)</t>
  </si>
  <si>
    <t>06-000047</t>
  </si>
  <si>
    <t>001393</t>
  </si>
  <si>
    <t>Armatura SVMT, k SHU, G 1/2 bezpečn.</t>
  </si>
  <si>
    <t>06-000048</t>
  </si>
  <si>
    <t>001394</t>
  </si>
  <si>
    <t>Armatura T-kus, k SHU</t>
  </si>
  <si>
    <t>06-000049</t>
  </si>
  <si>
    <t>001395</t>
  </si>
  <si>
    <t>Armatura KV 30, k SHZ, SHD..S, bezpeč.</t>
  </si>
  <si>
    <t>06-000050</t>
  </si>
  <si>
    <t>001396</t>
  </si>
  <si>
    <t>Armatura KV 40, k SHZ, SHD..S, bezpeč. s reduk. ventilem (jen na obj.)</t>
  </si>
  <si>
    <t>06-000051</t>
  </si>
  <si>
    <t>001397</t>
  </si>
  <si>
    <t>Armatura KV 307, k SH, bezpeč., s výlevkou</t>
  </si>
  <si>
    <t>06-000065</t>
  </si>
  <si>
    <t>001405</t>
  </si>
  <si>
    <t>Ohřívač SHZ 30 LCD, 30l, tlak. zasob.</t>
  </si>
  <si>
    <t>06-000066</t>
  </si>
  <si>
    <t>001406</t>
  </si>
  <si>
    <t>Ohřívač SHZ 50 LCD, 50l, tlak. zasob.</t>
  </si>
  <si>
    <t>06-000067</t>
  </si>
  <si>
    <t>001407</t>
  </si>
  <si>
    <t>Ohřívač SHZ 80 LCD, 80l, tlak. zasob.</t>
  </si>
  <si>
    <t>06-0000671</t>
  </si>
  <si>
    <t>001408</t>
  </si>
  <si>
    <t>Ohřívač SHZ 100 LCD, 100l, tlak. zasob.</t>
  </si>
  <si>
    <t>06-0000672</t>
  </si>
  <si>
    <t>051031</t>
  </si>
  <si>
    <t>Ohřívač SHZ 120 LCD, 120l, tlak. zasob.</t>
  </si>
  <si>
    <t>06-0000677</t>
  </si>
  <si>
    <t>036449</t>
  </si>
  <si>
    <t>Zásobník akumulační SBP 200 E</t>
  </si>
  <si>
    <t>06-0000683</t>
  </si>
  <si>
    <t>036450</t>
  </si>
  <si>
    <t>Topné těleso pro SBP  6kW 400V</t>
  </si>
  <si>
    <t>06-0000684</t>
  </si>
  <si>
    <t>037760</t>
  </si>
  <si>
    <t>Topné těleso  2 kW  -SNUS,SHUSS,10</t>
  </si>
  <si>
    <t>06-000074</t>
  </si>
  <si>
    <t>001411</t>
  </si>
  <si>
    <t>Ohřívač SHD 30 S, 30l, tlak. průtok.</t>
  </si>
  <si>
    <t>06-0000773</t>
  </si>
  <si>
    <t>001414</t>
  </si>
  <si>
    <t>Ohřívač PSH 80 i, 2.2kW/230V, tlak. zásob.</t>
  </si>
  <si>
    <t>06-0000774</t>
  </si>
  <si>
    <t>001415</t>
  </si>
  <si>
    <t>Ohřívač PSH 100 i, 2.2kW/230V, tlak. zásob.</t>
  </si>
  <si>
    <t>06-0000775</t>
  </si>
  <si>
    <t>001416</t>
  </si>
  <si>
    <t>Ohřívač PSH 120 i, 2.2kW/230V, tlak. zásob.</t>
  </si>
  <si>
    <t>06-0000776</t>
  </si>
  <si>
    <t>001417</t>
  </si>
  <si>
    <t>Ohřívač PSH 150 i, 2.2kW/230V, tlak. zásob.</t>
  </si>
  <si>
    <t>06-0000781</t>
  </si>
  <si>
    <t>001419</t>
  </si>
  <si>
    <t>Zásobník nástěnný EWH BasisN 30,  AEG</t>
  </si>
  <si>
    <t>06-0000782</t>
  </si>
  <si>
    <t>001420</t>
  </si>
  <si>
    <t>Zasobník nástěnný EWH Basis N 50,  AEG</t>
  </si>
  <si>
    <t>06-0000783</t>
  </si>
  <si>
    <t>001421</t>
  </si>
  <si>
    <t>Zásobník nástěnný EWH Basis N 80,  AEG</t>
  </si>
  <si>
    <t>06-0000784</t>
  </si>
  <si>
    <t>001422</t>
  </si>
  <si>
    <t>Zásobník nástěnný EWH Basis N 100, AEG</t>
  </si>
  <si>
    <t>06-0000785</t>
  </si>
  <si>
    <t>001423</t>
  </si>
  <si>
    <t>Zásobník nástěnný EWH Basis N 120, AEG</t>
  </si>
  <si>
    <t>06-0000786</t>
  </si>
  <si>
    <t>001424</t>
  </si>
  <si>
    <t>Zásobník nástěnný EWH Basis N 150, AEG</t>
  </si>
  <si>
    <t>06-0000787</t>
  </si>
  <si>
    <t>001425</t>
  </si>
  <si>
    <t>Zásobník nástěnný EWH Basis N 200, AEG</t>
  </si>
  <si>
    <t>06-0000788</t>
  </si>
  <si>
    <t>001426</t>
  </si>
  <si>
    <t>Zásobník nástěnný EWH comfort N 30,  AEG</t>
  </si>
  <si>
    <t>06-0000789</t>
  </si>
  <si>
    <t>001427</t>
  </si>
  <si>
    <t>Zásobník nástěnný EWH comfort N 50,  AEG</t>
  </si>
  <si>
    <t>06-0000790</t>
  </si>
  <si>
    <t>001428</t>
  </si>
  <si>
    <t>Zásobník nastěnný EWH comfort N 80,  AEG</t>
  </si>
  <si>
    <t>06-0000791</t>
  </si>
  <si>
    <t>001429</t>
  </si>
  <si>
    <t>Zásobník nástěnný EWH comfort N 100, AEG</t>
  </si>
  <si>
    <t>06-0000792</t>
  </si>
  <si>
    <t>001430</t>
  </si>
  <si>
    <t>Zásobník nástěnný EWH comfort N 120, AEG</t>
  </si>
  <si>
    <t>06-0000793</t>
  </si>
  <si>
    <t>001431</t>
  </si>
  <si>
    <t>Zásobník nástěnný EWH comfort N 150, AEG</t>
  </si>
  <si>
    <t>06-0000800</t>
  </si>
  <si>
    <t>049591</t>
  </si>
  <si>
    <t>Průtokový ohřívač DDLE LCD 18/21/24 el. řízený</t>
  </si>
  <si>
    <t>06-0000805</t>
  </si>
  <si>
    <t>043314</t>
  </si>
  <si>
    <t>Průtokový ohřívač hydraulicky řízený DDLT 18 PinControl</t>
  </si>
  <si>
    <t>06-0000831</t>
  </si>
  <si>
    <t>001432</t>
  </si>
  <si>
    <t>Ohřívač DHB 12-Si, 11,1KW, průtok. tlak. (jen na obj.)</t>
  </si>
  <si>
    <t>06-0000832</t>
  </si>
  <si>
    <t>001433</t>
  </si>
  <si>
    <t>Ohřívač DHH 18-Si, 18kW, průtok. tlak.</t>
  </si>
  <si>
    <t>06-0000834</t>
  </si>
  <si>
    <t>001435</t>
  </si>
  <si>
    <t>Ohřívač DHB 24-Si, 24kW, průtok. tlak. (jen na obj.)</t>
  </si>
  <si>
    <t>06-0000836</t>
  </si>
  <si>
    <t>030388</t>
  </si>
  <si>
    <t>Ohřívač DHB-E 18 SL 25A</t>
  </si>
  <si>
    <t>06-0000837</t>
  </si>
  <si>
    <t>001438</t>
  </si>
  <si>
    <t>Ohřívač DHB-E 24 SL</t>
  </si>
  <si>
    <t>06-000089</t>
  </si>
  <si>
    <t>001441</t>
  </si>
  <si>
    <t>Ohřívač DHF 13 C, 13,2kW, průtok. tlak., s vypouštěním</t>
  </si>
  <si>
    <t>06-000090</t>
  </si>
  <si>
    <t>001442</t>
  </si>
  <si>
    <t>Ohřívač DHF 15 C, 15kW, průtok. tlak., s vypouštěním</t>
  </si>
  <si>
    <t>06-000091</t>
  </si>
  <si>
    <t>001443</t>
  </si>
  <si>
    <t>Ohřívač DHF 18 C, 18kW, průtok. tlak., s vypouštěním (jen na obj.)</t>
  </si>
  <si>
    <t>06-000092</t>
  </si>
  <si>
    <t>001444</t>
  </si>
  <si>
    <t>Ohřívač DHF 21 C, 21kW, průtok. tlak., s vypouštěním</t>
  </si>
  <si>
    <t>06-0001088</t>
  </si>
  <si>
    <t>001460</t>
  </si>
  <si>
    <t>AEG MTH 350 OT beztlak. průtok. s nást. bat./NAD/</t>
  </si>
  <si>
    <t>06-0001089</t>
  </si>
  <si>
    <t>001461</t>
  </si>
  <si>
    <t>AEG MTH 350  3,5kW průtok.pro beztlak.baterie</t>
  </si>
  <si>
    <t>06-00010890</t>
  </si>
  <si>
    <t>035491</t>
  </si>
  <si>
    <t>AEG MTH 570  5.7kW průtok.pro beztlak.baterie</t>
  </si>
  <si>
    <t>06-00010892</t>
  </si>
  <si>
    <t>040366</t>
  </si>
  <si>
    <t>AEG Huz 5 ÖKO, beztlaký zásobník</t>
  </si>
  <si>
    <t>06-00010893</t>
  </si>
  <si>
    <t>040409</t>
  </si>
  <si>
    <t>AEG Huz 5 ÖKO, beztlaký zásobník DROP STOP</t>
  </si>
  <si>
    <t>06-00010894</t>
  </si>
  <si>
    <t>040700</t>
  </si>
  <si>
    <t>AEG Huz 10 ÖKO, beztlaký zás.POD / DROP STOP</t>
  </si>
  <si>
    <t>06-000113</t>
  </si>
  <si>
    <t>001467</t>
  </si>
  <si>
    <t>Ohřívač DHC 6, 6kW, tlak. průtok.</t>
  </si>
  <si>
    <t>06-000114</t>
  </si>
  <si>
    <t>036788</t>
  </si>
  <si>
    <t>Ohřívač MTD 350, 3,5KW tlak. průtok.</t>
  </si>
  <si>
    <t>06-000119</t>
  </si>
  <si>
    <t>001469</t>
  </si>
  <si>
    <t>Relé LR 1-A odpojovací pro průtok. ohř. 12-27kW</t>
  </si>
  <si>
    <t>06-000133</t>
  </si>
  <si>
    <t>027567</t>
  </si>
  <si>
    <t>Konvektor CON 10 S, 1kW, přímotopný  (jen na obj.)</t>
  </si>
  <si>
    <t>06-000135</t>
  </si>
  <si>
    <t>001471</t>
  </si>
  <si>
    <t>Konvektor CON 15 S, 1.5kW, přímotopný</t>
  </si>
  <si>
    <t>06-000137</t>
  </si>
  <si>
    <t>001472</t>
  </si>
  <si>
    <t>Konvektor CON 15 ZS, 1.5kW, přímotopný</t>
  </si>
  <si>
    <t>06-000140</t>
  </si>
  <si>
    <t>027597</t>
  </si>
  <si>
    <t>Konvektor CON 20 ZS, 2kW, přímotopný</t>
  </si>
  <si>
    <t>06-000141</t>
  </si>
  <si>
    <t>027598</t>
  </si>
  <si>
    <t>Konventor CON 30 S, 3kW, přímotopný</t>
  </si>
  <si>
    <t>06-000143</t>
  </si>
  <si>
    <t>001474</t>
  </si>
  <si>
    <t>Konvektor CON 30 ZS, 3kW, přímotopný</t>
  </si>
  <si>
    <t>06-000147</t>
  </si>
  <si>
    <t>027599</t>
  </si>
  <si>
    <t>Konvektor CS 20, 750/1250/2000W, přenosný (jen na obj.)</t>
  </si>
  <si>
    <t>06-000148</t>
  </si>
  <si>
    <t>027600</t>
  </si>
  <si>
    <t>Konvektor CS 20 L, 750/1250/2000W, přenosný, + ventilátor</t>
  </si>
  <si>
    <t>06-000162</t>
  </si>
  <si>
    <t>001475</t>
  </si>
  <si>
    <t>Rychloohřívač CK 20 S, 2kW</t>
  </si>
  <si>
    <t>06-000167</t>
  </si>
  <si>
    <t>001477</t>
  </si>
  <si>
    <t>Zářič CFK 5, 500W, el. nást. (jen na obj.)</t>
  </si>
  <si>
    <t>06-000170</t>
  </si>
  <si>
    <t>001479</t>
  </si>
  <si>
    <t>Zářič IW 20, 2kW, infračervený</t>
  </si>
  <si>
    <t>06-000177</t>
  </si>
  <si>
    <t>001480</t>
  </si>
  <si>
    <t>Osoušeč HTE 4 electronic, 1.85kW, plast. kryt</t>
  </si>
  <si>
    <t>06-000179</t>
  </si>
  <si>
    <t>027729</t>
  </si>
  <si>
    <t>HTT 4 WS  2,6kW *074464 osouš.rukou</t>
  </si>
  <si>
    <t>06-0001791</t>
  </si>
  <si>
    <t>033780</t>
  </si>
  <si>
    <t>DPS 2 osvěžovač 5ks a 1držák</t>
  </si>
  <si>
    <t>06-00017911</t>
  </si>
  <si>
    <t>039896</t>
  </si>
  <si>
    <t>HTT 5 SM 2.6 kW (182053) stříbrný</t>
  </si>
  <si>
    <t>06-00017912</t>
  </si>
  <si>
    <t>045935</t>
  </si>
  <si>
    <t>HTE 5   2,6kW  osouš.rukou</t>
  </si>
  <si>
    <t>06-000183</t>
  </si>
  <si>
    <t>001485</t>
  </si>
  <si>
    <t>Ventilační jednotka LWZ 270 plus, s rekuperací tepla</t>
  </si>
  <si>
    <t>06-000196</t>
  </si>
  <si>
    <t>001487</t>
  </si>
  <si>
    <t>Ohřívač SHW 300 S, 300l, tlak. stojatý zásobníkový</t>
  </si>
  <si>
    <t>06-000197</t>
  </si>
  <si>
    <t>001488</t>
  </si>
  <si>
    <t>Ohřívač SHW 400 S, 400l, tlak. stojatý zásobníkový</t>
  </si>
  <si>
    <t>06-000200</t>
  </si>
  <si>
    <t>027601</t>
  </si>
  <si>
    <t>Konvektor CAES 500, přímotop.</t>
  </si>
  <si>
    <t>06-000201</t>
  </si>
  <si>
    <t>001491</t>
  </si>
  <si>
    <t>Konvektor CAES 750, přímotop. (jen na obj.)</t>
  </si>
  <si>
    <t>06-000202</t>
  </si>
  <si>
    <t>052751</t>
  </si>
  <si>
    <t>Konvektor CAES 1000, přímotop.</t>
  </si>
  <si>
    <t>06-000203</t>
  </si>
  <si>
    <t>001492</t>
  </si>
  <si>
    <t>Konvektor CAES 1250, přímotop.</t>
  </si>
  <si>
    <t>06-000204</t>
  </si>
  <si>
    <t>027571</t>
  </si>
  <si>
    <t>Konvektor CAES 1500, přímotop.</t>
  </si>
  <si>
    <t>06-000206</t>
  </si>
  <si>
    <t>027602</t>
  </si>
  <si>
    <t>Konvektor CAES 2000, přímotop.</t>
  </si>
  <si>
    <t>06-000229</t>
  </si>
  <si>
    <t>040814</t>
  </si>
  <si>
    <t>AEG topná rohož UPV 120/3</t>
  </si>
  <si>
    <t>06-000230</t>
  </si>
  <si>
    <t>030302</t>
  </si>
  <si>
    <t>AEG topná rohož UPV 160/1,5</t>
  </si>
  <si>
    <t>06-000231</t>
  </si>
  <si>
    <t>030303</t>
  </si>
  <si>
    <t>AEG topná rohož UPV 160/2</t>
  </si>
  <si>
    <t>06-000232</t>
  </si>
  <si>
    <t>030301</t>
  </si>
  <si>
    <t>AEG topná rohož UPV 160/3</t>
  </si>
  <si>
    <t>06-000233</t>
  </si>
  <si>
    <t>030304</t>
  </si>
  <si>
    <t>AEG topná rohož UPV 160/4</t>
  </si>
  <si>
    <t>06-000234</t>
  </si>
  <si>
    <t>032643</t>
  </si>
  <si>
    <t>AEG topná rohož TBS TB 50 160/4</t>
  </si>
  <si>
    <t>06-0002341</t>
  </si>
  <si>
    <t>036032</t>
  </si>
  <si>
    <t>AEG topná rohož TBS TB 50 160/2</t>
  </si>
  <si>
    <t>06-0002343</t>
  </si>
  <si>
    <t>036100</t>
  </si>
  <si>
    <t>AEG topná rohož TBT 150/0,5</t>
  </si>
  <si>
    <t>06-0002344</t>
  </si>
  <si>
    <t>036101</t>
  </si>
  <si>
    <t>AEG topná rohož TBS TB 50 SET 160/3</t>
  </si>
  <si>
    <t>06-0002349</t>
  </si>
  <si>
    <t>033197</t>
  </si>
  <si>
    <t>AEG topná rohož TBS TC 50 120/3</t>
  </si>
  <si>
    <t>06-000235</t>
  </si>
  <si>
    <t>032644</t>
  </si>
  <si>
    <t>AEG FRTD 902 Reg.teploty pro podlahu nebo prostor</t>
  </si>
  <si>
    <t>06-0002351</t>
  </si>
  <si>
    <t>033199</t>
  </si>
  <si>
    <t>AEG FTE 900 SN Reg.teploty s čidlem</t>
  </si>
  <si>
    <t>06-0002352</t>
  </si>
  <si>
    <t>040815</t>
  </si>
  <si>
    <t>AEG FTE 600 SN Reg.teploty s čidlem</t>
  </si>
  <si>
    <t>06-000237</t>
  </si>
  <si>
    <t>033017</t>
  </si>
  <si>
    <t>AEG topný kabel HC 800 S 3 / L-17 / L70</t>
  </si>
  <si>
    <t>06-000238</t>
  </si>
  <si>
    <t>033018</t>
  </si>
  <si>
    <t>AEG ATE 30 T regulátor s digitálním displejem</t>
  </si>
  <si>
    <t>06-000239</t>
  </si>
  <si>
    <t>033019</t>
  </si>
  <si>
    <t>AEG ATF 3-4 NTC vnější čidlo vč. 4m kabelu</t>
  </si>
  <si>
    <t>06-001502</t>
  </si>
  <si>
    <t>046270</t>
  </si>
  <si>
    <t>Topná patrona FCR28/360 do SBP</t>
  </si>
  <si>
    <t>06-071282</t>
  </si>
  <si>
    <t>046274</t>
  </si>
  <si>
    <t>Zásobník SB1002AC</t>
  </si>
  <si>
    <t>06-071733</t>
  </si>
  <si>
    <t>046275</t>
  </si>
  <si>
    <t>Izolace pro SB 1002 AC</t>
  </si>
  <si>
    <t>06-074414</t>
  </si>
  <si>
    <t>046271</t>
  </si>
  <si>
    <t>Tlaková hadice 1bm DN32</t>
  </si>
  <si>
    <t>06-075115</t>
  </si>
  <si>
    <t>032740</t>
  </si>
  <si>
    <t>BGC/45 elektrické topné těl.  6 Kw</t>
  </si>
  <si>
    <t>06-076103</t>
  </si>
  <si>
    <t>046276</t>
  </si>
  <si>
    <t>Zaslepující příruba B28</t>
  </si>
  <si>
    <t>06-100002274</t>
  </si>
  <si>
    <t>032578</t>
  </si>
  <si>
    <t>Kotel K MC65 závěsný kondenzační kotel</t>
  </si>
  <si>
    <t>06-100002323</t>
  </si>
  <si>
    <t>032579</t>
  </si>
  <si>
    <t>Čerpadlo HC147 MC45.60.90.115</t>
  </si>
  <si>
    <t>06-100002357</t>
  </si>
  <si>
    <t>032581</t>
  </si>
  <si>
    <t>Adaptér 100/150 na 110/150 DY817</t>
  </si>
  <si>
    <t>06-100002734</t>
  </si>
  <si>
    <t>032580</t>
  </si>
  <si>
    <t>Svislý koncový kus 110/150 DY845</t>
  </si>
  <si>
    <t>06-168080</t>
  </si>
  <si>
    <t>046267</t>
  </si>
  <si>
    <t>Vzduchová hadice 3m</t>
  </si>
  <si>
    <t>06-183918</t>
  </si>
  <si>
    <t>040589</t>
  </si>
  <si>
    <t>Baterie beztl.stoj.dvoukohoutk.</t>
  </si>
  <si>
    <t>06-183920</t>
  </si>
  <si>
    <t>040648</t>
  </si>
  <si>
    <t>AEG Baterie beztlaká AHEU 50 S dřezová</t>
  </si>
  <si>
    <t>06-183921</t>
  </si>
  <si>
    <t>037481</t>
  </si>
  <si>
    <t>Baterie nástěná vrchní na Hoz 10</t>
  </si>
  <si>
    <t>06-184395</t>
  </si>
  <si>
    <t>037439</t>
  </si>
  <si>
    <t>VH 206 ventilátorový rychloohřívač 2000W AEG</t>
  </si>
  <si>
    <t>06-185284</t>
  </si>
  <si>
    <t>040610</t>
  </si>
  <si>
    <t>AEG beztlaký zásobník HUZ 5 COMFORT</t>
  </si>
  <si>
    <t>06-185288</t>
  </si>
  <si>
    <t>040691</t>
  </si>
  <si>
    <t>AEG beztlaký zásobník HUZ 5 COMFORT s baterii</t>
  </si>
  <si>
    <t>06-185348</t>
  </si>
  <si>
    <t>046265</t>
  </si>
  <si>
    <t>Tepelné čerpadlo WPL33 základní přístroj</t>
  </si>
  <si>
    <t>06-185368</t>
  </si>
  <si>
    <t>046266</t>
  </si>
  <si>
    <t>Příslušenství pro vnitřní provedení WPL33</t>
  </si>
  <si>
    <t>06-185450</t>
  </si>
  <si>
    <t>046273</t>
  </si>
  <si>
    <t>Ekvitermní regulace WPMW II nástěnná</t>
  </si>
  <si>
    <t>06-185451</t>
  </si>
  <si>
    <t>042848</t>
  </si>
  <si>
    <t>WPMS II ekvitermní regulace tepelných čerpadel</t>
  </si>
  <si>
    <t>06-185583</t>
  </si>
  <si>
    <t>031424</t>
  </si>
  <si>
    <t>DDLT 13 PinControl, průtokový ohřívač</t>
  </si>
  <si>
    <t>06-185584</t>
  </si>
  <si>
    <t>041583</t>
  </si>
  <si>
    <t>DDLE LCD 18, průtokový ohřívač AEG</t>
  </si>
  <si>
    <t>06-189771</t>
  </si>
  <si>
    <t>037435</t>
  </si>
  <si>
    <t>Nízký konvektor KLE 502 AEG</t>
  </si>
  <si>
    <t>06-221014</t>
  </si>
  <si>
    <t>043169</t>
  </si>
  <si>
    <t>WKL 503U nástěnný konvektor 500W EAG</t>
  </si>
  <si>
    <t>06-221015</t>
  </si>
  <si>
    <t>041945</t>
  </si>
  <si>
    <t>WKL 753U nástěnný konvektor 750W EAG</t>
  </si>
  <si>
    <t>06-221016</t>
  </si>
  <si>
    <t>032688</t>
  </si>
  <si>
    <t>WKL 1003U nástěnný konvektor 1000W EAG</t>
  </si>
  <si>
    <t>06-221018</t>
  </si>
  <si>
    <t>037440</t>
  </si>
  <si>
    <t>WKL 1503U nástěnný konvektor 1500W EAG</t>
  </si>
  <si>
    <t>06-221020</t>
  </si>
  <si>
    <t>037441</t>
  </si>
  <si>
    <t>WKL 2003U nástěnný konvektor 2000W EAG</t>
  </si>
  <si>
    <t>06-221021</t>
  </si>
  <si>
    <t>037443</t>
  </si>
  <si>
    <t>WKL 2503U nástěnný konvektor 2500W EAG</t>
  </si>
  <si>
    <t>06-222154</t>
  </si>
  <si>
    <t>040611</t>
  </si>
  <si>
    <t>AEG Hoz 5 comfort, beztlaký zásobník</t>
  </si>
  <si>
    <t>06-222189</t>
  </si>
  <si>
    <t>037480</t>
  </si>
  <si>
    <t>Beztlak. zásobník Hoz 10</t>
  </si>
  <si>
    <t>06-227564</t>
  </si>
  <si>
    <t>046268</t>
  </si>
  <si>
    <t>Akumulační nádrž SBP 1000E</t>
  </si>
  <si>
    <t>06-227592</t>
  </si>
  <si>
    <t>046269</t>
  </si>
  <si>
    <t>Izolace WD1000SBP</t>
  </si>
  <si>
    <t>06-615200035</t>
  </si>
  <si>
    <t>001797</t>
  </si>
  <si>
    <t>IWQ 120,1,2kW,připoj.pevné,tm.šedá,nást.infrazářič</t>
  </si>
  <si>
    <t>06-615235011</t>
  </si>
  <si>
    <t>042275</t>
  </si>
  <si>
    <t>Sada ND na EWH 150 N</t>
  </si>
  <si>
    <t>06-615235012</t>
  </si>
  <si>
    <t>051875</t>
  </si>
  <si>
    <t>M2 SMB 2.7Kw CLAGE</t>
  </si>
  <si>
    <t>07-7172042640</t>
  </si>
  <si>
    <t>046546</t>
  </si>
  <si>
    <t>Čerpadlo do kotle ZSR-24 5AE 23</t>
  </si>
  <si>
    <t>07-77000001</t>
  </si>
  <si>
    <t>039864</t>
  </si>
  <si>
    <t>Sestava ZSB 22-3 C +ST 120-2E</t>
  </si>
  <si>
    <t>07-7700000112</t>
  </si>
  <si>
    <t>001893</t>
  </si>
  <si>
    <t>Sestava ZSN 24-6 AE+ST 120-1E/C1</t>
  </si>
  <si>
    <t>07-7700000115</t>
  </si>
  <si>
    <t>001894</t>
  </si>
  <si>
    <t>Sestava ZSN 24-6 KE+ST 160-1E/C1</t>
  </si>
  <si>
    <t>07-7700000119</t>
  </si>
  <si>
    <t>001897</t>
  </si>
  <si>
    <t>Sestava ZSN 24-6 AE+ST 160-1E/C1</t>
  </si>
  <si>
    <t>07-7700000120</t>
  </si>
  <si>
    <t>045809</t>
  </si>
  <si>
    <t>Sestava ZSN 24-6 AE + ST 75</t>
  </si>
  <si>
    <t>07-7700000124</t>
  </si>
  <si>
    <t>001901</t>
  </si>
  <si>
    <t>Sestava ZSN 5/11-6KE+ST 50-5,(závěsný kotel Ceramini)</t>
  </si>
  <si>
    <t>07-7700000125</t>
  </si>
  <si>
    <t>001902</t>
  </si>
  <si>
    <t>Sestava ZSN 5/11-6KE+ST 80-5,(závěsný kotel Ceramini)</t>
  </si>
  <si>
    <t>07-7700000127</t>
  </si>
  <si>
    <t>001904</t>
  </si>
  <si>
    <t>Sestava ZSN 7/11-6AE+ST 80-5</t>
  </si>
  <si>
    <t>07-7700000129</t>
  </si>
  <si>
    <t>001906</t>
  </si>
  <si>
    <t>Sestava ZSN 18-6 KE+ST 160 1E/C1,(závěsný kotel Cerastar)</t>
  </si>
  <si>
    <t>07-7700000131</t>
  </si>
  <si>
    <t>001908</t>
  </si>
  <si>
    <t>Sestava ZSN 18-6 AE+ST 120 1E/C1,(závěsný kotel Cerastar)</t>
  </si>
  <si>
    <t>07-7700000132</t>
  </si>
  <si>
    <t>001909</t>
  </si>
  <si>
    <t>Sestava ZSN 18-6 AE+ST 160-1E/C1</t>
  </si>
  <si>
    <t>07-7700000133</t>
  </si>
  <si>
    <t>001910</t>
  </si>
  <si>
    <t>Sestava ZSN 18-6 AE+ST 75,(závěsný kotel Cerastar)</t>
  </si>
  <si>
    <t>07-7700000150</t>
  </si>
  <si>
    <t>001914</t>
  </si>
  <si>
    <t>Sestava ZSBR 7-28A+ST 160-1E/C1</t>
  </si>
  <si>
    <t>07-7700000158</t>
  </si>
  <si>
    <t>001916</t>
  </si>
  <si>
    <t>Sestava  ZSBR 3-16A + ST 120-1E/C1</t>
  </si>
  <si>
    <t>07-7700000172</t>
  </si>
  <si>
    <t>039088</t>
  </si>
  <si>
    <t>Sestava ZS 12-2 DH AE+ST 120-1Z/C1</t>
  </si>
  <si>
    <t>07-7700000178</t>
  </si>
  <si>
    <t>032809</t>
  </si>
  <si>
    <t>Sestava ZSB 16-1 A +ST 160-1E/C1</t>
  </si>
  <si>
    <t>07-7700000179</t>
  </si>
  <si>
    <t>033566</t>
  </si>
  <si>
    <t>Sestava ZSB 22-1 A +ST 120-1E/C1</t>
  </si>
  <si>
    <t>07-7700000180</t>
  </si>
  <si>
    <t>037030</t>
  </si>
  <si>
    <t>Sestava ZSE 24-3 mfk+ST 120E</t>
  </si>
  <si>
    <t>07-7700000183</t>
  </si>
  <si>
    <t>042216</t>
  </si>
  <si>
    <t>Sestava ZSBR 28-3 A +ST 120 2E</t>
  </si>
  <si>
    <t>07-7700000185</t>
  </si>
  <si>
    <t>038013</t>
  </si>
  <si>
    <t>Sestava ZSB 14-3 C+ST 120-2E</t>
  </si>
  <si>
    <t>07-7700000187</t>
  </si>
  <si>
    <t>045833</t>
  </si>
  <si>
    <t>Sestava ZSB 22-3 C+ST 120-2E</t>
  </si>
  <si>
    <t>07-7700001055</t>
  </si>
  <si>
    <t>001887</t>
  </si>
  <si>
    <t>Kotel K KN 48-8 E,45.6 kW,litin</t>
  </si>
  <si>
    <t>07-7700001152</t>
  </si>
  <si>
    <t>002034</t>
  </si>
  <si>
    <t>Kotel K KN 23-8 E,21.9 kW,litin</t>
  </si>
  <si>
    <t>07-7700001274</t>
  </si>
  <si>
    <t>039116</t>
  </si>
  <si>
    <t>Kotel ZWB 28-3 C CERAPUR SMART</t>
  </si>
  <si>
    <t>07-7700001276</t>
  </si>
  <si>
    <t>001886</t>
  </si>
  <si>
    <t>Kotel K KN 30-8 E,28.5 kW,litin</t>
  </si>
  <si>
    <t>07-7700001277</t>
  </si>
  <si>
    <t>002039</t>
  </si>
  <si>
    <t>Kotel K KN 36-8 E,34.2 kW,litin</t>
  </si>
  <si>
    <t>07-7700001498</t>
  </si>
  <si>
    <t>040118</t>
  </si>
  <si>
    <t>Kotel ZBR -3A CERAPUR COMFORT</t>
  </si>
  <si>
    <t>07-7700001503</t>
  </si>
  <si>
    <t>046712</t>
  </si>
  <si>
    <t>Kotel K ZSBR 28-3A CERAPUR,7,7-27,7</t>
  </si>
  <si>
    <t>07-7700001507</t>
  </si>
  <si>
    <t>043525</t>
  </si>
  <si>
    <t>ZSBR 16-3 A CERAPUR COMFORT 3,7-15,9 Kw</t>
  </si>
  <si>
    <t>07-7700001719</t>
  </si>
  <si>
    <t>001991</t>
  </si>
  <si>
    <t>Kotel K ZSBR 7-28A CERAPUR,8.6-27.5/25.7 kW</t>
  </si>
  <si>
    <t>07-7700011276</t>
  </si>
  <si>
    <t>052128</t>
  </si>
  <si>
    <t>Kotel K ZSB 14-3 C CERAPUR SMART</t>
  </si>
  <si>
    <t>07-770001557</t>
  </si>
  <si>
    <t>046080</t>
  </si>
  <si>
    <t>Kotel K ZWBR 30-3 A CERAPUR COMFORT</t>
  </si>
  <si>
    <t>07-7700352946</t>
  </si>
  <si>
    <t>001920</t>
  </si>
  <si>
    <t>Ohřívač W 125 V 2P průtokový</t>
  </si>
  <si>
    <t>07-7701331667</t>
  </si>
  <si>
    <t>030672</t>
  </si>
  <si>
    <t>Ohřívač WRD 11-2 G 23 7-19,2 KW průtokový</t>
  </si>
  <si>
    <t>07-7701331668</t>
  </si>
  <si>
    <t>027730</t>
  </si>
  <si>
    <t>WR 11-2 P 23 miniMAX</t>
  </si>
  <si>
    <t>07-7702310011</t>
  </si>
  <si>
    <t>001932</t>
  </si>
  <si>
    <t>Ohřívač WR 325-5 AMO průtokový</t>
  </si>
  <si>
    <t>07-7702311054</t>
  </si>
  <si>
    <t>027731</t>
  </si>
  <si>
    <t>WT 14 AM1 E 23 Celsius průtokáč</t>
  </si>
  <si>
    <t>07-7702331747</t>
  </si>
  <si>
    <t>031425</t>
  </si>
  <si>
    <t>Ohřívač WRD 14-2 G 23 7-23,6 kW průtokový</t>
  </si>
  <si>
    <t>07-7702331749</t>
  </si>
  <si>
    <t>001939</t>
  </si>
  <si>
    <t>Ohřívač WR 14-2 P 23 miniMAXX,7-23.6 kW,průtokový</t>
  </si>
  <si>
    <t>07-7702340011</t>
  </si>
  <si>
    <t>036553</t>
  </si>
  <si>
    <t>WR 325-1 AD1 P 23 průtokáč</t>
  </si>
  <si>
    <t>07-7703331779</t>
  </si>
  <si>
    <t>031763</t>
  </si>
  <si>
    <t>Ohřívač WRD 18-2 G 23 7-30.5 kW průtokový miniMAXX</t>
  </si>
  <si>
    <t>07-7708302013</t>
  </si>
  <si>
    <t>001947</t>
  </si>
  <si>
    <t>Zásobník TUV S 120-1 23/31 přímý ohřev</t>
  </si>
  <si>
    <t>07-7708305006</t>
  </si>
  <si>
    <t>001951</t>
  </si>
  <si>
    <t>Zásobník TUV S 290 KP 23 K přímý ohřev</t>
  </si>
  <si>
    <t>07-7709000052</t>
  </si>
  <si>
    <t>039129</t>
  </si>
  <si>
    <t>Příp. vody pod omítku pro ohřívače WR 325</t>
  </si>
  <si>
    <t>07-7709000053</t>
  </si>
  <si>
    <t>001956</t>
  </si>
  <si>
    <t>Příp.studené vody pod omítku,pro ohřív.MAXX č,26</t>
  </si>
  <si>
    <t>07-7709000055</t>
  </si>
  <si>
    <t>030673</t>
  </si>
  <si>
    <t>Připojení pro ohřívače miniMAXX, nad omítku</t>
  </si>
  <si>
    <t>07-7709000314</t>
  </si>
  <si>
    <t>036554</t>
  </si>
  <si>
    <t>Skříňka odkouř. pro WR 325 410-570mm</t>
  </si>
  <si>
    <t>07-7712030854</t>
  </si>
  <si>
    <t>001968</t>
  </si>
  <si>
    <t>Kotel P ZSN 5/11-6 KE CERAMINI,5.5-10.9 kW</t>
  </si>
  <si>
    <t>07-7712031004</t>
  </si>
  <si>
    <t>001971</t>
  </si>
  <si>
    <t>Kotel P ZSN 7/11-6 AE CERAMINI,7-10.9 kW,turbo</t>
  </si>
  <si>
    <t>07-7712130838</t>
  </si>
  <si>
    <t>040131</t>
  </si>
  <si>
    <t>Kotel P ZS 12-2 DH KE CERACLASS</t>
  </si>
  <si>
    <t>07-7712131853</t>
  </si>
  <si>
    <t>038997</t>
  </si>
  <si>
    <t>Kotel P ZS 12-2 DH AE CERACLASS</t>
  </si>
  <si>
    <t>07-7712131868</t>
  </si>
  <si>
    <t>001978</t>
  </si>
  <si>
    <t>Kotel P ZSN 18-6  AE CERASTAR,9.9-18 kW</t>
  </si>
  <si>
    <t>07-7712230805</t>
  </si>
  <si>
    <t>032632</t>
  </si>
  <si>
    <t>Kotel ZS 24-2 DH KE CERACLASS , 23,6 kW</t>
  </si>
  <si>
    <t>07-7712230822</t>
  </si>
  <si>
    <t>001983</t>
  </si>
  <si>
    <t>Kotel P ZS 23-1 KE NOVASTAR,8-22.6 kW,komín,TUV</t>
  </si>
  <si>
    <t>07-7712231605</t>
  </si>
  <si>
    <t>032852</t>
  </si>
  <si>
    <t>Kotel P ZS 24-2 DH AE CERACLASS , 24 kW</t>
  </si>
  <si>
    <t>07-7712231794</t>
  </si>
  <si>
    <t>001994</t>
  </si>
  <si>
    <t>Kotel K ZSBR 3-16 A CERAPUR,4.3-16.1/14.7 kW</t>
  </si>
  <si>
    <t>07-7713130853</t>
  </si>
  <si>
    <t>033344</t>
  </si>
  <si>
    <t>Kotel P ZW 18-2 DH KE CERACLASS, 6-18 KW</t>
  </si>
  <si>
    <t>07-7713230774</t>
  </si>
  <si>
    <t>032952</t>
  </si>
  <si>
    <t>Kotel P ZW 24-2 DH KE CERACLASS 8,0-23,6KW</t>
  </si>
  <si>
    <t>07-7713231652</t>
  </si>
  <si>
    <t>041478</t>
  </si>
  <si>
    <t>Kotel ZW 24-2 DH AE CERACLASS</t>
  </si>
  <si>
    <t>07-7713231793</t>
  </si>
  <si>
    <t>002021</t>
  </si>
  <si>
    <t>Kotel K ZWBR 7-28 A CERAPUR,8.6-27.5 kW</t>
  </si>
  <si>
    <t>07-7713253058</t>
  </si>
  <si>
    <t>039465</t>
  </si>
  <si>
    <t>Sestava ZSC 24-3 MFK + ST 120-2E</t>
  </si>
  <si>
    <t>07-7714311009</t>
  </si>
  <si>
    <t>033210</t>
  </si>
  <si>
    <t>ZBS 16/83S-2MA CERASMARTMODUL</t>
  </si>
  <si>
    <t>07-7714311010</t>
  </si>
  <si>
    <t>043472</t>
  </si>
  <si>
    <t>ZBS 22/120S-2MA CERASMARTMODUL</t>
  </si>
  <si>
    <t>07-7714311011</t>
  </si>
  <si>
    <t>027733</t>
  </si>
  <si>
    <t>ZBS 30/150S-2MA CERASMARTMODUL</t>
  </si>
  <si>
    <t>07-7714311064</t>
  </si>
  <si>
    <t>046127</t>
  </si>
  <si>
    <t>ZBS 14/100S-3MA CERAPURMODUL 3,2-14,0</t>
  </si>
  <si>
    <t>07-7714311065</t>
  </si>
  <si>
    <t>046124</t>
  </si>
  <si>
    <t>ZBS 22/100S-3MA CERAPURMODUL 7,3-21,4</t>
  </si>
  <si>
    <t>07-7715030072</t>
  </si>
  <si>
    <t>002032</t>
  </si>
  <si>
    <t>Kotel K KN 12-8 DP 23,12 kW,litin</t>
  </si>
  <si>
    <t>07-7715230022</t>
  </si>
  <si>
    <t>002033</t>
  </si>
  <si>
    <t>Kotel K KN 18-8 DP 23,18 kW,litin</t>
  </si>
  <si>
    <t>07-7715330023</t>
  </si>
  <si>
    <t>002035</t>
  </si>
  <si>
    <t>Kotel K KN 24-8 DP 23,24 kW,litin</t>
  </si>
  <si>
    <t>07-7715330272</t>
  </si>
  <si>
    <t>002036</t>
  </si>
  <si>
    <t>Kotel K KN 30-8 DP 23,30 kW,litin</t>
  </si>
  <si>
    <t>07-7715430010</t>
  </si>
  <si>
    <t>002040</t>
  </si>
  <si>
    <t>Kotel K KN 42-8 DP 23,42 kW,litin</t>
  </si>
  <si>
    <t>07-7715430335980</t>
  </si>
  <si>
    <t>041099</t>
  </si>
  <si>
    <t>Kotel K KN 99-9 D 23,99 kW,litin</t>
  </si>
  <si>
    <t>07-7715430337980</t>
  </si>
  <si>
    <t>041185</t>
  </si>
  <si>
    <t>Kotel K KN 99-9 F 23,99 kW,litin</t>
  </si>
  <si>
    <t>07-7715430407</t>
  </si>
  <si>
    <t>002061</t>
  </si>
  <si>
    <t>Kotel K KN 117-7 G 23,117 kW,litin</t>
  </si>
  <si>
    <t>07-7715430435980</t>
  </si>
  <si>
    <t>002063</t>
  </si>
  <si>
    <t>Kotel K KN 117-9 D 23</t>
  </si>
  <si>
    <t>07-7716010135</t>
  </si>
  <si>
    <t>046118</t>
  </si>
  <si>
    <t>Kotel ZWC 24-3 MFA Ceraclass Excellence</t>
  </si>
  <si>
    <t>07-7716010157</t>
  </si>
  <si>
    <t>046707</t>
  </si>
  <si>
    <t>Kotel P ZWN 24-6 KE CERASTAR,10.9-24 kW</t>
  </si>
  <si>
    <t>07-7716010158</t>
  </si>
  <si>
    <t>048241</t>
  </si>
  <si>
    <t>Kotel P ZWN 18-6 KE CERASTAR, 9.1-18.2 kW</t>
  </si>
  <si>
    <t>07-7716010159</t>
  </si>
  <si>
    <t>030661</t>
  </si>
  <si>
    <t>Kotel ZSN 24-6 KE</t>
  </si>
  <si>
    <t>07-7716010160</t>
  </si>
  <si>
    <t>041213</t>
  </si>
  <si>
    <t>Kotel P ZSN 18-6 KE CERASTAR,9.1-18.2 kW</t>
  </si>
  <si>
    <t>07-7716010168</t>
  </si>
  <si>
    <t>002078</t>
  </si>
  <si>
    <t>Kotel P ZWN 24-6 AE CERASTAR,13.2-24 kW</t>
  </si>
  <si>
    <t>07-7716010169</t>
  </si>
  <si>
    <t>002079</t>
  </si>
  <si>
    <t>Kotel P ZSN 24-6 AE CERASTAR,13.2-24 kW</t>
  </si>
  <si>
    <t>07-7716010275</t>
  </si>
  <si>
    <t>040230</t>
  </si>
  <si>
    <t>Kotel ZSB22-3C23S5200</t>
  </si>
  <si>
    <t>07-7716050037</t>
  </si>
  <si>
    <t>032858</t>
  </si>
  <si>
    <t>Odkouření CERACLASS do strany 810 mm s kolenem</t>
  </si>
  <si>
    <t>07-7716050038</t>
  </si>
  <si>
    <t>041467</t>
  </si>
  <si>
    <t>Odkouření CERACLASS-prodloužení 350 mm AZ 363</t>
  </si>
  <si>
    <t>07-7716050039</t>
  </si>
  <si>
    <t>038999</t>
  </si>
  <si>
    <t>Odkouření CERACLASS-prodloužení 750 mm</t>
  </si>
  <si>
    <t>07-7716050040</t>
  </si>
  <si>
    <t>032859</t>
  </si>
  <si>
    <t>Odkouření CERACLASS-prodloužení 1500 mm</t>
  </si>
  <si>
    <t>07-7716050041</t>
  </si>
  <si>
    <t>039650</t>
  </si>
  <si>
    <t>Odkouření CERACLASS-koleno 90°  AZ 366</t>
  </si>
  <si>
    <t>07-7716050042</t>
  </si>
  <si>
    <t>039144</t>
  </si>
  <si>
    <t>Odkouření koleno 2x45° AZ 367</t>
  </si>
  <si>
    <t>07-7716050044</t>
  </si>
  <si>
    <t>039142</t>
  </si>
  <si>
    <t>Odkouření svislé 1460 mm černé</t>
  </si>
  <si>
    <t>07-7716050045</t>
  </si>
  <si>
    <t>038734</t>
  </si>
  <si>
    <t>AZ 370 připojovací adaptér 60/100</t>
  </si>
  <si>
    <t>07-7716050050</t>
  </si>
  <si>
    <t>041482</t>
  </si>
  <si>
    <t>Jímka kondenzátu-vertikální</t>
  </si>
  <si>
    <t>07-7716050052</t>
  </si>
  <si>
    <t>040829</t>
  </si>
  <si>
    <t>AZ 377 rozdělovač 80/80</t>
  </si>
  <si>
    <t>07-7716050149</t>
  </si>
  <si>
    <t>041481</t>
  </si>
  <si>
    <t>Koleno 90° se zkušebním otvorem (AZ 475)</t>
  </si>
  <si>
    <t>07-7716701134</t>
  </si>
  <si>
    <t>044894</t>
  </si>
  <si>
    <t>Kotel P ZWSE 24-5 MFA CERACLASS ACU</t>
  </si>
  <si>
    <t>07-7716701135</t>
  </si>
  <si>
    <t>041528</t>
  </si>
  <si>
    <t>Kotel P ZWSE 24-5 MFK CERACLASS ACU</t>
  </si>
  <si>
    <t>07-7716701216</t>
  </si>
  <si>
    <t>045704</t>
  </si>
  <si>
    <t>Kotel P ZWSB 22/28-3 CERAPUR ACU</t>
  </si>
  <si>
    <t>07-7716701330</t>
  </si>
  <si>
    <t>046326</t>
  </si>
  <si>
    <t>Kotel P ZWSE 24-6 MFA CERACLASS ACU COMF</t>
  </si>
  <si>
    <t>07-7716701332</t>
  </si>
  <si>
    <t>045903</t>
  </si>
  <si>
    <t>Kotel P ZWSE 24-6 MFK CERACLASS ACU COMFORT</t>
  </si>
  <si>
    <t>07-7716704160</t>
  </si>
  <si>
    <t>002087</t>
  </si>
  <si>
    <t>Kotel P ZWC 28-1 MFK EUROMAXX,8-28 kW</t>
  </si>
  <si>
    <t>07-7716780184</t>
  </si>
  <si>
    <t>038050</t>
  </si>
  <si>
    <t>AZB 931 Adaptér 80/125</t>
  </si>
  <si>
    <t>07-7719000048</t>
  </si>
  <si>
    <t>002090</t>
  </si>
  <si>
    <t>Příslušenství souprava pro připojení topení-nad omítku (R3/4")</t>
  </si>
  <si>
    <t>07-7719000285</t>
  </si>
  <si>
    <t>039016</t>
  </si>
  <si>
    <t>WMS 1 pojistka proti ztrátě</t>
  </si>
  <si>
    <t>07-7719000496</t>
  </si>
  <si>
    <t>039090</t>
  </si>
  <si>
    <t>Denní spínací hodiny analogové EU 1T</t>
  </si>
  <si>
    <t>07-7719000660</t>
  </si>
  <si>
    <t>002110</t>
  </si>
  <si>
    <t>Přípojovací deska - ZP   č.258</t>
  </si>
  <si>
    <t>07-7719000759</t>
  </si>
  <si>
    <t>048265</t>
  </si>
  <si>
    <t>430 Instalační přípojka pro TUV s poj.ventilem</t>
  </si>
  <si>
    <t>07-7719000763</t>
  </si>
  <si>
    <t>002122</t>
  </si>
  <si>
    <t>Příslušenství záchytný sifón úkapů pojistného ventilu</t>
  </si>
  <si>
    <t>07-7719000837</t>
  </si>
  <si>
    <t>002128</t>
  </si>
  <si>
    <t>Odkouření P Koleno 90° s dvojitou trubkou</t>
  </si>
  <si>
    <t>07-7719000838</t>
  </si>
  <si>
    <t>002129</t>
  </si>
  <si>
    <t>Odkouření K svislé,manžeta,(plochá střecha)</t>
  </si>
  <si>
    <t>07-7719000839</t>
  </si>
  <si>
    <t>046794</t>
  </si>
  <si>
    <t>Manžeta svisl. odkouř. šikmá stř. 25-50°černá</t>
  </si>
  <si>
    <t>07-7719000964</t>
  </si>
  <si>
    <t>002141</t>
  </si>
  <si>
    <t>Odkouření P adaptér z 60/90 na 80/110,(pro kotel CERAMINI)</t>
  </si>
  <si>
    <t>07-7719001025</t>
  </si>
  <si>
    <t>039012</t>
  </si>
  <si>
    <t>AZB 524 Vymezovací kus</t>
  </si>
  <si>
    <t>07-7719001059</t>
  </si>
  <si>
    <t>002149</t>
  </si>
  <si>
    <t>Odkouření P prodloužení 1000 mm</t>
  </si>
  <si>
    <t>07-7719001060</t>
  </si>
  <si>
    <t>002150</t>
  </si>
  <si>
    <t>Odkouření P prodloužení 1500 mm</t>
  </si>
  <si>
    <t>07-7719001061</t>
  </si>
  <si>
    <t>046413</t>
  </si>
  <si>
    <t>Odkouření P prodloužení 2000 mm</t>
  </si>
  <si>
    <t>07-7719001062</t>
  </si>
  <si>
    <t>002152</t>
  </si>
  <si>
    <t>Odkouření P prodloužení 2500 mm</t>
  </si>
  <si>
    <t>07-7719001063</t>
  </si>
  <si>
    <t>002153</t>
  </si>
  <si>
    <t>Odkouření P vodorovné do strany 600 mm s kolenem</t>
  </si>
  <si>
    <t>07-7719001067</t>
  </si>
  <si>
    <t>002157</t>
  </si>
  <si>
    <t>Odkouření P svislé max 1350 mm,(v barvě kovu - bez nátěru)</t>
  </si>
  <si>
    <t>07-7719001068</t>
  </si>
  <si>
    <t>002158</t>
  </si>
  <si>
    <t>Odkouření P trubka s kontrolním otvorem</t>
  </si>
  <si>
    <t>07-7719001071</t>
  </si>
  <si>
    <t>002159</t>
  </si>
  <si>
    <t>Odkouření P prodloužení 500 mm</t>
  </si>
  <si>
    <t>07-7719001093</t>
  </si>
  <si>
    <t>031353</t>
  </si>
  <si>
    <t>Krycí deska AZB 537  200x330mm</t>
  </si>
  <si>
    <t>07-7719001094</t>
  </si>
  <si>
    <t>039015</t>
  </si>
  <si>
    <t>AZB 538 Clona trubky</t>
  </si>
  <si>
    <t>07-7719001142</t>
  </si>
  <si>
    <t>002180</t>
  </si>
  <si>
    <t>Odkouření P koleno 2x45° s dvojitou trubkou</t>
  </si>
  <si>
    <t>07-7719001217</t>
  </si>
  <si>
    <t>002185</t>
  </si>
  <si>
    <t>Odkouření P svislé max 1350 mm,(červené)</t>
  </si>
  <si>
    <t>07-7719001358</t>
  </si>
  <si>
    <t>002196</t>
  </si>
  <si>
    <t>Kryt přívodu mezi sestavu</t>
  </si>
  <si>
    <t>07-7719001369</t>
  </si>
  <si>
    <t>041186</t>
  </si>
  <si>
    <t>SK 300-3  ZB  nepřímptopný ohřívač</t>
  </si>
  <si>
    <t>07-7719001406</t>
  </si>
  <si>
    <t>041226</t>
  </si>
  <si>
    <t>ST 75 zásobník nepřím.ohřív.</t>
  </si>
  <si>
    <t>07-7719001476</t>
  </si>
  <si>
    <t>033028</t>
  </si>
  <si>
    <t>Čidlo teploty RF1 pro TR200</t>
  </si>
  <si>
    <t>07-7719001516</t>
  </si>
  <si>
    <t>002206</t>
  </si>
  <si>
    <t>Odkouření K 80/125 mm svislé,černé,délka 1365 mm</t>
  </si>
  <si>
    <t>07-7719001518</t>
  </si>
  <si>
    <t>046798</t>
  </si>
  <si>
    <t>Odkouření s kontrol.otvor. 80/125 AZB 603</t>
  </si>
  <si>
    <t>07-7719001519</t>
  </si>
  <si>
    <t>002208</t>
  </si>
  <si>
    <t>Odkouření AZB 604 80/125 mm prodloužení 0.5 m</t>
  </si>
  <si>
    <t>07-7719001520</t>
  </si>
  <si>
    <t>002209</t>
  </si>
  <si>
    <t>Odkouření AZB 605 80/125 mm prodloužení 1 m</t>
  </si>
  <si>
    <t>07-7719001521</t>
  </si>
  <si>
    <t>002210</t>
  </si>
  <si>
    <t>Odkouření AZB 606 80/125 mm prodloužení 2000 mm</t>
  </si>
  <si>
    <t>07-7719001522</t>
  </si>
  <si>
    <t>002211</t>
  </si>
  <si>
    <t>Odkouření AZB 607 80/125 mm koleno 90°</t>
  </si>
  <si>
    <t>07-7719001523</t>
  </si>
  <si>
    <t>002212</t>
  </si>
  <si>
    <t>Odkouření AZB 608 80/125 mm koleno 2x45°</t>
  </si>
  <si>
    <t>07-7719001524</t>
  </si>
  <si>
    <t>031352</t>
  </si>
  <si>
    <t>Odkouření AZB 609 80/125 mm T kus</t>
  </si>
  <si>
    <t>07-7719001526</t>
  </si>
  <si>
    <t>039765</t>
  </si>
  <si>
    <t>AZB 611 prodloužení 1000 mm pr.80</t>
  </si>
  <si>
    <t>07-7719001527</t>
  </si>
  <si>
    <t>027736</t>
  </si>
  <si>
    <t>AZB 612 prodloužení 2000 mm</t>
  </si>
  <si>
    <t>07-7719001533</t>
  </si>
  <si>
    <t>039014</t>
  </si>
  <si>
    <t>AZB 618 Trubka s kontrolním otvorem</t>
  </si>
  <si>
    <t>07-7719001536</t>
  </si>
  <si>
    <t>039764</t>
  </si>
  <si>
    <t>AZB 624 T-kus s reviz.otvorem</t>
  </si>
  <si>
    <t>07-7719001537</t>
  </si>
  <si>
    <t>027738</t>
  </si>
  <si>
    <t>AZB 625 koleno 90° s opěrnou kolejnicí</t>
  </si>
  <si>
    <t>07-7719001603</t>
  </si>
  <si>
    <t>002219</t>
  </si>
  <si>
    <t>Odkouření K svislé,manžeta,(univerzální - pro šikmou střechu)</t>
  </si>
  <si>
    <t>07-7719001617</t>
  </si>
  <si>
    <t>040137</t>
  </si>
  <si>
    <t>AZB 643 prodloužení 2000 mm pr.100</t>
  </si>
  <si>
    <t>07-7719001618</t>
  </si>
  <si>
    <t>040134</t>
  </si>
  <si>
    <t>AZB 644 trubka odkouř.s kontr.otvor.pr.100 l=250 mm</t>
  </si>
  <si>
    <t>07-7719001619</t>
  </si>
  <si>
    <t>040135</t>
  </si>
  <si>
    <t>AZB 645 koleno 90° pr .100</t>
  </si>
  <si>
    <t>07-7719001623</t>
  </si>
  <si>
    <t>040138</t>
  </si>
  <si>
    <t>AZB 649 vymezovací díl -4 x</t>
  </si>
  <si>
    <t>07-7719001661</t>
  </si>
  <si>
    <t>002220</t>
  </si>
  <si>
    <t>HMM spín.modul</t>
  </si>
  <si>
    <t>07-7719001662</t>
  </si>
  <si>
    <t>002221</t>
  </si>
  <si>
    <t>Externí spínací modul HSM</t>
  </si>
  <si>
    <t>07-7719001758</t>
  </si>
  <si>
    <t>002223</t>
  </si>
  <si>
    <t>BM2- kaskád.řadič</t>
  </si>
  <si>
    <t>07-7719001771</t>
  </si>
  <si>
    <t>002224</t>
  </si>
  <si>
    <t>Připojovací lišta pro ZBR 12-42A</t>
  </si>
  <si>
    <t>07-7719001780</t>
  </si>
  <si>
    <t>044445</t>
  </si>
  <si>
    <t>HW 50-  anuloid</t>
  </si>
  <si>
    <t>07-7719001796</t>
  </si>
  <si>
    <t>032943</t>
  </si>
  <si>
    <t>AZ 277 rozdělovač 80/80, Eurostar</t>
  </si>
  <si>
    <t>07-7719001936</t>
  </si>
  <si>
    <t>002233</t>
  </si>
  <si>
    <t>AZB 823 zakladní díl děleného odtahu</t>
  </si>
  <si>
    <t>07-7719001945</t>
  </si>
  <si>
    <t>027739</t>
  </si>
  <si>
    <t>AZB 626/1 kryt šachty pro odtah spalin</t>
  </si>
  <si>
    <t>07-7719001946</t>
  </si>
  <si>
    <t>040139</t>
  </si>
  <si>
    <t>Azb 651/1 Kryt šachty pro odtah spalin</t>
  </si>
  <si>
    <t>07-7719002016</t>
  </si>
  <si>
    <t>002237</t>
  </si>
  <si>
    <t>DT2/C1 vestavné týd.digi.dvoukanálové hodiny</t>
  </si>
  <si>
    <t>07-7719002024</t>
  </si>
  <si>
    <t>027740</t>
  </si>
  <si>
    <t>Elektronicky řízené čerpadlo pro ZBR 11-42</t>
  </si>
  <si>
    <t>07-7719002029</t>
  </si>
  <si>
    <t>034285</t>
  </si>
  <si>
    <t>ST 120-1 E/C1, zásobník 117 l, hranatý</t>
  </si>
  <si>
    <t>07-7719002030</t>
  </si>
  <si>
    <t>001949</t>
  </si>
  <si>
    <t>Zásobník TUV St 160-1 E/C1</t>
  </si>
  <si>
    <t>07-7719002044</t>
  </si>
  <si>
    <t>002240</t>
  </si>
  <si>
    <t>Odkouření AZB 601 80/125 mm svislé,černé,délka 1365 mm</t>
  </si>
  <si>
    <t>07-7719002072</t>
  </si>
  <si>
    <t>048263</t>
  </si>
  <si>
    <t>862 Sada pro připojení kotle Cerapur Modul</t>
  </si>
  <si>
    <t>07-7719002091</t>
  </si>
  <si>
    <t>002242</t>
  </si>
  <si>
    <t>Příslušenství připojovací lišta-zemní plyn s kohouty pro ZWSE 24-5MFK</t>
  </si>
  <si>
    <t>07-7719002103</t>
  </si>
  <si>
    <t>002243</t>
  </si>
  <si>
    <t>TRZ 12-2</t>
  </si>
  <si>
    <t>07-7719002131</t>
  </si>
  <si>
    <t>036009</t>
  </si>
  <si>
    <t>Panc. hadice pro přímé připojení cirkul.EUROMAXX-STAR</t>
  </si>
  <si>
    <t>07-7719002146</t>
  </si>
  <si>
    <t>027741</t>
  </si>
  <si>
    <t>885-jímač kondenzátu</t>
  </si>
  <si>
    <t>07-7719002184</t>
  </si>
  <si>
    <t>002244</t>
  </si>
  <si>
    <t>Přestavbová sada ZE na ZSE(na připojení zásobníku)</t>
  </si>
  <si>
    <t>07-7719002188</t>
  </si>
  <si>
    <t>039451</t>
  </si>
  <si>
    <t>AZ 314 -základní sada</t>
  </si>
  <si>
    <t>07-7719002496</t>
  </si>
  <si>
    <t>039143</t>
  </si>
  <si>
    <t>Sada kolínek 90° č.1054</t>
  </si>
  <si>
    <t>07-7719002496001</t>
  </si>
  <si>
    <t>027742</t>
  </si>
  <si>
    <t>Set připojení kotle NOVASTAR (869+1054)</t>
  </si>
  <si>
    <t>07-7719002498</t>
  </si>
  <si>
    <t>041632</t>
  </si>
  <si>
    <t>TR 12-1 F, bezdrát. regulátor, baterie</t>
  </si>
  <si>
    <t>07-7719002504</t>
  </si>
  <si>
    <t>002247</t>
  </si>
  <si>
    <t>Odkouření K 80/125 mmm vodorovné do strany,délka 1200 mm,s T-kusem</t>
  </si>
  <si>
    <t>07-7719002708</t>
  </si>
  <si>
    <t>033468</t>
  </si>
  <si>
    <t>DWM 20-1 trojcest. směš. vent. 3/4"</t>
  </si>
  <si>
    <t>07-7719002734</t>
  </si>
  <si>
    <t>048266</t>
  </si>
  <si>
    <t>1079 Expanzní nádoba 8L pro Carapur Modul</t>
  </si>
  <si>
    <t>07-7719002755</t>
  </si>
  <si>
    <t>048887</t>
  </si>
  <si>
    <t>Kryt přívodů pod kotel č.1088</t>
  </si>
  <si>
    <t>07-7719002759</t>
  </si>
  <si>
    <t>041741</t>
  </si>
  <si>
    <t>Odkouření do strany 80/125 1200mm</t>
  </si>
  <si>
    <t>07-7719002760</t>
  </si>
  <si>
    <t>052464</t>
  </si>
  <si>
    <t>AZB 603/1 Trubka odkouření s revizním otvorem, délka 250 mm</t>
  </si>
  <si>
    <t>07-7719002761</t>
  </si>
  <si>
    <t>046796</t>
  </si>
  <si>
    <t>Odkouření AZB 601/2 80/125 mm svislé střeš.</t>
  </si>
  <si>
    <t>07-7719002764</t>
  </si>
  <si>
    <t>046780</t>
  </si>
  <si>
    <t>Odkouření AZB 605/1 80/125 mm prodloužení</t>
  </si>
  <si>
    <t>07-7719002765</t>
  </si>
  <si>
    <t>046779</t>
  </si>
  <si>
    <t>Odkouření AZB 606/1 80/125 mm prodloužení</t>
  </si>
  <si>
    <t>07-7719002766</t>
  </si>
  <si>
    <t>046776</t>
  </si>
  <si>
    <t>Odkouření AZB 607/1 80/125 mm koleno 90°</t>
  </si>
  <si>
    <t>07-7719002769</t>
  </si>
  <si>
    <t>042809</t>
  </si>
  <si>
    <t>Revizní T -kus 80/125</t>
  </si>
  <si>
    <t>07-7719002770</t>
  </si>
  <si>
    <t>051998</t>
  </si>
  <si>
    <t>AZB 616/1 přípojení na komín 80/125</t>
  </si>
  <si>
    <t>07-7719002848</t>
  </si>
  <si>
    <t>044989</t>
  </si>
  <si>
    <t>AZB 918 odko.do strany 80/125 délka 120</t>
  </si>
  <si>
    <t>07-7719002849</t>
  </si>
  <si>
    <t>043523</t>
  </si>
  <si>
    <t>AZB 919 odkouření svislé 80/125 délka1277</t>
  </si>
  <si>
    <t>07-7719002850</t>
  </si>
  <si>
    <t>040695</t>
  </si>
  <si>
    <t>AZB 920 Adaptér 60/100</t>
  </si>
  <si>
    <t>07-7719002855</t>
  </si>
  <si>
    <t>046414</t>
  </si>
  <si>
    <t>Manžeta svislého odkouření 25-45° - červená</t>
  </si>
  <si>
    <t>07-7719002857</t>
  </si>
  <si>
    <t>038016</t>
  </si>
  <si>
    <t>AZB 925-manž.sv.odkouř.černá</t>
  </si>
  <si>
    <t>07-7719002911</t>
  </si>
  <si>
    <t>039467</t>
  </si>
  <si>
    <t>FR 100 týdenní termostat 24V</t>
  </si>
  <si>
    <t>07-7719002917</t>
  </si>
  <si>
    <t>040113</t>
  </si>
  <si>
    <t>FR 110 týdení termostat, optimalizace teploty</t>
  </si>
  <si>
    <t>07-7719002924</t>
  </si>
  <si>
    <t>040795</t>
  </si>
  <si>
    <t>FW 100 týdenní termostat ekviterm, 1 okruh</t>
  </si>
  <si>
    <t>07-7719002945</t>
  </si>
  <si>
    <t>052305</t>
  </si>
  <si>
    <t>FR 10 termostat 24V,1 okruh  5-30°</t>
  </si>
  <si>
    <t>07-7719003009</t>
  </si>
  <si>
    <t>044876</t>
  </si>
  <si>
    <t>ST 65 E zásobník 63l záv.</t>
  </si>
  <si>
    <t>07-7719003304</t>
  </si>
  <si>
    <t>048264</t>
  </si>
  <si>
    <t>1334 Horizontální připojení pro Cerapur Modul (vlevo nebo vpravo)</t>
  </si>
  <si>
    <t>07-7720001000</t>
  </si>
  <si>
    <t>002249</t>
  </si>
  <si>
    <t>Odkouření P vodorovné do strany 1000 mm s kolenem a redukcí jen pro kotel Ceramini</t>
  </si>
  <si>
    <t>07-7720001001</t>
  </si>
  <si>
    <t>002250</t>
  </si>
  <si>
    <t>Odkouření P vodorovné do strany 1000 mm s kolenem pro kotle Novastar,Euro,...,Cerastar a ohřívač Cel</t>
  </si>
  <si>
    <t>07-7720001501</t>
  </si>
  <si>
    <t>002252</t>
  </si>
  <si>
    <t>Odkouření P vodorovné do strany 1500 mm s kolenem pro kotle Novastar,Euro,...,Cerastar a ohřívač Cel</t>
  </si>
  <si>
    <t>07-7721000500</t>
  </si>
  <si>
    <t>002253</t>
  </si>
  <si>
    <t>Odkouření P prodloužení pro ACZH 500 mm</t>
  </si>
  <si>
    <t>07-7721001000</t>
  </si>
  <si>
    <t>002254</t>
  </si>
  <si>
    <t>Odkouření P prodloužení pro ACZH 1000 mm</t>
  </si>
  <si>
    <t>07-7722000090</t>
  </si>
  <si>
    <t>002255</t>
  </si>
  <si>
    <t>Odkouření P koleno 90° pro ACZH/P s dvojitou trubkou</t>
  </si>
  <si>
    <t>07-7739300058</t>
  </si>
  <si>
    <t>052306</t>
  </si>
  <si>
    <t>WTF 10 Solární kapalina 10 L                                     Kolekton</t>
  </si>
  <si>
    <t>07-7744901015</t>
  </si>
  <si>
    <t>002257</t>
  </si>
  <si>
    <t>TR 21 termostat 24V</t>
  </si>
  <si>
    <t>07-7744901034</t>
  </si>
  <si>
    <t>043498</t>
  </si>
  <si>
    <t>TW 2 - dálkové ovládání</t>
  </si>
  <si>
    <t>07-7744901047</t>
  </si>
  <si>
    <t>039089</t>
  </si>
  <si>
    <t>TR 220 Optimalizace teploty CAN-BUS 6-30°C</t>
  </si>
  <si>
    <t>07-7744901048</t>
  </si>
  <si>
    <t>039340</t>
  </si>
  <si>
    <t>TR 250 CAN-BUS 6-30°C</t>
  </si>
  <si>
    <t>07-7744901114</t>
  </si>
  <si>
    <t>002267</t>
  </si>
  <si>
    <t>TR 200 regulace 6až30st. 24V</t>
  </si>
  <si>
    <t>07-7744901123</t>
  </si>
  <si>
    <t>002269</t>
  </si>
  <si>
    <t>TF 20 dálkové ovládání k TA 270</t>
  </si>
  <si>
    <t>07-7744901135</t>
  </si>
  <si>
    <t>002270</t>
  </si>
  <si>
    <t>TA211E/C1 vest.modul pro Bosch Heatronic 24V,</t>
  </si>
  <si>
    <t>07-7744901157</t>
  </si>
  <si>
    <t>002268</t>
  </si>
  <si>
    <t>TA 270</t>
  </si>
  <si>
    <t>07-7749900300</t>
  </si>
  <si>
    <t>002275</t>
  </si>
  <si>
    <t>TK1, termostat.hlavice /shodná s Heim./</t>
  </si>
  <si>
    <t>07-869</t>
  </si>
  <si>
    <t>040570</t>
  </si>
  <si>
    <t>Redukce odkouř. 60/100, 80/110</t>
  </si>
  <si>
    <t>07-8707208004</t>
  </si>
  <si>
    <t>040571</t>
  </si>
  <si>
    <t>Manometr s přívodem flexi</t>
  </si>
  <si>
    <t>07-8709918</t>
  </si>
  <si>
    <t>045448</t>
  </si>
  <si>
    <t>Anodová tyč do S 160</t>
  </si>
  <si>
    <t>07-87145000340</t>
  </si>
  <si>
    <t>043524</t>
  </si>
  <si>
    <t>NTC- čidlo</t>
  </si>
  <si>
    <t>08-000001</t>
  </si>
  <si>
    <t>002287</t>
  </si>
  <si>
    <t>Radik 10 300/  500 /210W/</t>
  </si>
  <si>
    <t>08-000002</t>
  </si>
  <si>
    <t>002288</t>
  </si>
  <si>
    <t>Radik 10 300/  600 /252W/</t>
  </si>
  <si>
    <t>08-000003</t>
  </si>
  <si>
    <t>002290</t>
  </si>
  <si>
    <t>Radik 10 400/  500 /269W/</t>
  </si>
  <si>
    <t>08-000004</t>
  </si>
  <si>
    <t>002291</t>
  </si>
  <si>
    <t>Radik 10 400/  600 /323W/</t>
  </si>
  <si>
    <t>08-0000041</t>
  </si>
  <si>
    <t>002292</t>
  </si>
  <si>
    <t>Radik 10 500/  400 /261W/</t>
  </si>
  <si>
    <t>08-000005</t>
  </si>
  <si>
    <t>002293</t>
  </si>
  <si>
    <t>Radik 10 500/  500 /326W/</t>
  </si>
  <si>
    <t>08-000006</t>
  </si>
  <si>
    <t>002294</t>
  </si>
  <si>
    <t>Radik 10 500/  600 /391W/</t>
  </si>
  <si>
    <t>08-000007</t>
  </si>
  <si>
    <t>002295</t>
  </si>
  <si>
    <t>Radik 10 500/  700 /457W/</t>
  </si>
  <si>
    <t>08-000008</t>
  </si>
  <si>
    <t>002296</t>
  </si>
  <si>
    <t>Radik 10 500/  800 /522W/</t>
  </si>
  <si>
    <t>08-000009</t>
  </si>
  <si>
    <t>002297</t>
  </si>
  <si>
    <t>Radik 10 500/  900 /587W/</t>
  </si>
  <si>
    <t>08-000010</t>
  </si>
  <si>
    <t>002298</t>
  </si>
  <si>
    <t>Radik 10 500/1000 /652W/</t>
  </si>
  <si>
    <t>08-0000101</t>
  </si>
  <si>
    <t>002299</t>
  </si>
  <si>
    <t>Radik 10 500/1100 /718W/</t>
  </si>
  <si>
    <t>08-000011</t>
  </si>
  <si>
    <t>002300</t>
  </si>
  <si>
    <t>Radik 10 500/1200 /783W/</t>
  </si>
  <si>
    <t>08-000012</t>
  </si>
  <si>
    <t>002301</t>
  </si>
  <si>
    <t>Radik 10 500/1400 /913W/</t>
  </si>
  <si>
    <t>08-000013</t>
  </si>
  <si>
    <t>002302</t>
  </si>
  <si>
    <t>Radik 10 500/1600 /1044W/</t>
  </si>
  <si>
    <t>08-000014</t>
  </si>
  <si>
    <t>002303</t>
  </si>
  <si>
    <t>Radik 10 500/1800 /1174W/</t>
  </si>
  <si>
    <t>08-000015</t>
  </si>
  <si>
    <t>002304</t>
  </si>
  <si>
    <t>Radik 10 500/2000 /1305W/</t>
  </si>
  <si>
    <t>08-0000151</t>
  </si>
  <si>
    <t>002305</t>
  </si>
  <si>
    <t>Radik 10 600/  400 /306W/</t>
  </si>
  <si>
    <t>08-000016</t>
  </si>
  <si>
    <t>002306</t>
  </si>
  <si>
    <t>Radik 10 600/  500 /382W/</t>
  </si>
  <si>
    <t>08-000017</t>
  </si>
  <si>
    <t>002307</t>
  </si>
  <si>
    <t>Radik 10 600/  600 /459W/</t>
  </si>
  <si>
    <t>08-000018</t>
  </si>
  <si>
    <t>002308</t>
  </si>
  <si>
    <t>Radik 10 600/  700 /535W/</t>
  </si>
  <si>
    <t>08-000019</t>
  </si>
  <si>
    <t>002309</t>
  </si>
  <si>
    <t>Radik 10 600/  800 /612W/</t>
  </si>
  <si>
    <t>08-000020</t>
  </si>
  <si>
    <t>002310</t>
  </si>
  <si>
    <t>Radik 10 600/  900 /688W/</t>
  </si>
  <si>
    <t>08-000021</t>
  </si>
  <si>
    <t>002311</t>
  </si>
  <si>
    <t>Radik 10 600/1000 /765W/</t>
  </si>
  <si>
    <t>08-0000211</t>
  </si>
  <si>
    <t>002312</t>
  </si>
  <si>
    <t>Radik 10 600/1100 /841W/</t>
  </si>
  <si>
    <t>08-000022</t>
  </si>
  <si>
    <t>002313</t>
  </si>
  <si>
    <t>Radik 10 600/1200 /918W/</t>
  </si>
  <si>
    <t>08-000023</t>
  </si>
  <si>
    <t>002314</t>
  </si>
  <si>
    <t>Radik 10 600/1400 /1071W/</t>
  </si>
  <si>
    <t>08-000024</t>
  </si>
  <si>
    <t>002315</t>
  </si>
  <si>
    <t>Radik 10 600/1600 /1224W/</t>
  </si>
  <si>
    <t>08-000025</t>
  </si>
  <si>
    <t>002316</t>
  </si>
  <si>
    <t>Radik 10 600/1800 /1377W/</t>
  </si>
  <si>
    <t>08-000026</t>
  </si>
  <si>
    <t>002317</t>
  </si>
  <si>
    <t>Radik 10 600/2000 /1529W/</t>
  </si>
  <si>
    <t>08-0000291</t>
  </si>
  <si>
    <t>002321</t>
  </si>
  <si>
    <t>Radik 10 900/  400 /444W/</t>
  </si>
  <si>
    <t>08-000030</t>
  </si>
  <si>
    <t>002322</t>
  </si>
  <si>
    <t>Radik 10 900/  500 /555W/</t>
  </si>
  <si>
    <t>08-000031</t>
  </si>
  <si>
    <t>002323</t>
  </si>
  <si>
    <t>Radik 10 900/  600 /666W/</t>
  </si>
  <si>
    <t>08-000032</t>
  </si>
  <si>
    <t>002324</t>
  </si>
  <si>
    <t>Radik 10 900/  700 /777W/</t>
  </si>
  <si>
    <t>08-000033</t>
  </si>
  <si>
    <t>002325</t>
  </si>
  <si>
    <t>Radik 10 900/  800 /889W/</t>
  </si>
  <si>
    <t>08-000034</t>
  </si>
  <si>
    <t>002326</t>
  </si>
  <si>
    <t>Radik 10 900/  900 /1000W/</t>
  </si>
  <si>
    <t>08-000035</t>
  </si>
  <si>
    <t>002327</t>
  </si>
  <si>
    <t>Radik 10 900/1000 /1111W/</t>
  </si>
  <si>
    <t>08-0000351</t>
  </si>
  <si>
    <t>002328</t>
  </si>
  <si>
    <t>Radik 10 900/1100 /1222W/</t>
  </si>
  <si>
    <t>08-000036</t>
  </si>
  <si>
    <t>002329</t>
  </si>
  <si>
    <t>Radik 10 900/1200 /1333W/</t>
  </si>
  <si>
    <t>08-000037</t>
  </si>
  <si>
    <t>002330</t>
  </si>
  <si>
    <t>Radik 10 900/1400 /1555W/</t>
  </si>
  <si>
    <t>08-000038</t>
  </si>
  <si>
    <t>002331</t>
  </si>
  <si>
    <t>Radik 10 900/1600 /1777W/</t>
  </si>
  <si>
    <t>08-000039</t>
  </si>
  <si>
    <t>002333</t>
  </si>
  <si>
    <t>Radik 11 300/  500 /349W/</t>
  </si>
  <si>
    <t>08-000040</t>
  </si>
  <si>
    <t>002334</t>
  </si>
  <si>
    <t>Radik 11 300/  600 /419W/</t>
  </si>
  <si>
    <t>08-000041</t>
  </si>
  <si>
    <t>002335</t>
  </si>
  <si>
    <t>Radik 11 300/  700 /488W/</t>
  </si>
  <si>
    <t>08-000042</t>
  </si>
  <si>
    <t>002336</t>
  </si>
  <si>
    <t>Radik 11 300/  800 /558W/</t>
  </si>
  <si>
    <t>08-000043</t>
  </si>
  <si>
    <t>002337</t>
  </si>
  <si>
    <t>Radik 11 300/  900 /628W/</t>
  </si>
  <si>
    <t>08-000044</t>
  </si>
  <si>
    <t>002338</t>
  </si>
  <si>
    <t>Radik 11 300/1000 /698W/</t>
  </si>
  <si>
    <t>08-0000441</t>
  </si>
  <si>
    <t>002339</t>
  </si>
  <si>
    <t>Radik 11 300/1100 /768W/</t>
  </si>
  <si>
    <t>08-000045</t>
  </si>
  <si>
    <t>002340</t>
  </si>
  <si>
    <t>Radik 11 300/1200 /837W/</t>
  </si>
  <si>
    <t>08-000046</t>
  </si>
  <si>
    <t>002341</t>
  </si>
  <si>
    <t>Radik 11 300/1400 /977W/</t>
  </si>
  <si>
    <t>08-000047</t>
  </si>
  <si>
    <t>002342</t>
  </si>
  <si>
    <t>Radik 11 300/1600 /1117W/</t>
  </si>
  <si>
    <t>08-000048</t>
  </si>
  <si>
    <t>002343</t>
  </si>
  <si>
    <t>Radik 11 300/1800 /1256W/</t>
  </si>
  <si>
    <t>08-000049</t>
  </si>
  <si>
    <t>002344</t>
  </si>
  <si>
    <t>Radik 11 300/2000 /1396W/</t>
  </si>
  <si>
    <t>08-000050</t>
  </si>
  <si>
    <t>002346</t>
  </si>
  <si>
    <t>Radik 11 400/ 500 /450W/</t>
  </si>
  <si>
    <t>08-000051</t>
  </si>
  <si>
    <t>002347</t>
  </si>
  <si>
    <t>Radik 11 400/ 600 /540W/</t>
  </si>
  <si>
    <t>08-000052</t>
  </si>
  <si>
    <t>002348</t>
  </si>
  <si>
    <t>Radik 11 400/ 700 /630W/</t>
  </si>
  <si>
    <t>08-000053</t>
  </si>
  <si>
    <t>002349</t>
  </si>
  <si>
    <t>Radik 11 400/ 800 /720W/</t>
  </si>
  <si>
    <t>08-000054</t>
  </si>
  <si>
    <t>002350</t>
  </si>
  <si>
    <t>Radik 11 400/ 900 /810W/</t>
  </si>
  <si>
    <t>08-000055</t>
  </si>
  <si>
    <t>002351</t>
  </si>
  <si>
    <t>Radik 11 400/1000 /900W/</t>
  </si>
  <si>
    <t>08-0000551</t>
  </si>
  <si>
    <t>002352</t>
  </si>
  <si>
    <t>Radik 11 400/1100 /990W/</t>
  </si>
  <si>
    <t>08-000056</t>
  </si>
  <si>
    <t>002353</t>
  </si>
  <si>
    <t>Radik 11 400/1200 /1080W/</t>
  </si>
  <si>
    <t>08-000057</t>
  </si>
  <si>
    <t>002354</t>
  </si>
  <si>
    <t>Radik 11 400/1400 /1260W/</t>
  </si>
  <si>
    <t>08-000058</t>
  </si>
  <si>
    <t>002355</t>
  </si>
  <si>
    <t>Radik 11 400/1600 /1439W/</t>
  </si>
  <si>
    <t>08-000059</t>
  </si>
  <si>
    <t>002356</t>
  </si>
  <si>
    <t>Radik 11 400/1800 /1619W/</t>
  </si>
  <si>
    <t>08-000060</t>
  </si>
  <si>
    <t>002357</t>
  </si>
  <si>
    <t>Radik 11 400/2000 /1799W/</t>
  </si>
  <si>
    <t>08-0000601</t>
  </si>
  <si>
    <t>002358</t>
  </si>
  <si>
    <t>Radik 11 500/ 400 /436W/</t>
  </si>
  <si>
    <t>08-000061</t>
  </si>
  <si>
    <t>002359</t>
  </si>
  <si>
    <t>Radik 11 500/ 500 /545W/</t>
  </si>
  <si>
    <t>08-000062</t>
  </si>
  <si>
    <t>002360</t>
  </si>
  <si>
    <t>Radik 11 500/600 /654W/</t>
  </si>
  <si>
    <t>08-000063</t>
  </si>
  <si>
    <t>002361</t>
  </si>
  <si>
    <t>Radik 11 500/700 /763W/</t>
  </si>
  <si>
    <t>08-000064</t>
  </si>
  <si>
    <t>002362</t>
  </si>
  <si>
    <t>Radik 11 500/800 /872W/</t>
  </si>
  <si>
    <t>08-000065</t>
  </si>
  <si>
    <t>002363</t>
  </si>
  <si>
    <t>Radik 11 500/900 /981W/</t>
  </si>
  <si>
    <t>08-000066</t>
  </si>
  <si>
    <t>002364</t>
  </si>
  <si>
    <t>Radik 11 500/1000 /1090W/</t>
  </si>
  <si>
    <t>08-0000661</t>
  </si>
  <si>
    <t>002365</t>
  </si>
  <si>
    <t>Radik 11 500/1100 /1199W/</t>
  </si>
  <si>
    <t>08-000067</t>
  </si>
  <si>
    <t>002366</t>
  </si>
  <si>
    <t>Radik 11 500/1200 /1308W/</t>
  </si>
  <si>
    <t>08-000068</t>
  </si>
  <si>
    <t>002367</t>
  </si>
  <si>
    <t>Radik 11 500/1400 /1526W/</t>
  </si>
  <si>
    <t>08-000069</t>
  </si>
  <si>
    <t>002368</t>
  </si>
  <si>
    <t>Radik 11 500/1600 /1744W/</t>
  </si>
  <si>
    <t>08-000070</t>
  </si>
  <si>
    <t>002369</t>
  </si>
  <si>
    <t>Radik 11 500/1800 /1962W/</t>
  </si>
  <si>
    <t>08-000071</t>
  </si>
  <si>
    <t>002370</t>
  </si>
  <si>
    <t>Radik 11 500/2000 /2180W/</t>
  </si>
  <si>
    <t>08-000072</t>
  </si>
  <si>
    <t>002371</t>
  </si>
  <si>
    <t>Radik 11 500/2300 /2507W/ Jen na obj.</t>
  </si>
  <si>
    <t>08-000073</t>
  </si>
  <si>
    <t>002372</t>
  </si>
  <si>
    <t>Radik 11 500/2600 /2834W/Jen na obj.</t>
  </si>
  <si>
    <t>08-000074</t>
  </si>
  <si>
    <t>002373</t>
  </si>
  <si>
    <t>Radik 11 500/3000 /3270W/ Jen na obj.</t>
  </si>
  <si>
    <t>08-0000741</t>
  </si>
  <si>
    <t>002374</t>
  </si>
  <si>
    <t>Radik 11 600/400 /509W/</t>
  </si>
  <si>
    <t>08-000075</t>
  </si>
  <si>
    <t>002375</t>
  </si>
  <si>
    <t>Radik 11 600/500 /636W/</t>
  </si>
  <si>
    <t>08-000076</t>
  </si>
  <si>
    <t>002376</t>
  </si>
  <si>
    <t>Radik 11 600/600 /763W/</t>
  </si>
  <si>
    <t>08-000077</t>
  </si>
  <si>
    <t>002377</t>
  </si>
  <si>
    <t>Radik 11 600/700 /891W/</t>
  </si>
  <si>
    <t>08-000078</t>
  </si>
  <si>
    <t>002378</t>
  </si>
  <si>
    <t>Radik 11 600/800 /1018W/</t>
  </si>
  <si>
    <t>08-000079</t>
  </si>
  <si>
    <t>002379</t>
  </si>
  <si>
    <t>Radik 11 600/900 /1145W/</t>
  </si>
  <si>
    <t>08-000080</t>
  </si>
  <si>
    <t>002380</t>
  </si>
  <si>
    <t>Radik 11 600/1000 /1272W/</t>
  </si>
  <si>
    <t>08-0000801</t>
  </si>
  <si>
    <t>002381</t>
  </si>
  <si>
    <t>Radik 11 600/1100 /1400W/</t>
  </si>
  <si>
    <t>08-000081</t>
  </si>
  <si>
    <t>002382</t>
  </si>
  <si>
    <t>Radik 11 600/1200 /1527W/</t>
  </si>
  <si>
    <t>08-000082</t>
  </si>
  <si>
    <t>002383</t>
  </si>
  <si>
    <t>Radik 11 600/1400 /1781W/</t>
  </si>
  <si>
    <t>08-000083</t>
  </si>
  <si>
    <t>002384</t>
  </si>
  <si>
    <t>Radik 11 600/1600 /2036W/</t>
  </si>
  <si>
    <t>08-000084</t>
  </si>
  <si>
    <t>002385</t>
  </si>
  <si>
    <t>Radik 11 600/1800 /2290W/</t>
  </si>
  <si>
    <t>08-000085</t>
  </si>
  <si>
    <t>002386</t>
  </si>
  <si>
    <t>Radik 11 600/2000 /2545W/</t>
  </si>
  <si>
    <t>08-000086</t>
  </si>
  <si>
    <t>002387</t>
  </si>
  <si>
    <t>Radik 11 600/2300 /2927W/ Jen na obj.</t>
  </si>
  <si>
    <t>08-000087</t>
  </si>
  <si>
    <t>002388</t>
  </si>
  <si>
    <t>Radik 11 600/2600 /3308W/ Jen na obj.</t>
  </si>
  <si>
    <t>08-000088</t>
  </si>
  <si>
    <t>002389</t>
  </si>
  <si>
    <t>Radik 11 600/3000 /3817W/ Jen na obj.</t>
  </si>
  <si>
    <t>08-0000881</t>
  </si>
  <si>
    <t>002390</t>
  </si>
  <si>
    <t>Radik 11 900/400 /709W/</t>
  </si>
  <si>
    <t>08-000089</t>
  </si>
  <si>
    <t>002391</t>
  </si>
  <si>
    <t>Radik 11 900/500 /887W/</t>
  </si>
  <si>
    <t>08-000090</t>
  </si>
  <si>
    <t>002392</t>
  </si>
  <si>
    <t>Radik 11 900/600 /1064W/</t>
  </si>
  <si>
    <t>08-000091</t>
  </si>
  <si>
    <t>002393</t>
  </si>
  <si>
    <t>Radik 11 900/700 /1241W/</t>
  </si>
  <si>
    <t>08-000092</t>
  </si>
  <si>
    <t>002394</t>
  </si>
  <si>
    <t>Radik 11 900/800 /1419W/</t>
  </si>
  <si>
    <t>08-000093</t>
  </si>
  <si>
    <t>002395</t>
  </si>
  <si>
    <t>Radik 11 900/900 /1596W/</t>
  </si>
  <si>
    <t>08-000094</t>
  </si>
  <si>
    <t>002396</t>
  </si>
  <si>
    <t>Radik 11 900/1000 /1773W/</t>
  </si>
  <si>
    <t>08-0000941</t>
  </si>
  <si>
    <t>002397</t>
  </si>
  <si>
    <t>Radik 11 900/1100 /1951W/</t>
  </si>
  <si>
    <t>08-000095</t>
  </si>
  <si>
    <t>002398</t>
  </si>
  <si>
    <t>Radik 11 900/1200 /2128W/</t>
  </si>
  <si>
    <t>08-000096</t>
  </si>
  <si>
    <t>002399</t>
  </si>
  <si>
    <t>Radik 11 900/1400 /2483W/</t>
  </si>
  <si>
    <t>08-000097</t>
  </si>
  <si>
    <t>002400</t>
  </si>
  <si>
    <t>Radik 11 900/1600 /2838W/ jen na obj.</t>
  </si>
  <si>
    <t>08-0000971</t>
  </si>
  <si>
    <t>002401</t>
  </si>
  <si>
    <t>Radik 20 500/400 /425W/</t>
  </si>
  <si>
    <t>08-000098</t>
  </si>
  <si>
    <t>002402</t>
  </si>
  <si>
    <t>Radik 20 500/500 /531W/</t>
  </si>
  <si>
    <t>08-000099</t>
  </si>
  <si>
    <t>002403</t>
  </si>
  <si>
    <t>Radik 20 500/600 /637W/</t>
  </si>
  <si>
    <t>08-000100</t>
  </si>
  <si>
    <t>002404</t>
  </si>
  <si>
    <t>Radik 20 500/700 /744W/</t>
  </si>
  <si>
    <t>08-000101</t>
  </si>
  <si>
    <t>002405</t>
  </si>
  <si>
    <t>Radik 20 500/800 /850W/</t>
  </si>
  <si>
    <t>08-000102</t>
  </si>
  <si>
    <t>002406</t>
  </si>
  <si>
    <t>Radik 20 500/900 /956W/</t>
  </si>
  <si>
    <t>08-000103</t>
  </si>
  <si>
    <t>002407</t>
  </si>
  <si>
    <t>Radik 20 500/1000 /1062W/</t>
  </si>
  <si>
    <t>08-0001031</t>
  </si>
  <si>
    <t>002408</t>
  </si>
  <si>
    <t>Radik 20 500/1100 /1168W/</t>
  </si>
  <si>
    <t>08-000104</t>
  </si>
  <si>
    <t>002409</t>
  </si>
  <si>
    <t>Radik 20 500/1200 /1275W/</t>
  </si>
  <si>
    <t>08-000105</t>
  </si>
  <si>
    <t>002410</t>
  </si>
  <si>
    <t>Radik 20 500/1400 /1487W/</t>
  </si>
  <si>
    <t>08-000106</t>
  </si>
  <si>
    <t>002411</t>
  </si>
  <si>
    <t>Radik 20 500/1600 /1700W/</t>
  </si>
  <si>
    <t>08-000107</t>
  </si>
  <si>
    <t>002412</t>
  </si>
  <si>
    <t>Radik 20 500/1800 /1912W/</t>
  </si>
  <si>
    <t>08-000108</t>
  </si>
  <si>
    <t>002413</t>
  </si>
  <si>
    <t>Radik 20 500/2000 /2124W/</t>
  </si>
  <si>
    <t>08-0001081</t>
  </si>
  <si>
    <t>002414</t>
  </si>
  <si>
    <t>Radik 20 500/2300 /2443W/ Jen na obj.</t>
  </si>
  <si>
    <t>08-00010811</t>
  </si>
  <si>
    <t>002415</t>
  </si>
  <si>
    <t>Radik 20 500/2600 /2762W/ Jen na obj.</t>
  </si>
  <si>
    <t>08-000108110</t>
  </si>
  <si>
    <t>002416</t>
  </si>
  <si>
    <t>Radik 20 500/3000 /3187W/ Jen na obj.</t>
  </si>
  <si>
    <t>08-000108111</t>
  </si>
  <si>
    <t>002417</t>
  </si>
  <si>
    <t>Radik 20 600/400 /496W/</t>
  </si>
  <si>
    <t>08-000109</t>
  </si>
  <si>
    <t>002418</t>
  </si>
  <si>
    <t>Radik 20 600/500 /620W/</t>
  </si>
  <si>
    <t>08-000110</t>
  </si>
  <si>
    <t>002419</t>
  </si>
  <si>
    <t>Radik 20 600/600 /744W/</t>
  </si>
  <si>
    <t>08-000111</t>
  </si>
  <si>
    <t>002420</t>
  </si>
  <si>
    <t>Radik 20 600/700 /868W/</t>
  </si>
  <si>
    <t>08-000112</t>
  </si>
  <si>
    <t>002421</t>
  </si>
  <si>
    <t>Radik 20 600/800 /992W/</t>
  </si>
  <si>
    <t>08-000113</t>
  </si>
  <si>
    <t>002422</t>
  </si>
  <si>
    <t>Radik 20 600/900 /1116W/</t>
  </si>
  <si>
    <t>08-000114</t>
  </si>
  <si>
    <t>002423</t>
  </si>
  <si>
    <t>Radik 20 600/1000 /1240W/</t>
  </si>
  <si>
    <t>08-0001141</t>
  </si>
  <si>
    <t>002424</t>
  </si>
  <si>
    <t>Radik 20 600/1100 /1364W/</t>
  </si>
  <si>
    <t>08-000115</t>
  </si>
  <si>
    <t>002425</t>
  </si>
  <si>
    <t>Radik 20 600/1200 /1488W/</t>
  </si>
  <si>
    <t>08-000116</t>
  </si>
  <si>
    <t>002426</t>
  </si>
  <si>
    <t>Radik 20 600/1400 /1736W/</t>
  </si>
  <si>
    <t>08-000117</t>
  </si>
  <si>
    <t>002427</t>
  </si>
  <si>
    <t>Radik 20 600/1600 /1984W/</t>
  </si>
  <si>
    <t>08-000118</t>
  </si>
  <si>
    <t>002428</t>
  </si>
  <si>
    <t>Radik 20 600/1800 /2232W/</t>
  </si>
  <si>
    <t>08-000119</t>
  </si>
  <si>
    <t>002429</t>
  </si>
  <si>
    <t>Radik 20 600/2000 /2480W/</t>
  </si>
  <si>
    <t>08-00011901</t>
  </si>
  <si>
    <t>002430</t>
  </si>
  <si>
    <t>Radik 20 600/2300 /2852W/  Jen na obj.</t>
  </si>
  <si>
    <t>08-00011902</t>
  </si>
  <si>
    <t>002431</t>
  </si>
  <si>
    <t>Radik 20 600/2600 /3224W/  Jen na obj.</t>
  </si>
  <si>
    <t>08-00011903</t>
  </si>
  <si>
    <t>002432</t>
  </si>
  <si>
    <t>Radik 20 600/3000 /3720W/  Jen na obj.</t>
  </si>
  <si>
    <t>08-0001191</t>
  </si>
  <si>
    <t>002433</t>
  </si>
  <si>
    <t>Radik 20 900/400 /716W/</t>
  </si>
  <si>
    <t>08-000120</t>
  </si>
  <si>
    <t>002434</t>
  </si>
  <si>
    <t>Radik 20 900/500 /895W/</t>
  </si>
  <si>
    <t>08-000121</t>
  </si>
  <si>
    <t>002435</t>
  </si>
  <si>
    <t>Radik 20 900/600 /1074W/</t>
  </si>
  <si>
    <t>08-000122</t>
  </si>
  <si>
    <t>002436</t>
  </si>
  <si>
    <t>Radik 20 900/700 /1253W/</t>
  </si>
  <si>
    <t>08-000123</t>
  </si>
  <si>
    <t>002437</t>
  </si>
  <si>
    <t>Radik 20 900/800 /1432W/</t>
  </si>
  <si>
    <t>08-000124</t>
  </si>
  <si>
    <t>002438</t>
  </si>
  <si>
    <t>Radik 20 900/900 /1611W/</t>
  </si>
  <si>
    <t>08-000125</t>
  </si>
  <si>
    <t>002439</t>
  </si>
  <si>
    <t>Radik 20 900/1000 /1790W/</t>
  </si>
  <si>
    <t>08-0001251</t>
  </si>
  <si>
    <t>002440</t>
  </si>
  <si>
    <t>Radik 20 900/1100 /1969W/</t>
  </si>
  <si>
    <t>08-000126</t>
  </si>
  <si>
    <t>002441</t>
  </si>
  <si>
    <t>Radik 20 900/1200 /2148W/</t>
  </si>
  <si>
    <t>08-000127</t>
  </si>
  <si>
    <t>002442</t>
  </si>
  <si>
    <t>Radik 20 900/1400 /2506W/ jen na obj.</t>
  </si>
  <si>
    <t>08-0001270</t>
  </si>
  <si>
    <t>002443</t>
  </si>
  <si>
    <t>Radik 20 900/1600 /2864W/ jen na obj.</t>
  </si>
  <si>
    <t>08-000127019</t>
  </si>
  <si>
    <t>002444</t>
  </si>
  <si>
    <t>Radik 21 300/800 /758W/</t>
  </si>
  <si>
    <t>08-00012702</t>
  </si>
  <si>
    <t>002445</t>
  </si>
  <si>
    <t>Radik 21 300/900 /852W/</t>
  </si>
  <si>
    <t>08-00012703</t>
  </si>
  <si>
    <t>002446</t>
  </si>
  <si>
    <t>Radik 21 300/1000 /948W/</t>
  </si>
  <si>
    <t>08-00012704</t>
  </si>
  <si>
    <t>002447</t>
  </si>
  <si>
    <t>Radik 21 300/1100 /1042W/</t>
  </si>
  <si>
    <t>08-00012705</t>
  </si>
  <si>
    <t>002448</t>
  </si>
  <si>
    <t>Radik 21 300/1200 /1137W/</t>
  </si>
  <si>
    <t>08-00012706</t>
  </si>
  <si>
    <t>002449</t>
  </si>
  <si>
    <t>Radik 21 300/1400 /1327W/</t>
  </si>
  <si>
    <t>08-00012707</t>
  </si>
  <si>
    <t>002450</t>
  </si>
  <si>
    <t>Radik 21 300/1600 /1516W/</t>
  </si>
  <si>
    <t>08-00012708</t>
  </si>
  <si>
    <t>002451</t>
  </si>
  <si>
    <t>Radik 21 300/1800 /1706W/</t>
  </si>
  <si>
    <t>08-00012709</t>
  </si>
  <si>
    <t>002452</t>
  </si>
  <si>
    <t>Radik 21 300/2000 /1895W/</t>
  </si>
  <si>
    <t>08-000127091</t>
  </si>
  <si>
    <t>002453</t>
  </si>
  <si>
    <t>Radik 21 400/800 /954W/</t>
  </si>
  <si>
    <t>08-000127092</t>
  </si>
  <si>
    <t>002454</t>
  </si>
  <si>
    <t>Radik 21 400/900 /1074W/</t>
  </si>
  <si>
    <t>08-000127093</t>
  </si>
  <si>
    <t>002455</t>
  </si>
  <si>
    <t>Radik 21 400/1000 /1193W/</t>
  </si>
  <si>
    <t>08-000127094</t>
  </si>
  <si>
    <t>002456</t>
  </si>
  <si>
    <t>Radik 21 400/1100 /1312W/</t>
  </si>
  <si>
    <t>08-000127095</t>
  </si>
  <si>
    <t>002457</t>
  </si>
  <si>
    <t>Radik 21 400/1200 /1431W/</t>
  </si>
  <si>
    <t>08-000127096</t>
  </si>
  <si>
    <t>002458</t>
  </si>
  <si>
    <t>Radik 21 400/1400 /1670W/</t>
  </si>
  <si>
    <t>08-000127097</t>
  </si>
  <si>
    <t>002459</t>
  </si>
  <si>
    <t>Radik 21 400/1600 /1908W/</t>
  </si>
  <si>
    <t>08-000127098</t>
  </si>
  <si>
    <t>002460</t>
  </si>
  <si>
    <t>Radik 21 400/1800 /2147W/</t>
  </si>
  <si>
    <t>08-000127099</t>
  </si>
  <si>
    <t>002461</t>
  </si>
  <si>
    <t>Radik 21 400/2000 /2386W/</t>
  </si>
  <si>
    <t>08-0001271</t>
  </si>
  <si>
    <t>002462</t>
  </si>
  <si>
    <t>Radik 21 500/400 /569W/</t>
  </si>
  <si>
    <t>08-000128</t>
  </si>
  <si>
    <t>002463</t>
  </si>
  <si>
    <t>Radik 21 500/500 /711W/</t>
  </si>
  <si>
    <t>08-000129</t>
  </si>
  <si>
    <t>002464</t>
  </si>
  <si>
    <t>Radik 21 500/600    /854W/</t>
  </si>
  <si>
    <t>08-000130</t>
  </si>
  <si>
    <t>002465</t>
  </si>
  <si>
    <t>Radik 21 500/700 /996W/</t>
  </si>
  <si>
    <t>08-000131</t>
  </si>
  <si>
    <t>002466</t>
  </si>
  <si>
    <t>Radik 21 500/800 /1138W/</t>
  </si>
  <si>
    <t>08-000132</t>
  </si>
  <si>
    <t>002467</t>
  </si>
  <si>
    <t>Radik 21 500/900 /1281W/</t>
  </si>
  <si>
    <t>08-000133</t>
  </si>
  <si>
    <t>002468</t>
  </si>
  <si>
    <t>Radik 21 500/1000 /1423W/</t>
  </si>
  <si>
    <t>08-0001331</t>
  </si>
  <si>
    <t>002469</t>
  </si>
  <si>
    <t>Radik 21 500/1100 /1565/</t>
  </si>
  <si>
    <t>08-000134</t>
  </si>
  <si>
    <t>002470</t>
  </si>
  <si>
    <t>Radik 21 500/1200 /1708W/</t>
  </si>
  <si>
    <t>08-000135</t>
  </si>
  <si>
    <t>002471</t>
  </si>
  <si>
    <t>Radik 21 500/1400 /1992W/</t>
  </si>
  <si>
    <t>08-000136</t>
  </si>
  <si>
    <t>002472</t>
  </si>
  <si>
    <t>Radik 21 500/1600 /2277W/</t>
  </si>
  <si>
    <t>08-000137</t>
  </si>
  <si>
    <t>002473</t>
  </si>
  <si>
    <t>Radik 21 500/1800   /2561W/</t>
  </si>
  <si>
    <t>08-000138</t>
  </si>
  <si>
    <t>002474</t>
  </si>
  <si>
    <t>Radik 21 500/2000 /2846W/</t>
  </si>
  <si>
    <t>08-0001381</t>
  </si>
  <si>
    <t>002475</t>
  </si>
  <si>
    <t>Radik 21 600/400 /657W/</t>
  </si>
  <si>
    <t>08-000139</t>
  </si>
  <si>
    <t>002476</t>
  </si>
  <si>
    <t>Radik 21 600/500 /821W/</t>
  </si>
  <si>
    <t>08-000140</t>
  </si>
  <si>
    <t>002477</t>
  </si>
  <si>
    <t>Radik 21 600/600 /985W/</t>
  </si>
  <si>
    <t>08-000141</t>
  </si>
  <si>
    <t>002478</t>
  </si>
  <si>
    <t>Radik 21 600/700 /1149W/</t>
  </si>
  <si>
    <t>08-000142</t>
  </si>
  <si>
    <t>002479</t>
  </si>
  <si>
    <t>Radik 21 600/800 /1314W/</t>
  </si>
  <si>
    <t>08-000143</t>
  </si>
  <si>
    <t>002480</t>
  </si>
  <si>
    <t>Radik 21 600/900    /1478W/</t>
  </si>
  <si>
    <t>08-000144</t>
  </si>
  <si>
    <t>002481</t>
  </si>
  <si>
    <t>Radik 21 600/1000 /1642W/</t>
  </si>
  <si>
    <t>08-0001441</t>
  </si>
  <si>
    <t>002482</t>
  </si>
  <si>
    <t>Radik 21 600/1100 /1806W/</t>
  </si>
  <si>
    <t>08-000145</t>
  </si>
  <si>
    <t>002483</t>
  </si>
  <si>
    <t>Radik 21 600/1200 /1970W/</t>
  </si>
  <si>
    <t>08-000146</t>
  </si>
  <si>
    <t>002484</t>
  </si>
  <si>
    <t>Radik 21 600/1400 /2299W/</t>
  </si>
  <si>
    <t>08-0001461</t>
  </si>
  <si>
    <t>050340</t>
  </si>
  <si>
    <t>Radik 21 600/1400 /2299W/ * BARVA*</t>
  </si>
  <si>
    <t>08-000147</t>
  </si>
  <si>
    <t>002485</t>
  </si>
  <si>
    <t>Radik 21 600/1600 /2627W/</t>
  </si>
  <si>
    <t>08-000148</t>
  </si>
  <si>
    <t>002486</t>
  </si>
  <si>
    <t>Radik 21 600/1800 /2956W/</t>
  </si>
  <si>
    <t>08-000149</t>
  </si>
  <si>
    <t>002487</t>
  </si>
  <si>
    <t>Radik 21 600/2000 /3284W/</t>
  </si>
  <si>
    <t>08-0001491</t>
  </si>
  <si>
    <t>002488</t>
  </si>
  <si>
    <t>Radik 21 900/400 /899W/</t>
  </si>
  <si>
    <t>08-000150</t>
  </si>
  <si>
    <t>002489</t>
  </si>
  <si>
    <t>Radik 21 900/500 /1123W/</t>
  </si>
  <si>
    <t>08-000151</t>
  </si>
  <si>
    <t>002490</t>
  </si>
  <si>
    <t>Radik 21 900/600 /1348W/</t>
  </si>
  <si>
    <t>08-000152</t>
  </si>
  <si>
    <t>002491</t>
  </si>
  <si>
    <t>Radik 21 900/700 /1573W/</t>
  </si>
  <si>
    <t>08-000153</t>
  </si>
  <si>
    <t>002492</t>
  </si>
  <si>
    <t>Radik 21 900/800 /1797W/</t>
  </si>
  <si>
    <t>08-000154</t>
  </si>
  <si>
    <t>002493</t>
  </si>
  <si>
    <t>Radik 21 900/900 /2022W/</t>
  </si>
  <si>
    <t>08-000155</t>
  </si>
  <si>
    <t>002494</t>
  </si>
  <si>
    <t>Radik 21 900/1000 /2247W/</t>
  </si>
  <si>
    <t>08-0001551</t>
  </si>
  <si>
    <t>002495</t>
  </si>
  <si>
    <t>Radik 21 900/1100 /2471W/</t>
  </si>
  <si>
    <t>08-000156</t>
  </si>
  <si>
    <t>002496</t>
  </si>
  <si>
    <t>Radik 21 900/1200 /2696W/</t>
  </si>
  <si>
    <t>08-000157</t>
  </si>
  <si>
    <t>002497</t>
  </si>
  <si>
    <t>Radik 21 900/1400 /3145W/</t>
  </si>
  <si>
    <t>08-0001570</t>
  </si>
  <si>
    <t>002498</t>
  </si>
  <si>
    <t>Radik 21 900/1600 /3595W/</t>
  </si>
  <si>
    <t>08-0001571</t>
  </si>
  <si>
    <t>002499</t>
  </si>
  <si>
    <t>Radik 22 300/500 /616W/</t>
  </si>
  <si>
    <t>08-0001572</t>
  </si>
  <si>
    <t>002500</t>
  </si>
  <si>
    <t>Radik 22 300/600 /739W/</t>
  </si>
  <si>
    <t>08-0001573</t>
  </si>
  <si>
    <t>002501</t>
  </si>
  <si>
    <t>Radik 22 300/700 /862W/</t>
  </si>
  <si>
    <t>08-000158</t>
  </si>
  <si>
    <t>002502</t>
  </si>
  <si>
    <t>Radik 22 300/800 /985W/</t>
  </si>
  <si>
    <t>08-000159</t>
  </si>
  <si>
    <t>002503</t>
  </si>
  <si>
    <t>Radik 22 300/900 /1108W/</t>
  </si>
  <si>
    <t>08-000160</t>
  </si>
  <si>
    <t>002504</t>
  </si>
  <si>
    <t>Radik 22 300/1000 /1231W/</t>
  </si>
  <si>
    <t>08-0001601</t>
  </si>
  <si>
    <t>002505</t>
  </si>
  <si>
    <t>Radik 22 300/1100 /1354W/</t>
  </si>
  <si>
    <t>08-000161</t>
  </si>
  <si>
    <t>002506</t>
  </si>
  <si>
    <t>Radik 22 300/1200 /1477W/</t>
  </si>
  <si>
    <t>08-000162</t>
  </si>
  <si>
    <t>002507</t>
  </si>
  <si>
    <t>Radik 22 300/1400 /1723W/</t>
  </si>
  <si>
    <t>08-000163</t>
  </si>
  <si>
    <t>002508</t>
  </si>
  <si>
    <t>Radik 22 300/1600 /1970W/</t>
  </si>
  <si>
    <t>08-000164</t>
  </si>
  <si>
    <t>002509</t>
  </si>
  <si>
    <t>Radik 22 300/1800 /2216W/</t>
  </si>
  <si>
    <t>08-0001640</t>
  </si>
  <si>
    <t>045796</t>
  </si>
  <si>
    <t>Radik 22 300/1800 /2216W/, barva 29</t>
  </si>
  <si>
    <t>08-000165</t>
  </si>
  <si>
    <t>002510</t>
  </si>
  <si>
    <t>Radik 22 300/2000 /2462W/</t>
  </si>
  <si>
    <t>08-0001650</t>
  </si>
  <si>
    <t>045798</t>
  </si>
  <si>
    <t>Radik 22 300/2000 /2462W/, barva 29</t>
  </si>
  <si>
    <t>08-000166</t>
  </si>
  <si>
    <t>002511</t>
  </si>
  <si>
    <t>Radik 22 300/2300 /2831W/ Jen na obj.</t>
  </si>
  <si>
    <t>08-000167</t>
  </si>
  <si>
    <t>002512</t>
  </si>
  <si>
    <t>Radik 22 300/2600 /3201W/ Jen na obj.</t>
  </si>
  <si>
    <t>08-000168</t>
  </si>
  <si>
    <t>002513</t>
  </si>
  <si>
    <t>Radik 22 300/3000 /3693W/Jen na obj.</t>
  </si>
  <si>
    <t>08-0001681</t>
  </si>
  <si>
    <t>002514</t>
  </si>
  <si>
    <t>Radik 22 400/400 /620W/</t>
  </si>
  <si>
    <t>08-000169</t>
  </si>
  <si>
    <t>002515</t>
  </si>
  <si>
    <t>Radik 22 400/500 /775W/</t>
  </si>
  <si>
    <t>08-000170</t>
  </si>
  <si>
    <t>002516</t>
  </si>
  <si>
    <t>Radik 22 400/600 /930W/</t>
  </si>
  <si>
    <t>08-000171</t>
  </si>
  <si>
    <t>002517</t>
  </si>
  <si>
    <t>Radik 22 400/700 /1085W/</t>
  </si>
  <si>
    <t>08-000172</t>
  </si>
  <si>
    <t>002518</t>
  </si>
  <si>
    <t>Radik 22 400/800 /1240W/</t>
  </si>
  <si>
    <t>08-000173</t>
  </si>
  <si>
    <t>002519</t>
  </si>
  <si>
    <t>Radik 22 400/900 /1395W/</t>
  </si>
  <si>
    <t>08-000174</t>
  </si>
  <si>
    <t>002520</t>
  </si>
  <si>
    <t>Radik 22 400/1000 /1550W/</t>
  </si>
  <si>
    <t>08-0001741</t>
  </si>
  <si>
    <t>002521</t>
  </si>
  <si>
    <t>Radik 22 400/1100 /1705W/</t>
  </si>
  <si>
    <t>08-000175</t>
  </si>
  <si>
    <t>002522</t>
  </si>
  <si>
    <t>Radik 22 400/1200 /1860W/</t>
  </si>
  <si>
    <t>08-000176</t>
  </si>
  <si>
    <t>002523</t>
  </si>
  <si>
    <t>Radik 22 400/1400 /2170W/</t>
  </si>
  <si>
    <t>08-000177</t>
  </si>
  <si>
    <t>002524</t>
  </si>
  <si>
    <t>Radik 22 400/1600 /2480W/</t>
  </si>
  <si>
    <t>08-000178</t>
  </si>
  <si>
    <t>002525</t>
  </si>
  <si>
    <t>Radik 22 400/1800 /2790W/</t>
  </si>
  <si>
    <t>08-000179</t>
  </si>
  <si>
    <t>002526</t>
  </si>
  <si>
    <t>Radik 22 400/2000 /3100W/</t>
  </si>
  <si>
    <t>08-000180</t>
  </si>
  <si>
    <t>002527</t>
  </si>
  <si>
    <t>Radik 22 400/2300 /3565W/Jen na obj.</t>
  </si>
  <si>
    <t>08-000181</t>
  </si>
  <si>
    <t>002528</t>
  </si>
  <si>
    <t>Radik 22 400/2600 /4030W/Jen na obj.</t>
  </si>
  <si>
    <t>08-000182</t>
  </si>
  <si>
    <t>002529</t>
  </si>
  <si>
    <t>Radik 22 400/3000 /4650W/ Jen na obj.</t>
  </si>
  <si>
    <t>08-0001821</t>
  </si>
  <si>
    <t>002530</t>
  </si>
  <si>
    <t>Radik 22 500/400 /741W/</t>
  </si>
  <si>
    <t>08-000183</t>
  </si>
  <si>
    <t>002531</t>
  </si>
  <si>
    <t>Radik 22 500/500 /926W/</t>
  </si>
  <si>
    <t>08-000184</t>
  </si>
  <si>
    <t>002532</t>
  </si>
  <si>
    <t>Radik 22 500/600 /1111W/</t>
  </si>
  <si>
    <t>08-000185</t>
  </si>
  <si>
    <t>002533</t>
  </si>
  <si>
    <t>Radik 22 500/700 /1296W/</t>
  </si>
  <si>
    <t>08-000186</t>
  </si>
  <si>
    <t>002534</t>
  </si>
  <si>
    <t>Radik 22 500/800 /1481W/</t>
  </si>
  <si>
    <t>08-000187</t>
  </si>
  <si>
    <t>002535</t>
  </si>
  <si>
    <t>Radik 22 500/900 /1666W/</t>
  </si>
  <si>
    <t>08-000188</t>
  </si>
  <si>
    <t>002536</t>
  </si>
  <si>
    <t>Radik 22 500/1000 /1852W/</t>
  </si>
  <si>
    <t>08-0001881</t>
  </si>
  <si>
    <t>002537</t>
  </si>
  <si>
    <t>Radik 22 500/1100 /2037W/</t>
  </si>
  <si>
    <t>08-000189</t>
  </si>
  <si>
    <t>002538</t>
  </si>
  <si>
    <t>Radik 22 500/1200 /2222W/</t>
  </si>
  <si>
    <t>08-000190</t>
  </si>
  <si>
    <t>002539</t>
  </si>
  <si>
    <t>Radik 22 500/1400 /2592W/</t>
  </si>
  <si>
    <t>08-000191</t>
  </si>
  <si>
    <t>002540</t>
  </si>
  <si>
    <t>Radik 22 500/1600 /2963W/</t>
  </si>
  <si>
    <t>08-000192</t>
  </si>
  <si>
    <t>002541</t>
  </si>
  <si>
    <t>Radik 22 500/1800 /3333W/</t>
  </si>
  <si>
    <t>08-000193</t>
  </si>
  <si>
    <t>002542</t>
  </si>
  <si>
    <t>Radik 22 500/2000 /3703W/</t>
  </si>
  <si>
    <t>08-000194</t>
  </si>
  <si>
    <t>002543</t>
  </si>
  <si>
    <t>Radik 22 500/2300 /4259W/Jen na obj.</t>
  </si>
  <si>
    <t>08-000195</t>
  </si>
  <si>
    <t>002544</t>
  </si>
  <si>
    <t>Radik 22 500/2600 /4814W/ Jen na obj.</t>
  </si>
  <si>
    <t>08-000196</t>
  </si>
  <si>
    <t>002545</t>
  </si>
  <si>
    <t>Radik 22 500/3000 /5555W/ Jen na obj.</t>
  </si>
  <si>
    <t>08-0001961</t>
  </si>
  <si>
    <t>002546</t>
  </si>
  <si>
    <t>Radik 22 600/400 /857W/</t>
  </si>
  <si>
    <t>08-000197</t>
  </si>
  <si>
    <t>002547</t>
  </si>
  <si>
    <t>Radik 22 600/500 /1071W/</t>
  </si>
  <si>
    <t>08-000198</t>
  </si>
  <si>
    <t>002548</t>
  </si>
  <si>
    <t>Radik 22 600/600 /1285W/</t>
  </si>
  <si>
    <t>08-000199</t>
  </si>
  <si>
    <t>002549</t>
  </si>
  <si>
    <t>Radik 22 600/700 /1499W/</t>
  </si>
  <si>
    <t>08-000200</t>
  </si>
  <si>
    <t>002550</t>
  </si>
  <si>
    <t>Radik 22 600/800 /1713W/</t>
  </si>
  <si>
    <t>08-000201</t>
  </si>
  <si>
    <t>002551</t>
  </si>
  <si>
    <t>Radik 22 600/900 /1928W/</t>
  </si>
  <si>
    <t>08-000202</t>
  </si>
  <si>
    <t>002552</t>
  </si>
  <si>
    <t>Radik 22 600/1000 /2142W/</t>
  </si>
  <si>
    <t>08-0002021</t>
  </si>
  <si>
    <t>002553</t>
  </si>
  <si>
    <t>Radik 22 600/1100 /2356W/</t>
  </si>
  <si>
    <t>08-000203</t>
  </si>
  <si>
    <t>002554</t>
  </si>
  <si>
    <t>Radik 22 600/1200 /2570W/</t>
  </si>
  <si>
    <t>08-000204</t>
  </si>
  <si>
    <t>002555</t>
  </si>
  <si>
    <t>Radik 22 600/1400 /2999W/</t>
  </si>
  <si>
    <t>08-000205</t>
  </si>
  <si>
    <t>002556</t>
  </si>
  <si>
    <t>Radik 22 600/1600 /3427W/</t>
  </si>
  <si>
    <t>08-000206</t>
  </si>
  <si>
    <t>002557</t>
  </si>
  <si>
    <t>Radik 22 600/1800 /3855W/</t>
  </si>
  <si>
    <t>08-000207</t>
  </si>
  <si>
    <t>002558</t>
  </si>
  <si>
    <t>Radik 22 600/2000 /4284W/</t>
  </si>
  <si>
    <t>08-000208</t>
  </si>
  <si>
    <t>002559</t>
  </si>
  <si>
    <t>Radik 22 600/2300 /4926W/ Jen na obj.</t>
  </si>
  <si>
    <t>08-000209</t>
  </si>
  <si>
    <t>002560</t>
  </si>
  <si>
    <t>Radik 22 600/2600 /5569W/  Jen na obj.</t>
  </si>
  <si>
    <t>08-000210</t>
  </si>
  <si>
    <t>002561</t>
  </si>
  <si>
    <t>Radik 22 600/3000 /6425W/  Jen na obj.</t>
  </si>
  <si>
    <t>08-0002101</t>
  </si>
  <si>
    <t>002562</t>
  </si>
  <si>
    <t>Radik 22 900/400 /1185W/</t>
  </si>
  <si>
    <t>08-000211</t>
  </si>
  <si>
    <t>002563</t>
  </si>
  <si>
    <t>Radik 22 900/500 /1481W/</t>
  </si>
  <si>
    <t>08-000212</t>
  </si>
  <si>
    <t>002564</t>
  </si>
  <si>
    <t>Radik 22 900/600 /1777W/</t>
  </si>
  <si>
    <t>08-000213</t>
  </si>
  <si>
    <t>002565</t>
  </si>
  <si>
    <t>Radik 22 900/700 /2074W/</t>
  </si>
  <si>
    <t>08-000214</t>
  </si>
  <si>
    <t>002566</t>
  </si>
  <si>
    <t>Radik 22 900/800 /2370W/</t>
  </si>
  <si>
    <t>08-000215</t>
  </si>
  <si>
    <t>002567</t>
  </si>
  <si>
    <t>Radik 22 900/900 /2666W/</t>
  </si>
  <si>
    <t>08-000216</t>
  </si>
  <si>
    <t>002568</t>
  </si>
  <si>
    <t>Radik 22 900/1000 /2962W/</t>
  </si>
  <si>
    <t>08-0002161</t>
  </si>
  <si>
    <t>002569</t>
  </si>
  <si>
    <t>Radik 22 900/1100 /3259W/</t>
  </si>
  <si>
    <t>08-000217</t>
  </si>
  <si>
    <t>002570</t>
  </si>
  <si>
    <t>Radik 22 900/1200 /3555W/</t>
  </si>
  <si>
    <t>08-000218</t>
  </si>
  <si>
    <t>002571</t>
  </si>
  <si>
    <t>Radik 22 900/1400 /4147W/</t>
  </si>
  <si>
    <t>08-000219</t>
  </si>
  <si>
    <t>002572</t>
  </si>
  <si>
    <t>Radik 22 900/1600 /4740W/</t>
  </si>
  <si>
    <t>08-000220</t>
  </si>
  <si>
    <t>002573</t>
  </si>
  <si>
    <t>Radik 33 300/800 /1398W/</t>
  </si>
  <si>
    <t>08-000221</t>
  </si>
  <si>
    <t>002574</t>
  </si>
  <si>
    <t>Radik 33 300/900 /1572W/</t>
  </si>
  <si>
    <t>08-000222</t>
  </si>
  <si>
    <t>002575</t>
  </si>
  <si>
    <t>Radik 33 300/1000 /1747W/</t>
  </si>
  <si>
    <t>08-0002221</t>
  </si>
  <si>
    <t>002576</t>
  </si>
  <si>
    <t>Radik 33 300/1100 /1922W/</t>
  </si>
  <si>
    <t>08-00022211</t>
  </si>
  <si>
    <t>039391</t>
  </si>
  <si>
    <t>Radik 33 300/1100 /1922W/  (Barva)</t>
  </si>
  <si>
    <t>08-000223</t>
  </si>
  <si>
    <t>002577</t>
  </si>
  <si>
    <t>Radik 33 300/1200 /2097W/</t>
  </si>
  <si>
    <t>08-000224</t>
  </si>
  <si>
    <t>002578</t>
  </si>
  <si>
    <t>Radik 33 300/1400 /2446W/</t>
  </si>
  <si>
    <t>08-000225</t>
  </si>
  <si>
    <t>002579</t>
  </si>
  <si>
    <t>Radik 33 300/1600 /2795W/</t>
  </si>
  <si>
    <t>08-000226</t>
  </si>
  <si>
    <t>002580</t>
  </si>
  <si>
    <t>Radik 33 300/1800 /3145W/</t>
  </si>
  <si>
    <t>08-000227</t>
  </si>
  <si>
    <t>002581</t>
  </si>
  <si>
    <t>Radik 33 300/2000 /3494W/</t>
  </si>
  <si>
    <t>08-000228</t>
  </si>
  <si>
    <t>002582</t>
  </si>
  <si>
    <t>Radik 33 300/2300 /4018W/ Jen na obj.</t>
  </si>
  <si>
    <t>08-000229</t>
  </si>
  <si>
    <t>002583</t>
  </si>
  <si>
    <t>Radik 33 300/2600 /4542W/ Jen na obj.</t>
  </si>
  <si>
    <t>08-000230</t>
  </si>
  <si>
    <t>002584</t>
  </si>
  <si>
    <t>Radik 33 300/3000 /5241W/ Jen na obj.</t>
  </si>
  <si>
    <t>08-0002301</t>
  </si>
  <si>
    <t>038278</t>
  </si>
  <si>
    <t>Radik 33 400/700 /1766W/ atyp</t>
  </si>
  <si>
    <t>08-000231</t>
  </si>
  <si>
    <t>002585</t>
  </si>
  <si>
    <t>Radik 33 400/800 /1766W/</t>
  </si>
  <si>
    <t>08-000232</t>
  </si>
  <si>
    <t>002586</t>
  </si>
  <si>
    <t>Radik 33 400/900 /1987W/</t>
  </si>
  <si>
    <t>08-000233</t>
  </si>
  <si>
    <t>002587</t>
  </si>
  <si>
    <t>Radik 33 400/1000 /2208W/</t>
  </si>
  <si>
    <t>08-0002331</t>
  </si>
  <si>
    <t>002588</t>
  </si>
  <si>
    <t>Radik 33 400/1100 /2429W/</t>
  </si>
  <si>
    <t>08-000234</t>
  </si>
  <si>
    <t>002589</t>
  </si>
  <si>
    <t>Radik 33 400/1200 /2650W/</t>
  </si>
  <si>
    <t>08-000235</t>
  </si>
  <si>
    <t>002590</t>
  </si>
  <si>
    <t>Radik 33 400/1400 /3091W/</t>
  </si>
  <si>
    <t>08-000236</t>
  </si>
  <si>
    <t>002591</t>
  </si>
  <si>
    <t>Radik 33 400/1600 /3533W/</t>
  </si>
  <si>
    <t>08-000237</t>
  </si>
  <si>
    <t>002592</t>
  </si>
  <si>
    <t>Radik 33 400/1800 /3974W/</t>
  </si>
  <si>
    <t>08-000238</t>
  </si>
  <si>
    <t>002593</t>
  </si>
  <si>
    <t>Radik 33 400/2000 /4416W/</t>
  </si>
  <si>
    <t>08-000239</t>
  </si>
  <si>
    <t>002594</t>
  </si>
  <si>
    <t>Radik 33 400/2300 /5078W/Jen na obj.</t>
  </si>
  <si>
    <t>08-000240</t>
  </si>
  <si>
    <t>002595</t>
  </si>
  <si>
    <t>Radik 33 400/2600 /5741W/ Jen na obj.</t>
  </si>
  <si>
    <t>08-000241</t>
  </si>
  <si>
    <t>002596</t>
  </si>
  <si>
    <t>Radik 33 400/3000 /6624W/ Jen na obj.</t>
  </si>
  <si>
    <t>08-0002410</t>
  </si>
  <si>
    <t>002597</t>
  </si>
  <si>
    <t>Radik 33 500/400 (1059W)</t>
  </si>
  <si>
    <t>08-0002411</t>
  </si>
  <si>
    <t>002598</t>
  </si>
  <si>
    <t>Radik 33 500/500 /1324W/</t>
  </si>
  <si>
    <t>08-0002412</t>
  </si>
  <si>
    <t>002599</t>
  </si>
  <si>
    <t>Radik 33 500/600 /1589W/</t>
  </si>
  <si>
    <t>08-0002413</t>
  </si>
  <si>
    <t>002600</t>
  </si>
  <si>
    <t>Radik 33 500/700 /1854W/</t>
  </si>
  <si>
    <t>08-000242</t>
  </si>
  <si>
    <t>002601</t>
  </si>
  <si>
    <t>Radik 33 500/800 /2119W/</t>
  </si>
  <si>
    <t>08-000243</t>
  </si>
  <si>
    <t>002602</t>
  </si>
  <si>
    <t>Radik 33 500/900 /2384W/</t>
  </si>
  <si>
    <t>08-000244</t>
  </si>
  <si>
    <t>002603</t>
  </si>
  <si>
    <t>Radik 33 500/1000 /2649W/</t>
  </si>
  <si>
    <t>08-0002441</t>
  </si>
  <si>
    <t>002604</t>
  </si>
  <si>
    <t>Radik 33 500/1100 /2914W/</t>
  </si>
  <si>
    <t>08-000245</t>
  </si>
  <si>
    <t>002605</t>
  </si>
  <si>
    <t>Radik 33 500/1200 /3178W/</t>
  </si>
  <si>
    <t>08-000246</t>
  </si>
  <si>
    <t>002606</t>
  </si>
  <si>
    <t>Radik 33 500/1400 /3708W/</t>
  </si>
  <si>
    <t>08-000247</t>
  </si>
  <si>
    <t>002607</t>
  </si>
  <si>
    <t>Radik 33 500/1600 /4238W/</t>
  </si>
  <si>
    <t>08-000248</t>
  </si>
  <si>
    <t>002608</t>
  </si>
  <si>
    <t>Radik 33 500/1800 /4768W/</t>
  </si>
  <si>
    <t>08-000249</t>
  </si>
  <si>
    <t>002609</t>
  </si>
  <si>
    <t>Radik 33 500/2000 /5297W/</t>
  </si>
  <si>
    <t>08-0002491</t>
  </si>
  <si>
    <t>002610</t>
  </si>
  <si>
    <t>Radik 33 600/400 /1229W/</t>
  </si>
  <si>
    <t>08-000250</t>
  </si>
  <si>
    <t>002611</t>
  </si>
  <si>
    <t>Radik 33 600/500 /1537W/</t>
  </si>
  <si>
    <t>08-000251</t>
  </si>
  <si>
    <t>002612</t>
  </si>
  <si>
    <t>Radik 33 600/600 /1844W/</t>
  </si>
  <si>
    <t>08-000252</t>
  </si>
  <si>
    <t>002613</t>
  </si>
  <si>
    <t>Radik 33 600/700 /2152W/</t>
  </si>
  <si>
    <t>08-000253</t>
  </si>
  <si>
    <t>002614</t>
  </si>
  <si>
    <t>Radik 33 600/800 /2459W/</t>
  </si>
  <si>
    <t>08-000254</t>
  </si>
  <si>
    <t>002615</t>
  </si>
  <si>
    <t>Radik 33 600/900 /2766W/</t>
  </si>
  <si>
    <t>08-000255</t>
  </si>
  <si>
    <t>002616</t>
  </si>
  <si>
    <t>Radik 33 600/1000 /3074W/</t>
  </si>
  <si>
    <t>08-0002551</t>
  </si>
  <si>
    <t>002617</t>
  </si>
  <si>
    <t>Radik 33 600/1100 /3381W/</t>
  </si>
  <si>
    <t>08-000256</t>
  </si>
  <si>
    <t>002618</t>
  </si>
  <si>
    <t>Radik 33 600/1200 /3688W/</t>
  </si>
  <si>
    <t>08-000257</t>
  </si>
  <si>
    <t>002619</t>
  </si>
  <si>
    <t>Radik 33 600/1400 /4303W/</t>
  </si>
  <si>
    <t>08-000258</t>
  </si>
  <si>
    <t>002620</t>
  </si>
  <si>
    <t>Radik 33 600/1600 /4918W/</t>
  </si>
  <si>
    <t>08-000259</t>
  </si>
  <si>
    <t>002622</t>
  </si>
  <si>
    <t>Radik 33 600/1800 /5533W/</t>
  </si>
  <si>
    <t>08-000260</t>
  </si>
  <si>
    <t>002623</t>
  </si>
  <si>
    <t>Radik 33 600/2000 /6147W/</t>
  </si>
  <si>
    <t>08-0002601</t>
  </si>
  <si>
    <t>002624</t>
  </si>
  <si>
    <t>Radik 33 900/400 /1707W/</t>
  </si>
  <si>
    <t>08-000261</t>
  </si>
  <si>
    <t>002625</t>
  </si>
  <si>
    <t>Radik 33 900/500 /2133W/</t>
  </si>
  <si>
    <t>08-000262</t>
  </si>
  <si>
    <t>002626</t>
  </si>
  <si>
    <t>Radik 33 900/600 /2560W/</t>
  </si>
  <si>
    <t>08-000263</t>
  </si>
  <si>
    <t>002627</t>
  </si>
  <si>
    <t>Radik 33 900/700 /2987W/</t>
  </si>
  <si>
    <t>08-000264</t>
  </si>
  <si>
    <t>002628</t>
  </si>
  <si>
    <t>Radik 33 900/800 /3413W/</t>
  </si>
  <si>
    <t>08-0002641</t>
  </si>
  <si>
    <t>002629</t>
  </si>
  <si>
    <t>Radik 33 900/900 /3840W/</t>
  </si>
  <si>
    <t>08-000265</t>
  </si>
  <si>
    <t>002630</t>
  </si>
  <si>
    <t>Radik 33 900/1000 /4267W/</t>
  </si>
  <si>
    <t>08-0002651</t>
  </si>
  <si>
    <t>002631</t>
  </si>
  <si>
    <t>Radik 33 900/1100 /4693W/</t>
  </si>
  <si>
    <t>08-000266</t>
  </si>
  <si>
    <t>002632</t>
  </si>
  <si>
    <t>Radik 33 900/1200 /5120W/</t>
  </si>
  <si>
    <t>08-000267</t>
  </si>
  <si>
    <t>002633</t>
  </si>
  <si>
    <t>Radik 33 900/1400 /5973W/</t>
  </si>
  <si>
    <t>08-000268</t>
  </si>
  <si>
    <t>002635</t>
  </si>
  <si>
    <t>KLC 450/930 (428W)</t>
  </si>
  <si>
    <t>08-0002681</t>
  </si>
  <si>
    <t>002636</t>
  </si>
  <si>
    <t>KLC 450/930 (BARVA)</t>
  </si>
  <si>
    <t>08-000269</t>
  </si>
  <si>
    <t>002637</t>
  </si>
  <si>
    <t>KLC 450/1340 (617W)</t>
  </si>
  <si>
    <t>08-000270</t>
  </si>
  <si>
    <t>002639</t>
  </si>
  <si>
    <t>KLC 450/1675 (771W)</t>
  </si>
  <si>
    <t>08-000271</t>
  </si>
  <si>
    <t>002641</t>
  </si>
  <si>
    <t>KLC 600/930 (544W)</t>
  </si>
  <si>
    <t>08-0002711</t>
  </si>
  <si>
    <t>002642</t>
  </si>
  <si>
    <t>KLC 600/930 (BARVA)</t>
  </si>
  <si>
    <t>08-000272</t>
  </si>
  <si>
    <t>002643</t>
  </si>
  <si>
    <t>KLC 600/1340 (784W)</t>
  </si>
  <si>
    <t>08-000273</t>
  </si>
  <si>
    <t>002645</t>
  </si>
  <si>
    <t>KLC 600/1675 (980W)</t>
  </si>
  <si>
    <t>08-0002731</t>
  </si>
  <si>
    <t>002646</t>
  </si>
  <si>
    <t>KLC 600/1675 (BARVA)</t>
  </si>
  <si>
    <t>08-000274</t>
  </si>
  <si>
    <t>002647</t>
  </si>
  <si>
    <t>KLC 750/930 (660W)</t>
  </si>
  <si>
    <t>08-0002741</t>
  </si>
  <si>
    <t>002648</t>
  </si>
  <si>
    <t>KLC 750/930 (BARVA)</t>
  </si>
  <si>
    <t>08-000275</t>
  </si>
  <si>
    <t>002649</t>
  </si>
  <si>
    <t>KLC 750/1340 (951W)</t>
  </si>
  <si>
    <t>08-0002751</t>
  </si>
  <si>
    <t>002650</t>
  </si>
  <si>
    <t>KLC 750/1340 (BARVA)</t>
  </si>
  <si>
    <t>08-000276</t>
  </si>
  <si>
    <t>002651</t>
  </si>
  <si>
    <t>KLC 750/1675 (1188W)</t>
  </si>
  <si>
    <t>08-0002761</t>
  </si>
  <si>
    <t>002652</t>
  </si>
  <si>
    <t>KLC 750/1675 (BARVA)</t>
  </si>
  <si>
    <t>08-000277</t>
  </si>
  <si>
    <t>002653</t>
  </si>
  <si>
    <t>KONZOLE OT NAVRTÁVACÍ 15/120</t>
  </si>
  <si>
    <t>08-0002771</t>
  </si>
  <si>
    <t>051790</t>
  </si>
  <si>
    <t>08-000278</t>
  </si>
  <si>
    <t>002654</t>
  </si>
  <si>
    <t>KONZOLE OT NAVRTÁVACÍ VK10  15/100/70 z-u141</t>
  </si>
  <si>
    <t>08-000279</t>
  </si>
  <si>
    <t>002655</t>
  </si>
  <si>
    <t>Držák Rondo 48420470</t>
  </si>
  <si>
    <t>08-000284</t>
  </si>
  <si>
    <t>002669</t>
  </si>
  <si>
    <t>K 400/700    ATYP</t>
  </si>
  <si>
    <t>08-0002841</t>
  </si>
  <si>
    <t>002670</t>
  </si>
  <si>
    <t>K 500/700    ATYP</t>
  </si>
  <si>
    <t>08-0002842</t>
  </si>
  <si>
    <t>002671</t>
  </si>
  <si>
    <t>K 300/1000   ATYP</t>
  </si>
  <si>
    <t>08-000285</t>
  </si>
  <si>
    <t>002672</t>
  </si>
  <si>
    <t>K 300/1600   ATYP</t>
  </si>
  <si>
    <t>08-0002851</t>
  </si>
  <si>
    <t>002673</t>
  </si>
  <si>
    <t>KM 600/1233 Marabu /955/</t>
  </si>
  <si>
    <t>08-0002852</t>
  </si>
  <si>
    <t>050728</t>
  </si>
  <si>
    <t>KM 600/1815 Marabu /1277/</t>
  </si>
  <si>
    <t>08-0002859</t>
  </si>
  <si>
    <t>002675</t>
  </si>
  <si>
    <t>KM 450/1815 Marabu /1056/</t>
  </si>
  <si>
    <t>08-00028593</t>
  </si>
  <si>
    <t>032489</t>
  </si>
  <si>
    <t>KM 450/783 Marabu  bílá</t>
  </si>
  <si>
    <t>08-00028595</t>
  </si>
  <si>
    <t>032491</t>
  </si>
  <si>
    <t>KM 450/1233 Marabu  bílá</t>
  </si>
  <si>
    <t>08-000285951</t>
  </si>
  <si>
    <t>050787</t>
  </si>
  <si>
    <t>KM 900/783 Marabu /930/</t>
  </si>
  <si>
    <t>08-00028596</t>
  </si>
  <si>
    <t>032492</t>
  </si>
  <si>
    <t>KM 900/1233 Marabu  bílá</t>
  </si>
  <si>
    <t>08-00028597</t>
  </si>
  <si>
    <t>044467</t>
  </si>
  <si>
    <t>KM 900/1815 Marabu  bílá</t>
  </si>
  <si>
    <t>08-000286</t>
  </si>
  <si>
    <t>002677</t>
  </si>
  <si>
    <t>K 500/1200   ATYP</t>
  </si>
  <si>
    <t>08-0002860</t>
  </si>
  <si>
    <t>032343</t>
  </si>
  <si>
    <t>K 250/500   ATYP</t>
  </si>
  <si>
    <t>08-0002861</t>
  </si>
  <si>
    <t>002678</t>
  </si>
  <si>
    <t>K 250/1200   ATYP</t>
  </si>
  <si>
    <t>08-0002862</t>
  </si>
  <si>
    <t>002679</t>
  </si>
  <si>
    <t>K 350/1200   ATYP</t>
  </si>
  <si>
    <t>08-0002863</t>
  </si>
  <si>
    <t>046634</t>
  </si>
  <si>
    <t>K 350/1540   ATYP</t>
  </si>
  <si>
    <t>08-000287</t>
  </si>
  <si>
    <t>002680</t>
  </si>
  <si>
    <t>K 350/1640   ATYP</t>
  </si>
  <si>
    <t>08-0002871</t>
  </si>
  <si>
    <t>002681</t>
  </si>
  <si>
    <t>K 380/1640   ATYP</t>
  </si>
  <si>
    <t>08-0002873</t>
  </si>
  <si>
    <t>002683</t>
  </si>
  <si>
    <t>K 300/1800   ATYP</t>
  </si>
  <si>
    <t>08-00028731</t>
  </si>
  <si>
    <t>052922</t>
  </si>
  <si>
    <t>08-00028732</t>
  </si>
  <si>
    <t>040662</t>
  </si>
  <si>
    <t>K 370/1800   ATYP</t>
  </si>
  <si>
    <t>08-000288</t>
  </si>
  <si>
    <t>002684</t>
  </si>
  <si>
    <t>K 300/1850   ATYP</t>
  </si>
  <si>
    <t>08-0002880</t>
  </si>
  <si>
    <t>002685</t>
  </si>
  <si>
    <t>K 300/780    ATYP</t>
  </si>
  <si>
    <t>08-00028801</t>
  </si>
  <si>
    <t>002686</t>
  </si>
  <si>
    <t>K 300/2000   ATYP</t>
  </si>
  <si>
    <t>08-0002881</t>
  </si>
  <si>
    <t>002687</t>
  </si>
  <si>
    <t>K 300/1050   ATYP</t>
  </si>
  <si>
    <t>08-0002882</t>
  </si>
  <si>
    <t>046633</t>
  </si>
  <si>
    <t>K 300/1200  ATYP</t>
  </si>
  <si>
    <t>08-000289</t>
  </si>
  <si>
    <t>002688</t>
  </si>
  <si>
    <t>K 300/1290   ATYP</t>
  </si>
  <si>
    <t>08-0002890</t>
  </si>
  <si>
    <t>002689</t>
  </si>
  <si>
    <t>K 370/1500   ATYP</t>
  </si>
  <si>
    <t>08-00028902</t>
  </si>
  <si>
    <t>050513</t>
  </si>
  <si>
    <t>K 400/940   ATYP</t>
  </si>
  <si>
    <t>08-00028911</t>
  </si>
  <si>
    <t>002690</t>
  </si>
  <si>
    <t>K 400/1640   ATYP</t>
  </si>
  <si>
    <t>08-000289110</t>
  </si>
  <si>
    <t>002691</t>
  </si>
  <si>
    <t>K 400/1850   ATYP</t>
  </si>
  <si>
    <t>08-000289111</t>
  </si>
  <si>
    <t>002692</t>
  </si>
  <si>
    <t>K 400/1800   ATYP</t>
  </si>
  <si>
    <t>08-000289112</t>
  </si>
  <si>
    <t>002693</t>
  </si>
  <si>
    <t>K 750/450    ATYP</t>
  </si>
  <si>
    <t>08-000289113</t>
  </si>
  <si>
    <t>002694</t>
  </si>
  <si>
    <t>K 450/550    ATYP</t>
  </si>
  <si>
    <t>08-000289114</t>
  </si>
  <si>
    <t>002695</t>
  </si>
  <si>
    <t>K 400/1000   ATYP</t>
  </si>
  <si>
    <t>08-000290</t>
  </si>
  <si>
    <t>002696</t>
  </si>
  <si>
    <t>K 450/940 /528/</t>
  </si>
  <si>
    <t>08-0002900</t>
  </si>
  <si>
    <t>027748</t>
  </si>
  <si>
    <t>K 450/730</t>
  </si>
  <si>
    <t>08-0002901</t>
  </si>
  <si>
    <t>044582</t>
  </si>
  <si>
    <t>K 450/250</t>
  </si>
  <si>
    <t>08-000291</t>
  </si>
  <si>
    <t>002697</t>
  </si>
  <si>
    <t>K 450/1290 /696/</t>
  </si>
  <si>
    <t>08-000292</t>
  </si>
  <si>
    <t>002698</t>
  </si>
  <si>
    <t>K 450/1640 /847/</t>
  </si>
  <si>
    <t>08-0002921</t>
  </si>
  <si>
    <t>002699</t>
  </si>
  <si>
    <t>K 450/1850 /985/</t>
  </si>
  <si>
    <t>08-00029211</t>
  </si>
  <si>
    <t>002700</t>
  </si>
  <si>
    <t>K 500/1750 ATYP</t>
  </si>
  <si>
    <t>08-0002922</t>
  </si>
  <si>
    <t>002701</t>
  </si>
  <si>
    <t>K 600/650 ATYP</t>
  </si>
  <si>
    <t>08-00029221</t>
  </si>
  <si>
    <t>027750</t>
  </si>
  <si>
    <t>K 600/730</t>
  </si>
  <si>
    <t>08-000293</t>
  </si>
  <si>
    <t>002702</t>
  </si>
  <si>
    <t>K 600/940 /669/</t>
  </si>
  <si>
    <t>08-000294</t>
  </si>
  <si>
    <t>002703</t>
  </si>
  <si>
    <t>K 600/1290 /881/</t>
  </si>
  <si>
    <t>08-000295</t>
  </si>
  <si>
    <t>002704</t>
  </si>
  <si>
    <t>K 600/1640 /1073/</t>
  </si>
  <si>
    <t>08-0002951</t>
  </si>
  <si>
    <t>002705</t>
  </si>
  <si>
    <t>K 600/1850 /1242/</t>
  </si>
  <si>
    <t>08-0002952</t>
  </si>
  <si>
    <t>002706</t>
  </si>
  <si>
    <t>K 700x600 ATYP</t>
  </si>
  <si>
    <t>08-0002953</t>
  </si>
  <si>
    <t>040622</t>
  </si>
  <si>
    <t>K 600/2200   ATYP</t>
  </si>
  <si>
    <t>08-000296</t>
  </si>
  <si>
    <t>002707</t>
  </si>
  <si>
    <t>K 750/940 /809/</t>
  </si>
  <si>
    <t>08-0002961</t>
  </si>
  <si>
    <t>027751</t>
  </si>
  <si>
    <t>K 750/730</t>
  </si>
  <si>
    <t>08-000297</t>
  </si>
  <si>
    <t>002708</t>
  </si>
  <si>
    <t>K 750/1290 /1066/</t>
  </si>
  <si>
    <t>08-000298</t>
  </si>
  <si>
    <t>002709</t>
  </si>
  <si>
    <t>K 750/1640 /1298/</t>
  </si>
  <si>
    <t>08-0002980</t>
  </si>
  <si>
    <t>002710</t>
  </si>
  <si>
    <t>K 1000/1200 ATYP</t>
  </si>
  <si>
    <t>08-00029800</t>
  </si>
  <si>
    <t>002711</t>
  </si>
  <si>
    <t>K 1000/1850 ATYP</t>
  </si>
  <si>
    <t>08-000298000</t>
  </si>
  <si>
    <t>002712</t>
  </si>
  <si>
    <t>K 800/1290 ATYP</t>
  </si>
  <si>
    <t>08-00029801</t>
  </si>
  <si>
    <t>002715</t>
  </si>
  <si>
    <t>K 750/1850 /1513/</t>
  </si>
  <si>
    <t>08-00029802</t>
  </si>
  <si>
    <t>002716</t>
  </si>
  <si>
    <t>K 1000/750 ATYP</t>
  </si>
  <si>
    <t>08-000298020</t>
  </si>
  <si>
    <t>002717</t>
  </si>
  <si>
    <t>K 1000/1700 ATYP</t>
  </si>
  <si>
    <t>08-000298021</t>
  </si>
  <si>
    <t>030411</t>
  </si>
  <si>
    <t>K-E 450/1290 (400R)</t>
  </si>
  <si>
    <t>08-0002980212</t>
  </si>
  <si>
    <t>035481</t>
  </si>
  <si>
    <t>K-E 750/1290 (600R)</t>
  </si>
  <si>
    <t>08-00029803</t>
  </si>
  <si>
    <t>046698</t>
  </si>
  <si>
    <t>K 1000/1640 ATYP</t>
  </si>
  <si>
    <t>08-0003016</t>
  </si>
  <si>
    <t>002759</t>
  </si>
  <si>
    <t>KDO-750/350  ATYP</t>
  </si>
  <si>
    <t>08-00030160</t>
  </si>
  <si>
    <t>045725</t>
  </si>
  <si>
    <t>KDO-M 400/1290  ATYP+</t>
  </si>
  <si>
    <t>08-00030161</t>
  </si>
  <si>
    <t>031569</t>
  </si>
  <si>
    <t>KDO 1000 x 1350 ATYP+</t>
  </si>
  <si>
    <t>08-00030162</t>
  </si>
  <si>
    <t>045556</t>
  </si>
  <si>
    <t>KDO 1000 x 1850 ATYP+</t>
  </si>
  <si>
    <t>08-00030163</t>
  </si>
  <si>
    <t>045925</t>
  </si>
  <si>
    <t>KDO 900 x 1740 ATYP (bílý)</t>
  </si>
  <si>
    <t>08-0003017</t>
  </si>
  <si>
    <t>002760</t>
  </si>
  <si>
    <t>KDO 450/940 /520/</t>
  </si>
  <si>
    <t>08-00030170</t>
  </si>
  <si>
    <t>027752</t>
  </si>
  <si>
    <t>KDO 450/730</t>
  </si>
  <si>
    <t>08-000301711</t>
  </si>
  <si>
    <t>037000</t>
  </si>
  <si>
    <t>KDO 500/1290 ATYP</t>
  </si>
  <si>
    <t>08-0003018</t>
  </si>
  <si>
    <t>002764</t>
  </si>
  <si>
    <t>KDO 600/940 /665/</t>
  </si>
  <si>
    <t>08-00030181</t>
  </si>
  <si>
    <t>027753</t>
  </si>
  <si>
    <t>KDO 600/730</t>
  </si>
  <si>
    <t>08-0003019</t>
  </si>
  <si>
    <t>002765</t>
  </si>
  <si>
    <t>KDO 750/940 /810/</t>
  </si>
  <si>
    <t>08-00030191</t>
  </si>
  <si>
    <t>027754</t>
  </si>
  <si>
    <t>KDO 750/730</t>
  </si>
  <si>
    <t>08-0003020</t>
  </si>
  <si>
    <t>002766</t>
  </si>
  <si>
    <t>KDO 450/1290 /704/</t>
  </si>
  <si>
    <t>08-00030201</t>
  </si>
  <si>
    <t>038420</t>
  </si>
  <si>
    <t>KDO 400/1200/704/</t>
  </si>
  <si>
    <t>08-0003021</t>
  </si>
  <si>
    <t>002767</t>
  </si>
  <si>
    <t>KDO 600/1290 /900/</t>
  </si>
  <si>
    <t>08-00030212</t>
  </si>
  <si>
    <t>033903</t>
  </si>
  <si>
    <t>KDO 600/1290   barva /3020/</t>
  </si>
  <si>
    <t>08-0003022</t>
  </si>
  <si>
    <t>002769</t>
  </si>
  <si>
    <t>KDO 750/1290 /1096/</t>
  </si>
  <si>
    <t>08-0003023</t>
  </si>
  <si>
    <t>002770</t>
  </si>
  <si>
    <t>KDO 450/1640 /885/</t>
  </si>
  <si>
    <t>08-0003024</t>
  </si>
  <si>
    <t>002771</t>
  </si>
  <si>
    <t>KDO 600/1640 /1132/</t>
  </si>
  <si>
    <t>08-0003025</t>
  </si>
  <si>
    <t>002772</t>
  </si>
  <si>
    <t>KDO 750/1640 /1379/</t>
  </si>
  <si>
    <t>08-0003026</t>
  </si>
  <si>
    <t>002773</t>
  </si>
  <si>
    <t>KDO 450/1850 /1087/</t>
  </si>
  <si>
    <t>08-0003027</t>
  </si>
  <si>
    <t>002774</t>
  </si>
  <si>
    <t>KDO 600/1850 /1301/</t>
  </si>
  <si>
    <t>08-0003028</t>
  </si>
  <si>
    <t>002775</t>
  </si>
  <si>
    <t>KDO 750/1850 /1616/</t>
  </si>
  <si>
    <t>08-00030281</t>
  </si>
  <si>
    <t>032904</t>
  </si>
  <si>
    <t>KDOM 450/730 /450/  středové připojení</t>
  </si>
  <si>
    <t>08-00030282</t>
  </si>
  <si>
    <t>032905</t>
  </si>
  <si>
    <t>KDOM 600/730 /604/  středové připojení</t>
  </si>
  <si>
    <t>08-00030283</t>
  </si>
  <si>
    <t>032903</t>
  </si>
  <si>
    <t>KDOM 750/730 /759/  středové připojení</t>
  </si>
  <si>
    <t>08-00030284</t>
  </si>
  <si>
    <t>032907</t>
  </si>
  <si>
    <t>KDOM 450/940 /520/  středové připojení</t>
  </si>
  <si>
    <t>08-00030285</t>
  </si>
  <si>
    <t>032908</t>
  </si>
  <si>
    <t>KDOM 600/940 /665/  středové připojení</t>
  </si>
  <si>
    <t>08-00030286</t>
  </si>
  <si>
    <t>032909</t>
  </si>
  <si>
    <t>KDOM 750/940 /810/  středové připojení</t>
  </si>
  <si>
    <t>08-00030287</t>
  </si>
  <si>
    <t>032910</t>
  </si>
  <si>
    <t>KDOM 450/1290 /704/ středové připojení</t>
  </si>
  <si>
    <t>08-00030288</t>
  </si>
  <si>
    <t>032911</t>
  </si>
  <si>
    <t>KDOM 600/1290 /900/  středové připojení</t>
  </si>
  <si>
    <t>08-00030289</t>
  </si>
  <si>
    <t>032912</t>
  </si>
  <si>
    <t>KDOM 750/1290 /1096/ středové připojení</t>
  </si>
  <si>
    <t>08-00030290</t>
  </si>
  <si>
    <t>032913</t>
  </si>
  <si>
    <t>KDOM 450/1640 /885/  středové připojení</t>
  </si>
  <si>
    <t>08-00030291</t>
  </si>
  <si>
    <t>032914</t>
  </si>
  <si>
    <t>KDOM 600/1640 /1132/  středové připojení</t>
  </si>
  <si>
    <t>08-00030292</t>
  </si>
  <si>
    <t>032915</t>
  </si>
  <si>
    <t>KDOM 750/1640 /1379/  středové připojení</t>
  </si>
  <si>
    <t>08-00030293</t>
  </si>
  <si>
    <t>032916</t>
  </si>
  <si>
    <t>KDOM 450/1850 /1087/  středové připojení</t>
  </si>
  <si>
    <t>08-00030294</t>
  </si>
  <si>
    <t>032917</t>
  </si>
  <si>
    <t>KDOM 600/1850 /1301/  středové připojení</t>
  </si>
  <si>
    <t>08-00030295</t>
  </si>
  <si>
    <t>032918</t>
  </si>
  <si>
    <t>KDOM 750/1850 /1616/  středové připojení</t>
  </si>
  <si>
    <t>08-000302951</t>
  </si>
  <si>
    <t>042033</t>
  </si>
  <si>
    <t>KDOM 600/1500  středové připojení-ATYP</t>
  </si>
  <si>
    <t>08-0003029512</t>
  </si>
  <si>
    <t>043772</t>
  </si>
  <si>
    <t>KDOM 535/1500  středové připojení-ATYP</t>
  </si>
  <si>
    <t>08-0003029513</t>
  </si>
  <si>
    <t>052881</t>
  </si>
  <si>
    <t>KDOM 550/1100  středové připojení-ATYP</t>
  </si>
  <si>
    <t>08-00030296</t>
  </si>
  <si>
    <t>032919</t>
  </si>
  <si>
    <t>K-50 M 450/730 - středové připojení    /417W/</t>
  </si>
  <si>
    <t>08-00030297</t>
  </si>
  <si>
    <t>032920</t>
  </si>
  <si>
    <t>K-50 M 600/730 - středové připojení    /520W/</t>
  </si>
  <si>
    <t>08-00030298</t>
  </si>
  <si>
    <t>032921</t>
  </si>
  <si>
    <t>K-50 M 750/730 - středové připojení    /650W/</t>
  </si>
  <si>
    <t>08-00030299</t>
  </si>
  <si>
    <t>032922</t>
  </si>
  <si>
    <t>K-50 M 450/940 - středové připojení    /500W/</t>
  </si>
  <si>
    <t>08-000302991</t>
  </si>
  <si>
    <t>032923</t>
  </si>
  <si>
    <t>K-50 M 600/940 - středové připojení    /650W/</t>
  </si>
  <si>
    <t>08-000302992</t>
  </si>
  <si>
    <t>032924</t>
  </si>
  <si>
    <t>K-50 M 750/940  - středové připojení    /800W/</t>
  </si>
  <si>
    <t>08-000302993</t>
  </si>
  <si>
    <t>032925</t>
  </si>
  <si>
    <t>K-50 M 450/1290 - středové připojení   /700W/</t>
  </si>
  <si>
    <t>08-000302994</t>
  </si>
  <si>
    <t>032926</t>
  </si>
  <si>
    <t>K-50 M 600/1290  - středové připojení  /900W/</t>
  </si>
  <si>
    <t>08-000302995</t>
  </si>
  <si>
    <t>032927</t>
  </si>
  <si>
    <t>K-50 M 750/1290 - středové připojení   /1120W/</t>
  </si>
  <si>
    <t>08-000302996</t>
  </si>
  <si>
    <t>032928</t>
  </si>
  <si>
    <t>K-50 M 450/1640 - středové připojení   /900W/</t>
  </si>
  <si>
    <t>08-000302997</t>
  </si>
  <si>
    <t>032929</t>
  </si>
  <si>
    <t>K-50 M 600/1640 - středové připojení   /1150W/</t>
  </si>
  <si>
    <t>08-000302998</t>
  </si>
  <si>
    <t>032930</t>
  </si>
  <si>
    <t>K-50 M 750/1640  - středové připojení  /1400W/</t>
  </si>
  <si>
    <t>08-000302999</t>
  </si>
  <si>
    <t>032931</t>
  </si>
  <si>
    <t>K-50 M 450/1850  - středové připojení  /1050W/</t>
  </si>
  <si>
    <t>08-0003029991</t>
  </si>
  <si>
    <t>032932</t>
  </si>
  <si>
    <t>K-50 M 600/1850  - středové připojení  /1370W/</t>
  </si>
  <si>
    <t>08-0003029992</t>
  </si>
  <si>
    <t>032933</t>
  </si>
  <si>
    <t>K-50 M 750/1850 - středové připojení   /1660W/</t>
  </si>
  <si>
    <t>08-00030299921</t>
  </si>
  <si>
    <t>038543</t>
  </si>
  <si>
    <t>K-50 M 600/1100 - středové připojení   /1660W/</t>
  </si>
  <si>
    <t>08-0003037</t>
  </si>
  <si>
    <t>002813</t>
  </si>
  <si>
    <t>KD-20 600/1640  D-profil rovné trubky</t>
  </si>
  <si>
    <t>08-0003042</t>
  </si>
  <si>
    <t>036478</t>
  </si>
  <si>
    <t>Trend TD-508 SAPHO</t>
  </si>
  <si>
    <t>08-0003043</t>
  </si>
  <si>
    <t>036479</t>
  </si>
  <si>
    <t>Trend ozdobné lišty L-OR  SAPHO</t>
  </si>
  <si>
    <t>08-000331</t>
  </si>
  <si>
    <t>002819</t>
  </si>
  <si>
    <t>Mřížka horní 22/2000</t>
  </si>
  <si>
    <t>08-0003312</t>
  </si>
  <si>
    <t>031574</t>
  </si>
  <si>
    <t>Mřížka horní 22/800</t>
  </si>
  <si>
    <t>08-00033126</t>
  </si>
  <si>
    <t>046637</t>
  </si>
  <si>
    <t>Mřížka horní 22/400</t>
  </si>
  <si>
    <t>08-00033127</t>
  </si>
  <si>
    <t>002820</t>
  </si>
  <si>
    <t>Mřížka horní 22/500</t>
  </si>
  <si>
    <t>08-00033138</t>
  </si>
  <si>
    <t>002821</t>
  </si>
  <si>
    <t>Mřížka horní 22/700</t>
  </si>
  <si>
    <t>08-000331411</t>
  </si>
  <si>
    <t>002822</t>
  </si>
  <si>
    <t>Mřížka horní 22/900</t>
  </si>
  <si>
    <t>08-0003315</t>
  </si>
  <si>
    <t>040618</t>
  </si>
  <si>
    <t>Mřížka horní 22/1000</t>
  </si>
  <si>
    <t>08-000332</t>
  </si>
  <si>
    <t>002823</t>
  </si>
  <si>
    <t>Mřížka horní 22/1600</t>
  </si>
  <si>
    <t>08-0003321</t>
  </si>
  <si>
    <t>002824</t>
  </si>
  <si>
    <t>Mřížka horní 22/1200</t>
  </si>
  <si>
    <t>08-00033211</t>
  </si>
  <si>
    <t>002825</t>
  </si>
  <si>
    <t>Mřížka horní 22/1400</t>
  </si>
  <si>
    <t>08-000333</t>
  </si>
  <si>
    <t>002826</t>
  </si>
  <si>
    <t>Mřížka horní 22/1800</t>
  </si>
  <si>
    <t>08-0003332</t>
  </si>
  <si>
    <t>035408</t>
  </si>
  <si>
    <t>Mřížka horní 11-800</t>
  </si>
  <si>
    <t>08-0003333</t>
  </si>
  <si>
    <t>002827</t>
  </si>
  <si>
    <t>Mřížka horní 11-1000</t>
  </si>
  <si>
    <t>08-0003334</t>
  </si>
  <si>
    <t>042616</t>
  </si>
  <si>
    <t>Mřížka horní 11-1100</t>
  </si>
  <si>
    <t>08-0003335</t>
  </si>
  <si>
    <t>037307</t>
  </si>
  <si>
    <t>Mřížka horní 33/400</t>
  </si>
  <si>
    <t>08-000334</t>
  </si>
  <si>
    <t>002828</t>
  </si>
  <si>
    <t>Mřížka horní 33/1800</t>
  </si>
  <si>
    <t>08-0003341</t>
  </si>
  <si>
    <t>002829</t>
  </si>
  <si>
    <t>Mřížka horní 11/400</t>
  </si>
  <si>
    <t>08-0003342</t>
  </si>
  <si>
    <t>002830</t>
  </si>
  <si>
    <t>Mřížka horní 33/1100</t>
  </si>
  <si>
    <t>08-000335</t>
  </si>
  <si>
    <t>002831</t>
  </si>
  <si>
    <t>Mřížka horní 22/600</t>
  </si>
  <si>
    <t>08-0003353</t>
  </si>
  <si>
    <t>002832</t>
  </si>
  <si>
    <t>Kryt boční 22/900</t>
  </si>
  <si>
    <t>08-000336</t>
  </si>
  <si>
    <t>002833</t>
  </si>
  <si>
    <t>Mřížka horní 11/1200</t>
  </si>
  <si>
    <t>08-000337</t>
  </si>
  <si>
    <t>002834</t>
  </si>
  <si>
    <t>Mřížka horní 22/1100</t>
  </si>
  <si>
    <t>08-000338</t>
  </si>
  <si>
    <t>002835</t>
  </si>
  <si>
    <t>Mřížka horní 11/1600</t>
  </si>
  <si>
    <t>08-0003381</t>
  </si>
  <si>
    <t>002836</t>
  </si>
  <si>
    <t>Mřížka horní 11/1800</t>
  </si>
  <si>
    <t>08-000339</t>
  </si>
  <si>
    <t>002837</t>
  </si>
  <si>
    <t>Kryt boční 33/500</t>
  </si>
  <si>
    <t>08-0003390</t>
  </si>
  <si>
    <t>037843</t>
  </si>
  <si>
    <t>Kryt boční 11/300</t>
  </si>
  <si>
    <t>08-0003391</t>
  </si>
  <si>
    <t>002838</t>
  </si>
  <si>
    <t>Kryt boční 11/500</t>
  </si>
  <si>
    <t>08-00033911</t>
  </si>
  <si>
    <t>046644</t>
  </si>
  <si>
    <t>Kryt boční 11/600</t>
  </si>
  <si>
    <t>08-00033912</t>
  </si>
  <si>
    <t>002839</t>
  </si>
  <si>
    <t>Kryt boční 11/900</t>
  </si>
  <si>
    <t>08-0003392</t>
  </si>
  <si>
    <t>046646</t>
  </si>
  <si>
    <t>Kryt boční 33/500 L</t>
  </si>
  <si>
    <t>08-000339342</t>
  </si>
  <si>
    <t>002840</t>
  </si>
  <si>
    <t>Kryt boční 22/400</t>
  </si>
  <si>
    <t>08-0003394</t>
  </si>
  <si>
    <t>002841</t>
  </si>
  <si>
    <t>Kryt boční 22/300</t>
  </si>
  <si>
    <t>08-00033951</t>
  </si>
  <si>
    <t>036173</t>
  </si>
  <si>
    <t>Kryt boční 33/300</t>
  </si>
  <si>
    <t>08-00033952</t>
  </si>
  <si>
    <t>046645</t>
  </si>
  <si>
    <t>Kryt boční 33/300 L</t>
  </si>
  <si>
    <t>08-000340</t>
  </si>
  <si>
    <t>051668</t>
  </si>
  <si>
    <t>Kryt boční 33/554</t>
  </si>
  <si>
    <t>08-000341</t>
  </si>
  <si>
    <t>002844</t>
  </si>
  <si>
    <t>Sada držáků na KDO  /konzole,uchyc./</t>
  </si>
  <si>
    <t>08-0003411</t>
  </si>
  <si>
    <t>002845</t>
  </si>
  <si>
    <t>Sada držáků na K /konzole,uchyc./</t>
  </si>
  <si>
    <t>08-000343</t>
  </si>
  <si>
    <t>002847</t>
  </si>
  <si>
    <t>Klíček Demeta odvzduš. umělohmotný  /44-76 kovový/</t>
  </si>
  <si>
    <t>08-0003445</t>
  </si>
  <si>
    <t>002848</t>
  </si>
  <si>
    <t>Držák horního krytu Radik 22,33</t>
  </si>
  <si>
    <t>08-000345</t>
  </si>
  <si>
    <t>002849</t>
  </si>
  <si>
    <t>08-0003451</t>
  </si>
  <si>
    <t>002850</t>
  </si>
  <si>
    <t>Kryt boční 22/500</t>
  </si>
  <si>
    <t>08-00034511</t>
  </si>
  <si>
    <t>002851</t>
  </si>
  <si>
    <t>Kryt boční 22/600</t>
  </si>
  <si>
    <t>08-0003452</t>
  </si>
  <si>
    <t>002852</t>
  </si>
  <si>
    <t>Kryt boční 33/600</t>
  </si>
  <si>
    <t>08-00034521</t>
  </si>
  <si>
    <t>046643</t>
  </si>
  <si>
    <t>Kryt boční 33/600 L</t>
  </si>
  <si>
    <t>08-0003453</t>
  </si>
  <si>
    <t>002853</t>
  </si>
  <si>
    <t>Kryt boční 33/900 L</t>
  </si>
  <si>
    <t>08-00034531</t>
  </si>
  <si>
    <t>046753</t>
  </si>
  <si>
    <t>Kryt boční 33/900 P</t>
  </si>
  <si>
    <t>08-00034532</t>
  </si>
  <si>
    <t>002854</t>
  </si>
  <si>
    <t>Mřížka horní 11/2000</t>
  </si>
  <si>
    <t>08-000346</t>
  </si>
  <si>
    <t>002855</t>
  </si>
  <si>
    <t>Mřížka horní 33/2000</t>
  </si>
  <si>
    <t>08-0003461</t>
  </si>
  <si>
    <t>032338</t>
  </si>
  <si>
    <t>Mřížka horní 11/500</t>
  </si>
  <si>
    <t>08-000347</t>
  </si>
  <si>
    <t>002856</t>
  </si>
  <si>
    <t>Mřížka horní 33/1600</t>
  </si>
  <si>
    <t>08-0003471</t>
  </si>
  <si>
    <t>037007</t>
  </si>
  <si>
    <t>Mřížka horní 33/3000</t>
  </si>
  <si>
    <t>08-00034710</t>
  </si>
  <si>
    <t>046640</t>
  </si>
  <si>
    <t>Mřížka horní 33/2600</t>
  </si>
  <si>
    <t>08-000348</t>
  </si>
  <si>
    <t>002857</t>
  </si>
  <si>
    <t>Mřížka horní 33/1400</t>
  </si>
  <si>
    <t>08-0003481</t>
  </si>
  <si>
    <t>002858</t>
  </si>
  <si>
    <t>08-0003482</t>
  </si>
  <si>
    <t>002859</t>
  </si>
  <si>
    <t>Mřížka horní 11/1400</t>
  </si>
  <si>
    <t>08-000349</t>
  </si>
  <si>
    <t>002860</t>
  </si>
  <si>
    <t>Mřížka horní 33/800</t>
  </si>
  <si>
    <t>08-0003491</t>
  </si>
  <si>
    <t>002861</t>
  </si>
  <si>
    <t>Mřížka horní 33/900</t>
  </si>
  <si>
    <t>08-00034910</t>
  </si>
  <si>
    <t>046641</t>
  </si>
  <si>
    <t>Mřížka horní 33/500</t>
  </si>
  <si>
    <t>08-00034911</t>
  </si>
  <si>
    <t>002862</t>
  </si>
  <si>
    <t>Mřížka horní 33/600</t>
  </si>
  <si>
    <t>08-0003492</t>
  </si>
  <si>
    <t>002863</t>
  </si>
  <si>
    <t>Mřížka horní 11/600</t>
  </si>
  <si>
    <t>08-00034920</t>
  </si>
  <si>
    <t>046635</t>
  </si>
  <si>
    <t>Mřížka horní 11/700</t>
  </si>
  <si>
    <t>08-00034921</t>
  </si>
  <si>
    <t>002864</t>
  </si>
  <si>
    <t>Mřížka horní 11/900</t>
  </si>
  <si>
    <t>08-00034940</t>
  </si>
  <si>
    <t>002866</t>
  </si>
  <si>
    <t>Mřížka horní 33/1000</t>
  </si>
  <si>
    <t>08-0003495</t>
  </si>
  <si>
    <t>031665</t>
  </si>
  <si>
    <t>Mřížka horní 33/1200</t>
  </si>
  <si>
    <t>08-000350</t>
  </si>
  <si>
    <t>002867</t>
  </si>
  <si>
    <t>KLCE 450/930</t>
  </si>
  <si>
    <t>08-000351</t>
  </si>
  <si>
    <t>002868</t>
  </si>
  <si>
    <t>KLCE 450/1340</t>
  </si>
  <si>
    <t>08-000352</t>
  </si>
  <si>
    <t>047017</t>
  </si>
  <si>
    <t>KLCE 450/1675</t>
  </si>
  <si>
    <t>08-000353</t>
  </si>
  <si>
    <t>002870</t>
  </si>
  <si>
    <t>KLCE 600/930</t>
  </si>
  <si>
    <t>08-000354</t>
  </si>
  <si>
    <t>002871</t>
  </si>
  <si>
    <t>KLCE 600/1340</t>
  </si>
  <si>
    <t>08-000355</t>
  </si>
  <si>
    <t>002872</t>
  </si>
  <si>
    <t>KLCE 600/1675</t>
  </si>
  <si>
    <t>08-000356</t>
  </si>
  <si>
    <t>002873</t>
  </si>
  <si>
    <t>KLCE 750/930</t>
  </si>
  <si>
    <t>08-000357</t>
  </si>
  <si>
    <t>002874</t>
  </si>
  <si>
    <t>KLCE 750/1340</t>
  </si>
  <si>
    <t>08-000358</t>
  </si>
  <si>
    <t>002875</t>
  </si>
  <si>
    <t>KLCE 750/1675</t>
  </si>
  <si>
    <t>08-000370</t>
  </si>
  <si>
    <t>002878</t>
  </si>
  <si>
    <t>KRCE 535/900</t>
  </si>
  <si>
    <t>08-000371</t>
  </si>
  <si>
    <t>002879</t>
  </si>
  <si>
    <t>KRCE 535/1100</t>
  </si>
  <si>
    <t>08-000372</t>
  </si>
  <si>
    <t>002880</t>
  </si>
  <si>
    <t>KRCE 535/1500</t>
  </si>
  <si>
    <t>08-000373</t>
  </si>
  <si>
    <t>002881</t>
  </si>
  <si>
    <t>KRCE 735/500</t>
  </si>
  <si>
    <t>08-000375</t>
  </si>
  <si>
    <t>002883</t>
  </si>
  <si>
    <t>KRCE 735/1100</t>
  </si>
  <si>
    <t>08-000376</t>
  </si>
  <si>
    <t>002884</t>
  </si>
  <si>
    <t>KRCE 735/1500</t>
  </si>
  <si>
    <t>08-0003761</t>
  </si>
  <si>
    <t>039633</t>
  </si>
  <si>
    <t>KRCE 735/1500  BAHAMA /86064/</t>
  </si>
  <si>
    <t>08-000446</t>
  </si>
  <si>
    <t>002885</t>
  </si>
  <si>
    <t>Barva opravná nátěrová na radiátory-tuška                         *</t>
  </si>
  <si>
    <t>08-000447</t>
  </si>
  <si>
    <t>002886</t>
  </si>
  <si>
    <t>Barva opravná na radiátory sprey                                         *</t>
  </si>
  <si>
    <t>08-000448</t>
  </si>
  <si>
    <t>002887</t>
  </si>
  <si>
    <t>Zátka zaslepovací 1/2"</t>
  </si>
  <si>
    <t>08-000449</t>
  </si>
  <si>
    <t>002888</t>
  </si>
  <si>
    <t>Zátka odvzdušňovací 1/2"</t>
  </si>
  <si>
    <t>08-000460</t>
  </si>
  <si>
    <t>002890</t>
  </si>
  <si>
    <t>VK 10 300/500 /210W/</t>
  </si>
  <si>
    <t>08-000461</t>
  </si>
  <si>
    <t>002891</t>
  </si>
  <si>
    <t>VK 10 300/600 /252W/</t>
  </si>
  <si>
    <t>08-000462</t>
  </si>
  <si>
    <t>002892</t>
  </si>
  <si>
    <t>VK 10 400/500 /269W/</t>
  </si>
  <si>
    <t>08-000463</t>
  </si>
  <si>
    <t>002893</t>
  </si>
  <si>
    <t>VK 10 400/600 /323W/</t>
  </si>
  <si>
    <t>08-0004631</t>
  </si>
  <si>
    <t>002894</t>
  </si>
  <si>
    <t>VK 10 500/400 /261W/</t>
  </si>
  <si>
    <t>08-000464</t>
  </si>
  <si>
    <t>002895</t>
  </si>
  <si>
    <t>VK 10 500/500 /326W/</t>
  </si>
  <si>
    <t>08-000465</t>
  </si>
  <si>
    <t>002896</t>
  </si>
  <si>
    <t>VK 10 500/600 /391W/</t>
  </si>
  <si>
    <t>08-000466</t>
  </si>
  <si>
    <t>002897</t>
  </si>
  <si>
    <t>VK 10 500/700 /457W/</t>
  </si>
  <si>
    <t>08-000467</t>
  </si>
  <si>
    <t>002898</t>
  </si>
  <si>
    <t>VK 10 500/800 /522W/</t>
  </si>
  <si>
    <t>08-000468</t>
  </si>
  <si>
    <t>002899</t>
  </si>
  <si>
    <t>VK 10 500/900 /587W/</t>
  </si>
  <si>
    <t>08-000469</t>
  </si>
  <si>
    <t>002900</t>
  </si>
  <si>
    <t>VK 10 500/1000 /652W/</t>
  </si>
  <si>
    <t>08-0004691</t>
  </si>
  <si>
    <t>002901</t>
  </si>
  <si>
    <t>VK 10 500/1100 /718W/</t>
  </si>
  <si>
    <t>08-000470</t>
  </si>
  <si>
    <t>002902</t>
  </si>
  <si>
    <t>VK 10 500/1200 /783W/</t>
  </si>
  <si>
    <t>08-000471</t>
  </si>
  <si>
    <t>002903</t>
  </si>
  <si>
    <t>VK 10 500/1400 /913W/</t>
  </si>
  <si>
    <t>08-000472</t>
  </si>
  <si>
    <t>002904</t>
  </si>
  <si>
    <t>VK 10 500/1600 /1044W/</t>
  </si>
  <si>
    <t>08-000473</t>
  </si>
  <si>
    <t>002905</t>
  </si>
  <si>
    <t>VK 10 500/1800 /1174W/</t>
  </si>
  <si>
    <t>08-000474</t>
  </si>
  <si>
    <t>002906</t>
  </si>
  <si>
    <t>VK 10 500/2000 /1305W/</t>
  </si>
  <si>
    <t>08-0004741</t>
  </si>
  <si>
    <t>002907</t>
  </si>
  <si>
    <t>VK 10 600/400 /306W/</t>
  </si>
  <si>
    <t>08-000475</t>
  </si>
  <si>
    <t>002908</t>
  </si>
  <si>
    <t>VK 10 600/500 /382W/</t>
  </si>
  <si>
    <t>08-000476</t>
  </si>
  <si>
    <t>002909</t>
  </si>
  <si>
    <t>VK 10 600/600 /459W/</t>
  </si>
  <si>
    <t>08-000477</t>
  </si>
  <si>
    <t>002910</t>
  </si>
  <si>
    <t>VK 10 600/700 /535W/</t>
  </si>
  <si>
    <t>08-000478</t>
  </si>
  <si>
    <t>002911</t>
  </si>
  <si>
    <t>VK 10 600/800 /612W/</t>
  </si>
  <si>
    <t>08-000479</t>
  </si>
  <si>
    <t>002912</t>
  </si>
  <si>
    <t>VK 10 600/900 /688W/</t>
  </si>
  <si>
    <t>08-000480</t>
  </si>
  <si>
    <t>002913</t>
  </si>
  <si>
    <t>VK 10 600/1000 /765W/</t>
  </si>
  <si>
    <t>08-0004801</t>
  </si>
  <si>
    <t>002914</t>
  </si>
  <si>
    <t>VK 10 600/1100 /841W/</t>
  </si>
  <si>
    <t>08-000481</t>
  </si>
  <si>
    <t>002915</t>
  </si>
  <si>
    <t>VK 10 600/1200 /918W/</t>
  </si>
  <si>
    <t>08-000482</t>
  </si>
  <si>
    <t>002916</t>
  </si>
  <si>
    <t>VK 10 600/1400 /1071W/</t>
  </si>
  <si>
    <t>08-000483</t>
  </si>
  <si>
    <t>002917</t>
  </si>
  <si>
    <t>VK 10 600/1600 /1224W/</t>
  </si>
  <si>
    <t>08-000484</t>
  </si>
  <si>
    <t>002918</t>
  </si>
  <si>
    <t>VK 10 600/1800 /1377W/</t>
  </si>
  <si>
    <t>08-000485</t>
  </si>
  <si>
    <t>002919</t>
  </si>
  <si>
    <t>VK 10 600/2000 /1529W/</t>
  </si>
  <si>
    <t>08-0004881</t>
  </si>
  <si>
    <t>002923</t>
  </si>
  <si>
    <t>VK 10 900/400 /444W/</t>
  </si>
  <si>
    <t>08-000489</t>
  </si>
  <si>
    <t>002924</t>
  </si>
  <si>
    <t>VK 10 900/500 /555W/</t>
  </si>
  <si>
    <t>08-000490</t>
  </si>
  <si>
    <t>002925</t>
  </si>
  <si>
    <t>VK 10 900/600 /666W/</t>
  </si>
  <si>
    <t>08-000491</t>
  </si>
  <si>
    <t>002926</t>
  </si>
  <si>
    <t>VK 10 900/700 /777W/</t>
  </si>
  <si>
    <t>08-000492</t>
  </si>
  <si>
    <t>002927</t>
  </si>
  <si>
    <t>VK 10 900/800 /889W/</t>
  </si>
  <si>
    <t>08-000493</t>
  </si>
  <si>
    <t>002928</t>
  </si>
  <si>
    <t>VK 10 900/900 /1000W/</t>
  </si>
  <si>
    <t>08-000494</t>
  </si>
  <si>
    <t>002929</t>
  </si>
  <si>
    <t>VK 10 900/1000 /1111W/</t>
  </si>
  <si>
    <t>08-0004941</t>
  </si>
  <si>
    <t>002930</t>
  </si>
  <si>
    <t>VK 10 900/1100 /1222W/</t>
  </si>
  <si>
    <t>08-000495</t>
  </si>
  <si>
    <t>002931</t>
  </si>
  <si>
    <t>VK 10 900/1200 /1333W/</t>
  </si>
  <si>
    <t>08-000496</t>
  </si>
  <si>
    <t>002932</t>
  </si>
  <si>
    <t>VK 10 900/1400 /1555W/ jen na obj.</t>
  </si>
  <si>
    <t>08-000497</t>
  </si>
  <si>
    <t>002933</t>
  </si>
  <si>
    <t>VK 10 900/1600 /1777W/ jen na obj.</t>
  </si>
  <si>
    <t>08-000498</t>
  </si>
  <si>
    <t>002934</t>
  </si>
  <si>
    <t>VK 11 300/500 /349W/</t>
  </si>
  <si>
    <t>08-000499</t>
  </si>
  <si>
    <t>002935</t>
  </si>
  <si>
    <t>VK 11 300/600 /419W/</t>
  </si>
  <si>
    <t>08-000500</t>
  </si>
  <si>
    <t>002936</t>
  </si>
  <si>
    <t>VK 11 300/700 /488W/</t>
  </si>
  <si>
    <t>08-000501</t>
  </si>
  <si>
    <t>002937</t>
  </si>
  <si>
    <t>VK 11 300/800 /558W/</t>
  </si>
  <si>
    <t>08-000502</t>
  </si>
  <si>
    <t>002938</t>
  </si>
  <si>
    <t>VK 11 300/900 /628W/</t>
  </si>
  <si>
    <t>08-000503</t>
  </si>
  <si>
    <t>002939</t>
  </si>
  <si>
    <t>VK 11 300/1000 /698W/</t>
  </si>
  <si>
    <t>08-0005031</t>
  </si>
  <si>
    <t>002940</t>
  </si>
  <si>
    <t>VK 11 300/1100 /768W/</t>
  </si>
  <si>
    <t>08-000504</t>
  </si>
  <si>
    <t>002941</t>
  </si>
  <si>
    <t>VK 11 300/1200 /837W/</t>
  </si>
  <si>
    <t>08-000505</t>
  </si>
  <si>
    <t>002942</t>
  </si>
  <si>
    <t>VK 11 300/1400 /977W/</t>
  </si>
  <si>
    <t>08-000506</t>
  </si>
  <si>
    <t>002943</t>
  </si>
  <si>
    <t>VK 11 300/1600 /1117W/</t>
  </si>
  <si>
    <t>08-000507</t>
  </si>
  <si>
    <t>002944</t>
  </si>
  <si>
    <t>VK 11 300/1800 /1256W/</t>
  </si>
  <si>
    <t>08-000508</t>
  </si>
  <si>
    <t>002945</t>
  </si>
  <si>
    <t>VK 11 300/2000 /1396W/</t>
  </si>
  <si>
    <t>08-000509</t>
  </si>
  <si>
    <t>002946</t>
  </si>
  <si>
    <t>VK 11 400/500 /450W/</t>
  </si>
  <si>
    <t>08-000510</t>
  </si>
  <si>
    <t>002947</t>
  </si>
  <si>
    <t>VK 11 400/600 /540W/</t>
  </si>
  <si>
    <t>08-000511</t>
  </si>
  <si>
    <t>002948</t>
  </si>
  <si>
    <t>VK 11 400/700 /630W/</t>
  </si>
  <si>
    <t>08-000512</t>
  </si>
  <si>
    <t>002949</t>
  </si>
  <si>
    <t>VK 11 400/800 /720W/</t>
  </si>
  <si>
    <t>08-000513</t>
  </si>
  <si>
    <t>002950</t>
  </si>
  <si>
    <t>VK 11 400/900 /810W/</t>
  </si>
  <si>
    <t>08-000514</t>
  </si>
  <si>
    <t>002951</t>
  </si>
  <si>
    <t>VK 11 400/1000 /900W/</t>
  </si>
  <si>
    <t>08-0005141</t>
  </si>
  <si>
    <t>002952</t>
  </si>
  <si>
    <t>VK 11 400/1100 /990W/</t>
  </si>
  <si>
    <t>08-000515</t>
  </si>
  <si>
    <t>002953</t>
  </si>
  <si>
    <t>VK 11 400/1200 /1080W/</t>
  </si>
  <si>
    <t>08-000516</t>
  </si>
  <si>
    <t>002954</t>
  </si>
  <si>
    <t>VK 11 400/1400 /1260W/</t>
  </si>
  <si>
    <t>08-000517</t>
  </si>
  <si>
    <t>002955</t>
  </si>
  <si>
    <t>VK 11 400/1600 /1439W/</t>
  </si>
  <si>
    <t>08-000518</t>
  </si>
  <si>
    <t>002956</t>
  </si>
  <si>
    <t>VK 11 400/1800 /1619W/</t>
  </si>
  <si>
    <t>08-000519</t>
  </si>
  <si>
    <t>002957</t>
  </si>
  <si>
    <t>VK 11 400/2000 /1799W/</t>
  </si>
  <si>
    <t>08-0005191</t>
  </si>
  <si>
    <t>002958</t>
  </si>
  <si>
    <t>VK 11 500/400 /436W/</t>
  </si>
  <si>
    <t>08-000520</t>
  </si>
  <si>
    <t>002959</t>
  </si>
  <si>
    <t>VK 11 500/500 /545W/</t>
  </si>
  <si>
    <t>08-000521</t>
  </si>
  <si>
    <t>002960</t>
  </si>
  <si>
    <t>VK 11 500/600 /654W/</t>
  </si>
  <si>
    <t>08-000522</t>
  </si>
  <si>
    <t>002961</t>
  </si>
  <si>
    <t>VK 11 500/700 /763W/</t>
  </si>
  <si>
    <t>08-000523</t>
  </si>
  <si>
    <t>002962</t>
  </si>
  <si>
    <t>VK 11 500/800 /872W/</t>
  </si>
  <si>
    <t>08-000524</t>
  </si>
  <si>
    <t>002963</t>
  </si>
  <si>
    <t>VK 11 500/900 /981W/</t>
  </si>
  <si>
    <t>08-000525</t>
  </si>
  <si>
    <t>002964</t>
  </si>
  <si>
    <t>VK 11 500/1000 /1090W/</t>
  </si>
  <si>
    <t>08-0005251</t>
  </si>
  <si>
    <t>002965</t>
  </si>
  <si>
    <t>VK 11 500/1100 /1199W/</t>
  </si>
  <si>
    <t>08-000526</t>
  </si>
  <si>
    <t>002966</t>
  </si>
  <si>
    <t>VK 11 500/1200 /1308W/</t>
  </si>
  <si>
    <t>08-000527</t>
  </si>
  <si>
    <t>002967</t>
  </si>
  <si>
    <t>VK 11 500/1400 /1526W/</t>
  </si>
  <si>
    <t>08-000528</t>
  </si>
  <si>
    <t>002968</t>
  </si>
  <si>
    <t>VK 11 500/1600 /1744W/</t>
  </si>
  <si>
    <t>08-000529</t>
  </si>
  <si>
    <t>002969</t>
  </si>
  <si>
    <t>VK 11 500/1800 /1962W/</t>
  </si>
  <si>
    <t>08-000530</t>
  </si>
  <si>
    <t>002970</t>
  </si>
  <si>
    <t>VK 11 500/2000 /2180W/</t>
  </si>
  <si>
    <t>08-000531</t>
  </si>
  <si>
    <t>002971</t>
  </si>
  <si>
    <t>VK 11 500/2300 /2507W/ Jen na obj.</t>
  </si>
  <si>
    <t>08-000532</t>
  </si>
  <si>
    <t>002972</t>
  </si>
  <si>
    <t>VK 11 500/2600 /2834W/ Jen na obj.</t>
  </si>
  <si>
    <t>08-000533</t>
  </si>
  <si>
    <t>002973</t>
  </si>
  <si>
    <t>VK 11 500/3000 /3270W/Jen na obj.</t>
  </si>
  <si>
    <t>08-0005331</t>
  </si>
  <si>
    <t>002974</t>
  </si>
  <si>
    <t>VK 11 600/400 /509W/</t>
  </si>
  <si>
    <t>08-000534</t>
  </si>
  <si>
    <t>002975</t>
  </si>
  <si>
    <t>VK 11 600/500 /636W/</t>
  </si>
  <si>
    <t>08-000535</t>
  </si>
  <si>
    <t>002976</t>
  </si>
  <si>
    <t>VK 11 600/600 /763W/</t>
  </si>
  <si>
    <t>08-000536</t>
  </si>
  <si>
    <t>002977</t>
  </si>
  <si>
    <t>VK 11 600/700 /891W/</t>
  </si>
  <si>
    <t>08-000537</t>
  </si>
  <si>
    <t>002978</t>
  </si>
  <si>
    <t>VK 11 600/800 /1018W/</t>
  </si>
  <si>
    <t>08-0005371</t>
  </si>
  <si>
    <t>041686</t>
  </si>
  <si>
    <t>VK 11 600/800 /1018W/ BARVA</t>
  </si>
  <si>
    <t>08-000538</t>
  </si>
  <si>
    <t>002979</t>
  </si>
  <si>
    <t>VK 11 600/900 /1145W/</t>
  </si>
  <si>
    <t>08-000539</t>
  </si>
  <si>
    <t>002980</t>
  </si>
  <si>
    <t>VK 11 600/1000 /1272W/</t>
  </si>
  <si>
    <t>08-0005391</t>
  </si>
  <si>
    <t>002981</t>
  </si>
  <si>
    <t>VK 11 600/1100 /1400W/</t>
  </si>
  <si>
    <t>08-000540</t>
  </si>
  <si>
    <t>002982</t>
  </si>
  <si>
    <t>VK 11 600/1200 /1527W/</t>
  </si>
  <si>
    <t>08-000541</t>
  </si>
  <si>
    <t>002983</t>
  </si>
  <si>
    <t>VK 11 600/1400 /1781W/</t>
  </si>
  <si>
    <t>08-000542</t>
  </si>
  <si>
    <t>002984</t>
  </si>
  <si>
    <t>VK 11 600/1600 /2036W/</t>
  </si>
  <si>
    <t>08-000543</t>
  </si>
  <si>
    <t>002985</t>
  </si>
  <si>
    <t>VK 11 600/1800 /2290W/</t>
  </si>
  <si>
    <t>08-000544</t>
  </si>
  <si>
    <t>002986</t>
  </si>
  <si>
    <t>VK 11 600/2000 /2545W/</t>
  </si>
  <si>
    <t>08-000545</t>
  </si>
  <si>
    <t>002987</t>
  </si>
  <si>
    <t>VK 11 600/2300 /2927W/  Jen na obj.</t>
  </si>
  <si>
    <t>08-000546</t>
  </si>
  <si>
    <t>002988</t>
  </si>
  <si>
    <t>VK 11 600/2600 /3308W/  Jen na obj.</t>
  </si>
  <si>
    <t>08-000547</t>
  </si>
  <si>
    <t>002989</t>
  </si>
  <si>
    <t>VK 11 600/3000 /3817W/  Jen na obj.</t>
  </si>
  <si>
    <t>08-0005471</t>
  </si>
  <si>
    <t>002990</t>
  </si>
  <si>
    <t>VK 11 900/400 /709W/</t>
  </si>
  <si>
    <t>08-000548</t>
  </si>
  <si>
    <t>002991</t>
  </si>
  <si>
    <t>VK 11 900/500 /887W/</t>
  </si>
  <si>
    <t>08-000549</t>
  </si>
  <si>
    <t>002992</t>
  </si>
  <si>
    <t>VK 11 900/600 /1064W/</t>
  </si>
  <si>
    <t>08-0005491</t>
  </si>
  <si>
    <t>037464</t>
  </si>
  <si>
    <t>VK 11 900/600    (BARVA 16)  BAHAMA       /1064W/</t>
  </si>
  <si>
    <t>08-000550</t>
  </si>
  <si>
    <t>002993</t>
  </si>
  <si>
    <t>VK 11 900/700 /1241W/</t>
  </si>
  <si>
    <t>08-000551</t>
  </si>
  <si>
    <t>002994</t>
  </si>
  <si>
    <t>VK 11 900/800 /1419W/</t>
  </si>
  <si>
    <t>08-000552</t>
  </si>
  <si>
    <t>002995</t>
  </si>
  <si>
    <t>VK 11 900/900 /1596W/</t>
  </si>
  <si>
    <t>08-000553</t>
  </si>
  <si>
    <t>002996</t>
  </si>
  <si>
    <t>VK 11 900/1000 /1773W/</t>
  </si>
  <si>
    <t>08-0005531</t>
  </si>
  <si>
    <t>002997</t>
  </si>
  <si>
    <t>VK 11 900/1100 /1951W/</t>
  </si>
  <si>
    <t>08-000554</t>
  </si>
  <si>
    <t>002998</t>
  </si>
  <si>
    <t>VK 11 900/1200 /2128W/</t>
  </si>
  <si>
    <t>08-000555</t>
  </si>
  <si>
    <t>002999</t>
  </si>
  <si>
    <t>VK 11 900/1400 /2483W/</t>
  </si>
  <si>
    <t>08-000556</t>
  </si>
  <si>
    <t>003000</t>
  </si>
  <si>
    <t>VK 11 900/1600 /2838W/</t>
  </si>
  <si>
    <t>08-0005561</t>
  </si>
  <si>
    <t>003001</t>
  </si>
  <si>
    <t>VK 20 500/400 /425W/</t>
  </si>
  <si>
    <t>08-000557</t>
  </si>
  <si>
    <t>003002</t>
  </si>
  <si>
    <t>VK 20 500/500 /531W/</t>
  </si>
  <si>
    <t>08-000558</t>
  </si>
  <si>
    <t>003003</t>
  </si>
  <si>
    <t>VK 20 500/600 /637W/</t>
  </si>
  <si>
    <t>08-000559</t>
  </si>
  <si>
    <t>003004</t>
  </si>
  <si>
    <t>VK 20 500/700 /744W/</t>
  </si>
  <si>
    <t>08-000560</t>
  </si>
  <si>
    <t>003005</t>
  </si>
  <si>
    <t>VK 20 500/800 /850W/</t>
  </si>
  <si>
    <t>08-000561</t>
  </si>
  <si>
    <t>003006</t>
  </si>
  <si>
    <t>VK 20 500/900 /956W/</t>
  </si>
  <si>
    <t>08-000562</t>
  </si>
  <si>
    <t>003007</t>
  </si>
  <si>
    <t>VK 20 500/1000 /1062W/</t>
  </si>
  <si>
    <t>08-0005621</t>
  </si>
  <si>
    <t>003008</t>
  </si>
  <si>
    <t>VK 20 500/1100 /1168W/</t>
  </si>
  <si>
    <t>08-000563</t>
  </si>
  <si>
    <t>003009</t>
  </si>
  <si>
    <t>VK 20 500/1200 /1275W/</t>
  </si>
  <si>
    <t>08-000564</t>
  </si>
  <si>
    <t>003010</t>
  </si>
  <si>
    <t>VK 20 500/1400 /1487W/</t>
  </si>
  <si>
    <t>08-000565</t>
  </si>
  <si>
    <t>003011</t>
  </si>
  <si>
    <t>VK 20 500/1600 /1700W/</t>
  </si>
  <si>
    <t>08-000566</t>
  </si>
  <si>
    <t>003012</t>
  </si>
  <si>
    <t>VK 20 500/1800 /1912W/</t>
  </si>
  <si>
    <t>08-000567</t>
  </si>
  <si>
    <t>003013</t>
  </si>
  <si>
    <t>VK 20 500/2000 /2124W/</t>
  </si>
  <si>
    <t>08-0005670</t>
  </si>
  <si>
    <t>003014</t>
  </si>
  <si>
    <t>VK 20 500/2600 /2762W/ Jen na obj.</t>
  </si>
  <si>
    <t>08-00056701</t>
  </si>
  <si>
    <t>003015</t>
  </si>
  <si>
    <t>VK 20 500/2300 /2443W/ Jen na obj.</t>
  </si>
  <si>
    <t>08-000567011</t>
  </si>
  <si>
    <t>003016</t>
  </si>
  <si>
    <t>VK 20 500/3000 /3187W/ Jen na obj.</t>
  </si>
  <si>
    <t>08-0005671</t>
  </si>
  <si>
    <t>003017</t>
  </si>
  <si>
    <t>VK 20 600/400 /496W/</t>
  </si>
  <si>
    <t>08-000568</t>
  </si>
  <si>
    <t>003018</t>
  </si>
  <si>
    <t>VK 20 600/500 /620W/</t>
  </si>
  <si>
    <t>08-000569</t>
  </si>
  <si>
    <t>003019</t>
  </si>
  <si>
    <t>VK 20 600/600 /744W/</t>
  </si>
  <si>
    <t>08-000570</t>
  </si>
  <si>
    <t>003020</t>
  </si>
  <si>
    <t>VK 20 600/700 /868W/</t>
  </si>
  <si>
    <t>08-000571</t>
  </si>
  <si>
    <t>003021</t>
  </si>
  <si>
    <t>VK 20 600/800 /992W/</t>
  </si>
  <si>
    <t>08-000572</t>
  </si>
  <si>
    <t>003022</t>
  </si>
  <si>
    <t>VK 20 600/900 /1116W/</t>
  </si>
  <si>
    <t>08-000573</t>
  </si>
  <si>
    <t>003023</t>
  </si>
  <si>
    <t>VK 20 600/1000 /1240W/</t>
  </si>
  <si>
    <t>08-0005731</t>
  </si>
  <si>
    <t>003024</t>
  </si>
  <si>
    <t>VK 20 600/1100 /1364W/</t>
  </si>
  <si>
    <t>08-000574</t>
  </si>
  <si>
    <t>003025</t>
  </si>
  <si>
    <t>VK 20 600/1200 /1488W/</t>
  </si>
  <si>
    <t>08-000575</t>
  </si>
  <si>
    <t>003026</t>
  </si>
  <si>
    <t>VK 20 600/1400 /1736W/</t>
  </si>
  <si>
    <t>08-000576</t>
  </si>
  <si>
    <t>003027</t>
  </si>
  <si>
    <t>VK 20 600/1600 /1984W/</t>
  </si>
  <si>
    <t>08-000577</t>
  </si>
  <si>
    <t>003028</t>
  </si>
  <si>
    <t>VK 20 600/1800 /2232W/</t>
  </si>
  <si>
    <t>08-000578</t>
  </si>
  <si>
    <t>003029</t>
  </si>
  <si>
    <t>VK 20 600/2000 /2480W/</t>
  </si>
  <si>
    <t>08-0005781</t>
  </si>
  <si>
    <t>003030</t>
  </si>
  <si>
    <t>VK 20 600/2300 /2852W/  Jen na obj.</t>
  </si>
  <si>
    <t>08-00057812</t>
  </si>
  <si>
    <t>003031</t>
  </si>
  <si>
    <t>VK 20 600/2600 /3224W/  Jen na obj.</t>
  </si>
  <si>
    <t>08-00057813</t>
  </si>
  <si>
    <t>003032</t>
  </si>
  <si>
    <t>VK 20 600/3000 /3720W/  Jen na obj.</t>
  </si>
  <si>
    <t>08-0005782</t>
  </si>
  <si>
    <t>003033</t>
  </si>
  <si>
    <t>VK 20 900/400 /716W/</t>
  </si>
  <si>
    <t>08-000579</t>
  </si>
  <si>
    <t>003034</t>
  </si>
  <si>
    <t>VK 20 900/500 /895W/</t>
  </si>
  <si>
    <t>08-000580</t>
  </si>
  <si>
    <t>003035</t>
  </si>
  <si>
    <t>VK 20 900/600 /1074W/</t>
  </si>
  <si>
    <t>08-000581</t>
  </si>
  <si>
    <t>003036</t>
  </si>
  <si>
    <t>VK 20 900/700 /1253W/</t>
  </si>
  <si>
    <t>08-000582</t>
  </si>
  <si>
    <t>003037</t>
  </si>
  <si>
    <t>VK 20 900/800 /1432W/</t>
  </si>
  <si>
    <t>08-000583</t>
  </si>
  <si>
    <t>003038</t>
  </si>
  <si>
    <t>VK 20 900/900 /1611W/</t>
  </si>
  <si>
    <t>08-000584</t>
  </si>
  <si>
    <t>003039</t>
  </si>
  <si>
    <t>VK 20 900/1000 /1790W/</t>
  </si>
  <si>
    <t>08-0005841</t>
  </si>
  <si>
    <t>003040</t>
  </si>
  <si>
    <t>VK 20 900/1100 /1969W/</t>
  </si>
  <si>
    <t>08-000585</t>
  </si>
  <si>
    <t>003041</t>
  </si>
  <si>
    <t>VK 20 900/1200 /2148W/</t>
  </si>
  <si>
    <t>08-0005851</t>
  </si>
  <si>
    <t>003042</t>
  </si>
  <si>
    <t>VK 20 900/1600 /2864W/</t>
  </si>
  <si>
    <t>08-0005860</t>
  </si>
  <si>
    <t>003044</t>
  </si>
  <si>
    <t>VK 21 300/800 /758W/</t>
  </si>
  <si>
    <t>08-00058601</t>
  </si>
  <si>
    <t>003045</t>
  </si>
  <si>
    <t>VK 21 300/900 /853W/</t>
  </si>
  <si>
    <t>08-000586010</t>
  </si>
  <si>
    <t>003046</t>
  </si>
  <si>
    <t>VK 21 300/1000 /948W/</t>
  </si>
  <si>
    <t>08-0005860100</t>
  </si>
  <si>
    <t>003047</t>
  </si>
  <si>
    <t>VK 21 300/1100 /1042W/</t>
  </si>
  <si>
    <t>08-0005860101</t>
  </si>
  <si>
    <t>003049</t>
  </si>
  <si>
    <t>VK 21 300/1200 /1137W/</t>
  </si>
  <si>
    <t>08-0005860102</t>
  </si>
  <si>
    <t>003048</t>
  </si>
  <si>
    <t>VK 21 300/1400 /1327W/</t>
  </si>
  <si>
    <t>08-0005860103</t>
  </si>
  <si>
    <t>003050</t>
  </si>
  <si>
    <t>VK 21 300/1600 /1516W/</t>
  </si>
  <si>
    <t>08-0005860104</t>
  </si>
  <si>
    <t>003051</t>
  </si>
  <si>
    <t>VK 21 300/1800 /1706W/</t>
  </si>
  <si>
    <t>08-0005860105</t>
  </si>
  <si>
    <t>003052</t>
  </si>
  <si>
    <t>VK 21 300/2000 /1895W/</t>
  </si>
  <si>
    <t>08-0005860106</t>
  </si>
  <si>
    <t>003053</t>
  </si>
  <si>
    <t>VK 21 400/800 /954W/</t>
  </si>
  <si>
    <t>08-0005860107</t>
  </si>
  <si>
    <t>003054</t>
  </si>
  <si>
    <t>VK 21 400/900 /1074W/</t>
  </si>
  <si>
    <t>08-0005860108</t>
  </si>
  <si>
    <t>003055</t>
  </si>
  <si>
    <t>VK 21 400/1000 /1193W/</t>
  </si>
  <si>
    <t>08-0005860109</t>
  </si>
  <si>
    <t>003056</t>
  </si>
  <si>
    <t>VK 21 400/1100 /1312W/</t>
  </si>
  <si>
    <t>08-0005860110</t>
  </si>
  <si>
    <t>003057</t>
  </si>
  <si>
    <t>VK 21 400/1200 /1431W/</t>
  </si>
  <si>
    <t>08-0005860111</t>
  </si>
  <si>
    <t>003058</t>
  </si>
  <si>
    <t>VK 21 400/1400 /1670W/</t>
  </si>
  <si>
    <t>08-0005860112</t>
  </si>
  <si>
    <t>003059</t>
  </si>
  <si>
    <t>VK 21 400/1600 /1908W/</t>
  </si>
  <si>
    <t>08-0005860113</t>
  </si>
  <si>
    <t>003060</t>
  </si>
  <si>
    <t>VK 21 400/1800 /2147W/</t>
  </si>
  <si>
    <t>08-0005860114</t>
  </si>
  <si>
    <t>003061</t>
  </si>
  <si>
    <t>VK 21 400/2000 /2386W/</t>
  </si>
  <si>
    <t>08-0005861</t>
  </si>
  <si>
    <t>003062</t>
  </si>
  <si>
    <t>VK 21 500/400 /569W/</t>
  </si>
  <si>
    <t>08-000587</t>
  </si>
  <si>
    <t>003063</t>
  </si>
  <si>
    <t>VK 21 500/500 /711W/</t>
  </si>
  <si>
    <t>08-000588</t>
  </si>
  <si>
    <t>003064</t>
  </si>
  <si>
    <t>VK 21 500/600 /854W/</t>
  </si>
  <si>
    <t>08-000589</t>
  </si>
  <si>
    <t>003065</t>
  </si>
  <si>
    <t>VK 21 500/700 /996W/</t>
  </si>
  <si>
    <t>08-00058926</t>
  </si>
  <si>
    <t>045726</t>
  </si>
  <si>
    <t>VK 21 500/700 /996W/ BARVA Pergamon</t>
  </si>
  <si>
    <t>08-000590</t>
  </si>
  <si>
    <t>003066</t>
  </si>
  <si>
    <t>VK 21 500/800 /1138W/</t>
  </si>
  <si>
    <t>08-000591</t>
  </si>
  <si>
    <t>003067</t>
  </si>
  <si>
    <t>VK 21 500/900 /1281W/</t>
  </si>
  <si>
    <t>08-000592</t>
  </si>
  <si>
    <t>003068</t>
  </si>
  <si>
    <t>VK 21 500/1000 /1423W/</t>
  </si>
  <si>
    <t>08-0005921</t>
  </si>
  <si>
    <t>003069</t>
  </si>
  <si>
    <t>VK 21 500/1100 /1565W/</t>
  </si>
  <si>
    <t>08-000593</t>
  </si>
  <si>
    <t>003070</t>
  </si>
  <si>
    <t>VK 21 500/1200 /1708W/</t>
  </si>
  <si>
    <t>08-000594</t>
  </si>
  <si>
    <t>003071</t>
  </si>
  <si>
    <t>VK 21 500/1400 /1992W/</t>
  </si>
  <si>
    <t>08-000595</t>
  </si>
  <si>
    <t>003072</t>
  </si>
  <si>
    <t>VK 21 500/1600 /2277W/</t>
  </si>
  <si>
    <t>08-000596</t>
  </si>
  <si>
    <t>003073</t>
  </si>
  <si>
    <t>VK 21 500/1800 /2561W/</t>
  </si>
  <si>
    <t>08-000597</t>
  </si>
  <si>
    <t>003074</t>
  </si>
  <si>
    <t>VK 21 500/2000 /2846W/</t>
  </si>
  <si>
    <t>08-0005971</t>
  </si>
  <si>
    <t>003075</t>
  </si>
  <si>
    <t>VK 21 600/400 /657W/</t>
  </si>
  <si>
    <t>08-0005972</t>
  </si>
  <si>
    <t>048532</t>
  </si>
  <si>
    <t>VK 21 600/400 /657W/ barva 35</t>
  </si>
  <si>
    <t>08-000598</t>
  </si>
  <si>
    <t>003076</t>
  </si>
  <si>
    <t>VK 21 600/500 /821W/</t>
  </si>
  <si>
    <t>08-000599</t>
  </si>
  <si>
    <t>003077</t>
  </si>
  <si>
    <t>VK 21 600/600 /985W/</t>
  </si>
  <si>
    <t>08-0005991</t>
  </si>
  <si>
    <t>041687</t>
  </si>
  <si>
    <t>VK 21 600/600 /985W/ BARVA</t>
  </si>
  <si>
    <t>08-000600</t>
  </si>
  <si>
    <t>003078</t>
  </si>
  <si>
    <t>VK 21 600/700 /1149W/</t>
  </si>
  <si>
    <t>08-0006001</t>
  </si>
  <si>
    <t>046662</t>
  </si>
  <si>
    <t>VK 21 600/700 /1149W/ barva</t>
  </si>
  <si>
    <t>08-000601</t>
  </si>
  <si>
    <t>003079</t>
  </si>
  <si>
    <t>VK 21 600/800 /1314W/</t>
  </si>
  <si>
    <t>08-000602</t>
  </si>
  <si>
    <t>003080</t>
  </si>
  <si>
    <t>VK 21 600/900 /1478W/</t>
  </si>
  <si>
    <t>08-000603</t>
  </si>
  <si>
    <t>003081</t>
  </si>
  <si>
    <t>VK 21 600/1000 /1642W/</t>
  </si>
  <si>
    <t>08-0006031</t>
  </si>
  <si>
    <t>003082</t>
  </si>
  <si>
    <t>VK 21 600/1100 /1806W/</t>
  </si>
  <si>
    <t>08-000604</t>
  </si>
  <si>
    <t>003083</t>
  </si>
  <si>
    <t>VK 21 600/1200 /1970W/</t>
  </si>
  <si>
    <t>08-000605</t>
  </si>
  <si>
    <t>003084</t>
  </si>
  <si>
    <t>VK 21 600/1400 /2299W/</t>
  </si>
  <si>
    <t>08-000606</t>
  </si>
  <si>
    <t>003085</t>
  </si>
  <si>
    <t>VK 21 600/1600 /2627W/</t>
  </si>
  <si>
    <t>08-000607</t>
  </si>
  <si>
    <t>003086</t>
  </si>
  <si>
    <t>VK 21 600/1800 /2956W/</t>
  </si>
  <si>
    <t>08-000608</t>
  </si>
  <si>
    <t>003087</t>
  </si>
  <si>
    <t>VK 21 600/2000 /3284W/</t>
  </si>
  <si>
    <t>08-0006081</t>
  </si>
  <si>
    <t>003088</t>
  </si>
  <si>
    <t>VK 21 900/400 /899W/</t>
  </si>
  <si>
    <t>08-000609</t>
  </si>
  <si>
    <t>003089</t>
  </si>
  <si>
    <t>VK 21 900/500 /1123W/</t>
  </si>
  <si>
    <t>08-000610</t>
  </si>
  <si>
    <t>003090</t>
  </si>
  <si>
    <t>VK 21 900/600 /1348W/</t>
  </si>
  <si>
    <t>08-000611</t>
  </si>
  <si>
    <t>003091</t>
  </si>
  <si>
    <t>VK 21 900/700 /1573W/</t>
  </si>
  <si>
    <t>08-000612</t>
  </si>
  <si>
    <t>003092</t>
  </si>
  <si>
    <t>VK 21 900/800 /1797W/</t>
  </si>
  <si>
    <t>08-000613</t>
  </si>
  <si>
    <t>003093</t>
  </si>
  <si>
    <t>VK 21 900/900 /2022W/</t>
  </si>
  <si>
    <t>08-000614</t>
  </si>
  <si>
    <t>003094</t>
  </si>
  <si>
    <t>VK 21 900/1000 /2247W/</t>
  </si>
  <si>
    <t>08-0006141</t>
  </si>
  <si>
    <t>003095</t>
  </si>
  <si>
    <t>VK 21 900/1100 /2471W/</t>
  </si>
  <si>
    <t>08-000615</t>
  </si>
  <si>
    <t>003096</t>
  </si>
  <si>
    <t>VK 21 900/1200 /2696W/</t>
  </si>
  <si>
    <t>08-000616</t>
  </si>
  <si>
    <t>003097</t>
  </si>
  <si>
    <t>VK 21 900/1400 /3145W/</t>
  </si>
  <si>
    <t>08-0006160</t>
  </si>
  <si>
    <t>003098</t>
  </si>
  <si>
    <t>VK 21 900/1600 /3595W/</t>
  </si>
  <si>
    <t>08-0006161</t>
  </si>
  <si>
    <t>003099</t>
  </si>
  <si>
    <t>VK 22 300/500 /616W/</t>
  </si>
  <si>
    <t>08-0006162</t>
  </si>
  <si>
    <t>003100</t>
  </si>
  <si>
    <t>VK 22 300/600 /739W/</t>
  </si>
  <si>
    <t>08-0006163</t>
  </si>
  <si>
    <t>003101</t>
  </si>
  <si>
    <t>VK 22 300/700 /862W/</t>
  </si>
  <si>
    <t>08-000617</t>
  </si>
  <si>
    <t>003102</t>
  </si>
  <si>
    <t>VK 22 300/800 /985W/</t>
  </si>
  <si>
    <t>08-000618</t>
  </si>
  <si>
    <t>003103</t>
  </si>
  <si>
    <t>VK 22 300/900 /1108W/</t>
  </si>
  <si>
    <t>08-000619</t>
  </si>
  <si>
    <t>003104</t>
  </si>
  <si>
    <t>VK 22 300/1000 /1231W/</t>
  </si>
  <si>
    <t>08-0006191</t>
  </si>
  <si>
    <t>003105</t>
  </si>
  <si>
    <t>VK 22 300/1100 /1354W/</t>
  </si>
  <si>
    <t>08-000620</t>
  </si>
  <si>
    <t>003106</t>
  </si>
  <si>
    <t>VK 22 300/1200 /1477W/</t>
  </si>
  <si>
    <t>08-000621</t>
  </si>
  <si>
    <t>003107</t>
  </si>
  <si>
    <t>VK 22 300/1400 /1723W/</t>
  </si>
  <si>
    <t>08-000622</t>
  </si>
  <si>
    <t>003108</t>
  </si>
  <si>
    <t>VK 22 300/1600 /1970W/</t>
  </si>
  <si>
    <t>08-000623</t>
  </si>
  <si>
    <t>003109</t>
  </si>
  <si>
    <t>VK 22 300/1800 /2216W/</t>
  </si>
  <si>
    <t>08-0006231</t>
  </si>
  <si>
    <t>044815</t>
  </si>
  <si>
    <t>VK 22 300/1800 /2167W/  (Barva)/20-agais/</t>
  </si>
  <si>
    <t>08-000624</t>
  </si>
  <si>
    <t>003110</t>
  </si>
  <si>
    <t>VK 22 300/2000 /2462W/</t>
  </si>
  <si>
    <t>08-000625</t>
  </si>
  <si>
    <t>003111</t>
  </si>
  <si>
    <t>VK 22 300/2300 /2831W/ Jen na obj.</t>
  </si>
  <si>
    <t>08-000626</t>
  </si>
  <si>
    <t>003112</t>
  </si>
  <si>
    <t>VK 22 300/2600 /3201W/ Jen na obj.</t>
  </si>
  <si>
    <t>08-000627</t>
  </si>
  <si>
    <t>003113</t>
  </si>
  <si>
    <t>VK 22 300/3000 /3693W/ Jen na obj.</t>
  </si>
  <si>
    <t>08-0006271</t>
  </si>
  <si>
    <t>003114</t>
  </si>
  <si>
    <t>VK 22 400/400 /620W/</t>
  </si>
  <si>
    <t>08-000628</t>
  </si>
  <si>
    <t>003115</t>
  </si>
  <si>
    <t>VK 22 400/500 /775W/</t>
  </si>
  <si>
    <t>08-000629</t>
  </si>
  <si>
    <t>003116</t>
  </si>
  <si>
    <t>VK 22 400/600 /930W/</t>
  </si>
  <si>
    <t>08-000630</t>
  </si>
  <si>
    <t>003117</t>
  </si>
  <si>
    <t>VK 22 400/700 /1085W/</t>
  </si>
  <si>
    <t>08-000631</t>
  </si>
  <si>
    <t>003118</t>
  </si>
  <si>
    <t>VK 22 400/800 /1240W/</t>
  </si>
  <si>
    <t>08-000632</t>
  </si>
  <si>
    <t>003119</t>
  </si>
  <si>
    <t>VK 22 400/900 /1395W/</t>
  </si>
  <si>
    <t>08-000633</t>
  </si>
  <si>
    <t>003120</t>
  </si>
  <si>
    <t>VK 22 400/1000 /1550W/</t>
  </si>
  <si>
    <t>08-0006331</t>
  </si>
  <si>
    <t>003121</t>
  </si>
  <si>
    <t>VK 22 400/1100 /1705W/</t>
  </si>
  <si>
    <t>08-000634</t>
  </si>
  <si>
    <t>003122</t>
  </si>
  <si>
    <t>VK 22 400/1200 /1860W/</t>
  </si>
  <si>
    <t>08-000635</t>
  </si>
  <si>
    <t>003123</t>
  </si>
  <si>
    <t>VK 22 400/1400 /2170W/</t>
  </si>
  <si>
    <t>08-000636</t>
  </si>
  <si>
    <t>003124</t>
  </si>
  <si>
    <t>VK 22 400/1600 /2480W/</t>
  </si>
  <si>
    <t>08-000637</t>
  </si>
  <si>
    <t>003125</t>
  </si>
  <si>
    <t>VK 22 400/1800 /2790W/</t>
  </si>
  <si>
    <t>08-000638</t>
  </si>
  <si>
    <t>003126</t>
  </si>
  <si>
    <t>VK 22 400/2000 /3100W/</t>
  </si>
  <si>
    <t>08-000639</t>
  </si>
  <si>
    <t>003127</t>
  </si>
  <si>
    <t>VK 22 400/2300 /3565W/ Jen na obj.</t>
  </si>
  <si>
    <t>08-000640</t>
  </si>
  <si>
    <t>003128</t>
  </si>
  <si>
    <t>VK 22 400/2600 /4030W/ Jen na obj.</t>
  </si>
  <si>
    <t>08-000641</t>
  </si>
  <si>
    <t>003129</t>
  </si>
  <si>
    <t>VK 22 400/3000 /4650W/ Jen na obj.</t>
  </si>
  <si>
    <t>08-0006411</t>
  </si>
  <si>
    <t>003130</t>
  </si>
  <si>
    <t>VK 22 500/400 /741W/</t>
  </si>
  <si>
    <t>08-000642</t>
  </si>
  <si>
    <t>003131</t>
  </si>
  <si>
    <t>VK 22 500/500 /926W/</t>
  </si>
  <si>
    <t>08-000643</t>
  </si>
  <si>
    <t>003132</t>
  </si>
  <si>
    <t>VK 22 500/600 /1111W/</t>
  </si>
  <si>
    <t>08-000644</t>
  </si>
  <si>
    <t>003133</t>
  </si>
  <si>
    <t>VK 22 500/700 /1296W/</t>
  </si>
  <si>
    <t>08-000645</t>
  </si>
  <si>
    <t>003134</t>
  </si>
  <si>
    <t>VK 22 500/800 /1481W/</t>
  </si>
  <si>
    <t>08-000646</t>
  </si>
  <si>
    <t>003135</t>
  </si>
  <si>
    <t>VK 22 500/900 /1666W/</t>
  </si>
  <si>
    <t>08-000647</t>
  </si>
  <si>
    <t>003136</t>
  </si>
  <si>
    <t>VK 22 500/1000 /1852W/</t>
  </si>
  <si>
    <t>08-0006470</t>
  </si>
  <si>
    <t>003137</t>
  </si>
  <si>
    <t>VK 22 500/1100 /2037W/</t>
  </si>
  <si>
    <t>08-0006471</t>
  </si>
  <si>
    <t>039392</t>
  </si>
  <si>
    <t>VK 22 500/1100 /2037W/  (Barva)/</t>
  </si>
  <si>
    <t>08-000648</t>
  </si>
  <si>
    <t>003138</t>
  </si>
  <si>
    <t>VK 22 500/1200 /2222W/</t>
  </si>
  <si>
    <t>08-000649</t>
  </si>
  <si>
    <t>003139</t>
  </si>
  <si>
    <t>VK 22 500/1400 /2592W/</t>
  </si>
  <si>
    <t>08-000650</t>
  </si>
  <si>
    <t>003140</t>
  </si>
  <si>
    <t>VK 22 500/1600 /2963W/</t>
  </si>
  <si>
    <t>08-000651</t>
  </si>
  <si>
    <t>003141</t>
  </si>
  <si>
    <t>VK 22 500/1800 /3333W/</t>
  </si>
  <si>
    <t>08-000652</t>
  </si>
  <si>
    <t>003142</t>
  </si>
  <si>
    <t>VK 22 500/2000 /3703W/</t>
  </si>
  <si>
    <t>08-000653</t>
  </si>
  <si>
    <t>003143</t>
  </si>
  <si>
    <t>VK 22 500/2300 /4259W/ Jen na obj.</t>
  </si>
  <si>
    <t>08-000654</t>
  </si>
  <si>
    <t>003144</t>
  </si>
  <si>
    <t>VK 22 500/2600 /4814W/ Jen na obj.</t>
  </si>
  <si>
    <t>08-000655</t>
  </si>
  <si>
    <t>003145</t>
  </si>
  <si>
    <t>VK 22 500/3000 /5555W/ Jen na obj.</t>
  </si>
  <si>
    <t>08-0006551</t>
  </si>
  <si>
    <t>003146</t>
  </si>
  <si>
    <t>VK 22 600/400 /857W/</t>
  </si>
  <si>
    <t>08-000656</t>
  </si>
  <si>
    <t>003147</t>
  </si>
  <si>
    <t>VK 22 600/500 /1071W/</t>
  </si>
  <si>
    <t>08-000657</t>
  </si>
  <si>
    <t>003148</t>
  </si>
  <si>
    <t>VK 22 600/600 /1285W/</t>
  </si>
  <si>
    <t>08-000658</t>
  </si>
  <si>
    <t>003149</t>
  </si>
  <si>
    <t>VK 22 600/700 /1499W/</t>
  </si>
  <si>
    <t>08-000659</t>
  </si>
  <si>
    <t>003150</t>
  </si>
  <si>
    <t>VK 22 600/800 /1713W/</t>
  </si>
  <si>
    <t>08-000660</t>
  </si>
  <si>
    <t>003151</t>
  </si>
  <si>
    <t>VK 22 600/900 /1928W/</t>
  </si>
  <si>
    <t>08-000661</t>
  </si>
  <si>
    <t>003152</t>
  </si>
  <si>
    <t>VK 22 600/1000 /2142W/</t>
  </si>
  <si>
    <t>08-0006610</t>
  </si>
  <si>
    <t>051235</t>
  </si>
  <si>
    <t>VK 22 600/1000 /2142W/ barva Pearl Braun</t>
  </si>
  <si>
    <t>08-0006611</t>
  </si>
  <si>
    <t>003153</t>
  </si>
  <si>
    <t>VK 22 600/1100 /2356W/</t>
  </si>
  <si>
    <t>08-000662</t>
  </si>
  <si>
    <t>003154</t>
  </si>
  <si>
    <t>VK 22 600/1200 /2570W/</t>
  </si>
  <si>
    <t>08-000663</t>
  </si>
  <si>
    <t>003155</t>
  </si>
  <si>
    <t>VK 22 600/1400 /2999W/</t>
  </si>
  <si>
    <t>08-000664</t>
  </si>
  <si>
    <t>003156</t>
  </si>
  <si>
    <t>VK 22 600/1600 /3427W/</t>
  </si>
  <si>
    <t>08-000665</t>
  </si>
  <si>
    <t>003157</t>
  </si>
  <si>
    <t>VK 22 600/1800 /3855W/</t>
  </si>
  <si>
    <t>08-000666</t>
  </si>
  <si>
    <t>003158</t>
  </si>
  <si>
    <t>VK 22 600/2000 /4284W/</t>
  </si>
  <si>
    <t>08-000667</t>
  </si>
  <si>
    <t>003159</t>
  </si>
  <si>
    <t>VK 22 600/2300 /4926W/ Jen na obj.</t>
  </si>
  <si>
    <t>08-000668</t>
  </si>
  <si>
    <t>003160</t>
  </si>
  <si>
    <t>VK 22 600/2600 /5569W/ Jen na obj.</t>
  </si>
  <si>
    <t>08-000669</t>
  </si>
  <si>
    <t>003161</t>
  </si>
  <si>
    <t>VK 22 600/3000 /6425W/ Jen na obj.</t>
  </si>
  <si>
    <t>08-0006691</t>
  </si>
  <si>
    <t>003162</t>
  </si>
  <si>
    <t>VK 22 900/400 /1185W/</t>
  </si>
  <si>
    <t>08-000670</t>
  </si>
  <si>
    <t>003163</t>
  </si>
  <si>
    <t>VK 22 900/500 /1481W/</t>
  </si>
  <si>
    <t>08-000671</t>
  </si>
  <si>
    <t>003164</t>
  </si>
  <si>
    <t>VK 22 900/600 /1777W/</t>
  </si>
  <si>
    <t>08-000672</t>
  </si>
  <si>
    <t>003165</t>
  </si>
  <si>
    <t>VK 22 900/700 /2074W/</t>
  </si>
  <si>
    <t>08-000673</t>
  </si>
  <si>
    <t>003166</t>
  </si>
  <si>
    <t>VK 22 900/800 /2370W/</t>
  </si>
  <si>
    <t>08-000674</t>
  </si>
  <si>
    <t>003167</t>
  </si>
  <si>
    <t>VK 22 900/900 /2666W/</t>
  </si>
  <si>
    <t>08-000675</t>
  </si>
  <si>
    <t>003168</t>
  </si>
  <si>
    <t>VK 22 900/1000 /2962W/</t>
  </si>
  <si>
    <t>08-0006751</t>
  </si>
  <si>
    <t>003169</t>
  </si>
  <si>
    <t>VK 22 900/1100 /3259W/</t>
  </si>
  <si>
    <t>08-000676</t>
  </si>
  <si>
    <t>003170</t>
  </si>
  <si>
    <t>VK 22 900/1200 /3555W/</t>
  </si>
  <si>
    <t>08-000677</t>
  </si>
  <si>
    <t>003171</t>
  </si>
  <si>
    <t>VK 22 900/1400 /4147W/</t>
  </si>
  <si>
    <t>08-000678</t>
  </si>
  <si>
    <t>003172</t>
  </si>
  <si>
    <t>VK 22 900/1600 /4740W/</t>
  </si>
  <si>
    <t>08-000680</t>
  </si>
  <si>
    <t>002846</t>
  </si>
  <si>
    <t>Odbočka T kus včet. kroužku  1/2"</t>
  </si>
  <si>
    <t>08-000681</t>
  </si>
  <si>
    <t>052590</t>
  </si>
  <si>
    <t>Tyč el. 300W 40cm bez T-kusu</t>
  </si>
  <si>
    <t>08-000682</t>
  </si>
  <si>
    <t>052591</t>
  </si>
  <si>
    <t>Tyč el. 400W 50cm bez T-kusu</t>
  </si>
  <si>
    <t>08-000683</t>
  </si>
  <si>
    <t>052593</t>
  </si>
  <si>
    <t>Tyč el. 500W 60cm bez T-kusu</t>
  </si>
  <si>
    <t>08-000684</t>
  </si>
  <si>
    <t>052595</t>
  </si>
  <si>
    <t>Tyč el. 600W 70cm bez T-kusu</t>
  </si>
  <si>
    <t>08-000685</t>
  </si>
  <si>
    <t>052603</t>
  </si>
  <si>
    <t>Tyč el. 700W 80cm bez T-kusu</t>
  </si>
  <si>
    <t>08-000686</t>
  </si>
  <si>
    <t>052604</t>
  </si>
  <si>
    <t>Tyč el. 800W 90cm bez T-kusu</t>
  </si>
  <si>
    <t>08-000687</t>
  </si>
  <si>
    <t>052605</t>
  </si>
  <si>
    <t>Tyč el. 900W 100cm bez T-kusu</t>
  </si>
  <si>
    <t>08-000688</t>
  </si>
  <si>
    <t>052607</t>
  </si>
  <si>
    <t>Tyč el. 1000W 100cm bez T-kusu</t>
  </si>
  <si>
    <t>08-000689</t>
  </si>
  <si>
    <t>052608</t>
  </si>
  <si>
    <t>Tyč el. 1200W 120cm bez T-kusu</t>
  </si>
  <si>
    <t>08-000690</t>
  </si>
  <si>
    <t>052609</t>
  </si>
  <si>
    <t>Tyč el. 1350W 120cm bez T-kusu</t>
  </si>
  <si>
    <t>08-000699</t>
  </si>
  <si>
    <t>003173</t>
  </si>
  <si>
    <t>Tyč el. 1350W 120cm (vč. T-kusu)</t>
  </si>
  <si>
    <t>08-000700</t>
  </si>
  <si>
    <t>003174</t>
  </si>
  <si>
    <t>Tyč el. 1200W 120cm (vč. T-kusu)</t>
  </si>
  <si>
    <t>08-000701</t>
  </si>
  <si>
    <t>003175</t>
  </si>
  <si>
    <t>Tyč el. 1000W 100cm (vč. T-kusu)</t>
  </si>
  <si>
    <t>08-000702</t>
  </si>
  <si>
    <t>003176</t>
  </si>
  <si>
    <t>Tyč el. 500W 60cm (vč. T-kusu)</t>
  </si>
  <si>
    <t>08-000703</t>
  </si>
  <si>
    <t>003177</t>
  </si>
  <si>
    <t>Tyč el. 700W 80cm (vč. T-kusu)</t>
  </si>
  <si>
    <t>08-000704</t>
  </si>
  <si>
    <t>003178</t>
  </si>
  <si>
    <t>Tyč el. 900W 100cm (vč. T-kusu)</t>
  </si>
  <si>
    <t>08-000705</t>
  </si>
  <si>
    <t>003179</t>
  </si>
  <si>
    <t>Tyč el. 800W 90cm (vč. T-kusu)</t>
  </si>
  <si>
    <t>08-000706</t>
  </si>
  <si>
    <t>003180</t>
  </si>
  <si>
    <t>Tyč el. 600W 70cm (vč. T-kusu)</t>
  </si>
  <si>
    <t>08-000707</t>
  </si>
  <si>
    <t>003181</t>
  </si>
  <si>
    <t>Tyč el. 400W 50cm (vč. T-kusu)</t>
  </si>
  <si>
    <t>08-000708</t>
  </si>
  <si>
    <t>003182</t>
  </si>
  <si>
    <t>Tyč el. 300W 40cm (vč. T-kusu)</t>
  </si>
  <si>
    <t>08-000720</t>
  </si>
  <si>
    <t>003185</t>
  </si>
  <si>
    <t>VK 33 300/800 /1398W/</t>
  </si>
  <si>
    <t>08-000721</t>
  </si>
  <si>
    <t>003186</t>
  </si>
  <si>
    <t>VK 33 300/900 /1572W/</t>
  </si>
  <si>
    <t>08-000722</t>
  </si>
  <si>
    <t>003187</t>
  </si>
  <si>
    <t>VK 33 300/1000 /1747W/</t>
  </si>
  <si>
    <t>08-0007221</t>
  </si>
  <si>
    <t>003188</t>
  </si>
  <si>
    <t>VK 33 300/1100 /1922W/</t>
  </si>
  <si>
    <t>08-000723</t>
  </si>
  <si>
    <t>003189</t>
  </si>
  <si>
    <t>VK 33 300/1200 /2097W/</t>
  </si>
  <si>
    <t>08-000724</t>
  </si>
  <si>
    <t>003190</t>
  </si>
  <si>
    <t>VK 33 300/1400 /2446W/</t>
  </si>
  <si>
    <t>08-000725</t>
  </si>
  <si>
    <t>003191</t>
  </si>
  <si>
    <t>VK 33 300/1600 /2795W/</t>
  </si>
  <si>
    <t>08-000726</t>
  </si>
  <si>
    <t>003192</t>
  </si>
  <si>
    <t>VK 33 300/1800 /3145W/</t>
  </si>
  <si>
    <t>08-000727</t>
  </si>
  <si>
    <t>003193</t>
  </si>
  <si>
    <t>VK 33 300/2000 /3494W/</t>
  </si>
  <si>
    <t>08-000728</t>
  </si>
  <si>
    <t>003194</t>
  </si>
  <si>
    <t>VK 33 300/2300 /4018W/ Jen na obj.</t>
  </si>
  <si>
    <t>08-000729</t>
  </si>
  <si>
    <t>003195</t>
  </si>
  <si>
    <t>VK 33 300/2600 /4542W/ Jen na obj.</t>
  </si>
  <si>
    <t>08-000730</t>
  </si>
  <si>
    <t>003196</t>
  </si>
  <si>
    <t>VK 33 300/3000 /5241W/ Jen na obj.</t>
  </si>
  <si>
    <t>08-000731</t>
  </si>
  <si>
    <t>003197</t>
  </si>
  <si>
    <t>VK 33 400/800 /1766W/</t>
  </si>
  <si>
    <t>08-000732</t>
  </si>
  <si>
    <t>003198</t>
  </si>
  <si>
    <t>VK 33 400/900 /1987W/</t>
  </si>
  <si>
    <t>08-000733</t>
  </si>
  <si>
    <t>003199</t>
  </si>
  <si>
    <t>VK 33 400/1000 /2208W/</t>
  </si>
  <si>
    <t>08-0007331</t>
  </si>
  <si>
    <t>003200</t>
  </si>
  <si>
    <t>VK 33 400/1100 /2429W/</t>
  </si>
  <si>
    <t>08-000734</t>
  </si>
  <si>
    <t>003201</t>
  </si>
  <si>
    <t>VK 33 400/1200 /2650W/</t>
  </si>
  <si>
    <t>08-000735</t>
  </si>
  <si>
    <t>003202</t>
  </si>
  <si>
    <t>VK 33 400/1400 /3091W/</t>
  </si>
  <si>
    <t>08-000736</t>
  </si>
  <si>
    <t>003203</t>
  </si>
  <si>
    <t>VK 33 400/1600 /3533W/</t>
  </si>
  <si>
    <t>08-000737</t>
  </si>
  <si>
    <t>003204</t>
  </si>
  <si>
    <t>VK 33 400/1800 /3974W/</t>
  </si>
  <si>
    <t>08-000738</t>
  </si>
  <si>
    <t>003205</t>
  </si>
  <si>
    <t>VK 33 400/2000 /4416W/</t>
  </si>
  <si>
    <t>08-000739</t>
  </si>
  <si>
    <t>003206</t>
  </si>
  <si>
    <t>VK 33 400/2300 /5078W/ Jen na obj.</t>
  </si>
  <si>
    <t>08-000740</t>
  </si>
  <si>
    <t>003207</t>
  </si>
  <si>
    <t>VK 33 400/2600 /5741W/ Jen na obj.</t>
  </si>
  <si>
    <t>08-000741</t>
  </si>
  <si>
    <t>003208</t>
  </si>
  <si>
    <t>VK 33 400/3000 /6624W/ Jen na obj.</t>
  </si>
  <si>
    <t>08-00074100</t>
  </si>
  <si>
    <t>003209</t>
  </si>
  <si>
    <t>VK 33 500/400 /1059W/</t>
  </si>
  <si>
    <t>08-00074101</t>
  </si>
  <si>
    <t>003210</t>
  </si>
  <si>
    <t>VK 33 500/500 /1324W/</t>
  </si>
  <si>
    <t>08-0007411</t>
  </si>
  <si>
    <t>003211</t>
  </si>
  <si>
    <t>VK 33 500/600 /1589W/</t>
  </si>
  <si>
    <t>08-00074110</t>
  </si>
  <si>
    <t>003212</t>
  </si>
  <si>
    <t>VK 33 500/700 /1854W/</t>
  </si>
  <si>
    <t>08-000742</t>
  </si>
  <si>
    <t>003213</t>
  </si>
  <si>
    <t>VK 33 500/800 /2119W/</t>
  </si>
  <si>
    <t>08-000743</t>
  </si>
  <si>
    <t>003214</t>
  </si>
  <si>
    <t>VK 33 500/900 /2384W/</t>
  </si>
  <si>
    <t>08-000744</t>
  </si>
  <si>
    <t>003215</t>
  </si>
  <si>
    <t>VK 33 500/1000 /2649W/</t>
  </si>
  <si>
    <t>08-0007441</t>
  </si>
  <si>
    <t>003216</t>
  </si>
  <si>
    <t>VK 33 500/1100 /2914W/                  (máme kermi 1ks)</t>
  </si>
  <si>
    <t>08-000745</t>
  </si>
  <si>
    <t>003217</t>
  </si>
  <si>
    <t>VK 33 500/1200 /3178W/</t>
  </si>
  <si>
    <t>08-000746</t>
  </si>
  <si>
    <t>003218</t>
  </si>
  <si>
    <t>VK 33 500/1400 /3708W/</t>
  </si>
  <si>
    <t>08-000747</t>
  </si>
  <si>
    <t>003219</t>
  </si>
  <si>
    <t>VK 33 500/1600 /4238W/</t>
  </si>
  <si>
    <t>08-000748</t>
  </si>
  <si>
    <t>003220</t>
  </si>
  <si>
    <t>VK 33 500/1800 /4768W/</t>
  </si>
  <si>
    <t>08-000749</t>
  </si>
  <si>
    <t>003221</t>
  </si>
  <si>
    <t>VK 33 500/2000 /5297W/</t>
  </si>
  <si>
    <t>08-0007499</t>
  </si>
  <si>
    <t>003222</t>
  </si>
  <si>
    <t>VK 33 600/400 /1229W/</t>
  </si>
  <si>
    <t>08-000750</t>
  </si>
  <si>
    <t>003223</t>
  </si>
  <si>
    <t>VK 33 600/500 /1537W/</t>
  </si>
  <si>
    <t>08-000751</t>
  </si>
  <si>
    <t>003224</t>
  </si>
  <si>
    <t>VK 33 600/600 /1844W/</t>
  </si>
  <si>
    <t>08-000752</t>
  </si>
  <si>
    <t>003225</t>
  </si>
  <si>
    <t>VK 33 600/700 /2152W/</t>
  </si>
  <si>
    <t>08-000753</t>
  </si>
  <si>
    <t>003226</t>
  </si>
  <si>
    <t>VK 33 600/800 /2459W/</t>
  </si>
  <si>
    <t>08-000754</t>
  </si>
  <si>
    <t>003227</t>
  </si>
  <si>
    <t>VK 33 600/900 /2766W/</t>
  </si>
  <si>
    <t>08-000755</t>
  </si>
  <si>
    <t>003228</t>
  </si>
  <si>
    <t>VK 33 600/1000 /3074W/</t>
  </si>
  <si>
    <t>08-0007551</t>
  </si>
  <si>
    <t>003229</t>
  </si>
  <si>
    <t>VK 33 600/1100 /4693W/</t>
  </si>
  <si>
    <t>08-000756</t>
  </si>
  <si>
    <t>003230</t>
  </si>
  <si>
    <t>VK 33 600/1200 /3688W/</t>
  </si>
  <si>
    <t>08-000757</t>
  </si>
  <si>
    <t>003231</t>
  </si>
  <si>
    <t>VK 33 600/1400 /4303W/</t>
  </si>
  <si>
    <t>08-000758</t>
  </si>
  <si>
    <t>003232</t>
  </si>
  <si>
    <t>VK 33 600/1600 /4918W/</t>
  </si>
  <si>
    <t>08-000759</t>
  </si>
  <si>
    <t>003233</t>
  </si>
  <si>
    <t>VK 33 600/1800 /5533W/</t>
  </si>
  <si>
    <t>08-000760</t>
  </si>
  <si>
    <t>003234</t>
  </si>
  <si>
    <t>VK 33 600/2000 /6147W/</t>
  </si>
  <si>
    <t>08-0007601</t>
  </si>
  <si>
    <t>003235</t>
  </si>
  <si>
    <t>VK 33 900/400 /1707W/</t>
  </si>
  <si>
    <t>08-000761</t>
  </si>
  <si>
    <t>003236</t>
  </si>
  <si>
    <t>VK 33 900/500 /2133W/</t>
  </si>
  <si>
    <t>08-000762</t>
  </si>
  <si>
    <t>003237</t>
  </si>
  <si>
    <t>VK 33 900/600 /2560W/</t>
  </si>
  <si>
    <t>08-000763</t>
  </si>
  <si>
    <t>003238</t>
  </si>
  <si>
    <t>VK 33 900/700 /2987W/</t>
  </si>
  <si>
    <t>08-000764</t>
  </si>
  <si>
    <t>003239</t>
  </si>
  <si>
    <t>VK 33 900/800 /3413W/</t>
  </si>
  <si>
    <t>08-000765</t>
  </si>
  <si>
    <t>003240</t>
  </si>
  <si>
    <t>VK 33 900/900 /3840W/</t>
  </si>
  <si>
    <t>08-000766</t>
  </si>
  <si>
    <t>003241</t>
  </si>
  <si>
    <t>VK 33 900/1000 /4267W/</t>
  </si>
  <si>
    <t>08-0007661</t>
  </si>
  <si>
    <t>003242</t>
  </si>
  <si>
    <t>VK 33 900/1100 /4693W/</t>
  </si>
  <si>
    <t>08-000767</t>
  </si>
  <si>
    <t>003243</t>
  </si>
  <si>
    <t>VK 33 900/1200 /4120W/</t>
  </si>
  <si>
    <t>08-000768</t>
  </si>
  <si>
    <t>003244</t>
  </si>
  <si>
    <t>VK 33 900/1400 /5973W/</t>
  </si>
  <si>
    <t>08-000777</t>
  </si>
  <si>
    <t>003245</t>
  </si>
  <si>
    <t>Příslušenství k VK radiátorům</t>
  </si>
  <si>
    <t>08-000901</t>
  </si>
  <si>
    <t>047520</t>
  </si>
  <si>
    <t>Deska rovná čelní 300x400</t>
  </si>
  <si>
    <t>08-000902</t>
  </si>
  <si>
    <t>036732</t>
  </si>
  <si>
    <t>Deska rovná čelní 300x500</t>
  </si>
  <si>
    <t>08-000903</t>
  </si>
  <si>
    <t>047521</t>
  </si>
  <si>
    <t>Deska rovná čelní 300x600</t>
  </si>
  <si>
    <t>08-000904</t>
  </si>
  <si>
    <t>047522</t>
  </si>
  <si>
    <t>Deska rovná čelní 300x700</t>
  </si>
  <si>
    <t>08-000905</t>
  </si>
  <si>
    <t>047523</t>
  </si>
  <si>
    <t>Deska rovná čelní 300x800</t>
  </si>
  <si>
    <t>08-000906</t>
  </si>
  <si>
    <t>047524</t>
  </si>
  <si>
    <t>Deska rovná čelní 300x900</t>
  </si>
  <si>
    <t>08-000907</t>
  </si>
  <si>
    <t>047525</t>
  </si>
  <si>
    <t>Deska rovná čelní 300x1000</t>
  </si>
  <si>
    <t>08-000908</t>
  </si>
  <si>
    <t>047526</t>
  </si>
  <si>
    <t>Deska rovná čelní 300x1100</t>
  </si>
  <si>
    <t>08-000909</t>
  </si>
  <si>
    <t>047530</t>
  </si>
  <si>
    <t>Deska rovná čelní 300x1200</t>
  </si>
  <si>
    <t>08-000910</t>
  </si>
  <si>
    <t>047549</t>
  </si>
  <si>
    <t>Deska rovná čelní 300x1400</t>
  </si>
  <si>
    <t>08-000911</t>
  </si>
  <si>
    <t>047551</t>
  </si>
  <si>
    <t>Deska rovná čelní 300x1600</t>
  </si>
  <si>
    <t>08-000912</t>
  </si>
  <si>
    <t>047552</t>
  </si>
  <si>
    <t>Deska rovná čelní 300x1800</t>
  </si>
  <si>
    <t>08-000913</t>
  </si>
  <si>
    <t>047553</t>
  </si>
  <si>
    <t>Deska rovná čelní 300x2000</t>
  </si>
  <si>
    <t>08-000914</t>
  </si>
  <si>
    <t>047555</t>
  </si>
  <si>
    <t>Deska rovná čelní 400x400</t>
  </si>
  <si>
    <t>08-000915</t>
  </si>
  <si>
    <t>047558</t>
  </si>
  <si>
    <t>Deska rovná čelní 400x500</t>
  </si>
  <si>
    <t>08-000916</t>
  </si>
  <si>
    <t>047560</t>
  </si>
  <si>
    <t>Deska rovná čelní 400x600</t>
  </si>
  <si>
    <t>08-000917</t>
  </si>
  <si>
    <t>047562</t>
  </si>
  <si>
    <t>Deska rovná čelní 400x700</t>
  </si>
  <si>
    <t>08-000918</t>
  </si>
  <si>
    <t>047563</t>
  </si>
  <si>
    <t>Deska rovná čelní 400x800</t>
  </si>
  <si>
    <t>08-000919</t>
  </si>
  <si>
    <t>047564</t>
  </si>
  <si>
    <t>Deska rovná čelní 400x900</t>
  </si>
  <si>
    <t>08-000920</t>
  </si>
  <si>
    <t>047566</t>
  </si>
  <si>
    <t>Deska rovná čelní 400x1000</t>
  </si>
  <si>
    <t>08-000921</t>
  </si>
  <si>
    <t>047568</t>
  </si>
  <si>
    <t>Deska rovná čelní 400x1100</t>
  </si>
  <si>
    <t>08-000922</t>
  </si>
  <si>
    <t>047569</t>
  </si>
  <si>
    <t>Deska rovná čelní 400x1200</t>
  </si>
  <si>
    <t>08-000923</t>
  </si>
  <si>
    <t>047571</t>
  </si>
  <si>
    <t>Deska rovná čelní 400x1400</t>
  </si>
  <si>
    <t>08-000924</t>
  </si>
  <si>
    <t>047572</t>
  </si>
  <si>
    <t>Deska rovná čelní 400x1600</t>
  </si>
  <si>
    <t>08-000925</t>
  </si>
  <si>
    <t>047574</t>
  </si>
  <si>
    <t>Deska rovná čelní 400x1800</t>
  </si>
  <si>
    <t>08-000926</t>
  </si>
  <si>
    <t>047576</t>
  </si>
  <si>
    <t>Deska rovná čelní 400x2000</t>
  </si>
  <si>
    <t>08-000927</t>
  </si>
  <si>
    <t>047577</t>
  </si>
  <si>
    <t>Deska rovná čelní 500x400</t>
  </si>
  <si>
    <t>08-000928</t>
  </si>
  <si>
    <t>047578</t>
  </si>
  <si>
    <t>Deska rovná čelní 500x500</t>
  </si>
  <si>
    <t>08-000929</t>
  </si>
  <si>
    <t>047580</t>
  </si>
  <si>
    <t>Deska rovná čelní 500x600</t>
  </si>
  <si>
    <t>08-000930</t>
  </si>
  <si>
    <t>047581</t>
  </si>
  <si>
    <t>Deska rovná čelní 500x700</t>
  </si>
  <si>
    <t>08-000931</t>
  </si>
  <si>
    <t>047583</t>
  </si>
  <si>
    <t>Deska rovná čelní 500x800</t>
  </si>
  <si>
    <t>08-000932</t>
  </si>
  <si>
    <t>047594</t>
  </si>
  <si>
    <t>Deska rovná čelní 500x900</t>
  </si>
  <si>
    <t>08-000933</t>
  </si>
  <si>
    <t>047596</t>
  </si>
  <si>
    <t>Deska rovná čelní 500x1000</t>
  </si>
  <si>
    <t>08-000934</t>
  </si>
  <si>
    <t>047598</t>
  </si>
  <si>
    <t>Deska rovná čelní 500x1100</t>
  </si>
  <si>
    <t>08-000935</t>
  </si>
  <si>
    <t>047599</t>
  </si>
  <si>
    <t>Deska rovná čelní 500x1200</t>
  </si>
  <si>
    <t>08-000936</t>
  </si>
  <si>
    <t>047601</t>
  </si>
  <si>
    <t>Deska rovná čelní 500x1400</t>
  </si>
  <si>
    <t>08-000937</t>
  </si>
  <si>
    <t>047602</t>
  </si>
  <si>
    <t>Deska rovná čelní 500x1600</t>
  </si>
  <si>
    <t>08-000938</t>
  </si>
  <si>
    <t>047603</t>
  </si>
  <si>
    <t>Deska rovná čelní 500x1800</t>
  </si>
  <si>
    <t>08-000939</t>
  </si>
  <si>
    <t>047604</t>
  </si>
  <si>
    <t>Deska rovná čelní 500x2000</t>
  </si>
  <si>
    <t>08-000940</t>
  </si>
  <si>
    <t>047605</t>
  </si>
  <si>
    <t>Deska rovná čelní 600x400</t>
  </si>
  <si>
    <t>08-000941</t>
  </si>
  <si>
    <t>047607</t>
  </si>
  <si>
    <t>Deska rovná čelní 600x500</t>
  </si>
  <si>
    <t>08-000942</t>
  </si>
  <si>
    <t>047608</t>
  </si>
  <si>
    <t>Deska rovná čelní 600x600</t>
  </si>
  <si>
    <t>08-000943</t>
  </si>
  <si>
    <t>047609</t>
  </si>
  <si>
    <t>Deska rovná čelní 600x700</t>
  </si>
  <si>
    <t>08-000944</t>
  </si>
  <si>
    <t>047610</t>
  </si>
  <si>
    <t>Deska rovná čelní 600x800</t>
  </si>
  <si>
    <t>08-000945</t>
  </si>
  <si>
    <t>047613</t>
  </si>
  <si>
    <t>Deska rovná čelní 600x900</t>
  </si>
  <si>
    <t>08-000946</t>
  </si>
  <si>
    <t>047616</t>
  </si>
  <si>
    <t>Deska rovná čelní 600x1000</t>
  </si>
  <si>
    <t>08-000947</t>
  </si>
  <si>
    <t>047618</t>
  </si>
  <si>
    <t>Deska rovná čelní 600x1100</t>
  </si>
  <si>
    <t>08-000948</t>
  </si>
  <si>
    <t>047620</t>
  </si>
  <si>
    <t>Deska rovná čelní 600x1200</t>
  </si>
  <si>
    <t>08-000949</t>
  </si>
  <si>
    <t>047629</t>
  </si>
  <si>
    <t>Deska rovná čelní 600x1400</t>
  </si>
  <si>
    <t>08-000950</t>
  </si>
  <si>
    <t>047630</t>
  </si>
  <si>
    <t>Deska rovná čelní 600x1600</t>
  </si>
  <si>
    <t>08-000951</t>
  </si>
  <si>
    <t>047631</t>
  </si>
  <si>
    <t>Deska rovná čelní 600x1800</t>
  </si>
  <si>
    <t>08-000952</t>
  </si>
  <si>
    <t>047632</t>
  </si>
  <si>
    <t>Deska rovná čelní 600x2000</t>
  </si>
  <si>
    <t>08-000953</t>
  </si>
  <si>
    <t>047633</t>
  </si>
  <si>
    <t>Deska rovná čelní 900x400</t>
  </si>
  <si>
    <t>08-000954</t>
  </si>
  <si>
    <t>047634</t>
  </si>
  <si>
    <t>Deska rovná čelní 900x500</t>
  </si>
  <si>
    <t>08-000955</t>
  </si>
  <si>
    <t>047635</t>
  </si>
  <si>
    <t>Deska rovná čelní 900x600</t>
  </si>
  <si>
    <t>08-000956</t>
  </si>
  <si>
    <t>047636</t>
  </si>
  <si>
    <t>Deska rovná čelní 900x700</t>
  </si>
  <si>
    <t>08-000957</t>
  </si>
  <si>
    <t>047637</t>
  </si>
  <si>
    <t>Deska rovná čelní 900x800</t>
  </si>
  <si>
    <t>08-000958</t>
  </si>
  <si>
    <t>047638</t>
  </si>
  <si>
    <t>Deska rovná čelní 900x900</t>
  </si>
  <si>
    <t>08-000959</t>
  </si>
  <si>
    <t>047639</t>
  </si>
  <si>
    <t>Deska rovná čelní 900x1000</t>
  </si>
  <si>
    <t>08-000960</t>
  </si>
  <si>
    <t>047640</t>
  </si>
  <si>
    <t>Deska rovná čelní 900x1100</t>
  </si>
  <si>
    <t>08-000961</t>
  </si>
  <si>
    <t>047641</t>
  </si>
  <si>
    <t>Deska rovná čelní 900x1200</t>
  </si>
  <si>
    <t>08-000962</t>
  </si>
  <si>
    <t>047642</t>
  </si>
  <si>
    <t>Deska rovná čelní 900x1400</t>
  </si>
  <si>
    <t>08-000963</t>
  </si>
  <si>
    <t>047643</t>
  </si>
  <si>
    <t>Deska rovná čelní 900x1600</t>
  </si>
  <si>
    <t>08-000964</t>
  </si>
  <si>
    <t>047644</t>
  </si>
  <si>
    <t>Deska rovná čelní 900x2000</t>
  </si>
  <si>
    <t>08-000980</t>
  </si>
  <si>
    <t>044872</t>
  </si>
  <si>
    <t>Radik PLAN VK 10 300/500 /290W/</t>
  </si>
  <si>
    <t>08-001000</t>
  </si>
  <si>
    <t>003253</t>
  </si>
  <si>
    <t>Radik PLAN VK 11 300/500 /336W/</t>
  </si>
  <si>
    <t>08-001001</t>
  </si>
  <si>
    <t>003254</t>
  </si>
  <si>
    <t>Radik PLAN VK 11 300/600 /403W/</t>
  </si>
  <si>
    <t>08-001002</t>
  </si>
  <si>
    <t>003255</t>
  </si>
  <si>
    <t>Radik PLAN VK 11 300/700 /470W/</t>
  </si>
  <si>
    <t>08-001003</t>
  </si>
  <si>
    <t>003256</t>
  </si>
  <si>
    <t>Radik PLAN VK 11 300/800 /537W/</t>
  </si>
  <si>
    <t>08-001004</t>
  </si>
  <si>
    <t>003257</t>
  </si>
  <si>
    <t>Radik PLAN VK 11 300/900 /604W/</t>
  </si>
  <si>
    <t>08-001005</t>
  </si>
  <si>
    <t>003258</t>
  </si>
  <si>
    <t>Radik PLAN VK 11 300/1000 /672W/</t>
  </si>
  <si>
    <t>08-001006</t>
  </si>
  <si>
    <t>003259</t>
  </si>
  <si>
    <t>Radik PLAN VK 11 300/1100 /739W/</t>
  </si>
  <si>
    <t>08-001007</t>
  </si>
  <si>
    <t>003260</t>
  </si>
  <si>
    <t>Radik PLAN VK 11 300/1200 /806W/</t>
  </si>
  <si>
    <t>08-001008</t>
  </si>
  <si>
    <t>003261</t>
  </si>
  <si>
    <t>Radik PLAN VK 11 300/1400 /940W/</t>
  </si>
  <si>
    <t>08-001009</t>
  </si>
  <si>
    <t>003262</t>
  </si>
  <si>
    <t>Radik PLAN VK 11 300/1600 /1075W/</t>
  </si>
  <si>
    <t>08-001010</t>
  </si>
  <si>
    <t>003263</t>
  </si>
  <si>
    <t>Radik PLAN VK 11 300/1800 /1209W/</t>
  </si>
  <si>
    <t>08-001011</t>
  </si>
  <si>
    <t>003264</t>
  </si>
  <si>
    <t>Radik PLAN VK 11 300/2000 /1343W/</t>
  </si>
  <si>
    <t>08-001012</t>
  </si>
  <si>
    <t>003265</t>
  </si>
  <si>
    <t>Radik PLAN VK 11 400/500 /427W/</t>
  </si>
  <si>
    <t>08-001013</t>
  </si>
  <si>
    <t>003266</t>
  </si>
  <si>
    <t>Radik PLAN VK 11 400/600 /513W/</t>
  </si>
  <si>
    <t>08-001014</t>
  </si>
  <si>
    <t>003267</t>
  </si>
  <si>
    <t>Radik PLAN VK 11 400/700 /598W/</t>
  </si>
  <si>
    <t>08-001015</t>
  </si>
  <si>
    <t>003268</t>
  </si>
  <si>
    <t>Radik PLAN VK 11 400/800 /684W/</t>
  </si>
  <si>
    <t>08-001016</t>
  </si>
  <si>
    <t>003269</t>
  </si>
  <si>
    <t>Radik PLAN VK 11 400/900 /769W/</t>
  </si>
  <si>
    <t>08-001017</t>
  </si>
  <si>
    <t>003270</t>
  </si>
  <si>
    <t>Radik PLAN VK 11 400/1000 /854W/</t>
  </si>
  <si>
    <t>08-001018</t>
  </si>
  <si>
    <t>003271</t>
  </si>
  <si>
    <t>Radik PLAN VK 11 400/1100 /940W/</t>
  </si>
  <si>
    <t>08-001019</t>
  </si>
  <si>
    <t>003272</t>
  </si>
  <si>
    <t>Radik PLAN VK 11 400/1200 /1025W/</t>
  </si>
  <si>
    <t>08-001020</t>
  </si>
  <si>
    <t>003273</t>
  </si>
  <si>
    <t>Radik PLAN VK 11 400/1400 /1196/</t>
  </si>
  <si>
    <t>08-001021</t>
  </si>
  <si>
    <t>003274</t>
  </si>
  <si>
    <t>Radik PLAN VK 11 400/1600 /1367W/</t>
  </si>
  <si>
    <t>08-001022</t>
  </si>
  <si>
    <t>003275</t>
  </si>
  <si>
    <t>Radik PLAN VK 11 400/1800 /1538W/</t>
  </si>
  <si>
    <t>08-0010221</t>
  </si>
  <si>
    <t>003276</t>
  </si>
  <si>
    <t>Radik PLAN VK 11 400/2000 /1709W/</t>
  </si>
  <si>
    <t>08-0010222</t>
  </si>
  <si>
    <t>003277</t>
  </si>
  <si>
    <t>Radik PLAN VK 11 500/400 /412W/</t>
  </si>
  <si>
    <t>08-001023</t>
  </si>
  <si>
    <t>003278</t>
  </si>
  <si>
    <t>Radik PLAN VK 11 500/500 /515W/</t>
  </si>
  <si>
    <t>08-001024</t>
  </si>
  <si>
    <t>003279</t>
  </si>
  <si>
    <t>Radik PLAN VK 11 500/600 /618W/</t>
  </si>
  <si>
    <t>08-001025</t>
  </si>
  <si>
    <t>003280</t>
  </si>
  <si>
    <t>Radik PLAN VK 11 500/700 /722W/</t>
  </si>
  <si>
    <t>08-001026</t>
  </si>
  <si>
    <t>003281</t>
  </si>
  <si>
    <t>Radik PLAN VK 11 500/800 /825W/</t>
  </si>
  <si>
    <t>08-001027</t>
  </si>
  <si>
    <t>003282</t>
  </si>
  <si>
    <t>Radik PLAN VK 11 500/900 /928W/</t>
  </si>
  <si>
    <t>08-001028</t>
  </si>
  <si>
    <t>003283</t>
  </si>
  <si>
    <t>Radik PLAN VK 11 500/1000 /1031W/</t>
  </si>
  <si>
    <t>08-0010281</t>
  </si>
  <si>
    <t>003284</t>
  </si>
  <si>
    <t>Radik PLAN VK 11 500/1100 /1134W/</t>
  </si>
  <si>
    <t>08-001029</t>
  </si>
  <si>
    <t>003285</t>
  </si>
  <si>
    <t>Radik PLAN VK 11 500/1200 /1237W/</t>
  </si>
  <si>
    <t>08-001030</t>
  </si>
  <si>
    <t>003286</t>
  </si>
  <si>
    <t>Radik PLAN VK 11 500/1400 /1443W/</t>
  </si>
  <si>
    <t>08-001031</t>
  </si>
  <si>
    <t>003287</t>
  </si>
  <si>
    <t>Radik PLAN VK 11 500/1600 /1649W/</t>
  </si>
  <si>
    <t>08-001032</t>
  </si>
  <si>
    <t>003288</t>
  </si>
  <si>
    <t>Radik PLAN VK 11 500/1800 /1855W/</t>
  </si>
  <si>
    <t>08-001033</t>
  </si>
  <si>
    <t>003289</t>
  </si>
  <si>
    <t>Radik PLAN VK 11 500/2000 /2062W/</t>
  </si>
  <si>
    <t>08-0010331</t>
  </si>
  <si>
    <t>003290</t>
  </si>
  <si>
    <t>Radik PLAN VK 11 600/400 /480W/</t>
  </si>
  <si>
    <t>08-001034</t>
  </si>
  <si>
    <t>003291</t>
  </si>
  <si>
    <t>Radik PLAN VK 11 600/500 /600W/</t>
  </si>
  <si>
    <t>08-001035</t>
  </si>
  <si>
    <t>003292</t>
  </si>
  <si>
    <t>Radik PLAN VK 11 600/600 /721W/</t>
  </si>
  <si>
    <t>08-001036</t>
  </si>
  <si>
    <t>003293</t>
  </si>
  <si>
    <t>Radik PLAN VK 11 600/700 /841W/</t>
  </si>
  <si>
    <t>08-001037</t>
  </si>
  <si>
    <t>003294</t>
  </si>
  <si>
    <t>Radik PLAN VK 11 600/800 /961W/</t>
  </si>
  <si>
    <t>08-001038</t>
  </si>
  <si>
    <t>003295</t>
  </si>
  <si>
    <t>Radik PLAN VK 11 600/900 /1081W/</t>
  </si>
  <si>
    <t>08-001039</t>
  </si>
  <si>
    <t>003296</t>
  </si>
  <si>
    <t>Radik PLAN VK 11 600/1000 /1201W/</t>
  </si>
  <si>
    <t>08-0010391</t>
  </si>
  <si>
    <t>003297</t>
  </si>
  <si>
    <t>Radik PLAN VK 11 600/1100 /1321W/</t>
  </si>
  <si>
    <t>08-001040</t>
  </si>
  <si>
    <t>003298</t>
  </si>
  <si>
    <t>Radik PLAN VK 11 600/1200 /1441W/</t>
  </si>
  <si>
    <t>08-001041</t>
  </si>
  <si>
    <t>003299</t>
  </si>
  <si>
    <t>Radik PLAN VK 11 600/1400 /1681W/</t>
  </si>
  <si>
    <t>08-001042</t>
  </si>
  <si>
    <t>003300</t>
  </si>
  <si>
    <t>Radik PLAN VK 11 600/1600 /1921W/</t>
  </si>
  <si>
    <t>08-001043</t>
  </si>
  <si>
    <t>003301</t>
  </si>
  <si>
    <t>Radik PLAN VK 11 600/1800 /2162W/</t>
  </si>
  <si>
    <t>08-001044</t>
  </si>
  <si>
    <t>003302</t>
  </si>
  <si>
    <t>Radik PLAN VK 11 600/2000 /2402W/</t>
  </si>
  <si>
    <t>08-001046</t>
  </si>
  <si>
    <t>003303</t>
  </si>
  <si>
    <t>Radik PLAN VK 11 900/400 /678W/</t>
  </si>
  <si>
    <t>08-001047</t>
  </si>
  <si>
    <t>003304</t>
  </si>
  <si>
    <t>Radik PLAN VK 11 900/500 /848W/</t>
  </si>
  <si>
    <t>08-001048</t>
  </si>
  <si>
    <t>003305</t>
  </si>
  <si>
    <t>Radik PLAN VK 11 900/600 /1017W/</t>
  </si>
  <si>
    <t>08-001049</t>
  </si>
  <si>
    <t>003306</t>
  </si>
  <si>
    <t>Radik PLAN VK 11 900/700 /1187W/</t>
  </si>
  <si>
    <t>08-001050</t>
  </si>
  <si>
    <t>003307</t>
  </si>
  <si>
    <t>Radik PLAN VK 11 900/800 /1356W/</t>
  </si>
  <si>
    <t>08-001051</t>
  </si>
  <si>
    <t>003308</t>
  </si>
  <si>
    <t>Radik PLAN VK 11 900/900 /1526W/</t>
  </si>
  <si>
    <t>08-001052</t>
  </si>
  <si>
    <t>003309</t>
  </si>
  <si>
    <t>Radik PLAN VK 11 900/1000 /1695W/</t>
  </si>
  <si>
    <t>08-0010521</t>
  </si>
  <si>
    <t>003310</t>
  </si>
  <si>
    <t>Radik PLAN VK 11 900/1100 /1865W/</t>
  </si>
  <si>
    <t>08-0010522</t>
  </si>
  <si>
    <t>003311</t>
  </si>
  <si>
    <t>Radik PLAN VK 11 900/1200 /2034W/</t>
  </si>
  <si>
    <t>08-0010523</t>
  </si>
  <si>
    <t>003312</t>
  </si>
  <si>
    <t>Radik PLAN VK 11 900/1400 /2373W/</t>
  </si>
  <si>
    <t>08-0010524</t>
  </si>
  <si>
    <t>003313</t>
  </si>
  <si>
    <t>Radik PLAN VK 11 900/1600 /2712W/</t>
  </si>
  <si>
    <t>08-0010762</t>
  </si>
  <si>
    <t>003351</t>
  </si>
  <si>
    <t>Radik PLAN VK 21 300/800 /738W/</t>
  </si>
  <si>
    <t>08-0010763</t>
  </si>
  <si>
    <t>003352</t>
  </si>
  <si>
    <t>Radik PLAN VK 21 300/900 /831W/</t>
  </si>
  <si>
    <t>08-0010764</t>
  </si>
  <si>
    <t>003353</t>
  </si>
  <si>
    <t>Radik PLAN VK 21 300/1000 /923W/</t>
  </si>
  <si>
    <t>08-0010765</t>
  </si>
  <si>
    <t>003354</t>
  </si>
  <si>
    <t>Radik PLAN VK 21 300/1100 /1015W/</t>
  </si>
  <si>
    <t>08-0010766</t>
  </si>
  <si>
    <t>003355</t>
  </si>
  <si>
    <t>Radik PLAN VK 21 300/1200 /1108W/</t>
  </si>
  <si>
    <t>08-0010767</t>
  </si>
  <si>
    <t>003356</t>
  </si>
  <si>
    <t>Radik PLAN VK 21 300/1400 /1292W/</t>
  </si>
  <si>
    <t>08-0010768</t>
  </si>
  <si>
    <t>003357</t>
  </si>
  <si>
    <t>Radik PLAN VK 21 300/1600 /1477W/</t>
  </si>
  <si>
    <t>08-0010769</t>
  </si>
  <si>
    <t>003358</t>
  </si>
  <si>
    <t>Radik PLAN VK 21 300/1800 /1662W/</t>
  </si>
  <si>
    <t>08-001077</t>
  </si>
  <si>
    <t>003359</t>
  </si>
  <si>
    <t>Radik PLAN VK 21 300/2000 /1846W/</t>
  </si>
  <si>
    <t>08-0010771</t>
  </si>
  <si>
    <t>003360</t>
  </si>
  <si>
    <t>Radik PLAN VK 21 400/800 /911W/</t>
  </si>
  <si>
    <t>08-0010772</t>
  </si>
  <si>
    <t>003361</t>
  </si>
  <si>
    <t>Radik PLAN VK 21 400/900 /1025W/</t>
  </si>
  <si>
    <t>08-0010773</t>
  </si>
  <si>
    <t>003362</t>
  </si>
  <si>
    <t>Radik PLAN VK 21 400/1000 /1139W/</t>
  </si>
  <si>
    <t>08-0010774</t>
  </si>
  <si>
    <t>003363</t>
  </si>
  <si>
    <t>Radik PLAN VK 21 400/1100 /1253W/</t>
  </si>
  <si>
    <t>08-0010775</t>
  </si>
  <si>
    <t>003364</t>
  </si>
  <si>
    <t>Radik PLAN VK 21 400/1200 /1366W/</t>
  </si>
  <si>
    <t>08-001078</t>
  </si>
  <si>
    <t>003365</t>
  </si>
  <si>
    <t>Radik PLAN VK 21 400/1400 /1594W/</t>
  </si>
  <si>
    <t>08-001079</t>
  </si>
  <si>
    <t>003366</t>
  </si>
  <si>
    <t>Radik PLAN VK 21 400/1600 /1822W/</t>
  </si>
  <si>
    <t>08-001080</t>
  </si>
  <si>
    <t>003367</t>
  </si>
  <si>
    <t>Radik PLAN VK 21 400/1800 /2050W/</t>
  </si>
  <si>
    <t>08-001081</t>
  </si>
  <si>
    <t>003368</t>
  </si>
  <si>
    <t>Radik PLAN VK 21 400/2000 /2277W/</t>
  </si>
  <si>
    <t>08-001082</t>
  </si>
  <si>
    <t>003369</t>
  </si>
  <si>
    <t>Radik PLAN VK 21 500/400 /539W/</t>
  </si>
  <si>
    <t>08-001083</t>
  </si>
  <si>
    <t>003370</t>
  </si>
  <si>
    <t>Radik PLAN VK 21 500/500 /703W/</t>
  </si>
  <si>
    <t>08-001084</t>
  </si>
  <si>
    <t>003371</t>
  </si>
  <si>
    <t>Radik PLAN VK 21 500/600 /844W/</t>
  </si>
  <si>
    <t>08-001085</t>
  </si>
  <si>
    <t>003372</t>
  </si>
  <si>
    <t>Radik PLAN VK 21 500/700 /984W/</t>
  </si>
  <si>
    <t>08-001086</t>
  </si>
  <si>
    <t>003373</t>
  </si>
  <si>
    <t>Radik PLAN VK 21 500/800 /1125W/</t>
  </si>
  <si>
    <t>08-001087</t>
  </si>
  <si>
    <t>003374</t>
  </si>
  <si>
    <t>Radik PLAN VK 21 500/900 /1265W/</t>
  </si>
  <si>
    <t>08-001088</t>
  </si>
  <si>
    <t>003375</t>
  </si>
  <si>
    <t>Radik PLAN VK 21 500/1000 /1406W/</t>
  </si>
  <si>
    <t>08-0010881</t>
  </si>
  <si>
    <t>003376</t>
  </si>
  <si>
    <t>Radik PLAN VK 21 500/1100 /1483W/</t>
  </si>
  <si>
    <t>08-001089</t>
  </si>
  <si>
    <t>003377</t>
  </si>
  <si>
    <t>Radik PLAN VK 21 500/1200 /1687W/</t>
  </si>
  <si>
    <t>08-001090</t>
  </si>
  <si>
    <t>003378</t>
  </si>
  <si>
    <t>Radik PLAN VK 21 500/1400 /1968W/</t>
  </si>
  <si>
    <t>08-001091</t>
  </si>
  <si>
    <t>003379</t>
  </si>
  <si>
    <t>Radik PLAN VK 21 500/1600 /2250W/</t>
  </si>
  <si>
    <t>08-001092</t>
  </si>
  <si>
    <t>003380</t>
  </si>
  <si>
    <t>Radik PLAN VK 21 500/1800 /2531W/</t>
  </si>
  <si>
    <t>08-001093</t>
  </si>
  <si>
    <t>003381</t>
  </si>
  <si>
    <t>Radik PLAN VK 21 500/2000 /2812W/</t>
  </si>
  <si>
    <t>08-0010931</t>
  </si>
  <si>
    <t>003382</t>
  </si>
  <si>
    <t>Radik PLAN VK 21 600/400 /622W/</t>
  </si>
  <si>
    <t>08-001094</t>
  </si>
  <si>
    <t>003383</t>
  </si>
  <si>
    <t>Radik PLAN VK 21 600/500 /811W/</t>
  </si>
  <si>
    <t>08-001095</t>
  </si>
  <si>
    <t>003384</t>
  </si>
  <si>
    <t>Radik PLAN VK 21 600/600 /973W/</t>
  </si>
  <si>
    <t>08-001096</t>
  </si>
  <si>
    <t>003385</t>
  </si>
  <si>
    <t>Radik PLAN VK 21 600/700 /1135W/</t>
  </si>
  <si>
    <t>08-001097</t>
  </si>
  <si>
    <t>003386</t>
  </si>
  <si>
    <t>Radik PLAN VK 21 600/800 /1297W/</t>
  </si>
  <si>
    <t>08-0010971</t>
  </si>
  <si>
    <t>038141</t>
  </si>
  <si>
    <t>Radik PLAN VK 21 600/800 /1297W/, barva</t>
  </si>
  <si>
    <t>08-001098</t>
  </si>
  <si>
    <t>003387</t>
  </si>
  <si>
    <t>Radik PLAN VK 21 600/900 /1459W/</t>
  </si>
  <si>
    <t>08-001099</t>
  </si>
  <si>
    <t>003388</t>
  </si>
  <si>
    <t>Radik PLAN VK 21 600/1000 /1621W/</t>
  </si>
  <si>
    <t>08-0010991</t>
  </si>
  <si>
    <t>003389</t>
  </si>
  <si>
    <t>Radik PLAN VK 21 600/1100 /1711W/</t>
  </si>
  <si>
    <t>08-001100</t>
  </si>
  <si>
    <t>003390</t>
  </si>
  <si>
    <t>Radik PLAN VK 21 600/1200 /1945W/</t>
  </si>
  <si>
    <t>08-001101</t>
  </si>
  <si>
    <t>003391</t>
  </si>
  <si>
    <t>Radik PLAN VK 21 600/1400 /2269W/</t>
  </si>
  <si>
    <t>08-0011011</t>
  </si>
  <si>
    <t>035293</t>
  </si>
  <si>
    <t>Radik PLAN VK 21 600/1400 /2269W/, barva 35 Silber</t>
  </si>
  <si>
    <t>08-001102</t>
  </si>
  <si>
    <t>003392</t>
  </si>
  <si>
    <t>Radik PLAN VK 21 600/1600 /2594W/</t>
  </si>
  <si>
    <t>08-001103</t>
  </si>
  <si>
    <t>003393</t>
  </si>
  <si>
    <t>Radik PLAN VK 21 600/1800 /2918W/</t>
  </si>
  <si>
    <t>08-001104</t>
  </si>
  <si>
    <t>003394</t>
  </si>
  <si>
    <t>Radik PLAN VK 21 600/2000 /3242W/</t>
  </si>
  <si>
    <t>08-001105</t>
  </si>
  <si>
    <t>003395</t>
  </si>
  <si>
    <t>Radik PLAN VK 21 900/400 /875W/</t>
  </si>
  <si>
    <t>08-001106</t>
  </si>
  <si>
    <t>003396</t>
  </si>
  <si>
    <t>Radik PLAN VK 21 900/500 /1093W/</t>
  </si>
  <si>
    <t>08-001107</t>
  </si>
  <si>
    <t>003397</t>
  </si>
  <si>
    <t>Radik PLAN VK 21 900/600 /1312W/</t>
  </si>
  <si>
    <t>08-001108</t>
  </si>
  <si>
    <t>003398</t>
  </si>
  <si>
    <t>Radik PLAN VK 21 900/700 /1531W/</t>
  </si>
  <si>
    <t>08-001109</t>
  </si>
  <si>
    <t>003399</t>
  </si>
  <si>
    <t>Radik PLAN VK 21 900/800 /1079W/</t>
  </si>
  <si>
    <t>08-001110</t>
  </si>
  <si>
    <t>003400</t>
  </si>
  <si>
    <t>Radik PLAN VK 21 900/900 /1968W/</t>
  </si>
  <si>
    <t>08-001111</t>
  </si>
  <si>
    <t>003401</t>
  </si>
  <si>
    <t>Radik PLAN VK 21 900/1000 /2187W/</t>
  </si>
  <si>
    <t>08-001112</t>
  </si>
  <si>
    <t>003402</t>
  </si>
  <si>
    <t>Radik PLAN VK 21 900/1100 /2405W/</t>
  </si>
  <si>
    <t>08-001113</t>
  </si>
  <si>
    <t>003403</t>
  </si>
  <si>
    <t>Radik PLAN VK 21 900/1200 /2624W/</t>
  </si>
  <si>
    <t>08-001114</t>
  </si>
  <si>
    <t>003404</t>
  </si>
  <si>
    <t>Radik PLAN VK 21 900/1400 /3061W/</t>
  </si>
  <si>
    <t>08-001115</t>
  </si>
  <si>
    <t>003405</t>
  </si>
  <si>
    <t>Radik PLAN VK 21 900/1600 /3499W/</t>
  </si>
  <si>
    <t>08-0011151</t>
  </si>
  <si>
    <t>003406</t>
  </si>
  <si>
    <t>Radik PLAN VK 22 300/500 /602W/</t>
  </si>
  <si>
    <t>08-0011152</t>
  </si>
  <si>
    <t>003407</t>
  </si>
  <si>
    <t>Radik PLAN VK 22 300/600 /723W/</t>
  </si>
  <si>
    <t>08-0011153</t>
  </si>
  <si>
    <t>003408</t>
  </si>
  <si>
    <t>Radik PLAN VK 22 300/700 /843W/</t>
  </si>
  <si>
    <t>08-0011154</t>
  </si>
  <si>
    <t>003409</t>
  </si>
  <si>
    <t>Radik PLAN VK 22 300/800 /964W/</t>
  </si>
  <si>
    <t>08-0011155</t>
  </si>
  <si>
    <t>003410</t>
  </si>
  <si>
    <t>Radik PLAN VK 22 300/900 /1084W/</t>
  </si>
  <si>
    <t>08-0011156</t>
  </si>
  <si>
    <t>003411</t>
  </si>
  <si>
    <t>Radik PLAN VK 22 300/1000 /1205W/</t>
  </si>
  <si>
    <t>08-0011157</t>
  </si>
  <si>
    <t>003412</t>
  </si>
  <si>
    <t>Radik PLAN VK 22 300/1100 /1325W/</t>
  </si>
  <si>
    <t>08-0011158</t>
  </si>
  <si>
    <t>003413</t>
  </si>
  <si>
    <t>Radik PLAN VK 22 300/1200 /1446W/</t>
  </si>
  <si>
    <t>08-0011159</t>
  </si>
  <si>
    <t>003414</t>
  </si>
  <si>
    <t>Radik PLAN VK 22 300/1400 /1687W/</t>
  </si>
  <si>
    <t>08-001116</t>
  </si>
  <si>
    <t>003415</t>
  </si>
  <si>
    <t>Radik PLAN VK 22 300/1600 /1927W/</t>
  </si>
  <si>
    <t>08-0011161</t>
  </si>
  <si>
    <t>003416</t>
  </si>
  <si>
    <t>Radik PLAN VK 22 300/1800 /2168W/</t>
  </si>
  <si>
    <t>08-001117</t>
  </si>
  <si>
    <t>003417</t>
  </si>
  <si>
    <t>Radik PLAN VK 22 300/2000 /2409W/</t>
  </si>
  <si>
    <t>08-001119</t>
  </si>
  <si>
    <t>003418</t>
  </si>
  <si>
    <t>Radik PLAN VK 22 400/500 /755W/</t>
  </si>
  <si>
    <t>08-001120</t>
  </si>
  <si>
    <t>003419</t>
  </si>
  <si>
    <t>Radik PLAN VK 22 400/600 /906W/</t>
  </si>
  <si>
    <t>08-001121</t>
  </si>
  <si>
    <t>003420</t>
  </si>
  <si>
    <t>Radik PLAN VK 22 400/700 /1056W/</t>
  </si>
  <si>
    <t>08-001122</t>
  </si>
  <si>
    <t>003421</t>
  </si>
  <si>
    <t>Radik PLAN VK 22 400/800 /1207W/</t>
  </si>
  <si>
    <t>08-001123</t>
  </si>
  <si>
    <t>003422</t>
  </si>
  <si>
    <t>Radik PLAN VK 22 400/900 /1358W/</t>
  </si>
  <si>
    <t>08-001124</t>
  </si>
  <si>
    <t>003423</t>
  </si>
  <si>
    <t>Radik PLAN VK 22 400/1000  /1509W/</t>
  </si>
  <si>
    <t>08-001125</t>
  </si>
  <si>
    <t>003424</t>
  </si>
  <si>
    <t>Radik PLAN VK 22 400/1100 /1660W/</t>
  </si>
  <si>
    <t>08-001126</t>
  </si>
  <si>
    <t>003425</t>
  </si>
  <si>
    <t>Radik PLAN VK 22 400/1200 /1811W/</t>
  </si>
  <si>
    <t>08-001127</t>
  </si>
  <si>
    <t>003426</t>
  </si>
  <si>
    <t>Radik PLAN VK 22 400/1400 /2113W/</t>
  </si>
  <si>
    <t>08-001128</t>
  </si>
  <si>
    <t>003427</t>
  </si>
  <si>
    <t>Radik PLAN VK 22 400/1600 /2415W/</t>
  </si>
  <si>
    <t>08-001129</t>
  </si>
  <si>
    <t>003428</t>
  </si>
  <si>
    <t>Radik PLAN VK 22 400/1800 /2717W/</t>
  </si>
  <si>
    <t>08-001130</t>
  </si>
  <si>
    <t>003429</t>
  </si>
  <si>
    <t>Radik PLAN VK 22 400/2000 /3019W/</t>
  </si>
  <si>
    <t>08-001131</t>
  </si>
  <si>
    <t>003430</t>
  </si>
  <si>
    <t>Radik PLAN VK 22 500/400 /720W/</t>
  </si>
  <si>
    <t>08-001132</t>
  </si>
  <si>
    <t>003431</t>
  </si>
  <si>
    <t>Radik PLAN VK 22 500/500 /918W/</t>
  </si>
  <si>
    <t>08-001133</t>
  </si>
  <si>
    <t>003432</t>
  </si>
  <si>
    <t>Radik PLAN VK 22 500/600 /1102W/</t>
  </si>
  <si>
    <t>08-001134</t>
  </si>
  <si>
    <t>003433</t>
  </si>
  <si>
    <t>Radik PLAN VK 22 500/700 /1285W/</t>
  </si>
  <si>
    <t>08-001135</t>
  </si>
  <si>
    <t>003434</t>
  </si>
  <si>
    <t>Radik PLAN VK 22 500/800 /1469W/</t>
  </si>
  <si>
    <t>08-001136</t>
  </si>
  <si>
    <t>003435</t>
  </si>
  <si>
    <t>Radik PLAN VK 22 500/900 /1652W/</t>
  </si>
  <si>
    <t>08-001137</t>
  </si>
  <si>
    <t>003436</t>
  </si>
  <si>
    <t>Radik PLAN VK 22 500/1000 /1836W/</t>
  </si>
  <si>
    <t>08-0011371</t>
  </si>
  <si>
    <t>003437</t>
  </si>
  <si>
    <t>Radik PLAN VK 22 500/1100 /1979W/</t>
  </si>
  <si>
    <t>08-001138</t>
  </si>
  <si>
    <t>003438</t>
  </si>
  <si>
    <t>Radik PLAN VK 22 500/1200 /2203W/</t>
  </si>
  <si>
    <t>08-001139</t>
  </si>
  <si>
    <t>003439</t>
  </si>
  <si>
    <t>Radik PLAN VK 22 500/1400 /2570W/</t>
  </si>
  <si>
    <t>08-001140</t>
  </si>
  <si>
    <t>003440</t>
  </si>
  <si>
    <t>Radik PLAN VK 22 500/1600 /2938W/</t>
  </si>
  <si>
    <t>08-001141</t>
  </si>
  <si>
    <t>003441</t>
  </si>
  <si>
    <t>Radik PLAN VK 22 500/1800 /3305W/</t>
  </si>
  <si>
    <t>08-001142</t>
  </si>
  <si>
    <t>003442</t>
  </si>
  <si>
    <t>Radik PLAN VK 22 500/2000 /3672W/</t>
  </si>
  <si>
    <t>08-0011421</t>
  </si>
  <si>
    <t>003444</t>
  </si>
  <si>
    <t>Radik PLAN VK 22 600/400 /831W/</t>
  </si>
  <si>
    <t>08-001143</t>
  </si>
  <si>
    <t>003445</t>
  </si>
  <si>
    <t>Radik PLAN VK 22 600/500 /1070W/</t>
  </si>
  <si>
    <t>08-001144</t>
  </si>
  <si>
    <t>003446</t>
  </si>
  <si>
    <t>Radik PLAN VK 22 600/600 /1283W/</t>
  </si>
  <si>
    <t>08-001145</t>
  </si>
  <si>
    <t>003447</t>
  </si>
  <si>
    <t>Radik PLAN VK 22 600/700 /1497W/</t>
  </si>
  <si>
    <t>08-001146</t>
  </si>
  <si>
    <t>003448</t>
  </si>
  <si>
    <t>Radik PLAN VK 22 600/800 /1711W/</t>
  </si>
  <si>
    <t>08-0011461</t>
  </si>
  <si>
    <t>051291</t>
  </si>
  <si>
    <t>Radik PLAN VK 22 600/800 /1711W/ 45 pearl brown</t>
  </si>
  <si>
    <t>08-001147</t>
  </si>
  <si>
    <t>003449</t>
  </si>
  <si>
    <t>Radik PLAN VK 22 600/900 /1925W/</t>
  </si>
  <si>
    <t>08-001148</t>
  </si>
  <si>
    <t>003450</t>
  </si>
  <si>
    <t>Radik PLAN VK 22 600/1000 /2239W/</t>
  </si>
  <si>
    <t>08-0011481</t>
  </si>
  <si>
    <t>003451</t>
  </si>
  <si>
    <t>Radik PLAN VK 22 600/1100 /2284W/</t>
  </si>
  <si>
    <t>08-001149</t>
  </si>
  <si>
    <t>003452</t>
  </si>
  <si>
    <t>Radik PLAN VK 22 600/1200 /2567W/</t>
  </si>
  <si>
    <t>08-001150</t>
  </si>
  <si>
    <t>003453</t>
  </si>
  <si>
    <t>Radik PLAN VK 22 600/1400 /2995W/</t>
  </si>
  <si>
    <t>08-0011501</t>
  </si>
  <si>
    <t>052978</t>
  </si>
  <si>
    <t>Radik PLAN VK 22 600/1400 /2995W/ BARVA</t>
  </si>
  <si>
    <t>08-001151</t>
  </si>
  <si>
    <t>003454</t>
  </si>
  <si>
    <t>Radik PLAN VK 22 600/1600 /3422W/</t>
  </si>
  <si>
    <t>08-001152</t>
  </si>
  <si>
    <t>003455</t>
  </si>
  <si>
    <t>Radik PLAN VK 22 600/1800 /3850W/</t>
  </si>
  <si>
    <t>08-001153</t>
  </si>
  <si>
    <t>003456</t>
  </si>
  <si>
    <t>Radik PLAN VK 22 600/2000 /4278W/</t>
  </si>
  <si>
    <t>08-0011531</t>
  </si>
  <si>
    <t>035294</t>
  </si>
  <si>
    <t>Radik PLAN VK 22 600/2000 /4278W/, barva 35 Silber</t>
  </si>
  <si>
    <t>08-001154</t>
  </si>
  <si>
    <t>003457</t>
  </si>
  <si>
    <t>Radik PLAN VK 22 900/400 /1473W/</t>
  </si>
  <si>
    <t>08-001155</t>
  </si>
  <si>
    <t>003458</t>
  </si>
  <si>
    <t>Radik PLAN VK 22 900/500 /1768W/</t>
  </si>
  <si>
    <t>08-001156</t>
  </si>
  <si>
    <t>003459</t>
  </si>
  <si>
    <t>Radik PLAN VK 22 900/600 /1716W/</t>
  </si>
  <si>
    <t>08-001157</t>
  </si>
  <si>
    <t>003460</t>
  </si>
  <si>
    <t>Radik PLAN VK 22 900/700 /2001W/</t>
  </si>
  <si>
    <t>08-001158</t>
  </si>
  <si>
    <t>003461</t>
  </si>
  <si>
    <t>Radik PLAN VK 22 900/800 /2287W/</t>
  </si>
  <si>
    <t>08-001159</t>
  </si>
  <si>
    <t>003462</t>
  </si>
  <si>
    <t>Radik PLAN VK 22 900/900 /2573W/</t>
  </si>
  <si>
    <t>08-001160</t>
  </si>
  <si>
    <t>003463</t>
  </si>
  <si>
    <t>Radik PLAN VK 22 900/1000 /2859W/</t>
  </si>
  <si>
    <t>08-0011601</t>
  </si>
  <si>
    <t>003464</t>
  </si>
  <si>
    <t>Radik PLAN VK 22 900/1100 /3145W/</t>
  </si>
  <si>
    <t>08-001161</t>
  </si>
  <si>
    <t>003465</t>
  </si>
  <si>
    <t>Radik PLAN VK 22 900/1200 /3431W/</t>
  </si>
  <si>
    <t>08-001162</t>
  </si>
  <si>
    <t>003466</t>
  </si>
  <si>
    <t>Radik PLAN VK 22 900/1400 /4003W/</t>
  </si>
  <si>
    <t>08-001163</t>
  </si>
  <si>
    <t>003467</t>
  </si>
  <si>
    <t>Radik PLAN VK 22 900/1600 /4575W/</t>
  </si>
  <si>
    <t>08-001166</t>
  </si>
  <si>
    <t>003468</t>
  </si>
  <si>
    <t>Radik PLAN VK 33 300/800</t>
  </si>
  <si>
    <t>08-001167</t>
  </si>
  <si>
    <t>003469</t>
  </si>
  <si>
    <t>Radik PLAN VK 33 300/900</t>
  </si>
  <si>
    <t>08-001168</t>
  </si>
  <si>
    <t>003470</t>
  </si>
  <si>
    <t>Radik PLAN VK 33 300/1000</t>
  </si>
  <si>
    <t>08-001170</t>
  </si>
  <si>
    <t>003471</t>
  </si>
  <si>
    <t>Radik PLAN VK 33 300/1400</t>
  </si>
  <si>
    <t>08-001172</t>
  </si>
  <si>
    <t>046716</t>
  </si>
  <si>
    <t>Radik PLAN VK 33 300/1800</t>
  </si>
  <si>
    <t>08-001173</t>
  </si>
  <si>
    <t>003472</t>
  </si>
  <si>
    <t>Radik PLAN VK 33 300/2000</t>
  </si>
  <si>
    <t>08-001174</t>
  </si>
  <si>
    <t>046061</t>
  </si>
  <si>
    <t>Radik PLAN VK 33 400/800</t>
  </si>
  <si>
    <t>08-001175</t>
  </si>
  <si>
    <t>046062</t>
  </si>
  <si>
    <t>Radik PLAN VK 33 400/900</t>
  </si>
  <si>
    <t>08-001176</t>
  </si>
  <si>
    <t>042794</t>
  </si>
  <si>
    <t>Radik PLAN VK 33 400/1100</t>
  </si>
  <si>
    <t>08-001181</t>
  </si>
  <si>
    <t>032513</t>
  </si>
  <si>
    <t>Radik PLAN VK 33 400/2000</t>
  </si>
  <si>
    <t>08-001185</t>
  </si>
  <si>
    <t>037308</t>
  </si>
  <si>
    <t>Radik PLAN VK 33 500/700</t>
  </si>
  <si>
    <t>08-001186</t>
  </si>
  <si>
    <t>037309</t>
  </si>
  <si>
    <t>Radik PLAN VK 33 500/800</t>
  </si>
  <si>
    <t>08-001187</t>
  </si>
  <si>
    <t>032551</t>
  </si>
  <si>
    <t>Radik PLAN VK 33 500/900</t>
  </si>
  <si>
    <t>08-001188</t>
  </si>
  <si>
    <t>003473</t>
  </si>
  <si>
    <t>Radik PLAN VK 33 500/1000</t>
  </si>
  <si>
    <t>08-0011881</t>
  </si>
  <si>
    <t>003474</t>
  </si>
  <si>
    <t>Radik PLAN VK 33 500/1100</t>
  </si>
  <si>
    <t>08-0011882</t>
  </si>
  <si>
    <t>032552</t>
  </si>
  <si>
    <t>Radik PLAN VK 33 500/1200</t>
  </si>
  <si>
    <t>08-001189</t>
  </si>
  <si>
    <t>041737</t>
  </si>
  <si>
    <t>Radik PLAN VK 33 500/1400</t>
  </si>
  <si>
    <t>08-001192</t>
  </si>
  <si>
    <t>003475</t>
  </si>
  <si>
    <t>Radik PLAN VK 33 500/1600</t>
  </si>
  <si>
    <t>08-001193</t>
  </si>
  <si>
    <t>041740</t>
  </si>
  <si>
    <t>Radik PLAN VK 33 500/1800</t>
  </si>
  <si>
    <t>08-001194</t>
  </si>
  <si>
    <t>045909</t>
  </si>
  <si>
    <t>Radik PLAN VK 33 500/2000</t>
  </si>
  <si>
    <t>08-001196</t>
  </si>
  <si>
    <t>027756</t>
  </si>
  <si>
    <t>Radik PLAN VK 33 600/400</t>
  </si>
  <si>
    <t>08-001197</t>
  </si>
  <si>
    <t>003476</t>
  </si>
  <si>
    <t>Radik PLAN VK 33 600/500</t>
  </si>
  <si>
    <t>08-0011971</t>
  </si>
  <si>
    <t>032754</t>
  </si>
  <si>
    <t>Radik PLAN VK 33 600/600</t>
  </si>
  <si>
    <t>08-001199</t>
  </si>
  <si>
    <t>032553</t>
  </si>
  <si>
    <t>Radik PLAN VK 33 600/700</t>
  </si>
  <si>
    <t>08-001200</t>
  </si>
  <si>
    <t>032554</t>
  </si>
  <si>
    <t>Radik PLAN VK 33 600/800</t>
  </si>
  <si>
    <t>08-001201</t>
  </si>
  <si>
    <t>003477</t>
  </si>
  <si>
    <t>Radik PLAN VK 33 600/900 /2680W/</t>
  </si>
  <si>
    <t>08-001202</t>
  </si>
  <si>
    <t>003478</t>
  </si>
  <si>
    <t>Radik PLAN VK 33 600/1000</t>
  </si>
  <si>
    <t>08-001203</t>
  </si>
  <si>
    <t>003479</t>
  </si>
  <si>
    <t>Radik PLAN VK 33 600/1100 /3275W/</t>
  </si>
  <si>
    <t>08-001204</t>
  </si>
  <si>
    <t>003480</t>
  </si>
  <si>
    <t>Radik PLAN VK 33 600/1200 /3573W/</t>
  </si>
  <si>
    <t>08-001205</t>
  </si>
  <si>
    <t>003481</t>
  </si>
  <si>
    <t>Radik PLAN VK 33 600/1400 /4168W/</t>
  </si>
  <si>
    <t>08-001206</t>
  </si>
  <si>
    <t>003482</t>
  </si>
  <si>
    <t>Radik PLAN VK 33 600/1600</t>
  </si>
  <si>
    <t>08-001207</t>
  </si>
  <si>
    <t>045828</t>
  </si>
  <si>
    <t>Radik PLAN VK 33 600/1800/</t>
  </si>
  <si>
    <t>08-001208</t>
  </si>
  <si>
    <t>041725</t>
  </si>
  <si>
    <t>Radik PLAN VK 33 600/2000/5955W/</t>
  </si>
  <si>
    <t>08-001209</t>
  </si>
  <si>
    <t>048240</t>
  </si>
  <si>
    <t>Radik PLAN VK 33 900/400</t>
  </si>
  <si>
    <t>08-001211</t>
  </si>
  <si>
    <t>032555</t>
  </si>
  <si>
    <t>Radik PLAN VK 33 900/600</t>
  </si>
  <si>
    <t>08-001212</t>
  </si>
  <si>
    <t>030030</t>
  </si>
  <si>
    <t>Radik PLAN VK 33 900/700</t>
  </si>
  <si>
    <t>08-001213</t>
  </si>
  <si>
    <t>030860</t>
  </si>
  <si>
    <t>Radik PLAN VK 33 900/800</t>
  </si>
  <si>
    <t>08-001214</t>
  </si>
  <si>
    <t>030274</t>
  </si>
  <si>
    <t>Radik PLAN VK 33 900/900</t>
  </si>
  <si>
    <t>08-001215</t>
  </si>
  <si>
    <t>032297</t>
  </si>
  <si>
    <t>Radik PLAN VK 33 900/1000</t>
  </si>
  <si>
    <t>08-001217</t>
  </si>
  <si>
    <t>003483</t>
  </si>
  <si>
    <t>Radik PLAN VK 33 900/1200</t>
  </si>
  <si>
    <t>08-001218</t>
  </si>
  <si>
    <t>003484</t>
  </si>
  <si>
    <t>Radik PLAN VK 33 900/1400</t>
  </si>
  <si>
    <t>08-001442</t>
  </si>
  <si>
    <t>033129</t>
  </si>
  <si>
    <t>Radik PLAN MM 21 600/800</t>
  </si>
  <si>
    <t>08-001503</t>
  </si>
  <si>
    <t>033127</t>
  </si>
  <si>
    <t>Radik PLAN MM 22 600/1200</t>
  </si>
  <si>
    <t>08-001504</t>
  </si>
  <si>
    <t>033125</t>
  </si>
  <si>
    <t>Radik PLAN MM 22 600/1400</t>
  </si>
  <si>
    <t>08-001506</t>
  </si>
  <si>
    <t>033128</t>
  </si>
  <si>
    <t>Radik PLAN MM 22 600/1800</t>
  </si>
  <si>
    <t>08-001510</t>
  </si>
  <si>
    <t>033121</t>
  </si>
  <si>
    <t>Radik PLAN MM 22 900/400</t>
  </si>
  <si>
    <t>08-008096</t>
  </si>
  <si>
    <t>050624</t>
  </si>
  <si>
    <t>Radik  POZINK VK 20 600/600 /744W/</t>
  </si>
  <si>
    <t>08-008098</t>
  </si>
  <si>
    <t>050625</t>
  </si>
  <si>
    <t>Radik  POZINK VK 20 600/800 /744W/</t>
  </si>
  <si>
    <t>08-008100</t>
  </si>
  <si>
    <t>050626</t>
  </si>
  <si>
    <t>Radik  POZINK VK 20 600/1000/744W/</t>
  </si>
  <si>
    <t>08-008297</t>
  </si>
  <si>
    <t>051273</t>
  </si>
  <si>
    <t>Radik  POZINK VK 33 600/1200</t>
  </si>
  <si>
    <t>08-010001</t>
  </si>
  <si>
    <t>003485</t>
  </si>
  <si>
    <t>KRC 535/500 (316W)</t>
  </si>
  <si>
    <t>08-0100011</t>
  </si>
  <si>
    <t>003486</t>
  </si>
  <si>
    <t>KRC 535/500 (barva)</t>
  </si>
  <si>
    <t>08-010002</t>
  </si>
  <si>
    <t>003487</t>
  </si>
  <si>
    <t>KRC 735/500 (435W)</t>
  </si>
  <si>
    <t>08-0100021</t>
  </si>
  <si>
    <t>003488</t>
  </si>
  <si>
    <t>KRC 735/500 (barva)</t>
  </si>
  <si>
    <t>08-010003</t>
  </si>
  <si>
    <t>003489</t>
  </si>
  <si>
    <t>KRC 535/900 (557W)</t>
  </si>
  <si>
    <t>08-0100031</t>
  </si>
  <si>
    <t>003490</t>
  </si>
  <si>
    <t>KRC 535/900 (barva)</t>
  </si>
  <si>
    <t>08-010004</t>
  </si>
  <si>
    <t>003491</t>
  </si>
  <si>
    <t>KRC 735/900 (767W)</t>
  </si>
  <si>
    <t>08-0100041</t>
  </si>
  <si>
    <t>003492</t>
  </si>
  <si>
    <t>KRC 735/900 (barva)</t>
  </si>
  <si>
    <t>08-010005</t>
  </si>
  <si>
    <t>003493</t>
  </si>
  <si>
    <t>KRC 535/1100 (676W)</t>
  </si>
  <si>
    <t>08-0100051</t>
  </si>
  <si>
    <t>003494</t>
  </si>
  <si>
    <t>KRC 535/1100 (barva)</t>
  </si>
  <si>
    <t>08-010006</t>
  </si>
  <si>
    <t>003495</t>
  </si>
  <si>
    <t>KRC 735/1100 (931W)</t>
  </si>
  <si>
    <t>08-0100061</t>
  </si>
  <si>
    <t>003496</t>
  </si>
  <si>
    <t>KRC 735/1100 (barva)</t>
  </si>
  <si>
    <t>08-010007</t>
  </si>
  <si>
    <t>003497</t>
  </si>
  <si>
    <t>KRC 535/1500 (912W)</t>
  </si>
  <si>
    <t>08-0100071</t>
  </si>
  <si>
    <t>003498</t>
  </si>
  <si>
    <t>KRC 535/1500 (barva)</t>
  </si>
  <si>
    <t>08-010008</t>
  </si>
  <si>
    <t>003499</t>
  </si>
  <si>
    <t>KRC 735/1500 (1257W)</t>
  </si>
  <si>
    <t>08-0100081</t>
  </si>
  <si>
    <t>003500</t>
  </si>
  <si>
    <t>KRC 735/1500 (barva)</t>
  </si>
  <si>
    <t>08-011001</t>
  </si>
  <si>
    <t>003501</t>
  </si>
  <si>
    <t>KR 450/780</t>
  </si>
  <si>
    <t>08-011002</t>
  </si>
  <si>
    <t>003502</t>
  </si>
  <si>
    <t>KR 450/1200</t>
  </si>
  <si>
    <t>08-0110021</t>
  </si>
  <si>
    <t>003503</t>
  </si>
  <si>
    <t>KR 450/1200 (barva)</t>
  </si>
  <si>
    <t>08-011003</t>
  </si>
  <si>
    <t>003504</t>
  </si>
  <si>
    <t>KR 450/1830</t>
  </si>
  <si>
    <t>08-0110031</t>
  </si>
  <si>
    <t>030732</t>
  </si>
  <si>
    <t>KR 450/1830 (Barva)</t>
  </si>
  <si>
    <t>08-011004</t>
  </si>
  <si>
    <t>003505</t>
  </si>
  <si>
    <t>KR 600/780</t>
  </si>
  <si>
    <t>08-0110041</t>
  </si>
  <si>
    <t>051671</t>
  </si>
  <si>
    <t>KR 600/780 (Barva)</t>
  </si>
  <si>
    <t>08-011005</t>
  </si>
  <si>
    <t>003506</t>
  </si>
  <si>
    <t>KR 600/1200</t>
  </si>
  <si>
    <t>08-0110051</t>
  </si>
  <si>
    <t>003507</t>
  </si>
  <si>
    <t>KR 600/1200 (barva)</t>
  </si>
  <si>
    <t>08-011006</t>
  </si>
  <si>
    <t>003508</t>
  </si>
  <si>
    <t>KR 600/1830</t>
  </si>
  <si>
    <t>08-0110061</t>
  </si>
  <si>
    <t>003509</t>
  </si>
  <si>
    <t>KR 600/1830 (barva)</t>
  </si>
  <si>
    <t>08-0110062</t>
  </si>
  <si>
    <t>046717</t>
  </si>
  <si>
    <t>KR 600/1830 (barva) - bahama</t>
  </si>
  <si>
    <t>08-011007</t>
  </si>
  <si>
    <t>003510</t>
  </si>
  <si>
    <t>KR 750/780</t>
  </si>
  <si>
    <t>08-011008</t>
  </si>
  <si>
    <t>003511</t>
  </si>
  <si>
    <t>KR 750/1200</t>
  </si>
  <si>
    <t>08-0110081</t>
  </si>
  <si>
    <t>003512</t>
  </si>
  <si>
    <t>KR 750/1200 (barva) Pergamon 26</t>
  </si>
  <si>
    <t>08-011009</t>
  </si>
  <si>
    <t>003513</t>
  </si>
  <si>
    <t>KR 750/1830</t>
  </si>
  <si>
    <t>08-0110091</t>
  </si>
  <si>
    <t>003514</t>
  </si>
  <si>
    <t>KR 750/1830 (barva) 35 Silber</t>
  </si>
  <si>
    <t>08-011020</t>
  </si>
  <si>
    <t>003515</t>
  </si>
  <si>
    <t>KRE 450/780 (200W) (jen na obj.)</t>
  </si>
  <si>
    <t>08-011021</t>
  </si>
  <si>
    <t>003516</t>
  </si>
  <si>
    <t>KRE 450/1200 (300W)</t>
  </si>
  <si>
    <t>08-011022</t>
  </si>
  <si>
    <t>003517</t>
  </si>
  <si>
    <t>KRE 450/1830 (400W)</t>
  </si>
  <si>
    <t>08-011023</t>
  </si>
  <si>
    <t>003518</t>
  </si>
  <si>
    <t>KRE 600/780 (300W)</t>
  </si>
  <si>
    <t>08-011024</t>
  </si>
  <si>
    <t>003519</t>
  </si>
  <si>
    <t>KRE 600/1200 (400W)</t>
  </si>
  <si>
    <t>08-011025</t>
  </si>
  <si>
    <t>003520</t>
  </si>
  <si>
    <t>KRE 600/1830 (600W)</t>
  </si>
  <si>
    <t>08-011026</t>
  </si>
  <si>
    <t>003521</t>
  </si>
  <si>
    <t>KRE 750/780</t>
  </si>
  <si>
    <t>08-011027</t>
  </si>
  <si>
    <t>003522</t>
  </si>
  <si>
    <t>KRE 750/1200 (500W)</t>
  </si>
  <si>
    <t>08-011028</t>
  </si>
  <si>
    <t>003523</t>
  </si>
  <si>
    <t>KRE 750/1830 (800W)</t>
  </si>
  <si>
    <t>08-011030</t>
  </si>
  <si>
    <t>003524</t>
  </si>
  <si>
    <t>KRM 450/780</t>
  </si>
  <si>
    <t>08-011031</t>
  </si>
  <si>
    <t>003525</t>
  </si>
  <si>
    <t>KRM 450/1200</t>
  </si>
  <si>
    <t>08-0110311</t>
  </si>
  <si>
    <t>037140</t>
  </si>
  <si>
    <t>KRM 450/1200 barva</t>
  </si>
  <si>
    <t>08-011032</t>
  </si>
  <si>
    <t>003526</t>
  </si>
  <si>
    <t>KRM 450/1830</t>
  </si>
  <si>
    <t>08-011033</t>
  </si>
  <si>
    <t>003527</t>
  </si>
  <si>
    <t>KRM 600/780</t>
  </si>
  <si>
    <t>08-0110331</t>
  </si>
  <si>
    <t>003528</t>
  </si>
  <si>
    <t>KRM 600/1200 Barva</t>
  </si>
  <si>
    <t>08-011034</t>
  </si>
  <si>
    <t>034262</t>
  </si>
  <si>
    <t>KRM 600/1200</t>
  </si>
  <si>
    <t>08-011035</t>
  </si>
  <si>
    <t>003529</t>
  </si>
  <si>
    <t>KRM 600/1830</t>
  </si>
  <si>
    <t>08-011036</t>
  </si>
  <si>
    <t>003530</t>
  </si>
  <si>
    <t>KRM 750/780</t>
  </si>
  <si>
    <t>08-011037</t>
  </si>
  <si>
    <t>003531</t>
  </si>
  <si>
    <t>KRM 750/1200</t>
  </si>
  <si>
    <t>08-011038</t>
  </si>
  <si>
    <t>003532</t>
  </si>
  <si>
    <t>KRM 750/1830</t>
  </si>
  <si>
    <t>08-0110381</t>
  </si>
  <si>
    <t>039208</t>
  </si>
  <si>
    <t>KRM 750/1830 BARVA</t>
  </si>
  <si>
    <t>08-011050</t>
  </si>
  <si>
    <t>003533</t>
  </si>
  <si>
    <t>KRX 540/900</t>
  </si>
  <si>
    <t>08-011054</t>
  </si>
  <si>
    <t>003534</t>
  </si>
  <si>
    <t>KRX 540/1100</t>
  </si>
  <si>
    <t>08-011056</t>
  </si>
  <si>
    <t>003535</t>
  </si>
  <si>
    <t>KRX 540/1500</t>
  </si>
  <si>
    <t>08-0110561</t>
  </si>
  <si>
    <t>033685</t>
  </si>
  <si>
    <t>KRXE 540/1500</t>
  </si>
  <si>
    <t>08-011059</t>
  </si>
  <si>
    <t>003536</t>
  </si>
  <si>
    <t>KLX 610/930</t>
  </si>
  <si>
    <t>08-011060</t>
  </si>
  <si>
    <t>003537</t>
  </si>
  <si>
    <t>KLX 610/1675</t>
  </si>
  <si>
    <t>08-011061</t>
  </si>
  <si>
    <t>003538</t>
  </si>
  <si>
    <t>KLX 610/1340</t>
  </si>
  <si>
    <t>08-011065</t>
  </si>
  <si>
    <t>003539</t>
  </si>
  <si>
    <t>KRP 450/764</t>
  </si>
  <si>
    <t>08-011066</t>
  </si>
  <si>
    <t>003540</t>
  </si>
  <si>
    <t>KRP 450/1204</t>
  </si>
  <si>
    <t>08-011067</t>
  </si>
  <si>
    <t>003541</t>
  </si>
  <si>
    <t>KRP 450/1820</t>
  </si>
  <si>
    <t>08-0110674</t>
  </si>
  <si>
    <t>034263</t>
  </si>
  <si>
    <t>KRP  514/1820</t>
  </si>
  <si>
    <t>08-011068</t>
  </si>
  <si>
    <t>003542</t>
  </si>
  <si>
    <t>KRP 600/764</t>
  </si>
  <si>
    <t>08-011069</t>
  </si>
  <si>
    <t>003543</t>
  </si>
  <si>
    <t>KRP 600/1204</t>
  </si>
  <si>
    <t>08-011070</t>
  </si>
  <si>
    <t>003544</t>
  </si>
  <si>
    <t>KRP 600/1820</t>
  </si>
  <si>
    <t>08-011071</t>
  </si>
  <si>
    <t>003545</t>
  </si>
  <si>
    <t>KRP 750/764</t>
  </si>
  <si>
    <t>08-011072</t>
  </si>
  <si>
    <t>003546</t>
  </si>
  <si>
    <t>KRP 750/1204</t>
  </si>
  <si>
    <t>08-011073</t>
  </si>
  <si>
    <t>003547</t>
  </si>
  <si>
    <t>KRP 750/1820</t>
  </si>
  <si>
    <t>08-011074</t>
  </si>
  <si>
    <t>003548</t>
  </si>
  <si>
    <t>KRPM 450/764</t>
  </si>
  <si>
    <t>08-011075</t>
  </si>
  <si>
    <t>003549</t>
  </si>
  <si>
    <t>KRPM 450/1204</t>
  </si>
  <si>
    <t>08-011076</t>
  </si>
  <si>
    <t>003550</t>
  </si>
  <si>
    <t>KRPM 450/1820</t>
  </si>
  <si>
    <t>08-011077</t>
  </si>
  <si>
    <t>003551</t>
  </si>
  <si>
    <t>KRPM 600/764</t>
  </si>
  <si>
    <t>08-011078</t>
  </si>
  <si>
    <t>003552</t>
  </si>
  <si>
    <t>KRPM 600/1204</t>
  </si>
  <si>
    <t>08-0110781</t>
  </si>
  <si>
    <t>041375</t>
  </si>
  <si>
    <t>KRPM 600/1204 Brillant Silber</t>
  </si>
  <si>
    <t>08-011079</t>
  </si>
  <si>
    <t>003553</t>
  </si>
  <si>
    <t>KRPM 600/1820</t>
  </si>
  <si>
    <t>08-0110791</t>
  </si>
  <si>
    <t>041373</t>
  </si>
  <si>
    <t>KRPM 600/1820 Brillant Silber</t>
  </si>
  <si>
    <t>08-011081</t>
  </si>
  <si>
    <t>003555</t>
  </si>
  <si>
    <t>KRPM 750/1204</t>
  </si>
  <si>
    <t>08-011082</t>
  </si>
  <si>
    <t>003556</t>
  </si>
  <si>
    <t>KRPM 750/1820</t>
  </si>
  <si>
    <t>08-011100</t>
  </si>
  <si>
    <t>034054</t>
  </si>
  <si>
    <t>KR - MIRACLE 1690/600 /NEREZ/</t>
  </si>
  <si>
    <t>08-011101</t>
  </si>
  <si>
    <t>034307</t>
  </si>
  <si>
    <t>KR - MIRACLE 0730/500 /NEREZ/</t>
  </si>
  <si>
    <t>08-011104</t>
  </si>
  <si>
    <t>031336</t>
  </si>
  <si>
    <t>KR - MIRACLE 1210/750 /NEREZ/</t>
  </si>
  <si>
    <t>08-011105</t>
  </si>
  <si>
    <t>034055</t>
  </si>
  <si>
    <t>KR - MIRACLE 1690/750 /NEREZ/</t>
  </si>
  <si>
    <t>08-011108</t>
  </si>
  <si>
    <t>045918</t>
  </si>
  <si>
    <t>KRI - MIRACLE 730/750   /NEREZ/</t>
  </si>
  <si>
    <t>08-011112</t>
  </si>
  <si>
    <t>040132</t>
  </si>
  <si>
    <t>KRI - MIRACLE 1490/500   /NEREZ/</t>
  </si>
  <si>
    <t>08-011113</t>
  </si>
  <si>
    <t>040458</t>
  </si>
  <si>
    <t>KRI - MIRACLE 1210/600   /NEREZ/</t>
  </si>
  <si>
    <t>08-0111130</t>
  </si>
  <si>
    <t>045003</t>
  </si>
  <si>
    <t>KRI - MIRACLE 1490/600   /NEREZ/</t>
  </si>
  <si>
    <t>08-01111302</t>
  </si>
  <si>
    <t>049685</t>
  </si>
  <si>
    <t>KRI - MIRACLE 1690/600   /NEREZ/</t>
  </si>
  <si>
    <t>08-011114</t>
  </si>
  <si>
    <t>038688</t>
  </si>
  <si>
    <t>KRI - MIRACLE 1810/750   /NEREZ/</t>
  </si>
  <si>
    <t>08-011119</t>
  </si>
  <si>
    <t>039163</t>
  </si>
  <si>
    <t>KLI - MILRACLE 970/400 /Nerez/</t>
  </si>
  <si>
    <t>08-0111191</t>
  </si>
  <si>
    <t>041905</t>
  </si>
  <si>
    <t>KLI - MILRACLE 730/400 /Nerez/</t>
  </si>
  <si>
    <t>08-0111192</t>
  </si>
  <si>
    <t>041906</t>
  </si>
  <si>
    <t>KLI - MILRACLE 1210/400 /Nerez/</t>
  </si>
  <si>
    <t>08-0111193</t>
  </si>
  <si>
    <t>045561</t>
  </si>
  <si>
    <t>KLI - MILRACLE 1210/750/Nerez/</t>
  </si>
  <si>
    <t>08-0111194</t>
  </si>
  <si>
    <t>044403</t>
  </si>
  <si>
    <t>KLI - MILRACLE 730/750 /Nerez/</t>
  </si>
  <si>
    <t>08-011120</t>
  </si>
  <si>
    <t>032045</t>
  </si>
  <si>
    <t>KL - MIRACLE 1210/400   /NEREZ/</t>
  </si>
  <si>
    <t>08-011121</t>
  </si>
  <si>
    <t>042607</t>
  </si>
  <si>
    <t>KLI - MIRACLE 1690/400   /NEREZ/</t>
  </si>
  <si>
    <t>08-0111211</t>
  </si>
  <si>
    <t>045498</t>
  </si>
  <si>
    <t>KLI - MIRACLE 1810/400   /NEREZ/</t>
  </si>
  <si>
    <t>08-01112211</t>
  </si>
  <si>
    <t>045232</t>
  </si>
  <si>
    <t>KLI - MIRACLE 970/500   /NEREZ/</t>
  </si>
  <si>
    <t>08-0111226</t>
  </si>
  <si>
    <t>043956</t>
  </si>
  <si>
    <t>KLI - MIRACLE 1810/500   /NEREZ/</t>
  </si>
  <si>
    <t>08-0111228</t>
  </si>
  <si>
    <t>044402</t>
  </si>
  <si>
    <t>KLI - MIRACLE 1810/750   /NEREZ/</t>
  </si>
  <si>
    <t>08-0111229</t>
  </si>
  <si>
    <t>044573</t>
  </si>
  <si>
    <t>KLI - MIRACLE 1690/750   /NEREZ/</t>
  </si>
  <si>
    <t>08-0111230</t>
  </si>
  <si>
    <t>043957</t>
  </si>
  <si>
    <t>KLI - MIRACLE 1490/600   /NEREZ/</t>
  </si>
  <si>
    <t>08-011130</t>
  </si>
  <si>
    <t>003568</t>
  </si>
  <si>
    <t>KL 450/780 (464W)</t>
  </si>
  <si>
    <t>08-011131</t>
  </si>
  <si>
    <t>003569</t>
  </si>
  <si>
    <t>KL 450/1200 (697W)</t>
  </si>
  <si>
    <t>08-011132</t>
  </si>
  <si>
    <t>003570</t>
  </si>
  <si>
    <t>KL 450/1830 (1047W)</t>
  </si>
  <si>
    <t>08-0111321</t>
  </si>
  <si>
    <t>033908</t>
  </si>
  <si>
    <t>KL 450/1830 (1047W)-barva</t>
  </si>
  <si>
    <t>08-011139</t>
  </si>
  <si>
    <t>003577</t>
  </si>
  <si>
    <t>KL 600/780 (611W)</t>
  </si>
  <si>
    <t>08-011140</t>
  </si>
  <si>
    <t>003578</t>
  </si>
  <si>
    <t>KL 600/1200 (910W)</t>
  </si>
  <si>
    <t>08-011141</t>
  </si>
  <si>
    <t>003580</t>
  </si>
  <si>
    <t>KL 600/1830 (1360W)</t>
  </si>
  <si>
    <t>08-0111411</t>
  </si>
  <si>
    <t>038140</t>
  </si>
  <si>
    <t>KL 600/1830 (1360W), barva</t>
  </si>
  <si>
    <t>08-011142</t>
  </si>
  <si>
    <t>003582</t>
  </si>
  <si>
    <t>KL 750/780 (757W)</t>
  </si>
  <si>
    <t>08-011143</t>
  </si>
  <si>
    <t>003583</t>
  </si>
  <si>
    <t>KL 750/1200 (1124W)</t>
  </si>
  <si>
    <t>08-011144</t>
  </si>
  <si>
    <t>003584</t>
  </si>
  <si>
    <t>KL 750/1830 (1674W)</t>
  </si>
  <si>
    <t>08-0111441</t>
  </si>
  <si>
    <t>031808</t>
  </si>
  <si>
    <t>KL 750/1830 (1674W), barva</t>
  </si>
  <si>
    <t>08-011145</t>
  </si>
  <si>
    <t>003585</t>
  </si>
  <si>
    <t>KL 1000/780 (1000W)</t>
  </si>
  <si>
    <t>08-0111451</t>
  </si>
  <si>
    <t>052979</t>
  </si>
  <si>
    <t>KL 1000/780 (1000W) BARVA</t>
  </si>
  <si>
    <t>08-011146</t>
  </si>
  <si>
    <t>003586</t>
  </si>
  <si>
    <t>KL 1000/1200 (1480W)</t>
  </si>
  <si>
    <t>08-011147</t>
  </si>
  <si>
    <t>003587</t>
  </si>
  <si>
    <t>KL 1000/1830 (2195W)</t>
  </si>
  <si>
    <t>08-0111471</t>
  </si>
  <si>
    <t>003588</t>
  </si>
  <si>
    <t>KL 1000/1830 (Barva)</t>
  </si>
  <si>
    <t>08-011151</t>
  </si>
  <si>
    <t>003589</t>
  </si>
  <si>
    <t>KLE 450/780 (jen na obj.)</t>
  </si>
  <si>
    <t>08-011152</t>
  </si>
  <si>
    <t>003590</t>
  </si>
  <si>
    <t>KLE 450/1200</t>
  </si>
  <si>
    <t>08-011153</t>
  </si>
  <si>
    <t>003591</t>
  </si>
  <si>
    <t>KLE 450/1830</t>
  </si>
  <si>
    <t>08-011160</t>
  </si>
  <si>
    <t>003593</t>
  </si>
  <si>
    <t>KLE 600/780</t>
  </si>
  <si>
    <t>08-011161</t>
  </si>
  <si>
    <t>003594</t>
  </si>
  <si>
    <t>KLE 600/1200</t>
  </si>
  <si>
    <t>08-011162</t>
  </si>
  <si>
    <t>003595</t>
  </si>
  <si>
    <t>KLE 600/1830</t>
  </si>
  <si>
    <t>08-011163</t>
  </si>
  <si>
    <t>003596</t>
  </si>
  <si>
    <t>KLE 750/780</t>
  </si>
  <si>
    <t>08-011164</t>
  </si>
  <si>
    <t>003597</t>
  </si>
  <si>
    <t>KLE 750/1200</t>
  </si>
  <si>
    <t>08-011165</t>
  </si>
  <si>
    <t>003598</t>
  </si>
  <si>
    <t>KLE 750/1830</t>
  </si>
  <si>
    <t>08-011166</t>
  </si>
  <si>
    <t>003599</t>
  </si>
  <si>
    <t>KLE 1000/780</t>
  </si>
  <si>
    <t>08-011167</t>
  </si>
  <si>
    <t>003600</t>
  </si>
  <si>
    <t>KLE 1000/1200</t>
  </si>
  <si>
    <t>08-011168</t>
  </si>
  <si>
    <t>003601</t>
  </si>
  <si>
    <t>KLE 1000/1830</t>
  </si>
  <si>
    <t>08-011170</t>
  </si>
  <si>
    <t>003602</t>
  </si>
  <si>
    <t>KTM 450/780</t>
  </si>
  <si>
    <t>08-011171</t>
  </si>
  <si>
    <t>027758</t>
  </si>
  <si>
    <t>KTM 450x1200  Koralux Tubus</t>
  </si>
  <si>
    <t>08-0111711</t>
  </si>
  <si>
    <t>036048</t>
  </si>
  <si>
    <t>KTM 450x1200  Koralux Tubus barva 35</t>
  </si>
  <si>
    <t>08-011172</t>
  </si>
  <si>
    <t>029937</t>
  </si>
  <si>
    <t>KTM 450/1830</t>
  </si>
  <si>
    <t>08-011173</t>
  </si>
  <si>
    <t>029938</t>
  </si>
  <si>
    <t>KTM 600/780</t>
  </si>
  <si>
    <t>08-011174</t>
  </si>
  <si>
    <t>027759</t>
  </si>
  <si>
    <t>KTM 600/1200  Koralux Tubus</t>
  </si>
  <si>
    <t>08-0111741</t>
  </si>
  <si>
    <t>027760</t>
  </si>
  <si>
    <t>KTM 600/1200  Koralux Tubus BARVA</t>
  </si>
  <si>
    <t>08-011175</t>
  </si>
  <si>
    <t>003603</t>
  </si>
  <si>
    <t>KTM 600/1830</t>
  </si>
  <si>
    <t>08-0111751</t>
  </si>
  <si>
    <t>036213</t>
  </si>
  <si>
    <t>KTM 600/1830 Barva</t>
  </si>
  <si>
    <t>08-0111752</t>
  </si>
  <si>
    <t>042470</t>
  </si>
  <si>
    <t>KTM 750/1830 Barva</t>
  </si>
  <si>
    <t>08-011176</t>
  </si>
  <si>
    <t>003604</t>
  </si>
  <si>
    <t>KTM 750/780</t>
  </si>
  <si>
    <t>08-0111761</t>
  </si>
  <si>
    <t>052327</t>
  </si>
  <si>
    <t>KTM 750/780 barva</t>
  </si>
  <si>
    <t>08-011177</t>
  </si>
  <si>
    <t>029939</t>
  </si>
  <si>
    <t>KTM 750/1200</t>
  </si>
  <si>
    <t>08-011178</t>
  </si>
  <si>
    <t>003605</t>
  </si>
  <si>
    <t>KTM 750/1830</t>
  </si>
  <si>
    <t>08-011200</t>
  </si>
  <si>
    <t>003606</t>
  </si>
  <si>
    <t>KPR 514/1800 (746W)</t>
  </si>
  <si>
    <t>08-0112001</t>
  </si>
  <si>
    <t>034324</t>
  </si>
  <si>
    <t>KPR 514/1800 (746W) (Barva 35)</t>
  </si>
  <si>
    <t>08-011201</t>
  </si>
  <si>
    <t>003607</t>
  </si>
  <si>
    <t>KPR 662/1800</t>
  </si>
  <si>
    <t>08-0112011</t>
  </si>
  <si>
    <t>003608</t>
  </si>
  <si>
    <t>KPR 662/1800 /barva 22 manhattan/</t>
  </si>
  <si>
    <t>08-0112012</t>
  </si>
  <si>
    <t>035937</t>
  </si>
  <si>
    <t>KPR 662/1800 /barva 32/</t>
  </si>
  <si>
    <t>08-011202</t>
  </si>
  <si>
    <t>003609</t>
  </si>
  <si>
    <t>KPR 810/1800 (1356W)</t>
  </si>
  <si>
    <t>08-0112031</t>
  </si>
  <si>
    <t>036224</t>
  </si>
  <si>
    <t>KPR 958/1800 Barva 32</t>
  </si>
  <si>
    <t>08-011501</t>
  </si>
  <si>
    <t>003730</t>
  </si>
  <si>
    <t>KLP 450/764</t>
  </si>
  <si>
    <t>08-011504</t>
  </si>
  <si>
    <t>003731</t>
  </si>
  <si>
    <t>KLP 600/764</t>
  </si>
  <si>
    <t>08-011505</t>
  </si>
  <si>
    <t>003732</t>
  </si>
  <si>
    <t>KLP 750/764</t>
  </si>
  <si>
    <t>08-011507</t>
  </si>
  <si>
    <t>003733</t>
  </si>
  <si>
    <t>KLP 450/1204</t>
  </si>
  <si>
    <t>08-011508</t>
  </si>
  <si>
    <t>037795</t>
  </si>
  <si>
    <t>KLP 450/1204 (barva)   35 Silber</t>
  </si>
  <si>
    <t>08-011510</t>
  </si>
  <si>
    <t>003735</t>
  </si>
  <si>
    <t>KLP 600/1204</t>
  </si>
  <si>
    <t>08-011511</t>
  </si>
  <si>
    <t>003736</t>
  </si>
  <si>
    <t>KLP 750/1204</t>
  </si>
  <si>
    <t>08-011513</t>
  </si>
  <si>
    <t>003737</t>
  </si>
  <si>
    <t>KLP 450/1820</t>
  </si>
  <si>
    <t>08-011516</t>
  </si>
  <si>
    <t>003739</t>
  </si>
  <si>
    <t>KLP 600/1820- Barva    22 Manhattan</t>
  </si>
  <si>
    <t>08-0115161</t>
  </si>
  <si>
    <t>034272</t>
  </si>
  <si>
    <t>KLP 600/1820-</t>
  </si>
  <si>
    <t>08-011517</t>
  </si>
  <si>
    <t>003740</t>
  </si>
  <si>
    <t>KLP 750/1820</t>
  </si>
  <si>
    <t>08-011518</t>
  </si>
  <si>
    <t>043628</t>
  </si>
  <si>
    <t>KLP 750/1820 - Barva  38 tm.modrá</t>
  </si>
  <si>
    <t>08-011520</t>
  </si>
  <si>
    <t>003742</t>
  </si>
  <si>
    <t>KLPM 450/764</t>
  </si>
  <si>
    <t>08-011521</t>
  </si>
  <si>
    <t>041955</t>
  </si>
  <si>
    <t>KLPM 600/764   (barva)</t>
  </si>
  <si>
    <t>08-011522</t>
  </si>
  <si>
    <t>003744</t>
  </si>
  <si>
    <t>KLPM 750/764</t>
  </si>
  <si>
    <t>08-011523</t>
  </si>
  <si>
    <t>003745</t>
  </si>
  <si>
    <t>KLPM 450/1204</t>
  </si>
  <si>
    <t>08-011524</t>
  </si>
  <si>
    <t>003746</t>
  </si>
  <si>
    <t>KLPM 600/1204</t>
  </si>
  <si>
    <t>08-0115241</t>
  </si>
  <si>
    <t>033751</t>
  </si>
  <si>
    <t>KLPM 600/1204 Barva    35 Brillant Silber</t>
  </si>
  <si>
    <t>08-011525</t>
  </si>
  <si>
    <t>003747</t>
  </si>
  <si>
    <t>KLPM 750/1204</t>
  </si>
  <si>
    <t>08-011526</t>
  </si>
  <si>
    <t>003748</t>
  </si>
  <si>
    <t>KLPM 450/1820</t>
  </si>
  <si>
    <t>08-011527</t>
  </si>
  <si>
    <t>003749</t>
  </si>
  <si>
    <t>KLPM 600/1820</t>
  </si>
  <si>
    <t>08-0115271</t>
  </si>
  <si>
    <t>033750</t>
  </si>
  <si>
    <t>KLPM 600/1820 Barva    35 Brillant Silber</t>
  </si>
  <si>
    <t>08-011528</t>
  </si>
  <si>
    <t>003750</t>
  </si>
  <si>
    <t>KLPM 750/1820</t>
  </si>
  <si>
    <t>08-0115281</t>
  </si>
  <si>
    <t>041956</t>
  </si>
  <si>
    <t>KLPM 750/1820  (barva)</t>
  </si>
  <si>
    <t>08-012000</t>
  </si>
  <si>
    <t>003753</t>
  </si>
  <si>
    <t>KLCM 450/930</t>
  </si>
  <si>
    <t>08-012001</t>
  </si>
  <si>
    <t>003754</t>
  </si>
  <si>
    <t>KLCM 450/1340</t>
  </si>
  <si>
    <t>08-012002</t>
  </si>
  <si>
    <t>003755</t>
  </si>
  <si>
    <t>KLCM 450/1675</t>
  </si>
  <si>
    <t>08-012003</t>
  </si>
  <si>
    <t>003756</t>
  </si>
  <si>
    <t>KLCM 600/930</t>
  </si>
  <si>
    <t>08-012004</t>
  </si>
  <si>
    <t>003757</t>
  </si>
  <si>
    <t>KLCM 600/1340</t>
  </si>
  <si>
    <t>08-012005</t>
  </si>
  <si>
    <t>003758</t>
  </si>
  <si>
    <t>KLCM 600/1675</t>
  </si>
  <si>
    <t>08-012006</t>
  </si>
  <si>
    <t>003759</t>
  </si>
  <si>
    <t>KLCM 750/930</t>
  </si>
  <si>
    <t>08-012007</t>
  </si>
  <si>
    <t>003760</t>
  </si>
  <si>
    <t>KLCM 750/1340</t>
  </si>
  <si>
    <t>08-012008</t>
  </si>
  <si>
    <t>003761</t>
  </si>
  <si>
    <t>KLCM 750/1675</t>
  </si>
  <si>
    <t>08-100001</t>
  </si>
  <si>
    <t>003765</t>
  </si>
  <si>
    <t>Konzole stojánková patka vnější montáž-334</t>
  </si>
  <si>
    <t>08-1000010</t>
  </si>
  <si>
    <t>003766</t>
  </si>
  <si>
    <t>Konzole (na 20.21) stojánková patka vnitřní montáž</t>
  </si>
  <si>
    <t>08-100002</t>
  </si>
  <si>
    <t>003767</t>
  </si>
  <si>
    <t>Konzole (na 22,33) stojánková patka vnitřní montáž</t>
  </si>
  <si>
    <t>08-100003</t>
  </si>
  <si>
    <t>003768</t>
  </si>
  <si>
    <t>Konzole H 300 stojánková trubka</t>
  </si>
  <si>
    <t>08-100004</t>
  </si>
  <si>
    <t>003769</t>
  </si>
  <si>
    <t>Konzole H 400 stojánková trubka</t>
  </si>
  <si>
    <t>08-100005</t>
  </si>
  <si>
    <t>003770</t>
  </si>
  <si>
    <t>Konzole H 500 stojánková trubka</t>
  </si>
  <si>
    <t>08-100006</t>
  </si>
  <si>
    <t>003771</t>
  </si>
  <si>
    <t>Konzole H 600 stojánková trubka</t>
  </si>
  <si>
    <t>08-100007</t>
  </si>
  <si>
    <t>003772</t>
  </si>
  <si>
    <t>Konzole H 900 stojánková trubka</t>
  </si>
  <si>
    <t>08-100010</t>
  </si>
  <si>
    <t>003775</t>
  </si>
  <si>
    <t>Konzole stojánková 484 20 300, SSP3 - střední podpěra</t>
  </si>
  <si>
    <t>08-100011</t>
  </si>
  <si>
    <t>003776</t>
  </si>
  <si>
    <t>Konzole úhelníková sádrokarton 484 20 320 /Z-U300/</t>
  </si>
  <si>
    <t>08-100019</t>
  </si>
  <si>
    <t>027762</t>
  </si>
  <si>
    <t>konzole Standfix-Plus SSPK</t>
  </si>
  <si>
    <t>08-100030</t>
  </si>
  <si>
    <t>003786</t>
  </si>
  <si>
    <t>Konzole stojánková - litina  /329-1/</t>
  </si>
  <si>
    <t>08-100033</t>
  </si>
  <si>
    <t>003788</t>
  </si>
  <si>
    <t>Stoj. trubka standfix 760-1</t>
  </si>
  <si>
    <t>08-100034</t>
  </si>
  <si>
    <t>003789</t>
  </si>
  <si>
    <t>Stoj. trubka standfix 1160-1</t>
  </si>
  <si>
    <t>08-100035</t>
  </si>
  <si>
    <t>003790</t>
  </si>
  <si>
    <t>Upevnění na stěnu /sada č.2/ 832-02</t>
  </si>
  <si>
    <t>08-100036</t>
  </si>
  <si>
    <t>003791</t>
  </si>
  <si>
    <t>Upevnění na stěnu /sada č.1/ 831-01</t>
  </si>
  <si>
    <t>08-100037</t>
  </si>
  <si>
    <t>003792</t>
  </si>
  <si>
    <t>Upevnění stojánkové č.850 /sada 8/</t>
  </si>
  <si>
    <t>08-100038</t>
  </si>
  <si>
    <t>031423</t>
  </si>
  <si>
    <t>Upevnění litiny do sádry, sada č.3, /3092-01/</t>
  </si>
  <si>
    <t>08-100039</t>
  </si>
  <si>
    <t>038896</t>
  </si>
  <si>
    <t>Upevnění litiny do cihly, sada č. 4 /302-514/</t>
  </si>
  <si>
    <t>08-110460</t>
  </si>
  <si>
    <t>003799</t>
  </si>
  <si>
    <t>Radik MM 10 300/500</t>
  </si>
  <si>
    <t>08-110461</t>
  </si>
  <si>
    <t>003800</t>
  </si>
  <si>
    <t>Radik MM 10 300/600</t>
  </si>
  <si>
    <t>08-110462</t>
  </si>
  <si>
    <t>003801</t>
  </si>
  <si>
    <t>Radik MM 10 400/500</t>
  </si>
  <si>
    <t>08-110463</t>
  </si>
  <si>
    <t>003802</t>
  </si>
  <si>
    <t>Radik MM 10 400/600</t>
  </si>
  <si>
    <t>08-110464</t>
  </si>
  <si>
    <t>003803</t>
  </si>
  <si>
    <t>Radik MM 10 500/500</t>
  </si>
  <si>
    <t>08-110465</t>
  </si>
  <si>
    <t>003804</t>
  </si>
  <si>
    <t>Radik MM 10 500/600</t>
  </si>
  <si>
    <t>08-110466</t>
  </si>
  <si>
    <t>003805</t>
  </si>
  <si>
    <t>Radik MM 10 500/700</t>
  </si>
  <si>
    <t>08-110467</t>
  </si>
  <si>
    <t>003806</t>
  </si>
  <si>
    <t>Radik MM 10 500/800</t>
  </si>
  <si>
    <t>08-110468</t>
  </si>
  <si>
    <t>003807</t>
  </si>
  <si>
    <t>Radik MM 10 500/900</t>
  </si>
  <si>
    <t>08-110469</t>
  </si>
  <si>
    <t>003808</t>
  </si>
  <si>
    <t>Radik MM 10 500/1000</t>
  </si>
  <si>
    <t>08-1104691</t>
  </si>
  <si>
    <t>003809</t>
  </si>
  <si>
    <t>Radik MM 10 500/1100</t>
  </si>
  <si>
    <t>08-110470</t>
  </si>
  <si>
    <t>003810</t>
  </si>
  <si>
    <t>Radik MM 10 500/1200</t>
  </si>
  <si>
    <t>08-110471</t>
  </si>
  <si>
    <t>003811</t>
  </si>
  <si>
    <t>Radik MM 10 500/1400</t>
  </si>
  <si>
    <t>08-110472</t>
  </si>
  <si>
    <t>003812</t>
  </si>
  <si>
    <t>Radik MM 10 500/1600</t>
  </si>
  <si>
    <t>08-110473</t>
  </si>
  <si>
    <t>003813</t>
  </si>
  <si>
    <t>Radik MM 10 500/1800</t>
  </si>
  <si>
    <t>08-110474</t>
  </si>
  <si>
    <t>003814</t>
  </si>
  <si>
    <t>Radik MM 10 500/2000</t>
  </si>
  <si>
    <t>08-110475</t>
  </si>
  <si>
    <t>003815</t>
  </si>
  <si>
    <t>Radik MM 10 600/500</t>
  </si>
  <si>
    <t>08-110476</t>
  </si>
  <si>
    <t>003816</t>
  </si>
  <si>
    <t>Radik MM 10 600/600</t>
  </si>
  <si>
    <t>08-110477</t>
  </si>
  <si>
    <t>003817</t>
  </si>
  <si>
    <t>Radik MM 10 600/700</t>
  </si>
  <si>
    <t>08-110478</t>
  </si>
  <si>
    <t>003818</t>
  </si>
  <si>
    <t>Radik MM 10 600/800</t>
  </si>
  <si>
    <t>08-110479</t>
  </si>
  <si>
    <t>003819</t>
  </si>
  <si>
    <t>Radik MM 10 600/900</t>
  </si>
  <si>
    <t>08-110480</t>
  </si>
  <si>
    <t>003820</t>
  </si>
  <si>
    <t>Radik MM 10 600/1000</t>
  </si>
  <si>
    <t>08-1104801</t>
  </si>
  <si>
    <t>003821</t>
  </si>
  <si>
    <t>Radik MM 10 600/1100</t>
  </si>
  <si>
    <t>08-110481</t>
  </si>
  <si>
    <t>003822</t>
  </si>
  <si>
    <t>Radik MM 10 600/1200</t>
  </si>
  <si>
    <t>08-110482</t>
  </si>
  <si>
    <t>003823</t>
  </si>
  <si>
    <t>Radik MM 10 600/1400</t>
  </si>
  <si>
    <t>08-110483</t>
  </si>
  <si>
    <t>003824</t>
  </si>
  <si>
    <t>Radik MM 10 600/1600</t>
  </si>
  <si>
    <t>08-110484</t>
  </si>
  <si>
    <t>003825</t>
  </si>
  <si>
    <t>Radik MM 10 600/1800</t>
  </si>
  <si>
    <t>08-110485</t>
  </si>
  <si>
    <t>003826</t>
  </si>
  <si>
    <t>Radik MM 10 600/2000</t>
  </si>
  <si>
    <t>08-110489</t>
  </si>
  <si>
    <t>003827</t>
  </si>
  <si>
    <t>Radik MM 10 900/500</t>
  </si>
  <si>
    <t>08-110490</t>
  </si>
  <si>
    <t>003828</t>
  </si>
  <si>
    <t>Radik MM 10 900/600</t>
  </si>
  <si>
    <t>08-110491</t>
  </si>
  <si>
    <t>003829</t>
  </si>
  <si>
    <t>Radik MM 10 900/700</t>
  </si>
  <si>
    <t>08-110492</t>
  </si>
  <si>
    <t>003830</t>
  </si>
  <si>
    <t>Radik MM 10 900/800</t>
  </si>
  <si>
    <t>08-110493</t>
  </si>
  <si>
    <t>003831</t>
  </si>
  <si>
    <t>Radik MM 10 900/900</t>
  </si>
  <si>
    <t>08-110494</t>
  </si>
  <si>
    <t>003832</t>
  </si>
  <si>
    <t>Radik MM 10 900/1000</t>
  </si>
  <si>
    <t>08-1104941</t>
  </si>
  <si>
    <t>003833</t>
  </si>
  <si>
    <t>Radik MM 10 900/1100</t>
  </si>
  <si>
    <t>08-110495</t>
  </si>
  <si>
    <t>003834</t>
  </si>
  <si>
    <t>Radik MM 10 900/1200</t>
  </si>
  <si>
    <t>08-110496</t>
  </si>
  <si>
    <t>003835</t>
  </si>
  <si>
    <t>Radik MM 10 900/1400</t>
  </si>
  <si>
    <t>08-110497</t>
  </si>
  <si>
    <t>003836</t>
  </si>
  <si>
    <t>Radik MM 10 900/1600</t>
  </si>
  <si>
    <t>08-110498</t>
  </si>
  <si>
    <t>003837</t>
  </si>
  <si>
    <t>Radik MM 11 300/500</t>
  </si>
  <si>
    <t>08-110499</t>
  </si>
  <si>
    <t>003838</t>
  </si>
  <si>
    <t>Radik MM 11 300/600</t>
  </si>
  <si>
    <t>08-110500</t>
  </si>
  <si>
    <t>003839</t>
  </si>
  <si>
    <t>Radik MM 11 300/700</t>
  </si>
  <si>
    <t>08-110501</t>
  </si>
  <si>
    <t>003840</t>
  </si>
  <si>
    <t>Radik MM 11 300/800</t>
  </si>
  <si>
    <t>08-110502</t>
  </si>
  <si>
    <t>003841</t>
  </si>
  <si>
    <t>Radik MM 11 300/900</t>
  </si>
  <si>
    <t>08-110503</t>
  </si>
  <si>
    <t>003842</t>
  </si>
  <si>
    <t>Radik MM 11 300/1000</t>
  </si>
  <si>
    <t>08-1105031</t>
  </si>
  <si>
    <t>003843</t>
  </si>
  <si>
    <t>Radik MM 11 300/1100</t>
  </si>
  <si>
    <t>08-110504</t>
  </si>
  <si>
    <t>003844</t>
  </si>
  <si>
    <t>Radik MM 11 300/1200</t>
  </si>
  <si>
    <t>08-110505</t>
  </si>
  <si>
    <t>003845</t>
  </si>
  <si>
    <t>Radik MM 11 300/1400</t>
  </si>
  <si>
    <t>08-110506</t>
  </si>
  <si>
    <t>003846</t>
  </si>
  <si>
    <t>Radik MM 11 300/1600</t>
  </si>
  <si>
    <t>08-110507</t>
  </si>
  <si>
    <t>003847</t>
  </si>
  <si>
    <t>Radik MM 11 300/1800</t>
  </si>
  <si>
    <t>08-110508</t>
  </si>
  <si>
    <t>003848</t>
  </si>
  <si>
    <t>Radik MM 11 300/2000</t>
  </si>
  <si>
    <t>08-110509</t>
  </si>
  <si>
    <t>003849</t>
  </si>
  <si>
    <t>Radik MM 11 400/500</t>
  </si>
  <si>
    <t>08-110510</t>
  </si>
  <si>
    <t>003850</t>
  </si>
  <si>
    <t>Radik MM 11 400/600</t>
  </si>
  <si>
    <t>08-110511</t>
  </si>
  <si>
    <t>003851</t>
  </si>
  <si>
    <t>Radik MM 11 400/700</t>
  </si>
  <si>
    <t>08-110512</t>
  </si>
  <si>
    <t>003852</t>
  </si>
  <si>
    <t>Radik MM 11 400/800</t>
  </si>
  <si>
    <t>08-110513</t>
  </si>
  <si>
    <t>003853</t>
  </si>
  <si>
    <t>Radik MM 11 400/900</t>
  </si>
  <si>
    <t>08-110514</t>
  </si>
  <si>
    <t>003854</t>
  </si>
  <si>
    <t>Radik MM 11 400/1000</t>
  </si>
  <si>
    <t>08-1105141</t>
  </si>
  <si>
    <t>003855</t>
  </si>
  <si>
    <t>Radik MM 11 400/1100</t>
  </si>
  <si>
    <t>08-110515</t>
  </si>
  <si>
    <t>003856</t>
  </si>
  <si>
    <t>Radik MM 11 400/1200</t>
  </si>
  <si>
    <t>08-110516</t>
  </si>
  <si>
    <t>003857</t>
  </si>
  <si>
    <t>Radik MM 11 400/1400</t>
  </si>
  <si>
    <t>08-110517</t>
  </si>
  <si>
    <t>003858</t>
  </si>
  <si>
    <t>Radik MM 11 400/1600</t>
  </si>
  <si>
    <t>08-110518</t>
  </si>
  <si>
    <t>003859</t>
  </si>
  <si>
    <t>Radik MM 11 400/1800</t>
  </si>
  <si>
    <t>08-110519</t>
  </si>
  <si>
    <t>003860</t>
  </si>
  <si>
    <t>Radik MM 11 400/2000</t>
  </si>
  <si>
    <t>08-1105191</t>
  </si>
  <si>
    <t>003861</t>
  </si>
  <si>
    <t>Radik MM 11 500/400</t>
  </si>
  <si>
    <t>08-110520</t>
  </si>
  <si>
    <t>003862</t>
  </si>
  <si>
    <t>Radik MM 11 500/500</t>
  </si>
  <si>
    <t>08-110521</t>
  </si>
  <si>
    <t>003863</t>
  </si>
  <si>
    <t>Radik MM 11 500/600</t>
  </si>
  <si>
    <t>08-110522</t>
  </si>
  <si>
    <t>003864</t>
  </si>
  <si>
    <t>Radik MM 11 500/700</t>
  </si>
  <si>
    <t>08-110523</t>
  </si>
  <si>
    <t>003865</t>
  </si>
  <si>
    <t>Radik MM 11 500/800</t>
  </si>
  <si>
    <t>08-110524</t>
  </si>
  <si>
    <t>003866</t>
  </si>
  <si>
    <t>Radik MM 11 500/900</t>
  </si>
  <si>
    <t>08-110525</t>
  </si>
  <si>
    <t>003867</t>
  </si>
  <si>
    <t>Radik MM 11 500/1000</t>
  </si>
  <si>
    <t>08-1105251</t>
  </si>
  <si>
    <t>003868</t>
  </si>
  <si>
    <t>Radik MM 11 500/1100</t>
  </si>
  <si>
    <t>08-110526</t>
  </si>
  <si>
    <t>003869</t>
  </si>
  <si>
    <t>Radik MM 11 500/1200</t>
  </si>
  <si>
    <t>08-110527</t>
  </si>
  <si>
    <t>003870</t>
  </si>
  <si>
    <t>Radik MM 11 500/1400</t>
  </si>
  <si>
    <t>08-110528</t>
  </si>
  <si>
    <t>003871</t>
  </si>
  <si>
    <t>Radik MM 11 500/1600</t>
  </si>
  <si>
    <t>08-110529</t>
  </si>
  <si>
    <t>003872</t>
  </si>
  <si>
    <t>Radik MM 11 500/1800</t>
  </si>
  <si>
    <t>08-110530</t>
  </si>
  <si>
    <t>003873</t>
  </si>
  <si>
    <t>Radik MM 11 500/2000</t>
  </si>
  <si>
    <t>08-110531</t>
  </si>
  <si>
    <t>003874</t>
  </si>
  <si>
    <t>Radik MM 11 500/2300</t>
  </si>
  <si>
    <t>08-110532</t>
  </si>
  <si>
    <t>003875</t>
  </si>
  <si>
    <t>Radik MM 11 500/2600</t>
  </si>
  <si>
    <t>08-110533</t>
  </si>
  <si>
    <t>003876</t>
  </si>
  <si>
    <t>Radik MM 11 500/3000</t>
  </si>
  <si>
    <t>08-110534</t>
  </si>
  <si>
    <t>003877</t>
  </si>
  <si>
    <t>Radik MM 11 600/500</t>
  </si>
  <si>
    <t>08-1105341</t>
  </si>
  <si>
    <t>003878</t>
  </si>
  <si>
    <t>Radik MM 11 600/400</t>
  </si>
  <si>
    <t>08-110535</t>
  </si>
  <si>
    <t>003879</t>
  </si>
  <si>
    <t>Radik MM 11 600/600</t>
  </si>
  <si>
    <t>08-110536</t>
  </si>
  <si>
    <t>003880</t>
  </si>
  <si>
    <t>Radik MM 11 600/700</t>
  </si>
  <si>
    <t>08-110537</t>
  </si>
  <si>
    <t>003881</t>
  </si>
  <si>
    <t>Radik MM 11 600/800</t>
  </si>
  <si>
    <t>08-110538</t>
  </si>
  <si>
    <t>003882</t>
  </si>
  <si>
    <t>Radik MM 11 600/900</t>
  </si>
  <si>
    <t>08-110539</t>
  </si>
  <si>
    <t>003883</t>
  </si>
  <si>
    <t>Radik MM 11 600/1000</t>
  </si>
  <si>
    <t>08-1105391</t>
  </si>
  <si>
    <t>003884</t>
  </si>
  <si>
    <t>Radik MM 11 600/1100</t>
  </si>
  <si>
    <t>08-110540</t>
  </si>
  <si>
    <t>003885</t>
  </si>
  <si>
    <t>Radik MM 11 600/1200</t>
  </si>
  <si>
    <t>08-110541</t>
  </si>
  <si>
    <t>003886</t>
  </si>
  <si>
    <t>Radik MM 11 600/1400</t>
  </si>
  <si>
    <t>08-110542</t>
  </si>
  <si>
    <t>003887</t>
  </si>
  <si>
    <t>Radik MM 11 600/1600</t>
  </si>
  <si>
    <t>08-110543</t>
  </si>
  <si>
    <t>003888</t>
  </si>
  <si>
    <t>Radik MM 11 600/1800</t>
  </si>
  <si>
    <t>08-110544</t>
  </si>
  <si>
    <t>003889</t>
  </si>
  <si>
    <t>Radik MM 11 600/2000</t>
  </si>
  <si>
    <t>08-110545</t>
  </si>
  <si>
    <t>003890</t>
  </si>
  <si>
    <t>Radik MM 11 600/2300</t>
  </si>
  <si>
    <t>08-110546</t>
  </si>
  <si>
    <t>003891</t>
  </si>
  <si>
    <t>Radik MM 11 600/2600</t>
  </si>
  <si>
    <t>08-110547</t>
  </si>
  <si>
    <t>003892</t>
  </si>
  <si>
    <t>Radik MM 11 600/3000</t>
  </si>
  <si>
    <t>08-1105471</t>
  </si>
  <si>
    <t>003893</t>
  </si>
  <si>
    <t>Radik MM 11 900/400</t>
  </si>
  <si>
    <t>08-110548</t>
  </si>
  <si>
    <t>003894</t>
  </si>
  <si>
    <t>Radik MM 11 900/500</t>
  </si>
  <si>
    <t>08-110549</t>
  </si>
  <si>
    <t>003895</t>
  </si>
  <si>
    <t>Radik MM 11 900/600</t>
  </si>
  <si>
    <t>08-110550</t>
  </si>
  <si>
    <t>003896</t>
  </si>
  <si>
    <t>Radik MM 11 900/700</t>
  </si>
  <si>
    <t>08-110551</t>
  </si>
  <si>
    <t>003897</t>
  </si>
  <si>
    <t>Radik MM 11 900/800</t>
  </si>
  <si>
    <t>08-110552</t>
  </si>
  <si>
    <t>003898</t>
  </si>
  <si>
    <t>Radik MM 11 900/900</t>
  </si>
  <si>
    <t>08-110553</t>
  </si>
  <si>
    <t>003899</t>
  </si>
  <si>
    <t>Radik MM 11 900/1000</t>
  </si>
  <si>
    <t>08-1105531</t>
  </si>
  <si>
    <t>003900</t>
  </si>
  <si>
    <t>Radik MM 11 900/1100</t>
  </si>
  <si>
    <t>08-110554</t>
  </si>
  <si>
    <t>003901</t>
  </si>
  <si>
    <t>Radik MM 11 900/1200</t>
  </si>
  <si>
    <t>08-110555</t>
  </si>
  <si>
    <t>003902</t>
  </si>
  <si>
    <t>Radik MM 11 900/1400</t>
  </si>
  <si>
    <t>08-110556</t>
  </si>
  <si>
    <t>003903</t>
  </si>
  <si>
    <t>Radik MM 11 900/1600</t>
  </si>
  <si>
    <t>08-1105561</t>
  </si>
  <si>
    <t>003904</t>
  </si>
  <si>
    <t>Radik MM 20 500/400</t>
  </si>
  <si>
    <t>08-110557</t>
  </si>
  <si>
    <t>003905</t>
  </si>
  <si>
    <t>Radik MM 20 500/500</t>
  </si>
  <si>
    <t>08-110558</t>
  </si>
  <si>
    <t>003906</t>
  </si>
  <si>
    <t>Radik MM 20 500/600</t>
  </si>
  <si>
    <t>08-110559</t>
  </si>
  <si>
    <t>003907</t>
  </si>
  <si>
    <t>Radik MM 20 500/700</t>
  </si>
  <si>
    <t>08-110560</t>
  </si>
  <si>
    <t>003908</t>
  </si>
  <si>
    <t>Radik MM 20 500/800</t>
  </si>
  <si>
    <t>08-110561</t>
  </si>
  <si>
    <t>003909</t>
  </si>
  <si>
    <t>Radik MM 20 500/900</t>
  </si>
  <si>
    <t>08-110562</t>
  </si>
  <si>
    <t>003910</t>
  </si>
  <si>
    <t>Radik MM 20 500/1000</t>
  </si>
  <si>
    <t>08-1105621</t>
  </si>
  <si>
    <t>003911</t>
  </si>
  <si>
    <t>Radik MM 20 500/1100</t>
  </si>
  <si>
    <t>08-110563</t>
  </si>
  <si>
    <t>003912</t>
  </si>
  <si>
    <t>Radik MM 20 500/1200</t>
  </si>
  <si>
    <t>08-110564</t>
  </si>
  <si>
    <t>003913</t>
  </si>
  <si>
    <t>Radik MM 20 500/1400</t>
  </si>
  <si>
    <t>08-110565</t>
  </si>
  <si>
    <t>003914</t>
  </si>
  <si>
    <t>Radik MM 20 500/1600</t>
  </si>
  <si>
    <t>08-110566</t>
  </si>
  <si>
    <t>003915</t>
  </si>
  <si>
    <t>Radik MM 20 500/1800</t>
  </si>
  <si>
    <t>08-110567</t>
  </si>
  <si>
    <t>003916</t>
  </si>
  <si>
    <t>Radik MM 20 500/2000</t>
  </si>
  <si>
    <t>08-1105670</t>
  </si>
  <si>
    <t>003917</t>
  </si>
  <si>
    <t>Radik MM 20 500/2300</t>
  </si>
  <si>
    <t>08-11056701</t>
  </si>
  <si>
    <t>003918</t>
  </si>
  <si>
    <t>Radik MM 20 500/2600</t>
  </si>
  <si>
    <t>08-110567011</t>
  </si>
  <si>
    <t>003919</t>
  </si>
  <si>
    <t>Radik MM 20 500/3000</t>
  </si>
  <si>
    <t>08-1105671</t>
  </si>
  <si>
    <t>003920</t>
  </si>
  <si>
    <t>Radik MM 20 600/400</t>
  </si>
  <si>
    <t>08-110568</t>
  </si>
  <si>
    <t>003921</t>
  </si>
  <si>
    <t>Radik MM 20 600/500</t>
  </si>
  <si>
    <t>08-110569</t>
  </si>
  <si>
    <t>003922</t>
  </si>
  <si>
    <t>Radik MM 20 600/600</t>
  </si>
  <si>
    <t>08-110570</t>
  </si>
  <si>
    <t>003923</t>
  </si>
  <si>
    <t>Radik MM 20 600/700</t>
  </si>
  <si>
    <t>08-110571</t>
  </si>
  <si>
    <t>003924</t>
  </si>
  <si>
    <t>Radik MM 20 600/800</t>
  </si>
  <si>
    <t>08-110572</t>
  </si>
  <si>
    <t>003925</t>
  </si>
  <si>
    <t>Radik MM 20 600/900</t>
  </si>
  <si>
    <t>08-110573</t>
  </si>
  <si>
    <t>003926</t>
  </si>
  <si>
    <t>Radik MM 20 600/1000</t>
  </si>
  <si>
    <t>08-1105731</t>
  </si>
  <si>
    <t>003927</t>
  </si>
  <si>
    <t>Radik MM 20 600/1100</t>
  </si>
  <si>
    <t>08-110574</t>
  </si>
  <si>
    <t>003928</t>
  </si>
  <si>
    <t>Radik MM 20 600/1200</t>
  </si>
  <si>
    <t>08-110575</t>
  </si>
  <si>
    <t>003929</t>
  </si>
  <si>
    <t>Radik MM 20 600/1400</t>
  </si>
  <si>
    <t>08-110576</t>
  </si>
  <si>
    <t>003930</t>
  </si>
  <si>
    <t>Radik MM 20 600/1600</t>
  </si>
  <si>
    <t>08-110577</t>
  </si>
  <si>
    <t>003931</t>
  </si>
  <si>
    <t>Radik MM 20 600/1800</t>
  </si>
  <si>
    <t>08-110578</t>
  </si>
  <si>
    <t>003932</t>
  </si>
  <si>
    <t>Radik MM 20 600/2000</t>
  </si>
  <si>
    <t>08-1105781</t>
  </si>
  <si>
    <t>003933</t>
  </si>
  <si>
    <t>Radik MM 20 600/2300</t>
  </si>
  <si>
    <t>08-11057811</t>
  </si>
  <si>
    <t>003934</t>
  </si>
  <si>
    <t>Radik MM 20 600/2600</t>
  </si>
  <si>
    <t>08-11057812</t>
  </si>
  <si>
    <t>003935</t>
  </si>
  <si>
    <t>Radik MM 20 600/3000</t>
  </si>
  <si>
    <t>08-1105782</t>
  </si>
  <si>
    <t>003936</t>
  </si>
  <si>
    <t>Radik MM 20 900/400</t>
  </si>
  <si>
    <t>08-110579</t>
  </si>
  <si>
    <t>003937</t>
  </si>
  <si>
    <t>Radik MM 20 900/500</t>
  </si>
  <si>
    <t>08-110580</t>
  </si>
  <si>
    <t>003938</t>
  </si>
  <si>
    <t>Radik MM 20 900/600</t>
  </si>
  <si>
    <t>08-110581</t>
  </si>
  <si>
    <t>003939</t>
  </si>
  <si>
    <t>Radik MM 20 900/700</t>
  </si>
  <si>
    <t>08-110582</t>
  </si>
  <si>
    <t>003940</t>
  </si>
  <si>
    <t>Radik MM 20 900/800</t>
  </si>
  <si>
    <t>08-110583</t>
  </si>
  <si>
    <t>003941</t>
  </si>
  <si>
    <t>Radik MM 20 900/900</t>
  </si>
  <si>
    <t>08-110584</t>
  </si>
  <si>
    <t>003942</t>
  </si>
  <si>
    <t>Radik MM 20 900/1000</t>
  </si>
  <si>
    <t>08-1105841</t>
  </si>
  <si>
    <t>003943</t>
  </si>
  <si>
    <t>Radik MM 20 900/1100</t>
  </si>
  <si>
    <t>08-110585</t>
  </si>
  <si>
    <t>003944</t>
  </si>
  <si>
    <t>Radik MM 20 900/1200</t>
  </si>
  <si>
    <t>08-1105851</t>
  </si>
  <si>
    <t>003945</t>
  </si>
  <si>
    <t>Radik MM 20 900/1400</t>
  </si>
  <si>
    <t>08-110586</t>
  </si>
  <si>
    <t>003946</t>
  </si>
  <si>
    <t>Radik MM 20 900/1600</t>
  </si>
  <si>
    <t>08-1105860</t>
  </si>
  <si>
    <t>003947</t>
  </si>
  <si>
    <t>Radik MM 21 300/800</t>
  </si>
  <si>
    <t>08-11058601</t>
  </si>
  <si>
    <t>003948</t>
  </si>
  <si>
    <t>Radik MM 21 300/900</t>
  </si>
  <si>
    <t>08-110586010</t>
  </si>
  <si>
    <t>003949</t>
  </si>
  <si>
    <t>Radik MM 21 300/1000</t>
  </si>
  <si>
    <t>08-1105860100</t>
  </si>
  <si>
    <t>003950</t>
  </si>
  <si>
    <t>Radik MM 21 300/1100</t>
  </si>
  <si>
    <t>08-1105860101</t>
  </si>
  <si>
    <t>003951</t>
  </si>
  <si>
    <t>Radik MM 21 300/1200</t>
  </si>
  <si>
    <t>08-11058601011</t>
  </si>
  <si>
    <t>003952</t>
  </si>
  <si>
    <t>Radik MM 21 300/1400</t>
  </si>
  <si>
    <t>08-1105860103</t>
  </si>
  <si>
    <t>003953</t>
  </si>
  <si>
    <t>Radik MM 21 300/1600</t>
  </si>
  <si>
    <t>08-1105860104</t>
  </si>
  <si>
    <t>003954</t>
  </si>
  <si>
    <t>Radik MM 21 300/1800</t>
  </si>
  <si>
    <t>08-1105860105</t>
  </si>
  <si>
    <t>003955</t>
  </si>
  <si>
    <t>Radik MM 21 300/2000</t>
  </si>
  <si>
    <t>08-1105860106</t>
  </si>
  <si>
    <t>003956</t>
  </si>
  <si>
    <t>Radik MM 21 400/800</t>
  </si>
  <si>
    <t>08-1105860107</t>
  </si>
  <si>
    <t>003957</t>
  </si>
  <si>
    <t>Radik MM 21 400/900</t>
  </si>
  <si>
    <t>08-1105860108</t>
  </si>
  <si>
    <t>003958</t>
  </si>
  <si>
    <t>Radik MM 21 400/1000</t>
  </si>
  <si>
    <t>08-1105860109</t>
  </si>
  <si>
    <t>003959</t>
  </si>
  <si>
    <t>Radik MM 21 400/1100</t>
  </si>
  <si>
    <t>08-1105860110</t>
  </si>
  <si>
    <t>003960</t>
  </si>
  <si>
    <t>Radik MM 21 400/1200</t>
  </si>
  <si>
    <t>08-1105860111</t>
  </si>
  <si>
    <t>003961</t>
  </si>
  <si>
    <t>Radik MM 21 400/1400</t>
  </si>
  <si>
    <t>08-1105860112</t>
  </si>
  <si>
    <t>003962</t>
  </si>
  <si>
    <t>Radik MM 21 400/1600</t>
  </si>
  <si>
    <t>08-1105860113</t>
  </si>
  <si>
    <t>003963</t>
  </si>
  <si>
    <t>Radik MM 21 400/1800</t>
  </si>
  <si>
    <t>08-1105860114</t>
  </si>
  <si>
    <t>003964</t>
  </si>
  <si>
    <t>Radik MM 21 400/2000</t>
  </si>
  <si>
    <t>08-1105861</t>
  </si>
  <si>
    <t>003965</t>
  </si>
  <si>
    <t>Radik MM 21 500/400</t>
  </si>
  <si>
    <t>08-110587</t>
  </si>
  <si>
    <t>003966</t>
  </si>
  <si>
    <t>Radik MM 21 500/500</t>
  </si>
  <si>
    <t>08-110588</t>
  </si>
  <si>
    <t>003967</t>
  </si>
  <si>
    <t>Radik MM 21 500/600</t>
  </si>
  <si>
    <t>08-110589</t>
  </si>
  <si>
    <t>003968</t>
  </si>
  <si>
    <t>Radik MM 21 500/700</t>
  </si>
  <si>
    <t>08-110590</t>
  </si>
  <si>
    <t>003969</t>
  </si>
  <si>
    <t>Radik MM 21 500/800</t>
  </si>
  <si>
    <t>08-110591</t>
  </si>
  <si>
    <t>003970</t>
  </si>
  <si>
    <t>Radik MM 21 500/900</t>
  </si>
  <si>
    <t>08-110592</t>
  </si>
  <si>
    <t>003971</t>
  </si>
  <si>
    <t>Radik MM 21 500/1000</t>
  </si>
  <si>
    <t>08-1105921</t>
  </si>
  <si>
    <t>003972</t>
  </si>
  <si>
    <t>Radik MM 21 500/1100</t>
  </si>
  <si>
    <t>08-110593</t>
  </si>
  <si>
    <t>003973</t>
  </si>
  <si>
    <t>Radik MM 21 500/1200</t>
  </si>
  <si>
    <t>08-110594</t>
  </si>
  <si>
    <t>003974</t>
  </si>
  <si>
    <t>Radik MM 21 500/1400</t>
  </si>
  <si>
    <t>08-110595</t>
  </si>
  <si>
    <t>003975</t>
  </si>
  <si>
    <t>Radik MM 21 500/1600</t>
  </si>
  <si>
    <t>08-110596</t>
  </si>
  <si>
    <t>003976</t>
  </si>
  <si>
    <t>Radik MM 21 500/1800</t>
  </si>
  <si>
    <t>08-110597</t>
  </si>
  <si>
    <t>003977</t>
  </si>
  <si>
    <t>Radik MM 21 500/2000</t>
  </si>
  <si>
    <t>08-1105971</t>
  </si>
  <si>
    <t>003978</t>
  </si>
  <si>
    <t>Radik MM 21 600/400</t>
  </si>
  <si>
    <t>08-110598</t>
  </si>
  <si>
    <t>003979</t>
  </si>
  <si>
    <t>Radik MM 21 600/500</t>
  </si>
  <si>
    <t>08-110599</t>
  </si>
  <si>
    <t>003980</t>
  </si>
  <si>
    <t>Radik MM 21 600/600</t>
  </si>
  <si>
    <t>08-110600</t>
  </si>
  <si>
    <t>003981</t>
  </si>
  <si>
    <t>Radik MM 21 600/700</t>
  </si>
  <si>
    <t>08-110601</t>
  </si>
  <si>
    <t>003982</t>
  </si>
  <si>
    <t>Radik MM 21 600/800</t>
  </si>
  <si>
    <t>08-110602</t>
  </si>
  <si>
    <t>003983</t>
  </si>
  <si>
    <t>Radik MM 21 600/900</t>
  </si>
  <si>
    <t>08-110603</t>
  </si>
  <si>
    <t>003984</t>
  </si>
  <si>
    <t>Radik MM 21 600/1000</t>
  </si>
  <si>
    <t>08-1106031</t>
  </si>
  <si>
    <t>003985</t>
  </si>
  <si>
    <t>Radik MM 21 600/1100</t>
  </si>
  <si>
    <t>08-110604</t>
  </si>
  <si>
    <t>003986</t>
  </si>
  <si>
    <t>Radik MM 21 600/1200</t>
  </si>
  <si>
    <t>08-110605</t>
  </si>
  <si>
    <t>003987</t>
  </si>
  <si>
    <t>Radik MM 21 600/1400</t>
  </si>
  <si>
    <t>08-110606</t>
  </si>
  <si>
    <t>003988</t>
  </si>
  <si>
    <t>Radik MM 21 600/1600</t>
  </si>
  <si>
    <t>08-110607</t>
  </si>
  <si>
    <t>003989</t>
  </si>
  <si>
    <t>Radik MM 21 600/1800</t>
  </si>
  <si>
    <t>08-110608</t>
  </si>
  <si>
    <t>003990</t>
  </si>
  <si>
    <t>Radik MM 21 600/2000</t>
  </si>
  <si>
    <t>08-1106081</t>
  </si>
  <si>
    <t>003991</t>
  </si>
  <si>
    <t>Radik MM 21 900/400</t>
  </si>
  <si>
    <t>08-110609</t>
  </si>
  <si>
    <t>003992</t>
  </si>
  <si>
    <t>Radik MM 21 900/500</t>
  </si>
  <si>
    <t>08-110610</t>
  </si>
  <si>
    <t>003993</t>
  </si>
  <si>
    <t>Radik MM 21 900/600</t>
  </si>
  <si>
    <t>08-110611</t>
  </si>
  <si>
    <t>003994</t>
  </si>
  <si>
    <t>Radik MM 21 900/700</t>
  </si>
  <si>
    <t>08-110612</t>
  </si>
  <si>
    <t>003995</t>
  </si>
  <si>
    <t>Radik MM 21 900/800</t>
  </si>
  <si>
    <t>08-110613</t>
  </si>
  <si>
    <t>003996</t>
  </si>
  <si>
    <t>Radik MM 21 900/900</t>
  </si>
  <si>
    <t>08-110614</t>
  </si>
  <si>
    <t>003997</t>
  </si>
  <si>
    <t>Radik MM 21 900/1000</t>
  </si>
  <si>
    <t>08-1106141</t>
  </si>
  <si>
    <t>003998</t>
  </si>
  <si>
    <t>Radik MM 21 900/1100</t>
  </si>
  <si>
    <t>08-110615</t>
  </si>
  <si>
    <t>003999</t>
  </si>
  <si>
    <t>Radik MM 21 900/1200</t>
  </si>
  <si>
    <t>08-110616</t>
  </si>
  <si>
    <t>004000</t>
  </si>
  <si>
    <t>Radik MM 21 900/1400</t>
  </si>
  <si>
    <t>08-1106160</t>
  </si>
  <si>
    <t>004001</t>
  </si>
  <si>
    <t>Radik MM 21 900/1600</t>
  </si>
  <si>
    <t>08-1106161</t>
  </si>
  <si>
    <t>004002</t>
  </si>
  <si>
    <t>Radik MM 22 300/500</t>
  </si>
  <si>
    <t>08-1106162</t>
  </si>
  <si>
    <t>004003</t>
  </si>
  <si>
    <t>Radik MM 22 300/600</t>
  </si>
  <si>
    <t>08-1106163</t>
  </si>
  <si>
    <t>004004</t>
  </si>
  <si>
    <t>Radik MM 22 300/700</t>
  </si>
  <si>
    <t>08-110617</t>
  </si>
  <si>
    <t>004005</t>
  </si>
  <si>
    <t>Radik MM 22 300/800</t>
  </si>
  <si>
    <t>08-110618</t>
  </si>
  <si>
    <t>004006</t>
  </si>
  <si>
    <t>Radik MM 22 300/900</t>
  </si>
  <si>
    <t>08-110619</t>
  </si>
  <si>
    <t>004007</t>
  </si>
  <si>
    <t>Radik MM 22 300/1000</t>
  </si>
  <si>
    <t>08-1106191</t>
  </si>
  <si>
    <t>004008</t>
  </si>
  <si>
    <t>Radik MM 22 300/1100</t>
  </si>
  <si>
    <t>08-110620</t>
  </si>
  <si>
    <t>004009</t>
  </si>
  <si>
    <t>Radik MM 22 300/1200</t>
  </si>
  <si>
    <t>08-110621</t>
  </si>
  <si>
    <t>004010</t>
  </si>
  <si>
    <t>Radik MM 22 300/1400</t>
  </si>
  <si>
    <t>08-110622</t>
  </si>
  <si>
    <t>004011</t>
  </si>
  <si>
    <t>Radik MM 22 300/1600</t>
  </si>
  <si>
    <t>08-110623</t>
  </si>
  <si>
    <t>004012</t>
  </si>
  <si>
    <t>Radik MM 22 300/1800</t>
  </si>
  <si>
    <t>08-110624</t>
  </si>
  <si>
    <t>004013</t>
  </si>
  <si>
    <t>Radik MM 22 300/2000</t>
  </si>
  <si>
    <t>08-110625</t>
  </si>
  <si>
    <t>004014</t>
  </si>
  <si>
    <t>Radik MM 22 300/2300</t>
  </si>
  <si>
    <t>08-110626</t>
  </si>
  <si>
    <t>004015</t>
  </si>
  <si>
    <t>Radik MM 22 300/2600</t>
  </si>
  <si>
    <t>08-110627</t>
  </si>
  <si>
    <t>004016</t>
  </si>
  <si>
    <t>Radik MM 22 300/3000</t>
  </si>
  <si>
    <t>08-1106271</t>
  </si>
  <si>
    <t>004017</t>
  </si>
  <si>
    <t>Radik MM 22 400/400</t>
  </si>
  <si>
    <t>08-110628</t>
  </si>
  <si>
    <t>004018</t>
  </si>
  <si>
    <t>Radik MM 22 400/500</t>
  </si>
  <si>
    <t>08-110629</t>
  </si>
  <si>
    <t>004019</t>
  </si>
  <si>
    <t>Radik MM 22 400/600</t>
  </si>
  <si>
    <t>08-110630</t>
  </si>
  <si>
    <t>004020</t>
  </si>
  <si>
    <t>Radik MM 22 400/700</t>
  </si>
  <si>
    <t>08-110631</t>
  </si>
  <si>
    <t>004021</t>
  </si>
  <si>
    <t>Radik MM 22 400/800</t>
  </si>
  <si>
    <t>08-110632</t>
  </si>
  <si>
    <t>004022</t>
  </si>
  <si>
    <t>Radik MM 22 400/900</t>
  </si>
  <si>
    <t>08-110633</t>
  </si>
  <si>
    <t>004023</t>
  </si>
  <si>
    <t>Radik MM 22 400/1000</t>
  </si>
  <si>
    <t>08-1106331</t>
  </si>
  <si>
    <t>004024</t>
  </si>
  <si>
    <t>Radik MM 22 400/1100</t>
  </si>
  <si>
    <t>08-110634</t>
  </si>
  <si>
    <t>004025</t>
  </si>
  <si>
    <t>Radik MM 22 400/1200</t>
  </si>
  <si>
    <t>08-110635</t>
  </si>
  <si>
    <t>004026</t>
  </si>
  <si>
    <t>Radik MM 22 400/1400</t>
  </si>
  <si>
    <t>08-110636</t>
  </si>
  <si>
    <t>004027</t>
  </si>
  <si>
    <t>Radik MM 22 400/1600</t>
  </si>
  <si>
    <t>08-110637</t>
  </si>
  <si>
    <t>004028</t>
  </si>
  <si>
    <t>Radik MM 22 400/1800</t>
  </si>
  <si>
    <t>08-110638</t>
  </si>
  <si>
    <t>004029</t>
  </si>
  <si>
    <t>Radik MM 22 400/2000</t>
  </si>
  <si>
    <t>08-110639</t>
  </si>
  <si>
    <t>004030</t>
  </si>
  <si>
    <t>Radik MM 22 400/2300</t>
  </si>
  <si>
    <t>08-110640</t>
  </si>
  <si>
    <t>004031</t>
  </si>
  <si>
    <t>Radik MM 22 400/2600</t>
  </si>
  <si>
    <t>08-110641</t>
  </si>
  <si>
    <t>004032</t>
  </si>
  <si>
    <t>Radik MM 22 400/3000</t>
  </si>
  <si>
    <t>08-1106411</t>
  </si>
  <si>
    <t>004033</t>
  </si>
  <si>
    <t>Radik MM 22 500/400</t>
  </si>
  <si>
    <t>08-110642</t>
  </si>
  <si>
    <t>004034</t>
  </si>
  <si>
    <t>Radik MM 22 500/500</t>
  </si>
  <si>
    <t>08-110643</t>
  </si>
  <si>
    <t>004035</t>
  </si>
  <si>
    <t>Radik MM 22 500/600</t>
  </si>
  <si>
    <t>08-110644</t>
  </si>
  <si>
    <t>004036</t>
  </si>
  <si>
    <t>Radik MM 22 500/700</t>
  </si>
  <si>
    <t>08-110645</t>
  </si>
  <si>
    <t>004037</t>
  </si>
  <si>
    <t>Radik MM 22 500/800</t>
  </si>
  <si>
    <t>08-110646</t>
  </si>
  <si>
    <t>004038</t>
  </si>
  <si>
    <t>Radik MM 22 500/900</t>
  </si>
  <si>
    <t>08-110647</t>
  </si>
  <si>
    <t>004039</t>
  </si>
  <si>
    <t>Radik MM 22 500/1000</t>
  </si>
  <si>
    <t>08-1106471</t>
  </si>
  <si>
    <t>004040</t>
  </si>
  <si>
    <t>Radik MM 22 500/1100</t>
  </si>
  <si>
    <t>08-110648</t>
  </si>
  <si>
    <t>004041</t>
  </si>
  <si>
    <t>Radik MM 22 500/1200</t>
  </si>
  <si>
    <t>08-110649</t>
  </si>
  <si>
    <t>004042</t>
  </si>
  <si>
    <t>Radik MM 22 500/1400</t>
  </si>
  <si>
    <t>08-110650</t>
  </si>
  <si>
    <t>004043</t>
  </si>
  <si>
    <t>Radik MM 22 500/1600</t>
  </si>
  <si>
    <t>08-110651</t>
  </si>
  <si>
    <t>004044</t>
  </si>
  <si>
    <t>Radik MM 22 500/1800</t>
  </si>
  <si>
    <t>08-110652</t>
  </si>
  <si>
    <t>004045</t>
  </si>
  <si>
    <t>Radik MM 22 500/2000</t>
  </si>
  <si>
    <t>08-110653</t>
  </si>
  <si>
    <t>004046</t>
  </si>
  <si>
    <t>Radik MM 22 500/2300</t>
  </si>
  <si>
    <t>08-110654</t>
  </si>
  <si>
    <t>004047</t>
  </si>
  <si>
    <t>Radik MM 22 500/2600</t>
  </si>
  <si>
    <t>08-110655</t>
  </si>
  <si>
    <t>004048</t>
  </si>
  <si>
    <t>Radik MM 22 500/3000</t>
  </si>
  <si>
    <t>08-1106551</t>
  </si>
  <si>
    <t>004049</t>
  </si>
  <si>
    <t>Radik MM 22 600/400</t>
  </si>
  <si>
    <t>08-110656</t>
  </si>
  <si>
    <t>004050</t>
  </si>
  <si>
    <t>Radik MM 22 600/500</t>
  </si>
  <si>
    <t>08-110657</t>
  </si>
  <si>
    <t>004051</t>
  </si>
  <si>
    <t>Radik MM 22 600/600</t>
  </si>
  <si>
    <t>08-110658</t>
  </si>
  <si>
    <t>004052</t>
  </si>
  <si>
    <t>Radik MM 22 600/700</t>
  </si>
  <si>
    <t>08-110659</t>
  </si>
  <si>
    <t>004053</t>
  </si>
  <si>
    <t>Radik MM 22 600/800</t>
  </si>
  <si>
    <t>08-110660</t>
  </si>
  <si>
    <t>004054</t>
  </si>
  <si>
    <t>Radik MM 22 600/900</t>
  </si>
  <si>
    <t>08-110661</t>
  </si>
  <si>
    <t>004055</t>
  </si>
  <si>
    <t>Radik MM 22 600/1000</t>
  </si>
  <si>
    <t>08-1106611</t>
  </si>
  <si>
    <t>004056</t>
  </si>
  <si>
    <t>Radik MM 22 600/1100</t>
  </si>
  <si>
    <t>08-110662</t>
  </si>
  <si>
    <t>004057</t>
  </si>
  <si>
    <t>Radik MM 22 600/1200</t>
  </si>
  <si>
    <t>08-110663</t>
  </si>
  <si>
    <t>004058</t>
  </si>
  <si>
    <t>Radik MM 22 600/1400</t>
  </si>
  <si>
    <t>08-110664</t>
  </si>
  <si>
    <t>004059</t>
  </si>
  <si>
    <t>Radik MM 22 600/1600</t>
  </si>
  <si>
    <t>08-110665</t>
  </si>
  <si>
    <t>004060</t>
  </si>
  <si>
    <t>Radik MM 22 600/1800</t>
  </si>
  <si>
    <t>08-110666</t>
  </si>
  <si>
    <t>004061</t>
  </si>
  <si>
    <t>Radik MM 22 600/2000</t>
  </si>
  <si>
    <t>08-110667</t>
  </si>
  <si>
    <t>004062</t>
  </si>
  <si>
    <t>Radik MM 22 600/2300</t>
  </si>
  <si>
    <t>08-110668</t>
  </si>
  <si>
    <t>004063</t>
  </si>
  <si>
    <t>Radik MM 22 600/2600</t>
  </si>
  <si>
    <t>08-110669</t>
  </si>
  <si>
    <t>004064</t>
  </si>
  <si>
    <t>Radik MM 22 600/3000</t>
  </si>
  <si>
    <t>08-1106691</t>
  </si>
  <si>
    <t>004065</t>
  </si>
  <si>
    <t>Radik MM 22 900/400</t>
  </si>
  <si>
    <t>08-110670</t>
  </si>
  <si>
    <t>004066</t>
  </si>
  <si>
    <t>Radik MM 22 900/500</t>
  </si>
  <si>
    <t>08-110671</t>
  </si>
  <si>
    <t>004067</t>
  </si>
  <si>
    <t>Radik MM 22 900/600</t>
  </si>
  <si>
    <t>08-110672</t>
  </si>
  <si>
    <t>004068</t>
  </si>
  <si>
    <t>Radik MM 22 900/700</t>
  </si>
  <si>
    <t>08-110673</t>
  </si>
  <si>
    <t>004069</t>
  </si>
  <si>
    <t>Radik MM 22 900/800</t>
  </si>
  <si>
    <t>08-110674</t>
  </si>
  <si>
    <t>004070</t>
  </si>
  <si>
    <t>Radik MM 22 900/900</t>
  </si>
  <si>
    <t>08-110675</t>
  </si>
  <si>
    <t>004071</t>
  </si>
  <si>
    <t>Radik MM 22 900/1000</t>
  </si>
  <si>
    <t>08-1106751</t>
  </si>
  <si>
    <t>004072</t>
  </si>
  <si>
    <t>Radik MM 22 900/1100</t>
  </si>
  <si>
    <t>08-110676</t>
  </si>
  <si>
    <t>004073</t>
  </si>
  <si>
    <t>Radik MM 22 900/1200</t>
  </si>
  <si>
    <t>08-110677</t>
  </si>
  <si>
    <t>004074</t>
  </si>
  <si>
    <t>Radik MM 22 900/1400</t>
  </si>
  <si>
    <t>08-110678</t>
  </si>
  <si>
    <t>004075</t>
  </si>
  <si>
    <t>Radik MM 22 900/1600</t>
  </si>
  <si>
    <t>08-110720</t>
  </si>
  <si>
    <t>004076</t>
  </si>
  <si>
    <t>Radik MM 33 300/800</t>
  </si>
  <si>
    <t>08-110721</t>
  </si>
  <si>
    <t>004077</t>
  </si>
  <si>
    <t>Radik MM 33 300/900</t>
  </si>
  <si>
    <t>08-110722</t>
  </si>
  <si>
    <t>004078</t>
  </si>
  <si>
    <t>Radik MM 33 300/1000</t>
  </si>
  <si>
    <t>08-1107221</t>
  </si>
  <si>
    <t>004079</t>
  </si>
  <si>
    <t>Radik MM 33 300/1100</t>
  </si>
  <si>
    <t>08-110723</t>
  </si>
  <si>
    <t>004080</t>
  </si>
  <si>
    <t>Radik MM 33 300/1200</t>
  </si>
  <si>
    <t>08-110724</t>
  </si>
  <si>
    <t>004081</t>
  </si>
  <si>
    <t>Radik MM 33 300/1400</t>
  </si>
  <si>
    <t>08-110725</t>
  </si>
  <si>
    <t>004082</t>
  </si>
  <si>
    <t>Radik MM 33 300/1600</t>
  </si>
  <si>
    <t>08-110726</t>
  </si>
  <si>
    <t>004083</t>
  </si>
  <si>
    <t>Radik MM 33 300/1800</t>
  </si>
  <si>
    <t>08-110727</t>
  </si>
  <si>
    <t>004084</t>
  </si>
  <si>
    <t>Radik MM 33 300/2000</t>
  </si>
  <si>
    <t>08-110728</t>
  </si>
  <si>
    <t>004085</t>
  </si>
  <si>
    <t>Radik MM 33 300/2300</t>
  </si>
  <si>
    <t>08-110729</t>
  </si>
  <si>
    <t>004086</t>
  </si>
  <si>
    <t>Radik MM 33 300/2600</t>
  </si>
  <si>
    <t>08-110730</t>
  </si>
  <si>
    <t>004087</t>
  </si>
  <si>
    <t>Radik MM 33 300/3000</t>
  </si>
  <si>
    <t>08-110731</t>
  </si>
  <si>
    <t>004088</t>
  </si>
  <si>
    <t>Radik MM 33 400/800</t>
  </si>
  <si>
    <t>08-110732</t>
  </si>
  <si>
    <t>004089</t>
  </si>
  <si>
    <t>Radik MM 33 400/900</t>
  </si>
  <si>
    <t>08-110733</t>
  </si>
  <si>
    <t>004090</t>
  </si>
  <si>
    <t>Radik MM 33 400/1000</t>
  </si>
  <si>
    <t>08-1107331</t>
  </si>
  <si>
    <t>004091</t>
  </si>
  <si>
    <t>Radik MM 33 400/1100</t>
  </si>
  <si>
    <t>08-110734</t>
  </si>
  <si>
    <t>004092</t>
  </si>
  <si>
    <t>Radik MM 33 400/1200</t>
  </si>
  <si>
    <t>08-110735</t>
  </si>
  <si>
    <t>004093</t>
  </si>
  <si>
    <t>Radik MM 33 400/1400</t>
  </si>
  <si>
    <t>08-110736</t>
  </si>
  <si>
    <t>004094</t>
  </si>
  <si>
    <t>Radik MM 33 400/1600</t>
  </si>
  <si>
    <t>08-110737</t>
  </si>
  <si>
    <t>004095</t>
  </si>
  <si>
    <t>Radik MM 33 400/1800</t>
  </si>
  <si>
    <t>08-110738</t>
  </si>
  <si>
    <t>004096</t>
  </si>
  <si>
    <t>Radik MM 33 400/2000</t>
  </si>
  <si>
    <t>08-110739</t>
  </si>
  <si>
    <t>004097</t>
  </si>
  <si>
    <t>Radik MM 33 400/2300</t>
  </si>
  <si>
    <t>08-110740</t>
  </si>
  <si>
    <t>004098</t>
  </si>
  <si>
    <t>Radik MM 33 400/2600</t>
  </si>
  <si>
    <t>08-110741</t>
  </si>
  <si>
    <t>004099</t>
  </si>
  <si>
    <t>Radik MM 33 400/3000</t>
  </si>
  <si>
    <t>08-11074101</t>
  </si>
  <si>
    <t>004100</t>
  </si>
  <si>
    <t>Radik MM 33 500/500</t>
  </si>
  <si>
    <t>08-1107411</t>
  </si>
  <si>
    <t>004101</t>
  </si>
  <si>
    <t>Radik MM 33 500/600</t>
  </si>
  <si>
    <t>08-11074110</t>
  </si>
  <si>
    <t>004102</t>
  </si>
  <si>
    <t>Radik MM 33 500/700</t>
  </si>
  <si>
    <t>08-110742</t>
  </si>
  <si>
    <t>004103</t>
  </si>
  <si>
    <t>Radik MM 33 500/800</t>
  </si>
  <si>
    <t>08-110743</t>
  </si>
  <si>
    <t>004104</t>
  </si>
  <si>
    <t>Radik MM 33 500/900</t>
  </si>
  <si>
    <t>08-110744</t>
  </si>
  <si>
    <t>004105</t>
  </si>
  <si>
    <t>Radik MM 33 500/1000</t>
  </si>
  <si>
    <t>08-1107441</t>
  </si>
  <si>
    <t>004106</t>
  </si>
  <si>
    <t>Radik MM 33 500/1100</t>
  </si>
  <si>
    <t>08-110745</t>
  </si>
  <si>
    <t>004107</t>
  </si>
  <si>
    <t>Radik MM 33 500/1200</t>
  </si>
  <si>
    <t>08-110746</t>
  </si>
  <si>
    <t>004108</t>
  </si>
  <si>
    <t>Radik MM 33 500/1400</t>
  </si>
  <si>
    <t>08-110747</t>
  </si>
  <si>
    <t>004109</t>
  </si>
  <si>
    <t>Radik MM 33 500/1600</t>
  </si>
  <si>
    <t>08-110748</t>
  </si>
  <si>
    <t>004110</t>
  </si>
  <si>
    <t>Radik MM 33 500/1800</t>
  </si>
  <si>
    <t>08-110749</t>
  </si>
  <si>
    <t>004111</t>
  </si>
  <si>
    <t>Radik MM 33 500/2000</t>
  </si>
  <si>
    <t>08-110750</t>
  </si>
  <si>
    <t>004112</t>
  </si>
  <si>
    <t>Radik MM 33 600/500</t>
  </si>
  <si>
    <t>08-110751</t>
  </si>
  <si>
    <t>004113</t>
  </si>
  <si>
    <t>Radik MM 33 600/600</t>
  </si>
  <si>
    <t>08-110752</t>
  </si>
  <si>
    <t>004114</t>
  </si>
  <si>
    <t>Radik MM 33 600/700</t>
  </si>
  <si>
    <t>08-110753</t>
  </si>
  <si>
    <t>004115</t>
  </si>
  <si>
    <t>Radik MM 33 600/800</t>
  </si>
  <si>
    <t>08-110754</t>
  </si>
  <si>
    <t>004116</t>
  </si>
  <si>
    <t>Radik MM 33 600/900</t>
  </si>
  <si>
    <t>08-110755</t>
  </si>
  <si>
    <t>004117</t>
  </si>
  <si>
    <t>Radik MM 33 600/1000</t>
  </si>
  <si>
    <t>08-1107551</t>
  </si>
  <si>
    <t>004118</t>
  </si>
  <si>
    <t>Radik MM 33 600/1100</t>
  </si>
  <si>
    <t>08-110756</t>
  </si>
  <si>
    <t>004119</t>
  </si>
  <si>
    <t>Radik MM 33 600/1200</t>
  </si>
  <si>
    <t>08-110757</t>
  </si>
  <si>
    <t>004120</t>
  </si>
  <si>
    <t>Radik MM 33 600/1400</t>
  </si>
  <si>
    <t>08-110758</t>
  </si>
  <si>
    <t>004121</t>
  </si>
  <si>
    <t>Radik MM 33 600/1600</t>
  </si>
  <si>
    <t>08-110759</t>
  </si>
  <si>
    <t>004122</t>
  </si>
  <si>
    <t>Radik MM 33 600/1800</t>
  </si>
  <si>
    <t>08-110760</t>
  </si>
  <si>
    <t>004123</t>
  </si>
  <si>
    <t>Radik MM 33 600/2000</t>
  </si>
  <si>
    <t>08-110761</t>
  </si>
  <si>
    <t>004124</t>
  </si>
  <si>
    <t>Radik MM 33 900/500</t>
  </si>
  <si>
    <t>08-110762</t>
  </si>
  <si>
    <t>004125</t>
  </si>
  <si>
    <t>Radik MM 33 900/600</t>
  </si>
  <si>
    <t>08-110763</t>
  </si>
  <si>
    <t>004126</t>
  </si>
  <si>
    <t>Radik MM 33 900/700</t>
  </si>
  <si>
    <t>08-110764</t>
  </si>
  <si>
    <t>004127</t>
  </si>
  <si>
    <t>Radik MM 33 900/800</t>
  </si>
  <si>
    <t>08-110765</t>
  </si>
  <si>
    <t>004128</t>
  </si>
  <si>
    <t>Radik MM 33 900/900</t>
  </si>
  <si>
    <t>08-110766</t>
  </si>
  <si>
    <t>004129</t>
  </si>
  <si>
    <t>Radik MM 33 900/1000</t>
  </si>
  <si>
    <t>08-1107661</t>
  </si>
  <si>
    <t>004130</t>
  </si>
  <si>
    <t>Radik MM 33 900/1100</t>
  </si>
  <si>
    <t>08-110767</t>
  </si>
  <si>
    <t>004131</t>
  </si>
  <si>
    <t>Radik MM 33 900/1200</t>
  </si>
  <si>
    <t>08-110768</t>
  </si>
  <si>
    <t>004132</t>
  </si>
  <si>
    <t>Radik MM 33 900/1400</t>
  </si>
  <si>
    <t>08-120027</t>
  </si>
  <si>
    <t>036910</t>
  </si>
  <si>
    <t>Radik CLEAN 10 500/400</t>
  </si>
  <si>
    <t>08-120091</t>
  </si>
  <si>
    <t>004133</t>
  </si>
  <si>
    <t>Radik CLEAN 20 500/1600</t>
  </si>
  <si>
    <t>08-120097</t>
  </si>
  <si>
    <t>036911</t>
  </si>
  <si>
    <t>Radik CLEAN 20 600/700</t>
  </si>
  <si>
    <t>08-120099</t>
  </si>
  <si>
    <t>032468</t>
  </si>
  <si>
    <t>Radik CLEAN 20 600/900</t>
  </si>
  <si>
    <t>08-120100</t>
  </si>
  <si>
    <t>036912</t>
  </si>
  <si>
    <t>Radik CLEAN 20 600/1000</t>
  </si>
  <si>
    <t>08-120101</t>
  </si>
  <si>
    <t>044438</t>
  </si>
  <si>
    <t>Radik CLEAN 20 600/1100</t>
  </si>
  <si>
    <t>08-120102</t>
  </si>
  <si>
    <t>036914</t>
  </si>
  <si>
    <t>Radik CLEAN 20 600/1200</t>
  </si>
  <si>
    <t>08-120115</t>
  </si>
  <si>
    <t>044439</t>
  </si>
  <si>
    <t>Radik CLEAN 20 900/900</t>
  </si>
  <si>
    <t>08-120117</t>
  </si>
  <si>
    <t>044440</t>
  </si>
  <si>
    <t>Radik CLEAN 20 900/1100</t>
  </si>
  <si>
    <t>08-120122</t>
  </si>
  <si>
    <t>044441</t>
  </si>
  <si>
    <t>Radik CLEAN 30 900/1000</t>
  </si>
  <si>
    <t>08-120276</t>
  </si>
  <si>
    <t>031113</t>
  </si>
  <si>
    <t>Radik CLEAN VK 10-600/400</t>
  </si>
  <si>
    <t>08-120280</t>
  </si>
  <si>
    <t>031112</t>
  </si>
  <si>
    <t>Radik CLEAN VK 10 -600/800</t>
  </si>
  <si>
    <t>08-120308</t>
  </si>
  <si>
    <t>004134</t>
  </si>
  <si>
    <t>Radik CLEAN VK 20 300/1200</t>
  </si>
  <si>
    <t>08-120313</t>
  </si>
  <si>
    <t>004135</t>
  </si>
  <si>
    <t>Radik CLEAN VK 20 300/2300</t>
  </si>
  <si>
    <t>08-120332</t>
  </si>
  <si>
    <t>032330</t>
  </si>
  <si>
    <t>Radik CLEAN VK 20 500/500</t>
  </si>
  <si>
    <t>08-120340</t>
  </si>
  <si>
    <t>032331</t>
  </si>
  <si>
    <t>Radik CLEAN VK 20 500/1400</t>
  </si>
  <si>
    <t>08-120350</t>
  </si>
  <si>
    <t>030695</t>
  </si>
  <si>
    <t>Radik CLEAN VK 20 600/600</t>
  </si>
  <si>
    <t>08-120352</t>
  </si>
  <si>
    <t>027763</t>
  </si>
  <si>
    <t>Radik CLEAN VK 20-600/800</t>
  </si>
  <si>
    <t>08-120353</t>
  </si>
  <si>
    <t>030979</t>
  </si>
  <si>
    <t>Radik CLEAN VK 20-600/900</t>
  </si>
  <si>
    <t>08-120354</t>
  </si>
  <si>
    <t>030696</t>
  </si>
  <si>
    <t>Radik CLEAN VK 20 600/1000</t>
  </si>
  <si>
    <t>08-120355</t>
  </si>
  <si>
    <t>027764</t>
  </si>
  <si>
    <t>Radik CLEAN VK 20-600/1100</t>
  </si>
  <si>
    <t>08-120356</t>
  </si>
  <si>
    <t>031573</t>
  </si>
  <si>
    <t>Radik CLEAN VK 20-600/1200</t>
  </si>
  <si>
    <t>08-120357</t>
  </si>
  <si>
    <t>032191</t>
  </si>
  <si>
    <t>Radik CLEAN VK 20-600/1400</t>
  </si>
  <si>
    <t>08-120358</t>
  </si>
  <si>
    <t>033759</t>
  </si>
  <si>
    <t>Radik CLEAN VK 20-600/1600</t>
  </si>
  <si>
    <t>08-120359</t>
  </si>
  <si>
    <t>031114</t>
  </si>
  <si>
    <t>Radik CLEAN VK 20-600/1800</t>
  </si>
  <si>
    <t>08-120361</t>
  </si>
  <si>
    <t>031115</t>
  </si>
  <si>
    <t>Radik CLEAN VK 20-600/2300</t>
  </si>
  <si>
    <t>08-120362</t>
  </si>
  <si>
    <t>031121</t>
  </si>
  <si>
    <t>Radik CLEAN VK 20-600/2600</t>
  </si>
  <si>
    <t>08-120363</t>
  </si>
  <si>
    <t>032190</t>
  </si>
  <si>
    <t>Radik CLEAN VK 20-600/3000</t>
  </si>
  <si>
    <t>08-120372</t>
  </si>
  <si>
    <t>031122</t>
  </si>
  <si>
    <t>Radik CLEAN VK 20-900/1200</t>
  </si>
  <si>
    <t>08-120448</t>
  </si>
  <si>
    <t>043065</t>
  </si>
  <si>
    <t>Radik CLEAN VK 30 600/800</t>
  </si>
  <si>
    <t>08-120452</t>
  </si>
  <si>
    <t>004136</t>
  </si>
  <si>
    <t>Radik CLEAN VK 30 600/1200</t>
  </si>
  <si>
    <t>08-120453</t>
  </si>
  <si>
    <t>036909</t>
  </si>
  <si>
    <t>Radik CLEAN VK 30 600/1400</t>
  </si>
  <si>
    <t>08-120455</t>
  </si>
  <si>
    <t>033760</t>
  </si>
  <si>
    <t>Radik CLEAN VK 30 600/1800</t>
  </si>
  <si>
    <t>08-120456</t>
  </si>
  <si>
    <t>036908</t>
  </si>
  <si>
    <t>Radik CLEAN VK 30 600/2000</t>
  </si>
  <si>
    <t>08-120459</t>
  </si>
  <si>
    <t>032192</t>
  </si>
  <si>
    <t>Radik CLEAN VK 30 600/3000</t>
  </si>
  <si>
    <t>08-200021</t>
  </si>
  <si>
    <t>004157</t>
  </si>
  <si>
    <t>Držák horního krytu Radik typ 22, 23, Z-DHK-22</t>
  </si>
  <si>
    <t>08-200033</t>
  </si>
  <si>
    <t>004158</t>
  </si>
  <si>
    <t>Konzole navrtávací 18/120, Z-U144 /HYG/cena 1ks/         *</t>
  </si>
  <si>
    <t>08-2000331</t>
  </si>
  <si>
    <t>004159</t>
  </si>
  <si>
    <t>Uchycení Prisma 2-bodové, Z-U145</t>
  </si>
  <si>
    <t>08-200035</t>
  </si>
  <si>
    <t>004161</t>
  </si>
  <si>
    <t>Uchycení boční prostorové KLC (30/30) - bílá, Z-U161      *</t>
  </si>
  <si>
    <t>08-200036</t>
  </si>
  <si>
    <t>004162</t>
  </si>
  <si>
    <t>Uchycení boční prostorové KL (35/35) - bílá, Z-U162          *</t>
  </si>
  <si>
    <t>08-200037</t>
  </si>
  <si>
    <t>004163</t>
  </si>
  <si>
    <t>Uchycení boční prostorové KLP (35/40) - bílá, Z-U163</t>
  </si>
  <si>
    <t>08-200038</t>
  </si>
  <si>
    <t>004164</t>
  </si>
  <si>
    <t>Uchycení boční prostorové KLC (30/30) - chrom, Z-U164   *</t>
  </si>
  <si>
    <t>08-200039</t>
  </si>
  <si>
    <t>004165</t>
  </si>
  <si>
    <t>Uchycení boční prostorové KL (35/35) - chrom, Z-U165</t>
  </si>
  <si>
    <t>08-200040</t>
  </si>
  <si>
    <t>004166</t>
  </si>
  <si>
    <t>Uchycení boční prostorové KLP (35/40) - chrom, Z-U166</t>
  </si>
  <si>
    <t>08-200041</t>
  </si>
  <si>
    <t>004167</t>
  </si>
  <si>
    <t>Konzole navrtávací univerzální 15/120, Z-U200</t>
  </si>
  <si>
    <t>08-200042</t>
  </si>
  <si>
    <t>004168</t>
  </si>
  <si>
    <t>Konzole stojánková vnější - sada, Z-U210</t>
  </si>
  <si>
    <t>08-200043</t>
  </si>
  <si>
    <t>004169</t>
  </si>
  <si>
    <t>Profil nosný 300 pro stoj. konzolu vnější, Z-U220</t>
  </si>
  <si>
    <t>08-200044</t>
  </si>
  <si>
    <t>004170</t>
  </si>
  <si>
    <t>Profil nosný 400 pro stoj. konzolu vnější, Z-U230</t>
  </si>
  <si>
    <t>08-200045</t>
  </si>
  <si>
    <t>004171</t>
  </si>
  <si>
    <t>Profil nosný 500 pro stoj. konzolu vnější, Z-U240</t>
  </si>
  <si>
    <t>08-200046</t>
  </si>
  <si>
    <t>004172</t>
  </si>
  <si>
    <t>Profil nosný 600 pro stoj. konzolu vnější, Z-U250</t>
  </si>
  <si>
    <t>08-200047</t>
  </si>
  <si>
    <t>004173</t>
  </si>
  <si>
    <t>Profil nosný 900 pro stoj. konzolu vnější, Z-U260</t>
  </si>
  <si>
    <t>08-200048</t>
  </si>
  <si>
    <t>052984</t>
  </si>
  <si>
    <t>Konzole stěnová jednoduchá úhlová - sádrokarton</t>
  </si>
  <si>
    <t>08-200049</t>
  </si>
  <si>
    <t>004174</t>
  </si>
  <si>
    <t>Konzole stojánková vnitřní pro typ 20, 21, Z-U310              *</t>
  </si>
  <si>
    <t>08-200050</t>
  </si>
  <si>
    <t>004175</t>
  </si>
  <si>
    <t>Konzole stěnová jednoduchá, Z-U320                                 *</t>
  </si>
  <si>
    <t>08-200051</t>
  </si>
  <si>
    <t>004176</t>
  </si>
  <si>
    <t>Konzole stoj.vnitřní pro typ 11, 22, 33, Z-U330  /1ks/       *</t>
  </si>
  <si>
    <t>08-200057</t>
  </si>
  <si>
    <t>004177</t>
  </si>
  <si>
    <t>Krytka zákl. desky vnitřní      hranatá, Z-U430</t>
  </si>
  <si>
    <t>08-200058</t>
  </si>
  <si>
    <t>004178</t>
  </si>
  <si>
    <t>Krytka zákl. nohy pro konzolu vnější, Z-U440,hranatá *</t>
  </si>
  <si>
    <t>08-200059</t>
  </si>
  <si>
    <t>004179</t>
  </si>
  <si>
    <t>Krytka zákl. nohy pro konzolu vnitřní, Z-U450,kulatá           *</t>
  </si>
  <si>
    <t>08-200060</t>
  </si>
  <si>
    <t>004180</t>
  </si>
  <si>
    <t>Krytka nosného profilu, Z-U460                                            *</t>
  </si>
  <si>
    <t>08-200061</t>
  </si>
  <si>
    <t>004181</t>
  </si>
  <si>
    <t>Sada upevňovací pro KRC - bílá, Z-U475</t>
  </si>
  <si>
    <t>08-200062</t>
  </si>
  <si>
    <t>004182</t>
  </si>
  <si>
    <t>Sada upevňovací pro KRC - chrom, Z-U511</t>
  </si>
  <si>
    <t>08-200063</t>
  </si>
  <si>
    <t>004183</t>
  </si>
  <si>
    <t>Sada upevňovací pro KLC - bílá, Z-U485</t>
  </si>
  <si>
    <t>08-200064</t>
  </si>
  <si>
    <t>004184</t>
  </si>
  <si>
    <t>Sada upevňovací pro KLC - chrom, Z-U486</t>
  </si>
  <si>
    <t>08-200065</t>
  </si>
  <si>
    <t>004185</t>
  </si>
  <si>
    <t>Sada upevňovací pro KL, KLP, KT - bílá, Z-U495                 *</t>
  </si>
  <si>
    <t>08-200066</t>
  </si>
  <si>
    <t>004186</t>
  </si>
  <si>
    <t>Sada upevňovací pro KL, KLP, KT - chrom, Z-U496</t>
  </si>
  <si>
    <t>08-200067</t>
  </si>
  <si>
    <t>004187</t>
  </si>
  <si>
    <t>Sada upevňovací pro KR - bílá, Z-U505                                 *</t>
  </si>
  <si>
    <t>08-2000671</t>
  </si>
  <si>
    <t>039619</t>
  </si>
  <si>
    <t>Sada upevňovací pro KRC,KLC - bílá, Z-U510                     *</t>
  </si>
  <si>
    <t>08-20006712</t>
  </si>
  <si>
    <t>040053</t>
  </si>
  <si>
    <t>Sada upevňovací pro KR,KL,KT - bílá, Z-U512                      *</t>
  </si>
  <si>
    <t>08-200068</t>
  </si>
  <si>
    <t>004188</t>
  </si>
  <si>
    <t>Sada upevňovací pro KR - chrom, Z-U513</t>
  </si>
  <si>
    <t>08-200073</t>
  </si>
  <si>
    <t>004192</t>
  </si>
  <si>
    <t>Konzole kompaktní plus 300,/378300/ Z-U551  (na radik VKU)  *</t>
  </si>
  <si>
    <t>08-2000731</t>
  </si>
  <si>
    <t>004191</t>
  </si>
  <si>
    <t>Konzole kompaktní plus 400,/378400/ Z-U552                        *</t>
  </si>
  <si>
    <t>08-2000732</t>
  </si>
  <si>
    <t>004193</t>
  </si>
  <si>
    <t>Konzole kompaktní plus 500,/378500/ Z-U553                          *</t>
  </si>
  <si>
    <t>08-2000733</t>
  </si>
  <si>
    <t>004194</t>
  </si>
  <si>
    <t>Konzole kompaktní plus 600,/378600/ Z-U554                          *</t>
  </si>
  <si>
    <t>08-20007330</t>
  </si>
  <si>
    <t>004205</t>
  </si>
  <si>
    <t>Konzole kompaktní plus 900,/378900/ Z-U555                        *</t>
  </si>
  <si>
    <t>08-20007331</t>
  </si>
  <si>
    <t>004195</t>
  </si>
  <si>
    <t>Montážní šablona na VK komplet/45020/</t>
  </si>
  <si>
    <t>08-200074</t>
  </si>
  <si>
    <t>004196</t>
  </si>
  <si>
    <t>Šablona montážní - prop. G1/2 vnitřní, Z-MS003                 *</t>
  </si>
  <si>
    <t>08-200075</t>
  </si>
  <si>
    <t>004197</t>
  </si>
  <si>
    <t>Šablona montážní - plech 155, Z-MS002                             *</t>
  </si>
  <si>
    <t>08-2000751</t>
  </si>
  <si>
    <t>004198</t>
  </si>
  <si>
    <t>Šablona montážní - plech 100, Z-MS001</t>
  </si>
  <si>
    <t>08-2000752</t>
  </si>
  <si>
    <t>004199</t>
  </si>
  <si>
    <t>Šablona montážní - prop. G3/4 vnější, Z-MS004</t>
  </si>
  <si>
    <t>08-200076</t>
  </si>
  <si>
    <t>004200</t>
  </si>
  <si>
    <t>Vložka ventilová Heimeier 4326-03.300 M22x1,5, Z-ND-004</t>
  </si>
  <si>
    <t>08-200077</t>
  </si>
  <si>
    <t>004201</t>
  </si>
  <si>
    <t>Vložka ventilová Heimeier 4324-03.300 1/2", Z-ND-005</t>
  </si>
  <si>
    <t>08-2000771</t>
  </si>
  <si>
    <t>004202</t>
  </si>
  <si>
    <t>Klíček seřizovací Heimeier, Z-ND-006</t>
  </si>
  <si>
    <t>08-2000772</t>
  </si>
  <si>
    <t>004203</t>
  </si>
  <si>
    <t>Ventil vložený Heimeier 4340-00.300 1/2", Z-ND-009</t>
  </si>
  <si>
    <t>08-20007725</t>
  </si>
  <si>
    <t>048403</t>
  </si>
  <si>
    <t>ND Zrcadlo pro Reflex, Z-ND-014</t>
  </si>
  <si>
    <t>08-2000773</t>
  </si>
  <si>
    <t>004204</t>
  </si>
  <si>
    <t>Ventil vložený heimeier 4333, Z-ND-015</t>
  </si>
  <si>
    <t>08-2000774</t>
  </si>
  <si>
    <t>036017</t>
  </si>
  <si>
    <t>Zámek plastový 2 z-ND-011/kroužek z boku/                       *</t>
  </si>
  <si>
    <t>08-200079</t>
  </si>
  <si>
    <t>004206</t>
  </si>
  <si>
    <t>Konzole stěnová dvojitá 300, Z-U562</t>
  </si>
  <si>
    <t>08-200080</t>
  </si>
  <si>
    <t>004207</t>
  </si>
  <si>
    <t>Konzole stěnová dvojitá 400, Z-U563</t>
  </si>
  <si>
    <t>08-200081</t>
  </si>
  <si>
    <t>004208</t>
  </si>
  <si>
    <t>Konzole stěnová dvojitá 500, Z-U564</t>
  </si>
  <si>
    <t>08-200082</t>
  </si>
  <si>
    <t>004209</t>
  </si>
  <si>
    <t>Konzole stěnová dvojitá 600, Z-U565</t>
  </si>
  <si>
    <t>08-200083</t>
  </si>
  <si>
    <t>004210</t>
  </si>
  <si>
    <t>Konzole stěnová dvojitá 900, Z-U566</t>
  </si>
  <si>
    <t>08-200084</t>
  </si>
  <si>
    <t>004211</t>
  </si>
  <si>
    <t>Konzole kompaktní 300, Z-U571                                           *</t>
  </si>
  <si>
    <t>08-200085</t>
  </si>
  <si>
    <t>004212</t>
  </si>
  <si>
    <t>Konzole kompaktní 400, Z-U572                                            *</t>
  </si>
  <si>
    <t>08-200086</t>
  </si>
  <si>
    <t>004213</t>
  </si>
  <si>
    <t>Konzole kompaktní 500, Z-U573                                            *</t>
  </si>
  <si>
    <t>08-200087</t>
  </si>
  <si>
    <t>004214</t>
  </si>
  <si>
    <t>Konzole kompaktní 600, Z-U574                                            *</t>
  </si>
  <si>
    <t>08-200088</t>
  </si>
  <si>
    <t>004215</t>
  </si>
  <si>
    <t>Konzole kompaktní 900, Z-U575                                           *</t>
  </si>
  <si>
    <t>08-200093</t>
  </si>
  <si>
    <t>038669</t>
  </si>
  <si>
    <t>Stojánková konzola Koratherm pro typ 20, 21</t>
  </si>
  <si>
    <t>08-200094</t>
  </si>
  <si>
    <t>045985</t>
  </si>
  <si>
    <t>Stojánková konzola Koratherm pro typ 22</t>
  </si>
  <si>
    <t>08-200095</t>
  </si>
  <si>
    <t>045986</t>
  </si>
  <si>
    <t>Krytka stojánkové konzoly KORATHERM - bílá</t>
  </si>
  <si>
    <t>08-200097</t>
  </si>
  <si>
    <t>043960</t>
  </si>
  <si>
    <t>Krytka armatury HM-chrom</t>
  </si>
  <si>
    <t>08-200098</t>
  </si>
  <si>
    <t>043374</t>
  </si>
  <si>
    <t>Krytka armatury HM-bílá</t>
  </si>
  <si>
    <t>08-200099</t>
  </si>
  <si>
    <t>043371</t>
  </si>
  <si>
    <t>Armatura připojovací HM-rohová bílá</t>
  </si>
  <si>
    <t>08-200100</t>
  </si>
  <si>
    <t>033141</t>
  </si>
  <si>
    <t>Armatura připoj.rohová Ral9010 Z-D021</t>
  </si>
  <si>
    <t>08-200101</t>
  </si>
  <si>
    <t>043959</t>
  </si>
  <si>
    <t>Armatura připojovací HM-rohová chrom</t>
  </si>
  <si>
    <t>08-210010</t>
  </si>
  <si>
    <t>004219</t>
  </si>
  <si>
    <t>Tyč el. s TERMOST. 300W (vč. T-kusu)</t>
  </si>
  <si>
    <t>08-210011</t>
  </si>
  <si>
    <t>004220</t>
  </si>
  <si>
    <t>Tyč el. s TERMOST. 400W (vč. T-kusu)</t>
  </si>
  <si>
    <t>08-210012</t>
  </si>
  <si>
    <t>004221</t>
  </si>
  <si>
    <t>Tyč el. s TERMOST. 500W (vč. T-kusu)</t>
  </si>
  <si>
    <t>08-210013</t>
  </si>
  <si>
    <t>004222</t>
  </si>
  <si>
    <t>Tyč el. s TERMOST. 600W (vč. T-kusu)</t>
  </si>
  <si>
    <t>08-210014</t>
  </si>
  <si>
    <t>004223</t>
  </si>
  <si>
    <t>Tyč el. s TERMOST. 700W (vč. T-kusu)</t>
  </si>
  <si>
    <t>08-210015</t>
  </si>
  <si>
    <t>004224</t>
  </si>
  <si>
    <t>Tyč el. s TERMOST. 800W (vč. T-kusu)</t>
  </si>
  <si>
    <t>08-210016</t>
  </si>
  <si>
    <t>004225</t>
  </si>
  <si>
    <t>Tyč el. s TERMOST. 900W (vč. T-kusu)</t>
  </si>
  <si>
    <t>08-210017</t>
  </si>
  <si>
    <t>004226</t>
  </si>
  <si>
    <t>Tyč el. s TERMOST.1000W (vč. T-kusu)</t>
  </si>
  <si>
    <t>08-210018</t>
  </si>
  <si>
    <t>004227</t>
  </si>
  <si>
    <t>Tyč el. s TERMOST.1200W (vč. T-kusu)</t>
  </si>
  <si>
    <t>08-210019</t>
  </si>
  <si>
    <t>004228</t>
  </si>
  <si>
    <t>Tyč el. s TERMOST.1350W (vč. T-kusu)</t>
  </si>
  <si>
    <t>08-211000</t>
  </si>
  <si>
    <t>031702</t>
  </si>
  <si>
    <t>Topná tyč 300 W /bez zástrčky/                                            *</t>
  </si>
  <si>
    <t>08-211001</t>
  </si>
  <si>
    <t>031703</t>
  </si>
  <si>
    <t>Topná tyč 400 W /bez zástrčky/                                             *</t>
  </si>
  <si>
    <t>08-211002</t>
  </si>
  <si>
    <t>031704</t>
  </si>
  <si>
    <t>Topná tyč 500 W /bez zástrčky/                                            *</t>
  </si>
  <si>
    <t>08-211003</t>
  </si>
  <si>
    <t>031705</t>
  </si>
  <si>
    <t>Topná tyč 600 W /bez zástrčky/                                              *</t>
  </si>
  <si>
    <t>08-211004</t>
  </si>
  <si>
    <t>031706</t>
  </si>
  <si>
    <t>Topná tyč 700 W /bez zástrčky/                                            *</t>
  </si>
  <si>
    <t>08-211005</t>
  </si>
  <si>
    <t>031707</t>
  </si>
  <si>
    <t>Topná tyč 800 W /bez zástrčky/                                              *</t>
  </si>
  <si>
    <t>08-211006</t>
  </si>
  <si>
    <t>031708</t>
  </si>
  <si>
    <t>Topná tyč 900 W /bez zástrčky/                                            *</t>
  </si>
  <si>
    <t>08-211007</t>
  </si>
  <si>
    <t>031709</t>
  </si>
  <si>
    <t>Topná tyč 1000 W /bez zástrčky/                                          *</t>
  </si>
  <si>
    <t>08-211008</t>
  </si>
  <si>
    <t>031710</t>
  </si>
  <si>
    <t>Topná tyč 1200 W /bez zástrčky/                                             *</t>
  </si>
  <si>
    <t>08-211009</t>
  </si>
  <si>
    <t>031711</t>
  </si>
  <si>
    <t>Topná tyč 1350 W /bez zástrčky/                                           *</t>
  </si>
  <si>
    <t>08-211010</t>
  </si>
  <si>
    <t>031721</t>
  </si>
  <si>
    <t>Topná tyč s regulátorem 300 W/                                             *</t>
  </si>
  <si>
    <t>08-211011</t>
  </si>
  <si>
    <t>031722</t>
  </si>
  <si>
    <t>Topná tyč s regulátorem 400 W/                                           *</t>
  </si>
  <si>
    <t>08-211012</t>
  </si>
  <si>
    <t>031723</t>
  </si>
  <si>
    <t>Topná tyč s regulátorem 500 W/                                           *</t>
  </si>
  <si>
    <t>08-211013</t>
  </si>
  <si>
    <t>031725</t>
  </si>
  <si>
    <t>Topná tyč s regulátorem 600 W/                                             *</t>
  </si>
  <si>
    <t>08-2110130</t>
  </si>
  <si>
    <t>031726</t>
  </si>
  <si>
    <t>Topná tyč s regulátorem 700 W/                                            *</t>
  </si>
  <si>
    <t>08-211014</t>
  </si>
  <si>
    <t>031727</t>
  </si>
  <si>
    <t>Topná tyč s regulátorem 800 W/                                            *</t>
  </si>
  <si>
    <t>08-211015</t>
  </si>
  <si>
    <t>031728</t>
  </si>
  <si>
    <t>Topná tyč s regulátorem 900 W/                                            *</t>
  </si>
  <si>
    <t>08-211016</t>
  </si>
  <si>
    <t>031729</t>
  </si>
  <si>
    <t>Topná tyč s regulátorem 1000 W/</t>
  </si>
  <si>
    <t>08-211017</t>
  </si>
  <si>
    <t>031730</t>
  </si>
  <si>
    <t>Topná tyč s regulátorem 1200 W/</t>
  </si>
  <si>
    <t>08-211018</t>
  </si>
  <si>
    <t>031731</t>
  </si>
  <si>
    <t>Topná tyč s regulátorem 1350 W/</t>
  </si>
  <si>
    <t>08-211020</t>
  </si>
  <si>
    <t>031732</t>
  </si>
  <si>
    <t>Vidlice se spínačem VS1                                                        *</t>
  </si>
  <si>
    <t>08-211021</t>
  </si>
  <si>
    <t>031734</t>
  </si>
  <si>
    <t>Regulátor teploty R10A                                                         *</t>
  </si>
  <si>
    <t>08-211022</t>
  </si>
  <si>
    <t>051463</t>
  </si>
  <si>
    <t>Regulátor teploty EL.05RE Mgo /RE10A/</t>
  </si>
  <si>
    <t>08-300193</t>
  </si>
  <si>
    <t>004240</t>
  </si>
  <si>
    <t>Radik VKU 20 500/400 /425W/</t>
  </si>
  <si>
    <t>08-300194</t>
  </si>
  <si>
    <t>004241</t>
  </si>
  <si>
    <t>Radik VKU 20 500/500 /531W/</t>
  </si>
  <si>
    <t>08-300195</t>
  </si>
  <si>
    <t>004242</t>
  </si>
  <si>
    <t>Radik VKU 20 500/600 /637W/</t>
  </si>
  <si>
    <t>08-300196</t>
  </si>
  <si>
    <t>004243</t>
  </si>
  <si>
    <t>Radik VKU 20 500/700 /744W/</t>
  </si>
  <si>
    <t>08-300197</t>
  </si>
  <si>
    <t>004244</t>
  </si>
  <si>
    <t>Radik VKU 20 500/800 /850W/</t>
  </si>
  <si>
    <t>08-300198</t>
  </si>
  <si>
    <t>004245</t>
  </si>
  <si>
    <t>Radik VKU 20 500/900 /956W/</t>
  </si>
  <si>
    <t>08-300199</t>
  </si>
  <si>
    <t>004246</t>
  </si>
  <si>
    <t>Radik VKU 20 500/1000 /1062W/</t>
  </si>
  <si>
    <t>08-300200</t>
  </si>
  <si>
    <t>004247</t>
  </si>
  <si>
    <t>Radik VKU 20 500/1100 /1168W/</t>
  </si>
  <si>
    <t>08-300201</t>
  </si>
  <si>
    <t>004248</t>
  </si>
  <si>
    <t>Radik VKU 20 500/1200 /1275W/</t>
  </si>
  <si>
    <t>08-300202</t>
  </si>
  <si>
    <t>004249</t>
  </si>
  <si>
    <t>Radik VKU 20 500/1400 /1487W/</t>
  </si>
  <si>
    <t>08-300203</t>
  </si>
  <si>
    <t>004250</t>
  </si>
  <si>
    <t>Radik VKU 20 500/1600 /1700W/</t>
  </si>
  <si>
    <t>08-300204</t>
  </si>
  <si>
    <t>004251</t>
  </si>
  <si>
    <t>Radik VKU 20 500/1800 /1912W/</t>
  </si>
  <si>
    <t>08-300205</t>
  </si>
  <si>
    <t>004252</t>
  </si>
  <si>
    <t>Radik VKU 20 500/2000 /2124W/</t>
  </si>
  <si>
    <t>08-300206</t>
  </si>
  <si>
    <t>004253</t>
  </si>
  <si>
    <t>Radik VKU 20 500/2300 /2443W/</t>
  </si>
  <si>
    <t>08-300207</t>
  </si>
  <si>
    <t>004254</t>
  </si>
  <si>
    <t>Radik VKU 20 500/2600 /2762W/</t>
  </si>
  <si>
    <t>08-300208</t>
  </si>
  <si>
    <t>004255</t>
  </si>
  <si>
    <t>Radik VKU 20 500/3000 /3187W/</t>
  </si>
  <si>
    <t>08-300209</t>
  </si>
  <si>
    <t>004256</t>
  </si>
  <si>
    <t>Radik VKU 20 600/400 /496W/</t>
  </si>
  <si>
    <t>08-300210</t>
  </si>
  <si>
    <t>004257</t>
  </si>
  <si>
    <t>Radik VKU 20 600/500 /620W/</t>
  </si>
  <si>
    <t>08-300211</t>
  </si>
  <si>
    <t>004258</t>
  </si>
  <si>
    <t>Radik VKU 20 600/600 /744W/</t>
  </si>
  <si>
    <t>08-300212</t>
  </si>
  <si>
    <t>004259</t>
  </si>
  <si>
    <t>Radik VKU 20 600/700 /868W/</t>
  </si>
  <si>
    <t>08-300213</t>
  </si>
  <si>
    <t>004260</t>
  </si>
  <si>
    <t>Radik VKU 20 600/800 /992W/</t>
  </si>
  <si>
    <t>08-300214</t>
  </si>
  <si>
    <t>004261</t>
  </si>
  <si>
    <t>Radik VKU 20 600/900 /1116W/</t>
  </si>
  <si>
    <t>08-300215</t>
  </si>
  <si>
    <t>004262</t>
  </si>
  <si>
    <t>Radik VKU 20 600/1000 /1240W/</t>
  </si>
  <si>
    <t>08-300216</t>
  </si>
  <si>
    <t>004263</t>
  </si>
  <si>
    <t>Radik VKU 20 600/1100 /1364W/</t>
  </si>
  <si>
    <t>08-300217</t>
  </si>
  <si>
    <t>004264</t>
  </si>
  <si>
    <t>Radik VKU 20 600/1200 /1488W/</t>
  </si>
  <si>
    <t>08-300218</t>
  </si>
  <si>
    <t>004265</t>
  </si>
  <si>
    <t>Radik VKU 20 600/1400 /1736W/</t>
  </si>
  <si>
    <t>08-300219</t>
  </si>
  <si>
    <t>004266</t>
  </si>
  <si>
    <t>Radik VKU 20 600/1600 /1984W/</t>
  </si>
  <si>
    <t>08-300220</t>
  </si>
  <si>
    <t>004267</t>
  </si>
  <si>
    <t>Radik VKU 20 600/1800 /2232W/</t>
  </si>
  <si>
    <t>08-300221</t>
  </si>
  <si>
    <t>004268</t>
  </si>
  <si>
    <t>Radik VKU 20 600/2000 /2480W/</t>
  </si>
  <si>
    <t>08-300222</t>
  </si>
  <si>
    <t>004269</t>
  </si>
  <si>
    <t>Radik VKU 20 600/2300 /2852W/</t>
  </si>
  <si>
    <t>08-300223</t>
  </si>
  <si>
    <t>004270</t>
  </si>
  <si>
    <t>Radik VKU 20 600/2600 /3224W/</t>
  </si>
  <si>
    <t>08-300224</t>
  </si>
  <si>
    <t>004271</t>
  </si>
  <si>
    <t>Radik VKU 20 600/3000 /3720W/</t>
  </si>
  <si>
    <t>08-300225</t>
  </si>
  <si>
    <t>004272</t>
  </si>
  <si>
    <t>Radik VKU 20 900/400 /716W/</t>
  </si>
  <si>
    <t>08-300226</t>
  </si>
  <si>
    <t>004273</t>
  </si>
  <si>
    <t>Radik VKU 20 900/500 /895W/</t>
  </si>
  <si>
    <t>08-300227</t>
  </si>
  <si>
    <t>004274</t>
  </si>
  <si>
    <t>Radik VKU 20 900/600 /1074W/</t>
  </si>
  <si>
    <t>08-300228</t>
  </si>
  <si>
    <t>004275</t>
  </si>
  <si>
    <t>Radik VKU 20 900/700 /1253W/</t>
  </si>
  <si>
    <t>08-300229</t>
  </si>
  <si>
    <t>004276</t>
  </si>
  <si>
    <t>Radik VKU 20 900/800 /1432W/</t>
  </si>
  <si>
    <t>08-300230</t>
  </si>
  <si>
    <t>004277</t>
  </si>
  <si>
    <t>Radik VKU 20 900/900 /1611W/</t>
  </si>
  <si>
    <t>08-300231</t>
  </si>
  <si>
    <t>004278</t>
  </si>
  <si>
    <t>Radik VKU 20 900/1000 /1790W/</t>
  </si>
  <si>
    <t>08-300232</t>
  </si>
  <si>
    <t>004279</t>
  </si>
  <si>
    <t>Radik VKU 20 900/1100 /1969W/</t>
  </si>
  <si>
    <t>08-300233</t>
  </si>
  <si>
    <t>004280</t>
  </si>
  <si>
    <t>Radik VKU 20 900/1200 /2148W/</t>
  </si>
  <si>
    <t>08-300234</t>
  </si>
  <si>
    <t>004281</t>
  </si>
  <si>
    <t>Radik VKU 20 900/1400 /2506W/</t>
  </si>
  <si>
    <t>08-300235</t>
  </si>
  <si>
    <t>004282</t>
  </si>
  <si>
    <t>Radik VKU 20 900/1600 /2864W/</t>
  </si>
  <si>
    <t>08-300245</t>
  </si>
  <si>
    <t>004283</t>
  </si>
  <si>
    <t>Radik VKU 21 300/800 /758W/</t>
  </si>
  <si>
    <t>08-300246</t>
  </si>
  <si>
    <t>004284</t>
  </si>
  <si>
    <t>Radik VKU 21 300/900 /853W/</t>
  </si>
  <si>
    <t>08-300247</t>
  </si>
  <si>
    <t>004285</t>
  </si>
  <si>
    <t>Radik VKU 21 300/1000 /948W/</t>
  </si>
  <si>
    <t>08-300248</t>
  </si>
  <si>
    <t>004286</t>
  </si>
  <si>
    <t>Radik VKU 21 300/1100 /1042W/</t>
  </si>
  <si>
    <t>08-300249</t>
  </si>
  <si>
    <t>004287</t>
  </si>
  <si>
    <t>Radik VKU 21 300/1200 /1137W/</t>
  </si>
  <si>
    <t>08-300250</t>
  </si>
  <si>
    <t>004288</t>
  </si>
  <si>
    <t>Radik VKU 21 300/1400 /1327W/</t>
  </si>
  <si>
    <t>08-300251</t>
  </si>
  <si>
    <t>004289</t>
  </si>
  <si>
    <t>Radik VKU 21 300/1600 /1516W/</t>
  </si>
  <si>
    <t>08-300252</t>
  </si>
  <si>
    <t>004290</t>
  </si>
  <si>
    <t>Radik VKU 21 300/1800 /1706W/</t>
  </si>
  <si>
    <t>08-300253</t>
  </si>
  <si>
    <t>004291</t>
  </si>
  <si>
    <t>Radik VKU 21 300/2000 /1895W/</t>
  </si>
  <si>
    <t>08-300261</t>
  </si>
  <si>
    <t>004292</t>
  </si>
  <si>
    <t>Radik VKU 21 400/800 /954W/</t>
  </si>
  <si>
    <t>08-300262</t>
  </si>
  <si>
    <t>004293</t>
  </si>
  <si>
    <t>Radik VKU 21 400/900 /1074W/</t>
  </si>
  <si>
    <t>08-300263</t>
  </si>
  <si>
    <t>004294</t>
  </si>
  <si>
    <t>Radik VKU 21 400/1000</t>
  </si>
  <si>
    <t>08-300264</t>
  </si>
  <si>
    <t>004295</t>
  </si>
  <si>
    <t>Radik VKU 21 400/1100 /1312W/</t>
  </si>
  <si>
    <t>08-300265</t>
  </si>
  <si>
    <t>004296</t>
  </si>
  <si>
    <t>Radik VKU 21 400/1200 /1431W/</t>
  </si>
  <si>
    <t>08-300266</t>
  </si>
  <si>
    <t>004297</t>
  </si>
  <si>
    <t>Radik VKU 21 400/1400 /1670W/</t>
  </si>
  <si>
    <t>08-300267</t>
  </si>
  <si>
    <t>004298</t>
  </si>
  <si>
    <t>Radik VKU 21 400/1600 /1908W/</t>
  </si>
  <si>
    <t>08-300268</t>
  </si>
  <si>
    <t>004299</t>
  </si>
  <si>
    <t>Radik VKU 21 400/1800 /2147W/</t>
  </si>
  <si>
    <t>08-300269</t>
  </si>
  <si>
    <t>004300</t>
  </si>
  <si>
    <t>Radik VKU 21 400/2000 /2386W/</t>
  </si>
  <si>
    <t>08-300273</t>
  </si>
  <si>
    <t>004301</t>
  </si>
  <si>
    <t>Radik VKU 21 500/400 /569W/</t>
  </si>
  <si>
    <t>08-300274</t>
  </si>
  <si>
    <t>004302</t>
  </si>
  <si>
    <t>Radik VKU 21 500/500 /711W/</t>
  </si>
  <si>
    <t>08-300275</t>
  </si>
  <si>
    <t>004303</t>
  </si>
  <si>
    <t>Radik VKU 21 500/600 /854W/</t>
  </si>
  <si>
    <t>08-300276</t>
  </si>
  <si>
    <t>004304</t>
  </si>
  <si>
    <t>Radik VKU 21 500/700 /1149W/</t>
  </si>
  <si>
    <t>08-300277</t>
  </si>
  <si>
    <t>004305</t>
  </si>
  <si>
    <t>Radik VKU 21 500/800 /1138W/</t>
  </si>
  <si>
    <t>08-300278</t>
  </si>
  <si>
    <t>004306</t>
  </si>
  <si>
    <t>Radik VKU 21 500/900</t>
  </si>
  <si>
    <t>08-300279</t>
  </si>
  <si>
    <t>004307</t>
  </si>
  <si>
    <t>Radik VKU 21 500/1000</t>
  </si>
  <si>
    <t>08-3002791</t>
  </si>
  <si>
    <t>004308</t>
  </si>
  <si>
    <t>Radik VKU 21 500/1100</t>
  </si>
  <si>
    <t>08-300280</t>
  </si>
  <si>
    <t>004309</t>
  </si>
  <si>
    <t>Radik VKU 21 500/1200 /1708W/</t>
  </si>
  <si>
    <t>08-300281</t>
  </si>
  <si>
    <t>004310</t>
  </si>
  <si>
    <t>Radik VKU 21 500/1400 /1992W/</t>
  </si>
  <si>
    <t>08-300282</t>
  </si>
  <si>
    <t>004311</t>
  </si>
  <si>
    <t>Radik VKU 21 500/1600 /2277W/</t>
  </si>
  <si>
    <t>08-300283</t>
  </si>
  <si>
    <t>004312</t>
  </si>
  <si>
    <t>Radik VKU 21 500/1800 /2561W/</t>
  </si>
  <si>
    <t>08-300284</t>
  </si>
  <si>
    <t>004313</t>
  </si>
  <si>
    <t>Radik VKU 21 500/2000</t>
  </si>
  <si>
    <t>08-300289</t>
  </si>
  <si>
    <t>004314</t>
  </si>
  <si>
    <t>Radik VKU 21 600/400 /657W/</t>
  </si>
  <si>
    <t>08-300290</t>
  </si>
  <si>
    <t>004315</t>
  </si>
  <si>
    <t>Radik VKU 21 600/500 /821W/</t>
  </si>
  <si>
    <t>08-300291</t>
  </si>
  <si>
    <t>004316</t>
  </si>
  <si>
    <t>Radik VKU 21 600/600 /985W/</t>
  </si>
  <si>
    <t>08-300292</t>
  </si>
  <si>
    <t>004317</t>
  </si>
  <si>
    <t>Radik VKU 21 600/700</t>
  </si>
  <si>
    <t>08-300293</t>
  </si>
  <si>
    <t>004318</t>
  </si>
  <si>
    <t>Radik VKU 21 600/800 /1314W/</t>
  </si>
  <si>
    <t>08-300294</t>
  </si>
  <si>
    <t>004319</t>
  </si>
  <si>
    <t>Radik VKU 21 600/900 /1478W/</t>
  </si>
  <si>
    <t>08-300295</t>
  </si>
  <si>
    <t>004320</t>
  </si>
  <si>
    <t>Radik VKU 21 600/1000 /1642W/</t>
  </si>
  <si>
    <t>08-300296</t>
  </si>
  <si>
    <t>004321</t>
  </si>
  <si>
    <t>Radik VKU 21 600/1100 /1806W/</t>
  </si>
  <si>
    <t>08-300297</t>
  </si>
  <si>
    <t>004322</t>
  </si>
  <si>
    <t>Radik VKU 21 600/1200 /1970W/</t>
  </si>
  <si>
    <t>08-300298</t>
  </si>
  <si>
    <t>004323</t>
  </si>
  <si>
    <t>Radik VKU 21 600/1400 /2299W/</t>
  </si>
  <si>
    <t>08-300299</t>
  </si>
  <si>
    <t>004324</t>
  </si>
  <si>
    <t>Radik VKU 21 600/1600 /2627W/</t>
  </si>
  <si>
    <t>08-300300</t>
  </si>
  <si>
    <t>004325</t>
  </si>
  <si>
    <t>Radik VKU 21 600/1800 /2956W/</t>
  </si>
  <si>
    <t>08-300301</t>
  </si>
  <si>
    <t>004326</t>
  </si>
  <si>
    <t>Radik VKU 21 600/2000 /3284W/</t>
  </si>
  <si>
    <t>08-300305</t>
  </si>
  <si>
    <t>004327</t>
  </si>
  <si>
    <t>Radik VKU 21 900/400 /899W/</t>
  </si>
  <si>
    <t>08-300306</t>
  </si>
  <si>
    <t>004328</t>
  </si>
  <si>
    <t>Radik VKU 21 900/500 /1123W/</t>
  </si>
  <si>
    <t>08-300307</t>
  </si>
  <si>
    <t>004329</t>
  </si>
  <si>
    <t>Radik VKU 21 900/600 /1348W/</t>
  </si>
  <si>
    <t>08-300308</t>
  </si>
  <si>
    <t>004330</t>
  </si>
  <si>
    <t>Radik VKU 21 900/700 /1573W/</t>
  </si>
  <si>
    <t>08-300309</t>
  </si>
  <si>
    <t>004331</t>
  </si>
  <si>
    <t>Radik VKU 21 900/800 /1797W/</t>
  </si>
  <si>
    <t>08-300310</t>
  </si>
  <si>
    <t>004332</t>
  </si>
  <si>
    <t>Radik VKU 21 900/900 /2022W/</t>
  </si>
  <si>
    <t>08-300311</t>
  </si>
  <si>
    <t>004333</t>
  </si>
  <si>
    <t>Radik VKU 21 900/1000 /2247W/</t>
  </si>
  <si>
    <t>08-300312</t>
  </si>
  <si>
    <t>004334</t>
  </si>
  <si>
    <t>Radik VKU 21 900/1100 /2471W/</t>
  </si>
  <si>
    <t>08-300313</t>
  </si>
  <si>
    <t>004335</t>
  </si>
  <si>
    <t>Radik VKU 21 900/1200 /2696W/</t>
  </si>
  <si>
    <t>08-300314</t>
  </si>
  <si>
    <t>004336</t>
  </si>
  <si>
    <t>Radik VKU 21 900/1400 /3145W/</t>
  </si>
  <si>
    <t>08-300315</t>
  </si>
  <si>
    <t>004337</t>
  </si>
  <si>
    <t>Radik VKU 21 900/1600 /3595W/</t>
  </si>
  <si>
    <t>08-300322</t>
  </si>
  <si>
    <t>004338</t>
  </si>
  <si>
    <t>Radik VKU 22 300/500 /616W/</t>
  </si>
  <si>
    <t>08-300323</t>
  </si>
  <si>
    <t>004339</t>
  </si>
  <si>
    <t>Radik VKU 22 300/600 /739W/</t>
  </si>
  <si>
    <t>08-300324</t>
  </si>
  <si>
    <t>004340</t>
  </si>
  <si>
    <t>Radik VKU 22 300/700 /862W/</t>
  </si>
  <si>
    <t>08-300325</t>
  </si>
  <si>
    <t>004341</t>
  </si>
  <si>
    <t>Radik VKU 22 300/800 /985W/</t>
  </si>
  <si>
    <t>08-300326</t>
  </si>
  <si>
    <t>004342</t>
  </si>
  <si>
    <t>Radik VKU 22 300/900 /1108W/</t>
  </si>
  <si>
    <t>08-300327</t>
  </si>
  <si>
    <t>004343</t>
  </si>
  <si>
    <t>Radik VKU 22 300/1000 /1231W/</t>
  </si>
  <si>
    <t>08-300328</t>
  </si>
  <si>
    <t>004344</t>
  </si>
  <si>
    <t>Radik VKU 22 300/1100 /1354W/</t>
  </si>
  <si>
    <t>08-300329</t>
  </si>
  <si>
    <t>004345</t>
  </si>
  <si>
    <t>Radik VKU 22 300/1200 /1477W/</t>
  </si>
  <si>
    <t>08-300330</t>
  </si>
  <si>
    <t>004346</t>
  </si>
  <si>
    <t>Radik VKU 22 300/1400 /1723W/</t>
  </si>
  <si>
    <t>08-300331</t>
  </si>
  <si>
    <t>004347</t>
  </si>
  <si>
    <t>Radik VKU 22 300/1600 /1970W/</t>
  </si>
  <si>
    <t>08-300332</t>
  </si>
  <si>
    <t>004348</t>
  </si>
  <si>
    <t>Radik VKU 22 300/1800 /2216W/</t>
  </si>
  <si>
    <t>08-300333</t>
  </si>
  <si>
    <t>004349</t>
  </si>
  <si>
    <t>Radik VKU 22 300/2000 /2462W/</t>
  </si>
  <si>
    <t>08-300334</t>
  </si>
  <si>
    <t>004350</t>
  </si>
  <si>
    <t>Radik VKU 22 300/2300 /2831W/</t>
  </si>
  <si>
    <t>08-300335</t>
  </si>
  <si>
    <t>004351</t>
  </si>
  <si>
    <t>Radik VKU 22 300/2600 /3201W/</t>
  </si>
  <si>
    <t>08-300336</t>
  </si>
  <si>
    <t>004352</t>
  </si>
  <si>
    <t>Radik VKU 22 300/3000 /3693W/</t>
  </si>
  <si>
    <t>08-300337</t>
  </si>
  <si>
    <t>004353</t>
  </si>
  <si>
    <t>Radik VKU 22 400/400 /620W/</t>
  </si>
  <si>
    <t>08-300338</t>
  </si>
  <si>
    <t>004354</t>
  </si>
  <si>
    <t>Radik VKU 22 400/500 /775W/</t>
  </si>
  <si>
    <t>08-300339</t>
  </si>
  <si>
    <t>004355</t>
  </si>
  <si>
    <t>Radik VKU 22 400/600 /930W/</t>
  </si>
  <si>
    <t>08-300340</t>
  </si>
  <si>
    <t>004356</t>
  </si>
  <si>
    <t>Radik VKU 22 400/700 /1085W/</t>
  </si>
  <si>
    <t>08-300341</t>
  </si>
  <si>
    <t>004357</t>
  </si>
  <si>
    <t>Radik VKU 22 400/800 /1240W/</t>
  </si>
  <si>
    <t>08-300342</t>
  </si>
  <si>
    <t>004358</t>
  </si>
  <si>
    <t>Radik VKU 22 400/900 /1395W/</t>
  </si>
  <si>
    <t>08-300343</t>
  </si>
  <si>
    <t>004359</t>
  </si>
  <si>
    <t>Radik VKU 22 400/1000 /1550W/</t>
  </si>
  <si>
    <t>08-300344</t>
  </si>
  <si>
    <t>004360</t>
  </si>
  <si>
    <t>Radik VKU 22 400/1100 /1705W/</t>
  </si>
  <si>
    <t>08-300345</t>
  </si>
  <si>
    <t>004361</t>
  </si>
  <si>
    <t>Radik VKU 22 400/1200 /1860W/</t>
  </si>
  <si>
    <t>08-300346</t>
  </si>
  <si>
    <t>004362</t>
  </si>
  <si>
    <t>Radik VKU 22 400/1400 /2170W/</t>
  </si>
  <si>
    <t>08-300347</t>
  </si>
  <si>
    <t>004363</t>
  </si>
  <si>
    <t>Radik VKU 22 400/1600 /2480W/</t>
  </si>
  <si>
    <t>08-300348</t>
  </si>
  <si>
    <t>004364</t>
  </si>
  <si>
    <t>Radik VKU 22 400/1800 /2790W/</t>
  </si>
  <si>
    <t>08-300349</t>
  </si>
  <si>
    <t>004365</t>
  </si>
  <si>
    <t>Radik VKU 22 400/2000 /3100W/</t>
  </si>
  <si>
    <t>08-300350</t>
  </si>
  <si>
    <t>004366</t>
  </si>
  <si>
    <t>Radik VKU 22 400/2300 /3565W/</t>
  </si>
  <si>
    <t>08-300351</t>
  </si>
  <si>
    <t>004367</t>
  </si>
  <si>
    <t>Radik VKU 22 400/2600 /4030W/</t>
  </si>
  <si>
    <t>08-300352</t>
  </si>
  <si>
    <t>004368</t>
  </si>
  <si>
    <t>Radik VKU 22 400/3000 /4650W/</t>
  </si>
  <si>
    <t>08-300353</t>
  </si>
  <si>
    <t>004369</t>
  </si>
  <si>
    <t>Radik VKU 22 500/400 /741W/</t>
  </si>
  <si>
    <t>08-300354</t>
  </si>
  <si>
    <t>004370</t>
  </si>
  <si>
    <t>Radik VKU 22 500/500 /926W/</t>
  </si>
  <si>
    <t>08-300355</t>
  </si>
  <si>
    <t>004371</t>
  </si>
  <si>
    <t>Radik VKU 22 500/600 /1111W/</t>
  </si>
  <si>
    <t>08-300356</t>
  </si>
  <si>
    <t>004372</t>
  </si>
  <si>
    <t>Radik VKU 22 500/700 /1296W/</t>
  </si>
  <si>
    <t>08-300357</t>
  </si>
  <si>
    <t>004373</t>
  </si>
  <si>
    <t>Radik VKU 22 500/800 /1481W/</t>
  </si>
  <si>
    <t>08-300358</t>
  </si>
  <si>
    <t>004374</t>
  </si>
  <si>
    <t>Radik VKU 22 500/900 /1666W/</t>
  </si>
  <si>
    <t>08-300359</t>
  </si>
  <si>
    <t>004375</t>
  </si>
  <si>
    <t>Radik VKU 22 500/1000 /1852W/</t>
  </si>
  <si>
    <t>08-300360</t>
  </si>
  <si>
    <t>004376</t>
  </si>
  <si>
    <t>Radik VKU 22 500/1100 /2037W/</t>
  </si>
  <si>
    <t>08-300361</t>
  </si>
  <si>
    <t>004377</t>
  </si>
  <si>
    <t>Radik VKU 22 500/1200 /2222W/</t>
  </si>
  <si>
    <t>08-300362</t>
  </si>
  <si>
    <t>004378</t>
  </si>
  <si>
    <t>Radik VKU 22 500/1400 /2592W/</t>
  </si>
  <si>
    <t>08-300363</t>
  </si>
  <si>
    <t>004379</t>
  </si>
  <si>
    <t>Radik VKU 22 500/1600 /2963W/</t>
  </si>
  <si>
    <t>08-300364</t>
  </si>
  <si>
    <t>004380</t>
  </si>
  <si>
    <t>Radik VKU 22 500/1800 /3333W/</t>
  </si>
  <si>
    <t>08-300365</t>
  </si>
  <si>
    <t>004381</t>
  </si>
  <si>
    <t>Radik VKU 22 500/2000 /3703W/</t>
  </si>
  <si>
    <t>08-300366</t>
  </si>
  <si>
    <t>004382</t>
  </si>
  <si>
    <t>Radik VKU 22 500/2300 /4259W/</t>
  </si>
  <si>
    <t>08-300367</t>
  </si>
  <si>
    <t>004383</t>
  </si>
  <si>
    <t>Radik VKU 22 500/2600 /4814W/</t>
  </si>
  <si>
    <t>08-300368</t>
  </si>
  <si>
    <t>004384</t>
  </si>
  <si>
    <t>Radik VKU 22 500/3000 /5555W/</t>
  </si>
  <si>
    <t>08-300369</t>
  </si>
  <si>
    <t>004385</t>
  </si>
  <si>
    <t>Radik VKU 22 600/400 /857W/</t>
  </si>
  <si>
    <t>08-300370</t>
  </si>
  <si>
    <t>004386</t>
  </si>
  <si>
    <t>Radik VKU 22 600/500 /1071W/</t>
  </si>
  <si>
    <t>08-300371</t>
  </si>
  <si>
    <t>004387</t>
  </si>
  <si>
    <t>Radik VKU 22 600/600 /1285W/</t>
  </si>
  <si>
    <t>08-300372</t>
  </si>
  <si>
    <t>004388</t>
  </si>
  <si>
    <t>Radik VKU 22 600/700 /1499W/</t>
  </si>
  <si>
    <t>08-300373</t>
  </si>
  <si>
    <t>004389</t>
  </si>
  <si>
    <t>Radik VKU 22 600/800 /1713W/</t>
  </si>
  <si>
    <t>08-300374</t>
  </si>
  <si>
    <t>004390</t>
  </si>
  <si>
    <t>Radik VKU 22 600/900 /1928W/</t>
  </si>
  <si>
    <t>08-300375</t>
  </si>
  <si>
    <t>004391</t>
  </si>
  <si>
    <t>Radik VKU 22 600/1000 /2142W/</t>
  </si>
  <si>
    <t>08-300376</t>
  </si>
  <si>
    <t>004392</t>
  </si>
  <si>
    <t>Radik VKU 22 600/1100 /2356W/</t>
  </si>
  <si>
    <t>08-300377</t>
  </si>
  <si>
    <t>004393</t>
  </si>
  <si>
    <t>Radik VKU 22 600/1200 /2570W/</t>
  </si>
  <si>
    <t>08-300378</t>
  </si>
  <si>
    <t>004394</t>
  </si>
  <si>
    <t>Radik VKU 22 600/1400 /2999W/</t>
  </si>
  <si>
    <t>08-300379</t>
  </si>
  <si>
    <t>004395</t>
  </si>
  <si>
    <t>Radik VKU 22 600/1600 /3427W/</t>
  </si>
  <si>
    <t>08-300380</t>
  </si>
  <si>
    <t>004396</t>
  </si>
  <si>
    <t>Radik VKU 22 600/1800 /3855W/</t>
  </si>
  <si>
    <t>08-300381</t>
  </si>
  <si>
    <t>004397</t>
  </si>
  <si>
    <t>Radik VKU 22 600/2000 /4284W/</t>
  </si>
  <si>
    <t>08-300382</t>
  </si>
  <si>
    <t>004398</t>
  </si>
  <si>
    <t>Radik VKU 22 600/2300 /4926W/</t>
  </si>
  <si>
    <t>08-300383</t>
  </si>
  <si>
    <t>004399</t>
  </si>
  <si>
    <t>Radik VKU 22 600/2600 /5569W/</t>
  </si>
  <si>
    <t>08-300384</t>
  </si>
  <si>
    <t>004400</t>
  </si>
  <si>
    <t>Radik VKU 22 600/3000 /6425W/</t>
  </si>
  <si>
    <t>08-300385</t>
  </si>
  <si>
    <t>004401</t>
  </si>
  <si>
    <t>Radik VKU 22 900/400 /1185W/</t>
  </si>
  <si>
    <t>08-300386</t>
  </si>
  <si>
    <t>004402</t>
  </si>
  <si>
    <t>Radik VKU 22 900/500 /1481W/</t>
  </si>
  <si>
    <t>08-300387</t>
  </si>
  <si>
    <t>004403</t>
  </si>
  <si>
    <t>Radik VKU 22 900/600 /1777W/</t>
  </si>
  <si>
    <t>08-300388</t>
  </si>
  <si>
    <t>004404</t>
  </si>
  <si>
    <t>Radik VKU 22 900/700 /2074W/</t>
  </si>
  <si>
    <t>08-300389</t>
  </si>
  <si>
    <t>004405</t>
  </si>
  <si>
    <t>Radik VKU 22 900/800 /2370W/</t>
  </si>
  <si>
    <t>08-300390</t>
  </si>
  <si>
    <t>004406</t>
  </si>
  <si>
    <t>Radik VKU 22 900/900 /2666W/</t>
  </si>
  <si>
    <t>08-300391</t>
  </si>
  <si>
    <t>004407</t>
  </si>
  <si>
    <t>Radik VKU 22 900/1000 /2962W/</t>
  </si>
  <si>
    <t>08-300392</t>
  </si>
  <si>
    <t>004408</t>
  </si>
  <si>
    <t>Radik VKU 22 900/1100 /3259W/</t>
  </si>
  <si>
    <t>08-300393</t>
  </si>
  <si>
    <t>004409</t>
  </si>
  <si>
    <t>Radik VKU 22 900/1200 /3555W/</t>
  </si>
  <si>
    <t>08-300394</t>
  </si>
  <si>
    <t>004410</t>
  </si>
  <si>
    <t>Radik VKU 22 900/1400 /4147W/</t>
  </si>
  <si>
    <t>08-300395</t>
  </si>
  <si>
    <t>004411</t>
  </si>
  <si>
    <t>Radik VKU 22 900/1600 /4740W/</t>
  </si>
  <si>
    <t>08-300405</t>
  </si>
  <si>
    <t>004413</t>
  </si>
  <si>
    <t>Radik VKU 33 300/800 /1398W/</t>
  </si>
  <si>
    <t>08-300406</t>
  </si>
  <si>
    <t>004414</t>
  </si>
  <si>
    <t>Radik VKU 33 300/900 /1572W/</t>
  </si>
  <si>
    <t>08-300407</t>
  </si>
  <si>
    <t>004415</t>
  </si>
  <si>
    <t>Radik VKU 33 300/1000 /1747W/</t>
  </si>
  <si>
    <t>08-300408</t>
  </si>
  <si>
    <t>004416</t>
  </si>
  <si>
    <t>Radik VKU 33 300/1100 /1922W/</t>
  </si>
  <si>
    <t>08-300409</t>
  </si>
  <si>
    <t>004417</t>
  </si>
  <si>
    <t>Radik VKU 33 300/1200 /2097W/</t>
  </si>
  <si>
    <t>08-300410</t>
  </si>
  <si>
    <t>004418</t>
  </si>
  <si>
    <t>Radik VKU 33 300/1400 /2446W/</t>
  </si>
  <si>
    <t>08-300411</t>
  </si>
  <si>
    <t>004419</t>
  </si>
  <si>
    <t>Radik VKU 33 300/1600 /2795W/</t>
  </si>
  <si>
    <t>08-300412</t>
  </si>
  <si>
    <t>004420</t>
  </si>
  <si>
    <t>Radik VKU 33 300/1800 /3145W/</t>
  </si>
  <si>
    <t>08-300413</t>
  </si>
  <si>
    <t>004421</t>
  </si>
  <si>
    <t>Radik VKU 33 300/2000 /3494W/</t>
  </si>
  <si>
    <t>08-300414</t>
  </si>
  <si>
    <t>004422</t>
  </si>
  <si>
    <t>Radik VKU 33 300/2300 /4018W/</t>
  </si>
  <si>
    <t>08-300415</t>
  </si>
  <si>
    <t>004423</t>
  </si>
  <si>
    <t>Radik VKU 33 300/2600 /4542W/</t>
  </si>
  <si>
    <t>08-300416</t>
  </si>
  <si>
    <t>004424</t>
  </si>
  <si>
    <t>Radik VKU 33 300/3000 /5241W/</t>
  </si>
  <si>
    <t>08-300421</t>
  </si>
  <si>
    <t>004425</t>
  </si>
  <si>
    <t>Radik VKU 33 400/800 /1766W/</t>
  </si>
  <si>
    <t>08-300422</t>
  </si>
  <si>
    <t>004426</t>
  </si>
  <si>
    <t>Radik VKU 33 400/900 /1987W/</t>
  </si>
  <si>
    <t>08-300423</t>
  </si>
  <si>
    <t>004427</t>
  </si>
  <si>
    <t>Radik VKU 33 400/1000 /2208W/</t>
  </si>
  <si>
    <t>08-300424</t>
  </si>
  <si>
    <t>004428</t>
  </si>
  <si>
    <t>Radik VKU 33 400/1100 /2429W/</t>
  </si>
  <si>
    <t>08-300425</t>
  </si>
  <si>
    <t>004429</t>
  </si>
  <si>
    <t>Radik VKU 33 400/1200 /2650W/</t>
  </si>
  <si>
    <t>08-300426</t>
  </si>
  <si>
    <t>004430</t>
  </si>
  <si>
    <t>Radik VKU 33 400/1400 /3091W/</t>
  </si>
  <si>
    <t>08-300427</t>
  </si>
  <si>
    <t>004431</t>
  </si>
  <si>
    <t>Radik VKU 33 400/1600 /3533W/</t>
  </si>
  <si>
    <t>08-300428</t>
  </si>
  <si>
    <t>004432</t>
  </si>
  <si>
    <t>Radik VKU 33 400/1800 /3974W/</t>
  </si>
  <si>
    <t>08-300429</t>
  </si>
  <si>
    <t>004433</t>
  </si>
  <si>
    <t>Radik VKU 33 400/2000 /4416W/</t>
  </si>
  <si>
    <t>08-300430</t>
  </si>
  <si>
    <t>004434</t>
  </si>
  <si>
    <t>Radik VKU 33 400/2300 /5078W/</t>
  </si>
  <si>
    <t>08-300431</t>
  </si>
  <si>
    <t>004435</t>
  </si>
  <si>
    <t>Radik VKU 33 400/2600 /5741W/</t>
  </si>
  <si>
    <t>08-300432</t>
  </si>
  <si>
    <t>004436</t>
  </si>
  <si>
    <t>Radik VKU 33 400/3000 /6624W/</t>
  </si>
  <si>
    <t>08-300433</t>
  </si>
  <si>
    <t>004437</t>
  </si>
  <si>
    <t>Radik VKU 33 500/400 /1059W/</t>
  </si>
  <si>
    <t>08-300434</t>
  </si>
  <si>
    <t>004438</t>
  </si>
  <si>
    <t>Radik VKU 33 500/500 /1324W/</t>
  </si>
  <si>
    <t>08-300435</t>
  </si>
  <si>
    <t>004439</t>
  </si>
  <si>
    <t>Radik VKU 33 500/600 /1589W/</t>
  </si>
  <si>
    <t>08-300436</t>
  </si>
  <si>
    <t>004440</t>
  </si>
  <si>
    <t>Radik VKU 33 500/700 /1854W/</t>
  </si>
  <si>
    <t>08-300437</t>
  </si>
  <si>
    <t>004441</t>
  </si>
  <si>
    <t>Radik VKU 33 500/800 /2119W/</t>
  </si>
  <si>
    <t>08-300438</t>
  </si>
  <si>
    <t>004442</t>
  </si>
  <si>
    <t>Radik VKU 33 500/900 /2384W/</t>
  </si>
  <si>
    <t>08-300439</t>
  </si>
  <si>
    <t>004443</t>
  </si>
  <si>
    <t>Radik VKU 33 500/1000 /2649W/</t>
  </si>
  <si>
    <t>08-300440</t>
  </si>
  <si>
    <t>004444</t>
  </si>
  <si>
    <t>Radik VKU 33 500/1100 /2914W/</t>
  </si>
  <si>
    <t>08-300441</t>
  </si>
  <si>
    <t>004445</t>
  </si>
  <si>
    <t>Radik VKU 33 500/1200 /3178W/</t>
  </si>
  <si>
    <t>08-300442</t>
  </si>
  <si>
    <t>004446</t>
  </si>
  <si>
    <t>Radik VKU 33 500/1400 /3708W/</t>
  </si>
  <si>
    <t>08-300443</t>
  </si>
  <si>
    <t>004447</t>
  </si>
  <si>
    <t>Radik VKU 33 500/1600 /4238W/</t>
  </si>
  <si>
    <t>08-300444</t>
  </si>
  <si>
    <t>004448</t>
  </si>
  <si>
    <t>Radik VKU 33 500/1800 /4768W/</t>
  </si>
  <si>
    <t>08-300445</t>
  </si>
  <si>
    <t>004449</t>
  </si>
  <si>
    <t>Radik VKU 33 500/2000 /5297W/</t>
  </si>
  <si>
    <t>08-300449</t>
  </si>
  <si>
    <t>004450</t>
  </si>
  <si>
    <t>Radik VKU 33 600/400 1229W/</t>
  </si>
  <si>
    <t>08-300450</t>
  </si>
  <si>
    <t>004451</t>
  </si>
  <si>
    <t>Radik VKU 33 600/500 /1527W/</t>
  </si>
  <si>
    <t>08-300451</t>
  </si>
  <si>
    <t>004452</t>
  </si>
  <si>
    <t>Radik VKU 33 600/600 /1844W/</t>
  </si>
  <si>
    <t>08-300452</t>
  </si>
  <si>
    <t>004453</t>
  </si>
  <si>
    <t>Radik VKU 33 600/700 /2152W/</t>
  </si>
  <si>
    <t>08-300453</t>
  </si>
  <si>
    <t>004454</t>
  </si>
  <si>
    <t>Radik VKU 33 600/800 /2459W/</t>
  </si>
  <si>
    <t>08-300454</t>
  </si>
  <si>
    <t>004455</t>
  </si>
  <si>
    <t>Radik VKU 33 600/900 /2766W/</t>
  </si>
  <si>
    <t>08-300455</t>
  </si>
  <si>
    <t>004456</t>
  </si>
  <si>
    <t>Radik VKU 33 600/1000 /3074W/</t>
  </si>
  <si>
    <t>08-300456</t>
  </si>
  <si>
    <t>004457</t>
  </si>
  <si>
    <t>Radik VKU 33 600/1100 /3381W/</t>
  </si>
  <si>
    <t>08-300457</t>
  </si>
  <si>
    <t>004458</t>
  </si>
  <si>
    <t>Radik VKU 33 600/1200 /3688W/</t>
  </si>
  <si>
    <t>08-300458</t>
  </si>
  <si>
    <t>004459</t>
  </si>
  <si>
    <t>Radik VKU 33 600/1400 /4303W/</t>
  </si>
  <si>
    <t>08-300459</t>
  </si>
  <si>
    <t>004460</t>
  </si>
  <si>
    <t>Radik VKU 33 600/1600 /4918W/</t>
  </si>
  <si>
    <t>08-300460</t>
  </si>
  <si>
    <t>004461</t>
  </si>
  <si>
    <t>Radik VKU 33 600/1800 /5533W/</t>
  </si>
  <si>
    <t>08-300461</t>
  </si>
  <si>
    <t>004462</t>
  </si>
  <si>
    <t>Radik VKU 33 600/2000 /6147W/</t>
  </si>
  <si>
    <t>08-300465</t>
  </si>
  <si>
    <t>004463</t>
  </si>
  <si>
    <t>Radik VKU 33 900/400 /1707W/</t>
  </si>
  <si>
    <t>08-300466</t>
  </si>
  <si>
    <t>004464</t>
  </si>
  <si>
    <t>Radik VKU 33 900/500 /2133W/</t>
  </si>
  <si>
    <t>08-300467</t>
  </si>
  <si>
    <t>004465</t>
  </si>
  <si>
    <t>Radik VKU 33 900/600 /2560W/</t>
  </si>
  <si>
    <t>08-300468</t>
  </si>
  <si>
    <t>004466</t>
  </si>
  <si>
    <t>Radik VKU 33 900/700 /2987W/</t>
  </si>
  <si>
    <t>08-300469</t>
  </si>
  <si>
    <t>004467</t>
  </si>
  <si>
    <t>Radik VKU 33 900/800 /3413W/</t>
  </si>
  <si>
    <t>08-300470</t>
  </si>
  <si>
    <t>004468</t>
  </si>
  <si>
    <t>Radik VKU 33 900/900 /3840W/</t>
  </si>
  <si>
    <t>08-300471</t>
  </si>
  <si>
    <t>004469</t>
  </si>
  <si>
    <t>Radik VKU 33 900/1000 /4267W/</t>
  </si>
  <si>
    <t>08-300472</t>
  </si>
  <si>
    <t>004470</t>
  </si>
  <si>
    <t>Radik VKU 33 900/1100 /4693W/</t>
  </si>
  <si>
    <t>08-300473</t>
  </si>
  <si>
    <t>004471</t>
  </si>
  <si>
    <t>Radik VKU 33 900/1200 /5120W/</t>
  </si>
  <si>
    <t>08-300474</t>
  </si>
  <si>
    <t>004472</t>
  </si>
  <si>
    <t>Radik VKU 33 900/1400 /5973W/</t>
  </si>
  <si>
    <t>08-300800</t>
  </si>
  <si>
    <t>004473</t>
  </si>
  <si>
    <t>Radik COMBI VK 22 500/800</t>
  </si>
  <si>
    <t>08-300801</t>
  </si>
  <si>
    <t>004474</t>
  </si>
  <si>
    <t>Radik COMBI VK 22 500/1000</t>
  </si>
  <si>
    <t>08-300802</t>
  </si>
  <si>
    <t>004475</t>
  </si>
  <si>
    <t>Radik COMBI VK 22 500/1200</t>
  </si>
  <si>
    <t>08-300803</t>
  </si>
  <si>
    <t>004476</t>
  </si>
  <si>
    <t>Radik COMBI VK 22 500/1400</t>
  </si>
  <si>
    <t>08-300804</t>
  </si>
  <si>
    <t>004477</t>
  </si>
  <si>
    <t>Radik COMBI VK 22 500/1600</t>
  </si>
  <si>
    <t>08-300810</t>
  </si>
  <si>
    <t>004478</t>
  </si>
  <si>
    <t>Radik COMBI VK 22 600/800</t>
  </si>
  <si>
    <t>08-300811</t>
  </si>
  <si>
    <t>004479</t>
  </si>
  <si>
    <t>Radik COMBI VK 22 600/1000</t>
  </si>
  <si>
    <t>08-300812</t>
  </si>
  <si>
    <t>004480</t>
  </si>
  <si>
    <t>Radik COMBI VK 22 600/1200</t>
  </si>
  <si>
    <t>08-300813</t>
  </si>
  <si>
    <t>004481</t>
  </si>
  <si>
    <t>Radik COMBI VK 22 600/1400</t>
  </si>
  <si>
    <t>08-300814</t>
  </si>
  <si>
    <t>004482</t>
  </si>
  <si>
    <t>Radik COMBI VK 22 600/1600</t>
  </si>
  <si>
    <t>08-300820</t>
  </si>
  <si>
    <t>004483</t>
  </si>
  <si>
    <t>Tyč el. pro Radik VK COMBI 500 W</t>
  </si>
  <si>
    <t>08-300821</t>
  </si>
  <si>
    <t>004484</t>
  </si>
  <si>
    <t>Tyč el. pro Radik VK COMBI 700 W</t>
  </si>
  <si>
    <t>08-300822</t>
  </si>
  <si>
    <t>004485</t>
  </si>
  <si>
    <t>Tyč el. pro Radik VK COMBI 800 W</t>
  </si>
  <si>
    <t>08-300823</t>
  </si>
  <si>
    <t>004486</t>
  </si>
  <si>
    <t>Tyč el. pro Radik VK COMBI 900 W</t>
  </si>
  <si>
    <t>08-300824</t>
  </si>
  <si>
    <t>004487</t>
  </si>
  <si>
    <t>Tyč el. pro Radik VK COMBI 1000 W</t>
  </si>
  <si>
    <t>08-300825</t>
  </si>
  <si>
    <t>004488</t>
  </si>
  <si>
    <t>Tyč el. pro Radik VK COMBI 1100 W</t>
  </si>
  <si>
    <t>08-301082</t>
  </si>
  <si>
    <t>004489</t>
  </si>
  <si>
    <t>Radik PLAN VKL 11 300/500</t>
  </si>
  <si>
    <t>08-301083</t>
  </si>
  <si>
    <t>004490</t>
  </si>
  <si>
    <t>Radik PLAN VKL 11 300/600</t>
  </si>
  <si>
    <t>08-301084</t>
  </si>
  <si>
    <t>004491</t>
  </si>
  <si>
    <t>Radik PLAN VKL 11 300/700</t>
  </si>
  <si>
    <t>08-301085</t>
  </si>
  <si>
    <t>004492</t>
  </si>
  <si>
    <t>Radik PLAN VKL 11 300/800</t>
  </si>
  <si>
    <t>08-301086</t>
  </si>
  <si>
    <t>004493</t>
  </si>
  <si>
    <t>Radik PLAN VKL 11 300/900</t>
  </si>
  <si>
    <t>08-301087</t>
  </si>
  <si>
    <t>004494</t>
  </si>
  <si>
    <t>Radik PLAN VKL 11 300/1000</t>
  </si>
  <si>
    <t>08-301088</t>
  </si>
  <si>
    <t>004495</t>
  </si>
  <si>
    <t>Radik PLAN VKL 11 300/1100</t>
  </si>
  <si>
    <t>08-301089</t>
  </si>
  <si>
    <t>004496</t>
  </si>
  <si>
    <t>Radik PLAN VKL 11 300/1200</t>
  </si>
  <si>
    <t>08-301090</t>
  </si>
  <si>
    <t>004497</t>
  </si>
  <si>
    <t>Radik PLAN VKL 11 300/1400</t>
  </si>
  <si>
    <t>08-301091</t>
  </si>
  <si>
    <t>004498</t>
  </si>
  <si>
    <t>Radik PLAN VKL 11 300/1600</t>
  </si>
  <si>
    <t>08-301092</t>
  </si>
  <si>
    <t>004499</t>
  </si>
  <si>
    <t>Radik PLAN VKL 11 300/1800</t>
  </si>
  <si>
    <t>08-301093</t>
  </si>
  <si>
    <t>004500</t>
  </si>
  <si>
    <t>Radik PLAN VKL 11 300/2000</t>
  </si>
  <si>
    <t>08-301098</t>
  </si>
  <si>
    <t>004501</t>
  </si>
  <si>
    <t>Radik PLAN VKL 11 400/500</t>
  </si>
  <si>
    <t>08-301099</t>
  </si>
  <si>
    <t>004502</t>
  </si>
  <si>
    <t>Radik PLAN VKL 11 400/600</t>
  </si>
  <si>
    <t>08-3010991</t>
  </si>
  <si>
    <t>046063</t>
  </si>
  <si>
    <t>Radik PLAN VKL 11 400/700</t>
  </si>
  <si>
    <t>08-301100</t>
  </si>
  <si>
    <t>004503</t>
  </si>
  <si>
    <t>Radik PLAN VKL 11 400/800</t>
  </si>
  <si>
    <t>08-301101</t>
  </si>
  <si>
    <t>004504</t>
  </si>
  <si>
    <t>Radik PLAN VKL 11 400/900</t>
  </si>
  <si>
    <t>08-301102</t>
  </si>
  <si>
    <t>004505</t>
  </si>
  <si>
    <t>Radik PLAN VKL 11 400/1000</t>
  </si>
  <si>
    <t>08-301103</t>
  </si>
  <si>
    <t>004506</t>
  </si>
  <si>
    <t>Radik PLAN VKL 11 400/1100</t>
  </si>
  <si>
    <t>08-301104</t>
  </si>
  <si>
    <t>004507</t>
  </si>
  <si>
    <t>Radik PLAN VKL 11 400/1200</t>
  </si>
  <si>
    <t>08-301106</t>
  </si>
  <si>
    <t>004509</t>
  </si>
  <si>
    <t>Radik PLAN VKL 11 400/1400</t>
  </si>
  <si>
    <t>08-301107</t>
  </si>
  <si>
    <t>004510</t>
  </si>
  <si>
    <t>Radik PLAN VKL 11 400/1600</t>
  </si>
  <si>
    <t>08-301108</t>
  </si>
  <si>
    <t>004511</t>
  </si>
  <si>
    <t>Radik PLAN VKL 11 400/1800</t>
  </si>
  <si>
    <t>08-301109</t>
  </si>
  <si>
    <t>004512</t>
  </si>
  <si>
    <t>Radik PLAN VKL 11 400/2000</t>
  </si>
  <si>
    <t>08-301113</t>
  </si>
  <si>
    <t>004513</t>
  </si>
  <si>
    <t>Radik PLAN VKL 11 500/400</t>
  </si>
  <si>
    <t>08-301114</t>
  </si>
  <si>
    <t>004514</t>
  </si>
  <si>
    <t>Radik PLAN VKL 11 500/500</t>
  </si>
  <si>
    <t>08-301115</t>
  </si>
  <si>
    <t>004515</t>
  </si>
  <si>
    <t>Radik PLAN VKL 11 500/600</t>
  </si>
  <si>
    <t>08-301116</t>
  </si>
  <si>
    <t>004516</t>
  </si>
  <si>
    <t>Radik PLAN VKL 11 500/700</t>
  </si>
  <si>
    <t>08-301117</t>
  </si>
  <si>
    <t>004517</t>
  </si>
  <si>
    <t>Radik PLAN VKL 11 500/800</t>
  </si>
  <si>
    <t>08-301118</t>
  </si>
  <si>
    <t>004518</t>
  </si>
  <si>
    <t>Radik PLAN VKL 11 500/900</t>
  </si>
  <si>
    <t>08-301119</t>
  </si>
  <si>
    <t>004519</t>
  </si>
  <si>
    <t>Radik PLAN VKL 11 500/1000</t>
  </si>
  <si>
    <t>08-301120</t>
  </si>
  <si>
    <t>004520</t>
  </si>
  <si>
    <t>Radik PLAN VKL 11 500/1100</t>
  </si>
  <si>
    <t>08-301121</t>
  </si>
  <si>
    <t>004521</t>
  </si>
  <si>
    <t>Radik PLAN VKL 11 500/1200</t>
  </si>
  <si>
    <t>08-301122</t>
  </si>
  <si>
    <t>004522</t>
  </si>
  <si>
    <t>Radik PLAN VKL 11 500/1400</t>
  </si>
  <si>
    <t>08-301123</t>
  </si>
  <si>
    <t>004523</t>
  </si>
  <si>
    <t>Radik PLAN VKL 11 500/1600</t>
  </si>
  <si>
    <t>08-301124</t>
  </si>
  <si>
    <t>004524</t>
  </si>
  <si>
    <t>Radik PLAN VKL 11 500/1800</t>
  </si>
  <si>
    <t>08-301125</t>
  </si>
  <si>
    <t>004525</t>
  </si>
  <si>
    <t>Radik PLAN VKL 11 500/2000</t>
  </si>
  <si>
    <t>08-301129</t>
  </si>
  <si>
    <t>004526</t>
  </si>
  <si>
    <t>Radik PLAN VKL 11 600/400</t>
  </si>
  <si>
    <t>08-301130</t>
  </si>
  <si>
    <t>004527</t>
  </si>
  <si>
    <t>Radik PLAN VKL 11 600/500</t>
  </si>
  <si>
    <t>08-301131</t>
  </si>
  <si>
    <t>004528</t>
  </si>
  <si>
    <t>Radik PLAN VKL 11 600/600</t>
  </si>
  <si>
    <t>08-301132</t>
  </si>
  <si>
    <t>004529</t>
  </si>
  <si>
    <t>Radik PLAN VKL 11 600/700</t>
  </si>
  <si>
    <t>08-301133</t>
  </si>
  <si>
    <t>004530</t>
  </si>
  <si>
    <t>Radik PLAN VKL 11 600/800</t>
  </si>
  <si>
    <t>08-301134</t>
  </si>
  <si>
    <t>004531</t>
  </si>
  <si>
    <t>Radik PLAN VKL 11 600/900</t>
  </si>
  <si>
    <t>08-301135</t>
  </si>
  <si>
    <t>004532</t>
  </si>
  <si>
    <t>Radik PLAN VKL 11 600/1000</t>
  </si>
  <si>
    <t>08-301136</t>
  </si>
  <si>
    <t>004533</t>
  </si>
  <si>
    <t>Radik PLAN VKL 11 600/1100</t>
  </si>
  <si>
    <t>08-301137</t>
  </si>
  <si>
    <t>004534</t>
  </si>
  <si>
    <t>Radik PLAN VKL 11 600/1200</t>
  </si>
  <si>
    <t>08-301138</t>
  </si>
  <si>
    <t>004535</t>
  </si>
  <si>
    <t>Radik PLAN VKL 11 600/1400</t>
  </si>
  <si>
    <t>08-301139</t>
  </si>
  <si>
    <t>004536</t>
  </si>
  <si>
    <t>Radik PLAN VKL 11 600/1600</t>
  </si>
  <si>
    <t>08-301140</t>
  </si>
  <si>
    <t>004537</t>
  </si>
  <si>
    <t>Radik PLAN VKL 11 600/1800</t>
  </si>
  <si>
    <t>08-301141</t>
  </si>
  <si>
    <t>004538</t>
  </si>
  <si>
    <t>Radik PLAN VKL 11 600/2000</t>
  </si>
  <si>
    <t>08-301145</t>
  </si>
  <si>
    <t>004539</t>
  </si>
  <si>
    <t>Radik PLAN VKL 11 900/400</t>
  </si>
  <si>
    <t>08-301146</t>
  </si>
  <si>
    <t>004540</t>
  </si>
  <si>
    <t>Radik PLAN VKL 11 900/500</t>
  </si>
  <si>
    <t>08-301147</t>
  </si>
  <si>
    <t>004541</t>
  </si>
  <si>
    <t>Radik PLAN VKL 11 900/600</t>
  </si>
  <si>
    <t>08-301148</t>
  </si>
  <si>
    <t>004542</t>
  </si>
  <si>
    <t>Radik PLAN VKL 11 900/700</t>
  </si>
  <si>
    <t>08-301149</t>
  </si>
  <si>
    <t>004543</t>
  </si>
  <si>
    <t>Radik PLAN VKL 11 900/800</t>
  </si>
  <si>
    <t>08-301150</t>
  </si>
  <si>
    <t>004544</t>
  </si>
  <si>
    <t>Radik PLAN VKL 11 900/900</t>
  </si>
  <si>
    <t>08-301151</t>
  </si>
  <si>
    <t>004545</t>
  </si>
  <si>
    <t>Radik PLAN VKL 11 900/1000</t>
  </si>
  <si>
    <t>08-301152</t>
  </si>
  <si>
    <t>004546</t>
  </si>
  <si>
    <t>Radik PLAN VKL 11 900/1100</t>
  </si>
  <si>
    <t>08-301153</t>
  </si>
  <si>
    <t>004547</t>
  </si>
  <si>
    <t>Radik PLAN VKL 11 900/1200</t>
  </si>
  <si>
    <t>08-301154</t>
  </si>
  <si>
    <t>004548</t>
  </si>
  <si>
    <t>Radik PLAN VKL 11 900/1400</t>
  </si>
  <si>
    <t>08-301155</t>
  </si>
  <si>
    <t>004549</t>
  </si>
  <si>
    <t>Radik PLAN VKL 11 900/1600</t>
  </si>
  <si>
    <t>08-301245</t>
  </si>
  <si>
    <t>004550</t>
  </si>
  <si>
    <t>Radik PLAN VKL 21 300/800</t>
  </si>
  <si>
    <t>08-301246</t>
  </si>
  <si>
    <t>004551</t>
  </si>
  <si>
    <t>Radik PLAN VKL 21 300/900</t>
  </si>
  <si>
    <t>08-301247</t>
  </si>
  <si>
    <t>004552</t>
  </si>
  <si>
    <t>Radik PLAN VKL 21 300/1000</t>
  </si>
  <si>
    <t>08-301248</t>
  </si>
  <si>
    <t>004553</t>
  </si>
  <si>
    <t>Radik PLAN VKL 21 300/1100</t>
  </si>
  <si>
    <t>08-301249</t>
  </si>
  <si>
    <t>004554</t>
  </si>
  <si>
    <t>Radik PLAN VKL 21 300/1200</t>
  </si>
  <si>
    <t>08-301250</t>
  </si>
  <si>
    <t>004555</t>
  </si>
  <si>
    <t>Radik PLAN VKL 21 300/1400</t>
  </si>
  <si>
    <t>08-301251</t>
  </si>
  <si>
    <t>004556</t>
  </si>
  <si>
    <t>Radik PLAN VKL 21 300/1600</t>
  </si>
  <si>
    <t>08-301252</t>
  </si>
  <si>
    <t>004557</t>
  </si>
  <si>
    <t>Radik PLAN VKL 21 300/1800</t>
  </si>
  <si>
    <t>08-301253</t>
  </si>
  <si>
    <t>004558</t>
  </si>
  <si>
    <t>Radik PLAN VKL 21 300/2000</t>
  </si>
  <si>
    <t>08-301261</t>
  </si>
  <si>
    <t>004559</t>
  </si>
  <si>
    <t>Radik PLAN VKL 21 400/800</t>
  </si>
  <si>
    <t>08-301262</t>
  </si>
  <si>
    <t>004560</t>
  </si>
  <si>
    <t>Radik PLAN VKL 21 400/900</t>
  </si>
  <si>
    <t>08-301263</t>
  </si>
  <si>
    <t>004561</t>
  </si>
  <si>
    <t>Radik PLAN VKL 21 400/1000</t>
  </si>
  <si>
    <t>08-301264</t>
  </si>
  <si>
    <t>004562</t>
  </si>
  <si>
    <t>Radik PLAN VKL 21 400/1100</t>
  </si>
  <si>
    <t>08-301265</t>
  </si>
  <si>
    <t>004563</t>
  </si>
  <si>
    <t>Radik PLAN VKL 21 400/1200</t>
  </si>
  <si>
    <t>08-301266</t>
  </si>
  <si>
    <t>004564</t>
  </si>
  <si>
    <t>Radik PLAN VKL 21 400/1400</t>
  </si>
  <si>
    <t>08-301267</t>
  </si>
  <si>
    <t>004565</t>
  </si>
  <si>
    <t>Radik PLAN VKL 21 400/1600</t>
  </si>
  <si>
    <t>08-301268</t>
  </si>
  <si>
    <t>004566</t>
  </si>
  <si>
    <t>Radik PLAN VKL 21 400/1800</t>
  </si>
  <si>
    <t>08-301269</t>
  </si>
  <si>
    <t>004567</t>
  </si>
  <si>
    <t>Radik PLAN VKL 21 400/2000</t>
  </si>
  <si>
    <t>08-301273</t>
  </si>
  <si>
    <t>004568</t>
  </si>
  <si>
    <t>Radik PLAN VKL 21 500/400</t>
  </si>
  <si>
    <t>08-301274</t>
  </si>
  <si>
    <t>004569</t>
  </si>
  <si>
    <t>Radik PLAN VKL 21 500/500</t>
  </si>
  <si>
    <t>08-301275</t>
  </si>
  <si>
    <t>004570</t>
  </si>
  <si>
    <t>Radik PLAN VKL 21 500/600</t>
  </si>
  <si>
    <t>08-301276</t>
  </si>
  <si>
    <t>004571</t>
  </si>
  <si>
    <t>Radik PLAN VKL 21 500/700</t>
  </si>
  <si>
    <t>08-301277</t>
  </si>
  <si>
    <t>004572</t>
  </si>
  <si>
    <t>Radik PLAN VKL 21 500/800</t>
  </si>
  <si>
    <t>08-301278</t>
  </si>
  <si>
    <t>004573</t>
  </si>
  <si>
    <t>Radik PLAN VKL 21 500/900</t>
  </si>
  <si>
    <t>08-301279</t>
  </si>
  <si>
    <t>004574</t>
  </si>
  <si>
    <t>Radik PLAN VKL 21 500/1000</t>
  </si>
  <si>
    <t>08-301280</t>
  </si>
  <si>
    <t>004575</t>
  </si>
  <si>
    <t>Radik PLAN VKL 21 500/1100</t>
  </si>
  <si>
    <t>08-301281</t>
  </si>
  <si>
    <t>004576</t>
  </si>
  <si>
    <t>Radik PLAN VKL 21 500/1200</t>
  </si>
  <si>
    <t>08-301282</t>
  </si>
  <si>
    <t>004577</t>
  </si>
  <si>
    <t>Radik PLAN VKL 21 500/1400</t>
  </si>
  <si>
    <t>08-301283</t>
  </si>
  <si>
    <t>004578</t>
  </si>
  <si>
    <t>Radik PLAN VKL 21 500/1600</t>
  </si>
  <si>
    <t>08-301284</t>
  </si>
  <si>
    <t>004579</t>
  </si>
  <si>
    <t>Radik PLAN VKL 21 500/1800</t>
  </si>
  <si>
    <t>08-301285</t>
  </si>
  <si>
    <t>004580</t>
  </si>
  <si>
    <t>Radik PLAN VKL 21 500/2000</t>
  </si>
  <si>
    <t>08-301289</t>
  </si>
  <si>
    <t>004581</t>
  </si>
  <si>
    <t>Radik PLAN VKL 21 600/400</t>
  </si>
  <si>
    <t>08-301290</t>
  </si>
  <si>
    <t>004582</t>
  </si>
  <si>
    <t>Radik PLAN VKL 21 600/500</t>
  </si>
  <si>
    <t>08-301291</t>
  </si>
  <si>
    <t>004583</t>
  </si>
  <si>
    <t>Radik PLAN VKL 21 600/600</t>
  </si>
  <si>
    <t>08-301292</t>
  </si>
  <si>
    <t>004584</t>
  </si>
  <si>
    <t>Radik PLAN VKL 21 600/700</t>
  </si>
  <si>
    <t>08-301293</t>
  </si>
  <si>
    <t>004585</t>
  </si>
  <si>
    <t>Radik PLAN VKL 21 600/800</t>
  </si>
  <si>
    <t>08-301294</t>
  </si>
  <si>
    <t>004586</t>
  </si>
  <si>
    <t>Radik PLAN VKL 21 600/900</t>
  </si>
  <si>
    <t>08-301295</t>
  </si>
  <si>
    <t>004587</t>
  </si>
  <si>
    <t>Radik PLAN VKL 21 600/1000</t>
  </si>
  <si>
    <t>08-301296</t>
  </si>
  <si>
    <t>004588</t>
  </si>
  <si>
    <t>Radik PLAN VKL 21 600/1100</t>
  </si>
  <si>
    <t>08-301297</t>
  </si>
  <si>
    <t>004589</t>
  </si>
  <si>
    <t>Radik PLAN VKL 21 600/1200</t>
  </si>
  <si>
    <t>08-301298</t>
  </si>
  <si>
    <t>004590</t>
  </si>
  <si>
    <t>Radik PLAN VKL 21 600/1400</t>
  </si>
  <si>
    <t>08-301299</t>
  </si>
  <si>
    <t>004591</t>
  </si>
  <si>
    <t>Radik PLAN VKL 21 600/1600</t>
  </si>
  <si>
    <t>08-301300</t>
  </si>
  <si>
    <t>004592</t>
  </si>
  <si>
    <t>Radik PLAN VKL 21 600/1800</t>
  </si>
  <si>
    <t>08-301301</t>
  </si>
  <si>
    <t>004593</t>
  </si>
  <si>
    <t>Radik PLAN VKL 21 600/2000</t>
  </si>
  <si>
    <t>08-301302</t>
  </si>
  <si>
    <t>052938</t>
  </si>
  <si>
    <t>Radik PLAN VKL 21 600/2300</t>
  </si>
  <si>
    <t>08-301305</t>
  </si>
  <si>
    <t>004594</t>
  </si>
  <si>
    <t>Radik PLAN VKL 21 900/400</t>
  </si>
  <si>
    <t>08-301306</t>
  </si>
  <si>
    <t>004595</t>
  </si>
  <si>
    <t>Radik PLAN VKL 21 900/500</t>
  </si>
  <si>
    <t>08-301307</t>
  </si>
  <si>
    <t>004596</t>
  </si>
  <si>
    <t>Radik PLAN VKL 21 900/600</t>
  </si>
  <si>
    <t>08-301308</t>
  </si>
  <si>
    <t>004597</t>
  </si>
  <si>
    <t>Radik PLAN VKL 21 900/700</t>
  </si>
  <si>
    <t>08-301309</t>
  </si>
  <si>
    <t>004598</t>
  </si>
  <si>
    <t>Radik PLAN VKL 21 900/800</t>
  </si>
  <si>
    <t>08-301310</t>
  </si>
  <si>
    <t>004599</t>
  </si>
  <si>
    <t>Radik PLAN VKL 21 900/900</t>
  </si>
  <si>
    <t>08-301311</t>
  </si>
  <si>
    <t>004600</t>
  </si>
  <si>
    <t>Radik PLAN VKL 21 900/1000</t>
  </si>
  <si>
    <t>08-301312</t>
  </si>
  <si>
    <t>004601</t>
  </si>
  <si>
    <t>Radik PLAN VKL 21 900/1100</t>
  </si>
  <si>
    <t>08-301313</t>
  </si>
  <si>
    <t>004602</t>
  </si>
  <si>
    <t>Radik PLAN VKL 21 900/1200</t>
  </si>
  <si>
    <t>08-301314</t>
  </si>
  <si>
    <t>004603</t>
  </si>
  <si>
    <t>Radik PLAN VKL 21 900/1400</t>
  </si>
  <si>
    <t>08-301315</t>
  </si>
  <si>
    <t>004604</t>
  </si>
  <si>
    <t>Radik PLAN VKL 21 900/1600</t>
  </si>
  <si>
    <t>08-301322</t>
  </si>
  <si>
    <t>004605</t>
  </si>
  <si>
    <t>Radik PLAN VKL 22 300/500</t>
  </si>
  <si>
    <t>08-301323</t>
  </si>
  <si>
    <t>004606</t>
  </si>
  <si>
    <t>Radik PLAN VKL 22 300/600</t>
  </si>
  <si>
    <t>08-301324</t>
  </si>
  <si>
    <t>004607</t>
  </si>
  <si>
    <t>Radik PLAN VKL 22 300/700</t>
  </si>
  <si>
    <t>08-301325</t>
  </si>
  <si>
    <t>004608</t>
  </si>
  <si>
    <t>Radik PLAN VKL 22 300/800</t>
  </si>
  <si>
    <t>08-301326</t>
  </si>
  <si>
    <t>004609</t>
  </si>
  <si>
    <t>Radik PLAN VKL 22 300/1000</t>
  </si>
  <si>
    <t>08-301327</t>
  </si>
  <si>
    <t>004610</t>
  </si>
  <si>
    <t>08-301328</t>
  </si>
  <si>
    <t>004611</t>
  </si>
  <si>
    <t>Radik PLAN VKL 22 300/1100</t>
  </si>
  <si>
    <t>08-301329</t>
  </si>
  <si>
    <t>004612</t>
  </si>
  <si>
    <t>Radik PLAN VKL 22 300/1200</t>
  </si>
  <si>
    <t>08-301330</t>
  </si>
  <si>
    <t>004613</t>
  </si>
  <si>
    <t>Radik PLAN VKL 22 300/1400</t>
  </si>
  <si>
    <t>08-301331</t>
  </si>
  <si>
    <t>004614</t>
  </si>
  <si>
    <t>Radik PLAN VKL 22 300/1600</t>
  </si>
  <si>
    <t>08-301332</t>
  </si>
  <si>
    <t>004615</t>
  </si>
  <si>
    <t>Radik PLAN VKL 22 300/1800</t>
  </si>
  <si>
    <t>08-301333</t>
  </si>
  <si>
    <t>004616</t>
  </si>
  <si>
    <t>Radik PLAN VKL 22 300/2000</t>
  </si>
  <si>
    <t>08-301338</t>
  </si>
  <si>
    <t>004618</t>
  </si>
  <si>
    <t>Radik PLAN VKL 22 400/500</t>
  </si>
  <si>
    <t>08-301339</t>
  </si>
  <si>
    <t>004619</t>
  </si>
  <si>
    <t>Radik PLAN VKL 22 400/600</t>
  </si>
  <si>
    <t>08-301340</t>
  </si>
  <si>
    <t>004620</t>
  </si>
  <si>
    <t>Radik PLAN VKL 22 400/700</t>
  </si>
  <si>
    <t>08-301341</t>
  </si>
  <si>
    <t>004621</t>
  </si>
  <si>
    <t>Radik PLAN VKL 22 400/800</t>
  </si>
  <si>
    <t>08-301342</t>
  </si>
  <si>
    <t>004622</t>
  </si>
  <si>
    <t>Radik PLAN VKL 22 400/900</t>
  </si>
  <si>
    <t>08-301343</t>
  </si>
  <si>
    <t>004623</t>
  </si>
  <si>
    <t>Radik PLAN VKL 22 400/1000</t>
  </si>
  <si>
    <t>08-301344</t>
  </si>
  <si>
    <t>004624</t>
  </si>
  <si>
    <t>Radik PLAN VKL 22 400/1100</t>
  </si>
  <si>
    <t>08-301345</t>
  </si>
  <si>
    <t>004625</t>
  </si>
  <si>
    <t>Radik PLAN VKL 22 400/1200</t>
  </si>
  <si>
    <t>08-301346</t>
  </si>
  <si>
    <t>004626</t>
  </si>
  <si>
    <t>Radik PLAN VKL 22 400/1400</t>
  </si>
  <si>
    <t>08-301347</t>
  </si>
  <si>
    <t>004627</t>
  </si>
  <si>
    <t>Radik PLAN VKL 22 400/1600</t>
  </si>
  <si>
    <t>08-301348</t>
  </si>
  <si>
    <t>004628</t>
  </si>
  <si>
    <t>Radik PLAN VKL 22 400/1800</t>
  </si>
  <si>
    <t>08-301349</t>
  </si>
  <si>
    <t>004629</t>
  </si>
  <si>
    <t>Radik PLAN VKL 22 400/2000</t>
  </si>
  <si>
    <t>08-301353</t>
  </si>
  <si>
    <t>004630</t>
  </si>
  <si>
    <t>Radik PLAN VKL 22 500/400</t>
  </si>
  <si>
    <t>08-301354</t>
  </si>
  <si>
    <t>004631</t>
  </si>
  <si>
    <t>Radik PLAN VKL 22 500/500</t>
  </si>
  <si>
    <t>08-301355</t>
  </si>
  <si>
    <t>004632</t>
  </si>
  <si>
    <t>Radik PLAN VKL 22 500/600</t>
  </si>
  <si>
    <t>08-301356</t>
  </si>
  <si>
    <t>004633</t>
  </si>
  <si>
    <t>Radik PLAN VKL 22 500/700</t>
  </si>
  <si>
    <t>08-301357</t>
  </si>
  <si>
    <t>004634</t>
  </si>
  <si>
    <t>Radik PLAN VKL 22 500/800</t>
  </si>
  <si>
    <t>08-301358</t>
  </si>
  <si>
    <t>004635</t>
  </si>
  <si>
    <t>Radik PLAN VKL 22 500/900</t>
  </si>
  <si>
    <t>08-301359</t>
  </si>
  <si>
    <t>004636</t>
  </si>
  <si>
    <t>Radik PLAN VKL 22 500/1000</t>
  </si>
  <si>
    <t>08-301360</t>
  </si>
  <si>
    <t>004637</t>
  </si>
  <si>
    <t>Radik PLAN VKL 22 500/1100</t>
  </si>
  <si>
    <t>08-301361</t>
  </si>
  <si>
    <t>004638</t>
  </si>
  <si>
    <t>Radik PLAN VKL 22 500/1200</t>
  </si>
  <si>
    <t>08-301362</t>
  </si>
  <si>
    <t>004639</t>
  </si>
  <si>
    <t>Radik PLAN VKL 22 500/1400</t>
  </si>
  <si>
    <t>08-301363</t>
  </si>
  <si>
    <t>004640</t>
  </si>
  <si>
    <t>Radik PLAN VKL 22 500/1600</t>
  </si>
  <si>
    <t>08-301364</t>
  </si>
  <si>
    <t>004641</t>
  </si>
  <si>
    <t>Radik PLAN VKL 22 500/1800</t>
  </si>
  <si>
    <t>08-301365</t>
  </si>
  <si>
    <t>004642</t>
  </si>
  <si>
    <t>Radik PLAN VKL 22 500/2000</t>
  </si>
  <si>
    <t>08-301369</t>
  </si>
  <si>
    <t>004643</t>
  </si>
  <si>
    <t>Radik PLAN VKL 22 600/400</t>
  </si>
  <si>
    <t>08-301370</t>
  </si>
  <si>
    <t>004644</t>
  </si>
  <si>
    <t>Radik PLAN VKL 22 600/500</t>
  </si>
  <si>
    <t>08-301371</t>
  </si>
  <si>
    <t>004645</t>
  </si>
  <si>
    <t>Radik PLAN VKL 22 600/600</t>
  </si>
  <si>
    <t>08-301372</t>
  </si>
  <si>
    <t>004646</t>
  </si>
  <si>
    <t>Radik PLAN VKL 22 600/700</t>
  </si>
  <si>
    <t>08-3013721</t>
  </si>
  <si>
    <t>051290</t>
  </si>
  <si>
    <t>Radik PLAN VKL 22 600/700 barva Pearl Braun</t>
  </si>
  <si>
    <t>08-301373</t>
  </si>
  <si>
    <t>004647</t>
  </si>
  <si>
    <t>Radik PLAN VKL 22 600/800</t>
  </si>
  <si>
    <t>08-301374</t>
  </si>
  <si>
    <t>004648</t>
  </si>
  <si>
    <t>Radik PLAN VKL 22 600/900</t>
  </si>
  <si>
    <t>08-301375</t>
  </si>
  <si>
    <t>004649</t>
  </si>
  <si>
    <t>Radik PLAN VKL 22 600/1000</t>
  </si>
  <si>
    <t>08-301376</t>
  </si>
  <si>
    <t>004650</t>
  </si>
  <si>
    <t>Radik PLAN VKL 22 600/1100</t>
  </si>
  <si>
    <t>08-301377</t>
  </si>
  <si>
    <t>004651</t>
  </si>
  <si>
    <t>Radik PLAN VKL 22 600/1200</t>
  </si>
  <si>
    <t>08-301378</t>
  </si>
  <si>
    <t>004652</t>
  </si>
  <si>
    <t>Radik PLAN VKL 22 600/1400</t>
  </si>
  <si>
    <t>08-301379</t>
  </si>
  <si>
    <t>004653</t>
  </si>
  <si>
    <t>Radik PLAN VKL 22 600/1600</t>
  </si>
  <si>
    <t>08-301380</t>
  </si>
  <si>
    <t>004654</t>
  </si>
  <si>
    <t>Radik PLAN VKL 22 600/1800</t>
  </si>
  <si>
    <t>08-301381</t>
  </si>
  <si>
    <t>004655</t>
  </si>
  <si>
    <t>Radik PLAN VKL 22 600/2000</t>
  </si>
  <si>
    <t>08-301385</t>
  </si>
  <si>
    <t>004656</t>
  </si>
  <si>
    <t>Radik PLAN VKL 22 900/400</t>
  </si>
  <si>
    <t>08-301386</t>
  </si>
  <si>
    <t>004657</t>
  </si>
  <si>
    <t>Radik PLAN VKL 22 900/500</t>
  </si>
  <si>
    <t>08-301387</t>
  </si>
  <si>
    <t>004658</t>
  </si>
  <si>
    <t>Radik PLAN VKL 22 900/600</t>
  </si>
  <si>
    <t>08-301388</t>
  </si>
  <si>
    <t>004659</t>
  </si>
  <si>
    <t>Radik PLAN VKL 22 900/700</t>
  </si>
  <si>
    <t>08-301389</t>
  </si>
  <si>
    <t>004660</t>
  </si>
  <si>
    <t>Radik PLAN VKL 22 900/800</t>
  </si>
  <si>
    <t>08-301390</t>
  </si>
  <si>
    <t>004661</t>
  </si>
  <si>
    <t>Radik PLAN VKL 22 900/900</t>
  </si>
  <si>
    <t>08-301391</t>
  </si>
  <si>
    <t>004662</t>
  </si>
  <si>
    <t>Radik PLAN VKL 22 900/1000</t>
  </si>
  <si>
    <t>08-301392</t>
  </si>
  <si>
    <t>004663</t>
  </si>
  <si>
    <t>Radik PLAN VKL 22 900/1100</t>
  </si>
  <si>
    <t>08-301393</t>
  </si>
  <si>
    <t>004664</t>
  </si>
  <si>
    <t>Radik PLAN VKL 22 900/1200</t>
  </si>
  <si>
    <t>08-301394</t>
  </si>
  <si>
    <t>004665</t>
  </si>
  <si>
    <t>Radik PLAN VKL 22 900/1400</t>
  </si>
  <si>
    <t>08-301395</t>
  </si>
  <si>
    <t>004666</t>
  </si>
  <si>
    <t>Radik PLAN VKL 22 900/1600</t>
  </si>
  <si>
    <t>08-301406</t>
  </si>
  <si>
    <t>043281</t>
  </si>
  <si>
    <t>Radik PLAN VKL 33 400/900</t>
  </si>
  <si>
    <t>08-301407</t>
  </si>
  <si>
    <t>043282</t>
  </si>
  <si>
    <t>Radik PLAN VKL 33 400/1000</t>
  </si>
  <si>
    <t>08-301408</t>
  </si>
  <si>
    <t>043283</t>
  </si>
  <si>
    <t>Radik PLAN VKL 33 400/1100</t>
  </si>
  <si>
    <t>08-301409</t>
  </si>
  <si>
    <t>043284</t>
  </si>
  <si>
    <t>Radik PLAN VKL 33 400/1200</t>
  </si>
  <si>
    <t>08-301410</t>
  </si>
  <si>
    <t>043285</t>
  </si>
  <si>
    <t>Radik PLAN VKL 33 400/1400</t>
  </si>
  <si>
    <t>08-301427</t>
  </si>
  <si>
    <t>027766</t>
  </si>
  <si>
    <t>Radik PLAN VKL 33 600/400</t>
  </si>
  <si>
    <t>08-301429</t>
  </si>
  <si>
    <t>046064</t>
  </si>
  <si>
    <t>Radik PLAN VKL 33 600/600</t>
  </si>
  <si>
    <t>08-301433</t>
  </si>
  <si>
    <t>004667</t>
  </si>
  <si>
    <t>Radik PLAN VKL 33 600/1000</t>
  </si>
  <si>
    <t>08-301435</t>
  </si>
  <si>
    <t>045911</t>
  </si>
  <si>
    <t>Radik PLAN VKL 33 600/1200</t>
  </si>
  <si>
    <t>08-301436</t>
  </si>
  <si>
    <t>043286</t>
  </si>
  <si>
    <t>Radik PLAN VKL 33 600/1400</t>
  </si>
  <si>
    <t>08-301438</t>
  </si>
  <si>
    <t>043287</t>
  </si>
  <si>
    <t>Radik PLAN VKL 33 600/1800</t>
  </si>
  <si>
    <t>08-301441</t>
  </si>
  <si>
    <t>040905</t>
  </si>
  <si>
    <t>Radik PLAN VKL 33 900/500</t>
  </si>
  <si>
    <t>08-301442</t>
  </si>
  <si>
    <t>043289</t>
  </si>
  <si>
    <t>Radik PLAN VKL 33 900/600</t>
  </si>
  <si>
    <t>08-301443</t>
  </si>
  <si>
    <t>043290</t>
  </si>
  <si>
    <t>Radik PLAN VKL 33 900/700</t>
  </si>
  <si>
    <t>08-302082</t>
  </si>
  <si>
    <t>004668</t>
  </si>
  <si>
    <t>Radik Plan klasik 11 300/500</t>
  </si>
  <si>
    <t>08-302083</t>
  </si>
  <si>
    <t>004669</t>
  </si>
  <si>
    <t>Radik Plan klasik 11 300/600</t>
  </si>
  <si>
    <t>08-302084</t>
  </si>
  <si>
    <t>004670</t>
  </si>
  <si>
    <t>Radik Plan klasik 11 300/700</t>
  </si>
  <si>
    <t>08-302085</t>
  </si>
  <si>
    <t>004671</t>
  </si>
  <si>
    <t>Radik Plan klasik 11 300/800</t>
  </si>
  <si>
    <t>08-302086</t>
  </si>
  <si>
    <t>004672</t>
  </si>
  <si>
    <t>Radik Plan klasik 11 300/900</t>
  </si>
  <si>
    <t>08-302087</t>
  </si>
  <si>
    <t>004673</t>
  </si>
  <si>
    <t>Radik Plan klasik 11 300/1000</t>
  </si>
  <si>
    <t>08-302088</t>
  </si>
  <si>
    <t>004674</t>
  </si>
  <si>
    <t>Radik Plan klasik 11 300/1100</t>
  </si>
  <si>
    <t>08-302089</t>
  </si>
  <si>
    <t>004675</t>
  </si>
  <si>
    <t>Radik Plan klasik 11 300/1200</t>
  </si>
  <si>
    <t>08-302090</t>
  </si>
  <si>
    <t>004676</t>
  </si>
  <si>
    <t>Radik Plan klasik 11 300/1400</t>
  </si>
  <si>
    <t>08-302091</t>
  </si>
  <si>
    <t>004677</t>
  </si>
  <si>
    <t>Radik Plan klasik 11 300/1600</t>
  </si>
  <si>
    <t>08-302092</t>
  </si>
  <si>
    <t>004678</t>
  </si>
  <si>
    <t>Radik Plan klasik 11 300/1800</t>
  </si>
  <si>
    <t>08-302093</t>
  </si>
  <si>
    <t>004679</t>
  </si>
  <si>
    <t>Radik Plan klasik 11 300/2000</t>
  </si>
  <si>
    <t>08-302098</t>
  </si>
  <si>
    <t>004680</t>
  </si>
  <si>
    <t>Radik Plan klasik 11 400/500</t>
  </si>
  <si>
    <t>08-302099</t>
  </si>
  <si>
    <t>004681</t>
  </si>
  <si>
    <t>Radik Plan klasik 11 400/600</t>
  </si>
  <si>
    <t>08-302100</t>
  </si>
  <si>
    <t>004682</t>
  </si>
  <si>
    <t>Radik Plan klasik 11 400/700</t>
  </si>
  <si>
    <t>08-302101</t>
  </si>
  <si>
    <t>004683</t>
  </si>
  <si>
    <t>Radik Plan klasik 11 400/800</t>
  </si>
  <si>
    <t>08-302102</t>
  </si>
  <si>
    <t>004684</t>
  </si>
  <si>
    <t>Radik Plan klasik 11 400/900</t>
  </si>
  <si>
    <t>08-302103</t>
  </si>
  <si>
    <t>004685</t>
  </si>
  <si>
    <t>Radik Plan klasik 11 400/1000</t>
  </si>
  <si>
    <t>08-302104</t>
  </si>
  <si>
    <t>004686</t>
  </si>
  <si>
    <t>Radik Plan klasik 11 400/1100</t>
  </si>
  <si>
    <t>08-302105</t>
  </si>
  <si>
    <t>004687</t>
  </si>
  <si>
    <t>Radik Plan klasik 11 400/1200</t>
  </si>
  <si>
    <t>08-302106</t>
  </si>
  <si>
    <t>004688</t>
  </si>
  <si>
    <t>Radik Plan klasik 11 400/1400</t>
  </si>
  <si>
    <t>08-302107</t>
  </si>
  <si>
    <t>004689</t>
  </si>
  <si>
    <t>Radik Plan klasik 11 400/1600</t>
  </si>
  <si>
    <t>08-302108</t>
  </si>
  <si>
    <t>004690</t>
  </si>
  <si>
    <t>Radik Plan klasik 11 400/1800</t>
  </si>
  <si>
    <t>08-302109</t>
  </si>
  <si>
    <t>004691</t>
  </si>
  <si>
    <t>Radik Plan klasik 11 400/2000</t>
  </si>
  <si>
    <t>08-302113</t>
  </si>
  <si>
    <t>004692</t>
  </si>
  <si>
    <t>Radik Plan klasik 11 500/400</t>
  </si>
  <si>
    <t>08-302114</t>
  </si>
  <si>
    <t>004693</t>
  </si>
  <si>
    <t>Radik Plan klasik 11 500/500</t>
  </si>
  <si>
    <t>08-302115</t>
  </si>
  <si>
    <t>004694</t>
  </si>
  <si>
    <t>Radik Plan klasik 11 500/600</t>
  </si>
  <si>
    <t>08-302116</t>
  </si>
  <si>
    <t>004695</t>
  </si>
  <si>
    <t>Radik Plan klasik 11 500/700</t>
  </si>
  <si>
    <t>08-302117</t>
  </si>
  <si>
    <t>004696</t>
  </si>
  <si>
    <t>Radik Plan klasik 11 500/800</t>
  </si>
  <si>
    <t>08-302118</t>
  </si>
  <si>
    <t>004697</t>
  </si>
  <si>
    <t>Radik Plan klasik 11 500/900</t>
  </si>
  <si>
    <t>08-302119</t>
  </si>
  <si>
    <t>004698</t>
  </si>
  <si>
    <t>Radik Plan klasik 11 500/1000</t>
  </si>
  <si>
    <t>08-302120</t>
  </si>
  <si>
    <t>004699</t>
  </si>
  <si>
    <t>Radik Plan klasik 11 500/1100</t>
  </si>
  <si>
    <t>08-302121</t>
  </si>
  <si>
    <t>004700</t>
  </si>
  <si>
    <t>Radik Plan klasik 11 500/1200</t>
  </si>
  <si>
    <t>08-302122</t>
  </si>
  <si>
    <t>004701</t>
  </si>
  <si>
    <t>Radik Plan klasik 11 500/1400</t>
  </si>
  <si>
    <t>08-302123</t>
  </si>
  <si>
    <t>004702</t>
  </si>
  <si>
    <t>Radik Plan klasik 11 500/1600</t>
  </si>
  <si>
    <t>08-302124</t>
  </si>
  <si>
    <t>004703</t>
  </si>
  <si>
    <t>Radik Plan klasik 11 500/1800</t>
  </si>
  <si>
    <t>08-302125</t>
  </si>
  <si>
    <t>004704</t>
  </si>
  <si>
    <t>Radik Plan klasik 11 500/2000</t>
  </si>
  <si>
    <t>08-302129</t>
  </si>
  <si>
    <t>004705</t>
  </si>
  <si>
    <t>Radik Plan klasik 11 600/400</t>
  </si>
  <si>
    <t>08-302130</t>
  </si>
  <si>
    <t>004706</t>
  </si>
  <si>
    <t>Radik Plan klasik 11 600/500</t>
  </si>
  <si>
    <t>08-302131</t>
  </si>
  <si>
    <t>004707</t>
  </si>
  <si>
    <t>Radik Plan klasik 11 600/600</t>
  </si>
  <si>
    <t>08-302132</t>
  </si>
  <si>
    <t>004708</t>
  </si>
  <si>
    <t>Radik Plan klasik 11 600/700</t>
  </si>
  <si>
    <t>08-302133</t>
  </si>
  <si>
    <t>004709</t>
  </si>
  <si>
    <t>Radik Plan klasik 11 600/800</t>
  </si>
  <si>
    <t>08-302134</t>
  </si>
  <si>
    <t>004710</t>
  </si>
  <si>
    <t>Radik Plan klasik 11 600/900</t>
  </si>
  <si>
    <t>08-302135</t>
  </si>
  <si>
    <t>004711</t>
  </si>
  <si>
    <t>Radik Plan klasik 11 600/1000</t>
  </si>
  <si>
    <t>08-302136</t>
  </si>
  <si>
    <t>004712</t>
  </si>
  <si>
    <t>Radik Plan klasik 11 600/1100</t>
  </si>
  <si>
    <t>08-302137</t>
  </si>
  <si>
    <t>004713</t>
  </si>
  <si>
    <t>Radik Plan klasik 11 600/1200</t>
  </si>
  <si>
    <t>08-302138</t>
  </si>
  <si>
    <t>004714</t>
  </si>
  <si>
    <t>Radik Plan klasik 11 600/1400</t>
  </si>
  <si>
    <t>08-302139</t>
  </si>
  <si>
    <t>004715</t>
  </si>
  <si>
    <t>Radik Plan klasik 11 600/1600</t>
  </si>
  <si>
    <t>08-302140</t>
  </si>
  <si>
    <t>004716</t>
  </si>
  <si>
    <t>Radik Plan klasik 11 600/1800</t>
  </si>
  <si>
    <t>08-302141</t>
  </si>
  <si>
    <t>004717</t>
  </si>
  <si>
    <t>Radik Plan klasik 11 600/2000</t>
  </si>
  <si>
    <t>08-302145</t>
  </si>
  <si>
    <t>004718</t>
  </si>
  <si>
    <t>Radik Plan klasik 11 900/400</t>
  </si>
  <si>
    <t>08-302146</t>
  </si>
  <si>
    <t>004719</t>
  </si>
  <si>
    <t>Radik Plan klasik 11 900/500</t>
  </si>
  <si>
    <t>08-302147</t>
  </si>
  <si>
    <t>004720</t>
  </si>
  <si>
    <t>Radik Plan klasik 11 900/600</t>
  </si>
  <si>
    <t>08-302148</t>
  </si>
  <si>
    <t>004721</t>
  </si>
  <si>
    <t>Radik Plan klasik 11 900/700</t>
  </si>
  <si>
    <t>08-302149</t>
  </si>
  <si>
    <t>004722</t>
  </si>
  <si>
    <t>Radik Plan klasik 11 900/800</t>
  </si>
  <si>
    <t>08-302150</t>
  </si>
  <si>
    <t>004723</t>
  </si>
  <si>
    <t>Radik Plan klasik 11 900/900</t>
  </si>
  <si>
    <t>08-302151</t>
  </si>
  <si>
    <t>004724</t>
  </si>
  <si>
    <t>Radik Plan klasik 11 900/1000</t>
  </si>
  <si>
    <t>08-302152</t>
  </si>
  <si>
    <t>004725</t>
  </si>
  <si>
    <t>Radik Plan klasik 11 900/1100</t>
  </si>
  <si>
    <t>08-302153</t>
  </si>
  <si>
    <t>004726</t>
  </si>
  <si>
    <t>Radik Plan klasik 11 900/1200</t>
  </si>
  <si>
    <t>08-302154</t>
  </si>
  <si>
    <t>004727</t>
  </si>
  <si>
    <t>Radik Plan klasik 11 900/1400</t>
  </si>
  <si>
    <t>08-302155</t>
  </si>
  <si>
    <t>004728</t>
  </si>
  <si>
    <t>Radik Plan klasik 11 900/1600</t>
  </si>
  <si>
    <t>08-302245</t>
  </si>
  <si>
    <t>004766</t>
  </si>
  <si>
    <t>Radik Plan klasik 21 300/800</t>
  </si>
  <si>
    <t>08-302246</t>
  </si>
  <si>
    <t>004767</t>
  </si>
  <si>
    <t>Radik Plan klasik 21 300/900</t>
  </si>
  <si>
    <t>08-302247</t>
  </si>
  <si>
    <t>004768</t>
  </si>
  <si>
    <t>Radik Plan klasik 21 300/1000</t>
  </si>
  <si>
    <t>08-302248</t>
  </si>
  <si>
    <t>004769</t>
  </si>
  <si>
    <t>Radik Plan klasik 21 300/1100</t>
  </si>
  <si>
    <t>08-302249</t>
  </si>
  <si>
    <t>004770</t>
  </si>
  <si>
    <t>Radik Plan klasik 21 300/1200</t>
  </si>
  <si>
    <t>08-302250</t>
  </si>
  <si>
    <t>004771</t>
  </si>
  <si>
    <t>Radik Plan klasik 21 300/1400</t>
  </si>
  <si>
    <t>08-302251</t>
  </si>
  <si>
    <t>004772</t>
  </si>
  <si>
    <t>Radik Plan klasik 21 300/1600</t>
  </si>
  <si>
    <t>08-302252</t>
  </si>
  <si>
    <t>004773</t>
  </si>
  <si>
    <t>Radik Plan klasik 21 300/1800</t>
  </si>
  <si>
    <t>08-302253</t>
  </si>
  <si>
    <t>004774</t>
  </si>
  <si>
    <t>Radik Plan klasik 21 300/2000</t>
  </si>
  <si>
    <t>08-302261</t>
  </si>
  <si>
    <t>004775</t>
  </si>
  <si>
    <t>Radik Plan klasik 21 400/800</t>
  </si>
  <si>
    <t>08-302262</t>
  </si>
  <si>
    <t>004776</t>
  </si>
  <si>
    <t>Radik Plan klasik 21 400/900</t>
  </si>
  <si>
    <t>08-302263</t>
  </si>
  <si>
    <t>004777</t>
  </si>
  <si>
    <t>Radik Plan klasik 21 400/1000</t>
  </si>
  <si>
    <t>08-302264</t>
  </si>
  <si>
    <t>004778</t>
  </si>
  <si>
    <t>Radik Plan klasik 21 400/1100</t>
  </si>
  <si>
    <t>08-302265</t>
  </si>
  <si>
    <t>004779</t>
  </si>
  <si>
    <t>Radik Plan klasik 21 400/1200</t>
  </si>
  <si>
    <t>08-302266</t>
  </si>
  <si>
    <t>004780</t>
  </si>
  <si>
    <t>Radik Plan klasik 21 400/1400</t>
  </si>
  <si>
    <t>08-302267</t>
  </si>
  <si>
    <t>004781</t>
  </si>
  <si>
    <t>Radik Plan klasik 21 400/1600</t>
  </si>
  <si>
    <t>08-302268</t>
  </si>
  <si>
    <t>004782</t>
  </si>
  <si>
    <t>Radik Plan klasik 21 400/1800</t>
  </si>
  <si>
    <t>08-302269</t>
  </si>
  <si>
    <t>004783</t>
  </si>
  <si>
    <t>Radik Plan klasik 21 400/2000</t>
  </si>
  <si>
    <t>08-302273</t>
  </si>
  <si>
    <t>004784</t>
  </si>
  <si>
    <t>Radik Plan klasik 21 500/400</t>
  </si>
  <si>
    <t>08-302274</t>
  </si>
  <si>
    <t>004785</t>
  </si>
  <si>
    <t>Radik Plan klasik 21 500/500</t>
  </si>
  <si>
    <t>08-302275</t>
  </si>
  <si>
    <t>004786</t>
  </si>
  <si>
    <t>Radik Plan klasik 21 500/600</t>
  </si>
  <si>
    <t>08-302276</t>
  </si>
  <si>
    <t>004787</t>
  </si>
  <si>
    <t>Radik Plan klasik 21 500/700</t>
  </si>
  <si>
    <t>08-302278</t>
  </si>
  <si>
    <t>004788</t>
  </si>
  <si>
    <t>Radik Plan klasik 21 500/800</t>
  </si>
  <si>
    <t>08-302279</t>
  </si>
  <si>
    <t>004789</t>
  </si>
  <si>
    <t>Radik Plan klasik 21 500/900</t>
  </si>
  <si>
    <t>08-302280</t>
  </si>
  <si>
    <t>004790</t>
  </si>
  <si>
    <t>Radik Plan klasik 21 500/1000</t>
  </si>
  <si>
    <t>08-302281</t>
  </si>
  <si>
    <t>004791</t>
  </si>
  <si>
    <t>Radik Plan klasik 21 500/1100</t>
  </si>
  <si>
    <t>08-302282</t>
  </si>
  <si>
    <t>004792</t>
  </si>
  <si>
    <t>Radik Plan klasik 21 500/1200</t>
  </si>
  <si>
    <t>08-302283</t>
  </si>
  <si>
    <t>004793</t>
  </si>
  <si>
    <t>Radik Plan klasik 21 500/1400</t>
  </si>
  <si>
    <t>08-302284</t>
  </si>
  <si>
    <t>004794</t>
  </si>
  <si>
    <t>Radik Plan klasik 21 500/1600</t>
  </si>
  <si>
    <t>08-302285</t>
  </si>
  <si>
    <t>004795</t>
  </si>
  <si>
    <t>Radik Plan klasik 21 500/1800</t>
  </si>
  <si>
    <t>08-302286</t>
  </si>
  <si>
    <t>004796</t>
  </si>
  <si>
    <t>Radik Plan klasik 21 500/2000</t>
  </si>
  <si>
    <t>08-302289</t>
  </si>
  <si>
    <t>004797</t>
  </si>
  <si>
    <t>Radik Plan klasik 21 600/400</t>
  </si>
  <si>
    <t>08-302290</t>
  </si>
  <si>
    <t>004798</t>
  </si>
  <si>
    <t>Radik Plan klasik 21 600/500</t>
  </si>
  <si>
    <t>08-302291</t>
  </si>
  <si>
    <t>004799</t>
  </si>
  <si>
    <t>Radik Plan klasik 21 600/600</t>
  </si>
  <si>
    <t>08-302292</t>
  </si>
  <si>
    <t>004800</t>
  </si>
  <si>
    <t>Radik Plan klasik 21 600/700</t>
  </si>
  <si>
    <t>08-302293</t>
  </si>
  <si>
    <t>004801</t>
  </si>
  <si>
    <t>Radik Plan klasik 21 600/800</t>
  </si>
  <si>
    <t>08-302294</t>
  </si>
  <si>
    <t>004802</t>
  </si>
  <si>
    <t>Radik Plan klasik 21 600/900</t>
  </si>
  <si>
    <t>08-302295</t>
  </si>
  <si>
    <t>004803</t>
  </si>
  <si>
    <t>Radik Plan klasik 21 600/1000</t>
  </si>
  <si>
    <t>08-302296</t>
  </si>
  <si>
    <t>004804</t>
  </si>
  <si>
    <t>Radik Plan klasik 21 600/1100</t>
  </si>
  <si>
    <t>08-302297</t>
  </si>
  <si>
    <t>004805</t>
  </si>
  <si>
    <t>Radik Plan klasik 21 600/1200</t>
  </si>
  <si>
    <t>08-302298</t>
  </si>
  <si>
    <t>004806</t>
  </si>
  <si>
    <t>Radik Plan klasik 21 600/1400</t>
  </si>
  <si>
    <t>08-302299</t>
  </si>
  <si>
    <t>004807</t>
  </si>
  <si>
    <t>Radik Plan klasik 21 600/1600</t>
  </si>
  <si>
    <t>08-302300</t>
  </si>
  <si>
    <t>004808</t>
  </si>
  <si>
    <t>Radik Plan klasik 21 600/1800</t>
  </si>
  <si>
    <t>08-302301</t>
  </si>
  <si>
    <t>004809</t>
  </si>
  <si>
    <t>Radik Plan klasik 21 600/2000</t>
  </si>
  <si>
    <t>08-302305</t>
  </si>
  <si>
    <t>004810</t>
  </si>
  <si>
    <t>Radik Plan klasik 21 900/400</t>
  </si>
  <si>
    <t>08-302306</t>
  </si>
  <si>
    <t>004811</t>
  </si>
  <si>
    <t>Radik Plan klasik 21 900/500</t>
  </si>
  <si>
    <t>08-302307</t>
  </si>
  <si>
    <t>004812</t>
  </si>
  <si>
    <t>Radik Plan klasik 21 900/600</t>
  </si>
  <si>
    <t>08-302308</t>
  </si>
  <si>
    <t>004813</t>
  </si>
  <si>
    <t>Radik Plan klasik 21 900/700</t>
  </si>
  <si>
    <t>08-302309</t>
  </si>
  <si>
    <t>004814</t>
  </si>
  <si>
    <t>Radik Plan klasik 21 900/800</t>
  </si>
  <si>
    <t>08-302310</t>
  </si>
  <si>
    <t>004815</t>
  </si>
  <si>
    <t>Radik Plan klasik 21 900/900</t>
  </si>
  <si>
    <t>08-302311</t>
  </si>
  <si>
    <t>004816</t>
  </si>
  <si>
    <t>Radik Plan klasik 21 900/1000</t>
  </si>
  <si>
    <t>08-302312</t>
  </si>
  <si>
    <t>004817</t>
  </si>
  <si>
    <t>Radik Plan klasik 21 900/1100</t>
  </si>
  <si>
    <t>08-302313</t>
  </si>
  <si>
    <t>004818</t>
  </si>
  <si>
    <t>Radik Plan klasik 21 900/1200</t>
  </si>
  <si>
    <t>08-302314</t>
  </si>
  <si>
    <t>004819</t>
  </si>
  <si>
    <t>Radik Plan klasik 21 900/1400</t>
  </si>
  <si>
    <t>08-302315</t>
  </si>
  <si>
    <t>004820</t>
  </si>
  <si>
    <t>Radik Plan klasik 21 900/1600</t>
  </si>
  <si>
    <t>08-302322</t>
  </si>
  <si>
    <t>004821</t>
  </si>
  <si>
    <t>Radik Plan klasik 22 300/500</t>
  </si>
  <si>
    <t>08-302323</t>
  </si>
  <si>
    <t>004822</t>
  </si>
  <si>
    <t>Radik Plan klasik 22 300/600</t>
  </si>
  <si>
    <t>08-302324</t>
  </si>
  <si>
    <t>004823</t>
  </si>
  <si>
    <t>Radik Plan klasik 22 300/700</t>
  </si>
  <si>
    <t>08-302325</t>
  </si>
  <si>
    <t>004824</t>
  </si>
  <si>
    <t>Radik Plan klasik 22 300/800</t>
  </si>
  <si>
    <t>08-302326</t>
  </si>
  <si>
    <t>004825</t>
  </si>
  <si>
    <t>Radik Plan klasik 22 300/900</t>
  </si>
  <si>
    <t>08-302327</t>
  </si>
  <si>
    <t>004826</t>
  </si>
  <si>
    <t>Radik Plan klasik 22 300/1000</t>
  </si>
  <si>
    <t>08-302328</t>
  </si>
  <si>
    <t>004827</t>
  </si>
  <si>
    <t>Radik Plan klasik 22 300/1100</t>
  </si>
  <si>
    <t>08-302329</t>
  </si>
  <si>
    <t>004828</t>
  </si>
  <si>
    <t>Radik Plan klasik 22 300/1200</t>
  </si>
  <si>
    <t>08-302330</t>
  </si>
  <si>
    <t>004829</t>
  </si>
  <si>
    <t>Radik Plan klasik 22 300/1400</t>
  </si>
  <si>
    <t>08-302331</t>
  </si>
  <si>
    <t>004830</t>
  </si>
  <si>
    <t>Radik Plan klasik 22 300/1600</t>
  </si>
  <si>
    <t>08-302332</t>
  </si>
  <si>
    <t>004831</t>
  </si>
  <si>
    <t>Radik Plan klasik 22 300/1800</t>
  </si>
  <si>
    <t>08-302333</t>
  </si>
  <si>
    <t>004832</t>
  </si>
  <si>
    <t>Radik Plan klasik 22 300/2000</t>
  </si>
  <si>
    <t>08-302338</t>
  </si>
  <si>
    <t>004833</t>
  </si>
  <si>
    <t>Radik Plan klasik 22 400/500</t>
  </si>
  <si>
    <t>08-302339</t>
  </si>
  <si>
    <t>004834</t>
  </si>
  <si>
    <t>Radik Plan klasik 22 400/600</t>
  </si>
  <si>
    <t>08-302340</t>
  </si>
  <si>
    <t>004835</t>
  </si>
  <si>
    <t>Radik Plan klasik 22 400/700</t>
  </si>
  <si>
    <t>08-302341</t>
  </si>
  <si>
    <t>004836</t>
  </si>
  <si>
    <t>Radik Plan klasik 22 400/800</t>
  </si>
  <si>
    <t>08-302342</t>
  </si>
  <si>
    <t>004837</t>
  </si>
  <si>
    <t>Radik Plan klasik 22 400/900</t>
  </si>
  <si>
    <t>08-302343</t>
  </si>
  <si>
    <t>004838</t>
  </si>
  <si>
    <t>Radik Plan klasik 22 400/1000</t>
  </si>
  <si>
    <t>08-302344</t>
  </si>
  <si>
    <t>004839</t>
  </si>
  <si>
    <t>Radik Plan klasik 22 400/1100</t>
  </si>
  <si>
    <t>08-302345</t>
  </si>
  <si>
    <t>004840</t>
  </si>
  <si>
    <t>Radik Plan klasik 22 400/1200</t>
  </si>
  <si>
    <t>08-302346</t>
  </si>
  <si>
    <t>004841</t>
  </si>
  <si>
    <t>Radik Plan klasik 22 400/1400</t>
  </si>
  <si>
    <t>08-302347</t>
  </si>
  <si>
    <t>004842</t>
  </si>
  <si>
    <t>Radik Plan klasik 22 400/1600</t>
  </si>
  <si>
    <t>08-302348</t>
  </si>
  <si>
    <t>004843</t>
  </si>
  <si>
    <t>Radik Plan klasik 22 400/1800</t>
  </si>
  <si>
    <t>08-302349</t>
  </si>
  <si>
    <t>004844</t>
  </si>
  <si>
    <t>Radik Plan klasik 22 400/2000</t>
  </si>
  <si>
    <t>08-302353</t>
  </si>
  <si>
    <t>004845</t>
  </si>
  <si>
    <t>Radik Plan klasik 22 500/400</t>
  </si>
  <si>
    <t>08-302354</t>
  </si>
  <si>
    <t>004846</t>
  </si>
  <si>
    <t>Radik Plan klasik 22 500/500</t>
  </si>
  <si>
    <t>08-302355</t>
  </si>
  <si>
    <t>004847</t>
  </si>
  <si>
    <t>Radik Plan klasik 22 500/600</t>
  </si>
  <si>
    <t>08-302356</t>
  </si>
  <si>
    <t>004848</t>
  </si>
  <si>
    <t>Radik Plan klasik 22 500/700</t>
  </si>
  <si>
    <t>08-302357</t>
  </si>
  <si>
    <t>004849</t>
  </si>
  <si>
    <t>Radik Plan klasik 22 500/800</t>
  </si>
  <si>
    <t>08-302358</t>
  </si>
  <si>
    <t>004850</t>
  </si>
  <si>
    <t>Radik Plan klasik 22 500/900</t>
  </si>
  <si>
    <t>08-302359</t>
  </si>
  <si>
    <t>004851</t>
  </si>
  <si>
    <t>Radik Plan klasik 22 500/1000</t>
  </si>
  <si>
    <t>08-302360</t>
  </si>
  <si>
    <t>004852</t>
  </si>
  <si>
    <t>Radik Plan klasik 22 500/1100</t>
  </si>
  <si>
    <t>08-302361</t>
  </si>
  <si>
    <t>004853</t>
  </si>
  <si>
    <t>Radik Plan klasik 22 500/1200</t>
  </si>
  <si>
    <t>08-302362</t>
  </si>
  <si>
    <t>004854</t>
  </si>
  <si>
    <t>Radik Plan klasik 22 500/1400</t>
  </si>
  <si>
    <t>08-302363</t>
  </si>
  <si>
    <t>004855</t>
  </si>
  <si>
    <t>Radik Plan klasik 22 500/1600</t>
  </si>
  <si>
    <t>08-302364</t>
  </si>
  <si>
    <t>004856</t>
  </si>
  <si>
    <t>Radik Plan klasik 22 500/1800</t>
  </si>
  <si>
    <t>08-302365</t>
  </si>
  <si>
    <t>004857</t>
  </si>
  <si>
    <t>Radik Plan klasik 22 500/2000</t>
  </si>
  <si>
    <t>08-302369</t>
  </si>
  <si>
    <t>004858</t>
  </si>
  <si>
    <t>Radik Plan klasik 22 600/400</t>
  </si>
  <si>
    <t>08-302370</t>
  </si>
  <si>
    <t>004859</t>
  </si>
  <si>
    <t>Radik Plan klasik 22 600/500</t>
  </si>
  <si>
    <t>08-302371</t>
  </si>
  <si>
    <t>004860</t>
  </si>
  <si>
    <t>Radik Plan klasik 22 600/600</t>
  </si>
  <si>
    <t>08-302372</t>
  </si>
  <si>
    <t>004861</t>
  </si>
  <si>
    <t>Radik Plan klasik 22 600/700</t>
  </si>
  <si>
    <t>08-302373</t>
  </si>
  <si>
    <t>004862</t>
  </si>
  <si>
    <t>Radik Plan klasik 22 600/800</t>
  </si>
  <si>
    <t>08-302374</t>
  </si>
  <si>
    <t>004863</t>
  </si>
  <si>
    <t>Radik Plan klasik 22 600/900</t>
  </si>
  <si>
    <t>08-302375</t>
  </si>
  <si>
    <t>004864</t>
  </si>
  <si>
    <t>Radik Plan klasik 22 600/1000</t>
  </si>
  <si>
    <t>08-302376</t>
  </si>
  <si>
    <t>004865</t>
  </si>
  <si>
    <t>Radik Plan klasik 22 600/1100</t>
  </si>
  <si>
    <t>08-302377</t>
  </si>
  <si>
    <t>004866</t>
  </si>
  <si>
    <t>Radik Plan klasik 22 600/1200</t>
  </si>
  <si>
    <t>08-302378</t>
  </si>
  <si>
    <t>004867</t>
  </si>
  <si>
    <t>Radik Plan klasik 22 600/1400</t>
  </si>
  <si>
    <t>08-302379</t>
  </si>
  <si>
    <t>004868</t>
  </si>
  <si>
    <t>Radik Plan klasik 22 600/1600</t>
  </si>
  <si>
    <t>08-302380</t>
  </si>
  <si>
    <t>004869</t>
  </si>
  <si>
    <t>Radik Plan klasik 22 600/1800</t>
  </si>
  <si>
    <t>08-302381</t>
  </si>
  <si>
    <t>004870</t>
  </si>
  <si>
    <t>Radik Plan klasik 22 600/2000</t>
  </si>
  <si>
    <t>08-302385</t>
  </si>
  <si>
    <t>004871</t>
  </si>
  <si>
    <t>Radik Plan klasik 22 900/400</t>
  </si>
  <si>
    <t>08-302386</t>
  </si>
  <si>
    <t>004872</t>
  </si>
  <si>
    <t>Radik Plan klasik 22 900/500</t>
  </si>
  <si>
    <t>08-302387</t>
  </si>
  <si>
    <t>004873</t>
  </si>
  <si>
    <t>Radik Plan klasik 22  900/600</t>
  </si>
  <si>
    <t>08-302388</t>
  </si>
  <si>
    <t>004874</t>
  </si>
  <si>
    <t>Radik Plan klasik 22  900/700</t>
  </si>
  <si>
    <t>08-302389</t>
  </si>
  <si>
    <t>004875</t>
  </si>
  <si>
    <t>Radik Plan klasik 22  900/800</t>
  </si>
  <si>
    <t>08-302390</t>
  </si>
  <si>
    <t>004876</t>
  </si>
  <si>
    <t>Radik Plan klasik 22  900/900</t>
  </si>
  <si>
    <t>08-302391</t>
  </si>
  <si>
    <t>004877</t>
  </si>
  <si>
    <t>Radik Plan klasik 22  900/1000</t>
  </si>
  <si>
    <t>08-302392</t>
  </si>
  <si>
    <t>004878</t>
  </si>
  <si>
    <t>Radik Plan klasik 22  900/1100</t>
  </si>
  <si>
    <t>08-302393</t>
  </si>
  <si>
    <t>004879</t>
  </si>
  <si>
    <t>Radik Plan klasik 22  900/1200</t>
  </si>
  <si>
    <t>08-302394</t>
  </si>
  <si>
    <t>004880</t>
  </si>
  <si>
    <t>Radik Plan klasik 22  900/1400</t>
  </si>
  <si>
    <t>08-302395</t>
  </si>
  <si>
    <t>004881</t>
  </si>
  <si>
    <t>Radik Plan klasik 22  900/1600</t>
  </si>
  <si>
    <t>08-302397</t>
  </si>
  <si>
    <t>045218</t>
  </si>
  <si>
    <t>Radik Plan klasik 33  500/1400</t>
  </si>
  <si>
    <t>08-302437</t>
  </si>
  <si>
    <t>043161</t>
  </si>
  <si>
    <t>Radik Plan klasik 33 600/1600</t>
  </si>
  <si>
    <t>08-302448</t>
  </si>
  <si>
    <t>037796</t>
  </si>
  <si>
    <t>Radik Plan klasik 33 900/1200</t>
  </si>
  <si>
    <t>08-303032</t>
  </si>
  <si>
    <t>043975</t>
  </si>
  <si>
    <t>Radik Plan Vertikal-M 10 400/1600</t>
  </si>
  <si>
    <t>08-303033</t>
  </si>
  <si>
    <t>044051</t>
  </si>
  <si>
    <t>Radik Plan Vertikal-M 10 400/1800</t>
  </si>
  <si>
    <t>08-303034</t>
  </si>
  <si>
    <t>044052</t>
  </si>
  <si>
    <t>Radik Plan Vertikal-M 10 400/2000</t>
  </si>
  <si>
    <t>08-303035</t>
  </si>
  <si>
    <t>044053</t>
  </si>
  <si>
    <t>Radik Plan Vertikal-M 10 400/2300</t>
  </si>
  <si>
    <t>08-303036</t>
  </si>
  <si>
    <t>044055</t>
  </si>
  <si>
    <t>Radik Plan Vertikal-M 10 600/1600</t>
  </si>
  <si>
    <t>08-303037</t>
  </si>
  <si>
    <t>044056</t>
  </si>
  <si>
    <t>Radik Plan Vertikal-M 10 600/1800</t>
  </si>
  <si>
    <t>08-303038</t>
  </si>
  <si>
    <t>044057</t>
  </si>
  <si>
    <t>Radik Plan Vertikal-M 10 600/2000</t>
  </si>
  <si>
    <t>08-303039</t>
  </si>
  <si>
    <t>044058</t>
  </si>
  <si>
    <t>Radik Plan Vertikal-M 10 600/2300</t>
  </si>
  <si>
    <t>08-303040</t>
  </si>
  <si>
    <t>044059</t>
  </si>
  <si>
    <t>Radik Plan Vertikal-M 10 900/1600</t>
  </si>
  <si>
    <t>08-303041</t>
  </si>
  <si>
    <t>044060</t>
  </si>
  <si>
    <t>Radik Plan Vertikal-M 10 900/1800</t>
  </si>
  <si>
    <t>08-303042</t>
  </si>
  <si>
    <t>044061</t>
  </si>
  <si>
    <t>Radik Plan Vertikal-M 10 900/2000</t>
  </si>
  <si>
    <t>08-303043</t>
  </si>
  <si>
    <t>044062</t>
  </si>
  <si>
    <t>Radik Plan Vertikal-M 20 400/1600</t>
  </si>
  <si>
    <t>08-303044</t>
  </si>
  <si>
    <t>044063</t>
  </si>
  <si>
    <t>Radik Plan Vertikal-M 20 400/1800</t>
  </si>
  <si>
    <t>08-303045</t>
  </si>
  <si>
    <t>044065</t>
  </si>
  <si>
    <t>Radik Plan Vertikal-M 20 400/2000</t>
  </si>
  <si>
    <t>08-303046</t>
  </si>
  <si>
    <t>044066</t>
  </si>
  <si>
    <t>Radik Plan Vertikal-M 20 400/2300</t>
  </si>
  <si>
    <t>08-303047</t>
  </si>
  <si>
    <t>044067</t>
  </si>
  <si>
    <t>Radik Plan Vertikal-M 20 600/1600</t>
  </si>
  <si>
    <t>08-303048</t>
  </si>
  <si>
    <t>044068</t>
  </si>
  <si>
    <t>Radik Plan Vertikal-M 20 600/1800</t>
  </si>
  <si>
    <t>08-3030481</t>
  </si>
  <si>
    <t>050423</t>
  </si>
  <si>
    <t>Radik Plan Vertikal-M 20 600/1800 Barva</t>
  </si>
  <si>
    <t>08-303049</t>
  </si>
  <si>
    <t>044069</t>
  </si>
  <si>
    <t>Radik Plan Vertikal-M 20 600/2000</t>
  </si>
  <si>
    <t>08-303050</t>
  </si>
  <si>
    <t>044070</t>
  </si>
  <si>
    <t>Radik Plan Vertikal-M 20 600/2300</t>
  </si>
  <si>
    <t>08-303051</t>
  </si>
  <si>
    <t>044071</t>
  </si>
  <si>
    <t>Radik Plan Vertikal-M 20 900/1600</t>
  </si>
  <si>
    <t>08-303052</t>
  </si>
  <si>
    <t>044072</t>
  </si>
  <si>
    <t>Radik Plan Vertikal-M 20 900/1800</t>
  </si>
  <si>
    <t>08-303053</t>
  </si>
  <si>
    <t>044073</t>
  </si>
  <si>
    <t>Radik Plan Vertikal-M 20 900/2000</t>
  </si>
  <si>
    <t>08-310002</t>
  </si>
  <si>
    <t>004882</t>
  </si>
  <si>
    <t>Radik VKL 10  300/500</t>
  </si>
  <si>
    <t>08-310003</t>
  </si>
  <si>
    <t>004883</t>
  </si>
  <si>
    <t>Radik VKL 10  300/600</t>
  </si>
  <si>
    <t>08-310018</t>
  </si>
  <si>
    <t>004884</t>
  </si>
  <si>
    <t>Radik VKL 10  400/500</t>
  </si>
  <si>
    <t>08-310019</t>
  </si>
  <si>
    <t>004885</t>
  </si>
  <si>
    <t>Radik VKL 10  400/600</t>
  </si>
  <si>
    <t>08-310033</t>
  </si>
  <si>
    <t>004886</t>
  </si>
  <si>
    <t>Radik VKL 10  500/400</t>
  </si>
  <si>
    <t>08-310034</t>
  </si>
  <si>
    <t>004887</t>
  </si>
  <si>
    <t>Radik VKL 10  500/500</t>
  </si>
  <si>
    <t>08-310035</t>
  </si>
  <si>
    <t>004888</t>
  </si>
  <si>
    <t>Radik VKL 10  500/600</t>
  </si>
  <si>
    <t>08-310036</t>
  </si>
  <si>
    <t>004889</t>
  </si>
  <si>
    <t>Radik VKL 10  500/700</t>
  </si>
  <si>
    <t>08-310037</t>
  </si>
  <si>
    <t>004890</t>
  </si>
  <si>
    <t>Radik VKL 10  500/800</t>
  </si>
  <si>
    <t>08-310038</t>
  </si>
  <si>
    <t>004891</t>
  </si>
  <si>
    <t>Radik VKL 10  500/900</t>
  </si>
  <si>
    <t>08-310039</t>
  </si>
  <si>
    <t>004892</t>
  </si>
  <si>
    <t>Radik VKL 10  500/1000</t>
  </si>
  <si>
    <t>08-310040</t>
  </si>
  <si>
    <t>004893</t>
  </si>
  <si>
    <t>Radik VKL 10  500/1100</t>
  </si>
  <si>
    <t>08-310041</t>
  </si>
  <si>
    <t>004894</t>
  </si>
  <si>
    <t>Radik VKL 10  500/1200</t>
  </si>
  <si>
    <t>08-310042</t>
  </si>
  <si>
    <t>004895</t>
  </si>
  <si>
    <t>Radik VKL 10  500/1400</t>
  </si>
  <si>
    <t>08-310043</t>
  </si>
  <si>
    <t>004896</t>
  </si>
  <si>
    <t>Radik VKL 10  500/1600</t>
  </si>
  <si>
    <t>08-310044</t>
  </si>
  <si>
    <t>004897</t>
  </si>
  <si>
    <t>Radik VKL 10  500/1800</t>
  </si>
  <si>
    <t>08-310045</t>
  </si>
  <si>
    <t>004898</t>
  </si>
  <si>
    <t>Radik VKL 10  500/2000</t>
  </si>
  <si>
    <t>08-310049</t>
  </si>
  <si>
    <t>004899</t>
  </si>
  <si>
    <t>Radik VKL 10  600/400</t>
  </si>
  <si>
    <t>08-3100491</t>
  </si>
  <si>
    <t>035432</t>
  </si>
  <si>
    <t>Radik VKL 10  600/400 (barva)</t>
  </si>
  <si>
    <t>08-310050</t>
  </si>
  <si>
    <t>004900</t>
  </si>
  <si>
    <t>Radik VKL 10  600/500</t>
  </si>
  <si>
    <t>08-310051</t>
  </si>
  <si>
    <t>004901</t>
  </si>
  <si>
    <t>Radik VKL 10  600/600</t>
  </si>
  <si>
    <t>08-310052</t>
  </si>
  <si>
    <t>004902</t>
  </si>
  <si>
    <t>Radik VKL 10  600/700</t>
  </si>
  <si>
    <t>08-310053</t>
  </si>
  <si>
    <t>004903</t>
  </si>
  <si>
    <t>Radik VKL 10  600/800</t>
  </si>
  <si>
    <t>08-310054</t>
  </si>
  <si>
    <t>004904</t>
  </si>
  <si>
    <t>Radik VKL 10  600/900</t>
  </si>
  <si>
    <t>08-310055</t>
  </si>
  <si>
    <t>004905</t>
  </si>
  <si>
    <t>Radik VKL 10  600/1000</t>
  </si>
  <si>
    <t>08-310056</t>
  </si>
  <si>
    <t>004906</t>
  </si>
  <si>
    <t>Radik VKL 10  600/1100</t>
  </si>
  <si>
    <t>08-310057</t>
  </si>
  <si>
    <t>004907</t>
  </si>
  <si>
    <t>Radik VKL 10  600/1200</t>
  </si>
  <si>
    <t>08-310058</t>
  </si>
  <si>
    <t>004908</t>
  </si>
  <si>
    <t>Radik VKL 10  600/1400</t>
  </si>
  <si>
    <t>08-310059</t>
  </si>
  <si>
    <t>004909</t>
  </si>
  <si>
    <t>Radik VKL 10  600/1600</t>
  </si>
  <si>
    <t>08-310060</t>
  </si>
  <si>
    <t>004910</t>
  </si>
  <si>
    <t>Radik VKL 10  600/1800</t>
  </si>
  <si>
    <t>08-310061</t>
  </si>
  <si>
    <t>004911</t>
  </si>
  <si>
    <t>Radik VKL 10  600/2000</t>
  </si>
  <si>
    <t>08-310065</t>
  </si>
  <si>
    <t>004912</t>
  </si>
  <si>
    <t>Radik VKL 10  900/400</t>
  </si>
  <si>
    <t>08-310066</t>
  </si>
  <si>
    <t>004913</t>
  </si>
  <si>
    <t>Radik VKL 10  900/500</t>
  </si>
  <si>
    <t>08-310067</t>
  </si>
  <si>
    <t>004914</t>
  </si>
  <si>
    <t>Radik VKL 10  900/600</t>
  </si>
  <si>
    <t>08-310068</t>
  </si>
  <si>
    <t>004915</t>
  </si>
  <si>
    <t>Radik VKL 10  900/700</t>
  </si>
  <si>
    <t>08-310069</t>
  </si>
  <si>
    <t>004916</t>
  </si>
  <si>
    <t>Radik VKL 10  900/800</t>
  </si>
  <si>
    <t>08-310070</t>
  </si>
  <si>
    <t>004917</t>
  </si>
  <si>
    <t>Radik VKL 10  900/900</t>
  </si>
  <si>
    <t>08-310071</t>
  </si>
  <si>
    <t>004918</t>
  </si>
  <si>
    <t>Radik VKL 10  900/1000</t>
  </si>
  <si>
    <t>08-310072</t>
  </si>
  <si>
    <t>004919</t>
  </si>
  <si>
    <t>Radik VKL 10  900/1100</t>
  </si>
  <si>
    <t>08-310073</t>
  </si>
  <si>
    <t>004920</t>
  </si>
  <si>
    <t>Radik VKL 10  900/1200</t>
  </si>
  <si>
    <t>08-310074</t>
  </si>
  <si>
    <t>004921</t>
  </si>
  <si>
    <t>Radik VKL 10  900/1400</t>
  </si>
  <si>
    <t>08-310075</t>
  </si>
  <si>
    <t>004922</t>
  </si>
  <si>
    <t>Radik VKL 10  900/1600</t>
  </si>
  <si>
    <t>08-310082</t>
  </si>
  <si>
    <t>004923</t>
  </si>
  <si>
    <t>Radik VKL 11  300/500</t>
  </si>
  <si>
    <t>08-310083</t>
  </si>
  <si>
    <t>004924</t>
  </si>
  <si>
    <t>Radik VKL 11  300/600</t>
  </si>
  <si>
    <t>08-310084</t>
  </si>
  <si>
    <t>004925</t>
  </si>
  <si>
    <t>Radik VKL 11  300/700</t>
  </si>
  <si>
    <t>08-310085</t>
  </si>
  <si>
    <t>004926</t>
  </si>
  <si>
    <t>Radik VKL 11  300/800</t>
  </si>
  <si>
    <t>08-310086</t>
  </si>
  <si>
    <t>004927</t>
  </si>
  <si>
    <t>Radik VKL 11  300/900</t>
  </si>
  <si>
    <t>08-310087</t>
  </si>
  <si>
    <t>004928</t>
  </si>
  <si>
    <t>Radik VKL 11  300/1000</t>
  </si>
  <si>
    <t>08-310088</t>
  </si>
  <si>
    <t>004929</t>
  </si>
  <si>
    <t>Radik VKL 11  300/1100</t>
  </si>
  <si>
    <t>08-310089</t>
  </si>
  <si>
    <t>004930</t>
  </si>
  <si>
    <t>Radik VKL 11  300/1200</t>
  </si>
  <si>
    <t>08-310090</t>
  </si>
  <si>
    <t>004931</t>
  </si>
  <si>
    <t>Radik VKL 11  300/1400</t>
  </si>
  <si>
    <t>08-310091</t>
  </si>
  <si>
    <t>004932</t>
  </si>
  <si>
    <t>Radik VKL 11  300/1600</t>
  </si>
  <si>
    <t>08-310092</t>
  </si>
  <si>
    <t>004933</t>
  </si>
  <si>
    <t>Radik VKL 11  300/1800</t>
  </si>
  <si>
    <t>08-310093</t>
  </si>
  <si>
    <t>004934</t>
  </si>
  <si>
    <t>Radik VKL 11  300/2000</t>
  </si>
  <si>
    <t>08-310098</t>
  </si>
  <si>
    <t>004935</t>
  </si>
  <si>
    <t>Radik VKL 11  400/500</t>
  </si>
  <si>
    <t>08-310099</t>
  </si>
  <si>
    <t>004936</t>
  </si>
  <si>
    <t>Radik VKL 11  400/600</t>
  </si>
  <si>
    <t>08-310100</t>
  </si>
  <si>
    <t>004937</t>
  </si>
  <si>
    <t>Radik VKL 11  400/700</t>
  </si>
  <si>
    <t>08-310101</t>
  </si>
  <si>
    <t>004938</t>
  </si>
  <si>
    <t>Radik VKL 11  400/800</t>
  </si>
  <si>
    <t>08-310102</t>
  </si>
  <si>
    <t>004939</t>
  </si>
  <si>
    <t>Radik VKL 11  400/900</t>
  </si>
  <si>
    <t>08-310103</t>
  </si>
  <si>
    <t>004940</t>
  </si>
  <si>
    <t>Radik VKL 11  400/1000</t>
  </si>
  <si>
    <t>08-310104</t>
  </si>
  <si>
    <t>004941</t>
  </si>
  <si>
    <t>Radik VKL 11  400/1100</t>
  </si>
  <si>
    <t>08-310105</t>
  </si>
  <si>
    <t>004942</t>
  </si>
  <si>
    <t>Radik VKL 11  400/1200</t>
  </si>
  <si>
    <t>08-310106</t>
  </si>
  <si>
    <t>004943</t>
  </si>
  <si>
    <t>Radik VKL 11  400/1400</t>
  </si>
  <si>
    <t>08-310107</t>
  </si>
  <si>
    <t>004944</t>
  </si>
  <si>
    <t>Radik VKL 11  400/1600</t>
  </si>
  <si>
    <t>08-310108</t>
  </si>
  <si>
    <t>004945</t>
  </si>
  <si>
    <t>Radik VKL 11  400/1800</t>
  </si>
  <si>
    <t>08-310109</t>
  </si>
  <si>
    <t>004946</t>
  </si>
  <si>
    <t>Radik VKL 11  400/2000</t>
  </si>
  <si>
    <t>08-310113</t>
  </si>
  <si>
    <t>004947</t>
  </si>
  <si>
    <t>Radik VKL 11  500/400</t>
  </si>
  <si>
    <t>08-310114</t>
  </si>
  <si>
    <t>004948</t>
  </si>
  <si>
    <t>Radik VKL 11  500/500</t>
  </si>
  <si>
    <t>08-310115</t>
  </si>
  <si>
    <t>004949</t>
  </si>
  <si>
    <t>Radik VKL 11  500/600</t>
  </si>
  <si>
    <t>08-310116</t>
  </si>
  <si>
    <t>004950</t>
  </si>
  <si>
    <t>Radik VKL 11  500/700</t>
  </si>
  <si>
    <t>08-310117</t>
  </si>
  <si>
    <t>004951</t>
  </si>
  <si>
    <t>Radik VKL 11  500/800</t>
  </si>
  <si>
    <t>08-310118</t>
  </si>
  <si>
    <t>004952</t>
  </si>
  <si>
    <t>Radik VKL 11  500/900</t>
  </si>
  <si>
    <t>08-310119</t>
  </si>
  <si>
    <t>004953</t>
  </si>
  <si>
    <t>Radik VKL 11  500/1000</t>
  </si>
  <si>
    <t>08-310120</t>
  </si>
  <si>
    <t>004954</t>
  </si>
  <si>
    <t>Radik VKL 11  500/1100</t>
  </si>
  <si>
    <t>08-310121</t>
  </si>
  <si>
    <t>004955</t>
  </si>
  <si>
    <t>Radik VKL 11  500/1200</t>
  </si>
  <si>
    <t>08-310122</t>
  </si>
  <si>
    <t>004956</t>
  </si>
  <si>
    <t>Radik VKL 11  500/1400</t>
  </si>
  <si>
    <t>08-310123</t>
  </si>
  <si>
    <t>004957</t>
  </si>
  <si>
    <t>Radik VKL 11  500/1600</t>
  </si>
  <si>
    <t>08-310124</t>
  </si>
  <si>
    <t>004958</t>
  </si>
  <si>
    <t>Radik VKL 11  500/1800</t>
  </si>
  <si>
    <t>08-310125</t>
  </si>
  <si>
    <t>004959</t>
  </si>
  <si>
    <t>Radik VKL 11  500/2000</t>
  </si>
  <si>
    <t>08-310126</t>
  </si>
  <si>
    <t>004960</t>
  </si>
  <si>
    <t>Radik VKL 11  500/2300</t>
  </si>
  <si>
    <t>08-310127</t>
  </si>
  <si>
    <t>004961</t>
  </si>
  <si>
    <t>Radik VKL 11  500/2600</t>
  </si>
  <si>
    <t>08-310128</t>
  </si>
  <si>
    <t>004962</t>
  </si>
  <si>
    <t>Radik VKL 11  500/3000</t>
  </si>
  <si>
    <t>08-310129</t>
  </si>
  <si>
    <t>004963</t>
  </si>
  <si>
    <t>Radik VKL 11  600/400</t>
  </si>
  <si>
    <t>08-310130</t>
  </si>
  <si>
    <t>004964</t>
  </si>
  <si>
    <t>Radik VKL 11  600/500</t>
  </si>
  <si>
    <t>08-310131</t>
  </si>
  <si>
    <t>004965</t>
  </si>
  <si>
    <t>Radik VKL 11  600/600</t>
  </si>
  <si>
    <t>08-310132</t>
  </si>
  <si>
    <t>004966</t>
  </si>
  <si>
    <t>Radik VKL 11  600/700</t>
  </si>
  <si>
    <t>08-310133</t>
  </si>
  <si>
    <t>004967</t>
  </si>
  <si>
    <t>Radik VKL 11  600/800</t>
  </si>
  <si>
    <t>08-310134</t>
  </si>
  <si>
    <t>004968</t>
  </si>
  <si>
    <t>Radik VKL 11  600/900</t>
  </si>
  <si>
    <t>08-310135</t>
  </si>
  <si>
    <t>004969</t>
  </si>
  <si>
    <t>Radik VKL 11  600/1000</t>
  </si>
  <si>
    <t>08-310136</t>
  </si>
  <si>
    <t>004970</t>
  </si>
  <si>
    <t>Radik VKL 11  600/1100</t>
  </si>
  <si>
    <t>08-310137</t>
  </si>
  <si>
    <t>004971</t>
  </si>
  <si>
    <t>Radik VKL 11  600/1200</t>
  </si>
  <si>
    <t>08-310138</t>
  </si>
  <si>
    <t>004972</t>
  </si>
  <si>
    <t>Radik VKL 11  600/1400</t>
  </si>
  <si>
    <t>08-310139</t>
  </si>
  <si>
    <t>004973</t>
  </si>
  <si>
    <t>Radik VKL 11  600/1600</t>
  </si>
  <si>
    <t>08-310140</t>
  </si>
  <si>
    <t>004974</t>
  </si>
  <si>
    <t>Radik VKL 11  600/1800</t>
  </si>
  <si>
    <t>08-310141</t>
  </si>
  <si>
    <t>004975</t>
  </si>
  <si>
    <t>Radik VKL 11  600/2000</t>
  </si>
  <si>
    <t>08-310142</t>
  </si>
  <si>
    <t>004976</t>
  </si>
  <si>
    <t>Radik VKL 11  600/2300</t>
  </si>
  <si>
    <t>08-310143</t>
  </si>
  <si>
    <t>004977</t>
  </si>
  <si>
    <t>Radik VKL 11  600/2600</t>
  </si>
  <si>
    <t>08-310144</t>
  </si>
  <si>
    <t>004978</t>
  </si>
  <si>
    <t>Radik VKL 11  600/3000</t>
  </si>
  <si>
    <t>08-310145</t>
  </si>
  <si>
    <t>004979</t>
  </si>
  <si>
    <t>Radik VKL 11  900/400</t>
  </si>
  <si>
    <t>08-310146</t>
  </si>
  <si>
    <t>004980</t>
  </si>
  <si>
    <t>Radik VKL 11  900/500</t>
  </si>
  <si>
    <t>08-310147</t>
  </si>
  <si>
    <t>004981</t>
  </si>
  <si>
    <t>Radik VKL 11  900/600</t>
  </si>
  <si>
    <t>08-310148</t>
  </si>
  <si>
    <t>004982</t>
  </si>
  <si>
    <t>Radik VKL 11  900/700</t>
  </si>
  <si>
    <t>08-310149</t>
  </si>
  <si>
    <t>004983</t>
  </si>
  <si>
    <t>Radik VKL 11  900/800</t>
  </si>
  <si>
    <t>08-310150</t>
  </si>
  <si>
    <t>004984</t>
  </si>
  <si>
    <t>Radik VKL 11  900/900</t>
  </si>
  <si>
    <t>08-310151</t>
  </si>
  <si>
    <t>004985</t>
  </si>
  <si>
    <t>Radik VKL 11  900/1000</t>
  </si>
  <si>
    <t>08-310152</t>
  </si>
  <si>
    <t>004986</t>
  </si>
  <si>
    <t>Radik VKL 11  900/1100</t>
  </si>
  <si>
    <t>08-310153</t>
  </si>
  <si>
    <t>004987</t>
  </si>
  <si>
    <t>Radik VKL 11  900/1200</t>
  </si>
  <si>
    <t>08-310154</t>
  </si>
  <si>
    <t>004988</t>
  </si>
  <si>
    <t>Radik VKL 11  900/1400</t>
  </si>
  <si>
    <t>08-310155</t>
  </si>
  <si>
    <t>004989</t>
  </si>
  <si>
    <t>Radik VKL 11  900/1600</t>
  </si>
  <si>
    <t>08-310274</t>
  </si>
  <si>
    <t>045928</t>
  </si>
  <si>
    <t>Radik VKL 21  500/600</t>
  </si>
  <si>
    <t>08-310278</t>
  </si>
  <si>
    <t>045927</t>
  </si>
  <si>
    <t>Radik VKL 21  500/1000</t>
  </si>
  <si>
    <t>08-310288</t>
  </si>
  <si>
    <t>045472</t>
  </si>
  <si>
    <t>Radik VKL 21  600/400</t>
  </si>
  <si>
    <t>08-310289</t>
  </si>
  <si>
    <t>005065</t>
  </si>
  <si>
    <t>Radik VKL 21  600/500</t>
  </si>
  <si>
    <t>08-310290</t>
  </si>
  <si>
    <t>045528</t>
  </si>
  <si>
    <t>Radik VKL 21  600/600</t>
  </si>
  <si>
    <t>08-310291</t>
  </si>
  <si>
    <t>050492</t>
  </si>
  <si>
    <t>Radik VKL 21  600/700</t>
  </si>
  <si>
    <t>08-310293</t>
  </si>
  <si>
    <t>005069</t>
  </si>
  <si>
    <t>Radik VKL 21  600/900</t>
  </si>
  <si>
    <t>08-310294</t>
  </si>
  <si>
    <t>043535</t>
  </si>
  <si>
    <t>Radik VKL 21  600/1000</t>
  </si>
  <si>
    <t>08-310295</t>
  </si>
  <si>
    <t>046758</t>
  </si>
  <si>
    <t>Radik VKL 21  600/1100</t>
  </si>
  <si>
    <t>08-310296</t>
  </si>
  <si>
    <t>005072</t>
  </si>
  <si>
    <t>Radik VKL 21  600/1200</t>
  </si>
  <si>
    <t>08-310297</t>
  </si>
  <si>
    <t>048395</t>
  </si>
  <si>
    <t>Radik VKL 21  600/1400</t>
  </si>
  <si>
    <t>08-3102972</t>
  </si>
  <si>
    <t>051242</t>
  </si>
  <si>
    <t>Radik VKL 21  600/1800</t>
  </si>
  <si>
    <t>08-310298</t>
  </si>
  <si>
    <t>048396</t>
  </si>
  <si>
    <t>Radik VKL 21  900/500</t>
  </si>
  <si>
    <t>08-310299</t>
  </si>
  <si>
    <t>044385</t>
  </si>
  <si>
    <t>Radik VKL 21  900/600</t>
  </si>
  <si>
    <t>08-310304</t>
  </si>
  <si>
    <t>055262</t>
  </si>
  <si>
    <t>Radik VKL 22  300/1600</t>
  </si>
  <si>
    <t>08-310305</t>
  </si>
  <si>
    <t>050566</t>
  </si>
  <si>
    <t>Radik VKL 22  300/1800</t>
  </si>
  <si>
    <t>08-310307</t>
  </si>
  <si>
    <t>052427</t>
  </si>
  <si>
    <t>Radik VKL 22  400/900</t>
  </si>
  <si>
    <t>08-310313</t>
  </si>
  <si>
    <t>050562</t>
  </si>
  <si>
    <t>Radik VKL 22  500/700</t>
  </si>
  <si>
    <t>08-310314</t>
  </si>
  <si>
    <t>049711</t>
  </si>
  <si>
    <t>Radik VKL 22  500/800</t>
  </si>
  <si>
    <t>08-310318</t>
  </si>
  <si>
    <t>050434</t>
  </si>
  <si>
    <t>Radik VKL 22 500/1200 /2222W/</t>
  </si>
  <si>
    <t>08-310319</t>
  </si>
  <si>
    <t>046194</t>
  </si>
  <si>
    <t>Radik VKL 22  500/1400</t>
  </si>
  <si>
    <t>08-310320</t>
  </si>
  <si>
    <t>044386</t>
  </si>
  <si>
    <t>Radik VKL 22  500/1600</t>
  </si>
  <si>
    <t>08-310321</t>
  </si>
  <si>
    <t>051214</t>
  </si>
  <si>
    <t>Radik VKL 22  500/1800</t>
  </si>
  <si>
    <t>08-310322</t>
  </si>
  <si>
    <t>052721</t>
  </si>
  <si>
    <t>Radik VKL 22  500/2000</t>
  </si>
  <si>
    <t>08-310324</t>
  </si>
  <si>
    <t>044387</t>
  </si>
  <si>
    <t>Radik VKL 22  500/2600</t>
  </si>
  <si>
    <t>08-310327</t>
  </si>
  <si>
    <t>045529</t>
  </si>
  <si>
    <t>Radik VKL 22  600/500</t>
  </si>
  <si>
    <t>08-310328</t>
  </si>
  <si>
    <t>044752</t>
  </si>
  <si>
    <t>Radik VKL 22  600/600 /1285W/</t>
  </si>
  <si>
    <t>08-3103281</t>
  </si>
  <si>
    <t>051212</t>
  </si>
  <si>
    <t>Radik VKL 22  600/700 /1485W/</t>
  </si>
  <si>
    <t>08-310331</t>
  </si>
  <si>
    <t>047429</t>
  </si>
  <si>
    <t>Radik VKL 22  600/800</t>
  </si>
  <si>
    <t>08-310332</t>
  </si>
  <si>
    <t>048397</t>
  </si>
  <si>
    <t>Radik VKL 22  600/900</t>
  </si>
  <si>
    <t>08-310333</t>
  </si>
  <si>
    <t>046801</t>
  </si>
  <si>
    <t>Radik VKL 22  600/1000</t>
  </si>
  <si>
    <t>08-3103331</t>
  </si>
  <si>
    <t>050150</t>
  </si>
  <si>
    <t>Radik VKL 22  600/1100</t>
  </si>
  <si>
    <t>08-310334</t>
  </si>
  <si>
    <t>045530</t>
  </si>
  <si>
    <t>Radik VKL 22  600/1200</t>
  </si>
  <si>
    <t>08-310335</t>
  </si>
  <si>
    <t>045095</t>
  </si>
  <si>
    <t>Radik VKL 22  600/1400</t>
  </si>
  <si>
    <t>08-310336</t>
  </si>
  <si>
    <t>048526</t>
  </si>
  <si>
    <t>Radik VKL 22  600/1600</t>
  </si>
  <si>
    <t>08-310379</t>
  </si>
  <si>
    <t>005146</t>
  </si>
  <si>
    <t>Radik VKL 22  600/1800</t>
  </si>
  <si>
    <t>08-310380</t>
  </si>
  <si>
    <t>050149</t>
  </si>
  <si>
    <t>Radik VKL 22  600/2000</t>
  </si>
  <si>
    <t>08-310381</t>
  </si>
  <si>
    <t>049684</t>
  </si>
  <si>
    <t>Radik VKL 22  600/2300</t>
  </si>
  <si>
    <t>08-310384</t>
  </si>
  <si>
    <t>050563</t>
  </si>
  <si>
    <t>Radik VKL 22  900/400</t>
  </si>
  <si>
    <t>08-310386</t>
  </si>
  <si>
    <t>005153</t>
  </si>
  <si>
    <t>Radik VKL 22  900/600</t>
  </si>
  <si>
    <t>08-310387</t>
  </si>
  <si>
    <t>005154</t>
  </si>
  <si>
    <t>Radik VKL 22  900/700</t>
  </si>
  <si>
    <t>08-310389</t>
  </si>
  <si>
    <t>051770</t>
  </si>
  <si>
    <t>Radik VKL 22  900/900</t>
  </si>
  <si>
    <t>08-310390</t>
  </si>
  <si>
    <t>051318</t>
  </si>
  <si>
    <t>Radik VKL 22  900/1000</t>
  </si>
  <si>
    <t>08-310392</t>
  </si>
  <si>
    <t>052722</t>
  </si>
  <si>
    <t>Radik VKL 22  900/1200</t>
  </si>
  <si>
    <t>08-310427</t>
  </si>
  <si>
    <t>047169</t>
  </si>
  <si>
    <t>Radik  VKL 33 400/1100</t>
  </si>
  <si>
    <t>08-310431</t>
  </si>
  <si>
    <t>052878</t>
  </si>
  <si>
    <t>Radik  VKL 33 400/1800</t>
  </si>
  <si>
    <t>08-310450</t>
  </si>
  <si>
    <t>052496</t>
  </si>
  <si>
    <t>Radik VKL 33  500/2000</t>
  </si>
  <si>
    <t>08-310454</t>
  </si>
  <si>
    <t>050496</t>
  </si>
  <si>
    <t>Radik VKL 33  600/1100</t>
  </si>
  <si>
    <t>08-3104541</t>
  </si>
  <si>
    <t>005163</t>
  </si>
  <si>
    <t>Radik VKL 33  600/1100 /manhattan/</t>
  </si>
  <si>
    <t>08-310455</t>
  </si>
  <si>
    <t>045731</t>
  </si>
  <si>
    <t>Radik VKL 33  600/1200</t>
  </si>
  <si>
    <t>08-310456</t>
  </si>
  <si>
    <t>048528</t>
  </si>
  <si>
    <t>Radik VKL 33  600/1400</t>
  </si>
  <si>
    <t>08-310457</t>
  </si>
  <si>
    <t>048529</t>
  </si>
  <si>
    <t>Radik VKL 33  600/1600</t>
  </si>
  <si>
    <t>08-310465</t>
  </si>
  <si>
    <t>052650</t>
  </si>
  <si>
    <t>Radik VKL 33  900/600</t>
  </si>
  <si>
    <t>08-400001</t>
  </si>
  <si>
    <t>005164</t>
  </si>
  <si>
    <t>Radik VKM 10 300/500 /237/</t>
  </si>
  <si>
    <t>08-400002</t>
  </si>
  <si>
    <t>005165</t>
  </si>
  <si>
    <t>Radik VKM 10 300/600 /285/</t>
  </si>
  <si>
    <t>08-400003</t>
  </si>
  <si>
    <t>005166</t>
  </si>
  <si>
    <t>Radik VKM 10 400/500 /302/</t>
  </si>
  <si>
    <t>08-400004</t>
  </si>
  <si>
    <t>005167</t>
  </si>
  <si>
    <t>Radik VKM 10 400/600 /362/</t>
  </si>
  <si>
    <t>08-400005</t>
  </si>
  <si>
    <t>005168</t>
  </si>
  <si>
    <t>Radik VKM 10 500/400 /290/</t>
  </si>
  <si>
    <t>08-400006</t>
  </si>
  <si>
    <t>005169</t>
  </si>
  <si>
    <t>Radik VKM 10 500/500 /363/</t>
  </si>
  <si>
    <t>08-400007</t>
  </si>
  <si>
    <t>005170</t>
  </si>
  <si>
    <t>Radik VKM 10 500/600 /436/</t>
  </si>
  <si>
    <t>08-400008</t>
  </si>
  <si>
    <t>005171</t>
  </si>
  <si>
    <t>Radik VKM 10 500/700 /508/</t>
  </si>
  <si>
    <t>08-400009</t>
  </si>
  <si>
    <t>005172</t>
  </si>
  <si>
    <t>Radik VKM 10 500/800 /581/</t>
  </si>
  <si>
    <t>08-400010</t>
  </si>
  <si>
    <t>005173</t>
  </si>
  <si>
    <t>Radik VKM 10 500/900 /653/</t>
  </si>
  <si>
    <t>08-400011</t>
  </si>
  <si>
    <t>005174</t>
  </si>
  <si>
    <t>Radik VKM 10 500/1000 /726/</t>
  </si>
  <si>
    <t>08-400012</t>
  </si>
  <si>
    <t>005175</t>
  </si>
  <si>
    <t>Radik VKM 10 500/1100 /799/</t>
  </si>
  <si>
    <t>08-400013</t>
  </si>
  <si>
    <t>005176</t>
  </si>
  <si>
    <t>Radik VKM 10 500/1200 /871/</t>
  </si>
  <si>
    <t>08-400014</t>
  </si>
  <si>
    <t>005177</t>
  </si>
  <si>
    <t>Radik VKM 10 500/1400 /1016/</t>
  </si>
  <si>
    <t>08-400015</t>
  </si>
  <si>
    <t>005178</t>
  </si>
  <si>
    <t>Radik VKM 10 500/1600 /1162/</t>
  </si>
  <si>
    <t>08-400016</t>
  </si>
  <si>
    <t>005179</t>
  </si>
  <si>
    <t>Radik VKM 10 500/1800 /1307/</t>
  </si>
  <si>
    <t>08-400017</t>
  </si>
  <si>
    <t>005180</t>
  </si>
  <si>
    <t>Radik VKM 10 500/2000 /1452/</t>
  </si>
  <si>
    <t>08-400018</t>
  </si>
  <si>
    <t>005181</t>
  </si>
  <si>
    <t>Radik VKM 10 600/400 /338/</t>
  </si>
  <si>
    <t>08-400019</t>
  </si>
  <si>
    <t>005182</t>
  </si>
  <si>
    <t>Radik VKM 10 600/500 /423/</t>
  </si>
  <si>
    <t>08-400020</t>
  </si>
  <si>
    <t>005183</t>
  </si>
  <si>
    <t>Radik VKM 10 600/600 /507/</t>
  </si>
  <si>
    <t>08-400021</t>
  </si>
  <si>
    <t>005184</t>
  </si>
  <si>
    <t>Radik VKM 10 600/700 /592/</t>
  </si>
  <si>
    <t>08-400022</t>
  </si>
  <si>
    <t>005185</t>
  </si>
  <si>
    <t>Radik VKM 10 600/800 /676/</t>
  </si>
  <si>
    <t>08-400023</t>
  </si>
  <si>
    <t>005186</t>
  </si>
  <si>
    <t>Radik VKM 10 600/900 /761/</t>
  </si>
  <si>
    <t>08-400024</t>
  </si>
  <si>
    <t>005187</t>
  </si>
  <si>
    <t>Radik VKM 10 600/1000 /845/</t>
  </si>
  <si>
    <t>08-400025</t>
  </si>
  <si>
    <t>005188</t>
  </si>
  <si>
    <t>Radik VKM 10 600/1100 /930/</t>
  </si>
  <si>
    <t>08-400026</t>
  </si>
  <si>
    <t>005189</t>
  </si>
  <si>
    <t>Radik VKM 10 600/1200 /1014/</t>
  </si>
  <si>
    <t>08-400027</t>
  </si>
  <si>
    <t>005190</t>
  </si>
  <si>
    <t>Radik VKM 10 600/1400 /1183/</t>
  </si>
  <si>
    <t>08-400028</t>
  </si>
  <si>
    <t>005191</t>
  </si>
  <si>
    <t>Radik VKM 10 600/1600 /1352/</t>
  </si>
  <si>
    <t>08-400029</t>
  </si>
  <si>
    <t>005192</t>
  </si>
  <si>
    <t>Radik VKM 10 600/1800 /1521/</t>
  </si>
  <si>
    <t>08-400030</t>
  </si>
  <si>
    <t>005193</t>
  </si>
  <si>
    <t>Radik VKM 10 600/2000 /1690/</t>
  </si>
  <si>
    <t>08-400031</t>
  </si>
  <si>
    <t>005194</t>
  </si>
  <si>
    <t>Radik VKM 10 900/400 /470/</t>
  </si>
  <si>
    <t>08-400032</t>
  </si>
  <si>
    <t>005195</t>
  </si>
  <si>
    <t>Radik VKM 10 900/500 /588/</t>
  </si>
  <si>
    <t>08-400033</t>
  </si>
  <si>
    <t>005196</t>
  </si>
  <si>
    <t>Radik VKM 10 900/600 /705/</t>
  </si>
  <si>
    <t>08-400034</t>
  </si>
  <si>
    <t>005197</t>
  </si>
  <si>
    <t>Radik VKM 10 900/700 /823/</t>
  </si>
  <si>
    <t>08-400035</t>
  </si>
  <si>
    <t>005198</t>
  </si>
  <si>
    <t>Radik VKM 10 900/800 /941/</t>
  </si>
  <si>
    <t>08-400036</t>
  </si>
  <si>
    <t>005199</t>
  </si>
  <si>
    <t>Radik VKM 10 900/900 /1058/</t>
  </si>
  <si>
    <t>08-400037</t>
  </si>
  <si>
    <t>005200</t>
  </si>
  <si>
    <t>Radik VKM 10 900/1000 /1176/</t>
  </si>
  <si>
    <t>08-400038</t>
  </si>
  <si>
    <t>005201</t>
  </si>
  <si>
    <t>Radik VKM 10 900/1100 /1293/</t>
  </si>
  <si>
    <t>08-400039</t>
  </si>
  <si>
    <t>005202</t>
  </si>
  <si>
    <t>Radik VKM 10 900/1200 /1411/</t>
  </si>
  <si>
    <t>08-400040</t>
  </si>
  <si>
    <t>005203</t>
  </si>
  <si>
    <t>Radik VKM 10 900/1400 /1646/</t>
  </si>
  <si>
    <t>08-400041</t>
  </si>
  <si>
    <t>005204</t>
  </si>
  <si>
    <t>Radik VKM 10 900/1600 /1881/</t>
  </si>
  <si>
    <t>08-400042</t>
  </si>
  <si>
    <t>005205</t>
  </si>
  <si>
    <t>Radik VKM 11 300/500 /335/</t>
  </si>
  <si>
    <t>08-400043</t>
  </si>
  <si>
    <t>005206</t>
  </si>
  <si>
    <t>Radik VKM 11 300/600 /402/</t>
  </si>
  <si>
    <t>08-400044</t>
  </si>
  <si>
    <t>005207</t>
  </si>
  <si>
    <t>Radik VKM 11 300/700 /469/</t>
  </si>
  <si>
    <t>08-400045</t>
  </si>
  <si>
    <t>005208</t>
  </si>
  <si>
    <t>Radik VKM 11 300/800 /536/</t>
  </si>
  <si>
    <t>08-400046</t>
  </si>
  <si>
    <t>005209</t>
  </si>
  <si>
    <t>Radik VKM 11 300/900 /603/</t>
  </si>
  <si>
    <t>08-400047</t>
  </si>
  <si>
    <t>005210</t>
  </si>
  <si>
    <t>Radik VKM 11 300/1000 /670/</t>
  </si>
  <si>
    <t>08-400048</t>
  </si>
  <si>
    <t>005211</t>
  </si>
  <si>
    <t>Radik VKM 11 300/1100 /737/</t>
  </si>
  <si>
    <t>08-400049</t>
  </si>
  <si>
    <t>005212</t>
  </si>
  <si>
    <t>Radik VKM 11 300/1200 /805/</t>
  </si>
  <si>
    <t>08-400050</t>
  </si>
  <si>
    <t>005213</t>
  </si>
  <si>
    <t>Radik VKM 11 300/1400 /939/</t>
  </si>
  <si>
    <t>08-400051</t>
  </si>
  <si>
    <t>005214</t>
  </si>
  <si>
    <t>Radik VKM 11 300/1600 /1073/</t>
  </si>
  <si>
    <t>08-400052</t>
  </si>
  <si>
    <t>005215</t>
  </si>
  <si>
    <t>Radik VKM 11 300/1800 /1207/</t>
  </si>
  <si>
    <t>08-400053</t>
  </si>
  <si>
    <t>005216</t>
  </si>
  <si>
    <t>Radik VKM 11 300/2000 /1341/</t>
  </si>
  <si>
    <t>08-400054</t>
  </si>
  <si>
    <t>005217</t>
  </si>
  <si>
    <t>Radik VKM 11 400/500 /431/</t>
  </si>
  <si>
    <t>08-400055</t>
  </si>
  <si>
    <t>005218</t>
  </si>
  <si>
    <t>Radik VKM 11 400/600 /517/</t>
  </si>
  <si>
    <t>08-400056</t>
  </si>
  <si>
    <t>005219</t>
  </si>
  <si>
    <t>Radik VKM 11 400/700 /603/</t>
  </si>
  <si>
    <t>08-400057</t>
  </si>
  <si>
    <t>005220</t>
  </si>
  <si>
    <t>Radik VKM 11 400/800 /690/</t>
  </si>
  <si>
    <t>08-400058</t>
  </si>
  <si>
    <t>005221</t>
  </si>
  <si>
    <t>Radik VKM 11 400/900 /776/</t>
  </si>
  <si>
    <t>08-400059</t>
  </si>
  <si>
    <t>005222</t>
  </si>
  <si>
    <t>Radik VKM 11 400/1000 /862/</t>
  </si>
  <si>
    <t>08-400060</t>
  </si>
  <si>
    <t>005223</t>
  </si>
  <si>
    <t>Radik VKM 11 400/1100 /948/</t>
  </si>
  <si>
    <t>08-400061</t>
  </si>
  <si>
    <t>005224</t>
  </si>
  <si>
    <t>Radik VKM 11 400/1200 /1035/</t>
  </si>
  <si>
    <t>08-400062</t>
  </si>
  <si>
    <t>005225</t>
  </si>
  <si>
    <t>Radik VKM 11 400/1400 /1207/</t>
  </si>
  <si>
    <t>08-400063</t>
  </si>
  <si>
    <t>005226</t>
  </si>
  <si>
    <t>Radik VKM 11 400/1600 /1379/</t>
  </si>
  <si>
    <t>08-400064</t>
  </si>
  <si>
    <t>005227</t>
  </si>
  <si>
    <t>Radik VKM 11 400/1800 /1552/</t>
  </si>
  <si>
    <t>08-400065</t>
  </si>
  <si>
    <t>005228</t>
  </si>
  <si>
    <t>Radik VKM 11 400/2000 /1724/</t>
  </si>
  <si>
    <t>08-400066</t>
  </si>
  <si>
    <t>005229</t>
  </si>
  <si>
    <t>Radik VKM 11 500/400 /421/</t>
  </si>
  <si>
    <t>08-400067</t>
  </si>
  <si>
    <t>005230</t>
  </si>
  <si>
    <t>Radik VKM 11 500/500 /526/</t>
  </si>
  <si>
    <t>08-400068</t>
  </si>
  <si>
    <t>005231</t>
  </si>
  <si>
    <t>Radik VKM 11 500/600 /632/</t>
  </si>
  <si>
    <t>08-400069</t>
  </si>
  <si>
    <t>005232</t>
  </si>
  <si>
    <t>Radik VKM 11 500/700 /737/</t>
  </si>
  <si>
    <t>08-400070</t>
  </si>
  <si>
    <t>005233</t>
  </si>
  <si>
    <t>Radik VKM 11 500/800 /842/</t>
  </si>
  <si>
    <t>08-400071</t>
  </si>
  <si>
    <t>005234</t>
  </si>
  <si>
    <t>Radik VKM 11 500/900 /947/</t>
  </si>
  <si>
    <t>08-400072</t>
  </si>
  <si>
    <t>005235</t>
  </si>
  <si>
    <t>Radik VKM 11 500/1000  /1053/</t>
  </si>
  <si>
    <t>08-400073</t>
  </si>
  <si>
    <t>005236</t>
  </si>
  <si>
    <t>Radik VKM 11 500/1100 /1158/</t>
  </si>
  <si>
    <t>08-400074</t>
  </si>
  <si>
    <t>005237</t>
  </si>
  <si>
    <t>Radik VKM 11 500/1200 /1263/</t>
  </si>
  <si>
    <t>08-400075</t>
  </si>
  <si>
    <t>005238</t>
  </si>
  <si>
    <t>Radik VKM 11 500/1400 /1474/</t>
  </si>
  <si>
    <t>08-400076</t>
  </si>
  <si>
    <t>005239</t>
  </si>
  <si>
    <t>Radik VKM 11 500/1600  /1684/</t>
  </si>
  <si>
    <t>08-400077</t>
  </si>
  <si>
    <t>005240</t>
  </si>
  <si>
    <t>Radik VKM 11 500/1800 /1895/</t>
  </si>
  <si>
    <t>08-400078</t>
  </si>
  <si>
    <t>005241</t>
  </si>
  <si>
    <t>Radik VKM 11 500/2000 /2105/</t>
  </si>
  <si>
    <t>08-400079</t>
  </si>
  <si>
    <t>005242</t>
  </si>
  <si>
    <t>Radik VKM 11 600/400 /498/</t>
  </si>
  <si>
    <t>08-400080</t>
  </si>
  <si>
    <t>005243</t>
  </si>
  <si>
    <t>Radik VKM 11 600/500 /622/</t>
  </si>
  <si>
    <t>08-400081</t>
  </si>
  <si>
    <t>005244</t>
  </si>
  <si>
    <t>Radik VKM 11 600/600 /747/</t>
  </si>
  <si>
    <t>08-400082</t>
  </si>
  <si>
    <t>005245</t>
  </si>
  <si>
    <t>Radik VKM 11 600/700 /871/</t>
  </si>
  <si>
    <t>08-400083</t>
  </si>
  <si>
    <t>005246</t>
  </si>
  <si>
    <t>Radik VKM 11 600/800 /995/</t>
  </si>
  <si>
    <t>08-400084</t>
  </si>
  <si>
    <t>005247</t>
  </si>
  <si>
    <t>Radik VKM 11 600/900 /1120/</t>
  </si>
  <si>
    <t>08-400085</t>
  </si>
  <si>
    <t>005248</t>
  </si>
  <si>
    <t>Radik VKM 11 600/1000 /1244/</t>
  </si>
  <si>
    <t>08-400086</t>
  </si>
  <si>
    <t>005249</t>
  </si>
  <si>
    <t>Radik VKM 11 600/1100 /1369/</t>
  </si>
  <si>
    <t>08-400087</t>
  </si>
  <si>
    <t>005250</t>
  </si>
  <si>
    <t>Radik VKM 11 600/1200 /1493/</t>
  </si>
  <si>
    <t>08-400088</t>
  </si>
  <si>
    <t>005251</t>
  </si>
  <si>
    <t>Radik VKM 11 600/1400 /1742/</t>
  </si>
  <si>
    <t>08-400089</t>
  </si>
  <si>
    <t>005252</t>
  </si>
  <si>
    <t>Radik VKM 11 600/1600 /1991/</t>
  </si>
  <si>
    <t>08-400090</t>
  </si>
  <si>
    <t>005253</t>
  </si>
  <si>
    <t>Radik VKM 11 600/1800 /2240/</t>
  </si>
  <si>
    <t>08-400091</t>
  </si>
  <si>
    <t>005254</t>
  </si>
  <si>
    <t>Radik VKM 11 600/2000 /2489/</t>
  </si>
  <si>
    <t>08-400092</t>
  </si>
  <si>
    <t>005255</t>
  </si>
  <si>
    <t>Radik VKM 11 900/400 /730/</t>
  </si>
  <si>
    <t>08-400093</t>
  </si>
  <si>
    <t>005256</t>
  </si>
  <si>
    <t>Radik VKM 11 900/500 /912/</t>
  </si>
  <si>
    <t>08-400094</t>
  </si>
  <si>
    <t>005257</t>
  </si>
  <si>
    <t>Radik VKM 11 900/600 /1095/</t>
  </si>
  <si>
    <t>08-400095</t>
  </si>
  <si>
    <t>005258</t>
  </si>
  <si>
    <t>Radik VKM 11 900/700 /1277/</t>
  </si>
  <si>
    <t>08-400096</t>
  </si>
  <si>
    <t>005259</t>
  </si>
  <si>
    <t>Radik VKM 11 900/800 /1460/</t>
  </si>
  <si>
    <t>08-400097</t>
  </si>
  <si>
    <t>005260</t>
  </si>
  <si>
    <t>Radik VKM 11 900/900 /1642/</t>
  </si>
  <si>
    <t>08-400098</t>
  </si>
  <si>
    <t>005261</t>
  </si>
  <si>
    <t>Radik VKM 11 900/1000 /1825/</t>
  </si>
  <si>
    <t>08-400099</t>
  </si>
  <si>
    <t>005262</t>
  </si>
  <si>
    <t>Radik VKM 11 900/1100 /2007/</t>
  </si>
  <si>
    <t>08-400100</t>
  </si>
  <si>
    <t>005263</t>
  </si>
  <si>
    <t>Radik VKM 11 900/1200 /2190/</t>
  </si>
  <si>
    <t>08-400101</t>
  </si>
  <si>
    <t>005264</t>
  </si>
  <si>
    <t>Radik VKM 11 900/1400 /2555/</t>
  </si>
  <si>
    <t>08-400102</t>
  </si>
  <si>
    <t>005265</t>
  </si>
  <si>
    <t>Radik VKM 11 900/1600 /2919/</t>
  </si>
  <si>
    <t>08-400103</t>
  </si>
  <si>
    <t>005266</t>
  </si>
  <si>
    <t>Radik VKM 20 500/400 /474/</t>
  </si>
  <si>
    <t>08-400104</t>
  </si>
  <si>
    <t>005267</t>
  </si>
  <si>
    <t>Radik VKM 20 500/500 /593/</t>
  </si>
  <si>
    <t>08-400105</t>
  </si>
  <si>
    <t>005268</t>
  </si>
  <si>
    <t>Radik VKM 20 500/600 /711/</t>
  </si>
  <si>
    <t>08-400106</t>
  </si>
  <si>
    <t>005269</t>
  </si>
  <si>
    <t>Radik VKM 20 500/700 /830/</t>
  </si>
  <si>
    <t>08-400107</t>
  </si>
  <si>
    <t>005270</t>
  </si>
  <si>
    <t>Radik VKM 20 500/800 /949/</t>
  </si>
  <si>
    <t>08-400108</t>
  </si>
  <si>
    <t>005271</t>
  </si>
  <si>
    <t>Radik VKM 20 500/900 /1067/</t>
  </si>
  <si>
    <t>08-400109</t>
  </si>
  <si>
    <t>005272</t>
  </si>
  <si>
    <t>Radik VKM 20 500/1000 /1186/</t>
  </si>
  <si>
    <t>08-400110</t>
  </si>
  <si>
    <t>005273</t>
  </si>
  <si>
    <t>Radik VKM 20 500/1100 /1304/</t>
  </si>
  <si>
    <t>08-400111</t>
  </si>
  <si>
    <t>005274</t>
  </si>
  <si>
    <t>Radik VKM 20 500/1200 /1423/</t>
  </si>
  <si>
    <t>08-400112</t>
  </si>
  <si>
    <t>005275</t>
  </si>
  <si>
    <t>Radik VKM 20 500/1400 /1660/</t>
  </si>
  <si>
    <t>08-400113</t>
  </si>
  <si>
    <t>005276</t>
  </si>
  <si>
    <t>Radik VKM 20 500/1600 /1897/</t>
  </si>
  <si>
    <t>08-400114</t>
  </si>
  <si>
    <t>005277</t>
  </si>
  <si>
    <t>Radik VKM 20 500/1800 /2134/</t>
  </si>
  <si>
    <t>08-400115</t>
  </si>
  <si>
    <t>005278</t>
  </si>
  <si>
    <t>Radik VKM 20 500/2000 /2372/</t>
  </si>
  <si>
    <t>08-400116</t>
  </si>
  <si>
    <t>005279</t>
  </si>
  <si>
    <t>Radik VKM 20 600/400 /549/</t>
  </si>
  <si>
    <t>08-400117</t>
  </si>
  <si>
    <t>005280</t>
  </si>
  <si>
    <t>Radik VKM 20 600/500 /686/</t>
  </si>
  <si>
    <t>08-400118</t>
  </si>
  <si>
    <t>005281</t>
  </si>
  <si>
    <t>Radik VKM 20 600/600 /824/</t>
  </si>
  <si>
    <t>08-400119</t>
  </si>
  <si>
    <t>005282</t>
  </si>
  <si>
    <t>Radik VKM 20 600/700 /961/</t>
  </si>
  <si>
    <t>08-400120</t>
  </si>
  <si>
    <t>005283</t>
  </si>
  <si>
    <t>Radik VKM 20 600/800 /1098/</t>
  </si>
  <si>
    <t>08-400121</t>
  </si>
  <si>
    <t>005284</t>
  </si>
  <si>
    <t>Radik VKM 20 600/900 /1236/</t>
  </si>
  <si>
    <t>08-400122</t>
  </si>
  <si>
    <t>005285</t>
  </si>
  <si>
    <t>Radik VKM 20 600/1000 /1373/</t>
  </si>
  <si>
    <t>08-400123</t>
  </si>
  <si>
    <t>005286</t>
  </si>
  <si>
    <t>Radik VKM 20 600/1100 /1510/</t>
  </si>
  <si>
    <t>08-400124</t>
  </si>
  <si>
    <t>005287</t>
  </si>
  <si>
    <t>Radik VKM 20 600/1200 /1647/</t>
  </si>
  <si>
    <t>08-400125</t>
  </si>
  <si>
    <t>005288</t>
  </si>
  <si>
    <t>Radik VKM 20 600/1400 /1922/</t>
  </si>
  <si>
    <t>08-400126</t>
  </si>
  <si>
    <t>005289</t>
  </si>
  <si>
    <t>Radik VKM 20 600/1600 /2197/</t>
  </si>
  <si>
    <t>08-400127</t>
  </si>
  <si>
    <t>005290</t>
  </si>
  <si>
    <t>Radik VKM 20 600/1800 /2471/</t>
  </si>
  <si>
    <t>08-400128</t>
  </si>
  <si>
    <t>005291</t>
  </si>
  <si>
    <t>Radik VKM 20 600/2000 /2746/</t>
  </si>
  <si>
    <t>08-400129</t>
  </si>
  <si>
    <t>005292</t>
  </si>
  <si>
    <t>Radik VKM 20 900/400 /768/</t>
  </si>
  <si>
    <t>08-400130</t>
  </si>
  <si>
    <t>005293</t>
  </si>
  <si>
    <t>Radik VKM 20 900/500 /960/</t>
  </si>
  <si>
    <t>08-400131</t>
  </si>
  <si>
    <t>005294</t>
  </si>
  <si>
    <t>Radik VKM 20 900/600 /1152/</t>
  </si>
  <si>
    <t>08-400132</t>
  </si>
  <si>
    <t>005295</t>
  </si>
  <si>
    <t>Radik VKM 20 900/700 /1344/</t>
  </si>
  <si>
    <t>08-400133</t>
  </si>
  <si>
    <t>005296</t>
  </si>
  <si>
    <t>Radik VKM 20 900/800 /1536/</t>
  </si>
  <si>
    <t>08-400134</t>
  </si>
  <si>
    <t>005297</t>
  </si>
  <si>
    <t>Radik VKM 20 900/900 /1728/</t>
  </si>
  <si>
    <t>08-400135</t>
  </si>
  <si>
    <t>005298</t>
  </si>
  <si>
    <t>Radik VKM 20 900/1000 /1920/</t>
  </si>
  <si>
    <t>08-400136</t>
  </si>
  <si>
    <t>005299</t>
  </si>
  <si>
    <t>Radik VKM 20 900/1100 /2 112</t>
  </si>
  <si>
    <t>08-400137</t>
  </si>
  <si>
    <t>005300</t>
  </si>
  <si>
    <t>Radik VKM 20 900/1200 /2304/</t>
  </si>
  <si>
    <t>08-400138</t>
  </si>
  <si>
    <t>005301</t>
  </si>
  <si>
    <t>Radik VKM 20 900/1400 /2687/</t>
  </si>
  <si>
    <t>08-400139</t>
  </si>
  <si>
    <t>005302</t>
  </si>
  <si>
    <t>Radik VKM 20 900/1600 /3071/</t>
  </si>
  <si>
    <t>08-400140</t>
  </si>
  <si>
    <t>005303</t>
  </si>
  <si>
    <t>Radik VKM 21 300/800 /760/</t>
  </si>
  <si>
    <t>08-400141</t>
  </si>
  <si>
    <t>005304</t>
  </si>
  <si>
    <t>Radik VKM 21 300/900 /855/</t>
  </si>
  <si>
    <t>08-400142</t>
  </si>
  <si>
    <t>005305</t>
  </si>
  <si>
    <t>Radik VKM 21 300/1000 /950/</t>
  </si>
  <si>
    <t>08-400143</t>
  </si>
  <si>
    <t>005306</t>
  </si>
  <si>
    <t>Radik VKM 21 300/1100 /1045/</t>
  </si>
  <si>
    <t>08-400144</t>
  </si>
  <si>
    <t>005307</t>
  </si>
  <si>
    <t>Radik VKM 21 300/1200 /1140/</t>
  </si>
  <si>
    <t>08-400145</t>
  </si>
  <si>
    <t>005308</t>
  </si>
  <si>
    <t>Radik VKM 21 300/1400 /1331/</t>
  </si>
  <si>
    <t>08-400146</t>
  </si>
  <si>
    <t>005309</t>
  </si>
  <si>
    <t>Radik VKM 21 300/1600 /1521/</t>
  </si>
  <si>
    <t>08-400147</t>
  </si>
  <si>
    <t>005310</t>
  </si>
  <si>
    <t>Radik VKM 21 300/1800 /1711/</t>
  </si>
  <si>
    <t>08-400148</t>
  </si>
  <si>
    <t>005311</t>
  </si>
  <si>
    <t>Radik VKM 21 300/2000 /1901/</t>
  </si>
  <si>
    <t>08-400149</t>
  </si>
  <si>
    <t>005312</t>
  </si>
  <si>
    <t>Radik VKM 21 400/800 /955/</t>
  </si>
  <si>
    <t>08-400150</t>
  </si>
  <si>
    <t>005313</t>
  </si>
  <si>
    <t>Radik VKM 21 400/900 /1074/</t>
  </si>
  <si>
    <t>08-400151</t>
  </si>
  <si>
    <t>005314</t>
  </si>
  <si>
    <t>Radik VKM 21 400/1000 /1193/</t>
  </si>
  <si>
    <t>08-400152</t>
  </si>
  <si>
    <t>005315</t>
  </si>
  <si>
    <t>Radik VKM 21 400/1100 /1313/</t>
  </si>
  <si>
    <t>08-400153</t>
  </si>
  <si>
    <t>005316</t>
  </si>
  <si>
    <t>Radik VKM 21 400/1200 /1432/</t>
  </si>
  <si>
    <t>08-400154</t>
  </si>
  <si>
    <t>005317</t>
  </si>
  <si>
    <t>Radik VKM 21 400/1400 /1671/</t>
  </si>
  <si>
    <t>08-400155</t>
  </si>
  <si>
    <t>005318</t>
  </si>
  <si>
    <t>Radik VKM 21 400/1600 /1909/</t>
  </si>
  <si>
    <t>08-400156</t>
  </si>
  <si>
    <t>005319</t>
  </si>
  <si>
    <t>Radik VKM 21 400/1800 /2148/</t>
  </si>
  <si>
    <t>08-400157</t>
  </si>
  <si>
    <t>005320</t>
  </si>
  <si>
    <t>Radik VKM 21 400/2000 /2386/</t>
  </si>
  <si>
    <t>08-400158</t>
  </si>
  <si>
    <t>005321</t>
  </si>
  <si>
    <t>Radik VKM 21 500/400 /571/</t>
  </si>
  <si>
    <t>08-400159</t>
  </si>
  <si>
    <t>005322</t>
  </si>
  <si>
    <t>Radik VKM 21 500/500 /713/</t>
  </si>
  <si>
    <t>08-400160</t>
  </si>
  <si>
    <t>005323</t>
  </si>
  <si>
    <t>Radik VKM 21 500/600 /856/</t>
  </si>
  <si>
    <t>08-400161</t>
  </si>
  <si>
    <t>005324</t>
  </si>
  <si>
    <t>Radik VKM 21 500/700 /999/</t>
  </si>
  <si>
    <t>08-400162</t>
  </si>
  <si>
    <t>005325</t>
  </si>
  <si>
    <t>Radik VKM 21 500/800 /1142/</t>
  </si>
  <si>
    <t>08-400163</t>
  </si>
  <si>
    <t>005326</t>
  </si>
  <si>
    <t>Radik VKM 21 500/900 /1284/</t>
  </si>
  <si>
    <t>08-400164</t>
  </si>
  <si>
    <t>005327</t>
  </si>
  <si>
    <t>Radik VKM 21 500/1000 /1427/</t>
  </si>
  <si>
    <t>08-400165</t>
  </si>
  <si>
    <t>005328</t>
  </si>
  <si>
    <t>Radik VKM 21 500/1100 /1570/</t>
  </si>
  <si>
    <t>08-400166</t>
  </si>
  <si>
    <t>005329</t>
  </si>
  <si>
    <t>Radik VKM 21 500/1200 /1712/</t>
  </si>
  <si>
    <t>08-400167</t>
  </si>
  <si>
    <t>005330</t>
  </si>
  <si>
    <t>Radik VKM 21 500/1400 /1998/</t>
  </si>
  <si>
    <t>08-400168</t>
  </si>
  <si>
    <t>005331</t>
  </si>
  <si>
    <t>Radik VKM 21 500/1600 /2283/</t>
  </si>
  <si>
    <t>08-400169</t>
  </si>
  <si>
    <t>005332</t>
  </si>
  <si>
    <t>Radik VKM 21 500/1800 /2569/</t>
  </si>
  <si>
    <t>08-400170</t>
  </si>
  <si>
    <t>005333</t>
  </si>
  <si>
    <t>Radik VKM 21 500/2000 /2854/</t>
  </si>
  <si>
    <t>08-400171</t>
  </si>
  <si>
    <t>005334</t>
  </si>
  <si>
    <t>Radik VKM 21 600/400 /662/</t>
  </si>
  <si>
    <t>08-400172</t>
  </si>
  <si>
    <t>005335</t>
  </si>
  <si>
    <t>Radik VKM 21 600/500 /828/</t>
  </si>
  <si>
    <t>08-400173</t>
  </si>
  <si>
    <t>005336</t>
  </si>
  <si>
    <t>Radik VKM 21 600/600 /993/</t>
  </si>
  <si>
    <t>08-400174</t>
  </si>
  <si>
    <t>005337</t>
  </si>
  <si>
    <t>Radik VKM 21 600/700 /1159/</t>
  </si>
  <si>
    <t>08-400175</t>
  </si>
  <si>
    <t>005338</t>
  </si>
  <si>
    <t>Radik VKM 21 600/800 /1324/</t>
  </si>
  <si>
    <t>08-400176</t>
  </si>
  <si>
    <t>005339</t>
  </si>
  <si>
    <t>Radik VKM 21 600/900 /1490/</t>
  </si>
  <si>
    <t>08-400177</t>
  </si>
  <si>
    <t>005340</t>
  </si>
  <si>
    <t>Radik VKM 21 600/1000 /1655/</t>
  </si>
  <si>
    <t>08-400178</t>
  </si>
  <si>
    <t>005341</t>
  </si>
  <si>
    <t>Radik VKM 21 600/1100 /1821/</t>
  </si>
  <si>
    <t>08-400179</t>
  </si>
  <si>
    <t>005342</t>
  </si>
  <si>
    <t>Radik VKM 21 600/1200 /1986/</t>
  </si>
  <si>
    <t>08-400180</t>
  </si>
  <si>
    <t>005343</t>
  </si>
  <si>
    <t>Radik VKM 21 600/1400 /2318/</t>
  </si>
  <si>
    <t>08-400181</t>
  </si>
  <si>
    <t>005344</t>
  </si>
  <si>
    <t>Radik VKM 21 600/1600 /2649/</t>
  </si>
  <si>
    <t>08-400182</t>
  </si>
  <si>
    <t>005345</t>
  </si>
  <si>
    <t>Radik VKM 21 600/1800 /2980/</t>
  </si>
  <si>
    <t>08-400183</t>
  </si>
  <si>
    <t>005346</t>
  </si>
  <si>
    <t>Radik VKM 21 600/2000 /3311/</t>
  </si>
  <si>
    <t>08-400184</t>
  </si>
  <si>
    <t>005347</t>
  </si>
  <si>
    <t>Radik VKM 21 900/400 /927/</t>
  </si>
  <si>
    <t>08-400185</t>
  </si>
  <si>
    <t>005348</t>
  </si>
  <si>
    <t>Radik VKM 21 900/500 /1159/</t>
  </si>
  <si>
    <t>08-400186</t>
  </si>
  <si>
    <t>005349</t>
  </si>
  <si>
    <t>Radik VKM 21 900/600 /1390/</t>
  </si>
  <si>
    <t>08-400187</t>
  </si>
  <si>
    <t>005350</t>
  </si>
  <si>
    <t>Radik VKM 21 900/700 /1622/</t>
  </si>
  <si>
    <t>08-400188</t>
  </si>
  <si>
    <t>005351</t>
  </si>
  <si>
    <t>Radik VKM 21 900/800 /1854/</t>
  </si>
  <si>
    <t>08-400189</t>
  </si>
  <si>
    <t>005352</t>
  </si>
  <si>
    <t>Radik VKM 21 900/900 /2085/</t>
  </si>
  <si>
    <t>08-400190</t>
  </si>
  <si>
    <t>005353</t>
  </si>
  <si>
    <t>Radik VKM 21 900/1000 /2317/</t>
  </si>
  <si>
    <t>08-400191</t>
  </si>
  <si>
    <t>005354</t>
  </si>
  <si>
    <t>Radik VKM 21 900/1100 /2549/</t>
  </si>
  <si>
    <t>08-400192</t>
  </si>
  <si>
    <t>005355</t>
  </si>
  <si>
    <t>Radik VKM 21 900/1200 /2781/</t>
  </si>
  <si>
    <t>08-400193</t>
  </si>
  <si>
    <t>005356</t>
  </si>
  <si>
    <t>Radik VKM 21 900/1400 /3244/</t>
  </si>
  <si>
    <t>08-400194</t>
  </si>
  <si>
    <t>005357</t>
  </si>
  <si>
    <t>Radik VKM 21 900/1600 /3707/</t>
  </si>
  <si>
    <t>08-400195</t>
  </si>
  <si>
    <t>005358</t>
  </si>
  <si>
    <t>Radik VKM 22 300/500 /602/</t>
  </si>
  <si>
    <t>08-400196</t>
  </si>
  <si>
    <t>005359</t>
  </si>
  <si>
    <t>Radik VKM 22 300/600 /722/</t>
  </si>
  <si>
    <t>08-400197</t>
  </si>
  <si>
    <t>005360</t>
  </si>
  <si>
    <t>Radik VKM 22 300/700 /843/</t>
  </si>
  <si>
    <t>08-400198</t>
  </si>
  <si>
    <t>005361</t>
  </si>
  <si>
    <t>Radik VKM 22 300/800 /963/</t>
  </si>
  <si>
    <t>08-400199</t>
  </si>
  <si>
    <t>005362</t>
  </si>
  <si>
    <t>Radik VKM 22 300/900 /1083/</t>
  </si>
  <si>
    <t>08-400200</t>
  </si>
  <si>
    <t>005363</t>
  </si>
  <si>
    <t>Radik VKM 22 300/1000 /1204/</t>
  </si>
  <si>
    <t>08-400201</t>
  </si>
  <si>
    <t>005364</t>
  </si>
  <si>
    <t>Radik VKM 22 300/1100 /1324/</t>
  </si>
  <si>
    <t>08-400202</t>
  </si>
  <si>
    <t>005365</t>
  </si>
  <si>
    <t>Radik VKM 22 300/1200 /1445/</t>
  </si>
  <si>
    <t>08-400203</t>
  </si>
  <si>
    <t>005366</t>
  </si>
  <si>
    <t>Radik VKM 22 300/1400 /1685/</t>
  </si>
  <si>
    <t>08-400204</t>
  </si>
  <si>
    <t>005367</t>
  </si>
  <si>
    <t>Radik VKM 22 300/1600 /1926/</t>
  </si>
  <si>
    <t>08-400205</t>
  </si>
  <si>
    <t>005368</t>
  </si>
  <si>
    <t>Radik VKM 22 300/1800 /2167/</t>
  </si>
  <si>
    <t>08-400206</t>
  </si>
  <si>
    <t>005369</t>
  </si>
  <si>
    <t>Radik VKM 22 300/2000 /2408/</t>
  </si>
  <si>
    <t>08-400207</t>
  </si>
  <si>
    <t>005370</t>
  </si>
  <si>
    <t>Radik VKM 22 400/400 /612/</t>
  </si>
  <si>
    <t>08-400208</t>
  </si>
  <si>
    <t>005371</t>
  </si>
  <si>
    <t>Radik VKM 22 400/500 /765/</t>
  </si>
  <si>
    <t>08-400209</t>
  </si>
  <si>
    <t>005372</t>
  </si>
  <si>
    <t>Radik VKM 22 400/600 /918/</t>
  </si>
  <si>
    <t>08-400210</t>
  </si>
  <si>
    <t>005373</t>
  </si>
  <si>
    <t>Radik VKM 22 400/700 /1071/</t>
  </si>
  <si>
    <t>08-400211</t>
  </si>
  <si>
    <t>005374</t>
  </si>
  <si>
    <t>Radik VKM 22 400/800 /1224/</t>
  </si>
  <si>
    <t>08-400212</t>
  </si>
  <si>
    <t>005375</t>
  </si>
  <si>
    <t>Radik VKM 22 400/900 /1376/</t>
  </si>
  <si>
    <t>08-400213</t>
  </si>
  <si>
    <t>005376</t>
  </si>
  <si>
    <t>Radik VKM 22 400/1000 /1529/</t>
  </si>
  <si>
    <t>08-400214</t>
  </si>
  <si>
    <t>005377</t>
  </si>
  <si>
    <t>Radik VKM 22 400/1100 /1682/</t>
  </si>
  <si>
    <t>08-400215</t>
  </si>
  <si>
    <t>005378</t>
  </si>
  <si>
    <t>Radik VKM 22 400/1200 /1835/</t>
  </si>
  <si>
    <t>08-400216</t>
  </si>
  <si>
    <t>005379</t>
  </si>
  <si>
    <t>Radik VKM 22 400/1400 /2141/</t>
  </si>
  <si>
    <t>08-400217</t>
  </si>
  <si>
    <t>005380</t>
  </si>
  <si>
    <t>Radik VKM 22 400/1600 /2447/</t>
  </si>
  <si>
    <t>08-400218</t>
  </si>
  <si>
    <t>005381</t>
  </si>
  <si>
    <t>Radik VKM 22 400/1800 /2753/</t>
  </si>
  <si>
    <t>08-400219</t>
  </si>
  <si>
    <t>005382</t>
  </si>
  <si>
    <t>Radik VKM 22 400/2000 /3059/</t>
  </si>
  <si>
    <t>08-400220</t>
  </si>
  <si>
    <t>005383</t>
  </si>
  <si>
    <t>Radik VKM 22 500/400 /737/</t>
  </si>
  <si>
    <t>08-400221</t>
  </si>
  <si>
    <t>005384</t>
  </si>
  <si>
    <t>Radik VKM 22 500/500 /921/</t>
  </si>
  <si>
    <t>08-400222</t>
  </si>
  <si>
    <t>005385</t>
  </si>
  <si>
    <t>Radik VKM 22 500/600 /1106/</t>
  </si>
  <si>
    <t>08-400223</t>
  </si>
  <si>
    <t>005386</t>
  </si>
  <si>
    <t>Radik VKM 22 500/700  /1290/</t>
  </si>
  <si>
    <t>08-400224</t>
  </si>
  <si>
    <t>005387</t>
  </si>
  <si>
    <t>Radik VKM 22 500/800 /1474/</t>
  </si>
  <si>
    <t>08-400225</t>
  </si>
  <si>
    <t>005388</t>
  </si>
  <si>
    <t>Radik VKM 22 500/900 /1658/</t>
  </si>
  <si>
    <t>08-400226</t>
  </si>
  <si>
    <t>005389</t>
  </si>
  <si>
    <t>Radik VKM 22 500/1000 /1843/</t>
  </si>
  <si>
    <t>08-400227</t>
  </si>
  <si>
    <t>005390</t>
  </si>
  <si>
    <t>Radik VKM 22 500/1100 /2027/</t>
  </si>
  <si>
    <t>08-400228</t>
  </si>
  <si>
    <t>005391</t>
  </si>
  <si>
    <t>Radik VKM 22 500/1200 /2211/</t>
  </si>
  <si>
    <t>08-400229</t>
  </si>
  <si>
    <t>005392</t>
  </si>
  <si>
    <t>Radik VKM 22 500/1400 /2580/</t>
  </si>
  <si>
    <t>08-400230</t>
  </si>
  <si>
    <t>005393</t>
  </si>
  <si>
    <t>Radik VKM 22 500/1600 /2948/</t>
  </si>
  <si>
    <t>08-400231</t>
  </si>
  <si>
    <t>005394</t>
  </si>
  <si>
    <t>Radik VKM 22 500/1800 /3317/</t>
  </si>
  <si>
    <t>08-400232</t>
  </si>
  <si>
    <t>005395</t>
  </si>
  <si>
    <t>Radik VKM 22 500/2000 /3685/</t>
  </si>
  <si>
    <t>08-400233</t>
  </si>
  <si>
    <t>005396</t>
  </si>
  <si>
    <t>Radik VKM 22 600/400 /858/</t>
  </si>
  <si>
    <t>08-400234</t>
  </si>
  <si>
    <t>005397</t>
  </si>
  <si>
    <t>Radik VKM 22 600/500 /1072/</t>
  </si>
  <si>
    <t>08-400235</t>
  </si>
  <si>
    <t>005398</t>
  </si>
  <si>
    <t>Radik VKM 22 600/600 /1287/</t>
  </si>
  <si>
    <t>08-400236</t>
  </si>
  <si>
    <t>005399</t>
  </si>
  <si>
    <t>Radik VKM 22 600/700 /1501/</t>
  </si>
  <si>
    <t>08-400237</t>
  </si>
  <si>
    <t>005400</t>
  </si>
  <si>
    <t>Radik VKM 22 600/800 /1716/</t>
  </si>
  <si>
    <t>08-400238</t>
  </si>
  <si>
    <t>005401</t>
  </si>
  <si>
    <t>Radik VKM 22 600/900 /1930/</t>
  </si>
  <si>
    <t>08-400239</t>
  </si>
  <si>
    <t>005402</t>
  </si>
  <si>
    <t>Radik VKM 22 600/1000 /2145/</t>
  </si>
  <si>
    <t>08-400240</t>
  </si>
  <si>
    <t>005403</t>
  </si>
  <si>
    <t>Radik VKM 22 600/1100 /2359/</t>
  </si>
  <si>
    <t>08-400241</t>
  </si>
  <si>
    <t>005404</t>
  </si>
  <si>
    <t>Radik VKM 22 600/1200 /2574/</t>
  </si>
  <si>
    <t>08-400242</t>
  </si>
  <si>
    <t>005405</t>
  </si>
  <si>
    <t>Radik VKM 22 600/1400 /3003/</t>
  </si>
  <si>
    <t>08-400243</t>
  </si>
  <si>
    <t>005406</t>
  </si>
  <si>
    <t>Radik VKM 22 600/1600 /3432/</t>
  </si>
  <si>
    <t>08-400244</t>
  </si>
  <si>
    <t>005407</t>
  </si>
  <si>
    <t>Radik VKM 22 600/1800 /3861/</t>
  </si>
  <si>
    <t>08-400245</t>
  </si>
  <si>
    <t>005408</t>
  </si>
  <si>
    <t>Radik VKM 22 600/2000 /4290/</t>
  </si>
  <si>
    <t>08-400249</t>
  </si>
  <si>
    <t>005409</t>
  </si>
  <si>
    <t>Radik VKM 22 900/400 /1197/</t>
  </si>
  <si>
    <t>08-400250</t>
  </si>
  <si>
    <t>005410</t>
  </si>
  <si>
    <t>Radik VKM 22 900/500 /1496/</t>
  </si>
  <si>
    <t>08-400251</t>
  </si>
  <si>
    <t>005411</t>
  </si>
  <si>
    <t>Radik VKM 22 900/600 /1796/</t>
  </si>
  <si>
    <t>08-400252</t>
  </si>
  <si>
    <t>005412</t>
  </si>
  <si>
    <t>Radik VKM 22 900/700 /2095/</t>
  </si>
  <si>
    <t>08-400253</t>
  </si>
  <si>
    <t>005413</t>
  </si>
  <si>
    <t>Radik VKM 22 900/800 /2394/</t>
  </si>
  <si>
    <t>08-400254</t>
  </si>
  <si>
    <t>005414</t>
  </si>
  <si>
    <t>Radik VKM 22 900/900 /2693/</t>
  </si>
  <si>
    <t>08-400255</t>
  </si>
  <si>
    <t>005415</t>
  </si>
  <si>
    <t>Radik VKM 22 900/1000 /2993/</t>
  </si>
  <si>
    <t>08-400256</t>
  </si>
  <si>
    <t>005416</t>
  </si>
  <si>
    <t>Radik VKM 22 900/1100 /3292/</t>
  </si>
  <si>
    <t>08-400257</t>
  </si>
  <si>
    <t>005417</t>
  </si>
  <si>
    <t>Radik VKM 22 900/1200 /3591/</t>
  </si>
  <si>
    <t>08-400258</t>
  </si>
  <si>
    <t>005418</t>
  </si>
  <si>
    <t>Radik VKM 22 900/1400 /4190/</t>
  </si>
  <si>
    <t>08-400259</t>
  </si>
  <si>
    <t>005419</t>
  </si>
  <si>
    <t>Radik VKM 22 900/1600 /4788/</t>
  </si>
  <si>
    <t>08-400269</t>
  </si>
  <si>
    <t>005420</t>
  </si>
  <si>
    <t>Radik VKM 33 300/800 /1354/</t>
  </si>
  <si>
    <t>08-400270</t>
  </si>
  <si>
    <t>005421</t>
  </si>
  <si>
    <t>Radik VKM 33 300/900 /1524/</t>
  </si>
  <si>
    <t>08-400271</t>
  </si>
  <si>
    <t>005422</t>
  </si>
  <si>
    <t>Radik VKM 33 300/1000 /1693/</t>
  </si>
  <si>
    <t>08-400272</t>
  </si>
  <si>
    <t>005423</t>
  </si>
  <si>
    <t>Radik VKM 33 300/1100 /1862/</t>
  </si>
  <si>
    <t>08-400273</t>
  </si>
  <si>
    <t>005424</t>
  </si>
  <si>
    <t>Radik VKM 33 300/1200 /2031/</t>
  </si>
  <si>
    <t>08-400274</t>
  </si>
  <si>
    <t>005425</t>
  </si>
  <si>
    <t>Radik VKM 33 300/1400 /2370/</t>
  </si>
  <si>
    <t>08-400275</t>
  </si>
  <si>
    <t>005426</t>
  </si>
  <si>
    <t>Radik VKM 33 300/1600 /2709/</t>
  </si>
  <si>
    <t>08-400276</t>
  </si>
  <si>
    <t>005427</t>
  </si>
  <si>
    <t>Radik VKM 33 300/1800 /3047/</t>
  </si>
  <si>
    <t>08-400277</t>
  </si>
  <si>
    <t>005428</t>
  </si>
  <si>
    <t>Radik VKM 33 300/2000 /3386/</t>
  </si>
  <si>
    <t>08-400285</t>
  </si>
  <si>
    <t>005429</t>
  </si>
  <si>
    <t>Radik VKM 33 400/800 /1749/</t>
  </si>
  <si>
    <t>08-400286</t>
  </si>
  <si>
    <t>005430</t>
  </si>
  <si>
    <t>Radik VKM 33 400/900 /1967/</t>
  </si>
  <si>
    <t>08-400287</t>
  </si>
  <si>
    <t>005431</t>
  </si>
  <si>
    <t>Radik VKM 33 400/1000 /2186/</t>
  </si>
  <si>
    <t>08-400288</t>
  </si>
  <si>
    <t>005432</t>
  </si>
  <si>
    <t>Radik VKM 33 400/1100 /2404/</t>
  </si>
  <si>
    <t>08-400289</t>
  </si>
  <si>
    <t>005433</t>
  </si>
  <si>
    <t>Radik VKM 33 400/1200 /2623/</t>
  </si>
  <si>
    <t>08-400290</t>
  </si>
  <si>
    <t>005434</t>
  </si>
  <si>
    <t>Radik VKM 33 400/1400 /3060/</t>
  </si>
  <si>
    <t>08-400291</t>
  </si>
  <si>
    <t>005435</t>
  </si>
  <si>
    <t>Radik VKM 33 400/1600 /3497/</t>
  </si>
  <si>
    <t>08-400292</t>
  </si>
  <si>
    <t>005436</t>
  </si>
  <si>
    <t>Radik VKM 33 400/1800 /3934/</t>
  </si>
  <si>
    <t>08-400293</t>
  </si>
  <si>
    <t>005437</t>
  </si>
  <si>
    <t>Radik VKM 33 400/2000 /4372/</t>
  </si>
  <si>
    <t>08-400298</t>
  </si>
  <si>
    <t>005439</t>
  </si>
  <si>
    <t>Radik VKM 33 500/500 /1324/</t>
  </si>
  <si>
    <t>08-400299</t>
  </si>
  <si>
    <t>005440</t>
  </si>
  <si>
    <t>Radik VKM 33 500/600 /1588/</t>
  </si>
  <si>
    <t>08-400300</t>
  </si>
  <si>
    <t>005441</t>
  </si>
  <si>
    <t>Radik VKM 33 500/700 /1853/</t>
  </si>
  <si>
    <t>08-400301</t>
  </si>
  <si>
    <t>005442</t>
  </si>
  <si>
    <t>Radik VKM 33 500/800 /2118/</t>
  </si>
  <si>
    <t>08-400302</t>
  </si>
  <si>
    <t>005443</t>
  </si>
  <si>
    <t>Radik VKM 33 500/900 /2382/</t>
  </si>
  <si>
    <t>08-400303</t>
  </si>
  <si>
    <t>005444</t>
  </si>
  <si>
    <t>Radik VKM 33 500/1000 /2647/</t>
  </si>
  <si>
    <t>08-400304</t>
  </si>
  <si>
    <t>005445</t>
  </si>
  <si>
    <t>Radik VKM 33 500/1100 /2912/</t>
  </si>
  <si>
    <t>08-400305</t>
  </si>
  <si>
    <t>005446</t>
  </si>
  <si>
    <t>Radik VKM 33 500/1200 /3177/</t>
  </si>
  <si>
    <t>08-400306</t>
  </si>
  <si>
    <t>005447</t>
  </si>
  <si>
    <t>Radik VKM 33 500/1400 /3706/</t>
  </si>
  <si>
    <t>08-400307</t>
  </si>
  <si>
    <t>005448</t>
  </si>
  <si>
    <t>Radik VKM 33 500/1600 /4235/</t>
  </si>
  <si>
    <t>08-400308</t>
  </si>
  <si>
    <t>005449</t>
  </si>
  <si>
    <t>Radik VKM 33 500/1800 /4765/</t>
  </si>
  <si>
    <t>08-400309</t>
  </si>
  <si>
    <t>005450</t>
  </si>
  <si>
    <t>Radik VKM 33 500/2000 /5294/</t>
  </si>
  <si>
    <t>08-400314</t>
  </si>
  <si>
    <t>005452</t>
  </si>
  <si>
    <t>Radik VKM 33 600/500 /1540/</t>
  </si>
  <si>
    <t>08-400315</t>
  </si>
  <si>
    <t>005453</t>
  </si>
  <si>
    <t>Radik VKM 33 600/600 /1848/</t>
  </si>
  <si>
    <t>08-400316</t>
  </si>
  <si>
    <t>005454</t>
  </si>
  <si>
    <t>Radik VKM 33 600/700 /2156/</t>
  </si>
  <si>
    <t>08-400317</t>
  </si>
  <si>
    <t>005455</t>
  </si>
  <si>
    <t>Radik VKM 33 600/800 /2464/</t>
  </si>
  <si>
    <t>08-400318</t>
  </si>
  <si>
    <t>005456</t>
  </si>
  <si>
    <t>Radik VKM 33 600/900 /2772/</t>
  </si>
  <si>
    <t>08-400319</t>
  </si>
  <si>
    <t>005457</t>
  </si>
  <si>
    <t>Radik VKM 33 600/1000 /3080/</t>
  </si>
  <si>
    <t>08-400320</t>
  </si>
  <si>
    <t>005458</t>
  </si>
  <si>
    <t>Radik VKM 33 600/1100 /3389/</t>
  </si>
  <si>
    <t>08-400321</t>
  </si>
  <si>
    <t>005459</t>
  </si>
  <si>
    <t>Radik VKM 33 600/1200 /3697/</t>
  </si>
  <si>
    <t>08-400322</t>
  </si>
  <si>
    <t>005460</t>
  </si>
  <si>
    <t>Radik VKM 33 600/1400 /4313/</t>
  </si>
  <si>
    <t>08-400323</t>
  </si>
  <si>
    <t>005461</t>
  </si>
  <si>
    <t>Radik VKM 33 600/1600 /4929/</t>
  </si>
  <si>
    <t>08-400324</t>
  </si>
  <si>
    <t>005462</t>
  </si>
  <si>
    <t>Radik VKM 33 600/1800 /5545/</t>
  </si>
  <si>
    <t>08-400325</t>
  </si>
  <si>
    <t>005463</t>
  </si>
  <si>
    <t>Radik VKM 33 600/2000 /6161/</t>
  </si>
  <si>
    <t>08-400327</t>
  </si>
  <si>
    <t>005465</t>
  </si>
  <si>
    <t>Radik VKM 33 900/500 /2109/</t>
  </si>
  <si>
    <t>08-400328</t>
  </si>
  <si>
    <t>005466</t>
  </si>
  <si>
    <t>Radik VKM 33 900/600 /2531/</t>
  </si>
  <si>
    <t>08-400329</t>
  </si>
  <si>
    <t>005467</t>
  </si>
  <si>
    <t>Radik VKM 33 900/700 /2953/</t>
  </si>
  <si>
    <t>08-400330</t>
  </si>
  <si>
    <t>005468</t>
  </si>
  <si>
    <t>Radik VKM 33 900/800 /3375/</t>
  </si>
  <si>
    <t>08-400331</t>
  </si>
  <si>
    <t>005469</t>
  </si>
  <si>
    <t>Radik VKM 33 900/900 /3797/</t>
  </si>
  <si>
    <t>08-400332</t>
  </si>
  <si>
    <t>005470</t>
  </si>
  <si>
    <t>Radik VKM 33 900/1000 /4219/</t>
  </si>
  <si>
    <t>08-400333</t>
  </si>
  <si>
    <t>005471</t>
  </si>
  <si>
    <t>Radik VKM 33 900/1100 /4641/</t>
  </si>
  <si>
    <t>08-400334</t>
  </si>
  <si>
    <t>005472</t>
  </si>
  <si>
    <t>Radik VKM 33 900/1200 /5063/</t>
  </si>
  <si>
    <t>08-400335</t>
  </si>
  <si>
    <t>005473</t>
  </si>
  <si>
    <t>Radik VKM 33 900/1400 /5907/</t>
  </si>
  <si>
    <t>08-400359</t>
  </si>
  <si>
    <t>044334</t>
  </si>
  <si>
    <t>Radik PLAN VKM 11 600/400</t>
  </si>
  <si>
    <t>08-400360</t>
  </si>
  <si>
    <t>044333</t>
  </si>
  <si>
    <t>Radik PLAN VKM 11 600/500</t>
  </si>
  <si>
    <t>08-400380</t>
  </si>
  <si>
    <t>039334</t>
  </si>
  <si>
    <t>Radik PLAN VKM 20 500/800</t>
  </si>
  <si>
    <t>08-400400</t>
  </si>
  <si>
    <t>031228</t>
  </si>
  <si>
    <t>Radik PLAN VKM 21 600/1200, BRILLANT SILBER</t>
  </si>
  <si>
    <t>08-400410</t>
  </si>
  <si>
    <t>041202</t>
  </si>
  <si>
    <t>Radik PLAN VKM 21 600/400</t>
  </si>
  <si>
    <t>08-400412</t>
  </si>
  <si>
    <t>034221</t>
  </si>
  <si>
    <t>Radik PLAN VKM 21 600/600</t>
  </si>
  <si>
    <t>08-400414</t>
  </si>
  <si>
    <t>041204</t>
  </si>
  <si>
    <t>Radik PLAN VKM 21 600/800</t>
  </si>
  <si>
    <t>08-400420</t>
  </si>
  <si>
    <t>034219</t>
  </si>
  <si>
    <t>Radik PLAN VKM 21 600/1600</t>
  </si>
  <si>
    <t>08-400421</t>
  </si>
  <si>
    <t>034220</t>
  </si>
  <si>
    <t>Radik PLAN VKM 21 600/1800</t>
  </si>
  <si>
    <t>08-400473</t>
  </si>
  <si>
    <t>041203</t>
  </si>
  <si>
    <t>Radik PLAN VKM 22 600/700</t>
  </si>
  <si>
    <t>08-400475</t>
  </si>
  <si>
    <t>044330</t>
  </si>
  <si>
    <t>Radik PLAN VKM 22 600/900</t>
  </si>
  <si>
    <t>08-400477</t>
  </si>
  <si>
    <t>044332</t>
  </si>
  <si>
    <t>Radik PLAN VKM 22 600/1200</t>
  </si>
  <si>
    <t>08-400479</t>
  </si>
  <si>
    <t>044329</t>
  </si>
  <si>
    <t>Radik PLAN VKM 22 600/1400</t>
  </si>
  <si>
    <t>08-4004791</t>
  </si>
  <si>
    <t>052651</t>
  </si>
  <si>
    <t>Radik PLAN VKM 22 600/1400 BARVA</t>
  </si>
  <si>
    <t>08-400486</t>
  </si>
  <si>
    <t>041631</t>
  </si>
  <si>
    <t>Radik PLAN VKM 22 900/700</t>
  </si>
  <si>
    <t>08-400535</t>
  </si>
  <si>
    <t>045908</t>
  </si>
  <si>
    <t>Radik PLAN VKM 33 600/2000</t>
  </si>
  <si>
    <t>08-400544</t>
  </si>
  <si>
    <t>042840</t>
  </si>
  <si>
    <t>Radik HYG 10 603/904</t>
  </si>
  <si>
    <t>08-400545</t>
  </si>
  <si>
    <t>040928</t>
  </si>
  <si>
    <t>Radik HYG 10 603/1004</t>
  </si>
  <si>
    <t>08-400547</t>
  </si>
  <si>
    <t>040929</t>
  </si>
  <si>
    <t>Radik HYG 10 603/1204</t>
  </si>
  <si>
    <t>08-400580</t>
  </si>
  <si>
    <t>005525</t>
  </si>
  <si>
    <t>Radik HYG 20S 303/504</t>
  </si>
  <si>
    <t>08-400581</t>
  </si>
  <si>
    <t>005526</t>
  </si>
  <si>
    <t>Radik HYG 20S 303/604</t>
  </si>
  <si>
    <t>08-400582</t>
  </si>
  <si>
    <t>005527</t>
  </si>
  <si>
    <t>Radik HYG 20S 303/704</t>
  </si>
  <si>
    <t>08-400583</t>
  </si>
  <si>
    <t>005528</t>
  </si>
  <si>
    <t>Radik HYG 20S 303/804</t>
  </si>
  <si>
    <t>08-400584</t>
  </si>
  <si>
    <t>005529</t>
  </si>
  <si>
    <t>Radik HYG 20S 303/904</t>
  </si>
  <si>
    <t>08-400585</t>
  </si>
  <si>
    <t>005530</t>
  </si>
  <si>
    <t>Radik HYG 20S 303/1004</t>
  </si>
  <si>
    <t>08-400586</t>
  </si>
  <si>
    <t>005531</t>
  </si>
  <si>
    <t>Radik HYG 20S 303/1104</t>
  </si>
  <si>
    <t>08-400587</t>
  </si>
  <si>
    <t>005532</t>
  </si>
  <si>
    <t>Radik HYG 20S 303/1204</t>
  </si>
  <si>
    <t>08-400588</t>
  </si>
  <si>
    <t>005533</t>
  </si>
  <si>
    <t>Radik HYG 20S 303/1404</t>
  </si>
  <si>
    <t>08-400589</t>
  </si>
  <si>
    <t>005534</t>
  </si>
  <si>
    <t>Radik HYG 20S 303/1604</t>
  </si>
  <si>
    <t>08-400590</t>
  </si>
  <si>
    <t>005535</t>
  </si>
  <si>
    <t>Radik HYG 20S 303/1804</t>
  </si>
  <si>
    <t>08-400591</t>
  </si>
  <si>
    <t>005536</t>
  </si>
  <si>
    <t>Radik HYG 20S 303/2004</t>
  </si>
  <si>
    <t>08-400600</t>
  </si>
  <si>
    <t>005537</t>
  </si>
  <si>
    <t>Radik HYG 20S 503/404</t>
  </si>
  <si>
    <t>08-400601</t>
  </si>
  <si>
    <t>005538</t>
  </si>
  <si>
    <t>Radik HYG 20S 503/504</t>
  </si>
  <si>
    <t>08-400602</t>
  </si>
  <si>
    <t>005539</t>
  </si>
  <si>
    <t>Radik HYG 20S 503/604</t>
  </si>
  <si>
    <t>08-400603</t>
  </si>
  <si>
    <t>005540</t>
  </si>
  <si>
    <t>Radik HYG 20S 503/704</t>
  </si>
  <si>
    <t>08-400604</t>
  </si>
  <si>
    <t>005541</t>
  </si>
  <si>
    <t>Radik HYG 20S 503/804</t>
  </si>
  <si>
    <t>08-400605</t>
  </si>
  <si>
    <t>005542</t>
  </si>
  <si>
    <t>Radik HYG 20S 503/904</t>
  </si>
  <si>
    <t>08-400606</t>
  </si>
  <si>
    <t>005543</t>
  </si>
  <si>
    <t>Radik HYG 20S 503/1004</t>
  </si>
  <si>
    <t>08-400607</t>
  </si>
  <si>
    <t>005544</t>
  </si>
  <si>
    <t>Radik HYG 20S 503/1104</t>
  </si>
  <si>
    <t>08-400608</t>
  </si>
  <si>
    <t>005545</t>
  </si>
  <si>
    <t>Radik HYG 20S 503/1204</t>
  </si>
  <si>
    <t>08-400609</t>
  </si>
  <si>
    <t>005546</t>
  </si>
  <si>
    <t>Radik HYG 20S 503/1404</t>
  </si>
  <si>
    <t>08-400610</t>
  </si>
  <si>
    <t>005547</t>
  </si>
  <si>
    <t>Radik HYG 20S 503/1604</t>
  </si>
  <si>
    <t>08-400611</t>
  </si>
  <si>
    <t>005548</t>
  </si>
  <si>
    <t>Radik HYG 20S 503/1804</t>
  </si>
  <si>
    <t>08-400612</t>
  </si>
  <si>
    <t>005549</t>
  </si>
  <si>
    <t>Radik HYG 20S 503/2004</t>
  </si>
  <si>
    <t>08-400620</t>
  </si>
  <si>
    <t>005550</t>
  </si>
  <si>
    <t>Radik HYG 20S 603/404</t>
  </si>
  <si>
    <t>08-400621</t>
  </si>
  <si>
    <t>005551</t>
  </si>
  <si>
    <t>Radik HYG 20S 603/504</t>
  </si>
  <si>
    <t>08-400622</t>
  </si>
  <si>
    <t>005552</t>
  </si>
  <si>
    <t>Radik HYG 20S 603/604</t>
  </si>
  <si>
    <t>08-400623</t>
  </si>
  <si>
    <t>005553</t>
  </si>
  <si>
    <t>Radik HYG 20S 603/704</t>
  </si>
  <si>
    <t>08-400624</t>
  </si>
  <si>
    <t>005554</t>
  </si>
  <si>
    <t>Radik HYG 20S 603/804</t>
  </si>
  <si>
    <t>08-400625</t>
  </si>
  <si>
    <t>005555</t>
  </si>
  <si>
    <t>Radik HYG 20S 603/904</t>
  </si>
  <si>
    <t>08-400626</t>
  </si>
  <si>
    <t>005556</t>
  </si>
  <si>
    <t>Radik HYG 20S 603/1004</t>
  </si>
  <si>
    <t>08-400627</t>
  </si>
  <si>
    <t>005557</t>
  </si>
  <si>
    <t>Radik HYG 20S 603/1104</t>
  </si>
  <si>
    <t>08-400628</t>
  </si>
  <si>
    <t>005558</t>
  </si>
  <si>
    <t>Radik HYG 20S 603/1204</t>
  </si>
  <si>
    <t>08-400629</t>
  </si>
  <si>
    <t>005559</t>
  </si>
  <si>
    <t>Radik HYG 20S 603/1404</t>
  </si>
  <si>
    <t>08-400630</t>
  </si>
  <si>
    <t>005560</t>
  </si>
  <si>
    <t>Radik HYG 20S 603/1604</t>
  </si>
  <si>
    <t>08-400631</t>
  </si>
  <si>
    <t>005561</t>
  </si>
  <si>
    <t>Radik HYG 20S 603/1804</t>
  </si>
  <si>
    <t>08-400632</t>
  </si>
  <si>
    <t>005562</t>
  </si>
  <si>
    <t>Radik HYG 20S 603/2004</t>
  </si>
  <si>
    <t>08-400640</t>
  </si>
  <si>
    <t>005563</t>
  </si>
  <si>
    <t>Radik HYG 20S 903/404</t>
  </si>
  <si>
    <t>08-400641</t>
  </si>
  <si>
    <t>005564</t>
  </si>
  <si>
    <t>Radik HYG 20S 903/504</t>
  </si>
  <si>
    <t>08-400642</t>
  </si>
  <si>
    <t>005565</t>
  </si>
  <si>
    <t>Radik HYG 20S 903/604</t>
  </si>
  <si>
    <t>08-400643</t>
  </si>
  <si>
    <t>005566</t>
  </si>
  <si>
    <t>Radik HYG 20S 903/704</t>
  </si>
  <si>
    <t>08-400644</t>
  </si>
  <si>
    <t>005567</t>
  </si>
  <si>
    <t>Radik HYG 20S 903/804</t>
  </si>
  <si>
    <t>08-400645</t>
  </si>
  <si>
    <t>005568</t>
  </si>
  <si>
    <t>Radik HYG 20S 903/904</t>
  </si>
  <si>
    <t>08-400646</t>
  </si>
  <si>
    <t>005569</t>
  </si>
  <si>
    <t>Radik HYG 20S 903/1004</t>
  </si>
  <si>
    <t>08-400647</t>
  </si>
  <si>
    <t>005570</t>
  </si>
  <si>
    <t>Radik HYG 20S 903/1104</t>
  </si>
  <si>
    <t>08-400648</t>
  </si>
  <si>
    <t>005571</t>
  </si>
  <si>
    <t>Radik HYG 20S 903/1204</t>
  </si>
  <si>
    <t>08-400649</t>
  </si>
  <si>
    <t>005572</t>
  </si>
  <si>
    <t>Radik HYG 20S 903/1404</t>
  </si>
  <si>
    <t>08-400650</t>
  </si>
  <si>
    <t>005573</t>
  </si>
  <si>
    <t>Radik HYG 20S 903/1604</t>
  </si>
  <si>
    <t>08-400651</t>
  </si>
  <si>
    <t>005574</t>
  </si>
  <si>
    <t>Radik HYG 20S 903/1804</t>
  </si>
  <si>
    <t>08-400652</t>
  </si>
  <si>
    <t>005575</t>
  </si>
  <si>
    <t>Radik HYG 20S 903/2004</t>
  </si>
  <si>
    <t>08-400653</t>
  </si>
  <si>
    <t>005576</t>
  </si>
  <si>
    <t>Radik HYG 30 303/604</t>
  </si>
  <si>
    <t>08-400654</t>
  </si>
  <si>
    <t>005577</t>
  </si>
  <si>
    <t>Radik HYG 30 303/704</t>
  </si>
  <si>
    <t>08-400655</t>
  </si>
  <si>
    <t>005578</t>
  </si>
  <si>
    <t>Radik HYG 30 303/804</t>
  </si>
  <si>
    <t>08-400656</t>
  </si>
  <si>
    <t>005579</t>
  </si>
  <si>
    <t>Radik HYG 30 303/904</t>
  </si>
  <si>
    <t>08-400657</t>
  </si>
  <si>
    <t>005580</t>
  </si>
  <si>
    <t>Radik HYG 30 303/1004</t>
  </si>
  <si>
    <t>08-400658</t>
  </si>
  <si>
    <t>005581</t>
  </si>
  <si>
    <t>Radik HYG 30 303/1104</t>
  </si>
  <si>
    <t>08-400659</t>
  </si>
  <si>
    <t>005582</t>
  </si>
  <si>
    <t>Radik HYG 30 303/1204</t>
  </si>
  <si>
    <t>08-400660</t>
  </si>
  <si>
    <t>005583</t>
  </si>
  <si>
    <t>Radik HYG 30 303/1404</t>
  </si>
  <si>
    <t>08-400661</t>
  </si>
  <si>
    <t>005584</t>
  </si>
  <si>
    <t>Radik HYG 30 303/1604</t>
  </si>
  <si>
    <t>08-400662</t>
  </si>
  <si>
    <t>005585</t>
  </si>
  <si>
    <t>Radik HYG 30 303/1804</t>
  </si>
  <si>
    <t>08-400663</t>
  </si>
  <si>
    <t>005586</t>
  </si>
  <si>
    <t>Radik HYG 30 303/2004</t>
  </si>
  <si>
    <t>08-400664</t>
  </si>
  <si>
    <t>005587</t>
  </si>
  <si>
    <t>Radik HYG 30 503/404</t>
  </si>
  <si>
    <t>08-400665</t>
  </si>
  <si>
    <t>005588</t>
  </si>
  <si>
    <t>Radik HYG 30 503/504</t>
  </si>
  <si>
    <t>08-400666</t>
  </si>
  <si>
    <t>005589</t>
  </si>
  <si>
    <t>Radik HYG 30 503/604</t>
  </si>
  <si>
    <t>08-400667</t>
  </si>
  <si>
    <t>005590</t>
  </si>
  <si>
    <t>Radik HYG 30 503/704</t>
  </si>
  <si>
    <t>08-400668</t>
  </si>
  <si>
    <t>005591</t>
  </si>
  <si>
    <t>Radik HYG 30 503/804</t>
  </si>
  <si>
    <t>08-400669</t>
  </si>
  <si>
    <t>005592</t>
  </si>
  <si>
    <t>Radik HYG 30 503/904</t>
  </si>
  <si>
    <t>08-400670</t>
  </si>
  <si>
    <t>005593</t>
  </si>
  <si>
    <t>Radik HYG 30 503/1004</t>
  </si>
  <si>
    <t>08-400671</t>
  </si>
  <si>
    <t>005594</t>
  </si>
  <si>
    <t>Radik HYG 30 503/1104</t>
  </si>
  <si>
    <t>08-400672</t>
  </si>
  <si>
    <t>005595</t>
  </si>
  <si>
    <t>Radik HYG 30 503/1204</t>
  </si>
  <si>
    <t>08-400673</t>
  </si>
  <si>
    <t>005596</t>
  </si>
  <si>
    <t>Radik HYG 30 503/1404</t>
  </si>
  <si>
    <t>08-400674</t>
  </si>
  <si>
    <t>005597</t>
  </si>
  <si>
    <t>Radik HYG 30 503/1604</t>
  </si>
  <si>
    <t>08-400685</t>
  </si>
  <si>
    <t>005598</t>
  </si>
  <si>
    <t>Radik HYG 30 503/1804</t>
  </si>
  <si>
    <t>08-400686</t>
  </si>
  <si>
    <t>005599</t>
  </si>
  <si>
    <t>Radik HYG 30 503/2004</t>
  </si>
  <si>
    <t>08-400687</t>
  </si>
  <si>
    <t>005600</t>
  </si>
  <si>
    <t>Radik HYG 30 603/404</t>
  </si>
  <si>
    <t>08-400688</t>
  </si>
  <si>
    <t>005601</t>
  </si>
  <si>
    <t>Radik HYG 30 603/504</t>
  </si>
  <si>
    <t>08-400689</t>
  </si>
  <si>
    <t>005602</t>
  </si>
  <si>
    <t>Radik HYG 30 603/604</t>
  </si>
  <si>
    <t>08-400690</t>
  </si>
  <si>
    <t>005603</t>
  </si>
  <si>
    <t>Radik HYG 30 603/704</t>
  </si>
  <si>
    <t>08-400691</t>
  </si>
  <si>
    <t>005604</t>
  </si>
  <si>
    <t>Radik HYG 30 603/804</t>
  </si>
  <si>
    <t>08-4006911</t>
  </si>
  <si>
    <t>005605</t>
  </si>
  <si>
    <t>Radik HYG 30 603/904</t>
  </si>
  <si>
    <t>08-400692</t>
  </si>
  <si>
    <t>005606</t>
  </si>
  <si>
    <t>Radik HYG 30 603/1004</t>
  </si>
  <si>
    <t>08-400693</t>
  </si>
  <si>
    <t>005607</t>
  </si>
  <si>
    <t>Radik HYG 30 603/1104</t>
  </si>
  <si>
    <t>08-400694</t>
  </si>
  <si>
    <t>005608</t>
  </si>
  <si>
    <t>Radik HYG 30 603/1204</t>
  </si>
  <si>
    <t>08-400695</t>
  </si>
  <si>
    <t>005609</t>
  </si>
  <si>
    <t>Radik HYG 30 603/1404</t>
  </si>
  <si>
    <t>08-400696</t>
  </si>
  <si>
    <t>005610</t>
  </si>
  <si>
    <t>Radik HYG 30 603/1604</t>
  </si>
  <si>
    <t>08-400697</t>
  </si>
  <si>
    <t>005611</t>
  </si>
  <si>
    <t>Radik HYG 30 603/1804</t>
  </si>
  <si>
    <t>08-400698</t>
  </si>
  <si>
    <t>005612</t>
  </si>
  <si>
    <t>Radik HYG 30 603/2004</t>
  </si>
  <si>
    <t>08-400699</t>
  </si>
  <si>
    <t>005613</t>
  </si>
  <si>
    <t>Radik HYG 30 903/404</t>
  </si>
  <si>
    <t>08-400700</t>
  </si>
  <si>
    <t>005614</t>
  </si>
  <si>
    <t>Radik HYG 30 903/504</t>
  </si>
  <si>
    <t>08-400701</t>
  </si>
  <si>
    <t>005615</t>
  </si>
  <si>
    <t>Radik HYG 30 903/604</t>
  </si>
  <si>
    <t>08-400702</t>
  </si>
  <si>
    <t>005616</t>
  </si>
  <si>
    <t>Radik HYG 30 903/704</t>
  </si>
  <si>
    <t>08-400703</t>
  </si>
  <si>
    <t>005617</t>
  </si>
  <si>
    <t>Radik HYG 30 903/804</t>
  </si>
  <si>
    <t>08-400704</t>
  </si>
  <si>
    <t>005618</t>
  </si>
  <si>
    <t>Radik HYG 30 903/904</t>
  </si>
  <si>
    <t>08-400705</t>
  </si>
  <si>
    <t>005619</t>
  </si>
  <si>
    <t>Radik HYG 30 903/1004</t>
  </si>
  <si>
    <t>08-400706</t>
  </si>
  <si>
    <t>005620</t>
  </si>
  <si>
    <t>Radik HYG 30 903/1104</t>
  </si>
  <si>
    <t>08-400707</t>
  </si>
  <si>
    <t>005621</t>
  </si>
  <si>
    <t>Radik HYG 30 903/1204</t>
  </si>
  <si>
    <t>08-400708</t>
  </si>
  <si>
    <t>005622</t>
  </si>
  <si>
    <t>Radik HYG 30 903/1404</t>
  </si>
  <si>
    <t>08-400709</t>
  </si>
  <si>
    <t>005623</t>
  </si>
  <si>
    <t>Radik HYG 30 903/1604</t>
  </si>
  <si>
    <t>08-400710</t>
  </si>
  <si>
    <t>005624</t>
  </si>
  <si>
    <t>Radik HYG 30 903/1804</t>
  </si>
  <si>
    <t>08-400711</t>
  </si>
  <si>
    <t>005625</t>
  </si>
  <si>
    <t>Radik HYG 30 903/2004</t>
  </si>
  <si>
    <t>08-400712</t>
  </si>
  <si>
    <t>005626</t>
  </si>
  <si>
    <t>Radik HYG VK 10 303/504</t>
  </si>
  <si>
    <t>08-400713</t>
  </si>
  <si>
    <t>005627</t>
  </si>
  <si>
    <t>Radik HYG VK 10 303/604</t>
  </si>
  <si>
    <t>08-400714</t>
  </si>
  <si>
    <t>005628</t>
  </si>
  <si>
    <t>Radik HYG VK 10 303/704</t>
  </si>
  <si>
    <t>08-400715</t>
  </si>
  <si>
    <t>005629</t>
  </si>
  <si>
    <t>Radik HYG VK 10 303/804</t>
  </si>
  <si>
    <t>08-400716</t>
  </si>
  <si>
    <t>005630</t>
  </si>
  <si>
    <t>Radik HYG VK 10 303/904</t>
  </si>
  <si>
    <t>08-400717</t>
  </si>
  <si>
    <t>005631</t>
  </si>
  <si>
    <t>Radik HYG VK 10 303/1004</t>
  </si>
  <si>
    <t>08-400718</t>
  </si>
  <si>
    <t>005632</t>
  </si>
  <si>
    <t>Radik HYG VK 10 303/1104</t>
  </si>
  <si>
    <t>08-400719</t>
  </si>
  <si>
    <t>005633</t>
  </si>
  <si>
    <t>Radik HYG VK 10 303/1204</t>
  </si>
  <si>
    <t>08-4007191</t>
  </si>
  <si>
    <t>005634</t>
  </si>
  <si>
    <t>Radik HYG VK 10 303/1404</t>
  </si>
  <si>
    <t>08-400720</t>
  </si>
  <si>
    <t>005635</t>
  </si>
  <si>
    <t>Radik HYG VK 10 303/1604</t>
  </si>
  <si>
    <t>08-400721</t>
  </si>
  <si>
    <t>005636</t>
  </si>
  <si>
    <t>Radik HYG VK 10 303/1804</t>
  </si>
  <si>
    <t>08-4007211</t>
  </si>
  <si>
    <t>005637</t>
  </si>
  <si>
    <t>Radik HYG VK 10 303/2004</t>
  </si>
  <si>
    <t>08-400722</t>
  </si>
  <si>
    <t>005638</t>
  </si>
  <si>
    <t>Radik HYG VK 10 503/404</t>
  </si>
  <si>
    <t>08-400723</t>
  </si>
  <si>
    <t>005639</t>
  </si>
  <si>
    <t>Radik HYG VK 10 503/504</t>
  </si>
  <si>
    <t>08-400724</t>
  </si>
  <si>
    <t>005640</t>
  </si>
  <si>
    <t>Radik HYG VK 10 503/604</t>
  </si>
  <si>
    <t>08-400725</t>
  </si>
  <si>
    <t>005641</t>
  </si>
  <si>
    <t>Radik HYG VK 10 503/704</t>
  </si>
  <si>
    <t>08-400726</t>
  </si>
  <si>
    <t>005642</t>
  </si>
  <si>
    <t>Radik HYG VK 10 503/804</t>
  </si>
  <si>
    <t>08-400727</t>
  </si>
  <si>
    <t>005643</t>
  </si>
  <si>
    <t>Radik HYG VK 10 503/904</t>
  </si>
  <si>
    <t>08-400728</t>
  </si>
  <si>
    <t>005644</t>
  </si>
  <si>
    <t>Radik HYG VK 10 503/1004</t>
  </si>
  <si>
    <t>08-400729</t>
  </si>
  <si>
    <t>005645</t>
  </si>
  <si>
    <t>Radik HYG VK 10 503/1104</t>
  </si>
  <si>
    <t>08-400730</t>
  </si>
  <si>
    <t>005646</t>
  </si>
  <si>
    <t>Radik HYG VK 10 503/1204</t>
  </si>
  <si>
    <t>08-400731</t>
  </si>
  <si>
    <t>005647</t>
  </si>
  <si>
    <t>Radik HYG VK 10 503/1404</t>
  </si>
  <si>
    <t>08-400732</t>
  </si>
  <si>
    <t>005648</t>
  </si>
  <si>
    <t>Radik HYG VK 10 503/1604</t>
  </si>
  <si>
    <t>08-400733</t>
  </si>
  <si>
    <t>005649</t>
  </si>
  <si>
    <t>Radik HYG VK 10 503/1804</t>
  </si>
  <si>
    <t>08-400734</t>
  </si>
  <si>
    <t>005650</t>
  </si>
  <si>
    <t>Radik HYG VK 10 503/2004</t>
  </si>
  <si>
    <t>08-400735</t>
  </si>
  <si>
    <t>005651</t>
  </si>
  <si>
    <t>Radik HYG VK 10 603/404</t>
  </si>
  <si>
    <t>08-400736</t>
  </si>
  <si>
    <t>005652</t>
  </si>
  <si>
    <t>Radik HYG VK 10 603/504</t>
  </si>
  <si>
    <t>08-400737</t>
  </si>
  <si>
    <t>005653</t>
  </si>
  <si>
    <t>Radik HYG VK 10 603/604</t>
  </si>
  <si>
    <t>08-400738</t>
  </si>
  <si>
    <t>005654</t>
  </si>
  <si>
    <t>Radik HYG VK 10 603/704</t>
  </si>
  <si>
    <t>08-400739</t>
  </si>
  <si>
    <t>005655</t>
  </si>
  <si>
    <t>Radik HYG VK 10 603/804</t>
  </si>
  <si>
    <t>08-400740</t>
  </si>
  <si>
    <t>005656</t>
  </si>
  <si>
    <t>Radik HYG VK 10 603/904</t>
  </si>
  <si>
    <t>08-400741</t>
  </si>
  <si>
    <t>005657</t>
  </si>
  <si>
    <t>Radik HYG VK 10 603/1004</t>
  </si>
  <si>
    <t>08-400742</t>
  </si>
  <si>
    <t>005658</t>
  </si>
  <si>
    <t>Radik HYG VK 10 603/1104</t>
  </si>
  <si>
    <t>08-400743</t>
  </si>
  <si>
    <t>005659</t>
  </si>
  <si>
    <t>Radik HYG VK 10 603/1204</t>
  </si>
  <si>
    <t>08-400744</t>
  </si>
  <si>
    <t>005660</t>
  </si>
  <si>
    <t>Radik HYG VK 10 603/1404</t>
  </si>
  <si>
    <t>08-400745</t>
  </si>
  <si>
    <t>005661</t>
  </si>
  <si>
    <t>Radik HYG VK 10 603/1604</t>
  </si>
  <si>
    <t>08-400746</t>
  </si>
  <si>
    <t>005662</t>
  </si>
  <si>
    <t>Radik HYG VK 10 603/1804</t>
  </si>
  <si>
    <t>08-400747</t>
  </si>
  <si>
    <t>005663</t>
  </si>
  <si>
    <t>Radik HYG VK 10 603/2004</t>
  </si>
  <si>
    <t>08-400748</t>
  </si>
  <si>
    <t>005664</t>
  </si>
  <si>
    <t>Radik HYG VK 10 903/404</t>
  </si>
  <si>
    <t>08-400749</t>
  </si>
  <si>
    <t>005665</t>
  </si>
  <si>
    <t>Radik HYG VK 10 903/504</t>
  </si>
  <si>
    <t>08-400750</t>
  </si>
  <si>
    <t>005666</t>
  </si>
  <si>
    <t>Radik HYG VK 10 903/604</t>
  </si>
  <si>
    <t>08-400751</t>
  </si>
  <si>
    <t>005667</t>
  </si>
  <si>
    <t>Radik HYG VK 10 903/704</t>
  </si>
  <si>
    <t>08-400752</t>
  </si>
  <si>
    <t>005668</t>
  </si>
  <si>
    <t>Radik HYG VK 10 903/804</t>
  </si>
  <si>
    <t>08-400753</t>
  </si>
  <si>
    <t>005669</t>
  </si>
  <si>
    <t>Radik HYG VK 10 903/904</t>
  </si>
  <si>
    <t>08-400757</t>
  </si>
  <si>
    <t>005670</t>
  </si>
  <si>
    <t>Radik HYG VK 10 903/1004</t>
  </si>
  <si>
    <t>08-400758</t>
  </si>
  <si>
    <t>005671</t>
  </si>
  <si>
    <t>Radik HYG VK 10 903/1104</t>
  </si>
  <si>
    <t>08-400759</t>
  </si>
  <si>
    <t>005672</t>
  </si>
  <si>
    <t>Radik HYG VK 10 903/1204</t>
  </si>
  <si>
    <t>08-400760</t>
  </si>
  <si>
    <t>005673</t>
  </si>
  <si>
    <t>Radik HYG VK 10 903/1404</t>
  </si>
  <si>
    <t>08-400761</t>
  </si>
  <si>
    <t>005674</t>
  </si>
  <si>
    <t>Radik HYG VK 10 903/1604</t>
  </si>
  <si>
    <t>08-400762</t>
  </si>
  <si>
    <t>005675</t>
  </si>
  <si>
    <t>Radik HYG VK 10 903/1804</t>
  </si>
  <si>
    <t>08-400763</t>
  </si>
  <si>
    <t>005676</t>
  </si>
  <si>
    <t>Radik HYG VK 10 903/2004</t>
  </si>
  <si>
    <t>08-400764</t>
  </si>
  <si>
    <t>005677</t>
  </si>
  <si>
    <t>Radik HYG VK 20S 303/504</t>
  </si>
  <si>
    <t>08-400765</t>
  </si>
  <si>
    <t>005678</t>
  </si>
  <si>
    <t>Radik HYG VK 20S 303/604</t>
  </si>
  <si>
    <t>08-400766</t>
  </si>
  <si>
    <t>005679</t>
  </si>
  <si>
    <t>Radik HYG VK 20S 303/704</t>
  </si>
  <si>
    <t>08-400767</t>
  </si>
  <si>
    <t>005680</t>
  </si>
  <si>
    <t>Radik HYG VK 20S 303/804</t>
  </si>
  <si>
    <t>08-400768</t>
  </si>
  <si>
    <t>005681</t>
  </si>
  <si>
    <t>Radik HYG VK 20S 303/904</t>
  </si>
  <si>
    <t>08-400769</t>
  </si>
  <si>
    <t>005682</t>
  </si>
  <si>
    <t>Radik HYG VK 20S 303/1004</t>
  </si>
  <si>
    <t>08-400770</t>
  </si>
  <si>
    <t>005683</t>
  </si>
  <si>
    <t>Radik HYG VK 20S 303/1104</t>
  </si>
  <si>
    <t>08-400771</t>
  </si>
  <si>
    <t>005684</t>
  </si>
  <si>
    <t>Radik HYG VK 20S 303/1204</t>
  </si>
  <si>
    <t>08-400772</t>
  </si>
  <si>
    <t>005685</t>
  </si>
  <si>
    <t>Radik HYG VK 20S 303/1404</t>
  </si>
  <si>
    <t>08-400773</t>
  </si>
  <si>
    <t>005686</t>
  </si>
  <si>
    <t>Radik HYG VK 20S 303/1604</t>
  </si>
  <si>
    <t>08-400774</t>
  </si>
  <si>
    <t>005687</t>
  </si>
  <si>
    <t>Radik HYG VK 20S 303/1804</t>
  </si>
  <si>
    <t>08-400775</t>
  </si>
  <si>
    <t>005688</t>
  </si>
  <si>
    <t>Radik HYG VK 20S 303/2004</t>
  </si>
  <si>
    <t>08-400776</t>
  </si>
  <si>
    <t>005689</t>
  </si>
  <si>
    <t>Radik HYG VK 20S 503/404</t>
  </si>
  <si>
    <t>08-400777</t>
  </si>
  <si>
    <t>005690</t>
  </si>
  <si>
    <t>Radik HYG VK 20S 503/504</t>
  </si>
  <si>
    <t>08-400778</t>
  </si>
  <si>
    <t>005691</t>
  </si>
  <si>
    <t>Radik HYG VK 20S 503/604</t>
  </si>
  <si>
    <t>08-400779</t>
  </si>
  <si>
    <t>005692</t>
  </si>
  <si>
    <t>Radik HYG VK 20S 503/704</t>
  </si>
  <si>
    <t>08-400780</t>
  </si>
  <si>
    <t>005693</t>
  </si>
  <si>
    <t>Radik HYG VK 20S 503/804</t>
  </si>
  <si>
    <t>08-400781</t>
  </si>
  <si>
    <t>005694</t>
  </si>
  <si>
    <t>Radik HYG VK 20S 503/904</t>
  </si>
  <si>
    <t>08-400782</t>
  </si>
  <si>
    <t>005695</t>
  </si>
  <si>
    <t>Radik HYG VK 20S 503/1004</t>
  </si>
  <si>
    <t>08-400783</t>
  </si>
  <si>
    <t>005696</t>
  </si>
  <si>
    <t>Radik HYG VK 20S 503/1104</t>
  </si>
  <si>
    <t>08-400784</t>
  </si>
  <si>
    <t>005697</t>
  </si>
  <si>
    <t>Radik HYG VK 20S 503/1204</t>
  </si>
  <si>
    <t>08-400785</t>
  </si>
  <si>
    <t>005698</t>
  </si>
  <si>
    <t>Radik HYG VK 20S 503/1404</t>
  </si>
  <si>
    <t>08-400786</t>
  </si>
  <si>
    <t>005699</t>
  </si>
  <si>
    <t>Radik HYG VK 20S 503/1604</t>
  </si>
  <si>
    <t>08-400787</t>
  </si>
  <si>
    <t>005700</t>
  </si>
  <si>
    <t>Radik HYG VK 20S 503/1804</t>
  </si>
  <si>
    <t>08-400788</t>
  </si>
  <si>
    <t>005701</t>
  </si>
  <si>
    <t>Radik HYG VK 20S 503/2004</t>
  </si>
  <si>
    <t>08-400789</t>
  </si>
  <si>
    <t>005702</t>
  </si>
  <si>
    <t>Radik HYG VK 20S 603/404</t>
  </si>
  <si>
    <t>08-400790</t>
  </si>
  <si>
    <t>005703</t>
  </si>
  <si>
    <t>Radik HYG VK 20S 603/504</t>
  </si>
  <si>
    <t>08-400791</t>
  </si>
  <si>
    <t>005704</t>
  </si>
  <si>
    <t>Radik HYG VK 20S 603/604</t>
  </si>
  <si>
    <t>08-400792</t>
  </si>
  <si>
    <t>005705</t>
  </si>
  <si>
    <t>Radik HYG VK 20S 603/704</t>
  </si>
  <si>
    <t>08-400793</t>
  </si>
  <si>
    <t>005706</t>
  </si>
  <si>
    <t>Radik HYG VK 20S 603/804</t>
  </si>
  <si>
    <t>08-400794</t>
  </si>
  <si>
    <t>005707</t>
  </si>
  <si>
    <t>Radik HYG VK 20S 603/904</t>
  </si>
  <si>
    <t>08-400795</t>
  </si>
  <si>
    <t>005708</t>
  </si>
  <si>
    <t>Radik HYG VK 20S 603/1004</t>
  </si>
  <si>
    <t>08-400796</t>
  </si>
  <si>
    <t>005709</t>
  </si>
  <si>
    <t>Radik HYG VK 20S 603/1104</t>
  </si>
  <si>
    <t>08-400797</t>
  </si>
  <si>
    <t>005710</t>
  </si>
  <si>
    <t>Radik HYG VK 20S 603/1204</t>
  </si>
  <si>
    <t>08-400798</t>
  </si>
  <si>
    <t>005711</t>
  </si>
  <si>
    <t>Radik HYG VK 20S 603/1404</t>
  </si>
  <si>
    <t>08-400799</t>
  </si>
  <si>
    <t>005712</t>
  </si>
  <si>
    <t>Radik HYG VK 20S 603/1604</t>
  </si>
  <si>
    <t>08-400800</t>
  </si>
  <si>
    <t>005713</t>
  </si>
  <si>
    <t>Radik HYG VK 20S 603/1804</t>
  </si>
  <si>
    <t>08-400801</t>
  </si>
  <si>
    <t>005714</t>
  </si>
  <si>
    <t>Radik HYG VK 20S 603/2004</t>
  </si>
  <si>
    <t>08-400802</t>
  </si>
  <si>
    <t>005715</t>
  </si>
  <si>
    <t>Radik HYG VK 20S 903/404</t>
  </si>
  <si>
    <t>08-400803</t>
  </si>
  <si>
    <t>005716</t>
  </si>
  <si>
    <t>Radik HYG VK 20S 903/504</t>
  </si>
  <si>
    <t>08-400804</t>
  </si>
  <si>
    <t>005717</t>
  </si>
  <si>
    <t>Radik HYG VK 20S 903/604</t>
  </si>
  <si>
    <t>08-400805</t>
  </si>
  <si>
    <t>005718</t>
  </si>
  <si>
    <t>Radik HYG VK 20S 903/704</t>
  </si>
  <si>
    <t>08-400806</t>
  </si>
  <si>
    <t>005719</t>
  </si>
  <si>
    <t>Radik HYG VK 20S 903/804</t>
  </si>
  <si>
    <t>08-400807</t>
  </si>
  <si>
    <t>005720</t>
  </si>
  <si>
    <t>Radik HYG VK 20S 903/904</t>
  </si>
  <si>
    <t>08-400808</t>
  </si>
  <si>
    <t>005721</t>
  </si>
  <si>
    <t>Radik HYG VK 20S 903/1004</t>
  </si>
  <si>
    <t>08-400809</t>
  </si>
  <si>
    <t>005722</t>
  </si>
  <si>
    <t>Radik HYG VK 20S 903/1104</t>
  </si>
  <si>
    <t>08-400810</t>
  </si>
  <si>
    <t>005723</t>
  </si>
  <si>
    <t>Radik HYG VK 20S 903/1204</t>
  </si>
  <si>
    <t>08-400811</t>
  </si>
  <si>
    <t>005724</t>
  </si>
  <si>
    <t>Radik HYG VK 20S 903/1404</t>
  </si>
  <si>
    <t>08-400812</t>
  </si>
  <si>
    <t>005725</t>
  </si>
  <si>
    <t>Radik HYG VK 20S 903/1604</t>
  </si>
  <si>
    <t>08-400813</t>
  </si>
  <si>
    <t>005726</t>
  </si>
  <si>
    <t>Radik HYG VK 20S 903/1804</t>
  </si>
  <si>
    <t>08-400814</t>
  </si>
  <si>
    <t>005727</t>
  </si>
  <si>
    <t>Radik HYG VK 20S 903/2004</t>
  </si>
  <si>
    <t>08-400815</t>
  </si>
  <si>
    <t>005728</t>
  </si>
  <si>
    <t>Radik HYG VK 30 303/604</t>
  </si>
  <si>
    <t>08-400816</t>
  </si>
  <si>
    <t>005729</t>
  </si>
  <si>
    <t>Radik HYG VK 30 303/704</t>
  </si>
  <si>
    <t>08-400817</t>
  </si>
  <si>
    <t>005730</t>
  </si>
  <si>
    <t>Radik HYG VK 30 303/804</t>
  </si>
  <si>
    <t>08-400818</t>
  </si>
  <si>
    <t>005731</t>
  </si>
  <si>
    <t>Radik HYG VK 30 303/904</t>
  </si>
  <si>
    <t>08-400819</t>
  </si>
  <si>
    <t>005732</t>
  </si>
  <si>
    <t>Radik HYG VK 30 303/1004</t>
  </si>
  <si>
    <t>08-400820</t>
  </si>
  <si>
    <t>005733</t>
  </si>
  <si>
    <t>Radik HYG VK 30 303/1104</t>
  </si>
  <si>
    <t>08-400821</t>
  </si>
  <si>
    <t>005734</t>
  </si>
  <si>
    <t>Radik HYG VK 30 303/1204</t>
  </si>
  <si>
    <t>08-400822</t>
  </si>
  <si>
    <t>005735</t>
  </si>
  <si>
    <t>Radik HYG VK 30 303/1404</t>
  </si>
  <si>
    <t>08-400823</t>
  </si>
  <si>
    <t>005736</t>
  </si>
  <si>
    <t>Radik HYG VK 30 303/1604</t>
  </si>
  <si>
    <t>08-400824</t>
  </si>
  <si>
    <t>005737</t>
  </si>
  <si>
    <t>Radik HYG Vk 30 303/1804</t>
  </si>
  <si>
    <t>08-400825</t>
  </si>
  <si>
    <t>005738</t>
  </si>
  <si>
    <t>Radik HYG VK 30 303/2004</t>
  </si>
  <si>
    <t>08-400826</t>
  </si>
  <si>
    <t>005739</t>
  </si>
  <si>
    <t>Radik HYG VK 30 503/404</t>
  </si>
  <si>
    <t>08-400927</t>
  </si>
  <si>
    <t>005740</t>
  </si>
  <si>
    <t>Radik HYG VK 30 VK 503/504</t>
  </si>
  <si>
    <t>08-400928</t>
  </si>
  <si>
    <t>005741</t>
  </si>
  <si>
    <t>Radik HYG VK 30 VK 503/604</t>
  </si>
  <si>
    <t>08-400929</t>
  </si>
  <si>
    <t>005742</t>
  </si>
  <si>
    <t>Radik HYG VK 30 VK 503/704</t>
  </si>
  <si>
    <t>08-400930</t>
  </si>
  <si>
    <t>005743</t>
  </si>
  <si>
    <t>Radik HYG VK 30 VK 503/804</t>
  </si>
  <si>
    <t>08-400931</t>
  </si>
  <si>
    <t>005744</t>
  </si>
  <si>
    <t>Radik HYG VK 30 VK 503/904</t>
  </si>
  <si>
    <t>08-400932</t>
  </si>
  <si>
    <t>005745</t>
  </si>
  <si>
    <t>Radik HYG VK 30 VK 503/1004</t>
  </si>
  <si>
    <t>08-400933</t>
  </si>
  <si>
    <t>005746</t>
  </si>
  <si>
    <t>Radik HYG VK 30 VK 503/1104</t>
  </si>
  <si>
    <t>08-400934</t>
  </si>
  <si>
    <t>005747</t>
  </si>
  <si>
    <t>Radik HYG VK 30 VK 503/1204</t>
  </si>
  <si>
    <t>08-400935</t>
  </si>
  <si>
    <t>005748</t>
  </si>
  <si>
    <t>Radik HYG VK 30 VK 503/1404</t>
  </si>
  <si>
    <t>08-400936</t>
  </si>
  <si>
    <t>005749</t>
  </si>
  <si>
    <t>Radik HYG VK 30 VK 503/1604</t>
  </si>
  <si>
    <t>08-400937</t>
  </si>
  <si>
    <t>005750</t>
  </si>
  <si>
    <t>Radik HYG VK 30 VK 503/1804</t>
  </si>
  <si>
    <t>08-400938</t>
  </si>
  <si>
    <t>005751</t>
  </si>
  <si>
    <t>Radik HYG VK 30 VK 503/2004</t>
  </si>
  <si>
    <t>08-400939</t>
  </si>
  <si>
    <t>005752</t>
  </si>
  <si>
    <t>Radik HYG VK 30 VK 603/404</t>
  </si>
  <si>
    <t>08-400940</t>
  </si>
  <si>
    <t>005753</t>
  </si>
  <si>
    <t>Radik HYG VK 30 VK 603/504</t>
  </si>
  <si>
    <t>08-400941</t>
  </si>
  <si>
    <t>005754</t>
  </si>
  <si>
    <t>Radik HYG VK 30 VK 603/604</t>
  </si>
  <si>
    <t>08-400942</t>
  </si>
  <si>
    <t>005755</t>
  </si>
  <si>
    <t>Radik HYG VK 30 VK 603/704</t>
  </si>
  <si>
    <t>08-400943</t>
  </si>
  <si>
    <t>005756</t>
  </si>
  <si>
    <t>Radik HYG VK 30 VK 603/804</t>
  </si>
  <si>
    <t>08-400944</t>
  </si>
  <si>
    <t>005757</t>
  </si>
  <si>
    <t>Radik HYG VK 30 VK 603/904</t>
  </si>
  <si>
    <t>08-400945</t>
  </si>
  <si>
    <t>005758</t>
  </si>
  <si>
    <t>Radik HYG VK 30 VK 603/1004</t>
  </si>
  <si>
    <t>08-400946</t>
  </si>
  <si>
    <t>005759</t>
  </si>
  <si>
    <t>Radik HYG VK 30 VK 603/1104</t>
  </si>
  <si>
    <t>08-400947</t>
  </si>
  <si>
    <t>005760</t>
  </si>
  <si>
    <t>Radik HYG VK 30 VK 603/1204</t>
  </si>
  <si>
    <t>08-400948</t>
  </si>
  <si>
    <t>005761</t>
  </si>
  <si>
    <t>Radik HYG VK 30 VK 603/1404</t>
  </si>
  <si>
    <t>08-400949</t>
  </si>
  <si>
    <t>005762</t>
  </si>
  <si>
    <t>Radik HYG VK 30 VK 603/1604</t>
  </si>
  <si>
    <t>08-400950</t>
  </si>
  <si>
    <t>005763</t>
  </si>
  <si>
    <t>Radik HYG VK 30 VK 603/1804</t>
  </si>
  <si>
    <t>08-400951</t>
  </si>
  <si>
    <t>005764</t>
  </si>
  <si>
    <t>Radik HYG VK 30 VK 603/2004</t>
  </si>
  <si>
    <t>08-400952</t>
  </si>
  <si>
    <t>005765</t>
  </si>
  <si>
    <t>Radik HYG VK 30 VK 903/404</t>
  </si>
  <si>
    <t>08-400953</t>
  </si>
  <si>
    <t>005766</t>
  </si>
  <si>
    <t>Radik HYG VK 30 VK 903/504</t>
  </si>
  <si>
    <t>08-400954</t>
  </si>
  <si>
    <t>005767</t>
  </si>
  <si>
    <t>Radik HYG VK 30 VK 903/604</t>
  </si>
  <si>
    <t>08-400955</t>
  </si>
  <si>
    <t>005768</t>
  </si>
  <si>
    <t>Radik HYG VK 30 VK 903/704</t>
  </si>
  <si>
    <t>08-400956</t>
  </si>
  <si>
    <t>005769</t>
  </si>
  <si>
    <t>RadIk HYG VK 30 VK 903/804</t>
  </si>
  <si>
    <t>08-400957</t>
  </si>
  <si>
    <t>005770</t>
  </si>
  <si>
    <t>Radik HYG VK 30 VK 903/904</t>
  </si>
  <si>
    <t>08-400958</t>
  </si>
  <si>
    <t>005771</t>
  </si>
  <si>
    <t>Radik HYG VK 30 VK 903/1004</t>
  </si>
  <si>
    <t>08-400959</t>
  </si>
  <si>
    <t>005772</t>
  </si>
  <si>
    <t>Radik HYG VK 30 VK 903/1104</t>
  </si>
  <si>
    <t>08-400960</t>
  </si>
  <si>
    <t>005773</t>
  </si>
  <si>
    <t>Radik HYG VK 30 VK 903/1204</t>
  </si>
  <si>
    <t>08-400961</t>
  </si>
  <si>
    <t>005774</t>
  </si>
  <si>
    <t>Radik HYG VK 30 VK 903/1404</t>
  </si>
  <si>
    <t>08-400962</t>
  </si>
  <si>
    <t>005775</t>
  </si>
  <si>
    <t>Radik HYG VK 30 VK 903/1604</t>
  </si>
  <si>
    <t>08-400963</t>
  </si>
  <si>
    <t>005776</t>
  </si>
  <si>
    <t>Radik HYG VK 30 VK 903/1804</t>
  </si>
  <si>
    <t>08-400964</t>
  </si>
  <si>
    <t>005777</t>
  </si>
  <si>
    <t>Radik HYG VK 30 VK 903/2004</t>
  </si>
  <si>
    <t>08-410000</t>
  </si>
  <si>
    <t>042378</t>
  </si>
  <si>
    <t>Radik Klasik - R -  20-600/400 /litina/ocel</t>
  </si>
  <si>
    <t>08-410001</t>
  </si>
  <si>
    <t>042379</t>
  </si>
  <si>
    <t>Radik Klasik - R -  20-600/500 /litina/ocel</t>
  </si>
  <si>
    <t>08-410002</t>
  </si>
  <si>
    <t>042380</t>
  </si>
  <si>
    <t>Radik Klasik - R -  20-600/600 /litina/ocel</t>
  </si>
  <si>
    <t>08-410003</t>
  </si>
  <si>
    <t>042381</t>
  </si>
  <si>
    <t>Radik Klasik - R -  20-600/700 /litina/ocel</t>
  </si>
  <si>
    <t>08-410004</t>
  </si>
  <si>
    <t>042382</t>
  </si>
  <si>
    <t>Radik Klasik - R -  20-600/800 /litina/ocel</t>
  </si>
  <si>
    <t>08-410005</t>
  </si>
  <si>
    <t>042383</t>
  </si>
  <si>
    <t>Radik Klasik - R -  20-600/900 /litina/ocel</t>
  </si>
  <si>
    <t>08-410006</t>
  </si>
  <si>
    <t>042384</t>
  </si>
  <si>
    <t>Radik Klasik - R -  20-600/1000 /litina/ocel</t>
  </si>
  <si>
    <t>08-410007</t>
  </si>
  <si>
    <t>042385</t>
  </si>
  <si>
    <t>Radik Klasik - R -  20-600/1100 /litina/ocel</t>
  </si>
  <si>
    <t>08-410008</t>
  </si>
  <si>
    <t>042386</t>
  </si>
  <si>
    <t>Radik Klasik - R -  20-600/1200 /litina/ocel</t>
  </si>
  <si>
    <t>08-410009</t>
  </si>
  <si>
    <t>042387</t>
  </si>
  <si>
    <t>Radik Klasik - R -  20-600/1400 /litina/ocel</t>
  </si>
  <si>
    <t>08-410010</t>
  </si>
  <si>
    <t>042389</t>
  </si>
  <si>
    <t>Radik Klasik - R -  20-600/1600 /litina/ocel</t>
  </si>
  <si>
    <t>08-410011</t>
  </si>
  <si>
    <t>042390</t>
  </si>
  <si>
    <t>Radik Klasik - R -  20-600/1800 /litina/ocel</t>
  </si>
  <si>
    <t>08-410012</t>
  </si>
  <si>
    <t>042391</t>
  </si>
  <si>
    <t>Radik Klasik - R -  20-600/2000 /litina/ocel</t>
  </si>
  <si>
    <t>08-410013</t>
  </si>
  <si>
    <t>042392</t>
  </si>
  <si>
    <t>Radik Klasik - R -  20-600/2300 /litina/ocel</t>
  </si>
  <si>
    <t>08-410014</t>
  </si>
  <si>
    <t>042393</t>
  </si>
  <si>
    <t>Radik Klasik - R -  20-600/2600 /litina/ocel</t>
  </si>
  <si>
    <t>08-410015</t>
  </si>
  <si>
    <t>042394</t>
  </si>
  <si>
    <t>Radik Klasik - R -  20-600/3000 /litina/ocel</t>
  </si>
  <si>
    <t>08-410016</t>
  </si>
  <si>
    <t>042333</t>
  </si>
  <si>
    <t>Radik Klasik - R -  21-600/400 /litina/ocel</t>
  </si>
  <si>
    <t>08-410017</t>
  </si>
  <si>
    <t>042376</t>
  </si>
  <si>
    <t>Radik Klasik - R -  21-600/500 /litina/ocel</t>
  </si>
  <si>
    <t>08-410018</t>
  </si>
  <si>
    <t>042375</t>
  </si>
  <si>
    <t>Radik Klasik - R -  21-600/600 /litina/ocel</t>
  </si>
  <si>
    <t>08-410019</t>
  </si>
  <si>
    <t>042374</t>
  </si>
  <si>
    <t>Radik Klasik - R -  21-600/700 /litina/ocel</t>
  </si>
  <si>
    <t>08-410020</t>
  </si>
  <si>
    <t>042373</t>
  </si>
  <si>
    <t>Radik Klasik - R -  21-600/800 /litina/ocel</t>
  </si>
  <si>
    <t>08-410021</t>
  </si>
  <si>
    <t>042372</t>
  </si>
  <si>
    <t>Radik Klasik - R -  21-600/900 /litina/ocel</t>
  </si>
  <si>
    <t>08-410022</t>
  </si>
  <si>
    <t>042371</t>
  </si>
  <si>
    <t>Radik Klasik - R -  21-600/1000 /litina/ocel</t>
  </si>
  <si>
    <t>08-410023</t>
  </si>
  <si>
    <t>042370</t>
  </si>
  <si>
    <t>Radik Klasik - R -  21-600/1100 /litina/ocel</t>
  </si>
  <si>
    <t>08-410024</t>
  </si>
  <si>
    <t>042369</t>
  </si>
  <si>
    <t>Radik Klasik - R -  21-600/1200 /litina/ocel</t>
  </si>
  <si>
    <t>08-410025</t>
  </si>
  <si>
    <t>042368</t>
  </si>
  <si>
    <t>Radik Klasik - R -  21-600/1400 /litina/ocel</t>
  </si>
  <si>
    <t>08-410026</t>
  </si>
  <si>
    <t>042367</t>
  </si>
  <si>
    <t>Radik Klasik - R -  21-600/1600 /litina/ocel</t>
  </si>
  <si>
    <t>08-410027</t>
  </si>
  <si>
    <t>042365</t>
  </si>
  <si>
    <t>Radik Klasik - R -  21-600/1800 /litina/ocel</t>
  </si>
  <si>
    <t>08-410028</t>
  </si>
  <si>
    <t>042366</t>
  </si>
  <si>
    <t>Radik Klasik - R -  21-600/2000 /litina/ocel</t>
  </si>
  <si>
    <t>08-410029</t>
  </si>
  <si>
    <t>042404</t>
  </si>
  <si>
    <t>Radik Klasik - R -  22-600/400 /litina/ocel</t>
  </si>
  <si>
    <t>08-410030</t>
  </si>
  <si>
    <t>042405</t>
  </si>
  <si>
    <t>Radik Klasik - R -  22-600/500 /litina/ocel</t>
  </si>
  <si>
    <t>08-410031</t>
  </si>
  <si>
    <t>042406</t>
  </si>
  <si>
    <t>Radik Klasik - R -  22-600/600 /litina/ocel</t>
  </si>
  <si>
    <t>08-410032</t>
  </si>
  <si>
    <t>042407</t>
  </si>
  <si>
    <t>Radik Klasik - R -  22-600/700 /litina/ocel</t>
  </si>
  <si>
    <t>08-410033</t>
  </si>
  <si>
    <t>042408</t>
  </si>
  <si>
    <t>Radik Klasik - R -  22-600/800 /litina/ocel</t>
  </si>
  <si>
    <t>08-410034</t>
  </si>
  <si>
    <t>042409</t>
  </si>
  <si>
    <t>Radik Klasik - R -  22-600/900 /litina/ocel</t>
  </si>
  <si>
    <t>08-410035</t>
  </si>
  <si>
    <t>042410</t>
  </si>
  <si>
    <t>Radik Klasik - R -  22-600/1000 /litina/ocel</t>
  </si>
  <si>
    <t>08-410036</t>
  </si>
  <si>
    <t>042411</t>
  </si>
  <si>
    <t>Radik Klasik - R -  22-600/1100 /litina/ocel</t>
  </si>
  <si>
    <t>08-410037</t>
  </si>
  <si>
    <t>042412</t>
  </si>
  <si>
    <t>Radik Klasik - R -  22-600/1200 /litina/ocel</t>
  </si>
  <si>
    <t>08-410038</t>
  </si>
  <si>
    <t>042413</t>
  </si>
  <si>
    <t>Radik Klasik - R -  22-600/1400 /litina/ocel</t>
  </si>
  <si>
    <t>08-410039</t>
  </si>
  <si>
    <t>042414</t>
  </si>
  <si>
    <t>Radik Klasik - R -  22-600/1600 /litina/ocel</t>
  </si>
  <si>
    <t>08-410040</t>
  </si>
  <si>
    <t>042415</t>
  </si>
  <si>
    <t>Radik Klasik - R -  22-600/1800 /litina/ocel</t>
  </si>
  <si>
    <t>08-410041</t>
  </si>
  <si>
    <t>042416</t>
  </si>
  <si>
    <t>Radik Klasik - R -  22-600/2000 /litina/ocel</t>
  </si>
  <si>
    <t>08-410042</t>
  </si>
  <si>
    <t>042417</t>
  </si>
  <si>
    <t>Radik Klasik - R -  22-600/2300 /litina/ocel</t>
  </si>
  <si>
    <t>08-410043</t>
  </si>
  <si>
    <t>042418</t>
  </si>
  <si>
    <t>Radik Klasik - R -  22-600/2600 /litina/ocel</t>
  </si>
  <si>
    <t>08-410044</t>
  </si>
  <si>
    <t>042419</t>
  </si>
  <si>
    <t>Radik Klasik - R -  22-600/3000 /litina/ocel</t>
  </si>
  <si>
    <t>08-410045</t>
  </si>
  <si>
    <t>042433</t>
  </si>
  <si>
    <t>Radik Klasik - R -  33-600/400 /litina/ocel</t>
  </si>
  <si>
    <t>08-410046</t>
  </si>
  <si>
    <t>042434</t>
  </si>
  <si>
    <t>Radik Klasik - R -  33-600/500 /litina/ocel</t>
  </si>
  <si>
    <t>08-410047</t>
  </si>
  <si>
    <t>042435</t>
  </si>
  <si>
    <t>Radik Klasik - R -  33-600/600 /litina/ocel</t>
  </si>
  <si>
    <t>08-410048</t>
  </si>
  <si>
    <t>042436</t>
  </si>
  <si>
    <t>Radik Klasik - R -  33-600/700 /litina/ocel</t>
  </si>
  <si>
    <t>08-410049</t>
  </si>
  <si>
    <t>042437</t>
  </si>
  <si>
    <t>Radik Klasik - R -  33-600/800 /litina/ocel</t>
  </si>
  <si>
    <t>08-410050</t>
  </si>
  <si>
    <t>042438</t>
  </si>
  <si>
    <t>Radik Klasik - R -  33-600/900 /litina/ocel</t>
  </si>
  <si>
    <t>08-410051</t>
  </si>
  <si>
    <t>042439</t>
  </si>
  <si>
    <t>Radik Klasik - R -  33-600/1000 /litina/ocel</t>
  </si>
  <si>
    <t>08-410052</t>
  </si>
  <si>
    <t>042440</t>
  </si>
  <si>
    <t>Radik Klasik - R -  33-600/1100 /litina/ocel</t>
  </si>
  <si>
    <t>08-410053</t>
  </si>
  <si>
    <t>042441</t>
  </si>
  <si>
    <t>Radik Klasik - R -  33-600/1200 /litina/ocel</t>
  </si>
  <si>
    <t>08-410054</t>
  </si>
  <si>
    <t>042442</t>
  </si>
  <si>
    <t>Radik Klasik - R -  33-600/1400 /litina/ocel</t>
  </si>
  <si>
    <t>08-410055</t>
  </si>
  <si>
    <t>042443</t>
  </si>
  <si>
    <t>Radik Klasik - R -  33-600/1600 /litina/ocel</t>
  </si>
  <si>
    <t>08-410056</t>
  </si>
  <si>
    <t>042444</t>
  </si>
  <si>
    <t>Radik Klasik - R -  33-600/1800 /litina/ocel</t>
  </si>
  <si>
    <t>08-410057</t>
  </si>
  <si>
    <t>042445</t>
  </si>
  <si>
    <t>Radik Klasik - R -  33-600/2000 /litina/ocel</t>
  </si>
  <si>
    <t>08-410058</t>
  </si>
  <si>
    <t>043179</t>
  </si>
  <si>
    <t>Navrtávací konzola 18/110/100*k R-radikům*</t>
  </si>
  <si>
    <t>08-411000</t>
  </si>
  <si>
    <t>045469</t>
  </si>
  <si>
    <t>Radik Klasik - R</t>
  </si>
  <si>
    <t>08-420000</t>
  </si>
  <si>
    <t>045500</t>
  </si>
  <si>
    <t>Radik Klasik - R -  20-554/400 /litina/ocel (460)</t>
  </si>
  <si>
    <t>08-420001</t>
  </si>
  <si>
    <t>045501</t>
  </si>
  <si>
    <t>Radik Klasik - R -  20-554/500 /litina/ocel (575)</t>
  </si>
  <si>
    <t>08-420002</t>
  </si>
  <si>
    <t>045502</t>
  </si>
  <si>
    <t>Radik Klasik - R -  20-554/600 /litina/ocel (690)</t>
  </si>
  <si>
    <t>08-420003</t>
  </si>
  <si>
    <t>045582</t>
  </si>
  <si>
    <t>Radik Klasik - R -  20-554/700 /litina/ocel (805)</t>
  </si>
  <si>
    <t>08-420004</t>
  </si>
  <si>
    <t>045583</t>
  </si>
  <si>
    <t>Radik Klasik - R -  20-554/800 /litina/ocel (920)</t>
  </si>
  <si>
    <t>08-420005</t>
  </si>
  <si>
    <t>045584</t>
  </si>
  <si>
    <t>Radik Klasik - R -  20-554/900 /litina/ocel (1035)</t>
  </si>
  <si>
    <t>08-420006</t>
  </si>
  <si>
    <t>045585</t>
  </si>
  <si>
    <t>Radik Klasik - R -  20-554/1000 /litina/ocel (1150)</t>
  </si>
  <si>
    <t>08-420007</t>
  </si>
  <si>
    <t>045586</t>
  </si>
  <si>
    <t>Radik Klasik - R -  20-554/1100 /litina/ocel (1265)</t>
  </si>
  <si>
    <t>08-420008</t>
  </si>
  <si>
    <t>045587</t>
  </si>
  <si>
    <t>Radik Klasik - R -  20-554/1200 /litina/ocel (1380)</t>
  </si>
  <si>
    <t>08-420009</t>
  </si>
  <si>
    <t>045588</t>
  </si>
  <si>
    <t>Radik Klasik - R -  20-554/1400 /litina/ocel (1609)</t>
  </si>
  <si>
    <t>08-420010</t>
  </si>
  <si>
    <t>045590</t>
  </si>
  <si>
    <t>Radik Klasik - R -  20-554/1600 /litina/ocel (1839)</t>
  </si>
  <si>
    <t>08-420011</t>
  </si>
  <si>
    <t>045591</t>
  </si>
  <si>
    <t>Radik Klasik - R -  20-554/1800 /litina/ocel (2069)</t>
  </si>
  <si>
    <t>08-420012</t>
  </si>
  <si>
    <t>045592</t>
  </si>
  <si>
    <t>Radik Klasik - R -  20-554/2000 /litina/ocel (2299)</t>
  </si>
  <si>
    <t>08-420013</t>
  </si>
  <si>
    <t>045593</t>
  </si>
  <si>
    <t>Radik Klasik - R -  20-554/2300 /litina/ocel (2644)</t>
  </si>
  <si>
    <t>08-420014</t>
  </si>
  <si>
    <t>045594</t>
  </si>
  <si>
    <t>Radik Klasik - R -  20-554/2600 /litina/ocel (2989)</t>
  </si>
  <si>
    <t>08-420015</t>
  </si>
  <si>
    <t>045595</t>
  </si>
  <si>
    <t>Radik Klasik - R -  20-554/3000 /litina/ocel (3449)</t>
  </si>
  <si>
    <t>08-420016</t>
  </si>
  <si>
    <t>045597</t>
  </si>
  <si>
    <t>Radik Klasik - R -  21-554/400 /litina/ocel (612)</t>
  </si>
  <si>
    <t>08-420017</t>
  </si>
  <si>
    <t>045598</t>
  </si>
  <si>
    <t>Radik Klasik - R -  21-554/500 /litina/ocel (765)</t>
  </si>
  <si>
    <t>08-420018</t>
  </si>
  <si>
    <t>045601</t>
  </si>
  <si>
    <t>Radik Klasik - R -  21-554/600 /litina/ocel (918)</t>
  </si>
  <si>
    <t>08-420019</t>
  </si>
  <si>
    <t>045602</t>
  </si>
  <si>
    <t>Radik Klasik - R -  21-554/700 /litina/ocel (1071)</t>
  </si>
  <si>
    <t>08-420020</t>
  </si>
  <si>
    <t>045604</t>
  </si>
  <si>
    <t>Radik Klasik - R -  21-554/800 /litina/ocel (1224)</t>
  </si>
  <si>
    <t>08-420021</t>
  </si>
  <si>
    <t>045605</t>
  </si>
  <si>
    <t>Radik Klasik - R -  21-554/900 /litina/ocel (1377)</t>
  </si>
  <si>
    <t>08-420022</t>
  </si>
  <si>
    <t>045606</t>
  </si>
  <si>
    <t>Radik Klasik - R -  21-554/1000 /litina/ocel (1530)</t>
  </si>
  <si>
    <t>08-420023</t>
  </si>
  <si>
    <t>045607</t>
  </si>
  <si>
    <t>Radik Klasik - R -  21-554/1100 /litina/ocel (1683)</t>
  </si>
  <si>
    <t>08-420024</t>
  </si>
  <si>
    <t>045608</t>
  </si>
  <si>
    <t>Radik Klasik - R -  21-554/1200 /litina/ocel (1836)</t>
  </si>
  <si>
    <t>08-420025</t>
  </si>
  <si>
    <t>045609</t>
  </si>
  <si>
    <t>Radik Klasik - R -  21-554/1400 /litina/ocel (2142)</t>
  </si>
  <si>
    <t>08-420026</t>
  </si>
  <si>
    <t>045610</t>
  </si>
  <si>
    <t>Radik Klasik - R -  21-554/1600 /litina/ocel (2448)</t>
  </si>
  <si>
    <t>08-420027</t>
  </si>
  <si>
    <t>045611</t>
  </si>
  <si>
    <t>Radik Klasik - R -  21-554/1800 /litina/ocel (2754)</t>
  </si>
  <si>
    <t>08-420028</t>
  </si>
  <si>
    <t>045613</t>
  </si>
  <si>
    <t>Radik Klasik - R -  21-554/2000 /litina/ocel (3059)</t>
  </si>
  <si>
    <t>08-420029</t>
  </si>
  <si>
    <t>045614</t>
  </si>
  <si>
    <t>Radik Klasik - R -  22-554/400 /litina/ocel (798)</t>
  </si>
  <si>
    <t>08-420030</t>
  </si>
  <si>
    <t>045616</t>
  </si>
  <si>
    <t>Radik Klasik - R -  22-554/500 /litina/ocel (997)</t>
  </si>
  <si>
    <t>08-420031</t>
  </si>
  <si>
    <t>045617</t>
  </si>
  <si>
    <t>Radik Klasik - R -  22-554/600 /litina/ocel (1196)</t>
  </si>
  <si>
    <t>08-420032</t>
  </si>
  <si>
    <t>045618</t>
  </si>
  <si>
    <t>Radik Klasik - R -  22-554/700 /litina/ocel (1396)</t>
  </si>
  <si>
    <t>08-420033</t>
  </si>
  <si>
    <t>045619</t>
  </si>
  <si>
    <t>Radik Klasik - R -  22-554/800 /litina/ocel (1595)</t>
  </si>
  <si>
    <t>08-420034</t>
  </si>
  <si>
    <t>045620</t>
  </si>
  <si>
    <t>Radik Klasik - R -  22-554/900 /litina/ocel (1795)</t>
  </si>
  <si>
    <t>08-420035</t>
  </si>
  <si>
    <t>045621</t>
  </si>
  <si>
    <t>Radik Klasik - R -  22-554/1000 /litina/ocel (1994)</t>
  </si>
  <si>
    <t>08-420036</t>
  </si>
  <si>
    <t>045622</t>
  </si>
  <si>
    <t>Radik Klasik - R -  22-554/1100 /litina/ocel (2193)</t>
  </si>
  <si>
    <t>08-420037</t>
  </si>
  <si>
    <t>045623</t>
  </si>
  <si>
    <t>Radik Klasik - R -  22-554/1200 /litina/ocel (2393)</t>
  </si>
  <si>
    <t>08-420038</t>
  </si>
  <si>
    <t>045624</t>
  </si>
  <si>
    <t>Radik Klasik - R -  22-554/1400 /litina/ocel (2792)</t>
  </si>
  <si>
    <t>08-420039</t>
  </si>
  <si>
    <t>045625</t>
  </si>
  <si>
    <t>Radik Klasik - R -  22-554/1600 /litina/ocel (3190)</t>
  </si>
  <si>
    <t>08-420040</t>
  </si>
  <si>
    <t>045626</t>
  </si>
  <si>
    <t>Radik Klasik - R -  22-554/1800 /litina/ocel (3589)</t>
  </si>
  <si>
    <t>08-420041</t>
  </si>
  <si>
    <t>045627</t>
  </si>
  <si>
    <t>Radik Klasik - R -  22-554/2000 /litina/ocel (3988)</t>
  </si>
  <si>
    <t>08-420042</t>
  </si>
  <si>
    <t>045628</t>
  </si>
  <si>
    <t>Radik Klasik - R -  22-554/2300 /litina/ocel (4586)</t>
  </si>
  <si>
    <t>08-420043</t>
  </si>
  <si>
    <t>045629</t>
  </si>
  <si>
    <t>Radik Klasik - R -  22-554/2600 /litina/ocel (5184)</t>
  </si>
  <si>
    <t>08-420044</t>
  </si>
  <si>
    <t>045630</t>
  </si>
  <si>
    <t>Radik Klasik - R -  22-554/3000 /litina/ocel (5982)</t>
  </si>
  <si>
    <t>08-420045</t>
  </si>
  <si>
    <t>045631</t>
  </si>
  <si>
    <t>Radik Klasik - R -  33-554/400 /litina/ocel (1143)</t>
  </si>
  <si>
    <t>08-420046</t>
  </si>
  <si>
    <t>045632</t>
  </si>
  <si>
    <t>Radik Klasik - R -  33-554/500 /litina/ocel (1428)</t>
  </si>
  <si>
    <t>08-420047</t>
  </si>
  <si>
    <t>045633</t>
  </si>
  <si>
    <t>Radik Klasik - R -  33-554/600 /litina/ocel (1714)</t>
  </si>
  <si>
    <t>08-420048</t>
  </si>
  <si>
    <t>045634</t>
  </si>
  <si>
    <t>Radik Klasik - R -  33-554/700 /litina/ocel (2000)</t>
  </si>
  <si>
    <t>08-420049</t>
  </si>
  <si>
    <t>045635</t>
  </si>
  <si>
    <t>Radik Klasik - R -  33-554/800 /litina/ocel (2285)</t>
  </si>
  <si>
    <t>08-420050</t>
  </si>
  <si>
    <t>045636</t>
  </si>
  <si>
    <t>Radik Klasik - R -  33-554/900 /litina/ocel (2571)</t>
  </si>
  <si>
    <t>08-420051</t>
  </si>
  <si>
    <t>045637</t>
  </si>
  <si>
    <t>Radik Klasik - R -  33-554/1000 /litina/ocel (2857)</t>
  </si>
  <si>
    <t>08-420052</t>
  </si>
  <si>
    <t>045638</t>
  </si>
  <si>
    <t>Radik Klasik - R -  33-554/1100 /litina/ocel (3142)</t>
  </si>
  <si>
    <t>08-420053</t>
  </si>
  <si>
    <t>045639</t>
  </si>
  <si>
    <t>Radik Klasik - R -  33-554/1200 /litina/ocel (3428)</t>
  </si>
  <si>
    <t>08-420054</t>
  </si>
  <si>
    <t>045640</t>
  </si>
  <si>
    <t>Radik Klasik - R -  33-554/1400 /litina/ocel (3999)</t>
  </si>
  <si>
    <t>08-420055</t>
  </si>
  <si>
    <t>045641</t>
  </si>
  <si>
    <t>Radik Klasik - R -  33-554/1600 /litina/ocel (4571)</t>
  </si>
  <si>
    <t>08-420056</t>
  </si>
  <si>
    <t>045642</t>
  </si>
  <si>
    <t>Radik Klasik - R -  33-554/1800 /litina/ocel (5142)</t>
  </si>
  <si>
    <t>08-420057</t>
  </si>
  <si>
    <t>045643</t>
  </si>
  <si>
    <t>Radik Klasik - R -  33-554/2000 /litina/ocel (5713)</t>
  </si>
  <si>
    <t>08-5DLIP11800600SK80</t>
  </si>
  <si>
    <t>036030</t>
  </si>
  <si>
    <t>LINOSIA PLUS1180/600 Chrom</t>
  </si>
  <si>
    <t>08-5DLIP17650600SK80</t>
  </si>
  <si>
    <t>035595</t>
  </si>
  <si>
    <t>LINOSIA PLUS 1765/600 Chrom</t>
  </si>
  <si>
    <t>08-5DMAL11800500SK01</t>
  </si>
  <si>
    <t>033878</t>
  </si>
  <si>
    <t>MAPIA LIGHT 1180/500</t>
  </si>
  <si>
    <t>08-7000020</t>
  </si>
  <si>
    <t>042489</t>
  </si>
  <si>
    <t>AV2C 600x790   žebřík chrom AVENTO</t>
  </si>
  <si>
    <t>08-7000022</t>
  </si>
  <si>
    <t>042490</t>
  </si>
  <si>
    <t>AV2C 600x1210 žebřík chrom AVENTO</t>
  </si>
  <si>
    <t>08-7000024</t>
  </si>
  <si>
    <t>030511</t>
  </si>
  <si>
    <t>AV1SS 500x790   žebřík nerez</t>
  </si>
  <si>
    <t>08-7000026</t>
  </si>
  <si>
    <t>032683</t>
  </si>
  <si>
    <t>AV3SS 500x1210 žebřík nerez</t>
  </si>
  <si>
    <t>08-7000027</t>
  </si>
  <si>
    <t>030512</t>
  </si>
  <si>
    <t>AV4SS 600x1210 žebřík nerez</t>
  </si>
  <si>
    <t>08-7000028</t>
  </si>
  <si>
    <t>044415</t>
  </si>
  <si>
    <t>AV5SS 500x1630 žebřík nerez</t>
  </si>
  <si>
    <t>08-70000280</t>
  </si>
  <si>
    <t>043339</t>
  </si>
  <si>
    <t>AV1MS 500x790  žebřík Lak-metalická stříbrná</t>
  </si>
  <si>
    <t>08-70000281</t>
  </si>
  <si>
    <t>031689</t>
  </si>
  <si>
    <t>AV2MS 600x790  žebřík Lak-metalická stříbrná</t>
  </si>
  <si>
    <t>08-70000282</t>
  </si>
  <si>
    <t>045100</t>
  </si>
  <si>
    <t>AV3MS 500x1210 žebřík Lak-metalická stříbrná</t>
  </si>
  <si>
    <t>08-70000284</t>
  </si>
  <si>
    <t>038834</t>
  </si>
  <si>
    <t>AV4MS 600x1210 žebřík Lak-metalická stříbrná</t>
  </si>
  <si>
    <t>08-70000287</t>
  </si>
  <si>
    <t>042135</t>
  </si>
  <si>
    <t>AVLMS 905x480 žebřík Lak-metalická stří</t>
  </si>
  <si>
    <t>08-7000029</t>
  </si>
  <si>
    <t>005877</t>
  </si>
  <si>
    <t>CS1 480x790  rovný, chrom SAVOY</t>
  </si>
  <si>
    <t>08-7000030</t>
  </si>
  <si>
    <t>005878</t>
  </si>
  <si>
    <t>CS 2 600x790  rovný, chrom</t>
  </si>
  <si>
    <t>08-7000031</t>
  </si>
  <si>
    <t>005879</t>
  </si>
  <si>
    <t>CS 3 750x790  rovný, chrom</t>
  </si>
  <si>
    <t>08-7000032</t>
  </si>
  <si>
    <t>005880</t>
  </si>
  <si>
    <t>CS 4 480x1210 rovný, chrom</t>
  </si>
  <si>
    <t>08-7000033</t>
  </si>
  <si>
    <t>005881</t>
  </si>
  <si>
    <t>CS 5 600x1210 rovný, chrom</t>
  </si>
  <si>
    <t>08-7000034</t>
  </si>
  <si>
    <t>005882</t>
  </si>
  <si>
    <t>CS 6 750x1210 rovný, chrom</t>
  </si>
  <si>
    <t>08-7000035</t>
  </si>
  <si>
    <t>005883</t>
  </si>
  <si>
    <t>CS 7 480x1690 rovný, chrom</t>
  </si>
  <si>
    <t>08-7000036</t>
  </si>
  <si>
    <t>005884</t>
  </si>
  <si>
    <t>CS 8 600x1690 rovný, chrom</t>
  </si>
  <si>
    <t>08-7000037</t>
  </si>
  <si>
    <t>005885</t>
  </si>
  <si>
    <t>CS 9 750x1690 rovný, chrom</t>
  </si>
  <si>
    <t>08-7000043</t>
  </si>
  <si>
    <t>005886</t>
  </si>
  <si>
    <t>CB 1 450x940  prohnutý, chrom BLENHEIM</t>
  </si>
  <si>
    <t>08-7000044</t>
  </si>
  <si>
    <t>037059</t>
  </si>
  <si>
    <t>CB2 600x940  prohnutý, chrom BLENHEIM</t>
  </si>
  <si>
    <t>08-70000441</t>
  </si>
  <si>
    <t>045377</t>
  </si>
  <si>
    <t>CB5 600x1290 prohnutý, chrom BLENHEIM</t>
  </si>
  <si>
    <t>08-7000045</t>
  </si>
  <si>
    <t>005888</t>
  </si>
  <si>
    <t>CB 3 750x940  prohnutý, chrom</t>
  </si>
  <si>
    <t>08-7000046</t>
  </si>
  <si>
    <t>005889</t>
  </si>
  <si>
    <t>CB 4 450x1290 prohnutý, chrom</t>
  </si>
  <si>
    <t>08-7000047</t>
  </si>
  <si>
    <t>005890</t>
  </si>
  <si>
    <t>CB 5 600x1290 prohnutý, chrom</t>
  </si>
  <si>
    <t>08-7000048</t>
  </si>
  <si>
    <t>005891</t>
  </si>
  <si>
    <t>CB 6 750x1290 prohnutý, chrom</t>
  </si>
  <si>
    <t>08-7000049</t>
  </si>
  <si>
    <t>005892</t>
  </si>
  <si>
    <t>CB 7 450x1640 prohnutý, chrom</t>
  </si>
  <si>
    <t>08-7000050</t>
  </si>
  <si>
    <t>005893</t>
  </si>
  <si>
    <t>CB 8 600x1640 prohnutý, chrom</t>
  </si>
  <si>
    <t>08-7000051</t>
  </si>
  <si>
    <t>005894</t>
  </si>
  <si>
    <t>CB 9 750x1640 prohnutý, chrom</t>
  </si>
  <si>
    <t>08-70000512</t>
  </si>
  <si>
    <t>005895</t>
  </si>
  <si>
    <t>CB   750x1830 ATYP</t>
  </si>
  <si>
    <t>08-70000513</t>
  </si>
  <si>
    <t>027768</t>
  </si>
  <si>
    <t>MSB 1 450x940  prohnutý metal.stříbr.BLENHEIM</t>
  </si>
  <si>
    <t>08-70000514</t>
  </si>
  <si>
    <t>005896</t>
  </si>
  <si>
    <t>MSB 2 600x940  prohnutý metal.stříbr.BLENHEIM</t>
  </si>
  <si>
    <t>08-70000515</t>
  </si>
  <si>
    <t>036652</t>
  </si>
  <si>
    <t>MSB 4 450x1290 prohnutý metal.stříbr.BLENHEIM</t>
  </si>
  <si>
    <t>08-70000516</t>
  </si>
  <si>
    <t>027769</t>
  </si>
  <si>
    <t>MSB 5 600x1290 prohnutý metal.stříbr.BLENHEIM</t>
  </si>
  <si>
    <t>08-700005161</t>
  </si>
  <si>
    <t>033423</t>
  </si>
  <si>
    <t>MSB 6 750x1290 prohnutý metal.stříbr.BLENHEIM</t>
  </si>
  <si>
    <t>08-70000517</t>
  </si>
  <si>
    <t>005897</t>
  </si>
  <si>
    <t>MSB 7 450x1640 prohnutý metal.stříbr.BLENHEIM</t>
  </si>
  <si>
    <t>08-70000518</t>
  </si>
  <si>
    <t>027770</t>
  </si>
  <si>
    <t>MSB 8 600x1640 prohnutý metal.stříbr.BLENHEIM</t>
  </si>
  <si>
    <t>08-70000519</t>
  </si>
  <si>
    <t>005898</t>
  </si>
  <si>
    <t>MSB 9 750x1640 prohnutý metel.stříbr.BLENHEIM</t>
  </si>
  <si>
    <t>08-700005195</t>
  </si>
  <si>
    <t>005899</t>
  </si>
  <si>
    <t>CM   600x600 Marabu chrom ATYP</t>
  </si>
  <si>
    <t>08-700005196</t>
  </si>
  <si>
    <t>005900</t>
  </si>
  <si>
    <t>CM 1 450x783  Marabu chrom</t>
  </si>
  <si>
    <t>08-7000052</t>
  </si>
  <si>
    <t>005901</t>
  </si>
  <si>
    <t>CM 2 600x783  Marabu chrom</t>
  </si>
  <si>
    <t>08-7000056</t>
  </si>
  <si>
    <t>005902</t>
  </si>
  <si>
    <t>CM 3 450x1233 Marabu chrom</t>
  </si>
  <si>
    <t>08-7000057</t>
  </si>
  <si>
    <t>005903</t>
  </si>
  <si>
    <t>CM 4 600x1233 Marabu chrom</t>
  </si>
  <si>
    <t>08-7000058</t>
  </si>
  <si>
    <t>005904</t>
  </si>
  <si>
    <t>CM 5 450x1815 Marabu chrom</t>
  </si>
  <si>
    <t>08-7000059</t>
  </si>
  <si>
    <t>005905</t>
  </si>
  <si>
    <t>CM 6 600x1815 Marabu chrom</t>
  </si>
  <si>
    <t>08-7000060</t>
  </si>
  <si>
    <t>005906</t>
  </si>
  <si>
    <t>MSS1 480x 790 Savoy (met.stříbrná)</t>
  </si>
  <si>
    <t>08-7000062</t>
  </si>
  <si>
    <t>027771</t>
  </si>
  <si>
    <t>MSS3 750x 790 Savoy (mat.stříbrná)</t>
  </si>
  <si>
    <t>08-7000063</t>
  </si>
  <si>
    <t>027772</t>
  </si>
  <si>
    <t>MSS4 480x1210 Savoy (met.stříbrná)</t>
  </si>
  <si>
    <t>08-7000064</t>
  </si>
  <si>
    <t>005907</t>
  </si>
  <si>
    <t>MSS5 600x1210 Savoy (met.stříbrná)</t>
  </si>
  <si>
    <t>08-7000065</t>
  </si>
  <si>
    <t>005908</t>
  </si>
  <si>
    <t>MSS6 750x1210 Savoy (met.stříbrná)</t>
  </si>
  <si>
    <t>08-7000067</t>
  </si>
  <si>
    <t>033279</t>
  </si>
  <si>
    <t>MSS8 600x1690 Savoy (met.stříbrná)</t>
  </si>
  <si>
    <t>08-7000068</t>
  </si>
  <si>
    <t>005909</t>
  </si>
  <si>
    <t>MSS9 750x1690 Savoy (met.stříbrná)</t>
  </si>
  <si>
    <t>08-7000069</t>
  </si>
  <si>
    <t>005910</t>
  </si>
  <si>
    <t>MSM1 450x783  Marabu (met.stříbrná)</t>
  </si>
  <si>
    <t>08-7000070</t>
  </si>
  <si>
    <t>005911</t>
  </si>
  <si>
    <t>MSM2 600x783  Marabu (met.stříbrná)</t>
  </si>
  <si>
    <t>08-7000071</t>
  </si>
  <si>
    <t>005912</t>
  </si>
  <si>
    <t>MSM3 450x1233 Marabu (met.stříbrná)</t>
  </si>
  <si>
    <t>08-7000072</t>
  </si>
  <si>
    <t>005913</t>
  </si>
  <si>
    <t>MSM4 600x1233 Marabu (met.stříbrná)</t>
  </si>
  <si>
    <t>08-7000073</t>
  </si>
  <si>
    <t>005914</t>
  </si>
  <si>
    <t>MSM5 450x1815 Marabu (met.stříbrná)</t>
  </si>
  <si>
    <t>08-70000731</t>
  </si>
  <si>
    <t>037162</t>
  </si>
  <si>
    <t>MSM5 450x1815 Marabu (chrom)</t>
  </si>
  <si>
    <t>08-7000074</t>
  </si>
  <si>
    <t>005915</t>
  </si>
  <si>
    <t>MSM6 600x1815 Marabu (met.stříbrná)</t>
  </si>
  <si>
    <t>08-70000743</t>
  </si>
  <si>
    <t>043546</t>
  </si>
  <si>
    <t>M3A  450x1233 Marabu (antracit)</t>
  </si>
  <si>
    <t>08-70000744</t>
  </si>
  <si>
    <t>050543</t>
  </si>
  <si>
    <t>M4A  600x1233 Marabu (antracit)</t>
  </si>
  <si>
    <t>08-70000746</t>
  </si>
  <si>
    <t>050544</t>
  </si>
  <si>
    <t>M6A  600x1815 Marabu (antracit)</t>
  </si>
  <si>
    <t>08-7000075</t>
  </si>
  <si>
    <t>005916</t>
  </si>
  <si>
    <t>D1SC 450x940  Danby (Satin chrom)</t>
  </si>
  <si>
    <t>08-7000076</t>
  </si>
  <si>
    <t>031599</t>
  </si>
  <si>
    <t>D2SC 600x940  Danby (Satin chrom)</t>
  </si>
  <si>
    <t>08-7000077</t>
  </si>
  <si>
    <t>005917</t>
  </si>
  <si>
    <t>D4SC 450x1290 Danby (Satin chrom)</t>
  </si>
  <si>
    <t>08-7000078</t>
  </si>
  <si>
    <t>030784</t>
  </si>
  <si>
    <t>D5SC 600x1290 Danby (Satin chrom)</t>
  </si>
  <si>
    <t>08-7000080</t>
  </si>
  <si>
    <t>005918</t>
  </si>
  <si>
    <t>D8SC 600x1640 Danby (Satin chrom)</t>
  </si>
  <si>
    <t>08-7000081</t>
  </si>
  <si>
    <t>005919</t>
  </si>
  <si>
    <t>D1MS 450x940  Danby  (metal.stříbrná)</t>
  </si>
  <si>
    <t>08-7000083</t>
  </si>
  <si>
    <t>040233</t>
  </si>
  <si>
    <t>D3MS 750x940  Danby  (metal.stříbrná)</t>
  </si>
  <si>
    <t>08-7000084</t>
  </si>
  <si>
    <t>005920</t>
  </si>
  <si>
    <t>D4MS 450x1290 Danby  (metal.stříbrná)</t>
  </si>
  <si>
    <t>08-7000085</t>
  </si>
  <si>
    <t>005921</t>
  </si>
  <si>
    <t>D5MS 600x1290 Danby  (metal.stříbrná)</t>
  </si>
  <si>
    <t>08-70000851</t>
  </si>
  <si>
    <t>030620</t>
  </si>
  <si>
    <t>D7MS 450x1640 Danby metalická stříbrná lak</t>
  </si>
  <si>
    <t>08-7000088</t>
  </si>
  <si>
    <t>005922</t>
  </si>
  <si>
    <t>D8MS 600x1640 Danby  (metal.stříbrná)</t>
  </si>
  <si>
    <t>08-70000881</t>
  </si>
  <si>
    <t>027773</t>
  </si>
  <si>
    <t>D9MS 750x1640 Danby  (metal.stříbrná)</t>
  </si>
  <si>
    <t>08-70000883</t>
  </si>
  <si>
    <t>045212</t>
  </si>
  <si>
    <t>D4W 450x1290 Danby  (bílá-lak)</t>
  </si>
  <si>
    <t>08-70000884</t>
  </si>
  <si>
    <t>045987</t>
  </si>
  <si>
    <t>D5W 600x1290 Danby  (bílá-lak)</t>
  </si>
  <si>
    <t>08-70000885</t>
  </si>
  <si>
    <t>047927</t>
  </si>
  <si>
    <t>D6W 750x1290 Danby  (bílá-lak)</t>
  </si>
  <si>
    <t>08-70000888</t>
  </si>
  <si>
    <t>036310</t>
  </si>
  <si>
    <t>D9W 750x1640 Danby  (bílá-lak)</t>
  </si>
  <si>
    <t>08-70000891</t>
  </si>
  <si>
    <t>005923</t>
  </si>
  <si>
    <t>CHB 1 držák ručníku pro BLENHEIM a DANBY š.45 chro</t>
  </si>
  <si>
    <t>08-70000892</t>
  </si>
  <si>
    <t>005924</t>
  </si>
  <si>
    <t>CHB 2 držák ručníku pro BLENHEIM a DANBY š.60cm</t>
  </si>
  <si>
    <t>08-70000893</t>
  </si>
  <si>
    <t>027774</t>
  </si>
  <si>
    <t>CHB 3 držák ručníku pro BLENHEIM A DANBY š.75cm</t>
  </si>
  <si>
    <t>08-70000894</t>
  </si>
  <si>
    <t>005925</t>
  </si>
  <si>
    <t>CHM 1 držák ručníku pro MARABU 450mm  chrom</t>
  </si>
  <si>
    <t>08-70000895</t>
  </si>
  <si>
    <t>005926</t>
  </si>
  <si>
    <t>CHM 2 držák ručníku pro MARABU 600mm  chrom</t>
  </si>
  <si>
    <t>08-70000896</t>
  </si>
  <si>
    <t>027775</t>
  </si>
  <si>
    <t>CRH 1 Věšáček - Robe - Hook chrom</t>
  </si>
  <si>
    <t>08-70000897</t>
  </si>
  <si>
    <t>005927</t>
  </si>
  <si>
    <t>CRH 2 Věšáček pro MARABU chrom</t>
  </si>
  <si>
    <t>08-7000090</t>
  </si>
  <si>
    <t>027776</t>
  </si>
  <si>
    <t>CHS 2 držák ručníků 60cm</t>
  </si>
  <si>
    <t>08-7000091</t>
  </si>
  <si>
    <t>044419</t>
  </si>
  <si>
    <t>D2C 600x940  Danby  chrom</t>
  </si>
  <si>
    <t>08-7000092</t>
  </si>
  <si>
    <t>005928</t>
  </si>
  <si>
    <t>D3C 750x940  Danby  chrom</t>
  </si>
  <si>
    <t>08-7000093</t>
  </si>
  <si>
    <t>005929</t>
  </si>
  <si>
    <t>D4C 450x1290 Danby  chrom</t>
  </si>
  <si>
    <t>08-7000094</t>
  </si>
  <si>
    <t>005930</t>
  </si>
  <si>
    <t>D5C 600x1290 Danby  chrom</t>
  </si>
  <si>
    <t>08-7000095</t>
  </si>
  <si>
    <t>005931</t>
  </si>
  <si>
    <t>D6C 750x1290 Danby  chrom</t>
  </si>
  <si>
    <t>08-7000096</t>
  </si>
  <si>
    <t>027777</t>
  </si>
  <si>
    <t>D7C 450x1640 Dandy chrom</t>
  </si>
  <si>
    <t>08-7000097</t>
  </si>
  <si>
    <t>005932</t>
  </si>
  <si>
    <t>D8C 600x1640 Danby  chrom</t>
  </si>
  <si>
    <t>08-7000098</t>
  </si>
  <si>
    <t>027778</t>
  </si>
  <si>
    <t>D9C 750x1640 Danby chrom</t>
  </si>
  <si>
    <t>08-7000101</t>
  </si>
  <si>
    <t>005933</t>
  </si>
  <si>
    <t>D1SS 450x940  Danby  (nerez)</t>
  </si>
  <si>
    <t>08-7000102</t>
  </si>
  <si>
    <t>031125</t>
  </si>
  <si>
    <t>D2SS 600x940  Danby  (nerez)</t>
  </si>
  <si>
    <t>08-7000103</t>
  </si>
  <si>
    <t>005934</t>
  </si>
  <si>
    <t>D3SS 750x940  Danby  (nerez)</t>
  </si>
  <si>
    <t>08-7000104</t>
  </si>
  <si>
    <t>029715</t>
  </si>
  <si>
    <t>D4SS  450x1290 Danby   (nerez)</t>
  </si>
  <si>
    <t>08-7000105</t>
  </si>
  <si>
    <t>005935</t>
  </si>
  <si>
    <t>D5SS 600x1290 Danby (nerez)</t>
  </si>
  <si>
    <t>08-7000106</t>
  </si>
  <si>
    <t>005936</t>
  </si>
  <si>
    <t>D6SS 750x1290 Danby  (nerez)</t>
  </si>
  <si>
    <t>08-7000107</t>
  </si>
  <si>
    <t>031694</t>
  </si>
  <si>
    <t>D7SS 450x1640 Danby  (nerez)</t>
  </si>
  <si>
    <t>08-7000108</t>
  </si>
  <si>
    <t>031451</t>
  </si>
  <si>
    <t>D8SS 600x1640 Danby  (nerez)</t>
  </si>
  <si>
    <t>08-7000109</t>
  </si>
  <si>
    <t>030782</t>
  </si>
  <si>
    <t>D9SS 750x1640 Danby  (nerez)</t>
  </si>
  <si>
    <t>08-7000110</t>
  </si>
  <si>
    <t>034094</t>
  </si>
  <si>
    <t>HE2C  600x1200 hliník (lišta chrom)</t>
  </si>
  <si>
    <t>08-7000111</t>
  </si>
  <si>
    <t>034095</t>
  </si>
  <si>
    <t>HE3C  600x1680 hliník (lišta chrom)</t>
  </si>
  <si>
    <t>08-70001119</t>
  </si>
  <si>
    <t>043676</t>
  </si>
  <si>
    <t>TC1C  500x790 Taifun-chrom</t>
  </si>
  <si>
    <t>08-7000112</t>
  </si>
  <si>
    <t>043101</t>
  </si>
  <si>
    <t>HE3SS  600x1680 nerez Helios</t>
  </si>
  <si>
    <t>08-70001127</t>
  </si>
  <si>
    <t>053015</t>
  </si>
  <si>
    <t>TC1W  500x790 Taifun-bílá</t>
  </si>
  <si>
    <t>08-70001129</t>
  </si>
  <si>
    <t>053016</t>
  </si>
  <si>
    <t>TC3W  500x1210 Taifun-bílá</t>
  </si>
  <si>
    <t>08-7000113</t>
  </si>
  <si>
    <t>043980</t>
  </si>
  <si>
    <t>TC4W  600x1210 Taifun-bílá</t>
  </si>
  <si>
    <t>08-70001131</t>
  </si>
  <si>
    <t>052783</t>
  </si>
  <si>
    <t>TC6W  600x1630 Taifun-bílá</t>
  </si>
  <si>
    <t>08-7000114</t>
  </si>
  <si>
    <t>041620</t>
  </si>
  <si>
    <t>TC4C  600x1210 Taifun-chrom</t>
  </si>
  <si>
    <t>08-70001141</t>
  </si>
  <si>
    <t>043683</t>
  </si>
  <si>
    <t>TC5C  500x1630 Taifun-chrom</t>
  </si>
  <si>
    <t>08-70001142</t>
  </si>
  <si>
    <t>043425</t>
  </si>
  <si>
    <t>TC6C  600x1630 Taifun-chrom</t>
  </si>
  <si>
    <t>08-7000115</t>
  </si>
  <si>
    <t>040197</t>
  </si>
  <si>
    <t>TS4SS  600x1210 Taifun nerez</t>
  </si>
  <si>
    <t>08-70001155</t>
  </si>
  <si>
    <t>052925</t>
  </si>
  <si>
    <t>TS6C  600x1630 Taifun chrom</t>
  </si>
  <si>
    <t>08-7000116</t>
  </si>
  <si>
    <t>040231</t>
  </si>
  <si>
    <t>TC4SS  600x1210 Taifun nerez</t>
  </si>
  <si>
    <t>08-70001162</t>
  </si>
  <si>
    <t>043094</t>
  </si>
  <si>
    <t>TC6SS  600x1630 Taifun nerez</t>
  </si>
  <si>
    <t>08-7000117</t>
  </si>
  <si>
    <t>053017</t>
  </si>
  <si>
    <t>TS1W 500x790 Taifun -bílá</t>
  </si>
  <si>
    <t>08-70001172</t>
  </si>
  <si>
    <t>053018</t>
  </si>
  <si>
    <t>TS3W 500x1210 Taifun -bílá</t>
  </si>
  <si>
    <t>08-7000118</t>
  </si>
  <si>
    <t>046764</t>
  </si>
  <si>
    <t>HTC1C Držák ručníků Taifun šířky 500mm chrom</t>
  </si>
  <si>
    <t>08-7000119</t>
  </si>
  <si>
    <t>052926</t>
  </si>
  <si>
    <t>HTS2C Držák ručníků Taifun šířky 600mm chrom</t>
  </si>
  <si>
    <t>08-7000120</t>
  </si>
  <si>
    <t>005937</t>
  </si>
  <si>
    <t>SN1C 500/790 Sorano</t>
  </si>
  <si>
    <t>08-7000121</t>
  </si>
  <si>
    <t>027779</t>
  </si>
  <si>
    <t>SN2SS 600x790 SORANO nerez</t>
  </si>
  <si>
    <t>08-7000122</t>
  </si>
  <si>
    <t>027780</t>
  </si>
  <si>
    <t>SN3SS 500x1210, Sorano nerez</t>
  </si>
  <si>
    <t>08-70001222</t>
  </si>
  <si>
    <t>033272</t>
  </si>
  <si>
    <t>SN4SS 600x1210, Sorano nerez</t>
  </si>
  <si>
    <t>08-70001223</t>
  </si>
  <si>
    <t>041536</t>
  </si>
  <si>
    <t>SN5SS 500x1630, Sorano nerez</t>
  </si>
  <si>
    <t>08-70001224</t>
  </si>
  <si>
    <t>041537</t>
  </si>
  <si>
    <t>SN6SS 600x1630, Sorano nerez</t>
  </si>
  <si>
    <t>08-7000123</t>
  </si>
  <si>
    <t>005938</t>
  </si>
  <si>
    <t>SN4C 600x1210 Sorano</t>
  </si>
  <si>
    <t>08-70001230</t>
  </si>
  <si>
    <t>033741</t>
  </si>
  <si>
    <t>SN3C 500x1210 Sorano</t>
  </si>
  <si>
    <t>08-700012301</t>
  </si>
  <si>
    <t>040865</t>
  </si>
  <si>
    <t>SN3W 500x1210 Sorano</t>
  </si>
  <si>
    <t>08-70001231</t>
  </si>
  <si>
    <t>030810</t>
  </si>
  <si>
    <t>SN1W 500x790 Sorano</t>
  </si>
  <si>
    <t>08-70001235</t>
  </si>
  <si>
    <t>030808</t>
  </si>
  <si>
    <t>SN4W 600x1210 Sorano</t>
  </si>
  <si>
    <t>08-70001236</t>
  </si>
  <si>
    <t>037315</t>
  </si>
  <si>
    <t>SN5W 500x1630 Sorano</t>
  </si>
  <si>
    <t>08-700012360</t>
  </si>
  <si>
    <t>043953</t>
  </si>
  <si>
    <t>SNXLC 1210x480 Sorano chrom</t>
  </si>
  <si>
    <t>08-70001237</t>
  </si>
  <si>
    <t>041219</t>
  </si>
  <si>
    <t>R2C/6 ROSENDAL 420 x 1500</t>
  </si>
  <si>
    <t>08-700012371</t>
  </si>
  <si>
    <t>042998</t>
  </si>
  <si>
    <t>R2SS ROSENDAL 266 x 1500 nerez</t>
  </si>
  <si>
    <t>08-700012372</t>
  </si>
  <si>
    <t>046763</t>
  </si>
  <si>
    <t>R2C ROSENDAL 266 x 1500 chrom</t>
  </si>
  <si>
    <t>08-7000123721</t>
  </si>
  <si>
    <t>050114</t>
  </si>
  <si>
    <t>RXLC  ROSENDAL 1555 X  266  chrom</t>
  </si>
  <si>
    <t>08-700012373</t>
  </si>
  <si>
    <t>049584</t>
  </si>
  <si>
    <t>R2SS/6 ROSENDAL 420 x 1500 chrom</t>
  </si>
  <si>
    <t>08-70001238</t>
  </si>
  <si>
    <t>045735</t>
  </si>
  <si>
    <t>R70/3SS ROSENDAL 292 x 1500 nerez</t>
  </si>
  <si>
    <t>08-70001239</t>
  </si>
  <si>
    <t>052440</t>
  </si>
  <si>
    <t>PG5SS 608x1220 otop.radiator</t>
  </si>
  <si>
    <t>08-70001250</t>
  </si>
  <si>
    <t>038789</t>
  </si>
  <si>
    <t>H2SS 600x1200</t>
  </si>
  <si>
    <t>08-70001343</t>
  </si>
  <si>
    <t>042136</t>
  </si>
  <si>
    <t>LN3W 500x1210 Laveno  bílý</t>
  </si>
  <si>
    <t>08-70001344</t>
  </si>
  <si>
    <t>047121</t>
  </si>
  <si>
    <t>LN3C 500x1210 Laveno  chrom</t>
  </si>
  <si>
    <t>08-7000160</t>
  </si>
  <si>
    <t>027781</t>
  </si>
  <si>
    <t>AV6SS 600x1630 Avento (NEREZ)</t>
  </si>
  <si>
    <t>08-7000171</t>
  </si>
  <si>
    <t>044320</t>
  </si>
  <si>
    <t>KR1W 600/800 KRONOS (BÍLÁ)</t>
  </si>
  <si>
    <t>08-7000172</t>
  </si>
  <si>
    <t>036761</t>
  </si>
  <si>
    <t>KR2W 600/1182 KRONOS (BÍLÁ)</t>
  </si>
  <si>
    <t>08-70001720</t>
  </si>
  <si>
    <t>042113</t>
  </si>
  <si>
    <t>KR3W 600/1670 KRONOS (BÍLÁ)</t>
  </si>
  <si>
    <t>08-7000173</t>
  </si>
  <si>
    <t>039048</t>
  </si>
  <si>
    <t>KR2MS 600/1182 KRONOS (met. stříbrná)</t>
  </si>
  <si>
    <t>08-7000176</t>
  </si>
  <si>
    <t>035326</t>
  </si>
  <si>
    <t>KR3MS 600/1670  KRONOS (met. stříbrná)</t>
  </si>
  <si>
    <t>08-7000182</t>
  </si>
  <si>
    <t>042137</t>
  </si>
  <si>
    <t>COMBI-chrom-L připojení chrom</t>
  </si>
  <si>
    <t>08-7000183</t>
  </si>
  <si>
    <t>043103</t>
  </si>
  <si>
    <t>COMBI-chrom-R připojení chrom</t>
  </si>
  <si>
    <t>08-7000184</t>
  </si>
  <si>
    <t>043228</t>
  </si>
  <si>
    <t>CUBE chrom připojení</t>
  </si>
  <si>
    <t>08-7000185</t>
  </si>
  <si>
    <t>044323</t>
  </si>
  <si>
    <t>Typ oventrop multiblock T-bílá</t>
  </si>
  <si>
    <t>08-7000186</t>
  </si>
  <si>
    <t>045988</t>
  </si>
  <si>
    <t>Typ oventrop multiblock T-chrom</t>
  </si>
  <si>
    <t>08-7000188</t>
  </si>
  <si>
    <t>032698</t>
  </si>
  <si>
    <t>VHS Danfoss 013G4777 rohový chrom</t>
  </si>
  <si>
    <t>08-7000190</t>
  </si>
  <si>
    <t>027782</t>
  </si>
  <si>
    <t>VHS-F Danfoss 013G4271 rohový chrom</t>
  </si>
  <si>
    <t>08-7000192</t>
  </si>
  <si>
    <t>032682</t>
  </si>
  <si>
    <t>RA-URX Danfoss 013G4009 přímý chrom</t>
  </si>
  <si>
    <t>08-7000193</t>
  </si>
  <si>
    <t>035498</t>
  </si>
  <si>
    <t>VHX-DUO Danfoss 013G4279 rohový chrom</t>
  </si>
  <si>
    <t>08-70001931</t>
  </si>
  <si>
    <t>038790</t>
  </si>
  <si>
    <t>VHS-DUO Danfoss 013G4279 rohový chrom</t>
  </si>
  <si>
    <t>08-7000194</t>
  </si>
  <si>
    <t>036087</t>
  </si>
  <si>
    <t>RA-URX Danfoss 013G4003 pravé rohový chrom</t>
  </si>
  <si>
    <t>08-70001941</t>
  </si>
  <si>
    <t>044712</t>
  </si>
  <si>
    <t>RA-URX Danfoss 013G4004 levé rohový chrom</t>
  </si>
  <si>
    <t>08-7000195</t>
  </si>
  <si>
    <t>035499</t>
  </si>
  <si>
    <t>Uchycení topné tyče 013G4166</t>
  </si>
  <si>
    <t>08-7000204</t>
  </si>
  <si>
    <t>005944</t>
  </si>
  <si>
    <t>AV4SS 600x1210 AVENTO</t>
  </si>
  <si>
    <t>08-7000209</t>
  </si>
  <si>
    <t>030787</t>
  </si>
  <si>
    <t>T-kus chromový</t>
  </si>
  <si>
    <t>08-7000211</t>
  </si>
  <si>
    <t>030785</t>
  </si>
  <si>
    <t>Topná tyč s termostatem 300W MEG 1.0-03</t>
  </si>
  <si>
    <t>08-7000212</t>
  </si>
  <si>
    <t>032153</t>
  </si>
  <si>
    <t>Topná tyč s termostatem 600W MEG 1.0-06-chrom</t>
  </si>
  <si>
    <t>08-7000213</t>
  </si>
  <si>
    <t>045462</t>
  </si>
  <si>
    <t>Topná tyč s termostatem 600W MEG 1.0-06- bílá</t>
  </si>
  <si>
    <t>08-7000214</t>
  </si>
  <si>
    <t>030786</t>
  </si>
  <si>
    <t>Topná tyč s termostatem 600W</t>
  </si>
  <si>
    <t>08-7000216</t>
  </si>
  <si>
    <t>031394</t>
  </si>
  <si>
    <t>Topná tyč s termostatem 1000W</t>
  </si>
  <si>
    <t>08-7000223</t>
  </si>
  <si>
    <t>033087</t>
  </si>
  <si>
    <t>Topná tyč s termostatem 600W (EL 05R)</t>
  </si>
  <si>
    <t>08-7000224</t>
  </si>
  <si>
    <t>032685</t>
  </si>
  <si>
    <t>Topná tyč s termostatem 700W (EL 05R)</t>
  </si>
  <si>
    <t>08-70002241</t>
  </si>
  <si>
    <t>032883</t>
  </si>
  <si>
    <t>Topná tyč s termostatem 400W (EL 05R)</t>
  </si>
  <si>
    <t>08-70002242</t>
  </si>
  <si>
    <t>034099</t>
  </si>
  <si>
    <t>Topná tyč s termostatem 500W (EL 05R)</t>
  </si>
  <si>
    <t>08-70002243</t>
  </si>
  <si>
    <t>038791</t>
  </si>
  <si>
    <t>Topná tyč s termostatem 300W (EL 05R)</t>
  </si>
  <si>
    <t>08-7000230</t>
  </si>
  <si>
    <t>037164</t>
  </si>
  <si>
    <t>Topná tyč bez termostatu 400W /EL05E/</t>
  </si>
  <si>
    <t>08-70002300</t>
  </si>
  <si>
    <t>051672</t>
  </si>
  <si>
    <t>Topná tyč bez termostatu 500W /EL05E/</t>
  </si>
  <si>
    <t>08-7000231</t>
  </si>
  <si>
    <t>032262</t>
  </si>
  <si>
    <t>Topná tyč bez termostatu 600W /EL05E/</t>
  </si>
  <si>
    <t>08-7000232</t>
  </si>
  <si>
    <t>032684</t>
  </si>
  <si>
    <t>Topná tyč bez termostatu 700W /EL05E/</t>
  </si>
  <si>
    <t>08-7000233</t>
  </si>
  <si>
    <t>037163</t>
  </si>
  <si>
    <t>Regulátor teploty R10A</t>
  </si>
  <si>
    <t>08-7000236</t>
  </si>
  <si>
    <t>044118</t>
  </si>
  <si>
    <t>Topná tyč KTX-C-600W</t>
  </si>
  <si>
    <t>08-800000</t>
  </si>
  <si>
    <t>038373</t>
  </si>
  <si>
    <t>F10V0280/1000EF 01/9016 vertikal  ISAN</t>
  </si>
  <si>
    <t>08-800001</t>
  </si>
  <si>
    <t>038374</t>
  </si>
  <si>
    <t>F20H0560/1200VL01 /9016</t>
  </si>
  <si>
    <t>08-800002</t>
  </si>
  <si>
    <t>040380</t>
  </si>
  <si>
    <t>DGRE1775/0600SK80 Grenada chrome</t>
  </si>
  <si>
    <t>08-8000021</t>
  </si>
  <si>
    <t>047738</t>
  </si>
  <si>
    <t>DGRE0935/0600SK80 Grenada chrome</t>
  </si>
  <si>
    <t>08-800003</t>
  </si>
  <si>
    <t>038375</t>
  </si>
  <si>
    <t>DGRR0940/0600SK01 Grenada R /9016</t>
  </si>
  <si>
    <t>08-8000035</t>
  </si>
  <si>
    <t>047456</t>
  </si>
  <si>
    <t>DGRR 1535/0600 Grenada R /9010</t>
  </si>
  <si>
    <t>08-8000036</t>
  </si>
  <si>
    <t>047690</t>
  </si>
  <si>
    <t>DGRR 1535/0600 Grenada R Bílá stěd. připojení</t>
  </si>
  <si>
    <t>08-800004</t>
  </si>
  <si>
    <t>038376</t>
  </si>
  <si>
    <t>O14TIZ05V-CZ  kombi sada 500W</t>
  </si>
  <si>
    <t>08-800005</t>
  </si>
  <si>
    <t>038380</t>
  </si>
  <si>
    <t>DXTR 1775/0600 SK81 Tongia R  1775/600  INOX</t>
  </si>
  <si>
    <t>08-800006</t>
  </si>
  <si>
    <t>038381</t>
  </si>
  <si>
    <t>Sada upevňovací d22 3x rovný plast</t>
  </si>
  <si>
    <t>08-8000061</t>
  </si>
  <si>
    <t>047430</t>
  </si>
  <si>
    <t>Konvektor K32-0140-1000-VL19, aral 9005, černá, připev. na zem</t>
  </si>
  <si>
    <t>08-8000062</t>
  </si>
  <si>
    <t>047431</t>
  </si>
  <si>
    <t>Konvektor K32-0140-1000-VR19, aral 9005,černá, připev. na zem</t>
  </si>
  <si>
    <t>08-800007</t>
  </si>
  <si>
    <t>038528</t>
  </si>
  <si>
    <t>Oplflex FLK20-14120-NR620</t>
  </si>
  <si>
    <t>08-800008</t>
  </si>
  <si>
    <t>038529</t>
  </si>
  <si>
    <t>Oplflex FLK20-14200-NR620</t>
  </si>
  <si>
    <t>08-800017</t>
  </si>
  <si>
    <t>039218</t>
  </si>
  <si>
    <t>Oplflex FLK10-091100-NR110A ATYP DÉLKA</t>
  </si>
  <si>
    <t>08-800018</t>
  </si>
  <si>
    <t>039217</t>
  </si>
  <si>
    <t>Oplflex FLK10-09160-NR1100</t>
  </si>
  <si>
    <t>08-800019</t>
  </si>
  <si>
    <t>039625</t>
  </si>
  <si>
    <t>Oplflex K32-210/4800 AD01</t>
  </si>
  <si>
    <t>08-800020</t>
  </si>
  <si>
    <t>045829</t>
  </si>
  <si>
    <t>COLLOM 1800/308 SP ISAN</t>
  </si>
  <si>
    <t>08-800021</t>
  </si>
  <si>
    <t>045830</t>
  </si>
  <si>
    <t>COLLOM 1800/1220 SP ISAN (a-typ)</t>
  </si>
  <si>
    <t>08-800022</t>
  </si>
  <si>
    <t>047482</t>
  </si>
  <si>
    <t>GRENADA 935/600 CHROM</t>
  </si>
  <si>
    <t>08-800049</t>
  </si>
  <si>
    <t>050615</t>
  </si>
  <si>
    <t>GRENADA RADIUS 1535/500 CHROM  /isan/</t>
  </si>
  <si>
    <t>08-8900002</t>
  </si>
  <si>
    <t>052125</t>
  </si>
  <si>
    <t>RVO-2  1010/600 (š/v) vysoušeč obuvy pro 6párů  (dop.top.tyč 300W)</t>
  </si>
  <si>
    <t>08-9011130400C</t>
  </si>
  <si>
    <t>053505</t>
  </si>
  <si>
    <t>PURMO Compact  11 300x 400... P=218,4 W</t>
  </si>
  <si>
    <t>08-9011130500C</t>
  </si>
  <si>
    <t>053506</t>
  </si>
  <si>
    <t>PURMO Compact  11 300x 500... P=273 W</t>
  </si>
  <si>
    <t>08-9011130600C</t>
  </si>
  <si>
    <t>053507</t>
  </si>
  <si>
    <t>PURMO Compact  11 300x 600... P=327,6 W</t>
  </si>
  <si>
    <t>08-9011130700C</t>
  </si>
  <si>
    <t>053508</t>
  </si>
  <si>
    <t>PURMO Compact  11 300x 700... P=382,2 W</t>
  </si>
  <si>
    <t>08-9011130800C</t>
  </si>
  <si>
    <t>053509</t>
  </si>
  <si>
    <t>PURMO Compact  11 300x 800... P=436,8 W</t>
  </si>
  <si>
    <t>08-9011130900C</t>
  </si>
  <si>
    <t>053510</t>
  </si>
  <si>
    <t>PURMO Compact  11 300x 900... P=491,4 W</t>
  </si>
  <si>
    <t>08-9011131000C</t>
  </si>
  <si>
    <t>053511</t>
  </si>
  <si>
    <t>PURMO Compact  11 300x1000... P=546 W</t>
  </si>
  <si>
    <t>08-9011131100C</t>
  </si>
  <si>
    <t>053512</t>
  </si>
  <si>
    <t>PURMO Compact  11 300x1100... P=600,6 W</t>
  </si>
  <si>
    <t>08-9011131200C</t>
  </si>
  <si>
    <t>053513</t>
  </si>
  <si>
    <t>PURMO Compact  11 300x1200... P=655,2 W</t>
  </si>
  <si>
    <t>08-9011131400C</t>
  </si>
  <si>
    <t>053514</t>
  </si>
  <si>
    <t>PURMO Compact  11 300x1400... P=764,4 W</t>
  </si>
  <si>
    <t>08-9011131600C</t>
  </si>
  <si>
    <t>053515</t>
  </si>
  <si>
    <t>PURMO Compact  11 300x1600... P=873,6 W</t>
  </si>
  <si>
    <t>08-9011131800C</t>
  </si>
  <si>
    <t>053516</t>
  </si>
  <si>
    <t>PURMO Compact  11 300x1800... P=982,8 W</t>
  </si>
  <si>
    <t>08-9011132000C</t>
  </si>
  <si>
    <t>053517</t>
  </si>
  <si>
    <t>PURMO Compact  11 300x2000... P=1092 W</t>
  </si>
  <si>
    <t>08-9011132300C</t>
  </si>
  <si>
    <t>053518</t>
  </si>
  <si>
    <t>PURMO Compact  11 300x2300... P=1255,8 W</t>
  </si>
  <si>
    <t>08-9011132600C</t>
  </si>
  <si>
    <t>053519</t>
  </si>
  <si>
    <t>PURMO Compact  11 300x2600... P=1419,6 W</t>
  </si>
  <si>
    <t>08-9011133000C</t>
  </si>
  <si>
    <t>053520</t>
  </si>
  <si>
    <t>PURMO Compact  11 300x3000... P=1638 W</t>
  </si>
  <si>
    <t>08-9011140400C</t>
  </si>
  <si>
    <t>053521</t>
  </si>
  <si>
    <t>PURMO Compact  11 450x 400... P=316 W</t>
  </si>
  <si>
    <t>08-9011140500C</t>
  </si>
  <si>
    <t>053522</t>
  </si>
  <si>
    <t>PURMO Compact  11 450x 500... P=395 W</t>
  </si>
  <si>
    <t>08-9011140600C</t>
  </si>
  <si>
    <t>053523</t>
  </si>
  <si>
    <t>PURMO Compact  11 450x 600... P=474 W</t>
  </si>
  <si>
    <t>08-9011140700C</t>
  </si>
  <si>
    <t>053524</t>
  </si>
  <si>
    <t>PURMO Compact  11 450x 700... P=553 W</t>
  </si>
  <si>
    <t>08-9011140800C</t>
  </si>
  <si>
    <t>053525</t>
  </si>
  <si>
    <t>PURMO Compact  11 450x 800... P=632 W</t>
  </si>
  <si>
    <t>08-9011140900C</t>
  </si>
  <si>
    <t>053526</t>
  </si>
  <si>
    <t>PURMO Compact  11 450x 900... P=711 W</t>
  </si>
  <si>
    <t>08-9011141000C</t>
  </si>
  <si>
    <t>053527</t>
  </si>
  <si>
    <t>PURMO Compact  11 450x1000... P=790 W</t>
  </si>
  <si>
    <t>08-9011141100C</t>
  </si>
  <si>
    <t>053528</t>
  </si>
  <si>
    <t>PURMO Compact  11 450x1100... P=869 W</t>
  </si>
  <si>
    <t>08-9011141200C</t>
  </si>
  <si>
    <t>053529</t>
  </si>
  <si>
    <t>PURMO Compact  11 450x1200... P=948 W</t>
  </si>
  <si>
    <t>08-9011141400C</t>
  </si>
  <si>
    <t>053530</t>
  </si>
  <si>
    <t>PURMO Compact  11 450x1400... P=1106 W</t>
  </si>
  <si>
    <t>08-9011141600C</t>
  </si>
  <si>
    <t>053531</t>
  </si>
  <si>
    <t>PURMO Compact  11 450x1600... P=1264 W</t>
  </si>
  <si>
    <t>08-9011141800C</t>
  </si>
  <si>
    <t>053532</t>
  </si>
  <si>
    <t>PURMO Compact  11 450x1800... P=1422 W</t>
  </si>
  <si>
    <t>08-9011142000C</t>
  </si>
  <si>
    <t>053533</t>
  </si>
  <si>
    <t>PURMO Compact  11 450x2000... P=1580 W</t>
  </si>
  <si>
    <t>08-9011142300C</t>
  </si>
  <si>
    <t>053534</t>
  </si>
  <si>
    <t>PURMO Compact  11 450x2300... P=1817 W</t>
  </si>
  <si>
    <t>08-9011142600C</t>
  </si>
  <si>
    <t>053535</t>
  </si>
  <si>
    <t>PURMO Compact  11 450x2600... P=2054 W</t>
  </si>
  <si>
    <t>08-9011143000C</t>
  </si>
  <si>
    <t>053536</t>
  </si>
  <si>
    <t>PURMO Compact  11 450x3000... P=2370 W</t>
  </si>
  <si>
    <t>08-9011150400C</t>
  </si>
  <si>
    <t>053537</t>
  </si>
  <si>
    <t>PURMO Compact  11 500x 400... P=347,2 W</t>
  </si>
  <si>
    <t>08-9011150500C</t>
  </si>
  <si>
    <t>053538</t>
  </si>
  <si>
    <t>PURMO Compact  11 500x 500... P=434 W</t>
  </si>
  <si>
    <t>08-9011150600C</t>
  </si>
  <si>
    <t>053539</t>
  </si>
  <si>
    <t>PURMO Compact  11 500x 600... P=520,8 W</t>
  </si>
  <si>
    <t>08-9011150700C</t>
  </si>
  <si>
    <t>053540</t>
  </si>
  <si>
    <t>PURMO Compact  11 500x 700... P=607,6 W</t>
  </si>
  <si>
    <t>08-9011150800C</t>
  </si>
  <si>
    <t>053541</t>
  </si>
  <si>
    <t>PURMO Compact  11 500x 800... P=694,4 W</t>
  </si>
  <si>
    <t>08-9011150900C</t>
  </si>
  <si>
    <t>053542</t>
  </si>
  <si>
    <t>PURMO Compact  11 500x 900... P=781,2 W</t>
  </si>
  <si>
    <t>08-9011151000C</t>
  </si>
  <si>
    <t>053543</t>
  </si>
  <si>
    <t>PURMO Compact  11 500x1000... P=868 W</t>
  </si>
  <si>
    <t>08-9011151100C</t>
  </si>
  <si>
    <t>053544</t>
  </si>
  <si>
    <t>PURMO Compact  11 500x1100... P=954,8 W</t>
  </si>
  <si>
    <t>08-9011151200C</t>
  </si>
  <si>
    <t>053545</t>
  </si>
  <si>
    <t>PURMO Compact  11 500x1200... P=1041,6 W</t>
  </si>
  <si>
    <t>08-9011151400C</t>
  </si>
  <si>
    <t>053546</t>
  </si>
  <si>
    <t>PURMO Compact  11 500x1400... P=1215,2 W</t>
  </si>
  <si>
    <t>08-9011151600C</t>
  </si>
  <si>
    <t>053547</t>
  </si>
  <si>
    <t>PURMO Compact  11 500x1600... P=1388,8 W</t>
  </si>
  <si>
    <t>08-9011151800C</t>
  </si>
  <si>
    <t>053548</t>
  </si>
  <si>
    <t>PURMO Compact  11 500x1800... P=1562,4 W</t>
  </si>
  <si>
    <t>08-9011152000C</t>
  </si>
  <si>
    <t>053549</t>
  </si>
  <si>
    <t>PURMO Compact  11 500x2000... P=1736 W</t>
  </si>
  <si>
    <t>08-9011152300C</t>
  </si>
  <si>
    <t>053550</t>
  </si>
  <si>
    <t>PURMO Compact  11 500x2300... P=1996,4 W</t>
  </si>
  <si>
    <t>08-9011152600C</t>
  </si>
  <si>
    <t>053551</t>
  </si>
  <si>
    <t>PURMO Compact  11 500x2600... P=2256,8 W</t>
  </si>
  <si>
    <t>08-9011153000C</t>
  </si>
  <si>
    <t>053552</t>
  </si>
  <si>
    <t>PURMO Compact  11 500x3000... P=2604 W</t>
  </si>
  <si>
    <t>08-9011160400C</t>
  </si>
  <si>
    <t>053553</t>
  </si>
  <si>
    <t>PURMO Compact  11 600x 400... P=407,2 W</t>
  </si>
  <si>
    <t>08-9011160500C</t>
  </si>
  <si>
    <t>053554</t>
  </si>
  <si>
    <t>PURMO Compact  11 600x 500... P=509 W</t>
  </si>
  <si>
    <t>08-9011160600C</t>
  </si>
  <si>
    <t>053555</t>
  </si>
  <si>
    <t>PURMO Compact  11 600x 600... P=610,8 W</t>
  </si>
  <si>
    <t>08-9011160700C</t>
  </si>
  <si>
    <t>053556</t>
  </si>
  <si>
    <t>PURMO Compact  11 600x 700... P=712,6 W</t>
  </si>
  <si>
    <t>08-9011160800C</t>
  </si>
  <si>
    <t>053557</t>
  </si>
  <si>
    <t>PURMO Compact  11 600x 800... P=814,4 W</t>
  </si>
  <si>
    <t>08-9011160900C</t>
  </si>
  <si>
    <t>053558</t>
  </si>
  <si>
    <t>PURMO Compact  11 600x 900... P=916,2 W</t>
  </si>
  <si>
    <t>08-9011161000C</t>
  </si>
  <si>
    <t>053559</t>
  </si>
  <si>
    <t>PURMO Compact  11 600x1000... P=1018 W</t>
  </si>
  <si>
    <t>08-9011161100C</t>
  </si>
  <si>
    <t>053560</t>
  </si>
  <si>
    <t>PURMO Compact  11 600x1100... P=1119,8 W</t>
  </si>
  <si>
    <t>08-9011161200C</t>
  </si>
  <si>
    <t>053561</t>
  </si>
  <si>
    <t>PURMO Compact  11 600x1200... P=1221,6 W</t>
  </si>
  <si>
    <t>08-9011161400C</t>
  </si>
  <si>
    <t>053562</t>
  </si>
  <si>
    <t>PURMO Compact  11 600x1400... P=1425,2 W</t>
  </si>
  <si>
    <t>08-9011161600C</t>
  </si>
  <si>
    <t>053563</t>
  </si>
  <si>
    <t>PURMO Compact  11 600x1600... P=1628,8 W</t>
  </si>
  <si>
    <t>08-9011161800C</t>
  </si>
  <si>
    <t>053564</t>
  </si>
  <si>
    <t>PURMO Compact  11 600x1800... P=1832,4 W</t>
  </si>
  <si>
    <t>08-9011162000C</t>
  </si>
  <si>
    <t>053565</t>
  </si>
  <si>
    <t>PURMO Compact  11 600x2000... P=2036 W</t>
  </si>
  <si>
    <t>08-9011162300C</t>
  </si>
  <si>
    <t>053566</t>
  </si>
  <si>
    <t>PURMO Compact  11 600x2300... P=2341,4 W</t>
  </si>
  <si>
    <t>08-9011162600C</t>
  </si>
  <si>
    <t>053567</t>
  </si>
  <si>
    <t>PURMO Compact  11 600x2600... P=2646,8 W</t>
  </si>
  <si>
    <t>08-9011163000C</t>
  </si>
  <si>
    <t>053568</t>
  </si>
  <si>
    <t>PURMO Compact  11 600x3000... P=3054 W</t>
  </si>
  <si>
    <t>08-9011190400C</t>
  </si>
  <si>
    <t>053569</t>
  </si>
  <si>
    <t>PURMO Compact  11 900x 400... P=570,8 W</t>
  </si>
  <si>
    <t>08-9011190500C</t>
  </si>
  <si>
    <t>053570</t>
  </si>
  <si>
    <t>PURMO Compact  11 900x 500... P=713,5 W</t>
  </si>
  <si>
    <t>08-9011190600C</t>
  </si>
  <si>
    <t>053571</t>
  </si>
  <si>
    <t>PURMO Compact  11 900x 600... P=856,2 W</t>
  </si>
  <si>
    <t>08-9011190700C</t>
  </si>
  <si>
    <t>053572</t>
  </si>
  <si>
    <t>PURMO Compact  11 900x 700... P=998,9 W</t>
  </si>
  <si>
    <t>08-9011190800C</t>
  </si>
  <si>
    <t>053573</t>
  </si>
  <si>
    <t>PURMO Compact  11 900x 800... P=1141,6 W</t>
  </si>
  <si>
    <t>08-9011190900C</t>
  </si>
  <si>
    <t>053574</t>
  </si>
  <si>
    <t>PURMO Compact  11 900x 900... P=1284,3 W</t>
  </si>
  <si>
    <t>08-9011191000C</t>
  </si>
  <si>
    <t>053575</t>
  </si>
  <si>
    <t>PURMO Compact  11 900x1000... P=1427 W</t>
  </si>
  <si>
    <t>08-9011191100C</t>
  </si>
  <si>
    <t>053576</t>
  </si>
  <si>
    <t>PURMO Compact  11 900x1100... P=1569,7 W</t>
  </si>
  <si>
    <t>08-9011191200C</t>
  </si>
  <si>
    <t>053577</t>
  </si>
  <si>
    <t>PURMO Compact  11 900x1200... P=1712,4 W</t>
  </si>
  <si>
    <t>08-9011191400C</t>
  </si>
  <si>
    <t>053578</t>
  </si>
  <si>
    <t>PURMO Compact  11 900x1400... P=1997,8 W</t>
  </si>
  <si>
    <t>08-9011191600C</t>
  </si>
  <si>
    <t>053579</t>
  </si>
  <si>
    <t>PURMO Compact  11 900x1600... P=2283,2 W</t>
  </si>
  <si>
    <t>08-9011191800C</t>
  </si>
  <si>
    <t>053580</t>
  </si>
  <si>
    <t>PURMO Compact  11 900x1800... P=2568,6 W</t>
  </si>
  <si>
    <t>08-9011192000C</t>
  </si>
  <si>
    <t>053581</t>
  </si>
  <si>
    <t>PURMO Compact  11 900x2000... P=2854 W</t>
  </si>
  <si>
    <t>08-9011192300C</t>
  </si>
  <si>
    <t>053582</t>
  </si>
  <si>
    <t>PURMO Compact  11 900x2300... P=3282,1 W</t>
  </si>
  <si>
    <t>08-9011192600C</t>
  </si>
  <si>
    <t>053583</t>
  </si>
  <si>
    <t>PURMO Compact  11 900x2600... P=3710,2 W</t>
  </si>
  <si>
    <t>08-9011193000C</t>
  </si>
  <si>
    <t>053584</t>
  </si>
  <si>
    <t>PURMO Compact  11 900x3000... P=4281 W</t>
  </si>
  <si>
    <t>08-9012130400C</t>
  </si>
  <si>
    <t>053665</t>
  </si>
  <si>
    <t>PURMO Compact  21S 300x 400... P=304,4 W</t>
  </si>
  <si>
    <t>08-9012130500C</t>
  </si>
  <si>
    <t>053666</t>
  </si>
  <si>
    <t>PURMO Compact  21S 300x 500... P=380,5 W</t>
  </si>
  <si>
    <t>08-9012130600C</t>
  </si>
  <si>
    <t>053667</t>
  </si>
  <si>
    <t>PURMO Compact  21S 300x 600... P=456,6 W</t>
  </si>
  <si>
    <t>08-9012130700C</t>
  </si>
  <si>
    <t>053668</t>
  </si>
  <si>
    <t>PURMO Compact  21S 300x 700... P=532,7 W</t>
  </si>
  <si>
    <t>08-9012130800C</t>
  </si>
  <si>
    <t>053669</t>
  </si>
  <si>
    <t>PURMO Compact  21S 300x 800... P=608,8 W</t>
  </si>
  <si>
    <t>08-9012130900C</t>
  </si>
  <si>
    <t>053670</t>
  </si>
  <si>
    <t>PURMO Compact  21S 300x 900... P=684,9 W</t>
  </si>
  <si>
    <t>08-9012131000C</t>
  </si>
  <si>
    <t>053671</t>
  </si>
  <si>
    <t>PURMO Compact  21S 300x1000... P=761 W</t>
  </si>
  <si>
    <t>08-9012131100C</t>
  </si>
  <si>
    <t>053672</t>
  </si>
  <si>
    <t>PURMO Compact  21S 300x1100... P=837,1 W</t>
  </si>
  <si>
    <t>08-9012131200C</t>
  </si>
  <si>
    <t>053673</t>
  </si>
  <si>
    <t>PURMO Compact  21S 300x1200... P=913,2 W</t>
  </si>
  <si>
    <t>08-9012131400C</t>
  </si>
  <si>
    <t>053674</t>
  </si>
  <si>
    <t>PURMO Compact  21S 300x1400... P=1065,4 W</t>
  </si>
  <si>
    <t>08-9012131600C</t>
  </si>
  <si>
    <t>053675</t>
  </si>
  <si>
    <t>PURMO Compact  21S 300x1600... P=1217,6 W</t>
  </si>
  <si>
    <t>08-9012131800C</t>
  </si>
  <si>
    <t>053676</t>
  </si>
  <si>
    <t>PURMO Compact  21S 300x1800... P=1369,8 W</t>
  </si>
  <si>
    <t>08-9012132000C</t>
  </si>
  <si>
    <t>053677</t>
  </si>
  <si>
    <t>PURMO Compact  21S 300x2000... P=1522 W</t>
  </si>
  <si>
    <t>08-9012132300C</t>
  </si>
  <si>
    <t>053678</t>
  </si>
  <si>
    <t>PURMO Compact  21S 300x2300... P=1750,3 W</t>
  </si>
  <si>
    <t>08-9012132600C</t>
  </si>
  <si>
    <t>053679</t>
  </si>
  <si>
    <t>PURMO Compact  21S 300x2600... P=1978,6 W</t>
  </si>
  <si>
    <t>08-9012133000C</t>
  </si>
  <si>
    <t>053680</t>
  </si>
  <si>
    <t>PURMO Compact  21S 300x3000... P=2283 W</t>
  </si>
  <si>
    <t>08-9012140400C</t>
  </si>
  <si>
    <t>053681</t>
  </si>
  <si>
    <t>PURMO Compact  21S 450x 400... P=424 W</t>
  </si>
  <si>
    <t>08-9012140500C</t>
  </si>
  <si>
    <t>053682</t>
  </si>
  <si>
    <t>PURMO Compact  21S 450x 500... P=530 W</t>
  </si>
  <si>
    <t>08-9012140600C</t>
  </si>
  <si>
    <t>053683</t>
  </si>
  <si>
    <t>PURMO Compact  21S 450x 600... P=636 W</t>
  </si>
  <si>
    <t>08-9012140700C</t>
  </si>
  <si>
    <t>053684</t>
  </si>
  <si>
    <t>PURMO Compact  21S 450x 700... P=742 W</t>
  </si>
  <si>
    <t>08-9012140800C</t>
  </si>
  <si>
    <t>053685</t>
  </si>
  <si>
    <t>PURMO Compact  21S 450x 800... P=848 W</t>
  </si>
  <si>
    <t>08-9012140900C</t>
  </si>
  <si>
    <t>053686</t>
  </si>
  <si>
    <t>PURMO Compact  21S 450x 900... P=954 W</t>
  </si>
  <si>
    <t>08-9012141000C</t>
  </si>
  <si>
    <t>053687</t>
  </si>
  <si>
    <t>PURMO Compact  21S 450x1000... P=1060 W</t>
  </si>
  <si>
    <t>08-9012141100C</t>
  </si>
  <si>
    <t>053688</t>
  </si>
  <si>
    <t>PURMO Compact  21S 450x1100... P=1166 W</t>
  </si>
  <si>
    <t>08-9012141200C</t>
  </si>
  <si>
    <t>053689</t>
  </si>
  <si>
    <t>PURMO Compact  21S 450x1200... P=1272 W</t>
  </si>
  <si>
    <t>08-9012141400C</t>
  </si>
  <si>
    <t>053690</t>
  </si>
  <si>
    <t>PURMO Compact  21S 450x1400... P=1484 W</t>
  </si>
  <si>
    <t>08-9012141600C</t>
  </si>
  <si>
    <t>053691</t>
  </si>
  <si>
    <t>PURMO Compact  21S 450x1600... P=1696 W</t>
  </si>
  <si>
    <t>08-9012141800C</t>
  </si>
  <si>
    <t>053692</t>
  </si>
  <si>
    <t>PURMO Compact  21S 450x1800... P=1908 W</t>
  </si>
  <si>
    <t>08-9012142000C</t>
  </si>
  <si>
    <t>053693</t>
  </si>
  <si>
    <t>PURMO Compact  21S 450x2000... P=2120 W</t>
  </si>
  <si>
    <t>08-9012142300C</t>
  </si>
  <si>
    <t>053694</t>
  </si>
  <si>
    <t>PURMO Compact  21S 450x2300... P=2438 W</t>
  </si>
  <si>
    <t>08-9012142600C</t>
  </si>
  <si>
    <t>053695</t>
  </si>
  <si>
    <t>PURMO Compact  21S 450x2600... P=2756 W</t>
  </si>
  <si>
    <t>08-9012143000C</t>
  </si>
  <si>
    <t>053696</t>
  </si>
  <si>
    <t>PURMO Compact  21S 450x3000... P=3180 W</t>
  </si>
  <si>
    <t>08-9012150400C</t>
  </si>
  <si>
    <t>053697</t>
  </si>
  <si>
    <t>PURMO Compact  21S 500x 400... P=462,4 W</t>
  </si>
  <si>
    <t>08-9012150500C</t>
  </si>
  <si>
    <t>053698</t>
  </si>
  <si>
    <t>PURMO Compact  21S 500x 500... P=578 W</t>
  </si>
  <si>
    <t>08-9012150600C</t>
  </si>
  <si>
    <t>053699</t>
  </si>
  <si>
    <t>PURMO Compact  21S 500x 600... P=693,6 W</t>
  </si>
  <si>
    <t>08-9012150700C</t>
  </si>
  <si>
    <t>053700</t>
  </si>
  <si>
    <t>PURMO Compact  21S 500x 700... P=809,2 W</t>
  </si>
  <si>
    <t>08-9012150800C</t>
  </si>
  <si>
    <t>053701</t>
  </si>
  <si>
    <t>PURMO Compact  21S 500x 800... P=924,8 W</t>
  </si>
  <si>
    <t>08-9012150900C</t>
  </si>
  <si>
    <t>053702</t>
  </si>
  <si>
    <t>PURMO Compact  21S 500x 900... P=1040,4 W</t>
  </si>
  <si>
    <t>08-9012151000C</t>
  </si>
  <si>
    <t>053703</t>
  </si>
  <si>
    <t>PURMO Compact  21S 500x1000... P=1156 W</t>
  </si>
  <si>
    <t>08-9012151100C</t>
  </si>
  <si>
    <t>053704</t>
  </si>
  <si>
    <t>PURMO Compact  21S 500x1100... P=1271,6 W</t>
  </si>
  <si>
    <t>08-9012151200C</t>
  </si>
  <si>
    <t>053705</t>
  </si>
  <si>
    <t>PURMO Compact  21S 500x1200... P=1387,2 W</t>
  </si>
  <si>
    <t>08-9012151400C</t>
  </si>
  <si>
    <t>053706</t>
  </si>
  <si>
    <t>PURMO Compact  21S 500x1400... P=1618,4 W</t>
  </si>
  <si>
    <t>08-9012151600C</t>
  </si>
  <si>
    <t>053707</t>
  </si>
  <si>
    <t>PURMO Compact  21S 500x1600... P=1849,6 W</t>
  </si>
  <si>
    <t>08-9012151800C</t>
  </si>
  <si>
    <t>053708</t>
  </si>
  <si>
    <t>PURMO Compact  21S 500x1800... P=2080,8 W</t>
  </si>
  <si>
    <t>08-9012152000C</t>
  </si>
  <si>
    <t>053709</t>
  </si>
  <si>
    <t>PURMO Compact  21S 500x2000... P=2312 W</t>
  </si>
  <si>
    <t>08-9012152300C</t>
  </si>
  <si>
    <t>053710</t>
  </si>
  <si>
    <t>PURMO Compact  21S 500x2300... P=2658,8 W</t>
  </si>
  <si>
    <t>08-9012152600C</t>
  </si>
  <si>
    <t>053711</t>
  </si>
  <si>
    <t>PURMO Compact  21S 500x2600... P=3005,6 W</t>
  </si>
  <si>
    <t>08-9012153000C</t>
  </si>
  <si>
    <t>053712</t>
  </si>
  <si>
    <t>PURMO Compact  21S 500x3000... P=3468 W</t>
  </si>
  <si>
    <t>08-9012160400C</t>
  </si>
  <si>
    <t>053713</t>
  </si>
  <si>
    <t>PURMO Compact  21S 600x 400... P=536 W</t>
  </si>
  <si>
    <t>08-9012160500C</t>
  </si>
  <si>
    <t>053714</t>
  </si>
  <si>
    <t>PURMO Compact  21S 600x 500... P=670 W</t>
  </si>
  <si>
    <t>08-9012160600C</t>
  </si>
  <si>
    <t>053715</t>
  </si>
  <si>
    <t>PURMO Compact  21S 600x 600... P=804 W</t>
  </si>
  <si>
    <t>08-9012160700C</t>
  </si>
  <si>
    <t>053716</t>
  </si>
  <si>
    <t>PURMO Compact  21S 600x 700... P=938 W</t>
  </si>
  <si>
    <t>08-9012160800C</t>
  </si>
  <si>
    <t>053717</t>
  </si>
  <si>
    <t>PURMO Compact  21S 600x 800... P=1072 W</t>
  </si>
  <si>
    <t>08-9012160900C</t>
  </si>
  <si>
    <t>053718</t>
  </si>
  <si>
    <t>PURMO Compact  21S 600x 900... P=1206 W</t>
  </si>
  <si>
    <t>08-9012161000C</t>
  </si>
  <si>
    <t>053719</t>
  </si>
  <si>
    <t>PURMO Compact  21S 600x1000... P=1340 W</t>
  </si>
  <si>
    <t>08-9012161100C</t>
  </si>
  <si>
    <t>053720</t>
  </si>
  <si>
    <t>PURMO Compact  21S 600x1100... P=1474 W</t>
  </si>
  <si>
    <t>08-9012161200C</t>
  </si>
  <si>
    <t>053721</t>
  </si>
  <si>
    <t>PURMO Compact  21S 600x1200... P=1608 W</t>
  </si>
  <si>
    <t>08-9012161400C</t>
  </si>
  <si>
    <t>053722</t>
  </si>
  <si>
    <t>PURMO Compact  21S 600x1400... P=1876 W</t>
  </si>
  <si>
    <t>08-9012161600C</t>
  </si>
  <si>
    <t>053723</t>
  </si>
  <si>
    <t>PURMO Compact  21S 600x1600... P=2144 W</t>
  </si>
  <si>
    <t>08-9012161800C</t>
  </si>
  <si>
    <t>053724</t>
  </si>
  <si>
    <t>PURMO Compact  21S 600x1800... P=2412 W</t>
  </si>
  <si>
    <t>08-9012162000C</t>
  </si>
  <si>
    <t>053725</t>
  </si>
  <si>
    <t>PURMO Compact  21S 600x2000... P=2680 W</t>
  </si>
  <si>
    <t>08-9012162300C</t>
  </si>
  <si>
    <t>053726</t>
  </si>
  <si>
    <t>PURMO Compact  21S 600x2300... P=3082 W</t>
  </si>
  <si>
    <t>08-9012162600C</t>
  </si>
  <si>
    <t>053727</t>
  </si>
  <si>
    <t>PURMO Compact  21S 600x2600... P=3484 W</t>
  </si>
  <si>
    <t>08-9012163000C</t>
  </si>
  <si>
    <t>053728</t>
  </si>
  <si>
    <t>PURMO Compact  21S 600x3000... P=4020 W</t>
  </si>
  <si>
    <t>08-9012190400C</t>
  </si>
  <si>
    <t>053729</t>
  </si>
  <si>
    <t>PURMO Compact  21S 900x 400... P=744,4 W</t>
  </si>
  <si>
    <t>08-9012190500C</t>
  </si>
  <si>
    <t>053730</t>
  </si>
  <si>
    <t>PURMO Compact  21S 900x 500... P=930,5 W</t>
  </si>
  <si>
    <t>08-9012190600C</t>
  </si>
  <si>
    <t>053731</t>
  </si>
  <si>
    <t>PURMO Compact  21S 900x 600... P=1116,6 W</t>
  </si>
  <si>
    <t>08-9012190700C</t>
  </si>
  <si>
    <t>053732</t>
  </si>
  <si>
    <t>PURMO Compact  21S 900x 700... P=1302,7 W</t>
  </si>
  <si>
    <t>08-9012190800C</t>
  </si>
  <si>
    <t>053733</t>
  </si>
  <si>
    <t>PURMO Compact  21S 900x 800... P=1488,8 W</t>
  </si>
  <si>
    <t>08-9012190900C</t>
  </si>
  <si>
    <t>053734</t>
  </si>
  <si>
    <t>PURMO Compact  21S 900x 900... P=1674,9 W</t>
  </si>
  <si>
    <t>08-9012191000C</t>
  </si>
  <si>
    <t>053735</t>
  </si>
  <si>
    <t>PURMO Compact  21S 900x1000... P=1861 W</t>
  </si>
  <si>
    <t>08-9012191100C</t>
  </si>
  <si>
    <t>053736</t>
  </si>
  <si>
    <t>PURMO Compact  21S 900x1100... P=2047,1 W</t>
  </si>
  <si>
    <t>08-9012191200C</t>
  </si>
  <si>
    <t>053737</t>
  </si>
  <si>
    <t>PURMO Compact  21S 900x1200... P=2233,2 W</t>
  </si>
  <si>
    <t>08-9012191400C</t>
  </si>
  <si>
    <t>053738</t>
  </si>
  <si>
    <t>PURMO Compact  21S 900x1400... P=2605,4 W</t>
  </si>
  <si>
    <t>08-9012191600C</t>
  </si>
  <si>
    <t>053739</t>
  </si>
  <si>
    <t>PURMO Compact  21S 900x1600... P=2977,6 W</t>
  </si>
  <si>
    <t>08-9012191800C</t>
  </si>
  <si>
    <t>053740</t>
  </si>
  <si>
    <t>PURMO Compact  21S 900x1800... P=3349,8 W</t>
  </si>
  <si>
    <t>08-9012192000C</t>
  </si>
  <si>
    <t>053741</t>
  </si>
  <si>
    <t>PURMO Compact  21S 900x2000... P=3722 W</t>
  </si>
  <si>
    <t>08-9012192300C</t>
  </si>
  <si>
    <t>053742</t>
  </si>
  <si>
    <t>PURMO Compact  21S 900x2300... P=4280,3 W</t>
  </si>
  <si>
    <t>08-9012192600C</t>
  </si>
  <si>
    <t>053743</t>
  </si>
  <si>
    <t>PURMO Compact  21S 900x2600... P=4838,6 W</t>
  </si>
  <si>
    <t>08-9012193000C</t>
  </si>
  <si>
    <t>053744</t>
  </si>
  <si>
    <t>PURMO Compact  21S 900x3000... P=5583 W</t>
  </si>
  <si>
    <t>08-9012230400C</t>
  </si>
  <si>
    <t>053585</t>
  </si>
  <si>
    <t>PURMO Compact  22 300x 400... P=384,4 W</t>
  </si>
  <si>
    <t>08-9012230500C</t>
  </si>
  <si>
    <t>053586</t>
  </si>
  <si>
    <t>PURMO Compact  22 300x 500... P=480,5 W</t>
  </si>
  <si>
    <t>08-9012230600C</t>
  </si>
  <si>
    <t>053587</t>
  </si>
  <si>
    <t>PURMO Compact  22 300x 600... P=576,6 W</t>
  </si>
  <si>
    <t>08-9012230700C</t>
  </si>
  <si>
    <t>053588</t>
  </si>
  <si>
    <t>PURMO Compact  22 300x 700... P=672,7 W</t>
  </si>
  <si>
    <t>08-9012230800C</t>
  </si>
  <si>
    <t>053589</t>
  </si>
  <si>
    <t>PURMO Compact  22 300x 800... P=768,8 W</t>
  </si>
  <si>
    <t>08-9012230900C</t>
  </si>
  <si>
    <t>053590</t>
  </si>
  <si>
    <t>PURMO Compact  22 300x 900... P=864,9 W</t>
  </si>
  <si>
    <t>08-9012231000C</t>
  </si>
  <si>
    <t>053591</t>
  </si>
  <si>
    <t>PURMO Compact  22 300x1000... P=961 W</t>
  </si>
  <si>
    <t>08-9012231100C</t>
  </si>
  <si>
    <t>053592</t>
  </si>
  <si>
    <t>PURMO Compact  22 300x1100... P=1057,1 W</t>
  </si>
  <si>
    <t>08-9012231200C</t>
  </si>
  <si>
    <t>053593</t>
  </si>
  <si>
    <t>PURMO Compact  22 300x1200... P=1153,2 W</t>
  </si>
  <si>
    <t>08-9012231400C</t>
  </si>
  <si>
    <t>053594</t>
  </si>
  <si>
    <t>PURMO Compact  22 300x1400... P=1345,4 W</t>
  </si>
  <si>
    <t>08-9012231600C</t>
  </si>
  <si>
    <t>053595</t>
  </si>
  <si>
    <t>PURMO Compact  22 300x1600... P=1537,6 W</t>
  </si>
  <si>
    <t>08-9012231800C</t>
  </si>
  <si>
    <t>053596</t>
  </si>
  <si>
    <t>PURMO Compact  22 300x1800... P=1729,8 W</t>
  </si>
  <si>
    <t>08-9012232000C</t>
  </si>
  <si>
    <t>053597</t>
  </si>
  <si>
    <t>PURMO Compact  22 300x2000... P=1922 W</t>
  </si>
  <si>
    <t>08-9012232300C</t>
  </si>
  <si>
    <t>053598</t>
  </si>
  <si>
    <t>PURMO Compact  22 300x2300... P=2210,3 W</t>
  </si>
  <si>
    <t>08-9012232600C</t>
  </si>
  <si>
    <t>053599</t>
  </si>
  <si>
    <t>PURMO Compact  22 300x2600... P=2498,6 W</t>
  </si>
  <si>
    <t>08-9012233000C</t>
  </si>
  <si>
    <t>053600</t>
  </si>
  <si>
    <t>PURMO Compact  22 300x3000... P=2883 W</t>
  </si>
  <si>
    <t>08-9012240400C</t>
  </si>
  <si>
    <t>053601</t>
  </si>
  <si>
    <t>PURMO Compact  22 450x 400... P=538,8 W</t>
  </si>
  <si>
    <t>08-9012240500C</t>
  </si>
  <si>
    <t>053602</t>
  </si>
  <si>
    <t>PURMO Compact  22 450x 500... P=673,5 W</t>
  </si>
  <si>
    <t>08-9012240600C</t>
  </si>
  <si>
    <t>053603</t>
  </si>
  <si>
    <t>PURMO Compact  22 450x 600... P=808,2 W</t>
  </si>
  <si>
    <t>08-9012240700C</t>
  </si>
  <si>
    <t>053604</t>
  </si>
  <si>
    <t>PURMO Compact  22 450x 700... P=942,9 W</t>
  </si>
  <si>
    <t>08-9012240800C</t>
  </si>
  <si>
    <t>053605</t>
  </si>
  <si>
    <t>PURMO Compact  22 450x 800... P=1077,6 W</t>
  </si>
  <si>
    <t>08-9012240900C</t>
  </si>
  <si>
    <t>053606</t>
  </si>
  <si>
    <t>PURMO Compact  22 450x 900... P=1212,3 W</t>
  </si>
  <si>
    <t>08-9012241000C</t>
  </si>
  <si>
    <t>053607</t>
  </si>
  <si>
    <t>PURMO Compact  22 450x1000... P=1347 W</t>
  </si>
  <si>
    <t>08-9012241100C</t>
  </si>
  <si>
    <t>053608</t>
  </si>
  <si>
    <t>PURMO Compact  22 450x1100... P=1481,7 W</t>
  </si>
  <si>
    <t>08-9012241200C</t>
  </si>
  <si>
    <t>053609</t>
  </si>
  <si>
    <t>PURMO Compact  22 450x1200... P=1616,4 W</t>
  </si>
  <si>
    <t>08-9012241400C</t>
  </si>
  <si>
    <t>053610</t>
  </si>
  <si>
    <t>PURMO Compact  22 450x1400... P=1885,8 W</t>
  </si>
  <si>
    <t>08-9012241600C</t>
  </si>
  <si>
    <t>053611</t>
  </si>
  <si>
    <t>PURMO Compact  22 450x1600... P=2155,2 W</t>
  </si>
  <si>
    <t>08-9012241800C</t>
  </si>
  <si>
    <t>053612</t>
  </si>
  <si>
    <t>PURMO Compact  22 450x1800... P=2424,6 W</t>
  </si>
  <si>
    <t>08-9012242000C</t>
  </si>
  <si>
    <t>053613</t>
  </si>
  <si>
    <t>PURMO Compact  22 450x2000... P=2694 W</t>
  </si>
  <si>
    <t>08-9012242300C</t>
  </si>
  <si>
    <t>053614</t>
  </si>
  <si>
    <t>PURMO Compact  22 450x2300... P=3098,1 W</t>
  </si>
  <si>
    <t>08-9012242600C</t>
  </si>
  <si>
    <t>053615</t>
  </si>
  <si>
    <t>PURMO Compact  22 450x2600... P=3502,2 W</t>
  </si>
  <si>
    <t>08-9012243000C</t>
  </si>
  <si>
    <t>053616</t>
  </si>
  <si>
    <t>PURMO Compact  22 450x3000... P=4041 W</t>
  </si>
  <si>
    <t>08-9012250400C</t>
  </si>
  <si>
    <t>053617</t>
  </si>
  <si>
    <t>PURMO Compact  22 500x 400... P=588 W</t>
  </si>
  <si>
    <t>08-9012250500C</t>
  </si>
  <si>
    <t>053618</t>
  </si>
  <si>
    <t>PURMO Compact  22 500x 500... P=735 W</t>
  </si>
  <si>
    <t>08-9012250600C</t>
  </si>
  <si>
    <t>053619</t>
  </si>
  <si>
    <t>PURMO Compact  22 500x 600... P=882 W</t>
  </si>
  <si>
    <t>08-9012250700C</t>
  </si>
  <si>
    <t>053620</t>
  </si>
  <si>
    <t>PURMO Compact  22 500x 700... P=1029 W</t>
  </si>
  <si>
    <t>08-9012250800C</t>
  </si>
  <si>
    <t>053621</t>
  </si>
  <si>
    <t>PURMO Compact  22 500x 800... P=1176 W</t>
  </si>
  <si>
    <t>08-9012250900C</t>
  </si>
  <si>
    <t>053622</t>
  </si>
  <si>
    <t>PURMO Compact  22 500x 900... P=1323 W</t>
  </si>
  <si>
    <t>08-9012251000C</t>
  </si>
  <si>
    <t>053623</t>
  </si>
  <si>
    <t>PURMO Compact  22 500x1000... P=1470 W</t>
  </si>
  <si>
    <t>08-9012251100C</t>
  </si>
  <si>
    <t>053624</t>
  </si>
  <si>
    <t>PURMO Compact  22 500x1100... P=1617 W</t>
  </si>
  <si>
    <t>08-9012251200C</t>
  </si>
  <si>
    <t>053625</t>
  </si>
  <si>
    <t>PURMO Compact  22 500x1200... P=1764 W</t>
  </si>
  <si>
    <t>08-9012251400C</t>
  </si>
  <si>
    <t>053626</t>
  </si>
  <si>
    <t>PURMO Compact  22 500x1400... P=2058 W</t>
  </si>
  <si>
    <t>08-9012251600C</t>
  </si>
  <si>
    <t>053627</t>
  </si>
  <si>
    <t>PURMO Compact  22 500x1600... P=2352 W</t>
  </si>
  <si>
    <t>08-9012251800C</t>
  </si>
  <si>
    <t>053628</t>
  </si>
  <si>
    <t>PURMO Compact  22 500x1800... P=2646 W</t>
  </si>
  <si>
    <t>08-9012252000C</t>
  </si>
  <si>
    <t>053629</t>
  </si>
  <si>
    <t>PURMO Compact  22 500x2000... P=2940 W</t>
  </si>
  <si>
    <t>08-9012252300C</t>
  </si>
  <si>
    <t>053630</t>
  </si>
  <si>
    <t>PURMO Compact  22 500x2300... P=3381 W</t>
  </si>
  <si>
    <t>08-9012252600C</t>
  </si>
  <si>
    <t>053631</t>
  </si>
  <si>
    <t>PURMO Compact  22 500x2600... P=3822 W</t>
  </si>
  <si>
    <t>08-9012253000C</t>
  </si>
  <si>
    <t>053632</t>
  </si>
  <si>
    <t>PURMO Compact  22 500x3000... P=4410 W</t>
  </si>
  <si>
    <t>08-9012260400C</t>
  </si>
  <si>
    <t>053633</t>
  </si>
  <si>
    <t>PURMO Compact  22 600x 400... P=683,6 W</t>
  </si>
  <si>
    <t>08-9012260500C</t>
  </si>
  <si>
    <t>053634</t>
  </si>
  <si>
    <t>PURMO Compact  22 600x 500... P=854,5 W</t>
  </si>
  <si>
    <t>08-9012260600C</t>
  </si>
  <si>
    <t>053635</t>
  </si>
  <si>
    <t>PURMO Compact  22 600x 600... P=1025,4 W</t>
  </si>
  <si>
    <t>08-9012260700C</t>
  </si>
  <si>
    <t>053636</t>
  </si>
  <si>
    <t>PURMO Compact  22 600x 700... P=1196,3 W</t>
  </si>
  <si>
    <t>08-9012260800C</t>
  </si>
  <si>
    <t>053637</t>
  </si>
  <si>
    <t>PURMO Compact  22 600x 800... P=1367,2 W</t>
  </si>
  <si>
    <t>08-9012260900C</t>
  </si>
  <si>
    <t>053638</t>
  </si>
  <si>
    <t>PURMO Compact  22 600x 900... P=1538,1 W</t>
  </si>
  <si>
    <t>08-9012261000C</t>
  </si>
  <si>
    <t>053639</t>
  </si>
  <si>
    <t>PURMO Compact  22 600x1000... P=1709 W</t>
  </si>
  <si>
    <t>08-9012261100C</t>
  </si>
  <si>
    <t>053640</t>
  </si>
  <si>
    <t>PURMO Compact  22 600x1100... P=1879,9 W</t>
  </si>
  <si>
    <t>08-9012261200C</t>
  </si>
  <si>
    <t>053641</t>
  </si>
  <si>
    <t>PURMO Compact  22 600x1200... P=2050,8 W</t>
  </si>
  <si>
    <t>08-9012261400C</t>
  </si>
  <si>
    <t>053642</t>
  </si>
  <si>
    <t>PURMO Compact  22 600x1400... P=2392,6 W</t>
  </si>
  <si>
    <t>08-9012261600C</t>
  </si>
  <si>
    <t>053643</t>
  </si>
  <si>
    <t>PURMO Compact  22 600x1600... P=2734,4 W</t>
  </si>
  <si>
    <t>08-9012261800C</t>
  </si>
  <si>
    <t>053644</t>
  </si>
  <si>
    <t>PURMO Compact  22 600x1800... P=3076,2 W</t>
  </si>
  <si>
    <t>08-9012262000C</t>
  </si>
  <si>
    <t>053645</t>
  </si>
  <si>
    <t>PURMO Compact  22 600x2000... P=3418 W</t>
  </si>
  <si>
    <t>08-9012262300C</t>
  </si>
  <si>
    <t>053646</t>
  </si>
  <si>
    <t>PURMO Compact  22 600x2300... P=3930,7 W</t>
  </si>
  <si>
    <t>08-9012262600C</t>
  </si>
  <si>
    <t>053647</t>
  </si>
  <si>
    <t>PURMO Compact  22 600x2600... P=4443,4 W</t>
  </si>
  <si>
    <t>08-9012263000C</t>
  </si>
  <si>
    <t>053648</t>
  </si>
  <si>
    <t>PURMO Compact  22 600x3000... P=5127 W</t>
  </si>
  <si>
    <t>08-9012290400C</t>
  </si>
  <si>
    <t>053649</t>
  </si>
  <si>
    <t>PURMO Compact  22 900x 400... P=955,2 W</t>
  </si>
  <si>
    <t>08-9012290500C</t>
  </si>
  <si>
    <t>053650</t>
  </si>
  <si>
    <t>PURMO Compact  22 900x 500... P=1194 W</t>
  </si>
  <si>
    <t>08-9012290600C</t>
  </si>
  <si>
    <t>053651</t>
  </si>
  <si>
    <t>PURMO Compact  22 900x 600... P=1432,8 W</t>
  </si>
  <si>
    <t>08-9012290700C</t>
  </si>
  <si>
    <t>053652</t>
  </si>
  <si>
    <t>PURMO Compact  22 900x 700... P=1671,6 W</t>
  </si>
  <si>
    <t>08-9012290800C</t>
  </si>
  <si>
    <t>053653</t>
  </si>
  <si>
    <t>PURMO Compact  22 900x 800... P=1910,4 W</t>
  </si>
  <si>
    <t>08-9012290900C</t>
  </si>
  <si>
    <t>053654</t>
  </si>
  <si>
    <t>PURMO Compact  22 900x 900... P=2149,2 W</t>
  </si>
  <si>
    <t>08-9012291000C</t>
  </si>
  <si>
    <t>053655</t>
  </si>
  <si>
    <t>PURMO Compact  22 900x1000... P=2388 W</t>
  </si>
  <si>
    <t>08-9012291100C</t>
  </si>
  <si>
    <t>053656</t>
  </si>
  <si>
    <t>PURMO Compact  22 900x1100... P=2626,8 W</t>
  </si>
  <si>
    <t>08-9012291200C</t>
  </si>
  <si>
    <t>053657</t>
  </si>
  <si>
    <t>PURMO Compact  22 900x1200... P=2865,6 W</t>
  </si>
  <si>
    <t>08-9012291400C</t>
  </si>
  <si>
    <t>053658</t>
  </si>
  <si>
    <t>PURMO Compact  22 900x1400... P=3343,2 W</t>
  </si>
  <si>
    <t>08-9012291600C</t>
  </si>
  <si>
    <t>053659</t>
  </si>
  <si>
    <t>PURMO Compact  22 900x1600... P=3820,8 W</t>
  </si>
  <si>
    <t>08-9012291800C</t>
  </si>
  <si>
    <t>053660</t>
  </si>
  <si>
    <t>PURMO Compact  22 900x1800... P=4298,4 W</t>
  </si>
  <si>
    <t>08-9012292000C</t>
  </si>
  <si>
    <t>053661</t>
  </si>
  <si>
    <t>PURMO Compact  22 900x2000... P=4776 W</t>
  </si>
  <si>
    <t>08-9012292300C</t>
  </si>
  <si>
    <t>053662</t>
  </si>
  <si>
    <t>PURMO Compact  22 900x2300... P=5492,4 W</t>
  </si>
  <si>
    <t>08-9012292600C</t>
  </si>
  <si>
    <t>053663</t>
  </si>
  <si>
    <t>PURMO Compact  22 900x2600... P=6208,8 W</t>
  </si>
  <si>
    <t>08-9012293000C</t>
  </si>
  <si>
    <t>053664</t>
  </si>
  <si>
    <t>PURMO Compact  22 900x3000... P=7164 W</t>
  </si>
  <si>
    <t>08-9013330400C</t>
  </si>
  <si>
    <t>053745</t>
  </si>
  <si>
    <t>PURMO Compact  33 300x 400... P=538,8 W</t>
  </si>
  <si>
    <t>08-9013330500C</t>
  </si>
  <si>
    <t>053746</t>
  </si>
  <si>
    <t>PURMO Compact  33 300x 500... P=673,5 W</t>
  </si>
  <si>
    <t>08-9013330600C</t>
  </si>
  <si>
    <t>053747</t>
  </si>
  <si>
    <t>PURMO Compact  33 300x 600... P=808,2 W</t>
  </si>
  <si>
    <t>08-9013330700C</t>
  </si>
  <si>
    <t>053748</t>
  </si>
  <si>
    <t>PURMO Compact  33 300x 700... P=942,9 W</t>
  </si>
  <si>
    <t>08-9013330800C</t>
  </si>
  <si>
    <t>053749</t>
  </si>
  <si>
    <t>PURMO Compact  33 300x 800... P=1077,6 W</t>
  </si>
  <si>
    <t>08-9013330900C</t>
  </si>
  <si>
    <t>053750</t>
  </si>
  <si>
    <t>PURMO Compact  33 300x 900... P=1212,3 W</t>
  </si>
  <si>
    <t>08-9013331000C</t>
  </si>
  <si>
    <t>053751</t>
  </si>
  <si>
    <t>PURMO Compact  33 300x1000... P=1347 W</t>
  </si>
  <si>
    <t>08-9013331100C</t>
  </si>
  <si>
    <t>053752</t>
  </si>
  <si>
    <t>PURMO Compact  33 300x1100... P=1481,7 W</t>
  </si>
  <si>
    <t>08-9013331200C</t>
  </si>
  <si>
    <t>053753</t>
  </si>
  <si>
    <t>PURMO Compact  33 300x1200... P=1616,4 W</t>
  </si>
  <si>
    <t>08-9013331400C</t>
  </si>
  <si>
    <t>053754</t>
  </si>
  <si>
    <t>PURMO Compact  33 300x1400... P=1885,8 W</t>
  </si>
  <si>
    <t>08-9013331600C</t>
  </si>
  <si>
    <t>053755</t>
  </si>
  <si>
    <t>PURMO Compact  33 300x1600... P=2155,2 W</t>
  </si>
  <si>
    <t>08-9013331800C</t>
  </si>
  <si>
    <t>053756</t>
  </si>
  <si>
    <t>PURMO Compact  33 300x1800... P=2424,6 W</t>
  </si>
  <si>
    <t>08-9013332000C</t>
  </si>
  <si>
    <t>053757</t>
  </si>
  <si>
    <t>PURMO Compact  33 300x2000... P=2694 W</t>
  </si>
  <si>
    <t>08-9013332300C</t>
  </si>
  <si>
    <t>053758</t>
  </si>
  <si>
    <t>PURMO Compact  33 300x2300... P=3098,1 W</t>
  </si>
  <si>
    <t>08-9013332600C</t>
  </si>
  <si>
    <t>053759</t>
  </si>
  <si>
    <t>PURMO Compact  33 300x2600... P=3502,2 W</t>
  </si>
  <si>
    <t>08-9013333000C</t>
  </si>
  <si>
    <t>053760</t>
  </si>
  <si>
    <t>PURMO Compact  33 300x3000... P=4041 W</t>
  </si>
  <si>
    <t>08-9013340400C</t>
  </si>
  <si>
    <t>053761</t>
  </si>
  <si>
    <t>PURMO Compact  33 450x 400... P=747,6 W</t>
  </si>
  <si>
    <t>08-9013340500C</t>
  </si>
  <si>
    <t>053762</t>
  </si>
  <si>
    <t>PURMO Compact  33 450x 500... P=934,5 W</t>
  </si>
  <si>
    <t>08-9013340600C</t>
  </si>
  <si>
    <t>053763</t>
  </si>
  <si>
    <t>PURMO Compact  33 450x 600... P=1121,4 W</t>
  </si>
  <si>
    <t>08-9013340700C</t>
  </si>
  <si>
    <t>053764</t>
  </si>
  <si>
    <t>PURMO Compact  33 450x 700... P=1308,3 W</t>
  </si>
  <si>
    <t>08-9013340800C</t>
  </si>
  <si>
    <t>053765</t>
  </si>
  <si>
    <t>PURMO Compact  33 450x 800... P=1495,2 W</t>
  </si>
  <si>
    <t>08-9013340900C</t>
  </si>
  <si>
    <t>053766</t>
  </si>
  <si>
    <t>PURMO Compact  33 450x 900... P=1682,1 W</t>
  </si>
  <si>
    <t>08-9013341000C</t>
  </si>
  <si>
    <t>053767</t>
  </si>
  <si>
    <t>PURMO Compact  33 450x1000... P=1869 W</t>
  </si>
  <si>
    <t>08-9013341100C</t>
  </si>
  <si>
    <t>053768</t>
  </si>
  <si>
    <t>PURMO Compact  33 450x1100... P=2055,9 W</t>
  </si>
  <si>
    <t>08-9013341200C</t>
  </si>
  <si>
    <t>053769</t>
  </si>
  <si>
    <t>PURMO Compact  33 450x1200... P=2242,8 W</t>
  </si>
  <si>
    <t>08-9013341400C</t>
  </si>
  <si>
    <t>053770</t>
  </si>
  <si>
    <t>PURMO Compact  33 450x1400... P=2616,6 W</t>
  </si>
  <si>
    <t>08-9013341600C</t>
  </si>
  <si>
    <t>053771</t>
  </si>
  <si>
    <t>PURMO Compact  33 450x1600... P=2990,4 W</t>
  </si>
  <si>
    <t>08-9013341800C</t>
  </si>
  <si>
    <t>053772</t>
  </si>
  <si>
    <t>PURMO Compact  33 450x1800... P=3364,2 W</t>
  </si>
  <si>
    <t>08-9013342000C</t>
  </si>
  <si>
    <t>053773</t>
  </si>
  <si>
    <t>PURMO Compact  33 450x2000... P=3738 W</t>
  </si>
  <si>
    <t>08-9013342300C</t>
  </si>
  <si>
    <t>053774</t>
  </si>
  <si>
    <t>PURMO Compact  33 450x2300... P=4298,7 W</t>
  </si>
  <si>
    <t>08-9013342600C</t>
  </si>
  <si>
    <t>053775</t>
  </si>
  <si>
    <t>PURMO Compact  33 450x2600... P=4859,4 W</t>
  </si>
  <si>
    <t>08-9013343000C</t>
  </si>
  <si>
    <t>053776</t>
  </si>
  <si>
    <t>PURMO Compact  33 450x3000... P=5607 W</t>
  </si>
  <si>
    <t>08-9013350400C</t>
  </si>
  <si>
    <t>053777</t>
  </si>
  <si>
    <t>PURMO Compact  33 500x 400... P=814 W</t>
  </si>
  <si>
    <t>08-9013350500C</t>
  </si>
  <si>
    <t>053778</t>
  </si>
  <si>
    <t>PURMO Compact  33 500x 500... P=1017,5 W</t>
  </si>
  <si>
    <t>08-9013350600C</t>
  </si>
  <si>
    <t>053779</t>
  </si>
  <si>
    <t>PURMO Compact  33 500x 600... P=1221 W</t>
  </si>
  <si>
    <t>08-9013350700C</t>
  </si>
  <si>
    <t>053780</t>
  </si>
  <si>
    <t>PURMO Compact  33 500x 700... P=1424,5 W</t>
  </si>
  <si>
    <t>08-9013350800C</t>
  </si>
  <si>
    <t>053781</t>
  </si>
  <si>
    <t>PURMO Compact  33 500x 800... P=1628 W</t>
  </si>
  <si>
    <t>08-9013350900C</t>
  </si>
  <si>
    <t>053782</t>
  </si>
  <si>
    <t>PURMO Compact  33 500x 900... P=1831,5 W</t>
  </si>
  <si>
    <t>08-9013351000C</t>
  </si>
  <si>
    <t>053783</t>
  </si>
  <si>
    <t>PURMO Compact  33 500x1000... P=2035 W</t>
  </si>
  <si>
    <t>08-9013351100C</t>
  </si>
  <si>
    <t>053784</t>
  </si>
  <si>
    <t>PURMO Compact  33 500x1100... P=2238,5 W</t>
  </si>
  <si>
    <t>08-9013351200C</t>
  </si>
  <si>
    <t>053785</t>
  </si>
  <si>
    <t>PURMO Compact  33 500x1200... P=2442 W</t>
  </si>
  <si>
    <t>08-9013351400C</t>
  </si>
  <si>
    <t>053786</t>
  </si>
  <si>
    <t>PURMO Compact  33 500x1400... P=2849 W</t>
  </si>
  <si>
    <t>08-9013351600C</t>
  </si>
  <si>
    <t>053787</t>
  </si>
  <si>
    <t>PURMO Compact  33 500x1600... P=3256 W</t>
  </si>
  <si>
    <t>08-9013351800C</t>
  </si>
  <si>
    <t>053788</t>
  </si>
  <si>
    <t>PURMO Compact  33 500x1800... P=3663 W</t>
  </si>
  <si>
    <t>08-9013352000C</t>
  </si>
  <si>
    <t>053789</t>
  </si>
  <si>
    <t>PURMO Compact  33 500x2000... P=4070 W</t>
  </si>
  <si>
    <t>08-9013352300C</t>
  </si>
  <si>
    <t>053790</t>
  </si>
  <si>
    <t>PURMO Compact  33 500x2300... P=4680,5 W</t>
  </si>
  <si>
    <t>08-9013352600C</t>
  </si>
  <si>
    <t>053791</t>
  </si>
  <si>
    <t>PURMO Compact  33 500x2600... P=5291 W</t>
  </si>
  <si>
    <t>08-9013353000C</t>
  </si>
  <si>
    <t>053792</t>
  </si>
  <si>
    <t>PURMO Compact  33 500x3000... P=6105 W</t>
  </si>
  <si>
    <t>08-9013360400C</t>
  </si>
  <si>
    <t>053793</t>
  </si>
  <si>
    <t>PURMO Compact  33 600x 400... P=942,4 W</t>
  </si>
  <si>
    <t>08-9013360500C</t>
  </si>
  <si>
    <t>053794</t>
  </si>
  <si>
    <t>PURMO Compact  33 600x 500... P=1178 W</t>
  </si>
  <si>
    <t>08-9013360600C</t>
  </si>
  <si>
    <t>053795</t>
  </si>
  <si>
    <t>PURMO Compact  33 600x 600... P=1413,6 W</t>
  </si>
  <si>
    <t>08-9013360700C</t>
  </si>
  <si>
    <t>053796</t>
  </si>
  <si>
    <t>PURMO Compact  33 600x 700... P=1649,2 W</t>
  </si>
  <si>
    <t>08-9013360800C</t>
  </si>
  <si>
    <t>053797</t>
  </si>
  <si>
    <t>PURMO Compact  33 600x 800... P=1884,8 W</t>
  </si>
  <si>
    <t>08-9013360900C</t>
  </si>
  <si>
    <t>053798</t>
  </si>
  <si>
    <t>PURMO Compact  33 600x 900... P=2120,4 W</t>
  </si>
  <si>
    <t>08-9013361000C</t>
  </si>
  <si>
    <t>053799</t>
  </si>
  <si>
    <t>PURMO Compact  33 600x1000... P=2356 W</t>
  </si>
  <si>
    <t>08-9013361100C</t>
  </si>
  <si>
    <t>053800</t>
  </si>
  <si>
    <t>PURMO Compact  33 600x1100... P=2591,6 W</t>
  </si>
  <si>
    <t>08-9013361200C</t>
  </si>
  <si>
    <t>053801</t>
  </si>
  <si>
    <t>PURMO Compact  33 600x1200... P=2827,2 W</t>
  </si>
  <si>
    <t>08-9013361400C</t>
  </si>
  <si>
    <t>053802</t>
  </si>
  <si>
    <t>PURMO Compact  33 600x1400... P=3298,4 W</t>
  </si>
  <si>
    <t>08-9013361600C</t>
  </si>
  <si>
    <t>053803</t>
  </si>
  <si>
    <t>PURMO Compact  33 600x1600... P=3769,6 W</t>
  </si>
  <si>
    <t>08-9013361800C</t>
  </si>
  <si>
    <t>053804</t>
  </si>
  <si>
    <t>PURMO Compact  33 600x1800... P=4240,8 W</t>
  </si>
  <si>
    <t>08-9013362000C</t>
  </si>
  <si>
    <t>053805</t>
  </si>
  <si>
    <t>PURMO Compact  33 600x2000... P=4712 W</t>
  </si>
  <si>
    <t>08-9013362300C</t>
  </si>
  <si>
    <t>053806</t>
  </si>
  <si>
    <t>PURMO Compact  33 600x2300... P=5418,8 W</t>
  </si>
  <si>
    <t>08-9013362600C</t>
  </si>
  <si>
    <t>053807</t>
  </si>
  <si>
    <t>PURMO Compact  33 600x2600... P=6125,6 W</t>
  </si>
  <si>
    <t>08-9013363000C</t>
  </si>
  <si>
    <t>053808</t>
  </si>
  <si>
    <t>PURMO Compact  33 600x3000... P=7068 W</t>
  </si>
  <si>
    <t>08-9013390400C</t>
  </si>
  <si>
    <t>053809</t>
  </si>
  <si>
    <t>PURMO Compact  33 900x 400... P=1304 W</t>
  </si>
  <si>
    <t>08-9013390500C</t>
  </si>
  <si>
    <t>053810</t>
  </si>
  <si>
    <t>PURMO Compact  33 900x 500... P=1630 W</t>
  </si>
  <si>
    <t>08-9013390600C</t>
  </si>
  <si>
    <t>053811</t>
  </si>
  <si>
    <t>PURMO Compact  33 900x 600... P=1956 W</t>
  </si>
  <si>
    <t>08-9013390700C</t>
  </si>
  <si>
    <t>053812</t>
  </si>
  <si>
    <t>PURMO Compact  33 900x 700... P=2282 W</t>
  </si>
  <si>
    <t>08-9013390800C</t>
  </si>
  <si>
    <t>053813</t>
  </si>
  <si>
    <t>PURMO Compact  33 900x 800... P=2608 W</t>
  </si>
  <si>
    <t>08-9013390900C</t>
  </si>
  <si>
    <t>053814</t>
  </si>
  <si>
    <t>PURMO Compact  33 900x 900... P=2934 W</t>
  </si>
  <si>
    <t>08-9013391000C</t>
  </si>
  <si>
    <t>053815</t>
  </si>
  <si>
    <t>PURMO Compact  33 900x1000... P=3260 W</t>
  </si>
  <si>
    <t>08-9013391100C</t>
  </si>
  <si>
    <t>053816</t>
  </si>
  <si>
    <t>PURMO Compact  33 900x1100... P=3586 W</t>
  </si>
  <si>
    <t>08-9013391200C</t>
  </si>
  <si>
    <t>053817</t>
  </si>
  <si>
    <t>PURMO Compact  33 900x1200... P=3912 W</t>
  </si>
  <si>
    <t>08-9013391400C</t>
  </si>
  <si>
    <t>053818</t>
  </si>
  <si>
    <t>PURMO Compact  33 900x1400... P=4564 W</t>
  </si>
  <si>
    <t>08-9013391600C</t>
  </si>
  <si>
    <t>053819</t>
  </si>
  <si>
    <t>PURMO Compact  33 900x1600... P=5216 W</t>
  </si>
  <si>
    <t>08-9013391800C</t>
  </si>
  <si>
    <t>053820</t>
  </si>
  <si>
    <t>PURMO Compact  33 900x1800... P=5868 W</t>
  </si>
  <si>
    <t>08-9013392000C</t>
  </si>
  <si>
    <t>053821</t>
  </si>
  <si>
    <t>PURMO Compact  33 900x2000... P=6520 W</t>
  </si>
  <si>
    <t>08-9013392300C</t>
  </si>
  <si>
    <t>053822</t>
  </si>
  <si>
    <t>PURMO Compact  33 900x2300... P=7498 W</t>
  </si>
  <si>
    <t>08-9013392600C</t>
  </si>
  <si>
    <t>053823</t>
  </si>
  <si>
    <t>PURMO Compact  33 900x2600... P=8476 W</t>
  </si>
  <si>
    <t>08-9013393000C</t>
  </si>
  <si>
    <t>053824</t>
  </si>
  <si>
    <t>PURMO Compact  33 900x3000... P=9780 W</t>
  </si>
  <si>
    <t>08-9021130400CV</t>
  </si>
  <si>
    <t>053825</t>
  </si>
  <si>
    <t>Purmo VK  11 300x 400... P=218,4 W</t>
  </si>
  <si>
    <t>08-9021130400LCV</t>
  </si>
  <si>
    <t>053826</t>
  </si>
  <si>
    <t>Purmo VK L  11 300x 400... P=218,4 W</t>
  </si>
  <si>
    <t>08-9021130500CV</t>
  </si>
  <si>
    <t>053827</t>
  </si>
  <si>
    <t>Purmo VK  11 300x 500... P=273 W</t>
  </si>
  <si>
    <t>08-9021130500LCV</t>
  </si>
  <si>
    <t>053828</t>
  </si>
  <si>
    <t>Purmo VK L  11 300x 500... P=273 W</t>
  </si>
  <si>
    <t>08-9021130600CV</t>
  </si>
  <si>
    <t>053829</t>
  </si>
  <si>
    <t>Purmo VK  11 300x 600... P=327,6 W</t>
  </si>
  <si>
    <t>08-9021130600LCV</t>
  </si>
  <si>
    <t>053830</t>
  </si>
  <si>
    <t>Purmo VK L  11 300x 600... P=327,6 W</t>
  </si>
  <si>
    <t>08-9021130700CV</t>
  </si>
  <si>
    <t>053831</t>
  </si>
  <si>
    <t>Purmo VK  11 300x 700... P=382,2 W</t>
  </si>
  <si>
    <t>08-9021130700LCV</t>
  </si>
  <si>
    <t>053832</t>
  </si>
  <si>
    <t>Purmo VK L  11 300x 700... P=382,2 W</t>
  </si>
  <si>
    <t>08-9021130800CV</t>
  </si>
  <si>
    <t>053833</t>
  </si>
  <si>
    <t>Purmo VK  11 300x 800... P=436,8 W</t>
  </si>
  <si>
    <t>08-9021130800LCV</t>
  </si>
  <si>
    <t>053834</t>
  </si>
  <si>
    <t>Purmo VK L  11 300x 800... P=436,8 W</t>
  </si>
  <si>
    <t>08-9021130900CV</t>
  </si>
  <si>
    <t>053835</t>
  </si>
  <si>
    <t>Purmo VK  11 300x 900... P=491,4 W</t>
  </si>
  <si>
    <t>08-9021130900LCV</t>
  </si>
  <si>
    <t>053836</t>
  </si>
  <si>
    <t>Purmo VK L  11 300x 900... P=491,4 W</t>
  </si>
  <si>
    <t>08-9021131000CV</t>
  </si>
  <si>
    <t>053837</t>
  </si>
  <si>
    <t>Purmo VK  11 300x1000... P=546 W</t>
  </si>
  <si>
    <t>08-9021131000LCV</t>
  </si>
  <si>
    <t>053838</t>
  </si>
  <si>
    <t>Purmo VK L  11 300x1000... P=546 W</t>
  </si>
  <si>
    <t>08-9021131100CV</t>
  </si>
  <si>
    <t>053839</t>
  </si>
  <si>
    <t>Purmo VK  11 300x1100... P=600,6 W</t>
  </si>
  <si>
    <t>08-9021131100LCV</t>
  </si>
  <si>
    <t>053840</t>
  </si>
  <si>
    <t>Purmo VK L  11 300x1100... P=600,6 W</t>
  </si>
  <si>
    <t>08-9021131200CV</t>
  </si>
  <si>
    <t>053841</t>
  </si>
  <si>
    <t>Purmo VK  11 300x1200... P=655,2 W</t>
  </si>
  <si>
    <t>08-9021131200LCV</t>
  </si>
  <si>
    <t>053842</t>
  </si>
  <si>
    <t>Purmo VK L  11 300x1200... P=655,2 W</t>
  </si>
  <si>
    <t>08-9021131400CV</t>
  </si>
  <si>
    <t>053843</t>
  </si>
  <si>
    <t>Purmo VK  11 300x1400... P=764,4 W</t>
  </si>
  <si>
    <t>08-9021131400LCV</t>
  </si>
  <si>
    <t>053844</t>
  </si>
  <si>
    <t>Purmo VK L  11 300x1400... P=764,4 W</t>
  </si>
  <si>
    <t>08-9021131600CV</t>
  </si>
  <si>
    <t>053845</t>
  </si>
  <si>
    <t>Purmo VK  11 300x1600... P=873,6 W</t>
  </si>
  <si>
    <t>08-9021131600LCV</t>
  </si>
  <si>
    <t>053846</t>
  </si>
  <si>
    <t>Purmo VK L  11 300x1600... P=873,6 W</t>
  </si>
  <si>
    <t>08-9021131800CV</t>
  </si>
  <si>
    <t>053847</t>
  </si>
  <si>
    <t>Purmo VK  11 300x1800... P=982,8 W</t>
  </si>
  <si>
    <t>08-9021131800LCV</t>
  </si>
  <si>
    <t>053848</t>
  </si>
  <si>
    <t>Purmo VK L  11 300x1800... P=982,8 W</t>
  </si>
  <si>
    <t>08-9021132000CV</t>
  </si>
  <si>
    <t>053849</t>
  </si>
  <si>
    <t>Purmo VK  11 300x2000... P=1092 W</t>
  </si>
  <si>
    <t>08-9021132000LCV</t>
  </si>
  <si>
    <t>053850</t>
  </si>
  <si>
    <t>Purmo VK L  11 300x2000... P=1092 W</t>
  </si>
  <si>
    <t>08-9021132300CV</t>
  </si>
  <si>
    <t>053851</t>
  </si>
  <si>
    <t>Purmo VK  11 300x2300... P=1255,8 W</t>
  </si>
  <si>
    <t>08-9021132300LCV</t>
  </si>
  <si>
    <t>053852</t>
  </si>
  <si>
    <t>Purmo VK L  11 300x2300... P=1255,8 W</t>
  </si>
  <si>
    <t>08-9021132600CV</t>
  </si>
  <si>
    <t>053853</t>
  </si>
  <si>
    <t>Purmo VK  11 300x2600... P=1419,6 W</t>
  </si>
  <si>
    <t>08-9021132600LCV</t>
  </si>
  <si>
    <t>053854</t>
  </si>
  <si>
    <t>Purmo VK L  11 300x2600... P=1419,6 W</t>
  </si>
  <si>
    <t>08-9021133000CV</t>
  </si>
  <si>
    <t>053855</t>
  </si>
  <si>
    <t>Purmo VK  11 300x3000... P=1638 W</t>
  </si>
  <si>
    <t>08-9021133000LCV</t>
  </si>
  <si>
    <t>053856</t>
  </si>
  <si>
    <t>Purmo VK L  11 300x3000... P=1638 W</t>
  </si>
  <si>
    <t>08-9021140400CV</t>
  </si>
  <si>
    <t>053857</t>
  </si>
  <si>
    <t>Purmo VK  11 450x 400... P=316 W</t>
  </si>
  <si>
    <t>08-9021140400LCV</t>
  </si>
  <si>
    <t>053858</t>
  </si>
  <si>
    <t>Purmo VK L  11 450x 400... P=316 W</t>
  </si>
  <si>
    <t>08-9021140500CV</t>
  </si>
  <si>
    <t>053859</t>
  </si>
  <si>
    <t>Purmo VK  11 450x 500... P=395 W</t>
  </si>
  <si>
    <t>08-9021140500LCV</t>
  </si>
  <si>
    <t>053860</t>
  </si>
  <si>
    <t>Purmo VK L  11 450x 500... P=395 W</t>
  </si>
  <si>
    <t>08-9021140600CV</t>
  </si>
  <si>
    <t>053861</t>
  </si>
  <si>
    <t>Purmo VK  11 450x 600... P=474 W</t>
  </si>
  <si>
    <t>08-9021140600LCV</t>
  </si>
  <si>
    <t>053862</t>
  </si>
  <si>
    <t>Purmo VK L  11 450x 600... P=474 W</t>
  </si>
  <si>
    <t>08-9021140700CV</t>
  </si>
  <si>
    <t>053863</t>
  </si>
  <si>
    <t>Purmo VK  11 450x 700... P=553 W</t>
  </si>
  <si>
    <t>08-9021140700LCV</t>
  </si>
  <si>
    <t>053864</t>
  </si>
  <si>
    <t>Purmo VK L  11 450x 700... P=553 W</t>
  </si>
  <si>
    <t>08-9021140800CV</t>
  </si>
  <si>
    <t>053865</t>
  </si>
  <si>
    <t>Purmo VK  11 450x 800... P=632 W</t>
  </si>
  <si>
    <t>08-9021140800LCV</t>
  </si>
  <si>
    <t>053866</t>
  </si>
  <si>
    <t>Purmo VK L  11 450x 800... P=632 W</t>
  </si>
  <si>
    <t>08-9021140900CV</t>
  </si>
  <si>
    <t>053867</t>
  </si>
  <si>
    <t>Purmo VK  11 450x 900... P=711 W</t>
  </si>
  <si>
    <t>08-9021140900LCV</t>
  </si>
  <si>
    <t>053868</t>
  </si>
  <si>
    <t>Purmo VK L  11 450x 900... P=711 W</t>
  </si>
  <si>
    <t>08-9021141000CV</t>
  </si>
  <si>
    <t>053869</t>
  </si>
  <si>
    <t>Purmo VK  11 450x1000... P=790 W</t>
  </si>
  <si>
    <t>08-9021141000LCV</t>
  </si>
  <si>
    <t>053870</t>
  </si>
  <si>
    <t>Purmo VK L  11 450x1000... P=790 W</t>
  </si>
  <si>
    <t>08-9021141100CV</t>
  </si>
  <si>
    <t>053871</t>
  </si>
  <si>
    <t>Purmo VK  11 450x1100... P=869 W</t>
  </si>
  <si>
    <t>08-9021141100LCV</t>
  </si>
  <si>
    <t>053872</t>
  </si>
  <si>
    <t>Purmo VK L  11 450x1100... P=869 W</t>
  </si>
  <si>
    <t>08-9021141200CV</t>
  </si>
  <si>
    <t>053873</t>
  </si>
  <si>
    <t>Purmo VK  11 450x1200... P=948 W</t>
  </si>
  <si>
    <t>08-9021141200LCV</t>
  </si>
  <si>
    <t>053874</t>
  </si>
  <si>
    <t>Purmo VK L  11 450x1200... P=948 W</t>
  </si>
  <si>
    <t>08-9021141400CV</t>
  </si>
  <si>
    <t>053875</t>
  </si>
  <si>
    <t>Purmo VK  11 450x1400... P=1106 W</t>
  </si>
  <si>
    <t>08-9021141400LCV</t>
  </si>
  <si>
    <t>053876</t>
  </si>
  <si>
    <t>Purmo VK L  11 450x1400... P=1106 W</t>
  </si>
  <si>
    <t>08-9021141600CV</t>
  </si>
  <si>
    <t>053877</t>
  </si>
  <si>
    <t>Purmo VK  11 450x1600... P=1264 W</t>
  </si>
  <si>
    <t>08-9021141600LCV</t>
  </si>
  <si>
    <t>053878</t>
  </si>
  <si>
    <t>Purmo VK L  11 450x1600... P=1264 W</t>
  </si>
  <si>
    <t>08-9021141800CV</t>
  </si>
  <si>
    <t>053879</t>
  </si>
  <si>
    <t>Purmo VK  11 450x1800... P=1422 W</t>
  </si>
  <si>
    <t>08-9021141800LCV</t>
  </si>
  <si>
    <t>053880</t>
  </si>
  <si>
    <t>Purmo VK L  11 450x1800... P=1422 W</t>
  </si>
  <si>
    <t>08-9021142000CV</t>
  </si>
  <si>
    <t>053881</t>
  </si>
  <si>
    <t>Purmo VK  11 450x2000... P=1580 W</t>
  </si>
  <si>
    <t>08-9021142000LCV</t>
  </si>
  <si>
    <t>053882</t>
  </si>
  <si>
    <t>Purmo VK L  11 450x2000... P=1580 W</t>
  </si>
  <si>
    <t>08-9021142300CV</t>
  </si>
  <si>
    <t>053883</t>
  </si>
  <si>
    <t>Purmo VK  11 450x2300... P=1817 W</t>
  </si>
  <si>
    <t>08-9021142300LCV</t>
  </si>
  <si>
    <t>053884</t>
  </si>
  <si>
    <t>Purmo VK L  11 450x2300... P=1817 W</t>
  </si>
  <si>
    <t>08-9021142600CV</t>
  </si>
  <si>
    <t>053885</t>
  </si>
  <si>
    <t>Purmo VK  11 450x2600... P=2054 W</t>
  </si>
  <si>
    <t>08-9021142600LCV</t>
  </si>
  <si>
    <t>053886</t>
  </si>
  <si>
    <t>Purmo VK L  11 450x2600... P=2054 W</t>
  </si>
  <si>
    <t>08-9021143000CV</t>
  </si>
  <si>
    <t>053887</t>
  </si>
  <si>
    <t>Purmo VK  11 450x3000... P=2370 W</t>
  </si>
  <si>
    <t>08-9021143000LCV</t>
  </si>
  <si>
    <t>053888</t>
  </si>
  <si>
    <t>Purmo VK L  11 450x3000... P=2370 W</t>
  </si>
  <si>
    <t>08-9021150400CV</t>
  </si>
  <si>
    <t>053889</t>
  </si>
  <si>
    <t>Purmo VK  11 500x 400... P=347,2 W</t>
  </si>
  <si>
    <t>08-9021150400LCV</t>
  </si>
  <si>
    <t>053890</t>
  </si>
  <si>
    <t>Purmo VK L  11 500x 400... P=347,2 W</t>
  </si>
  <si>
    <t>08-9021150500CV</t>
  </si>
  <si>
    <t>053891</t>
  </si>
  <si>
    <t>Purmo VK  11 500x 500... P=434 W</t>
  </si>
  <si>
    <t>08-9021150500LCV</t>
  </si>
  <si>
    <t>053892</t>
  </si>
  <si>
    <t>Purmo VK L  11 500x 500... P=434 W</t>
  </si>
  <si>
    <t>08-9021150600CV</t>
  </si>
  <si>
    <t>053893</t>
  </si>
  <si>
    <t>Purmo VK  11 500x 600... P=520,8 W</t>
  </si>
  <si>
    <t>08-9021150600LCV</t>
  </si>
  <si>
    <t>053894</t>
  </si>
  <si>
    <t>Purmo VK L  11 500x 600... P=520,8 W</t>
  </si>
  <si>
    <t>08-9021150700CV</t>
  </si>
  <si>
    <t>053895</t>
  </si>
  <si>
    <t>Purmo VK  11 500x 700... P=607,6 W</t>
  </si>
  <si>
    <t>08-9021150700LCV</t>
  </si>
  <si>
    <t>053896</t>
  </si>
  <si>
    <t>Purmo VK L  11 500x 700... P=607,6 W</t>
  </si>
  <si>
    <t>08-9021150800CV</t>
  </si>
  <si>
    <t>053897</t>
  </si>
  <si>
    <t>Purmo VK  11 500x 800... P=694,4 W</t>
  </si>
  <si>
    <t>08-9021150800LCV</t>
  </si>
  <si>
    <t>053898</t>
  </si>
  <si>
    <t>Purmo VK L  11 500x 800... P=694,4 W</t>
  </si>
  <si>
    <t>08-9021150900CV</t>
  </si>
  <si>
    <t>053899</t>
  </si>
  <si>
    <t>Purmo VK  11 500x 900... P=781,2 W</t>
  </si>
  <si>
    <t>08-9021150900LCV</t>
  </si>
  <si>
    <t>053900</t>
  </si>
  <si>
    <t>Purmo VK L  11 500x 900... P=781,2 W</t>
  </si>
  <si>
    <t>08-9021151000CV</t>
  </si>
  <si>
    <t>053901</t>
  </si>
  <si>
    <t>Purmo VK  11 500x1000... P=868 W</t>
  </si>
  <si>
    <t>08-9021151000LCV</t>
  </si>
  <si>
    <t>053902</t>
  </si>
  <si>
    <t>Purmo VK L  11 500x1000... P=868 W</t>
  </si>
  <si>
    <t>08-9021151100CV</t>
  </si>
  <si>
    <t>053903</t>
  </si>
  <si>
    <t>Purmo VK  11 500x1100... P=954,8 W</t>
  </si>
  <si>
    <t>08-9021151100LCV</t>
  </si>
  <si>
    <t>053904</t>
  </si>
  <si>
    <t>Purmo VK L  11 500x1100... P=954,8 W</t>
  </si>
  <si>
    <t>08-9021151200CV</t>
  </si>
  <si>
    <t>053905</t>
  </si>
  <si>
    <t>Purmo VK  11 500x1200... P=1041,6 W</t>
  </si>
  <si>
    <t>08-9021151200LCV</t>
  </si>
  <si>
    <t>053906</t>
  </si>
  <si>
    <t>Purmo VK L  11 500x1200... P=1041,6 W</t>
  </si>
  <si>
    <t>08-9021151400CV</t>
  </si>
  <si>
    <t>053907</t>
  </si>
  <si>
    <t>Purmo VK  11 500x1400... P=1215,2 W</t>
  </si>
  <si>
    <t>08-9021151400LCV</t>
  </si>
  <si>
    <t>053908</t>
  </si>
  <si>
    <t>Purmo VK L  11 500x1400... P=1215,2 W</t>
  </si>
  <si>
    <t>08-9021151600CV</t>
  </si>
  <si>
    <t>053909</t>
  </si>
  <si>
    <t>Purmo VK  11 500x1600... P=1388,8 W</t>
  </si>
  <si>
    <t>08-9021151600LCV</t>
  </si>
  <si>
    <t>053910</t>
  </si>
  <si>
    <t>Purmo VK L  11 500x1600... P=1388,8 W</t>
  </si>
  <si>
    <t>08-9021151800CV</t>
  </si>
  <si>
    <t>053911</t>
  </si>
  <si>
    <t>Purmo VK  11 500x1800... P=1562,4 W</t>
  </si>
  <si>
    <t>08-9021151800LCV</t>
  </si>
  <si>
    <t>053912</t>
  </si>
  <si>
    <t>Purmo VK L  11 500x1800... P=1562,4 W</t>
  </si>
  <si>
    <t>08-9021152000CV</t>
  </si>
  <si>
    <t>053913</t>
  </si>
  <si>
    <t>Purmo VK  11 500x2000... P=1736 W</t>
  </si>
  <si>
    <t>08-9021152000LCV</t>
  </si>
  <si>
    <t>053914</t>
  </si>
  <si>
    <t>Purmo VK L  11 500x2000... P=1736 W</t>
  </si>
  <si>
    <t>08-9021152300CV</t>
  </si>
  <si>
    <t>053915</t>
  </si>
  <si>
    <t>Purmo VK  11 500x2300... P=1996,4 W</t>
  </si>
  <si>
    <t>08-9021152300LCV</t>
  </si>
  <si>
    <t>053916</t>
  </si>
  <si>
    <t>Purmo VK L  11 500x2300... P=1996,4 W</t>
  </si>
  <si>
    <t>08-9021152600CV</t>
  </si>
  <si>
    <t>053917</t>
  </si>
  <si>
    <t>Purmo VK  11 500x2600... P=2256,8 W</t>
  </si>
  <si>
    <t>08-9021152600LCV</t>
  </si>
  <si>
    <t>053918</t>
  </si>
  <si>
    <t>Purmo VK L  11 500x2600... P=2256,8 W</t>
  </si>
  <si>
    <t>08-9021153000CV</t>
  </si>
  <si>
    <t>053919</t>
  </si>
  <si>
    <t>Purmo VK  11 500x3000... P=2604 W</t>
  </si>
  <si>
    <t>08-9021153000LCV</t>
  </si>
  <si>
    <t>053920</t>
  </si>
  <si>
    <t>Purmo VK L  11 500x3000... P=2604 W</t>
  </si>
  <si>
    <t>08-9021160400CV</t>
  </si>
  <si>
    <t>053921</t>
  </si>
  <si>
    <t>Purmo VK  11 600x 400... P=407,2 W</t>
  </si>
  <si>
    <t>08-9021160400LCV</t>
  </si>
  <si>
    <t>053922</t>
  </si>
  <si>
    <t>Purmo VK L  11 600x 400... P=407,2 W</t>
  </si>
  <si>
    <t>08-9021160500CV</t>
  </si>
  <si>
    <t>053923</t>
  </si>
  <si>
    <t>Purmo VK  11 600x 500... P=509 W</t>
  </si>
  <si>
    <t>08-9021160500LCV</t>
  </si>
  <si>
    <t>053924</t>
  </si>
  <si>
    <t>Purmo VK L  11 600x 500... P=509 W</t>
  </si>
  <si>
    <t>08-9021160600CV</t>
  </si>
  <si>
    <t>053925</t>
  </si>
  <si>
    <t>Purmo VK  11 600x 600... P=610,8 W</t>
  </si>
  <si>
    <t>08-9021160600LCV</t>
  </si>
  <si>
    <t>053926</t>
  </si>
  <si>
    <t>Purmo VK L  11 600x 600... P=610,8 W</t>
  </si>
  <si>
    <t>08-9021160700CV</t>
  </si>
  <si>
    <t>053927</t>
  </si>
  <si>
    <t>Purmo VK  11 600x 700... P=712,6 W</t>
  </si>
  <si>
    <t>08-9021160700LCV</t>
  </si>
  <si>
    <t>053928</t>
  </si>
  <si>
    <t>Purmo VK L  11 600x 700... P=712,6 W</t>
  </si>
  <si>
    <t>08-9021160800CV</t>
  </si>
  <si>
    <t>053929</t>
  </si>
  <si>
    <t>Purmo VK  11 600x 800... P=814,4 W</t>
  </si>
  <si>
    <t>08-9021160800LCV</t>
  </si>
  <si>
    <t>053930</t>
  </si>
  <si>
    <t>Purmo VK L  11 600x 800... P=814,4 W</t>
  </si>
  <si>
    <t>08-9021160900CV</t>
  </si>
  <si>
    <t>053931</t>
  </si>
  <si>
    <t>Purmo VK  11 600x 900... P=916,2 W</t>
  </si>
  <si>
    <t>08-9021160900LCV</t>
  </si>
  <si>
    <t>053932</t>
  </si>
  <si>
    <t>Purmo VK L  11 600x 900... P=916,2 W</t>
  </si>
  <si>
    <t>08-9021161000CV</t>
  </si>
  <si>
    <t>053933</t>
  </si>
  <si>
    <t>Purmo VK  11 600x1000... P=1018 W</t>
  </si>
  <si>
    <t>08-9021161000LCV</t>
  </si>
  <si>
    <t>053934</t>
  </si>
  <si>
    <t>Purmo VK L  11 600x1000... P=1018 W</t>
  </si>
  <si>
    <t>08-9021161100CV</t>
  </si>
  <si>
    <t>053935</t>
  </si>
  <si>
    <t>Purmo VK  11 600x1100... P=1119,8 W</t>
  </si>
  <si>
    <t>08-9021161100LCV</t>
  </si>
  <si>
    <t>053936</t>
  </si>
  <si>
    <t>Purmo VK L  11 600x1100... P=1119,8 W</t>
  </si>
  <si>
    <t>08-9021161200CV</t>
  </si>
  <si>
    <t>053937</t>
  </si>
  <si>
    <t>Purmo VK  11 600x1200... P=1221,6 W</t>
  </si>
  <si>
    <t>08-9021161200LCV</t>
  </si>
  <si>
    <t>053938</t>
  </si>
  <si>
    <t>Purmo VK L  11 600x1200... P=1221,6 W</t>
  </si>
  <si>
    <t>08-9021161400CV</t>
  </si>
  <si>
    <t>053939</t>
  </si>
  <si>
    <t>Purmo VK  11 600x1400... P=1425,2 W</t>
  </si>
  <si>
    <t>08-9021161400LCV</t>
  </si>
  <si>
    <t>053940</t>
  </si>
  <si>
    <t>Purmo VK L  11 600x1400... P=1425,2 W</t>
  </si>
  <si>
    <t>08-9021161600CV</t>
  </si>
  <si>
    <t>053941</t>
  </si>
  <si>
    <t>Purmo VK  11 600x1600... P=1628,8 W</t>
  </si>
  <si>
    <t>08-9021161600LCV</t>
  </si>
  <si>
    <t>053942</t>
  </si>
  <si>
    <t>Purmo VK L  11 600x1600... P=1628,8 W</t>
  </si>
  <si>
    <t>08-9021161800CV</t>
  </si>
  <si>
    <t>053943</t>
  </si>
  <si>
    <t>Purmo VK  11 600x1800... P=1832,4 W</t>
  </si>
  <si>
    <t>08-9021161800LCV</t>
  </si>
  <si>
    <t>053944</t>
  </si>
  <si>
    <t>Purmo VK L  11 600x1800... P=1832,4 W</t>
  </si>
  <si>
    <t>08-9021162000CV</t>
  </si>
  <si>
    <t>053945</t>
  </si>
  <si>
    <t>Purmo VK  11 600x2000... P=2036 W</t>
  </si>
  <si>
    <t>08-9021162000LCV</t>
  </si>
  <si>
    <t>053946</t>
  </si>
  <si>
    <t>Purmo VK L  11 600x2000... P=2036 W</t>
  </si>
  <si>
    <t>08-9021162300CV</t>
  </si>
  <si>
    <t>053947</t>
  </si>
  <si>
    <t>Purmo VK  11 600x2300... P=2341,4 W</t>
  </si>
  <si>
    <t>08-9021162300LCV</t>
  </si>
  <si>
    <t>053948</t>
  </si>
  <si>
    <t>Purmo VK L  11 600x2300... P=2341,4 W</t>
  </si>
  <si>
    <t>08-9021162600CV</t>
  </si>
  <si>
    <t>053949</t>
  </si>
  <si>
    <t>Purmo VK  11 600x2600... P=2646,8 W</t>
  </si>
  <si>
    <t>08-9021162600LCV</t>
  </si>
  <si>
    <t>053950</t>
  </si>
  <si>
    <t>Purmo VK L  11 600x2600... P=2646,8 W</t>
  </si>
  <si>
    <t>08-9021163000CV</t>
  </si>
  <si>
    <t>053951</t>
  </si>
  <si>
    <t>Purmo VK  11 600x3000... P=3054 W</t>
  </si>
  <si>
    <t>08-9021163000LCV</t>
  </si>
  <si>
    <t>053952</t>
  </si>
  <si>
    <t>Purmo VK L  11 600x3000... P=3054 W</t>
  </si>
  <si>
    <t>08-9021190400CV</t>
  </si>
  <si>
    <t>053953</t>
  </si>
  <si>
    <t>Purmo VK  11 900x 400... P=570,8 W</t>
  </si>
  <si>
    <t>08-9021190400LCV</t>
  </si>
  <si>
    <t>053954</t>
  </si>
  <si>
    <t>Purmo VK L  11 900x 400... P=570,8 W</t>
  </si>
  <si>
    <t>08-9021190500CV</t>
  </si>
  <si>
    <t>053955</t>
  </si>
  <si>
    <t>Purmo VK  11 900x 500... P=713,5 W</t>
  </si>
  <si>
    <t>08-9021190500LCV</t>
  </si>
  <si>
    <t>053956</t>
  </si>
  <si>
    <t>Purmo VK L  11 900x 500... P=713,5 W</t>
  </si>
  <si>
    <t>08-9021190600CV</t>
  </si>
  <si>
    <t>053957</t>
  </si>
  <si>
    <t>Purmo VK  11 900x 600... P=856,2 W</t>
  </si>
  <si>
    <t>08-9021190600LCV</t>
  </si>
  <si>
    <t>053958</t>
  </si>
  <si>
    <t>Purmo VK L  11 900x 600... P=856,2 W</t>
  </si>
  <si>
    <t>08-9021190700CV</t>
  </si>
  <si>
    <t>053959</t>
  </si>
  <si>
    <t>Purmo VK  11 900x 700... P=998,9 W</t>
  </si>
  <si>
    <t>08-9021190700LCV</t>
  </si>
  <si>
    <t>053960</t>
  </si>
  <si>
    <t>Purmo VK L  11 900x 700... P=998,9 W</t>
  </si>
  <si>
    <t>08-9021190800CV</t>
  </si>
  <si>
    <t>053961</t>
  </si>
  <si>
    <t>Purmo VK  11 900x 800... P=1141,6 W</t>
  </si>
  <si>
    <t>08-9021190800LCV</t>
  </si>
  <si>
    <t>053962</t>
  </si>
  <si>
    <t>Purmo VK L  11 900x 800... P=1141,6 W</t>
  </si>
  <si>
    <t>08-9021190900CV</t>
  </si>
  <si>
    <t>053963</t>
  </si>
  <si>
    <t>Purmo VK  11 900x 900... P=1284,3 W</t>
  </si>
  <si>
    <t>08-9021190900LCV</t>
  </si>
  <si>
    <t>053964</t>
  </si>
  <si>
    <t>Purmo VK L  11 900x 900... P=1284,3 W</t>
  </si>
  <si>
    <t>08-9021191000CV</t>
  </si>
  <si>
    <t>053965</t>
  </si>
  <si>
    <t>Purmo VK  11 900x1000... P=1427 W</t>
  </si>
  <si>
    <t>08-9021191000LCV</t>
  </si>
  <si>
    <t>053966</t>
  </si>
  <si>
    <t>Purmo VK L  11 900x1000... P=1427 W</t>
  </si>
  <si>
    <t>08-9021191100CV</t>
  </si>
  <si>
    <t>053967</t>
  </si>
  <si>
    <t>Purmo VK  11 900x1100... P=1569,7 W</t>
  </si>
  <si>
    <t>08-9021191200CV</t>
  </si>
  <si>
    <t>053968</t>
  </si>
  <si>
    <t>Purmo VK  11 900x1200... P=1712,4 W</t>
  </si>
  <si>
    <t>08-9021191200LCV</t>
  </si>
  <si>
    <t>053969</t>
  </si>
  <si>
    <t>Purmo VK L  11 900x1200... P=1712,4 W</t>
  </si>
  <si>
    <t>08-9021191400CV</t>
  </si>
  <si>
    <t>053970</t>
  </si>
  <si>
    <t>Purmo VK  11 900x1400... P=1997,8 W</t>
  </si>
  <si>
    <t>08-9021191400LCV</t>
  </si>
  <si>
    <t>053971</t>
  </si>
  <si>
    <t>Purmo VK L  11 900x1400... P=1997,8 W</t>
  </si>
  <si>
    <t>08-9021191600CV</t>
  </si>
  <si>
    <t>053972</t>
  </si>
  <si>
    <t>Purmo VK  11 900x1600... P=2283,2 W</t>
  </si>
  <si>
    <t>08-9021191600LCV</t>
  </si>
  <si>
    <t>053973</t>
  </si>
  <si>
    <t>Purmo VK L  11 900x1600... P=2283,2 W</t>
  </si>
  <si>
    <t>08-9021191800CV</t>
  </si>
  <si>
    <t>053974</t>
  </si>
  <si>
    <t>Purmo VK  11 900x1800... P=2568,6 W</t>
  </si>
  <si>
    <t>08-9021191800LCV</t>
  </si>
  <si>
    <t>053975</t>
  </si>
  <si>
    <t>Purmo VK L  11 900x1800... P=2568,6 W</t>
  </si>
  <si>
    <t>08-9021192000CV</t>
  </si>
  <si>
    <t>053976</t>
  </si>
  <si>
    <t>Purmo VK  11 900x2000... P=2854 W</t>
  </si>
  <si>
    <t>08-9021192000LCV</t>
  </si>
  <si>
    <t>053977</t>
  </si>
  <si>
    <t>Purmo VK L  11 900x2000... P=2854 W</t>
  </si>
  <si>
    <t>08-9021192300CV</t>
  </si>
  <si>
    <t>053978</t>
  </si>
  <si>
    <t>Purmo VK  11 900x2300... P=3282,1 W</t>
  </si>
  <si>
    <t>08-9021192300LCV</t>
  </si>
  <si>
    <t>053979</t>
  </si>
  <si>
    <t>Purmo VK L  11 900x2300... P=3282,1 W</t>
  </si>
  <si>
    <t>08-9021192600CV</t>
  </si>
  <si>
    <t>053980</t>
  </si>
  <si>
    <t>Purmo VK  11 900x2600... P=3710,2 W</t>
  </si>
  <si>
    <t>08-9021192600LCV</t>
  </si>
  <si>
    <t>053981</t>
  </si>
  <si>
    <t>Purmo VK L  11 900x2600... P=3710,2 W</t>
  </si>
  <si>
    <t>08-9021193000CV</t>
  </si>
  <si>
    <t>053982</t>
  </si>
  <si>
    <t>Purmo VK  11 900x3000... P=4281 W</t>
  </si>
  <si>
    <t>08-9021193000LCV</t>
  </si>
  <si>
    <t>053983</t>
  </si>
  <si>
    <t>Purmo VK L  11 900x3000... P=4281 W</t>
  </si>
  <si>
    <t>08-9022130400CV</t>
  </si>
  <si>
    <t>054064</t>
  </si>
  <si>
    <t>Purmo VK  21S 300x 400... P=304,4 W</t>
  </si>
  <si>
    <t>08-9022130500CV</t>
  </si>
  <si>
    <t>054065</t>
  </si>
  <si>
    <t>Purmo VK  21S 300x 500... P=380,5 W</t>
  </si>
  <si>
    <t>08-9022130600CV</t>
  </si>
  <si>
    <t>054066</t>
  </si>
  <si>
    <t>Purmo VK  21S 300x 600... P=456,6 W</t>
  </si>
  <si>
    <t>08-9022130700CV</t>
  </si>
  <si>
    <t>054067</t>
  </si>
  <si>
    <t>Purmo VK  21S 300x 700... P=532,7 W</t>
  </si>
  <si>
    <t>08-9022130800CV</t>
  </si>
  <si>
    <t>054068</t>
  </si>
  <si>
    <t>Purmo VK  21S 300x 800... P=608,8 W</t>
  </si>
  <si>
    <t>08-9022130900CV</t>
  </si>
  <si>
    <t>054069</t>
  </si>
  <si>
    <t>Purmo VK  21S 300x 900... P=684,9 W</t>
  </si>
  <si>
    <t>08-9022131000CV</t>
  </si>
  <si>
    <t>054070</t>
  </si>
  <si>
    <t>Purmo VK  21S 300x1000... P=761 W</t>
  </si>
  <si>
    <t>08-9022131100CV</t>
  </si>
  <si>
    <t>054071</t>
  </si>
  <si>
    <t>Purmo VK  21S 300x1100... P=837,1 W</t>
  </si>
  <si>
    <t>08-9022131200CV</t>
  </si>
  <si>
    <t>054072</t>
  </si>
  <si>
    <t>Purmo VK  21S 300x1200... P=913,2 W</t>
  </si>
  <si>
    <t>08-9022131400CV</t>
  </si>
  <si>
    <t>054073</t>
  </si>
  <si>
    <t>Purmo VK  21S 300x1400... P=1065,4 W</t>
  </si>
  <si>
    <t>08-9022131600CV</t>
  </si>
  <si>
    <t>054074</t>
  </si>
  <si>
    <t>Purmo VK  21S 300x1600... P=1217,6 W</t>
  </si>
  <si>
    <t>08-9022131800CV</t>
  </si>
  <si>
    <t>054075</t>
  </si>
  <si>
    <t>Purmo VK  21S 300x1800... P=1369,8 W</t>
  </si>
  <si>
    <t>08-9022132000CV</t>
  </si>
  <si>
    <t>054076</t>
  </si>
  <si>
    <t>Purmo VK  21S 300x2000... P=1522 W</t>
  </si>
  <si>
    <t>08-9022132300CV</t>
  </si>
  <si>
    <t>054077</t>
  </si>
  <si>
    <t>Purmo VK  21S 300x2300... P=1750,3 W</t>
  </si>
  <si>
    <t>08-9022132600CV</t>
  </si>
  <si>
    <t>054078</t>
  </si>
  <si>
    <t>Purmo VK  21S 300x2600... P=1978,6 W</t>
  </si>
  <si>
    <t>08-9022133000CV</t>
  </si>
  <si>
    <t>054079</t>
  </si>
  <si>
    <t>Purmo VK  21S 300x3000... P=2283 W</t>
  </si>
  <si>
    <t>08-9022140400CV</t>
  </si>
  <si>
    <t>054080</t>
  </si>
  <si>
    <t>Purmo VK  21S 450x 400... P=424 W</t>
  </si>
  <si>
    <t>08-9022140500CV</t>
  </si>
  <si>
    <t>054081</t>
  </si>
  <si>
    <t>Purmo VK  21S 450x 500... P=530 W</t>
  </si>
  <si>
    <t>08-9022140600CV</t>
  </si>
  <si>
    <t>054082</t>
  </si>
  <si>
    <t>Purmo VK  21S 450x 600... P=636 W</t>
  </si>
  <si>
    <t>08-9022140700CV</t>
  </si>
  <si>
    <t>054083</t>
  </si>
  <si>
    <t>Purmo VK  21S 450x 700... P=742 W</t>
  </si>
  <si>
    <t>08-9022140800CV</t>
  </si>
  <si>
    <t>054084</t>
  </si>
  <si>
    <t>Purmo VK  21S 450x 800... P=848 W</t>
  </si>
  <si>
    <t>08-9022140900CV</t>
  </si>
  <si>
    <t>054085</t>
  </si>
  <si>
    <t>Purmo VK  21S 450x 900... P=954 W</t>
  </si>
  <si>
    <t>08-9022141000CV</t>
  </si>
  <si>
    <t>054086</t>
  </si>
  <si>
    <t>Purmo VK  21S 450x1000... P=1060 W</t>
  </si>
  <si>
    <t>08-9022141100CV</t>
  </si>
  <si>
    <t>054087</t>
  </si>
  <si>
    <t>Purmo VK  21S 450x1100... P=1166 W</t>
  </si>
  <si>
    <t>08-9022141200CV</t>
  </si>
  <si>
    <t>054088</t>
  </si>
  <si>
    <t>Purmo VK  21S 450x1200... P=1272 W</t>
  </si>
  <si>
    <t>08-9022141400CV</t>
  </si>
  <si>
    <t>054089</t>
  </si>
  <si>
    <t>Purmo VK  21S 450x1400... P=1484 W</t>
  </si>
  <si>
    <t>08-9022141600CV</t>
  </si>
  <si>
    <t>054090</t>
  </si>
  <si>
    <t>Purmo VK  21S 450x1600... P=1696 W</t>
  </si>
  <si>
    <t>08-9022141800CV</t>
  </si>
  <si>
    <t>054091</t>
  </si>
  <si>
    <t>Purmo VK  21S 450x1800... P=1908 W</t>
  </si>
  <si>
    <t>08-9022142000CV</t>
  </si>
  <si>
    <t>054092</t>
  </si>
  <si>
    <t>Purmo VK  21S 450x2000... P=2120 W</t>
  </si>
  <si>
    <t>08-9022142300CV</t>
  </si>
  <si>
    <t>054093</t>
  </si>
  <si>
    <t>Purmo VK  21S 450x2300... P=2438 W</t>
  </si>
  <si>
    <t>08-9022142600CV</t>
  </si>
  <si>
    <t>054094</t>
  </si>
  <si>
    <t>Purmo VK  21S 450x2600... P=2756 W</t>
  </si>
  <si>
    <t>08-9022143000CV</t>
  </si>
  <si>
    <t>054095</t>
  </si>
  <si>
    <t>Purmo VK  21S 450x3000... P=3180 W</t>
  </si>
  <si>
    <t>08-9022150400CV</t>
  </si>
  <si>
    <t>054096</t>
  </si>
  <si>
    <t>Purmo VK  21S 500x 400... P=462,4 W</t>
  </si>
  <si>
    <t>08-9022150500CV</t>
  </si>
  <si>
    <t>054097</t>
  </si>
  <si>
    <t>Purmo VK  21S 500x 500... P=578 W</t>
  </si>
  <si>
    <t>08-9022150600CV</t>
  </si>
  <si>
    <t>054098</t>
  </si>
  <si>
    <t>Purmo VK  21S 500x 600... P=693,6 W</t>
  </si>
  <si>
    <t>08-9022150700CV</t>
  </si>
  <si>
    <t>054099</t>
  </si>
  <si>
    <t>Purmo VK  21S 500x 700... P=809,2 W</t>
  </si>
  <si>
    <t>08-9022150800CV</t>
  </si>
  <si>
    <t>054100</t>
  </si>
  <si>
    <t>Purmo VK  21S 500x 800... P=924,8 W</t>
  </si>
  <si>
    <t>08-9022150900CV</t>
  </si>
  <si>
    <t>054101</t>
  </si>
  <si>
    <t>Purmo VK  21S 500x 900... P=1040,4 W</t>
  </si>
  <si>
    <t>08-9022151000CV</t>
  </si>
  <si>
    <t>054102</t>
  </si>
  <si>
    <t>Purmo VK  21S 500x1000... P=1156 W</t>
  </si>
  <si>
    <t>08-9022151100CV</t>
  </si>
  <si>
    <t>054103</t>
  </si>
  <si>
    <t>Purmo VK  21S 500x1100... P=1271,6 W</t>
  </si>
  <si>
    <t>08-9022151200CV</t>
  </si>
  <si>
    <t>054104</t>
  </si>
  <si>
    <t>Purmo VK  21S 500x1200... P=1387,2 W</t>
  </si>
  <si>
    <t>08-9022151400CV</t>
  </si>
  <si>
    <t>054105</t>
  </si>
  <si>
    <t>Purmo VK  21S 500x1400... P=1618,4 W</t>
  </si>
  <si>
    <t>08-9022151600CV</t>
  </si>
  <si>
    <t>054106</t>
  </si>
  <si>
    <t>Purmo VK  21S 500x1600... P=1849,6 W</t>
  </si>
  <si>
    <t>08-9022151800CV</t>
  </si>
  <si>
    <t>054107</t>
  </si>
  <si>
    <t>Purmo VK  21S 500x1800... P=2080,8 W</t>
  </si>
  <si>
    <t>08-9022152000CV</t>
  </si>
  <si>
    <t>054108</t>
  </si>
  <si>
    <t>Purmo VK  21S 500x2000... P=2312 W</t>
  </si>
  <si>
    <t>08-9022152300CV</t>
  </si>
  <si>
    <t>054109</t>
  </si>
  <si>
    <t>Purmo VK  21S 500x2300... P=2658,8 W</t>
  </si>
  <si>
    <t>08-9022152600CV</t>
  </si>
  <si>
    <t>054110</t>
  </si>
  <si>
    <t>Purmo VK  21S 500x2600... P=3005,6 W</t>
  </si>
  <si>
    <t>08-9022153000CV</t>
  </si>
  <si>
    <t>054111</t>
  </si>
  <si>
    <t>Purmo VK  21S 500x3000... P=3468 W</t>
  </si>
  <si>
    <t>08-9022160400CV</t>
  </si>
  <si>
    <t>054112</t>
  </si>
  <si>
    <t>Purmo VK  21S 600x 400... P=536 W</t>
  </si>
  <si>
    <t>08-9022160500CV</t>
  </si>
  <si>
    <t>054113</t>
  </si>
  <si>
    <t>Purmo VK  21S 600x 500... P=670 W</t>
  </si>
  <si>
    <t>08-9022160600CV</t>
  </si>
  <si>
    <t>054114</t>
  </si>
  <si>
    <t>Purmo VK  21S 600x 600... P=804 W</t>
  </si>
  <si>
    <t>08-9022160700CV</t>
  </si>
  <si>
    <t>054115</t>
  </si>
  <si>
    <t>Purmo VK  21S 600x 700... P=938 W</t>
  </si>
  <si>
    <t>08-9022160800CV</t>
  </si>
  <si>
    <t>054116</t>
  </si>
  <si>
    <t>Purmo VK  21S 600x 800... P=1072 W</t>
  </si>
  <si>
    <t>08-9022160900CV</t>
  </si>
  <si>
    <t>054117</t>
  </si>
  <si>
    <t>Purmo VK  21S 600x 900... P=1206 W</t>
  </si>
  <si>
    <t>08-9022161000CV</t>
  </si>
  <si>
    <t>054118</t>
  </si>
  <si>
    <t>Purmo VK  21S 600x1000... P=1340 W</t>
  </si>
  <si>
    <t>08-9022161100CV</t>
  </si>
  <si>
    <t>054119</t>
  </si>
  <si>
    <t>Purmo VK  21S 600x1100... P=1474 W</t>
  </si>
  <si>
    <t>08-9022161200CV</t>
  </si>
  <si>
    <t>054120</t>
  </si>
  <si>
    <t>Purmo VK  21S 600x1200... P=1608 W</t>
  </si>
  <si>
    <t>08-9022161400CV</t>
  </si>
  <si>
    <t>054121</t>
  </si>
  <si>
    <t>Purmo VK  21S 600x1400... P=1876 W</t>
  </si>
  <si>
    <t>08-9022161600CV</t>
  </si>
  <si>
    <t>054122</t>
  </si>
  <si>
    <t>Purmo VK  21S 600x1600... P=2144 W</t>
  </si>
  <si>
    <t>08-9022161800CV</t>
  </si>
  <si>
    <t>054123</t>
  </si>
  <si>
    <t>Purmo VK  21S 600x1800... P=2412 W</t>
  </si>
  <si>
    <t>08-9022162000CV</t>
  </si>
  <si>
    <t>054124</t>
  </si>
  <si>
    <t>Purmo VK  21S 600x2000... P=2680 W</t>
  </si>
  <si>
    <t>08-9022162300CV</t>
  </si>
  <si>
    <t>054125</t>
  </si>
  <si>
    <t>Purmo VK  21S 600x2300... P=3082 W</t>
  </si>
  <si>
    <t>08-9022162600CV</t>
  </si>
  <si>
    <t>054126</t>
  </si>
  <si>
    <t>Purmo VK  21S 600x2600... P=3484 W</t>
  </si>
  <si>
    <t>08-9022163000CV</t>
  </si>
  <si>
    <t>054127</t>
  </si>
  <si>
    <t>Purmo VK  21S 600x3000... P=4020 W</t>
  </si>
  <si>
    <t>08-9022190400CV</t>
  </si>
  <si>
    <t>054128</t>
  </si>
  <si>
    <t>Purmo VK  21S 900x 400... P=744,4 W</t>
  </si>
  <si>
    <t>08-9022190500CV</t>
  </si>
  <si>
    <t>054129</t>
  </si>
  <si>
    <t>Purmo VK  21S 900x 500... P=930,5 W</t>
  </si>
  <si>
    <t>08-9022190600CV</t>
  </si>
  <si>
    <t>054130</t>
  </si>
  <si>
    <t>Purmo VK  21S 900x 600... P=1116,6 W</t>
  </si>
  <si>
    <t>08-9022190700CV</t>
  </si>
  <si>
    <t>054131</t>
  </si>
  <si>
    <t>Purmo VK  21S 900x 700... P=1302,7 W</t>
  </si>
  <si>
    <t>08-9022190800CV</t>
  </si>
  <si>
    <t>054132</t>
  </si>
  <si>
    <t>Purmo VK  21S 900x 800... P=1488,8 W</t>
  </si>
  <si>
    <t>08-9022190900CV</t>
  </si>
  <si>
    <t>054133</t>
  </si>
  <si>
    <t>Purmo VK  21S 900x 900... P=1674,9 W</t>
  </si>
  <si>
    <t>08-9022191000CV</t>
  </si>
  <si>
    <t>054134</t>
  </si>
  <si>
    <t>Purmo VK  21S 900x1000... P=1861 W</t>
  </si>
  <si>
    <t>08-9022191100CV</t>
  </si>
  <si>
    <t>054135</t>
  </si>
  <si>
    <t>Purmo VK  21S 900x1100... P=2047,1 W</t>
  </si>
  <si>
    <t>08-9022191200CV</t>
  </si>
  <si>
    <t>054136</t>
  </si>
  <si>
    <t>Purmo VK  21S 900x1200... P=2233,2 W</t>
  </si>
  <si>
    <t>08-9022191400CV</t>
  </si>
  <si>
    <t>054137</t>
  </si>
  <si>
    <t>Purmo VK  21S 900x1400... P=2605,4 W</t>
  </si>
  <si>
    <t>08-9022191600CV</t>
  </si>
  <si>
    <t>054138</t>
  </si>
  <si>
    <t>Purmo VK  21S 900x1600... P=2977,6 W</t>
  </si>
  <si>
    <t>08-9022191800CV</t>
  </si>
  <si>
    <t>054139</t>
  </si>
  <si>
    <t>Purmo VK  21S 900x1800... P=3349,8 W</t>
  </si>
  <si>
    <t>08-9022192000CV</t>
  </si>
  <si>
    <t>054140</t>
  </si>
  <si>
    <t>Purmo VK  21S 900x2000... P=3722 W</t>
  </si>
  <si>
    <t>08-9022192300CV</t>
  </si>
  <si>
    <t>054141</t>
  </si>
  <si>
    <t>Purmo VK  21S 900x2300... P=4280,3 W</t>
  </si>
  <si>
    <t>08-9022192600CV</t>
  </si>
  <si>
    <t>054142</t>
  </si>
  <si>
    <t>Purmo VK  21S 900x2600... P=4838,6 W</t>
  </si>
  <si>
    <t>08-9022193000CV</t>
  </si>
  <si>
    <t>054143</t>
  </si>
  <si>
    <t>Purmo VK  21S 900x3000... P=5583 W</t>
  </si>
  <si>
    <t>08-9022230400CV</t>
  </si>
  <si>
    <t>053984</t>
  </si>
  <si>
    <t>Purmo VK  22 300x 400... P=384,4 W</t>
  </si>
  <si>
    <t>08-9022230500CV</t>
  </si>
  <si>
    <t>053985</t>
  </si>
  <si>
    <t>Purmo VK  22 300x 500... P=480,5 W</t>
  </si>
  <si>
    <t>08-9022230600CV</t>
  </si>
  <si>
    <t>053986</t>
  </si>
  <si>
    <t>Purmo VK  22 300x 600... P=576,6 W</t>
  </si>
  <si>
    <t>08-9022230700CV</t>
  </si>
  <si>
    <t>053987</t>
  </si>
  <si>
    <t>Purmo VK  22 300x 700... P=672,7 W</t>
  </si>
  <si>
    <t>08-9022230800CV</t>
  </si>
  <si>
    <t>053988</t>
  </si>
  <si>
    <t>Purmo VK  22 300x 800... P=768,8 W</t>
  </si>
  <si>
    <t>08-9022230900CV</t>
  </si>
  <si>
    <t>053989</t>
  </si>
  <si>
    <t>Purmo VK  22 300x 900... P=864,9 W</t>
  </si>
  <si>
    <t>08-9022231000CV</t>
  </si>
  <si>
    <t>053990</t>
  </si>
  <si>
    <t>Purmo VK  22 300x1000... P=961 W</t>
  </si>
  <si>
    <t>08-9022231100CV</t>
  </si>
  <si>
    <t>053991</t>
  </si>
  <si>
    <t>Purmo VK  22 300x1100... P=1057,1 W</t>
  </si>
  <si>
    <t>08-9022231200CV</t>
  </si>
  <si>
    <t>053992</t>
  </si>
  <si>
    <t>Purmo VK  22 300x1200... P=1153,2 W</t>
  </si>
  <si>
    <t>08-9022231400CV</t>
  </si>
  <si>
    <t>053993</t>
  </si>
  <si>
    <t>Purmo VK  22 300x1400... P=1345,4 W</t>
  </si>
  <si>
    <t>08-9022231600CV</t>
  </si>
  <si>
    <t>053994</t>
  </si>
  <si>
    <t>Purmo VK  22 300x1600... P=1537,6 W</t>
  </si>
  <si>
    <t>08-9022231800CV</t>
  </si>
  <si>
    <t>053995</t>
  </si>
  <si>
    <t>Purmo VK  22 300x1800... P=1729,8 W</t>
  </si>
  <si>
    <t>08-9022232000CV</t>
  </si>
  <si>
    <t>053996</t>
  </si>
  <si>
    <t>Purmo VK  22 300x2000... P=1922 W</t>
  </si>
  <si>
    <t>08-9022232300CV</t>
  </si>
  <si>
    <t>053997</t>
  </si>
  <si>
    <t>Purmo VK  22 300x2300... P=2210,3 W</t>
  </si>
  <si>
    <t>08-9022232600CV</t>
  </si>
  <si>
    <t>053998</t>
  </si>
  <si>
    <t>Purmo VK  22 300x2600... P=2498,6 W</t>
  </si>
  <si>
    <t>08-9022233000CV</t>
  </si>
  <si>
    <t>053999</t>
  </si>
  <si>
    <t>Purmo VK  22 300x3000... P=2883 W</t>
  </si>
  <si>
    <t>08-9022240400CV</t>
  </si>
  <si>
    <t>054000</t>
  </si>
  <si>
    <t>Purmo VK  22 450x 400... P=538,8 W</t>
  </si>
  <si>
    <t>08-9022240500CV</t>
  </si>
  <si>
    <t>054001</t>
  </si>
  <si>
    <t>Purmo VK  22 450x 500... P=673,5 W</t>
  </si>
  <si>
    <t>08-9022240600CV</t>
  </si>
  <si>
    <t>054002</t>
  </si>
  <si>
    <t>Purmo VK  22 450x 600... P=808,2 W</t>
  </si>
  <si>
    <t>08-9022240700CV</t>
  </si>
  <si>
    <t>054003</t>
  </si>
  <si>
    <t>Purmo VK  22 450x 700... P=942,9 W</t>
  </si>
  <si>
    <t>08-9022240800CV</t>
  </si>
  <si>
    <t>054004</t>
  </si>
  <si>
    <t>Purmo VK  22 450x 800... P=1077,6 W</t>
  </si>
  <si>
    <t>08-9022240900CV</t>
  </si>
  <si>
    <t>054005</t>
  </si>
  <si>
    <t>Purmo VK  22 450x 900... P=1212,3 W</t>
  </si>
  <si>
    <t>08-9022241000CV</t>
  </si>
  <si>
    <t>054006</t>
  </si>
  <si>
    <t>Purmo VK  22 450x1000... P=1347 W</t>
  </si>
  <si>
    <t>08-9022241100CV</t>
  </si>
  <si>
    <t>054007</t>
  </si>
  <si>
    <t>Purmo VK  22 450x1100... P=1481,7 W</t>
  </si>
  <si>
    <t>08-9022241200CV</t>
  </si>
  <si>
    <t>054008</t>
  </si>
  <si>
    <t>Purmo VK  22 450x1200... P=1616,4 W</t>
  </si>
  <si>
    <t>08-9022241400CV</t>
  </si>
  <si>
    <t>054009</t>
  </si>
  <si>
    <t>Purmo VK  22 450x1400... P=1885,8 W</t>
  </si>
  <si>
    <t>08-9022241600CV</t>
  </si>
  <si>
    <t>054010</t>
  </si>
  <si>
    <t>Purmo VK  22 450x1600... P=2155,2 W</t>
  </si>
  <si>
    <t>08-9022241800CV</t>
  </si>
  <si>
    <t>054011</t>
  </si>
  <si>
    <t>Purmo VK  22 450x1800... P=2424,6 W</t>
  </si>
  <si>
    <t>08-9022242000CV</t>
  </si>
  <si>
    <t>054012</t>
  </si>
  <si>
    <t>Purmo VK  22 450x2000... P=2694 W</t>
  </si>
  <si>
    <t>08-9022242300CV</t>
  </si>
  <si>
    <t>054013</t>
  </si>
  <si>
    <t>Purmo VK  22 450x2300... P=3098,1 W</t>
  </si>
  <si>
    <t>08-9022242600CV</t>
  </si>
  <si>
    <t>054014</t>
  </si>
  <si>
    <t>Purmo VK  22 450x2600... P=3502,2 W</t>
  </si>
  <si>
    <t>08-9022243000CV</t>
  </si>
  <si>
    <t>054015</t>
  </si>
  <si>
    <t>Purmo VK  22 450x3000... P=4041 W</t>
  </si>
  <si>
    <t>08-9022250400CV</t>
  </si>
  <si>
    <t>054016</t>
  </si>
  <si>
    <t>Purmo VK  22 500x 400... P=588 W</t>
  </si>
  <si>
    <t>08-9022250500CV</t>
  </si>
  <si>
    <t>054017</t>
  </si>
  <si>
    <t>Purmo VK  22 500x 500... P=735 W</t>
  </si>
  <si>
    <t>08-9022250600CV</t>
  </si>
  <si>
    <t>054018</t>
  </si>
  <si>
    <t>Purmo VK  22 500x 600... P=882 W</t>
  </si>
  <si>
    <t>08-9022250700CV</t>
  </si>
  <si>
    <t>054019</t>
  </si>
  <si>
    <t>Purmo VK  22 500x 700... P=1029 W</t>
  </si>
  <si>
    <t>08-9022250800CV</t>
  </si>
  <si>
    <t>054020</t>
  </si>
  <si>
    <t>Purmo VK  22 500x 800... P=1176 W</t>
  </si>
  <si>
    <t>08-9022250900CV</t>
  </si>
  <si>
    <t>054021</t>
  </si>
  <si>
    <t>Purmo VK  22 500x 900... P=1323 W</t>
  </si>
  <si>
    <t>08-9022251000CV</t>
  </si>
  <si>
    <t>054022</t>
  </si>
  <si>
    <t>Purmo VK  22 500x1000... P=1470 W</t>
  </si>
  <si>
    <t>08-9022251100CV</t>
  </si>
  <si>
    <t>054023</t>
  </si>
  <si>
    <t>Purmo VK  22 500x1100... P=1617 W</t>
  </si>
  <si>
    <t>08-9022251200CV</t>
  </si>
  <si>
    <t>054024</t>
  </si>
  <si>
    <t>Purmo VK  22 500x1200... P=1764 W</t>
  </si>
  <si>
    <t>08-9022251400CV</t>
  </si>
  <si>
    <t>054025</t>
  </si>
  <si>
    <t>Purmo VK  22 500x1400... P=2058 W</t>
  </si>
  <si>
    <t>08-9022251600CV</t>
  </si>
  <si>
    <t>054026</t>
  </si>
  <si>
    <t>Purmo VK  22 500x1600... P=2352 W</t>
  </si>
  <si>
    <t>08-9022251800CV</t>
  </si>
  <si>
    <t>054027</t>
  </si>
  <si>
    <t>Purmo VK  22 500x1800... P=2646 W</t>
  </si>
  <si>
    <t>08-9022252000CV</t>
  </si>
  <si>
    <t>054028</t>
  </si>
  <si>
    <t>Purmo VK  22 500x2000... P=2940 W</t>
  </si>
  <si>
    <t>08-9022252300CV</t>
  </si>
  <si>
    <t>054029</t>
  </si>
  <si>
    <t>Purmo VK  22 500x2300... P=3381 W</t>
  </si>
  <si>
    <t>08-9022252600CV</t>
  </si>
  <si>
    <t>054030</t>
  </si>
  <si>
    <t>Purmo VK  22 500x2600... P=3822 W</t>
  </si>
  <si>
    <t>08-9022253000CV</t>
  </si>
  <si>
    <t>054031</t>
  </si>
  <si>
    <t>Purmo VK  22 500x3000... P=4410 W</t>
  </si>
  <si>
    <t>08-9022260400CV</t>
  </si>
  <si>
    <t>054032</t>
  </si>
  <si>
    <t>Purmo VK  22 600x 400... P=683,6 W</t>
  </si>
  <si>
    <t>08-9022260500CV</t>
  </si>
  <si>
    <t>054033</t>
  </si>
  <si>
    <t>Purmo VK  22 600x 500... P=854,5 W</t>
  </si>
  <si>
    <t>08-9022260600CV</t>
  </si>
  <si>
    <t>054034</t>
  </si>
  <si>
    <t>Purmo VK  22 600x 600... P=1025,4 W</t>
  </si>
  <si>
    <t>08-9022260700CV</t>
  </si>
  <si>
    <t>054035</t>
  </si>
  <si>
    <t>Purmo VK  22 600x 700... P=1196,3 W</t>
  </si>
  <si>
    <t>08-9022260800CV</t>
  </si>
  <si>
    <t>054036</t>
  </si>
  <si>
    <t>Purmo VK  22 600x 800... P=1367,2 W</t>
  </si>
  <si>
    <t>08-9022260900CV</t>
  </si>
  <si>
    <t>054037</t>
  </si>
  <si>
    <t>Purmo VK  22 600x 900... P=1538,1 W</t>
  </si>
  <si>
    <t>08-9022261000CV</t>
  </si>
  <si>
    <t>054038</t>
  </si>
  <si>
    <t>Purmo VK  22 600x1000... P=1709 W</t>
  </si>
  <si>
    <t>08-9022261100CV</t>
  </si>
  <si>
    <t>054039</t>
  </si>
  <si>
    <t>Purmo VK  22 600x1100... P=1879,9 W</t>
  </si>
  <si>
    <t>08-9022261200CV</t>
  </si>
  <si>
    <t>054040</t>
  </si>
  <si>
    <t>Purmo VK  22 600x1200... P=2050,8 W</t>
  </si>
  <si>
    <t>08-9022261400CV</t>
  </si>
  <si>
    <t>054041</t>
  </si>
  <si>
    <t>Purmo VK  22 600x1400... P=2392,6 W</t>
  </si>
  <si>
    <t>08-9022261600CV</t>
  </si>
  <si>
    <t>054042</t>
  </si>
  <si>
    <t>Purmo VK  22 600x1600... P=2734,4 W</t>
  </si>
  <si>
    <t>08-9022261800CV</t>
  </si>
  <si>
    <t>054043</t>
  </si>
  <si>
    <t>Purmo VK  22 600x1800... P=3076,2 W</t>
  </si>
  <si>
    <t>08-9022262000CV</t>
  </si>
  <si>
    <t>054044</t>
  </si>
  <si>
    <t>Purmo VK  22 600x2000... P=3418 W</t>
  </si>
  <si>
    <t>08-9022262300CV</t>
  </si>
  <si>
    <t>054045</t>
  </si>
  <si>
    <t>Purmo VK  22 600x2300... P=3930,7 W</t>
  </si>
  <si>
    <t>08-9022262600CV</t>
  </si>
  <si>
    <t>054046</t>
  </si>
  <si>
    <t>Purmo VK  22 600x2600... P=4443,4 W</t>
  </si>
  <si>
    <t>08-9022263000CV</t>
  </si>
  <si>
    <t>054047</t>
  </si>
  <si>
    <t>Purmo VK  22 600x3000... P=5127 W</t>
  </si>
  <si>
    <t>08-9022290400CV</t>
  </si>
  <si>
    <t>054048</t>
  </si>
  <si>
    <t>Purmo VK  22 900x 400... P=955,2 W</t>
  </si>
  <si>
    <t>08-9022290500CV</t>
  </si>
  <si>
    <t>054049</t>
  </si>
  <si>
    <t>Purmo VK  22 900x 500... P=1194 W</t>
  </si>
  <si>
    <t>08-9022290600CV</t>
  </si>
  <si>
    <t>054050</t>
  </si>
  <si>
    <t>Purmo VK  22 900x 600... P=1432,8 W</t>
  </si>
  <si>
    <t>08-9022290700CV</t>
  </si>
  <si>
    <t>054051</t>
  </si>
  <si>
    <t>Purmo VK  22 900x 700... P=1671,6 W</t>
  </si>
  <si>
    <t>08-9022290800CV</t>
  </si>
  <si>
    <t>054052</t>
  </si>
  <si>
    <t>Purmo VK  22 900x 800... P=1910,4 W</t>
  </si>
  <si>
    <t>08-9022290900CV</t>
  </si>
  <si>
    <t>054053</t>
  </si>
  <si>
    <t>Purmo VK  22 900x 900... P=2149,2 W</t>
  </si>
  <si>
    <t>08-9022291000CV</t>
  </si>
  <si>
    <t>054054</t>
  </si>
  <si>
    <t>Purmo VK  22 900x1000... P=2388 W</t>
  </si>
  <si>
    <t>08-9022291100CV</t>
  </si>
  <si>
    <t>054055</t>
  </si>
  <si>
    <t>Purmo VK  22 900x1100... P=2626,8 W</t>
  </si>
  <si>
    <t>08-9022291200CV</t>
  </si>
  <si>
    <t>054056</t>
  </si>
  <si>
    <t>Purmo VK  22 900x1200... P=2865,6 W</t>
  </si>
  <si>
    <t>08-9022291400CV</t>
  </si>
  <si>
    <t>054057</t>
  </si>
  <si>
    <t>Purmo VK  22 900x1400... P=3343,2 W</t>
  </si>
  <si>
    <t>08-9022291600CV</t>
  </si>
  <si>
    <t>054058</t>
  </si>
  <si>
    <t>Purmo VK  22 900x1600... P=3820,8 W</t>
  </si>
  <si>
    <t>08-9022291800CV</t>
  </si>
  <si>
    <t>054059</t>
  </si>
  <si>
    <t>Purmo VK  22 900x1800... P=4298,4 W</t>
  </si>
  <si>
    <t>08-9022292000CV</t>
  </si>
  <si>
    <t>054060</t>
  </si>
  <si>
    <t>Purmo VK  22 900x2000... P=4776 W</t>
  </si>
  <si>
    <t>08-9022292300CV</t>
  </si>
  <si>
    <t>054061</t>
  </si>
  <si>
    <t>Purmo VK  22 900x2300... P=5492,4 W</t>
  </si>
  <si>
    <t>08-9022292600CV</t>
  </si>
  <si>
    <t>054062</t>
  </si>
  <si>
    <t>Purmo VK  22 900x2600... P=6208,8 W</t>
  </si>
  <si>
    <t>08-9022293000CV</t>
  </si>
  <si>
    <t>054063</t>
  </si>
  <si>
    <t>Purmo VK  22 900x3000... P=7164 W</t>
  </si>
  <si>
    <t>08-9023330400CV</t>
  </si>
  <si>
    <t>054144</t>
  </si>
  <si>
    <t>Purmo VK  33 300x 400... P=538,8 W</t>
  </si>
  <si>
    <t>08-9023330400LCV</t>
  </si>
  <si>
    <t>054145</t>
  </si>
  <si>
    <t>Purmo VK L  33 300x 400... P=538,8 W</t>
  </si>
  <si>
    <t>08-9023330500CV</t>
  </si>
  <si>
    <t>054146</t>
  </si>
  <si>
    <t>Purmo VK  33 300x 500... P=673,5 W</t>
  </si>
  <si>
    <t>08-9023330500LCV</t>
  </si>
  <si>
    <t>054147</t>
  </si>
  <si>
    <t>Purmo VK L  33 300x 500... P=673,5 W</t>
  </si>
  <si>
    <t>08-9023330600CV</t>
  </si>
  <si>
    <t>054148</t>
  </si>
  <si>
    <t>Purmo VK  33 300x 600... P=808,2 W</t>
  </si>
  <si>
    <t>08-9023330600LCV</t>
  </si>
  <si>
    <t>054149</t>
  </si>
  <si>
    <t>Purmo VK L  33 300x 600... P=808,2 W</t>
  </si>
  <si>
    <t>08-9023330700CV</t>
  </si>
  <si>
    <t>054150</t>
  </si>
  <si>
    <t>Purmo VK  33 300x 700... P=942,9 W</t>
  </si>
  <si>
    <t>08-9023330700LCV</t>
  </si>
  <si>
    <t>054151</t>
  </si>
  <si>
    <t>Purmo VK L  33 300x 700... P=942,9 W</t>
  </si>
  <si>
    <t>08-9023330800CV</t>
  </si>
  <si>
    <t>054152</t>
  </si>
  <si>
    <t>Purmo VK  33 300x 800... P=1077,6 W</t>
  </si>
  <si>
    <t>08-9023330800LCV</t>
  </si>
  <si>
    <t>054153</t>
  </si>
  <si>
    <t>Purmo VK L  33 300x 800... P=1077,6 W</t>
  </si>
  <si>
    <t>08-9023330900CV</t>
  </si>
  <si>
    <t>054154</t>
  </si>
  <si>
    <t>Purmo VK  33 300x 900... P=1212,3 W</t>
  </si>
  <si>
    <t>08-9023330900LCV</t>
  </si>
  <si>
    <t>054155</t>
  </si>
  <si>
    <t>Purmo VK L  33 300x 900... P=1212,3 W</t>
  </si>
  <si>
    <t>08-9023331000CV</t>
  </si>
  <si>
    <t>054156</t>
  </si>
  <si>
    <t>Purmo VK  33 300x1000... P=1347 W</t>
  </si>
  <si>
    <t>08-9023331000LCV</t>
  </si>
  <si>
    <t>054157</t>
  </si>
  <si>
    <t>Purmo VK L  33 300x1000... P=1347 W</t>
  </si>
  <si>
    <t>08-9023331100CV</t>
  </si>
  <si>
    <t>054158</t>
  </si>
  <si>
    <t>Purmo VK  33 300x1100... P=1481,7 W</t>
  </si>
  <si>
    <t>08-9023331100LCV</t>
  </si>
  <si>
    <t>054159</t>
  </si>
  <si>
    <t>Purmo VK L  33 300x1100... P=1481,7 W</t>
  </si>
  <si>
    <t>08-9023331200CV</t>
  </si>
  <si>
    <t>054160</t>
  </si>
  <si>
    <t>Purmo VK  33 300x1200... P=1616,4 W</t>
  </si>
  <si>
    <t>08-9023331200LCV</t>
  </si>
  <si>
    <t>054161</t>
  </si>
  <si>
    <t>Purmo VK L  33 300x1200... P=1616,4 W</t>
  </si>
  <si>
    <t>08-9023331400CV</t>
  </si>
  <si>
    <t>054162</t>
  </si>
  <si>
    <t>Purmo VK  33 300x1400... P=1885,8 W</t>
  </si>
  <si>
    <t>08-9023331400LCV</t>
  </si>
  <si>
    <t>054163</t>
  </si>
  <si>
    <t>Purmo VK L  33 300x1400... P=1885,8 W</t>
  </si>
  <si>
    <t>08-9023331600CV</t>
  </si>
  <si>
    <t>054164</t>
  </si>
  <si>
    <t>Purmo VK  33 300x1600... P=2155,2 W</t>
  </si>
  <si>
    <t>08-9023331600LCV</t>
  </si>
  <si>
    <t>054165</t>
  </si>
  <si>
    <t>Purmo VK L  33 300x1600... P=2155,2 W</t>
  </si>
  <si>
    <t>08-9023331800CV</t>
  </si>
  <si>
    <t>054166</t>
  </si>
  <si>
    <t>Purmo VK  33 300x1800... P=2424,6 W</t>
  </si>
  <si>
    <t>08-9023331800LCV</t>
  </si>
  <si>
    <t>054167</t>
  </si>
  <si>
    <t>Purmo VK L  33 300x1800... P=2424,6 W</t>
  </si>
  <si>
    <t>08-9023332000CV</t>
  </si>
  <si>
    <t>054168</t>
  </si>
  <si>
    <t>Purmo VK  33 300x2000... P=2694 W</t>
  </si>
  <si>
    <t>08-9023332000LCV</t>
  </si>
  <si>
    <t>054169</t>
  </si>
  <si>
    <t>Purmo VK L  33 300x2000... P=2694 W</t>
  </si>
  <si>
    <t>08-9023332300CV</t>
  </si>
  <si>
    <t>054170</t>
  </si>
  <si>
    <t>Purmo VK  33 300x2300... P=3098,1 W</t>
  </si>
  <si>
    <t>08-9023332300LCV</t>
  </si>
  <si>
    <t>054171</t>
  </si>
  <si>
    <t>Purmo VK L  33 300x2300... P=3098,1 W</t>
  </si>
  <si>
    <t>08-9023332600CV</t>
  </si>
  <si>
    <t>054172</t>
  </si>
  <si>
    <t>Purmo VK  33 300x2600... P=3502,2 W</t>
  </si>
  <si>
    <t>08-9023332600LCV</t>
  </si>
  <si>
    <t>054173</t>
  </si>
  <si>
    <t>Purmo VK L  33 300x2600... P=3502,2 W</t>
  </si>
  <si>
    <t>08-9023333000CV</t>
  </si>
  <si>
    <t>054174</t>
  </si>
  <si>
    <t>Purmo VK  33 300x3000... P=4041 W</t>
  </si>
  <si>
    <t>08-9023333000LCV</t>
  </si>
  <si>
    <t>054175</t>
  </si>
  <si>
    <t>Purmo VK L  33 300x3000... P=4041 W</t>
  </si>
  <si>
    <t>08-9023340400CV</t>
  </si>
  <si>
    <t>054176</t>
  </si>
  <si>
    <t>Purmo VK  33 450x 400... P=747,6 W</t>
  </si>
  <si>
    <t>08-9023340400LCV</t>
  </si>
  <si>
    <t>054177</t>
  </si>
  <si>
    <t>Purmo VK L  33 450x 400... P=747,6 W</t>
  </si>
  <si>
    <t>08-9023340500CV</t>
  </si>
  <si>
    <t>054178</t>
  </si>
  <si>
    <t>Purmo VK  33 450x 500... P=934,5 W</t>
  </si>
  <si>
    <t>08-9023340500LCV</t>
  </si>
  <si>
    <t>054179</t>
  </si>
  <si>
    <t>Purmo VK L  33 450x 500... P=934,5 W</t>
  </si>
  <si>
    <t>08-9023340600CV</t>
  </si>
  <si>
    <t>054180</t>
  </si>
  <si>
    <t>Purmo VK  33 450x 600... P=1121,4 W</t>
  </si>
  <si>
    <t>08-9023340600LCV</t>
  </si>
  <si>
    <t>054181</t>
  </si>
  <si>
    <t>Purmo VK L  33 450x 600... P=1121,4 W</t>
  </si>
  <si>
    <t>08-9023340700CV</t>
  </si>
  <si>
    <t>054182</t>
  </si>
  <si>
    <t>Purmo VK  33 450x 700... P=1308,3 W</t>
  </si>
  <si>
    <t>08-9023340700LCV</t>
  </si>
  <si>
    <t>054183</t>
  </si>
  <si>
    <t>Purmo VK L  33 450x 700... P=1308,3 W</t>
  </si>
  <si>
    <t>08-9023340800CV</t>
  </si>
  <si>
    <t>054184</t>
  </si>
  <si>
    <t>Purmo VK  33 450x 800... P=1495,2 W</t>
  </si>
  <si>
    <t>08-9023340800LCV</t>
  </si>
  <si>
    <t>054185</t>
  </si>
  <si>
    <t>Purmo VK L  33 450x 800... P=1495,2 W</t>
  </si>
  <si>
    <t>08-9023340900CV</t>
  </si>
  <si>
    <t>054186</t>
  </si>
  <si>
    <t>Purmo VK  33 450x 900... P=1682,1 W</t>
  </si>
  <si>
    <t>08-9023340900LCV</t>
  </si>
  <si>
    <t>054187</t>
  </si>
  <si>
    <t>Purmo VK L  33 450x 900... P=1682,1 W</t>
  </si>
  <si>
    <t>08-9023341000CV</t>
  </si>
  <si>
    <t>054188</t>
  </si>
  <si>
    <t>Purmo VK  33 450x1000... P=1869 W</t>
  </si>
  <si>
    <t>08-9023341000LCV</t>
  </si>
  <si>
    <t>054189</t>
  </si>
  <si>
    <t>Purmo VK L  33 450x1000... P=1869 W</t>
  </si>
  <si>
    <t>08-9023341100CV</t>
  </si>
  <si>
    <t>054190</t>
  </si>
  <si>
    <t>Purmo VK  33 450x1100... P=2055,9 W</t>
  </si>
  <si>
    <t>08-9023341100LCV</t>
  </si>
  <si>
    <t>054191</t>
  </si>
  <si>
    <t>Purmo VK L  33 450x1100... P=2055,9 W</t>
  </si>
  <si>
    <t>08-9023341200CV</t>
  </si>
  <si>
    <t>054192</t>
  </si>
  <si>
    <t>Purmo VK  33 450x1200... P=2242,8 W</t>
  </si>
  <si>
    <t>08-9023341200LCV</t>
  </si>
  <si>
    <t>054193</t>
  </si>
  <si>
    <t>Purmo VK L  33 450x1200... P=2242,8 W</t>
  </si>
  <si>
    <t>08-9023341400CV</t>
  </si>
  <si>
    <t>054194</t>
  </si>
  <si>
    <t>Purmo VK  33 450x1400... P=2616,6 W</t>
  </si>
  <si>
    <t>08-9023341400LCV</t>
  </si>
  <si>
    <t>054195</t>
  </si>
  <si>
    <t>Purmo VK L  33 450x1400... P=2616,6 W</t>
  </si>
  <si>
    <t>08-9023341600CV</t>
  </si>
  <si>
    <t>054196</t>
  </si>
  <si>
    <t>Purmo VK  33 450x1600... P=2990,4 W</t>
  </si>
  <si>
    <t>08-9023341600LCV</t>
  </si>
  <si>
    <t>054197</t>
  </si>
  <si>
    <t>Purmo VK L  33 450x1600... P=2990,4 W</t>
  </si>
  <si>
    <t>08-9023341800CV</t>
  </si>
  <si>
    <t>054198</t>
  </si>
  <si>
    <t>Purmo VK  33 450x1800... P=3364,2 W</t>
  </si>
  <si>
    <t>08-9023341800LCV</t>
  </si>
  <si>
    <t>054199</t>
  </si>
  <si>
    <t>Purmo VK L  33 450x1800... P=3364,2 W</t>
  </si>
  <si>
    <t>08-9023342000CV</t>
  </si>
  <si>
    <t>054200</t>
  </si>
  <si>
    <t>Purmo VK  33 450x2000... P=3738 W</t>
  </si>
  <si>
    <t>08-9023342000LCV</t>
  </si>
  <si>
    <t>054201</t>
  </si>
  <si>
    <t>Purmo VK L  33 450x2000... P=3738 W</t>
  </si>
  <si>
    <t>08-9023342300CV</t>
  </si>
  <si>
    <t>054202</t>
  </si>
  <si>
    <t>Purmo VK  33 450x2300... P=4298,7 W</t>
  </si>
  <si>
    <t>08-9023342300LCV</t>
  </si>
  <si>
    <t>054203</t>
  </si>
  <si>
    <t>Purmo VK L  33 450x2300... P=4298,7 W</t>
  </si>
  <si>
    <t>08-9023342600CV</t>
  </si>
  <si>
    <t>054204</t>
  </si>
  <si>
    <t>Purmo VK  33 450x2600... P=4859,4 W</t>
  </si>
  <si>
    <t>08-9023342600LCV</t>
  </si>
  <si>
    <t>054205</t>
  </si>
  <si>
    <t>Purmo VK L  33 450x2600... P=4859,4 W</t>
  </si>
  <si>
    <t>08-9023343000CV</t>
  </si>
  <si>
    <t>054206</t>
  </si>
  <si>
    <t>Purmo VK  33 450x3000... P=5607 W</t>
  </si>
  <si>
    <t>08-9023343000LCV</t>
  </si>
  <si>
    <t>054207</t>
  </si>
  <si>
    <t>Purmo VK L  33 450x3000... P=5607 W</t>
  </si>
  <si>
    <t>08-9023350400CV</t>
  </si>
  <si>
    <t>054208</t>
  </si>
  <si>
    <t>Purmo VK  33 500x 400... P=814 W</t>
  </si>
  <si>
    <t>08-9023350400LCV</t>
  </si>
  <si>
    <t>054209</t>
  </si>
  <si>
    <t>Purmo VK L  33 500x 400... P=814 W</t>
  </si>
  <si>
    <t>08-9023350500CV</t>
  </si>
  <si>
    <t>054210</t>
  </si>
  <si>
    <t>Purmo VK  33 500x 500... P=1017,5 W</t>
  </si>
  <si>
    <t>08-9023350500LCV</t>
  </si>
  <si>
    <t>054211</t>
  </si>
  <si>
    <t>Purmo VK L  33 500x 500... P=1017,5 W</t>
  </si>
  <si>
    <t>08-9023350600CV</t>
  </si>
  <si>
    <t>054212</t>
  </si>
  <si>
    <t>Purmo VK  33 500x 600... P=1221 W</t>
  </si>
  <si>
    <t>08-9023350600LCV</t>
  </si>
  <si>
    <t>054213</t>
  </si>
  <si>
    <t>Purmo VK L  33 500x 600... P=1221 W</t>
  </si>
  <si>
    <t>08-9023350700CV</t>
  </si>
  <si>
    <t>054214</t>
  </si>
  <si>
    <t>Purmo VK  33 500x 700... P=1424,5 W</t>
  </si>
  <si>
    <t>08-9023350700LCV</t>
  </si>
  <si>
    <t>054215</t>
  </si>
  <si>
    <t>Purmo VK L  33 500x 700... P=1424,5 W</t>
  </si>
  <si>
    <t>08-9023350800CV</t>
  </si>
  <si>
    <t>054216</t>
  </si>
  <si>
    <t>Purmo VK  33 500x 800... P=1628 W</t>
  </si>
  <si>
    <t>08-9023350800LCV</t>
  </si>
  <si>
    <t>054217</t>
  </si>
  <si>
    <t>Purmo VK L  33 500x 800... P=1628 W</t>
  </si>
  <si>
    <t>08-9023350900CV</t>
  </si>
  <si>
    <t>054218</t>
  </si>
  <si>
    <t>Purmo VK  33 500x 900... P=1831,5 W</t>
  </si>
  <si>
    <t>08-9023350900LCV</t>
  </si>
  <si>
    <t>054219</t>
  </si>
  <si>
    <t>Purmo VK L  33 500x 900... P=1831,5 W</t>
  </si>
  <si>
    <t>08-9023351000CV</t>
  </si>
  <si>
    <t>054220</t>
  </si>
  <si>
    <t>Purmo VK  33 500x1000... P=2035 W</t>
  </si>
  <si>
    <t>08-9023351000LCV</t>
  </si>
  <si>
    <t>054221</t>
  </si>
  <si>
    <t>Purmo VK L  33 500x1000... P=2035 W</t>
  </si>
  <si>
    <t>08-9023351100CV</t>
  </si>
  <si>
    <t>054222</t>
  </si>
  <si>
    <t>Purmo VK  33 500x1100... P=2238,5 W</t>
  </si>
  <si>
    <t>08-9023351100LCV</t>
  </si>
  <si>
    <t>054223</t>
  </si>
  <si>
    <t>Purmo VK L  33 500x1100... P=2238,5 W</t>
  </si>
  <si>
    <t>08-9023351200CV</t>
  </si>
  <si>
    <t>054224</t>
  </si>
  <si>
    <t>Purmo VK  33 500x1200... P=2442 W</t>
  </si>
  <si>
    <t>08-9023351200LCV</t>
  </si>
  <si>
    <t>054225</t>
  </si>
  <si>
    <t>Purmo VK L  33 500x1200... P=2442 W</t>
  </si>
  <si>
    <t>08-9023351400CV</t>
  </si>
  <si>
    <t>054226</t>
  </si>
  <si>
    <t>Purmo VK  33 500x1400... P=2849 W</t>
  </si>
  <si>
    <t>08-9023351400LCV</t>
  </si>
  <si>
    <t>054227</t>
  </si>
  <si>
    <t>Purmo VK L  33 500x1400... P=2849 W</t>
  </si>
  <si>
    <t>08-9023351600CV</t>
  </si>
  <si>
    <t>054228</t>
  </si>
  <si>
    <t>Purmo VK  33 500x1600... P=3256 W</t>
  </si>
  <si>
    <t>08-9023351600LCV</t>
  </si>
  <si>
    <t>054229</t>
  </si>
  <si>
    <t>Purmo VK L  33 500x1600... P=3256 W</t>
  </si>
  <si>
    <t>08-9023351800CV</t>
  </si>
  <si>
    <t>054230</t>
  </si>
  <si>
    <t>Purmo VK  33 500x1800... P=3663 W</t>
  </si>
  <si>
    <t>08-9023351800LCV</t>
  </si>
  <si>
    <t>054231</t>
  </si>
  <si>
    <t>Purmo VK L  33 500x1800... P=3663 W</t>
  </si>
  <si>
    <t>08-9023352000CV</t>
  </si>
  <si>
    <t>054232</t>
  </si>
  <si>
    <t>Purmo VK  33 500x2000... P=4070 W</t>
  </si>
  <si>
    <t>08-9023352000LCV</t>
  </si>
  <si>
    <t>054233</t>
  </si>
  <si>
    <t>Purmo VK L  33 500x2000... P=4070 W</t>
  </si>
  <si>
    <t>08-9023352300CV</t>
  </si>
  <si>
    <t>054234</t>
  </si>
  <si>
    <t>Purmo VK  33 500x2300... P=4680,5 W</t>
  </si>
  <si>
    <t>08-9023352300LCV</t>
  </si>
  <si>
    <t>054235</t>
  </si>
  <si>
    <t>Purmo VK L  33 500x2300... P=4680,5 W</t>
  </si>
  <si>
    <t>08-9023352600CV</t>
  </si>
  <si>
    <t>054236</t>
  </si>
  <si>
    <t>Purmo VK  33 500x2600... P=5291 W</t>
  </si>
  <si>
    <t>08-9023352600LCV</t>
  </si>
  <si>
    <t>054237</t>
  </si>
  <si>
    <t>Purmo VK L  33 500x2600... P=5291 W</t>
  </si>
  <si>
    <t>08-9023353000CV</t>
  </si>
  <si>
    <t>054238</t>
  </si>
  <si>
    <t>Purmo VK  33 500x3000... P=6105 W</t>
  </si>
  <si>
    <t>08-9023353000LCV</t>
  </si>
  <si>
    <t>054239</t>
  </si>
  <si>
    <t>Purmo VK L  33 500x3000... P=6105 W</t>
  </si>
  <si>
    <t>08-9023360400CV</t>
  </si>
  <si>
    <t>054240</t>
  </si>
  <si>
    <t>Purmo VK  33 600x 400... P=942,4 W</t>
  </si>
  <si>
    <t>08-9023360400LCV</t>
  </si>
  <si>
    <t>054241</t>
  </si>
  <si>
    <t>Purmo VK L  33 600x 400... P=942,4 W</t>
  </si>
  <si>
    <t>08-9023360500CV</t>
  </si>
  <si>
    <t>054242</t>
  </si>
  <si>
    <t>Purmo VK  33 600x 500... P=1178 W</t>
  </si>
  <si>
    <t>08-9023360500LCV</t>
  </si>
  <si>
    <t>054243</t>
  </si>
  <si>
    <t>Purmo VK L  33 600x 500... P=1178 W</t>
  </si>
  <si>
    <t>08-9023360600CV</t>
  </si>
  <si>
    <t>054244</t>
  </si>
  <si>
    <t>Purmo VK  33 600x 600... P=1413,6 W</t>
  </si>
  <si>
    <t>08-9023360600LCV</t>
  </si>
  <si>
    <t>054245</t>
  </si>
  <si>
    <t>Purmo VK L  33 600x 600... P=1413,6 W</t>
  </si>
  <si>
    <t>08-9023360700CV</t>
  </si>
  <si>
    <t>054246</t>
  </si>
  <si>
    <t>Purmo VK  33 600x 700... P=1649,2 W</t>
  </si>
  <si>
    <t>08-9023360700LCV</t>
  </si>
  <si>
    <t>054247</t>
  </si>
  <si>
    <t>Purmo VK L  33 600x 700... P=1649,2 W</t>
  </si>
  <si>
    <t>08-9023360800CV</t>
  </si>
  <si>
    <t>054248</t>
  </si>
  <si>
    <t>Purmo VK  33 600x 800... P=1884,8 W</t>
  </si>
  <si>
    <t>08-9023360800LCV</t>
  </si>
  <si>
    <t>054249</t>
  </si>
  <si>
    <t>Purmo VK L  33 600x 800... P=1884,8 W</t>
  </si>
  <si>
    <t>08-9023360900CV</t>
  </si>
  <si>
    <t>054250</t>
  </si>
  <si>
    <t>Purmo VK  33 600x 900... P=2120,4 W</t>
  </si>
  <si>
    <t>08-9023360900LCV</t>
  </si>
  <si>
    <t>054251</t>
  </si>
  <si>
    <t>Purmo VK L  33 600x 900... P=2120,4 W</t>
  </si>
  <si>
    <t>08-9023361000CV</t>
  </si>
  <si>
    <t>054252</t>
  </si>
  <si>
    <t>Purmo VK  33 600x1000... P=2356 W</t>
  </si>
  <si>
    <t>08-9023361000LCV</t>
  </si>
  <si>
    <t>054253</t>
  </si>
  <si>
    <t>Purmo VK L  33 600x1000... P=2356 W</t>
  </si>
  <si>
    <t>08-9023361100CV</t>
  </si>
  <si>
    <t>054254</t>
  </si>
  <si>
    <t>Purmo VK  33 600x1100... P=2591,6 W</t>
  </si>
  <si>
    <t>08-9023361100LCV</t>
  </si>
  <si>
    <t>054255</t>
  </si>
  <si>
    <t>Purmo VK L  33 600x1100... P=2591,6 W</t>
  </si>
  <si>
    <t>08-9023361200CV</t>
  </si>
  <si>
    <t>054256</t>
  </si>
  <si>
    <t>Purmo VK  33 600x1200... P=2827,2 W</t>
  </si>
  <si>
    <t>08-9023361200LCV</t>
  </si>
  <si>
    <t>054257</t>
  </si>
  <si>
    <t>Purmo VK L  33 600x1200... P=2827,2 W</t>
  </si>
  <si>
    <t>08-9023361400CV</t>
  </si>
  <si>
    <t>054258</t>
  </si>
  <si>
    <t>Purmo VK  33 600x1400... P=3298,4 W</t>
  </si>
  <si>
    <t>08-9023361400LCV</t>
  </si>
  <si>
    <t>054259</t>
  </si>
  <si>
    <t>Purmo VK L  33 600x1400... P=3298,4 W</t>
  </si>
  <si>
    <t>08-9023361600CV</t>
  </si>
  <si>
    <t>054260</t>
  </si>
  <si>
    <t>Purmo VK  33 600x1600... P=3769,6 W</t>
  </si>
  <si>
    <t>08-9023361600LCV</t>
  </si>
  <si>
    <t>054261</t>
  </si>
  <si>
    <t>Purmo VK L  33 600x1600... P=3769,6 W</t>
  </si>
  <si>
    <t>08-9023361800CV</t>
  </si>
  <si>
    <t>054262</t>
  </si>
  <si>
    <t>Purmo VK  33 600x1800... P=4240,8 W</t>
  </si>
  <si>
    <t>08-9023361800LCV</t>
  </si>
  <si>
    <t>054263</t>
  </si>
  <si>
    <t>Purmo VK L  33 600x1800... P=4240,8 W</t>
  </si>
  <si>
    <t>08-9023362000CV</t>
  </si>
  <si>
    <t>054264</t>
  </si>
  <si>
    <t>Purmo VK  33 600x2000... P=4712 W</t>
  </si>
  <si>
    <t>08-9023362000LCV</t>
  </si>
  <si>
    <t>054265</t>
  </si>
  <si>
    <t>Purmo VK L  33 600x2000... P=4712 W</t>
  </si>
  <si>
    <t>08-9023362300CV</t>
  </si>
  <si>
    <t>054266</t>
  </si>
  <si>
    <t>Purmo VK  33 600x2300... P=5418,8 W</t>
  </si>
  <si>
    <t>08-9023362300LCV</t>
  </si>
  <si>
    <t>054267</t>
  </si>
  <si>
    <t>Purmo VK L  33 600x2300... P=5418,8 W</t>
  </si>
  <si>
    <t>08-9023362600CV</t>
  </si>
  <si>
    <t>054268</t>
  </si>
  <si>
    <t>Purmo VK  33 600x2600... P=6125,6 W</t>
  </si>
  <si>
    <t>08-9023362600LCV</t>
  </si>
  <si>
    <t>054269</t>
  </si>
  <si>
    <t>Purmo VK L  33 600x2600... P=6125,6 W</t>
  </si>
  <si>
    <t>08-9023363000CV</t>
  </si>
  <si>
    <t>054270</t>
  </si>
  <si>
    <t>Purmo VK  33 600x3000... P=7068 W</t>
  </si>
  <si>
    <t>08-9023363000LCV</t>
  </si>
  <si>
    <t>054271</t>
  </si>
  <si>
    <t>Purmo VK L  33 600x3000... P=7068 W</t>
  </si>
  <si>
    <t>08-9023390400CV</t>
  </si>
  <si>
    <t>054272</t>
  </si>
  <si>
    <t>Purmo VK  33 900x 400... P=1304 W</t>
  </si>
  <si>
    <t>08-9023390400LCV</t>
  </si>
  <si>
    <t>054273</t>
  </si>
  <si>
    <t>Purmo VK L  33 900x 400... P=1304 W</t>
  </si>
  <si>
    <t>08-9023390500CV</t>
  </si>
  <si>
    <t>054274</t>
  </si>
  <si>
    <t>Purmo VK  33 900x 500... P=1630 W</t>
  </si>
  <si>
    <t>08-9023390500LCV</t>
  </si>
  <si>
    <t>054275</t>
  </si>
  <si>
    <t>Purmo VK L  33 900x 500... P=1630 W</t>
  </si>
  <si>
    <t>08-9023390600CV</t>
  </si>
  <si>
    <t>054276</t>
  </si>
  <si>
    <t>Purmo VK  33 900x 600... P=1956 W</t>
  </si>
  <si>
    <t>08-9023390600LCV</t>
  </si>
  <si>
    <t>054277</t>
  </si>
  <si>
    <t>Purmo VK L  33 900x 600... P=1956 W</t>
  </si>
  <si>
    <t>08-9023390700CV</t>
  </si>
  <si>
    <t>054278</t>
  </si>
  <si>
    <t>Purmo VK  33 900x 700... P=2282 W</t>
  </si>
  <si>
    <t>08-9023390700LCV</t>
  </si>
  <si>
    <t>054279</t>
  </si>
  <si>
    <t>Purmo VK L  33 900x 700... P=2282 W</t>
  </si>
  <si>
    <t>08-9023390800CV</t>
  </si>
  <si>
    <t>054280</t>
  </si>
  <si>
    <t>Purmo VK  33 900x 800... P=2608 W</t>
  </si>
  <si>
    <t>08-9023390800LCV</t>
  </si>
  <si>
    <t>054281</t>
  </si>
  <si>
    <t>Purmo VK L  33 900x 800... P=2608 W</t>
  </si>
  <si>
    <t>08-9023390900CV</t>
  </si>
  <si>
    <t>054282</t>
  </si>
  <si>
    <t>Purmo VK  33 900x 900... P=2934 W</t>
  </si>
  <si>
    <t>08-9023390900LCV</t>
  </si>
  <si>
    <t>054283</t>
  </si>
  <si>
    <t>Purmo VK L  33 900x 900... P=2934 W</t>
  </si>
  <si>
    <t>08-9023391000CV</t>
  </si>
  <si>
    <t>054284</t>
  </si>
  <si>
    <t>Purmo VK  33 900x1000... P=3260 W</t>
  </si>
  <si>
    <t>08-9023391000LCV</t>
  </si>
  <si>
    <t>054285</t>
  </si>
  <si>
    <t>Purmo VK L  33 900x1000... P=3260 W</t>
  </si>
  <si>
    <t>08-9023391100CV</t>
  </si>
  <si>
    <t>054286</t>
  </si>
  <si>
    <t>Purmo VK  33 900x1100... P=3586 W</t>
  </si>
  <si>
    <t>08-9023391100LCV</t>
  </si>
  <si>
    <t>054287</t>
  </si>
  <si>
    <t>Purmo VK L  33 900x1100... P=3586 W</t>
  </si>
  <si>
    <t>08-9023391200CV</t>
  </si>
  <si>
    <t>054288</t>
  </si>
  <si>
    <t>Purmo VK  33 900x1200... P=3912 W</t>
  </si>
  <si>
    <t>08-9023391200LCV</t>
  </si>
  <si>
    <t>054289</t>
  </si>
  <si>
    <t>Purmo VK L  33 900x1200... P=3912 W</t>
  </si>
  <si>
    <t>08-9023391400CV</t>
  </si>
  <si>
    <t>054290</t>
  </si>
  <si>
    <t>Purmo VK  33 900x1400... P=4564 W</t>
  </si>
  <si>
    <t>08-9023391400LCV</t>
  </si>
  <si>
    <t>054291</t>
  </si>
  <si>
    <t>Purmo VK L  33 900x1400... P=4564 W</t>
  </si>
  <si>
    <t>08-9023391600CV</t>
  </si>
  <si>
    <t>054292</t>
  </si>
  <si>
    <t>Purmo VK  33 900x1600... P=5216 W</t>
  </si>
  <si>
    <t>08-9023391600LCV</t>
  </si>
  <si>
    <t>054293</t>
  </si>
  <si>
    <t>Purmo VK L  33 900x1600... P=5216 W</t>
  </si>
  <si>
    <t>08-9023391800CV</t>
  </si>
  <si>
    <t>054294</t>
  </si>
  <si>
    <t>Purmo VK  33 900x1800... P=5868 W</t>
  </si>
  <si>
    <t>08-9023391800LCV</t>
  </si>
  <si>
    <t>054295</t>
  </si>
  <si>
    <t>Purmo VK L  33 900x1800... P=5868 W</t>
  </si>
  <si>
    <t>08-9023392000CV</t>
  </si>
  <si>
    <t>054296</t>
  </si>
  <si>
    <t>Purmo VK  33 900x2000... P=6520 W</t>
  </si>
  <si>
    <t>08-9023392000LCV</t>
  </si>
  <si>
    <t>054297</t>
  </si>
  <si>
    <t>Purmo VK L  33 900x2000... P=6520 W</t>
  </si>
  <si>
    <t>08-9023392300CV</t>
  </si>
  <si>
    <t>054298</t>
  </si>
  <si>
    <t>Purmo VK  33 900x2300... P=7498 W</t>
  </si>
  <si>
    <t>08-9023392300LCV</t>
  </si>
  <si>
    <t>054299</t>
  </si>
  <si>
    <t>Purmo VK L  33 900x2300... P=7498 W</t>
  </si>
  <si>
    <t>08-9023392600CV</t>
  </si>
  <si>
    <t>054300</t>
  </si>
  <si>
    <t>Purmo VK  33 900x2600... P=8476 W</t>
  </si>
  <si>
    <t>08-9023392600LCV</t>
  </si>
  <si>
    <t>054301</t>
  </si>
  <si>
    <t>Purmo VK L  33 900x2600... P=8476 W</t>
  </si>
  <si>
    <t>08-9023393000CV</t>
  </si>
  <si>
    <t>054302</t>
  </si>
  <si>
    <t>Purmo VK  33 900x3000... P=9780 W</t>
  </si>
  <si>
    <t>08-9023393000LCV</t>
  </si>
  <si>
    <t>054303</t>
  </si>
  <si>
    <t>Purmo VK L  33 900x3000... P=9780 W</t>
  </si>
  <si>
    <t>08-9024420600CV</t>
  </si>
  <si>
    <t>054770</t>
  </si>
  <si>
    <t>Purmo VK  44 200x600...P=836 W</t>
  </si>
  <si>
    <t>08-9024420700CV</t>
  </si>
  <si>
    <t>054771</t>
  </si>
  <si>
    <t>Purmo VK  44 200x700...P=975 W</t>
  </si>
  <si>
    <t>08-9024420800CV</t>
  </si>
  <si>
    <t>054772</t>
  </si>
  <si>
    <t>Purmo VK  44 200x800...P=1114 W</t>
  </si>
  <si>
    <t>08-9024420900CV</t>
  </si>
  <si>
    <t>054773</t>
  </si>
  <si>
    <t>Purmo VK  44 200x900...P=1254 W</t>
  </si>
  <si>
    <t>08-9024421000CV</t>
  </si>
  <si>
    <t>054774</t>
  </si>
  <si>
    <t>Purmo VK  44 200x1000...P=1393 W</t>
  </si>
  <si>
    <t>08-9024421100CV</t>
  </si>
  <si>
    <t>054775</t>
  </si>
  <si>
    <t>Purmo VK  44 200x1100...P=1532 W</t>
  </si>
  <si>
    <t>08-9024421200CV</t>
  </si>
  <si>
    <t>054776</t>
  </si>
  <si>
    <t>Purmo VK  44 200x1200...P=1672 W</t>
  </si>
  <si>
    <t>08-9024421400CV</t>
  </si>
  <si>
    <t>054777</t>
  </si>
  <si>
    <t>Purmo VK  44 200x1400...P=1950 W</t>
  </si>
  <si>
    <t>08-9024421600CV</t>
  </si>
  <si>
    <t>054778</t>
  </si>
  <si>
    <t>Purmo VK  44 200x1600...P=2229 W</t>
  </si>
  <si>
    <t>08-9024421800CV</t>
  </si>
  <si>
    <t>054779</t>
  </si>
  <si>
    <t>Purmo VK  44 200x1800...P=2507 W</t>
  </si>
  <si>
    <t>08-9024422000CV</t>
  </si>
  <si>
    <t>054780</t>
  </si>
  <si>
    <t>Purmo VK  44 200x2000...P=2786 W</t>
  </si>
  <si>
    <t>08-9024422300CV</t>
  </si>
  <si>
    <t>054781</t>
  </si>
  <si>
    <t>Purmo VK  44 200x2300...P=3204 W</t>
  </si>
  <si>
    <t>08-9024422600CV</t>
  </si>
  <si>
    <t>054782</t>
  </si>
  <si>
    <t>Purmo VK  44 200x2600...P=3622 W</t>
  </si>
  <si>
    <t>08-9024423000CV</t>
  </si>
  <si>
    <t>054783</t>
  </si>
  <si>
    <t>Purmo VK  44 200x3000...P=4179 W</t>
  </si>
  <si>
    <t>08-9031130400CVM</t>
  </si>
  <si>
    <t>054304</t>
  </si>
  <si>
    <t>Purmo VK st°edovÚ  11 300x 400... P=218,4 W</t>
  </si>
  <si>
    <t>08-9031130500CVM</t>
  </si>
  <si>
    <t>054305</t>
  </si>
  <si>
    <t>Purmo VK st°edovÚ  11 300x 500... P=273 W</t>
  </si>
  <si>
    <t>08-9031130600CVM</t>
  </si>
  <si>
    <t>054306</t>
  </si>
  <si>
    <t>Purmo VK st°edovÚ  11 300x 600... P=327,6 W</t>
  </si>
  <si>
    <t>08-9031130700CVM</t>
  </si>
  <si>
    <t>054307</t>
  </si>
  <si>
    <t>Purmo VK st°edovÚ  11 300x 700... P=382,2 W</t>
  </si>
  <si>
    <t>08-9031130800CVM</t>
  </si>
  <si>
    <t>054308</t>
  </si>
  <si>
    <t>Purmo VK st°edovÚ  11 300x 800... P=436,8 W</t>
  </si>
  <si>
    <t>08-9031130900CVM</t>
  </si>
  <si>
    <t>054309</t>
  </si>
  <si>
    <t>Purmo VK st°edovÚ  11 300x 900... P=491,4 W</t>
  </si>
  <si>
    <t>08-9031131000CVM</t>
  </si>
  <si>
    <t>054310</t>
  </si>
  <si>
    <t>Purmo VK st°edovÚ  11 300x1000... P=546 W</t>
  </si>
  <si>
    <t>08-9031131100CVM</t>
  </si>
  <si>
    <t>054311</t>
  </si>
  <si>
    <t>Purmo VK st°edovÚ  11 300x1100... P=600,6 W</t>
  </si>
  <si>
    <t>08-9031131200CVM</t>
  </si>
  <si>
    <t>054312</t>
  </si>
  <si>
    <t>Purmo VK st°edovÚ  11 300x1200... P=655,2 W</t>
  </si>
  <si>
    <t>08-9031131400CVM</t>
  </si>
  <si>
    <t>054313</t>
  </si>
  <si>
    <t>Purmo VK st°edovÚ  11 300x1400... P=764,4 W</t>
  </si>
  <si>
    <t>08-9031131600CVM</t>
  </si>
  <si>
    <t>054314</t>
  </si>
  <si>
    <t>Purmo VK st°edovÚ  11 300x1600... P=873,6 W</t>
  </si>
  <si>
    <t>08-9031131800CVM</t>
  </si>
  <si>
    <t>054315</t>
  </si>
  <si>
    <t>Purmo VK st°edovÚ  11 300x1800... P=982,8 W</t>
  </si>
  <si>
    <t>08-9031132000CVM</t>
  </si>
  <si>
    <t>054316</t>
  </si>
  <si>
    <t>Purmo VK st°edovÚ  11 300x2000... P=1092 W</t>
  </si>
  <si>
    <t>08-9031132300CVM</t>
  </si>
  <si>
    <t>054317</t>
  </si>
  <si>
    <t>Purmo VK st°edovÚ  11 300x2300... P=1255,8 W</t>
  </si>
  <si>
    <t>08-9031132600CVM</t>
  </si>
  <si>
    <t>054318</t>
  </si>
  <si>
    <t>Purmo VK st°edovÚ  11 300x2600... P=1419,6 W</t>
  </si>
  <si>
    <t>08-9031133000CVM</t>
  </si>
  <si>
    <t>054319</t>
  </si>
  <si>
    <t>Purmo VK st°edovÚ  11 300x3000... P=1638 W</t>
  </si>
  <si>
    <t>08-9031150400CVM</t>
  </si>
  <si>
    <t>054320</t>
  </si>
  <si>
    <t>Purmo VK st°edovÚ  11 500x 400... P=347,2 W</t>
  </si>
  <si>
    <t>08-9031150500CVM</t>
  </si>
  <si>
    <t>054321</t>
  </si>
  <si>
    <t>Purmo VK st°edovÚ  11 500x 500... P=434 W</t>
  </si>
  <si>
    <t>08-9031150600CVM</t>
  </si>
  <si>
    <t>054322</t>
  </si>
  <si>
    <t>Purmo VK st°edovÚ  11 500x 600... P=520,8 W</t>
  </si>
  <si>
    <t>08-9031150700CVM</t>
  </si>
  <si>
    <t>054323</t>
  </si>
  <si>
    <t>Purmo VK st°edovÚ  11 500x 700... P=607,6 W</t>
  </si>
  <si>
    <t>08-9031150800CVM</t>
  </si>
  <si>
    <t>054324</t>
  </si>
  <si>
    <t>Purmo VK st°edovÚ  11 500x 800... P=694,4 W</t>
  </si>
  <si>
    <t>08-9031150900CVM</t>
  </si>
  <si>
    <t>054325</t>
  </si>
  <si>
    <t>Purmo VK st°edovÚ  11 500x 900... P=781,2 W</t>
  </si>
  <si>
    <t>08-9031151000CVM</t>
  </si>
  <si>
    <t>054326</t>
  </si>
  <si>
    <t>Purmo VK st°edovÚ  11 500x1000... P=868 W</t>
  </si>
  <si>
    <t>08-9031151100CVM</t>
  </si>
  <si>
    <t>054327</t>
  </si>
  <si>
    <t>Purmo VK st°edovÚ  11 500x1100... P=954,8 W</t>
  </si>
  <si>
    <t>08-9031151200CVM</t>
  </si>
  <si>
    <t>054328</t>
  </si>
  <si>
    <t>Purmo VK st°edovÚ  11 500x1200... P=1041,6 W</t>
  </si>
  <si>
    <t>08-9031151400CVM</t>
  </si>
  <si>
    <t>054329</t>
  </si>
  <si>
    <t>Purmo VK st°edovÚ  11 500x1400... P=1215,2 W</t>
  </si>
  <si>
    <t>08-9031151600CVM</t>
  </si>
  <si>
    <t>054330</t>
  </si>
  <si>
    <t>Purmo VK st°edovÚ  11 500x1600... P=1388,8 W</t>
  </si>
  <si>
    <t>08-9031151800CVM</t>
  </si>
  <si>
    <t>054331</t>
  </si>
  <si>
    <t>Purmo VK st°edovÚ  11 500x1800... P=1562,4 W</t>
  </si>
  <si>
    <t>08-9031152000CVM</t>
  </si>
  <si>
    <t>054332</t>
  </si>
  <si>
    <t>Purmo VK st°edovÚ  11 500x2000... P=1736 W</t>
  </si>
  <si>
    <t>08-9031152300CVM</t>
  </si>
  <si>
    <t>054333</t>
  </si>
  <si>
    <t>Purmo VK st°edovÚ  11 500x2300... P=1996,4 W</t>
  </si>
  <si>
    <t>08-9031152600CVM</t>
  </si>
  <si>
    <t>054334</t>
  </si>
  <si>
    <t>Purmo VK st°edovÚ  11 500x2600... P=2256,8 W</t>
  </si>
  <si>
    <t>08-9031153000CVM</t>
  </si>
  <si>
    <t>054335</t>
  </si>
  <si>
    <t>Purmo VK st°edovÚ  11 500x3000... P=2604 W</t>
  </si>
  <si>
    <t>08-9031160400CVM</t>
  </si>
  <si>
    <t>054336</t>
  </si>
  <si>
    <t>Purmo VK st°edovÚ  11 600x 400... P=407,2 W</t>
  </si>
  <si>
    <t>08-9031160500CVM</t>
  </si>
  <si>
    <t>054337</t>
  </si>
  <si>
    <t>Purmo VK st°edovÚ  11 600x 500... P=509 W</t>
  </si>
  <si>
    <t>08-9031160600CVM</t>
  </si>
  <si>
    <t>054338</t>
  </si>
  <si>
    <t>Purmo VK st°edovÚ  11 600x 600... P=610,8 W</t>
  </si>
  <si>
    <t>08-9031160700CVM</t>
  </si>
  <si>
    <t>054339</t>
  </si>
  <si>
    <t>Purmo VK st°edovÚ  11 600x 700... P=712,6 W</t>
  </si>
  <si>
    <t>08-9031160800CVM</t>
  </si>
  <si>
    <t>054340</t>
  </si>
  <si>
    <t>Purmo VK st°edovÚ  11 600x 800... P=814,4 W</t>
  </si>
  <si>
    <t>08-9031160900CVM</t>
  </si>
  <si>
    <t>054341</t>
  </si>
  <si>
    <t>Purmo VK st°edovÚ  11 600x 900... P=916,2 W</t>
  </si>
  <si>
    <t>08-9031161000CVM</t>
  </si>
  <si>
    <t>054342</t>
  </si>
  <si>
    <t>Purmo VK st°edovÚ  11 600x1000... P=1018 W</t>
  </si>
  <si>
    <t>08-9031161100CVM</t>
  </si>
  <si>
    <t>054343</t>
  </si>
  <si>
    <t>Purmo VK st°edovÚ  11 600x1100... P=1119,8 W</t>
  </si>
  <si>
    <t>08-9031161200CVM</t>
  </si>
  <si>
    <t>054344</t>
  </si>
  <si>
    <t>Purmo VK st°edovÚ  11 600x1200... P=1221,6 W</t>
  </si>
  <si>
    <t>08-9031161400CVM</t>
  </si>
  <si>
    <t>054345</t>
  </si>
  <si>
    <t>Purmo VK st°edovÚ  11 600x1400... P=1425,2 W</t>
  </si>
  <si>
    <t>08-9031161600CVM</t>
  </si>
  <si>
    <t>054346</t>
  </si>
  <si>
    <t>Purmo VK st°edovÚ  11 600x1600... P=1628,8 W</t>
  </si>
  <si>
    <t>08-9031161800CVM</t>
  </si>
  <si>
    <t>054347</t>
  </si>
  <si>
    <t>Purmo VK st°edovÚ  11 600x1800... P=1832,4 W</t>
  </si>
  <si>
    <t>08-9031162000CVM</t>
  </si>
  <si>
    <t>054348</t>
  </si>
  <si>
    <t>Purmo VK st°edovÚ  11 600x2000... P=2036 W</t>
  </si>
  <si>
    <t>08-9031162300CVM</t>
  </si>
  <si>
    <t>054349</t>
  </si>
  <si>
    <t>Purmo VK st°edovÚ  11 600x2300... P=2341,4 W</t>
  </si>
  <si>
    <t>08-9031162600CVM</t>
  </si>
  <si>
    <t>054350</t>
  </si>
  <si>
    <t>Purmo VK st°edovÚ  11 600x2600... P=2646,8 W</t>
  </si>
  <si>
    <t>08-9031163000CVM</t>
  </si>
  <si>
    <t>054351</t>
  </si>
  <si>
    <t>Purmo VK st°edovÚ  11 600x3000... P=3054 W</t>
  </si>
  <si>
    <t>08-9031190400CVM</t>
  </si>
  <si>
    <t>054352</t>
  </si>
  <si>
    <t>Purmo VK st°edovÚ  11 900x 400... P=570,8 W</t>
  </si>
  <si>
    <t>08-9031190500CVM</t>
  </si>
  <si>
    <t>054353</t>
  </si>
  <si>
    <t>Purmo VK st°edovÚ  11 900x 500... P=713,5 W</t>
  </si>
  <si>
    <t>08-9031190600CVM</t>
  </si>
  <si>
    <t>054354</t>
  </si>
  <si>
    <t>Purmo VK st°edovÚ  11 900x 600... P=856,2 W</t>
  </si>
  <si>
    <t>08-9031190700CVM</t>
  </si>
  <si>
    <t>054355</t>
  </si>
  <si>
    <t>Purmo VK st°edovÚ  11 900x 700... P=998,9 W</t>
  </si>
  <si>
    <t>08-9031190800CVM</t>
  </si>
  <si>
    <t>054356</t>
  </si>
  <si>
    <t>Purmo VK st°edovÚ  11 900x 800... P=1141,6 W</t>
  </si>
  <si>
    <t>08-9031190900CVM</t>
  </si>
  <si>
    <t>054357</t>
  </si>
  <si>
    <t>Purmo VK st°edovÚ  11 900x 900... P=1284,3 W</t>
  </si>
  <si>
    <t>08-9031191000CVM</t>
  </si>
  <si>
    <t>054358</t>
  </si>
  <si>
    <t>Purmo VK st°edovÚ  11 900x1000... P=1427 W</t>
  </si>
  <si>
    <t>08-9031191100CVM</t>
  </si>
  <si>
    <t>054359</t>
  </si>
  <si>
    <t>Purmo VK st°edovÚ  11 900x1100... P=1569,7 W</t>
  </si>
  <si>
    <t>08-9031191200CVM</t>
  </si>
  <si>
    <t>054360</t>
  </si>
  <si>
    <t>Purmo VK st°edovÚ  11 900x1200... P=1712,4 W</t>
  </si>
  <si>
    <t>08-9031191400CVM</t>
  </si>
  <si>
    <t>054361</t>
  </si>
  <si>
    <t>Purmo VK st°edovÚ  11 900x1400... P=1997,8 W</t>
  </si>
  <si>
    <t>08-9031191600CVM</t>
  </si>
  <si>
    <t>054362</t>
  </si>
  <si>
    <t>Purmo VK st°edovÚ  11 900x1600... P=2283,2 W</t>
  </si>
  <si>
    <t>08-9031191800CVM</t>
  </si>
  <si>
    <t>054363</t>
  </si>
  <si>
    <t>Purmo VK st°edovÚ  11 900x1800... P=2568,6 W</t>
  </si>
  <si>
    <t>08-9031192000CVM</t>
  </si>
  <si>
    <t>054364</t>
  </si>
  <si>
    <t>Purmo VK st°edovÚ  11 900x2000... P=2854 W</t>
  </si>
  <si>
    <t>08-9032150400CVM</t>
  </si>
  <si>
    <t>054426</t>
  </si>
  <si>
    <t>Purmo VK st°edovÚ  21S 500x 400... P=462,4 W</t>
  </si>
  <si>
    <t>08-9032150500CVM</t>
  </si>
  <si>
    <t>054427</t>
  </si>
  <si>
    <t>Purmo VK st°edovÚ  21S 500x 500... P=578 W</t>
  </si>
  <si>
    <t>08-9032150600CVM</t>
  </si>
  <si>
    <t>054428</t>
  </si>
  <si>
    <t>Purmo VK st°edovÚ  21S 500x 600... P=693,6 W</t>
  </si>
  <si>
    <t>08-9032150700CVM</t>
  </si>
  <si>
    <t>054429</t>
  </si>
  <si>
    <t>Purmo VK st°edovÚ  21S 500x 700... P=809,2 W</t>
  </si>
  <si>
    <t>08-9032150800CVM</t>
  </si>
  <si>
    <t>054430</t>
  </si>
  <si>
    <t>Purmo VK st°edovÚ  21S 500x 800... P=924,8 W</t>
  </si>
  <si>
    <t>08-9032150900CVM</t>
  </si>
  <si>
    <t>054431</t>
  </si>
  <si>
    <t>Purmo VK st°edovÚ  21S 500x 900... P=1040,4 W</t>
  </si>
  <si>
    <t>08-9032151000CVM</t>
  </si>
  <si>
    <t>054432</t>
  </si>
  <si>
    <t>Purmo VK st°edovÚ  21S 500x1000... P=1156 W</t>
  </si>
  <si>
    <t>08-9032151100CVM</t>
  </si>
  <si>
    <t>054433</t>
  </si>
  <si>
    <t>Purmo VK st°edovÚ  21S 500x1100... P=1271,6 W</t>
  </si>
  <si>
    <t>08-9032151200CVM</t>
  </si>
  <si>
    <t>054434</t>
  </si>
  <si>
    <t>Purmo VK st°edovÚ  21S 500x1200... P=1387,2 W</t>
  </si>
  <si>
    <t>08-9032151400CVM</t>
  </si>
  <si>
    <t>054435</t>
  </si>
  <si>
    <t>Purmo VK st°edovÚ  21S 500x1400... P=1618,4 W</t>
  </si>
  <si>
    <t>08-9032151600CVM</t>
  </si>
  <si>
    <t>054436</t>
  </si>
  <si>
    <t>Purmo VK st°edovÚ  21S 500x1600... P=1849,6 W</t>
  </si>
  <si>
    <t>08-9032151800CVM</t>
  </si>
  <si>
    <t>054437</t>
  </si>
  <si>
    <t>Purmo VK st°edovÚ  21S 500x1800... P=2080,8 W</t>
  </si>
  <si>
    <t>08-9032152000CVM</t>
  </si>
  <si>
    <t>054438</t>
  </si>
  <si>
    <t>Purmo VK st°edovÚ  21S 500x2000... P=2312 W</t>
  </si>
  <si>
    <t>08-9032152300CVM</t>
  </si>
  <si>
    <t>054439</t>
  </si>
  <si>
    <t>Purmo VK st°edovÚ  21S 500x2300... P=2658,8 W</t>
  </si>
  <si>
    <t>08-9032152600CVM</t>
  </si>
  <si>
    <t>054440</t>
  </si>
  <si>
    <t>Purmo VK st°edovÚ  21S 500x2600... P=3005,6 W</t>
  </si>
  <si>
    <t>08-9032153000CVM</t>
  </si>
  <si>
    <t>054441</t>
  </si>
  <si>
    <t>Purmo VK st°edovÚ  21S 500x3000... P=3468 W</t>
  </si>
  <si>
    <t>08-9032160400CVM</t>
  </si>
  <si>
    <t>054442</t>
  </si>
  <si>
    <t>Purmo VK st°edovÚ  21S 600x 400... P=536 W</t>
  </si>
  <si>
    <t>08-9032160500CVM</t>
  </si>
  <si>
    <t>054443</t>
  </si>
  <si>
    <t>Purmo VK st°edovÚ  21S 600x 500... P=670 W</t>
  </si>
  <si>
    <t>08-9032160600CVM</t>
  </si>
  <si>
    <t>054444</t>
  </si>
  <si>
    <t>Purmo VK st°edovÚ  21S 600x 600... P=804 W</t>
  </si>
  <si>
    <t>08-9032160700CVM</t>
  </si>
  <si>
    <t>054445</t>
  </si>
  <si>
    <t>Purmo VK st°edovÚ  21S 600x 700... P=938 W</t>
  </si>
  <si>
    <t>08-9032160800CVM</t>
  </si>
  <si>
    <t>054446</t>
  </si>
  <si>
    <t>Purmo VK st°edovÚ  21S 600x 800... P=1072 W</t>
  </si>
  <si>
    <t>08-9032160900CVM</t>
  </si>
  <si>
    <t>054447</t>
  </si>
  <si>
    <t>Purmo VK st°edovÚ  21S 600x 900... P=1206 W</t>
  </si>
  <si>
    <t>08-9032161000CVM</t>
  </si>
  <si>
    <t>054448</t>
  </si>
  <si>
    <t>Purmo VK st°edovÚ  21S 600x1000... P=1340 W</t>
  </si>
  <si>
    <t>08-9032161100CVM</t>
  </si>
  <si>
    <t>054449</t>
  </si>
  <si>
    <t>Purmo VK st°edovÚ  21S 600x1100... P=1474 W</t>
  </si>
  <si>
    <t>08-9032161200CVM</t>
  </si>
  <si>
    <t>054450</t>
  </si>
  <si>
    <t>Purmo VK st°edovÚ  21S 600x1200... P=1608 W</t>
  </si>
  <si>
    <t>08-9032161400CVM</t>
  </si>
  <si>
    <t>054451</t>
  </si>
  <si>
    <t>Purmo VK st°edovÚ  21S 600x1400... P=1876 W</t>
  </si>
  <si>
    <t>08-9032161600CVM</t>
  </si>
  <si>
    <t>054452</t>
  </si>
  <si>
    <t>Purmo VK st°edovÚ  21S 600x1600... P=2144 W</t>
  </si>
  <si>
    <t>08-9032161800CVM</t>
  </si>
  <si>
    <t>054453</t>
  </si>
  <si>
    <t>Purmo VK st°edovÚ  21S 600x1800... P=2412 W</t>
  </si>
  <si>
    <t>08-9032162000CVM</t>
  </si>
  <si>
    <t>054454</t>
  </si>
  <si>
    <t>Purmo VK st°edovÚ  21S 600x2000... P=2680 W</t>
  </si>
  <si>
    <t>08-9032162300CVM</t>
  </si>
  <si>
    <t>054455</t>
  </si>
  <si>
    <t>Purmo VK st°edovÚ  21S 600x2300... P=3082 W</t>
  </si>
  <si>
    <t>08-9032162600CVM</t>
  </si>
  <si>
    <t>054456</t>
  </si>
  <si>
    <t>Purmo VK st°edovÚ  21S 600x2600... P=3484 W</t>
  </si>
  <si>
    <t>08-9032163000CVM</t>
  </si>
  <si>
    <t>054457</t>
  </si>
  <si>
    <t>Purmo VK st°edovÚ  21S 600x3000... P=4020 W</t>
  </si>
  <si>
    <t>08-9032190400CVM</t>
  </si>
  <si>
    <t>054458</t>
  </si>
  <si>
    <t>Purmo VK st°edovÚ  21S 900x 400... P=744,4 W</t>
  </si>
  <si>
    <t>08-9032190500CVM</t>
  </si>
  <si>
    <t>054459</t>
  </si>
  <si>
    <t>Purmo VK st°edovÚ  21S 900x 500... P=930,5 W</t>
  </si>
  <si>
    <t>08-9032190600CVM</t>
  </si>
  <si>
    <t>054460</t>
  </si>
  <si>
    <t>Purmo VK st°edovÚ  21S 900x 600... P=1116,6 W</t>
  </si>
  <si>
    <t>08-9032190700CVM</t>
  </si>
  <si>
    <t>054461</t>
  </si>
  <si>
    <t>Purmo VK st°edovÚ  21S 900x 700... P=1302,7 W</t>
  </si>
  <si>
    <t>08-9032190800CVM</t>
  </si>
  <si>
    <t>054462</t>
  </si>
  <si>
    <t>Purmo VK st°edovÚ  21S 900x 800... P=1488,8 W</t>
  </si>
  <si>
    <t>08-9032190900CVM</t>
  </si>
  <si>
    <t>054463</t>
  </si>
  <si>
    <t>Purmo VK st°edovÚ  21S 900x 900... P=1674,9 W</t>
  </si>
  <si>
    <t>08-9032191000CVM</t>
  </si>
  <si>
    <t>054464</t>
  </si>
  <si>
    <t>Purmo VK st°edovÚ  21S 900x1000... P=1861 W</t>
  </si>
  <si>
    <t>08-9032191100CVM</t>
  </si>
  <si>
    <t>054465</t>
  </si>
  <si>
    <t>Purmo VK st°edovÚ  21S 900x1100... P=2047,1 W</t>
  </si>
  <si>
    <t>08-9032191200CVM</t>
  </si>
  <si>
    <t>054466</t>
  </si>
  <si>
    <t>Purmo VK st°edovÚ  21S 900x1200... P=2233,2 W</t>
  </si>
  <si>
    <t>08-9032191400CVM</t>
  </si>
  <si>
    <t>054467</t>
  </si>
  <si>
    <t>Purmo VK st°edovÚ  21S 900x1400... P=2605,4 W</t>
  </si>
  <si>
    <t>08-9032191600CVM</t>
  </si>
  <si>
    <t>054468</t>
  </si>
  <si>
    <t>Purmo VK st°edovÚ  21S 900x1600... P=2977,6 W</t>
  </si>
  <si>
    <t>08-9032191800CVM</t>
  </si>
  <si>
    <t>054469</t>
  </si>
  <si>
    <t>Purmo VK st°edovÚ  21S 900x1800... P=3349,8 W</t>
  </si>
  <si>
    <t>08-9032192000CVM</t>
  </si>
  <si>
    <t>054470</t>
  </si>
  <si>
    <t>Purmo VK st°edovÚ  21S 900x2000... P=3722 W</t>
  </si>
  <si>
    <t>08-9032230400CVM</t>
  </si>
  <si>
    <t>054365</t>
  </si>
  <si>
    <t>Purmo VK st°edovÚ  22 300x 400... P=384,4 W</t>
  </si>
  <si>
    <t>08-9032230500CVM</t>
  </si>
  <si>
    <t>054366</t>
  </si>
  <si>
    <t>Purmo VK st°edovÚ  22 300x 500... P=480,5 W</t>
  </si>
  <si>
    <t>08-9032230600CVM</t>
  </si>
  <si>
    <t>054367</t>
  </si>
  <si>
    <t>Purmo VK st°edovÚ  22 300x 600... P=576,6 W</t>
  </si>
  <si>
    <t>08-9032230700CVM</t>
  </si>
  <si>
    <t>054368</t>
  </si>
  <si>
    <t>Purmo VK st°edovÚ  22 300x 700... P=672,7 W</t>
  </si>
  <si>
    <t>08-9032230800CVM</t>
  </si>
  <si>
    <t>054369</t>
  </si>
  <si>
    <t>Purmo VK st°edovÚ  22 300x 800... P=768,8 W</t>
  </si>
  <si>
    <t>08-9032230900CVM</t>
  </si>
  <si>
    <t>054370</t>
  </si>
  <si>
    <t>Purmo VK st°edovÚ  22 300x 900... P=864,9 W</t>
  </si>
  <si>
    <t>08-9032231000CVM</t>
  </si>
  <si>
    <t>054371</t>
  </si>
  <si>
    <t>Purmo VK st°edovÚ  22 300x1000... P=961 W</t>
  </si>
  <si>
    <t>08-9032231100CVM</t>
  </si>
  <si>
    <t>054372</t>
  </si>
  <si>
    <t>Purmo VK st°edovÚ  22 300x1100... P=1057,1 W</t>
  </si>
  <si>
    <t>08-9032231200CVM</t>
  </si>
  <si>
    <t>054373</t>
  </si>
  <si>
    <t>Purmo VK st°edovÚ  22 300x1200... P=1153,2 W</t>
  </si>
  <si>
    <t>08-9032231400CVM</t>
  </si>
  <si>
    <t>054374</t>
  </si>
  <si>
    <t>Purmo VK st°edovÚ  22 300x1400... P=1345,4 W</t>
  </si>
  <si>
    <t>08-9032231600CVM</t>
  </si>
  <si>
    <t>054375</t>
  </si>
  <si>
    <t>Purmo VK st°edovÚ  22 300x1600... P=1537,6 W</t>
  </si>
  <si>
    <t>08-9032231800CVM</t>
  </si>
  <si>
    <t>054376</t>
  </si>
  <si>
    <t>Purmo VK st°edovÚ  22 300x1800... P=1729,8 W</t>
  </si>
  <si>
    <t>08-9032232000CVM</t>
  </si>
  <si>
    <t>054377</t>
  </si>
  <si>
    <t>Purmo VK st°edovÚ  22 300x2000... P=1922 W</t>
  </si>
  <si>
    <t>08-9032232300CVM</t>
  </si>
  <si>
    <t>054378</t>
  </si>
  <si>
    <t>Purmo VK st°edovÚ  22 300x2300... P=2210,3 W</t>
  </si>
  <si>
    <t>08-9032232600CVM</t>
  </si>
  <si>
    <t>054379</t>
  </si>
  <si>
    <t>Purmo VK st°edovÚ  22 300x2600... P=2498,6 W</t>
  </si>
  <si>
    <t>08-9032233000CVM</t>
  </si>
  <si>
    <t>054380</t>
  </si>
  <si>
    <t>Purmo VK st°edovÚ  22 300x3000... P=2883 W</t>
  </si>
  <si>
    <t>08-9032250400CVM</t>
  </si>
  <si>
    <t>054381</t>
  </si>
  <si>
    <t>Purmo VK st°edovÚ  22 500x 400... P=588 W</t>
  </si>
  <si>
    <t>08-9032250500CVM</t>
  </si>
  <si>
    <t>054382</t>
  </si>
  <si>
    <t>Purmo VK st°edovÚ  22 500x 500... P=735 W</t>
  </si>
  <si>
    <t>08-9032250600CVM</t>
  </si>
  <si>
    <t>054383</t>
  </si>
  <si>
    <t>Purmo VK st°edovÚ  22 500x 600... P=882 W</t>
  </si>
  <si>
    <t>08-9032250700CVM</t>
  </si>
  <si>
    <t>054384</t>
  </si>
  <si>
    <t>Purmo VK st°edovÚ  22 500x 700... P=1029 W</t>
  </si>
  <si>
    <t>08-9032250800CVM</t>
  </si>
  <si>
    <t>054385</t>
  </si>
  <si>
    <t>Purmo VK st°edovÚ  22 500x 800... P=1176 W</t>
  </si>
  <si>
    <t>08-9032250900CVM</t>
  </si>
  <si>
    <t>054386</t>
  </si>
  <si>
    <t>Purmo VK st°edovÚ  22 500x 900... P=1323 W</t>
  </si>
  <si>
    <t>08-9032251000CVM</t>
  </si>
  <si>
    <t>054387</t>
  </si>
  <si>
    <t>Purmo VK st°edovÚ  22 500x1000... P=1470 W</t>
  </si>
  <si>
    <t>08-9032251100CVM</t>
  </si>
  <si>
    <t>054388</t>
  </si>
  <si>
    <t>Purmo VK st°edovÚ  22 500x1100... P=1617 W</t>
  </si>
  <si>
    <t>08-9032251200CVM</t>
  </si>
  <si>
    <t>054389</t>
  </si>
  <si>
    <t>Purmo VK st°edovÚ  22 500x1200... P=1764 W</t>
  </si>
  <si>
    <t>08-9032251400CVM</t>
  </si>
  <si>
    <t>054390</t>
  </si>
  <si>
    <t>Purmo VK st°edovÚ  22 500x1400... P=2058 W</t>
  </si>
  <si>
    <t>08-9032251600CVM</t>
  </si>
  <si>
    <t>054391</t>
  </si>
  <si>
    <t>Purmo VK st°edovÚ  22 500x1600... P=2352 W</t>
  </si>
  <si>
    <t>08-9032251800CVM</t>
  </si>
  <si>
    <t>054392</t>
  </si>
  <si>
    <t>Purmo VK st°edovÚ  22 500x1800... P=2646 W</t>
  </si>
  <si>
    <t>08-9032252000CVM</t>
  </si>
  <si>
    <t>054393</t>
  </si>
  <si>
    <t>Purmo VK st°edovÚ  22 500x2000... P=2940 W</t>
  </si>
  <si>
    <t>08-9032252300CVM</t>
  </si>
  <si>
    <t>054394</t>
  </si>
  <si>
    <t>Purmo VK st°edovÚ  22 500x2300... P=3381 W</t>
  </si>
  <si>
    <t>08-9032252600CVM</t>
  </si>
  <si>
    <t>054395</t>
  </si>
  <si>
    <t>Purmo VK st°edovÚ  22 500x2600... P=3822 W</t>
  </si>
  <si>
    <t>08-9032253000CVM</t>
  </si>
  <si>
    <t>054396</t>
  </si>
  <si>
    <t>Purmo VK st°edovÚ  22 500x3000... P=4410 W</t>
  </si>
  <si>
    <t>08-9032260400CVM</t>
  </si>
  <si>
    <t>054397</t>
  </si>
  <si>
    <t>Purmo VK st°edovÚ  22 600x 400... P=683,6 W</t>
  </si>
  <si>
    <t>08-9032260500CVM</t>
  </si>
  <si>
    <t>054398</t>
  </si>
  <si>
    <t>Purmo VK st°edovÚ  22 600x 500... P=854,5 W</t>
  </si>
  <si>
    <t>08-9032260600CVM</t>
  </si>
  <si>
    <t>054399</t>
  </si>
  <si>
    <t>Purmo VK st°edovÚ  22 600x 600... P=1025,4 W</t>
  </si>
  <si>
    <t>08-9032260700CVM</t>
  </si>
  <si>
    <t>054400</t>
  </si>
  <si>
    <t>Purmo VK st°edovÚ  22 600x 700... P=1196,3 W</t>
  </si>
  <si>
    <t>08-9032260800CVM</t>
  </si>
  <si>
    <t>054401</t>
  </si>
  <si>
    <t>Purmo VK st°edovÚ  22 600x 800... P=1367,2 W</t>
  </si>
  <si>
    <t>08-9032260900CVM</t>
  </si>
  <si>
    <t>054402</t>
  </si>
  <si>
    <t>Purmo VK st°edovÚ  22 600x 900... P=1538,1 W</t>
  </si>
  <si>
    <t>08-9032261000CVM</t>
  </si>
  <si>
    <t>054403</t>
  </si>
  <si>
    <t>Purmo VK st°edovÚ  22 600x1000... P=1709 W</t>
  </si>
  <si>
    <t>08-9032261100CVM</t>
  </si>
  <si>
    <t>054404</t>
  </si>
  <si>
    <t>Purmo VK st°edovÚ  22 600x1100... P=1879,9 W</t>
  </si>
  <si>
    <t>08-9032261200CVM</t>
  </si>
  <si>
    <t>054405</t>
  </si>
  <si>
    <t>Purmo VK st°edovÚ  22 600x1200... P=2050,8 W</t>
  </si>
  <si>
    <t>08-9032261400CVM</t>
  </si>
  <si>
    <t>054406</t>
  </si>
  <si>
    <t>Purmo VK st°edovÚ  22 600x1400... P=2392,6 W</t>
  </si>
  <si>
    <t>08-9032261600CVM</t>
  </si>
  <si>
    <t>054407</t>
  </si>
  <si>
    <t>Purmo VK st°edovÚ  22 600x1600... P=2734,4 W</t>
  </si>
  <si>
    <t>08-9032261800CVM</t>
  </si>
  <si>
    <t>054408</t>
  </si>
  <si>
    <t>Purmo VK st°edovÚ  22 600x1800... P=3076,2 W</t>
  </si>
  <si>
    <t>08-9032262000CVM</t>
  </si>
  <si>
    <t>054409</t>
  </si>
  <si>
    <t>Purmo VK st°edovÚ  22 600x2000... P=3418 W</t>
  </si>
  <si>
    <t>08-9032262300CVM</t>
  </si>
  <si>
    <t>054410</t>
  </si>
  <si>
    <t>Purmo VK st°edovÚ  22 600x2300... P=3930,7 W</t>
  </si>
  <si>
    <t>08-9032262600CVM</t>
  </si>
  <si>
    <t>054411</t>
  </si>
  <si>
    <t>Purmo VK st°edovÚ  22 600x2600... P=4443,4 W</t>
  </si>
  <si>
    <t>08-9032263000CVM</t>
  </si>
  <si>
    <t>054412</t>
  </si>
  <si>
    <t>Purmo VK st°edovÚ  22 600x3000... P=5127 W</t>
  </si>
  <si>
    <t>08-9032290400CVM</t>
  </si>
  <si>
    <t>054413</t>
  </si>
  <si>
    <t>Purmo VK st°edovÚ  22 900x 400... P=955,2 W</t>
  </si>
  <si>
    <t>08-9032290500CVM</t>
  </si>
  <si>
    <t>054414</t>
  </si>
  <si>
    <t>Purmo VK st°edovÚ  22 900x 500... P=1194 W</t>
  </si>
  <si>
    <t>08-9032290600CVM</t>
  </si>
  <si>
    <t>054415</t>
  </si>
  <si>
    <t>Purmo VK st°edovÚ  22 900x 600... P=1432,8 W</t>
  </si>
  <si>
    <t>08-9032290700CVM</t>
  </si>
  <si>
    <t>054416</t>
  </si>
  <si>
    <t>Purmo VK st°edovÚ  22 900x 700... P=1671,6 W</t>
  </si>
  <si>
    <t>08-9032290800CVM</t>
  </si>
  <si>
    <t>054417</t>
  </si>
  <si>
    <t>Purmo VK st°edovÚ  22 900x 800... P=1910,4 W</t>
  </si>
  <si>
    <t>08-9032290900CVM</t>
  </si>
  <si>
    <t>054418</t>
  </si>
  <si>
    <t>Purmo VK st°edovÚ  22 900x 900... P=2149,2 W</t>
  </si>
  <si>
    <t>08-9032291000CVM</t>
  </si>
  <si>
    <t>054419</t>
  </si>
  <si>
    <t>Purmo VK st°edovÚ  22 900x1000... P=2388 W</t>
  </si>
  <si>
    <t>08-9032291100CVM</t>
  </si>
  <si>
    <t>054420</t>
  </si>
  <si>
    <t>Purmo VK st°edovÚ  22 900x1100... P=2626,8 W</t>
  </si>
  <si>
    <t>08-9032291200CVM</t>
  </si>
  <si>
    <t>054421</t>
  </si>
  <si>
    <t>Purmo VK st°edovÚ  22 900x1200... P=2865,6 W</t>
  </si>
  <si>
    <t>08-9032291400CVM</t>
  </si>
  <si>
    <t>054422</t>
  </si>
  <si>
    <t>Purmo VK st°edovÚ  22 900x1400... P=3343,2 W</t>
  </si>
  <si>
    <t>08-9032291600CVM</t>
  </si>
  <si>
    <t>054423</t>
  </si>
  <si>
    <t>Purmo VK st°edovÚ  22 900x1600... P=3820,8 W</t>
  </si>
  <si>
    <t>08-9032291800CVM</t>
  </si>
  <si>
    <t>054424</t>
  </si>
  <si>
    <t>Purmo VK st°edovÚ  22 900x1800... P=4298,4 W</t>
  </si>
  <si>
    <t>08-9032292000CVM</t>
  </si>
  <si>
    <t>054425</t>
  </si>
  <si>
    <t>Purmo VK st°edovÚ  22 900x2000... P=4776 W</t>
  </si>
  <si>
    <t>08-9033330400CVM</t>
  </si>
  <si>
    <t>054471</t>
  </si>
  <si>
    <t>Purmo VK st°edovÚ  33 300x 400... P=538,8 W</t>
  </si>
  <si>
    <t>08-9033330500CVM</t>
  </si>
  <si>
    <t>054472</t>
  </si>
  <si>
    <t>Purmo VK st°edovÚ  33 300x 500... P=673,5 W</t>
  </si>
  <si>
    <t>08-9033330600CVM</t>
  </si>
  <si>
    <t>054473</t>
  </si>
  <si>
    <t>Purmo VK st°edovÚ  33 300x 600... P=808,2 W</t>
  </si>
  <si>
    <t>08-9033330700CVM</t>
  </si>
  <si>
    <t>054474</t>
  </si>
  <si>
    <t>Purmo VK st°edovÚ  33 300x 700... P=942,9 W</t>
  </si>
  <si>
    <t>08-9033330800CVM</t>
  </si>
  <si>
    <t>054475</t>
  </si>
  <si>
    <t>Purmo VK st°edovÚ  33 300x 800... P=1077,6 W</t>
  </si>
  <si>
    <t>08-9033330900CVM</t>
  </si>
  <si>
    <t>054476</t>
  </si>
  <si>
    <t>Purmo VK st°edovÚ  33 300x 900... P=1212,3 W</t>
  </si>
  <si>
    <t>08-9033331000CVM</t>
  </si>
  <si>
    <t>054477</t>
  </si>
  <si>
    <t>Purmo VK st°edovÚ  33 300x1000... P=1347 W</t>
  </si>
  <si>
    <t>08-9033331100CVM</t>
  </si>
  <si>
    <t>054478</t>
  </si>
  <si>
    <t>Purmo VK st°edovÚ  33 300x1100... P=1481,7 W</t>
  </si>
  <si>
    <t>08-9033331200CVM</t>
  </si>
  <si>
    <t>054479</t>
  </si>
  <si>
    <t>Purmo VK st°edovÚ  33 300x1200... P=1616,4 W</t>
  </si>
  <si>
    <t>08-9033331400CVM</t>
  </si>
  <si>
    <t>054480</t>
  </si>
  <si>
    <t>Purmo VK st°edovÚ  33 300x1400... P=1885,8 W</t>
  </si>
  <si>
    <t>08-9033331600CVM</t>
  </si>
  <si>
    <t>054481</t>
  </si>
  <si>
    <t>Purmo VK st°edovÚ  33 300x1600... P=2155,2 W</t>
  </si>
  <si>
    <t>08-9033331800CVM</t>
  </si>
  <si>
    <t>054482</t>
  </si>
  <si>
    <t>Purmo VK st°edovÚ  33 300x1800... P=2424,6 W</t>
  </si>
  <si>
    <t>08-9033332000CVM</t>
  </si>
  <si>
    <t>054483</t>
  </si>
  <si>
    <t>Purmo VK st°edovÚ  33 300x2000... P=2694 W</t>
  </si>
  <si>
    <t>08-9033332300CVM</t>
  </si>
  <si>
    <t>054484</t>
  </si>
  <si>
    <t>Purmo VK st°edovÚ  33 300x2300... P=3098,1 W</t>
  </si>
  <si>
    <t>08-9033332600CVM</t>
  </si>
  <si>
    <t>054485</t>
  </si>
  <si>
    <t>Purmo VK st°edovÚ  33 300x2600... P=3502,2 W</t>
  </si>
  <si>
    <t>08-9033333000CVM</t>
  </si>
  <si>
    <t>054486</t>
  </si>
  <si>
    <t>Purmo VK st°edovÚ  33 300x3000... P=4041 W</t>
  </si>
  <si>
    <t>08-9033350400CVM</t>
  </si>
  <si>
    <t>054487</t>
  </si>
  <si>
    <t>Purmo VK st°edovÚ  33 500x 400... P=139,2 W</t>
  </si>
  <si>
    <t>08-9033350500CVM</t>
  </si>
  <si>
    <t>054488</t>
  </si>
  <si>
    <t>Purmo VK st°edovÚ  33 500x 500... P=1017,5 W</t>
  </si>
  <si>
    <t>08-9033350600CVM</t>
  </si>
  <si>
    <t>054489</t>
  </si>
  <si>
    <t>Purmo VK st°edovÚ  33 500x 600... P=1221 W</t>
  </si>
  <si>
    <t>08-9033350700CVM</t>
  </si>
  <si>
    <t>054490</t>
  </si>
  <si>
    <t>Purmo VK st°edovÚ  33 500x 700... P=1424,5 W</t>
  </si>
  <si>
    <t>08-9033350800CVM</t>
  </si>
  <si>
    <t>054491</t>
  </si>
  <si>
    <t>Purmo VK st°edovÚ  33 500x 800... P=1628 W</t>
  </si>
  <si>
    <t>08-9033350900CVM</t>
  </si>
  <si>
    <t>054492</t>
  </si>
  <si>
    <t>Purmo VK st°edovÚ  33 500x 900... P=1831,5 W</t>
  </si>
  <si>
    <t>08-9033351000CVM</t>
  </si>
  <si>
    <t>054493</t>
  </si>
  <si>
    <t>Purmo VK st°edovÚ  33 500x1000... P=2035 W</t>
  </si>
  <si>
    <t>08-9033351100CVM</t>
  </si>
  <si>
    <t>054494</t>
  </si>
  <si>
    <t>Purmo VK st°edovÚ  33 500x1100... P=2238,5 W</t>
  </si>
  <si>
    <t>08-9033351200CVM</t>
  </si>
  <si>
    <t>054495</t>
  </si>
  <si>
    <t>Purmo VK st°edovÚ  33 500x1200... P=2442 W</t>
  </si>
  <si>
    <t>08-9033351400CVM</t>
  </si>
  <si>
    <t>054496</t>
  </si>
  <si>
    <t>Purmo VK st°edovÚ  33 500x1400... P=2849 W</t>
  </si>
  <si>
    <t>08-9033351600CVM</t>
  </si>
  <si>
    <t>054497</t>
  </si>
  <si>
    <t>Purmo VK st°edovÚ  33 500x1600... P=3256 W</t>
  </si>
  <si>
    <t>08-9033351800CVM</t>
  </si>
  <si>
    <t>054498</t>
  </si>
  <si>
    <t>Purmo VK st°edovÚ  33 500x1800... P=3663 W</t>
  </si>
  <si>
    <t>08-9033352000CVM</t>
  </si>
  <si>
    <t>054499</t>
  </si>
  <si>
    <t>Purmo VK st°edovÚ  33 500x2000... P=4070 W</t>
  </si>
  <si>
    <t>08-9033352300CVM</t>
  </si>
  <si>
    <t>054500</t>
  </si>
  <si>
    <t>Purmo VK st°edovÚ  33 500x2300... P=4680,5 W</t>
  </si>
  <si>
    <t>08-9033352600CVM</t>
  </si>
  <si>
    <t>054501</t>
  </si>
  <si>
    <t>Purmo VK st°edovÚ  33 500x2600... P=5291 W</t>
  </si>
  <si>
    <t>08-9033353000CVM</t>
  </si>
  <si>
    <t>054502</t>
  </si>
  <si>
    <t>Purmo VK st°edovÚ  33 500x3000... P=6105 W</t>
  </si>
  <si>
    <t>08-9033360400CVM</t>
  </si>
  <si>
    <t>054503</t>
  </si>
  <si>
    <t>Purmo VK st°edovÚ  33 600x 400... P=942,4 W</t>
  </si>
  <si>
    <t>08-9033360500CVM</t>
  </si>
  <si>
    <t>054504</t>
  </si>
  <si>
    <t>Purmo VK st°edovÚ  33 600x 500... P=1178 W</t>
  </si>
  <si>
    <t>08-9033360600CVM</t>
  </si>
  <si>
    <t>054505</t>
  </si>
  <si>
    <t>Purmo VK st°edovÚ  33 600x 600... P=1413,6 W</t>
  </si>
  <si>
    <t>08-9033360700CVM</t>
  </si>
  <si>
    <t>054506</t>
  </si>
  <si>
    <t>Purmo VK st°edovÚ  33 600x 700... P=1649,2 W</t>
  </si>
  <si>
    <t>08-9033360800CVM</t>
  </si>
  <si>
    <t>054507</t>
  </si>
  <si>
    <t>Purmo VK st°edovÚ  33 600x 800... P=1884,8 W</t>
  </si>
  <si>
    <t>08-9033360900CVM</t>
  </si>
  <si>
    <t>054508</t>
  </si>
  <si>
    <t>Purmo VK st°edovÚ  33 600x 900... P=2120,4 W</t>
  </si>
  <si>
    <t>08-9033361000CVM</t>
  </si>
  <si>
    <t>054509</t>
  </si>
  <si>
    <t>Purmo VK st°edovÚ  33 600x1000... P=2356 W</t>
  </si>
  <si>
    <t>08-9033361100CVM</t>
  </si>
  <si>
    <t>054510</t>
  </si>
  <si>
    <t>Purmo VK st°edovÚ  33 600x1100... P=2591,6 W</t>
  </si>
  <si>
    <t>08-9033361200CVM</t>
  </si>
  <si>
    <t>054511</t>
  </si>
  <si>
    <t>Purmo VK st°edovÚ  33 600x1200... P=2827,2 W</t>
  </si>
  <si>
    <t>08-9033361400CVM</t>
  </si>
  <si>
    <t>054512</t>
  </si>
  <si>
    <t>Purmo VK st°edovÚ  33 600x1400... P=3298,4 W</t>
  </si>
  <si>
    <t>08-9033361600CVM</t>
  </si>
  <si>
    <t>054513</t>
  </si>
  <si>
    <t>Purmo VK st°edovÚ  33 600x1600... P=3769,6 W</t>
  </si>
  <si>
    <t>08-9033361800CVM</t>
  </si>
  <si>
    <t>054514</t>
  </si>
  <si>
    <t>Purmo VK st°edovÚ  33 600x1800... P=4240,8 W</t>
  </si>
  <si>
    <t>08-9033362000CVM</t>
  </si>
  <si>
    <t>054515</t>
  </si>
  <si>
    <t>Purmo VK st°edovÚ  33 600x2000... P=4712 W</t>
  </si>
  <si>
    <t>08-9033362300CVM</t>
  </si>
  <si>
    <t>054516</t>
  </si>
  <si>
    <t>Purmo VK st°edovÚ  33 600x2300... P=5418,8 W</t>
  </si>
  <si>
    <t>08-9033362600CVM</t>
  </si>
  <si>
    <t>054517</t>
  </si>
  <si>
    <t>Purmo VK st°edovÚ  33 600x2600... P=6125,6 W</t>
  </si>
  <si>
    <t>08-9033363000CVM</t>
  </si>
  <si>
    <t>054518</t>
  </si>
  <si>
    <t>Purmo VK st°edovÚ  33 600x3000... P=7068 W</t>
  </si>
  <si>
    <t>08-9033390400CVM</t>
  </si>
  <si>
    <t>054519</t>
  </si>
  <si>
    <t>Purmo VK st°edovÚ  33 900x 400... P=1304 W</t>
  </si>
  <si>
    <t>08-9033390500CVM</t>
  </si>
  <si>
    <t>054520</t>
  </si>
  <si>
    <t>Purmo VK st°edovÚ  33 900x 500... P=1630 W</t>
  </si>
  <si>
    <t>08-9033390600CVM</t>
  </si>
  <si>
    <t>054521</t>
  </si>
  <si>
    <t>Purmo VK st°edovÚ  33 900x 600... P=1956 W</t>
  </si>
  <si>
    <t>08-9033390700CVM</t>
  </si>
  <si>
    <t>054522</t>
  </si>
  <si>
    <t>Purmo VK st°edovÚ  33 900x 700... P=2282 W</t>
  </si>
  <si>
    <t>08-9033390800CVM</t>
  </si>
  <si>
    <t>054523</t>
  </si>
  <si>
    <t>Purmo VK st°edovÚ  33 900x 800... P=2608 W</t>
  </si>
  <si>
    <t>08-9033390900CVM</t>
  </si>
  <si>
    <t>054524</t>
  </si>
  <si>
    <t>Purmo VK st°edovÚ  33 900x 900... P=2934 W</t>
  </si>
  <si>
    <t>08-9033391000CVM</t>
  </si>
  <si>
    <t>054525</t>
  </si>
  <si>
    <t>Purmo VK st°edovÚ  33 900x1000... P=3260 W</t>
  </si>
  <si>
    <t>08-9033391100CVM</t>
  </si>
  <si>
    <t>054526</t>
  </si>
  <si>
    <t>Purmo VK st°edovÚ  33 900x1100... P=3586 W</t>
  </si>
  <si>
    <t>08-9033391200CVM</t>
  </si>
  <si>
    <t>054527</t>
  </si>
  <si>
    <t>Purmo VK st°edovÚ  33 900x1200... P=3912 W</t>
  </si>
  <si>
    <t>08-9033391400CVM</t>
  </si>
  <si>
    <t>054528</t>
  </si>
  <si>
    <t>Purmo VK st°edovÚ  33 900x1400... P=4564 W</t>
  </si>
  <si>
    <t>08-9033391600CVM</t>
  </si>
  <si>
    <t>054529</t>
  </si>
  <si>
    <t>Purmo VK st°edovÚ  33 900x1600... P=5216 W</t>
  </si>
  <si>
    <t>08-9033391800CVM</t>
  </si>
  <si>
    <t>054530</t>
  </si>
  <si>
    <t>Purmo VK st°edovÚ  33 900x1800... P=5868 W</t>
  </si>
  <si>
    <t>08-9033392000CVM</t>
  </si>
  <si>
    <t>054531</t>
  </si>
  <si>
    <t>Purmo VK st°edovÚ  33 900x2000... P=6520 W</t>
  </si>
  <si>
    <t>08-9041030400H</t>
  </si>
  <si>
    <t>053025</t>
  </si>
  <si>
    <t>PURMO Hygiene  10 300x 400... P=139,2 W</t>
  </si>
  <si>
    <t>08-9041030500H</t>
  </si>
  <si>
    <t>053026</t>
  </si>
  <si>
    <t>PURMO Hygiene  10 300x 500... P=174 W</t>
  </si>
  <si>
    <t>08-9041030600H</t>
  </si>
  <si>
    <t>053027</t>
  </si>
  <si>
    <t>PURMO Hygiene  10 300x 600... P=208,8 W</t>
  </si>
  <si>
    <t>08-9041030700H</t>
  </si>
  <si>
    <t>053028</t>
  </si>
  <si>
    <t>PURMO Hygiene  10 300x 700... P=243,6 W</t>
  </si>
  <si>
    <t>08-9041030800H</t>
  </si>
  <si>
    <t>053029</t>
  </si>
  <si>
    <t>PURMO Hygiene  10 300x 800... P=278,4 W</t>
  </si>
  <si>
    <t>08-9041030900H</t>
  </si>
  <si>
    <t>053030</t>
  </si>
  <si>
    <t>PURMO Hygiene  10 300x 900... P=313,2 W</t>
  </si>
  <si>
    <t>08-9041031000H</t>
  </si>
  <si>
    <t>053031</t>
  </si>
  <si>
    <t>PURMO Hygiene  10 300x1000... P=348 W</t>
  </si>
  <si>
    <t>08-9041031100H</t>
  </si>
  <si>
    <t>053032</t>
  </si>
  <si>
    <t>PURMO Hygiene  10 300x1100... P=382,8 W</t>
  </si>
  <si>
    <t>08-9041031200H</t>
  </si>
  <si>
    <t>053033</t>
  </si>
  <si>
    <t>PURMO Hygiene  10 300x1200... P=417,6 W</t>
  </si>
  <si>
    <t>08-9041031400H</t>
  </si>
  <si>
    <t>053034</t>
  </si>
  <si>
    <t>PURMO Hygiene  10 300x1400... P=487,2 W</t>
  </si>
  <si>
    <t>08-9041031600H</t>
  </si>
  <si>
    <t>053035</t>
  </si>
  <si>
    <t>PURMO Hygiene  10 300x1600... P=556,8 W</t>
  </si>
  <si>
    <t>08-9041031800H</t>
  </si>
  <si>
    <t>053036</t>
  </si>
  <si>
    <t>PURMO Hygiene  10 300x1800... P=626,4 W</t>
  </si>
  <si>
    <t>08-9041032000H</t>
  </si>
  <si>
    <t>053037</t>
  </si>
  <si>
    <t>PURMO Hygiene  10 300x2000... P=696 W</t>
  </si>
  <si>
    <t>08-9041032300H</t>
  </si>
  <si>
    <t>053038</t>
  </si>
  <si>
    <t>PURMO Hygiene  10 300x2300... P=800,4 W</t>
  </si>
  <si>
    <t>08-9041032600H</t>
  </si>
  <si>
    <t>053039</t>
  </si>
  <si>
    <t>PURMO Hygiene  10 300x2600... P=904,8 W</t>
  </si>
  <si>
    <t>08-9041033000H</t>
  </si>
  <si>
    <t>053040</t>
  </si>
  <si>
    <t>PURMO Hygiene  10 300x3000... P=1044 W</t>
  </si>
  <si>
    <t>08-9041040400H</t>
  </si>
  <si>
    <t>053041</t>
  </si>
  <si>
    <t>PURMO Hygiene  10 450x 400... P=199,2 W</t>
  </si>
  <si>
    <t>08-9041040500H</t>
  </si>
  <si>
    <t>053042</t>
  </si>
  <si>
    <t>PURMO Hygiene  10 450x 500... P=249 W</t>
  </si>
  <si>
    <t>08-9041040600H</t>
  </si>
  <si>
    <t>053043</t>
  </si>
  <si>
    <t>PURMO Hygiene  10 450x 600... P=298,8 W</t>
  </si>
  <si>
    <t>08-9041040700H</t>
  </si>
  <si>
    <t>053044</t>
  </si>
  <si>
    <t>PURMO Hygiene  10 450x 700... P=348,6 W</t>
  </si>
  <si>
    <t>08-9041040800H</t>
  </si>
  <si>
    <t>053045</t>
  </si>
  <si>
    <t>PURMO Hygiene  10 450x 800... P=398,4 W</t>
  </si>
  <si>
    <t>08-9041040900H</t>
  </si>
  <si>
    <t>053046</t>
  </si>
  <si>
    <t>PURMO Hygiene  10 450x 900... P=448,2 W</t>
  </si>
  <si>
    <t>08-9041041000H</t>
  </si>
  <si>
    <t>053047</t>
  </si>
  <si>
    <t>PURMO Hygiene  10 450x1000... P=498 W</t>
  </si>
  <si>
    <t>08-9041041100H</t>
  </si>
  <si>
    <t>053048</t>
  </si>
  <si>
    <t>PURMO Hygiene  10 450x1100... P=547,8 W</t>
  </si>
  <si>
    <t>08-9041041200H</t>
  </si>
  <si>
    <t>053049</t>
  </si>
  <si>
    <t>PURMO Hygiene  10 450x1200... P=597,6 W</t>
  </si>
  <si>
    <t>08-9041041400H</t>
  </si>
  <si>
    <t>053050</t>
  </si>
  <si>
    <t>PURMO Hygiene  10 450x1400... P=697,2 W</t>
  </si>
  <si>
    <t>08-9041041600H</t>
  </si>
  <si>
    <t>053051</t>
  </si>
  <si>
    <t>PURMO Hygiene  10 450x1600... P=796,8 W</t>
  </si>
  <si>
    <t>08-9041041800H</t>
  </si>
  <si>
    <t>053052</t>
  </si>
  <si>
    <t>PURMO Hygiene  10 450x1800... P=896,4 W</t>
  </si>
  <si>
    <t>08-9041042000H</t>
  </si>
  <si>
    <t>053053</t>
  </si>
  <si>
    <t>PURMO Hygiene  10 450x2000... P=996 W</t>
  </si>
  <si>
    <t>08-9041042300H</t>
  </si>
  <si>
    <t>053054</t>
  </si>
  <si>
    <t>PURMO Hygiene  10 450x2300... P=1145,4 W</t>
  </si>
  <si>
    <t>08-9041042600H</t>
  </si>
  <si>
    <t>053055</t>
  </si>
  <si>
    <t>PURMO Hygiene  10 450x2600... P=1294,8 W</t>
  </si>
  <si>
    <t>08-9041043000H</t>
  </si>
  <si>
    <t>053056</t>
  </si>
  <si>
    <t>PURMO Hygiene  10 450x3000... P=1494 W</t>
  </si>
  <si>
    <t>08-9041050400H</t>
  </si>
  <si>
    <t>053057</t>
  </si>
  <si>
    <t>PURMO Hygiene  10 500x 400... P=218,4 W</t>
  </si>
  <si>
    <t>08-9041050500H</t>
  </si>
  <si>
    <t>053058</t>
  </si>
  <si>
    <t>PURMO Hygiene  10 500x 500... P=273 W</t>
  </si>
  <si>
    <t>08-9041050600H</t>
  </si>
  <si>
    <t>053059</t>
  </si>
  <si>
    <t>PURMO Hygiene  10 500x 600... P=327,6 W</t>
  </si>
  <si>
    <t>08-9041050700H</t>
  </si>
  <si>
    <t>053060</t>
  </si>
  <si>
    <t>PURMO Hygiene  10 500x 700... P=382,2 W</t>
  </si>
  <si>
    <t>08-9041050800H</t>
  </si>
  <si>
    <t>053061</t>
  </si>
  <si>
    <t>PURMO Hygiene  10 500x 800... P=436,8 W</t>
  </si>
  <si>
    <t>08-9041050900H</t>
  </si>
  <si>
    <t>053062</t>
  </si>
  <si>
    <t>PURMO Hygiene  10 500x 900... P=491,4 W</t>
  </si>
  <si>
    <t>08-9041051000H</t>
  </si>
  <si>
    <t>053063</t>
  </si>
  <si>
    <t>PURMO Hygiene  10 500x1000... P=546 W</t>
  </si>
  <si>
    <t>08-9041051100H</t>
  </si>
  <si>
    <t>053064</t>
  </si>
  <si>
    <t>PURMO Hygiene  10 500x1100... P=600,6 W</t>
  </si>
  <si>
    <t>08-9041051200H</t>
  </si>
  <si>
    <t>053065</t>
  </si>
  <si>
    <t>PURMO Hygiene  10 500x1200... P=655,2 W</t>
  </si>
  <si>
    <t>08-9041051400H</t>
  </si>
  <si>
    <t>053066</t>
  </si>
  <si>
    <t>PURMO Hygiene  10 500x1400... P=764,4 W</t>
  </si>
  <si>
    <t>08-9041051600H</t>
  </si>
  <si>
    <t>053067</t>
  </si>
  <si>
    <t>PURMO Hygiene  10 500x1600... P=873,6 W</t>
  </si>
  <si>
    <t>08-9041051800H</t>
  </si>
  <si>
    <t>053068</t>
  </si>
  <si>
    <t>PURMO Hygiene  10 500x1800... P=982,8 W</t>
  </si>
  <si>
    <t>08-9041052000H</t>
  </si>
  <si>
    <t>053069</t>
  </si>
  <si>
    <t>PURMO Hygiene  10 500x2000... P=1092 W</t>
  </si>
  <si>
    <t>08-9041052300H</t>
  </si>
  <si>
    <t>053070</t>
  </si>
  <si>
    <t>PURMO Hygiene  10 500x2300... P=1255,8 W</t>
  </si>
  <si>
    <t>08-9041052600H</t>
  </si>
  <si>
    <t>053071</t>
  </si>
  <si>
    <t>PURMO Hygiene  10 500x2600... P=1419,6 W</t>
  </si>
  <si>
    <t>08-9041053000H</t>
  </si>
  <si>
    <t>053072</t>
  </si>
  <si>
    <t>PURMO Hygiene  10 500x3000... P=1638 W</t>
  </si>
  <si>
    <t>08-9041060400H</t>
  </si>
  <si>
    <t>053073</t>
  </si>
  <si>
    <t>PURMO Hygiene  10 600x 400... P=255,6 W</t>
  </si>
  <si>
    <t>08-9041060500H</t>
  </si>
  <si>
    <t>053074</t>
  </si>
  <si>
    <t>PURMO Hygiene  10 600x 500... P=319,5 W</t>
  </si>
  <si>
    <t>08-9041060600H</t>
  </si>
  <si>
    <t>053075</t>
  </si>
  <si>
    <t>PURMO Hygiene  10 600x 600... P=383,4 W</t>
  </si>
  <si>
    <t>08-9041060700H</t>
  </si>
  <si>
    <t>053076</t>
  </si>
  <si>
    <t>PURMO Hygiene  10 600x 700... P=447,3 W</t>
  </si>
  <si>
    <t>08-9041060800H</t>
  </si>
  <si>
    <t>053077</t>
  </si>
  <si>
    <t>PURMO Hygiene  10 600x 800... P=511,2 W</t>
  </si>
  <si>
    <t>08-9041060900H</t>
  </si>
  <si>
    <t>053078</t>
  </si>
  <si>
    <t>PURMO Hygiene  10 600x 900... P=575,1 W</t>
  </si>
  <si>
    <t>08-9041061000H</t>
  </si>
  <si>
    <t>053079</t>
  </si>
  <si>
    <t>PURMO Hygiene  10 600x1000... P=639 W</t>
  </si>
  <si>
    <t>08-9041061100H</t>
  </si>
  <si>
    <t>053080</t>
  </si>
  <si>
    <t>PURMO Hygiene  10 600x1100... P=702,9 W</t>
  </si>
  <si>
    <t>08-9041061200H</t>
  </si>
  <si>
    <t>053081</t>
  </si>
  <si>
    <t>PURMO Hygiene  10 600x1200... P=766,8 W</t>
  </si>
  <si>
    <t>08-9041061400H</t>
  </si>
  <si>
    <t>053082</t>
  </si>
  <si>
    <t>PURMO Hygiene  10 600x1400... P=894,6 W</t>
  </si>
  <si>
    <t>08-9041061600H</t>
  </si>
  <si>
    <t>053083</t>
  </si>
  <si>
    <t>PURMO Hygiene  10 600x1600... P=1022,4 W</t>
  </si>
  <si>
    <t>08-9041061800H</t>
  </si>
  <si>
    <t>053084</t>
  </si>
  <si>
    <t>PURMO Hygiene  10 600x1800... P=1150,2 W</t>
  </si>
  <si>
    <t>08-9041062000H</t>
  </si>
  <si>
    <t>053085</t>
  </si>
  <si>
    <t>PURMO Hygiene  10 600x2000... P=1278 W</t>
  </si>
  <si>
    <t>08-9041062300H</t>
  </si>
  <si>
    <t>053086</t>
  </si>
  <si>
    <t>PURMO Hygiene  10 600x2300... P=1469,7 W</t>
  </si>
  <si>
    <t>08-9041062600H</t>
  </si>
  <si>
    <t>053087</t>
  </si>
  <si>
    <t>PURMO Hygiene  10 600x2600... P=1661,4 W</t>
  </si>
  <si>
    <t>08-9041063000H</t>
  </si>
  <si>
    <t>053088</t>
  </si>
  <si>
    <t>PURMO Hygiene  10 600x3000... P=1917 W</t>
  </si>
  <si>
    <t>08-9041090400H</t>
  </si>
  <si>
    <t>053089</t>
  </si>
  <si>
    <t>PURMO Hygiene  10 900x 400... P=361,2 W</t>
  </si>
  <si>
    <t>08-9041090500H</t>
  </si>
  <si>
    <t>053090</t>
  </si>
  <si>
    <t>PURMO Hygiene  10 900x 500... P=451,5 W</t>
  </si>
  <si>
    <t>08-9041090600H</t>
  </si>
  <si>
    <t>053091</t>
  </si>
  <si>
    <t>PURMO Hygiene  10 900x 600... P=541,8 W</t>
  </si>
  <si>
    <t>08-9041090700H</t>
  </si>
  <si>
    <t>053092</t>
  </si>
  <si>
    <t>PURMO Hygiene  10 900x 700... P=632,1 W</t>
  </si>
  <si>
    <t>08-9041090800H</t>
  </si>
  <si>
    <t>053093</t>
  </si>
  <si>
    <t>PURMO Hygiene  10 900x 800... P=722,4 W</t>
  </si>
  <si>
    <t>08-9041090900H</t>
  </si>
  <si>
    <t>053094</t>
  </si>
  <si>
    <t>PURMO Hygiene  10 900x 900... P=812,7 W</t>
  </si>
  <si>
    <t>08-9041091000H</t>
  </si>
  <si>
    <t>053095</t>
  </si>
  <si>
    <t>PURMO Hygiene  10 900x1000... P=903 W</t>
  </si>
  <si>
    <t>08-9041091100H</t>
  </si>
  <si>
    <t>053096</t>
  </si>
  <si>
    <t>PURMO Hygiene  10 900x1100... P=993,3 W</t>
  </si>
  <si>
    <t>08-9041091200H</t>
  </si>
  <si>
    <t>053097</t>
  </si>
  <si>
    <t>PURMO Hygiene  10 900x1200... P=1083,6 W</t>
  </si>
  <si>
    <t>08-9041091400H</t>
  </si>
  <si>
    <t>053098</t>
  </si>
  <si>
    <t>PURMO Hygiene  10 900x1400... P=1264,2 W</t>
  </si>
  <si>
    <t>08-9041091600H</t>
  </si>
  <si>
    <t>053099</t>
  </si>
  <si>
    <t>PURMO Hygiene  10 900x1600... P=1444,8 W</t>
  </si>
  <si>
    <t>08-9041091800H</t>
  </si>
  <si>
    <t>053100</t>
  </si>
  <si>
    <t>PURMO Hygiene  10 900x1800... P=1625,4 W</t>
  </si>
  <si>
    <t>08-9041092000H</t>
  </si>
  <si>
    <t>053101</t>
  </si>
  <si>
    <t>PURMO Hygiene  10 900x2000... P=1806 W</t>
  </si>
  <si>
    <t>08-9041092300H</t>
  </si>
  <si>
    <t>053102</t>
  </si>
  <si>
    <t>PURMO Hygiene  10 900x2300... P=2076,9 W</t>
  </si>
  <si>
    <t>08-9041092600H</t>
  </si>
  <si>
    <t>053103</t>
  </si>
  <si>
    <t>PURMO Hygiene  10 900x2600... P=2347,8 W</t>
  </si>
  <si>
    <t>08-9041093000H</t>
  </si>
  <si>
    <t>053104</t>
  </si>
  <si>
    <t>PURMO Hygiene  10 900x3000... P=2709 W</t>
  </si>
  <si>
    <t>08-9042030400H</t>
  </si>
  <si>
    <t>053105</t>
  </si>
  <si>
    <t>PURMO Hygiene  20 300x 400... P=0 W</t>
  </si>
  <si>
    <t>08-9042030500H</t>
  </si>
  <si>
    <t>053106</t>
  </si>
  <si>
    <t>PURMO Hygiene  20 300x 500... P=315 W</t>
  </si>
  <si>
    <t>08-9042030600H</t>
  </si>
  <si>
    <t>053107</t>
  </si>
  <si>
    <t>PURMO Hygiene  20 300x 600... P=378 W</t>
  </si>
  <si>
    <t>08-9042030700H</t>
  </si>
  <si>
    <t>053108</t>
  </si>
  <si>
    <t>PURMO Hygiene  20 300x 700... P=441 W</t>
  </si>
  <si>
    <t>08-9042030800H</t>
  </si>
  <si>
    <t>053109</t>
  </si>
  <si>
    <t>PURMO Hygiene  20 300x 800... P=504 W</t>
  </si>
  <si>
    <t>08-9042030900H</t>
  </si>
  <si>
    <t>053110</t>
  </si>
  <si>
    <t>PURMO Hygiene  20 300x 900... P=567 W</t>
  </si>
  <si>
    <t>08-9042031000H</t>
  </si>
  <si>
    <t>053111</t>
  </si>
  <si>
    <t>PURMO Hygiene  20 300x1000... P=630 W</t>
  </si>
  <si>
    <t>08-9042031100H</t>
  </si>
  <si>
    <t>053112</t>
  </si>
  <si>
    <t>PURMO Hygiene  20 300x1100... P=693 W</t>
  </si>
  <si>
    <t>08-9042031200H</t>
  </si>
  <si>
    <t>053113</t>
  </si>
  <si>
    <t>PURMO Hygiene  20 300x1200... P=756 W</t>
  </si>
  <si>
    <t>08-9042031400H</t>
  </si>
  <si>
    <t>053114</t>
  </si>
  <si>
    <t>PURMO Hygiene  20 300x1400... P=882 W</t>
  </si>
  <si>
    <t>08-9042031600H</t>
  </si>
  <si>
    <t>053115</t>
  </si>
  <si>
    <t>PURMO Hygiene  20 300x1600... P=1008 W</t>
  </si>
  <si>
    <t>08-9042031800H</t>
  </si>
  <si>
    <t>053116</t>
  </si>
  <si>
    <t>PURMO Hygiene  20 300x1800... P=1134 W</t>
  </si>
  <si>
    <t>08-9042032000H</t>
  </si>
  <si>
    <t>053117</t>
  </si>
  <si>
    <t>PURMO Hygiene  20 300x2000... P=1260 W</t>
  </si>
  <si>
    <t>08-9042032300H</t>
  </si>
  <si>
    <t>053118</t>
  </si>
  <si>
    <t>PURMO Hygiene  20 300x2300... P=1449 W</t>
  </si>
  <si>
    <t>08-9042032600H</t>
  </si>
  <si>
    <t>053119</t>
  </si>
  <si>
    <t>PURMO Hygiene  20 300x2600... P=1638 W</t>
  </si>
  <si>
    <t>08-9042033000H</t>
  </si>
  <si>
    <t>053120</t>
  </si>
  <si>
    <t>PURMO Hygiene  20 300x3000... P=1890 W</t>
  </si>
  <si>
    <t>08-9042040400H</t>
  </si>
  <si>
    <t>053121</t>
  </si>
  <si>
    <t>PURMO Hygiene  20 450x 400... P=345,2 W</t>
  </si>
  <si>
    <t>08-9042040500H</t>
  </si>
  <si>
    <t>053122</t>
  </si>
  <si>
    <t>PURMO Hygiene  20 450x 500... P=431,5 W</t>
  </si>
  <si>
    <t>08-9042040600H</t>
  </si>
  <si>
    <t>053123</t>
  </si>
  <si>
    <t>PURMO Hygiene  20 450x 600... P=517,8 W</t>
  </si>
  <si>
    <t>08-9042040700H</t>
  </si>
  <si>
    <t>053124</t>
  </si>
  <si>
    <t>PURMO Hygiene  20 450x 700... P=604,1 W</t>
  </si>
  <si>
    <t>08-9042040800H</t>
  </si>
  <si>
    <t>053125</t>
  </si>
  <si>
    <t>PURMO Hygiene  20 450x 800... P=690,4 W</t>
  </si>
  <si>
    <t>08-9042040900H</t>
  </si>
  <si>
    <t>053126</t>
  </si>
  <si>
    <t>PURMO Hygiene  20 450x 900... P=776,7 W</t>
  </si>
  <si>
    <t>08-9042041000H</t>
  </si>
  <si>
    <t>053127</t>
  </si>
  <si>
    <t>PURMO Hygiene  20 450x1000... P=863 W</t>
  </si>
  <si>
    <t>08-9042041100H</t>
  </si>
  <si>
    <t>053128</t>
  </si>
  <si>
    <t>PURMO Hygiene  20 450x1100... P=949,3 W</t>
  </si>
  <si>
    <t>08-9042041200H</t>
  </si>
  <si>
    <t>053129</t>
  </si>
  <si>
    <t>PURMO Hygiene  20 450x1200... P=1035,6 W</t>
  </si>
  <si>
    <t>08-9042041400H</t>
  </si>
  <si>
    <t>053130</t>
  </si>
  <si>
    <t>PURMO Hygiene  20 450x1400... P=1208,2 W</t>
  </si>
  <si>
    <t>08-9042041600H</t>
  </si>
  <si>
    <t>053131</t>
  </si>
  <si>
    <t>PURMO Hygiene  20 450x1600... P=1380,8 W</t>
  </si>
  <si>
    <t>08-9042041800H</t>
  </si>
  <si>
    <t>053132</t>
  </si>
  <si>
    <t>PURMO Hygiene  20 450x1800... P=1553,4 W</t>
  </si>
  <si>
    <t>08-9042042000H</t>
  </si>
  <si>
    <t>053133</t>
  </si>
  <si>
    <t>PURMO Hygiene  20 450x2000... P=1726 W</t>
  </si>
  <si>
    <t>08-9042042300H</t>
  </si>
  <si>
    <t>053134</t>
  </si>
  <si>
    <t>PURMO Hygiene  20 450x2300... P=1984,9 W</t>
  </si>
  <si>
    <t>08-9042042600H</t>
  </si>
  <si>
    <t>053135</t>
  </si>
  <si>
    <t>PURMO Hygiene  20 450x2600... P=2243,8 W</t>
  </si>
  <si>
    <t>08-9042043000H</t>
  </si>
  <si>
    <t>053136</t>
  </si>
  <si>
    <t>PURMO Hygiene  20 450x3000... P=2589 W</t>
  </si>
  <si>
    <t>08-9042050400H</t>
  </si>
  <si>
    <t>053137</t>
  </si>
  <si>
    <t>PURMO Hygiene  20 500x 400... P=375,2 W</t>
  </si>
  <si>
    <t>08-9042050500H</t>
  </si>
  <si>
    <t>053138</t>
  </si>
  <si>
    <t>PURMO Hygiene  20 500x 500... P=469 W</t>
  </si>
  <si>
    <t>08-9042050600H</t>
  </si>
  <si>
    <t>053139</t>
  </si>
  <si>
    <t>PURMO Hygiene  20 500x 600... P=562,8 W</t>
  </si>
  <si>
    <t>08-9042050700H</t>
  </si>
  <si>
    <t>053140</t>
  </si>
  <si>
    <t>PURMO Hygiene  20 500x 700... P=656,6 W</t>
  </si>
  <si>
    <t>08-9042050800H</t>
  </si>
  <si>
    <t>053141</t>
  </si>
  <si>
    <t>PURMO Hygiene  20 500x 800... P=750,4 W</t>
  </si>
  <si>
    <t>08-9042050900H</t>
  </si>
  <si>
    <t>053142</t>
  </si>
  <si>
    <t>PURMO Hygiene  20 500x 900... P=844,2 W</t>
  </si>
  <si>
    <t>08-9042051000H</t>
  </si>
  <si>
    <t>053143</t>
  </si>
  <si>
    <t>PURMO Hygiene  20 500x1000... P=938 W</t>
  </si>
  <si>
    <t>08-9042051100H</t>
  </si>
  <si>
    <t>053144</t>
  </si>
  <si>
    <t>PURMO Hygiene  20 500x1100... P=1031,8 W</t>
  </si>
  <si>
    <t>08-9042051200H</t>
  </si>
  <si>
    <t>053145</t>
  </si>
  <si>
    <t>PURMO Hygiene  20 500x1200... P=1125,6 W</t>
  </si>
  <si>
    <t>08-9042051400H</t>
  </si>
  <si>
    <t>053146</t>
  </si>
  <si>
    <t>PURMO Hygiene  20 500x1400... P=1313,2 W</t>
  </si>
  <si>
    <t>08-9042051600H</t>
  </si>
  <si>
    <t>053147</t>
  </si>
  <si>
    <t>PURMO Hygiene  20 500x1600... P=1500,8 W</t>
  </si>
  <si>
    <t>08-9042051800H</t>
  </si>
  <si>
    <t>053148</t>
  </si>
  <si>
    <t>PURMO Hygiene  20 500x1800... P=1688,4 W</t>
  </si>
  <si>
    <t>08-9042052000H</t>
  </si>
  <si>
    <t>053149</t>
  </si>
  <si>
    <t>PURMO Hygiene  20 500x2000... P=1876 W</t>
  </si>
  <si>
    <t>08-9042052300H</t>
  </si>
  <si>
    <t>053150</t>
  </si>
  <si>
    <t>PURMO Hygiene  20 500x2300... P=2157,4 W</t>
  </si>
  <si>
    <t>08-9042052600H</t>
  </si>
  <si>
    <t>053151</t>
  </si>
  <si>
    <t>PURMO Hygiene  20 500x2600... P=2438,8 W</t>
  </si>
  <si>
    <t>08-9042053000H</t>
  </si>
  <si>
    <t>053152</t>
  </si>
  <si>
    <t>PURMO Hygiene  20 500x3000... P=2814 W</t>
  </si>
  <si>
    <t>08-9042060400H</t>
  </si>
  <si>
    <t>053153</t>
  </si>
  <si>
    <t>PURMO Hygiene  20 600x 400... P=434 W</t>
  </si>
  <si>
    <t>08-9042060500H</t>
  </si>
  <si>
    <t>053154</t>
  </si>
  <si>
    <t>PURMO Hygiene  20 600x 500... P=542,5 W</t>
  </si>
  <si>
    <t>08-9042060600H</t>
  </si>
  <si>
    <t>053155</t>
  </si>
  <si>
    <t>PURMO Hygiene  20 600x 600... P=651 W</t>
  </si>
  <si>
    <t>08-9042060700H</t>
  </si>
  <si>
    <t>053156</t>
  </si>
  <si>
    <t>PURMO Hygiene  20 600x 700... P=759,5 W</t>
  </si>
  <si>
    <t>08-9042060800H</t>
  </si>
  <si>
    <t>053157</t>
  </si>
  <si>
    <t>PURMO Hygiene  20 600x 800... P=868 W</t>
  </si>
  <si>
    <t>08-9042060900H</t>
  </si>
  <si>
    <t>053158</t>
  </si>
  <si>
    <t>PURMO Hygiene  20 600x 900... P=976,5 W</t>
  </si>
  <si>
    <t>08-9042061000H</t>
  </si>
  <si>
    <t>053159</t>
  </si>
  <si>
    <t>PURMO Hygiene  20 600x1000... P=1085 W</t>
  </si>
  <si>
    <t>08-9042061100H</t>
  </si>
  <si>
    <t>053160</t>
  </si>
  <si>
    <t>PURMO Hygiene  20 600x1100... P=1193,5 W</t>
  </si>
  <si>
    <t>08-9042061200H</t>
  </si>
  <si>
    <t>053161</t>
  </si>
  <si>
    <t>PURMO Hygiene  20 600x1200... P=1302 W</t>
  </si>
  <si>
    <t>08-9042061400H</t>
  </si>
  <si>
    <t>053162</t>
  </si>
  <si>
    <t>PURMO Hygiene  20 600x1400... P=1519 W</t>
  </si>
  <si>
    <t>08-9042061600H</t>
  </si>
  <si>
    <t>053163</t>
  </si>
  <si>
    <t>PURMO Hygiene  20 600x1600... P=1736 W</t>
  </si>
  <si>
    <t>08-9042061800H</t>
  </si>
  <si>
    <t>053164</t>
  </si>
  <si>
    <t>PURMO Hygiene  20 600x1800... P=1953 W</t>
  </si>
  <si>
    <t>08-9042062000H</t>
  </si>
  <si>
    <t>053165</t>
  </si>
  <si>
    <t>PURMO Hygiene  20 600x2000... P=2170 W</t>
  </si>
  <si>
    <t>08-9042062300H</t>
  </si>
  <si>
    <t>053166</t>
  </si>
  <si>
    <t>PURMO Hygiene  20 600x2300... P=2495,5 W</t>
  </si>
  <si>
    <t>08-9042062600H</t>
  </si>
  <si>
    <t>053167</t>
  </si>
  <si>
    <t>PURMO Hygiene  20 600x2600... P=2821 W</t>
  </si>
  <si>
    <t>08-9042063000H</t>
  </si>
  <si>
    <t>053168</t>
  </si>
  <si>
    <t>PURMO Hygiene  20 600x3000... P=3255 W</t>
  </si>
  <si>
    <t>08-9042090400H</t>
  </si>
  <si>
    <t>053169</t>
  </si>
  <si>
    <t>PURMO Hygiene  20 900x 400... P=606,4 W</t>
  </si>
  <si>
    <t>08-9042090500H</t>
  </si>
  <si>
    <t>053170</t>
  </si>
  <si>
    <t>PURMO Hygiene  20 900x 500... P=758 W</t>
  </si>
  <si>
    <t>08-9042090600H</t>
  </si>
  <si>
    <t>053171</t>
  </si>
  <si>
    <t>PURMO Hygiene  20 900x 600... P=909,6 W</t>
  </si>
  <si>
    <t>08-9042090700H</t>
  </si>
  <si>
    <t>053172</t>
  </si>
  <si>
    <t>PURMO Hygiene  20 900x 700... P=1061,2 W</t>
  </si>
  <si>
    <t>08-9042090800H</t>
  </si>
  <si>
    <t>053173</t>
  </si>
  <si>
    <t>PURMO Hygiene  20 900x 800... P=1212,8 W</t>
  </si>
  <si>
    <t>08-9042090900H</t>
  </si>
  <si>
    <t>053174</t>
  </si>
  <si>
    <t>PURMO Hygiene  20 900x 900... P=1364,4 W</t>
  </si>
  <si>
    <t>08-9042091000H</t>
  </si>
  <si>
    <t>053175</t>
  </si>
  <si>
    <t>PURMO Hygiene  20 900x1000... P=1516 W</t>
  </si>
  <si>
    <t>08-9042091100H</t>
  </si>
  <si>
    <t>053176</t>
  </si>
  <si>
    <t>PURMO Hygiene  20 900x1100... P=1667,6 W</t>
  </si>
  <si>
    <t>08-9042091200H</t>
  </si>
  <si>
    <t>053177</t>
  </si>
  <si>
    <t>PURMO Hygiene  20 900x1200... P=1819,2 W</t>
  </si>
  <si>
    <t>08-9042091400H</t>
  </si>
  <si>
    <t>053178</t>
  </si>
  <si>
    <t>PURMO Hygiene  20 900x1400... P=2122,4 W</t>
  </si>
  <si>
    <t>08-9042091600H</t>
  </si>
  <si>
    <t>053179</t>
  </si>
  <si>
    <t>PURMO Hygiene  20 900x1600... P=2425,6 W</t>
  </si>
  <si>
    <t>08-9042091800H</t>
  </si>
  <si>
    <t>053180</t>
  </si>
  <si>
    <t>PURMO Hygiene  20 900x1800... P=2728,8 W</t>
  </si>
  <si>
    <t>08-9042092000H</t>
  </si>
  <si>
    <t>053181</t>
  </si>
  <si>
    <t>PURMO Hygiene  20 900x2000... P=3032 W</t>
  </si>
  <si>
    <t>08-9042092300H</t>
  </si>
  <si>
    <t>053182</t>
  </si>
  <si>
    <t>PURMO Hygiene  20 900x2300... P=3486,8 W</t>
  </si>
  <si>
    <t>08-9042092600H</t>
  </si>
  <si>
    <t>053183</t>
  </si>
  <si>
    <t>PURMO Hygiene  20 900x2600... P=3941,6 W</t>
  </si>
  <si>
    <t>08-9042093000H</t>
  </si>
  <si>
    <t>053184</t>
  </si>
  <si>
    <t>PURMO Hygiene  20 900x3000... P=4548 W</t>
  </si>
  <si>
    <t>08-9043030400H</t>
  </si>
  <si>
    <t>053185</t>
  </si>
  <si>
    <t>PURMO Hygiene  30 300x 400... P=349,6 W</t>
  </si>
  <si>
    <t>08-9043030500H</t>
  </si>
  <si>
    <t>053186</t>
  </si>
  <si>
    <t>PURMO Hygiene  30 300x 500... P=437 W</t>
  </si>
  <si>
    <t>08-9043030600H</t>
  </si>
  <si>
    <t>053187</t>
  </si>
  <si>
    <t>PURMO Hygiene  30 300x 600... P=524,4 W</t>
  </si>
  <si>
    <t>08-9043030700H</t>
  </si>
  <si>
    <t>053188</t>
  </si>
  <si>
    <t>PURMO Hygiene  30 300x 700... P=611,8 W</t>
  </si>
  <si>
    <t>08-9043030800H</t>
  </si>
  <si>
    <t>053189</t>
  </si>
  <si>
    <t>PURMO Hygiene  30 300x 800... P=699,2 W</t>
  </si>
  <si>
    <t>08-9043030900H</t>
  </si>
  <si>
    <t>053190</t>
  </si>
  <si>
    <t>PURMO Hygiene  30 300x 900... P=786,6 W</t>
  </si>
  <si>
    <t>08-9043031000H</t>
  </si>
  <si>
    <t>053191</t>
  </si>
  <si>
    <t>PURMO Hygiene  30 300x1000... P=874 W</t>
  </si>
  <si>
    <t>08-9043031100H</t>
  </si>
  <si>
    <t>053192</t>
  </si>
  <si>
    <t>PURMO Hygiene  30 300x1100... P=961,4 W</t>
  </si>
  <si>
    <t>08-9043031200H</t>
  </si>
  <si>
    <t>053193</t>
  </si>
  <si>
    <t>PURMO Hygiene  30 300x1200... P=1048,8 W</t>
  </si>
  <si>
    <t>08-9043031400H</t>
  </si>
  <si>
    <t>053194</t>
  </si>
  <si>
    <t>PURMO Hygiene  30 300x1400... P=1223,6 W</t>
  </si>
  <si>
    <t>08-9043031600H</t>
  </si>
  <si>
    <t>053195</t>
  </si>
  <si>
    <t>PURMO Hygiene  30 300x1600... P=1398,4 W</t>
  </si>
  <si>
    <t>08-9043031800H</t>
  </si>
  <si>
    <t>053196</t>
  </si>
  <si>
    <t>PURMO Hygiene  30 300x1800... P=1573,2 W</t>
  </si>
  <si>
    <t>08-9043032000H</t>
  </si>
  <si>
    <t>053197</t>
  </si>
  <si>
    <t>PURMO Hygiene  30 300x2000... P=1748 W</t>
  </si>
  <si>
    <t>08-9043032300H</t>
  </si>
  <si>
    <t>053198</t>
  </si>
  <si>
    <t>PURMO Hygiene  30 300x2300... P=2010,2 W</t>
  </si>
  <si>
    <t>08-9043032600H</t>
  </si>
  <si>
    <t>053199</t>
  </si>
  <si>
    <t>PURMO Hygiene  30 300x2600... P=2272,4 W</t>
  </si>
  <si>
    <t>08-9043033000H</t>
  </si>
  <si>
    <t>053200</t>
  </si>
  <si>
    <t>PURMO Hygiene  30 300x3000... P=2622 W</t>
  </si>
  <si>
    <t>08-9043040400H</t>
  </si>
  <si>
    <t>053201</t>
  </si>
  <si>
    <t>PURMO Hygiene  30 450x 400... P=482 W</t>
  </si>
  <si>
    <t>08-9043040500H</t>
  </si>
  <si>
    <t>053202</t>
  </si>
  <si>
    <t>PURMO Hygiene  30 450x 500... P=602,5 W</t>
  </si>
  <si>
    <t>08-9043040600H</t>
  </si>
  <si>
    <t>053203</t>
  </si>
  <si>
    <t>PURMO Hygiene  30 450x 600... P=723 W</t>
  </si>
  <si>
    <t>08-9043040700H</t>
  </si>
  <si>
    <t>053204</t>
  </si>
  <si>
    <t>PURMO Hygiene  30 450x 700... P=843,5 W</t>
  </si>
  <si>
    <t>08-9043040800H</t>
  </si>
  <si>
    <t>053205</t>
  </si>
  <si>
    <t>PURMO Hygiene  30 450x 800... P=964 W</t>
  </si>
  <si>
    <t>08-9043040900H</t>
  </si>
  <si>
    <t>053206</t>
  </si>
  <si>
    <t>PURMO Hygiene  30 450x 900... P=1084,5 W</t>
  </si>
  <si>
    <t>08-9043041000H</t>
  </si>
  <si>
    <t>053207</t>
  </si>
  <si>
    <t>PURMO Hygiene  30 450x1000... P=1205 W</t>
  </si>
  <si>
    <t>08-9043041100H</t>
  </si>
  <si>
    <t>053208</t>
  </si>
  <si>
    <t>PURMO Hygiene  30 450x1100... P=1325,5 W</t>
  </si>
  <si>
    <t>08-9043041200H</t>
  </si>
  <si>
    <t>053209</t>
  </si>
  <si>
    <t>PURMO Hygiene  30 450x1200... P=1446 W</t>
  </si>
  <si>
    <t>08-9043041400H</t>
  </si>
  <si>
    <t>053210</t>
  </si>
  <si>
    <t>PURMO Hygiene  30 450x1400... P=1687 W</t>
  </si>
  <si>
    <t>08-9043041600H</t>
  </si>
  <si>
    <t>053211</t>
  </si>
  <si>
    <t>PURMO Hygiene  30 450x1600... P=1928 W</t>
  </si>
  <si>
    <t>08-9043041800H</t>
  </si>
  <si>
    <t>053212</t>
  </si>
  <si>
    <t>PURMO Hygiene  30 450x1800... P=2169 W</t>
  </si>
  <si>
    <t>08-9043042000H</t>
  </si>
  <si>
    <t>053213</t>
  </si>
  <si>
    <t>PURMO Hygiene  30 450x2000... P=2410 W</t>
  </si>
  <si>
    <t>08-9043042300H</t>
  </si>
  <si>
    <t>053214</t>
  </si>
  <si>
    <t>PURMO Hygiene  30 450x2300... P=2771,5 W</t>
  </si>
  <si>
    <t>08-9043042600H</t>
  </si>
  <si>
    <t>053215</t>
  </si>
  <si>
    <t>PURMO Hygiene  30 450x2600... P=3133 W</t>
  </si>
  <si>
    <t>08-9043043000H</t>
  </si>
  <si>
    <t>053216</t>
  </si>
  <si>
    <t>PURMO Hygiene  30 450x3000... P=3615 W</t>
  </si>
  <si>
    <t>08-9043050400H</t>
  </si>
  <si>
    <t>053217</t>
  </si>
  <si>
    <t>PURMO Hygiene  30 500x 400... P=523,6 W</t>
  </si>
  <si>
    <t>08-9043050500H</t>
  </si>
  <si>
    <t>053218</t>
  </si>
  <si>
    <t>PURMO Hygiene  30 500x 500... P=654,5 W</t>
  </si>
  <si>
    <t>08-9043050600H</t>
  </si>
  <si>
    <t>053219</t>
  </si>
  <si>
    <t>PURMO Hygiene  30 500x 600... P=785,4 W</t>
  </si>
  <si>
    <t>08-9043050700H</t>
  </si>
  <si>
    <t>053220</t>
  </si>
  <si>
    <t>PURMO Hygiene  30 500x 700... P=916,3 W</t>
  </si>
  <si>
    <t>08-9043050800H</t>
  </si>
  <si>
    <t>053221</t>
  </si>
  <si>
    <t>PURMO Hygiene  30 500x 800... P=1047,2 W</t>
  </si>
  <si>
    <t>08-9043050900H</t>
  </si>
  <si>
    <t>053222</t>
  </si>
  <si>
    <t>PURMO Hygiene  30 500x 900... P=1178,1 W</t>
  </si>
  <si>
    <t>08-9043051000H</t>
  </si>
  <si>
    <t>053223</t>
  </si>
  <si>
    <t>PURMO Hygiene  30 500x1000... P=1309 W</t>
  </si>
  <si>
    <t>08-9043051100H</t>
  </si>
  <si>
    <t>053224</t>
  </si>
  <si>
    <t>PURMO Hygiene  30 500x1100... P=1439,9 W</t>
  </si>
  <si>
    <t>08-9043051200H</t>
  </si>
  <si>
    <t>053225</t>
  </si>
  <si>
    <t>PURMO Hygiene  30 500x1200... P=1570,8 W</t>
  </si>
  <si>
    <t>08-9043051400H</t>
  </si>
  <si>
    <t>053226</t>
  </si>
  <si>
    <t>PURMO Hygiene  30 500x1400... P=1832,6 W</t>
  </si>
  <si>
    <t>08-9043051600H</t>
  </si>
  <si>
    <t>053227</t>
  </si>
  <si>
    <t>PURMO Hygiene  30 500x1600... P=2094,4 W</t>
  </si>
  <si>
    <t>08-9043051800H</t>
  </si>
  <si>
    <t>053228</t>
  </si>
  <si>
    <t>PURMO Hygiene  30 500x1800... P=2356,2 W</t>
  </si>
  <si>
    <t>08-9043052000H</t>
  </si>
  <si>
    <t>053229</t>
  </si>
  <si>
    <t>PURMO Hygiene  30 500x2000... P=2618 W</t>
  </si>
  <si>
    <t>08-9043052300H</t>
  </si>
  <si>
    <t>053230</t>
  </si>
  <si>
    <t>PURMO Hygiene  30 500x2300... P=3010,7 W</t>
  </si>
  <si>
    <t>08-9043052600H</t>
  </si>
  <si>
    <t>053231</t>
  </si>
  <si>
    <t>PURMO Hygiene  30 500x2600... P=3403,4 W</t>
  </si>
  <si>
    <t>08-9043053000H</t>
  </si>
  <si>
    <t>053232</t>
  </si>
  <si>
    <t>PURMO Hygiene  30 500x3000... P=3927 W</t>
  </si>
  <si>
    <t>08-9043060400H</t>
  </si>
  <si>
    <t>053233</t>
  </si>
  <si>
    <t>PURMO Hygiene  30 600x 400... P=604 W</t>
  </si>
  <si>
    <t>08-9043060500H</t>
  </si>
  <si>
    <t>053234</t>
  </si>
  <si>
    <t>PURMO Hygiene  30 600x 500... P=755 W</t>
  </si>
  <si>
    <t>08-9043060600H</t>
  </si>
  <si>
    <t>053235</t>
  </si>
  <si>
    <t>PURMO Hygiene  30 600x 600... P=906 W</t>
  </si>
  <si>
    <t>08-9043060700H</t>
  </si>
  <si>
    <t>053236</t>
  </si>
  <si>
    <t>PURMO Hygiene  30 600x 700... P=1057 W</t>
  </si>
  <si>
    <t>08-9043060800H</t>
  </si>
  <si>
    <t>053237</t>
  </si>
  <si>
    <t>PURMO Hygiene  30 600x 800... P=1208 W</t>
  </si>
  <si>
    <t>08-9043060900H</t>
  </si>
  <si>
    <t>053238</t>
  </si>
  <si>
    <t>PURMO Hygiene  30 600x 900... P=1359 W</t>
  </si>
  <si>
    <t>08-9043061000H</t>
  </si>
  <si>
    <t>053239</t>
  </si>
  <si>
    <t>PURMO Hygiene  30 600x1000... P=1510 W</t>
  </si>
  <si>
    <t>08-9043061100H</t>
  </si>
  <si>
    <t>053240</t>
  </si>
  <si>
    <t>PURMO Hygiene  30 600x1100... P=1661 W</t>
  </si>
  <si>
    <t>08-9043061200H</t>
  </si>
  <si>
    <t>053241</t>
  </si>
  <si>
    <t>PURMO Hygiene  30 600x1200... P=1812 W</t>
  </si>
  <si>
    <t>08-9043061400H</t>
  </si>
  <si>
    <t>053242</t>
  </si>
  <si>
    <t>PURMO Hygiene  30 600x1400... P=2114 W</t>
  </si>
  <si>
    <t>08-9043061600H</t>
  </si>
  <si>
    <t>053243</t>
  </si>
  <si>
    <t>PURMO Hygiene  30 600x1600... P=2416 W</t>
  </si>
  <si>
    <t>08-9043061800H</t>
  </si>
  <si>
    <t>053244</t>
  </si>
  <si>
    <t>PURMO Hygiene  30 600x1800... P=2718 W</t>
  </si>
  <si>
    <t>08-9043062000H</t>
  </si>
  <si>
    <t>053245</t>
  </si>
  <si>
    <t>PURMO Hygiene  30 600x2000... P=3020 W</t>
  </si>
  <si>
    <t>08-9043062300H</t>
  </si>
  <si>
    <t>053246</t>
  </si>
  <si>
    <t>PURMO Hygiene  30 600x2300... P=3473 W</t>
  </si>
  <si>
    <t>08-9043062600H</t>
  </si>
  <si>
    <t>053247</t>
  </si>
  <si>
    <t>PURMO Hygiene  30 600x2600... P=3926 W</t>
  </si>
  <si>
    <t>08-9043063000H</t>
  </si>
  <si>
    <t>053248</t>
  </si>
  <si>
    <t>PURMO Hygiene  30 600x3000... P=4530 W</t>
  </si>
  <si>
    <t>08-9043090400H</t>
  </si>
  <si>
    <t>053249</t>
  </si>
  <si>
    <t>PURMO Hygiene  30 900x 400... P=139,2 W</t>
  </si>
  <si>
    <t>08-9043090500H</t>
  </si>
  <si>
    <t>053250</t>
  </si>
  <si>
    <t>PURMO Hygiene  30 900x 500... P=1034,5 W</t>
  </si>
  <si>
    <t>08-9043090600H</t>
  </si>
  <si>
    <t>053251</t>
  </si>
  <si>
    <t>PURMO Hygiene  30 900x 600... P=1241,4 W</t>
  </si>
  <si>
    <t>08-9043090700H</t>
  </si>
  <si>
    <t>053252</t>
  </si>
  <si>
    <t>PURMO Hygiene  30 900x 700... P=1448,3 W</t>
  </si>
  <si>
    <t>08-9043090800H</t>
  </si>
  <si>
    <t>053253</t>
  </si>
  <si>
    <t>PURMO Hygiene  30 900x 800... P=1655,2 W</t>
  </si>
  <si>
    <t>08-9043090900H</t>
  </si>
  <si>
    <t>053254</t>
  </si>
  <si>
    <t>PURMO Hygiene  30 900x 900... P=1862,1 W</t>
  </si>
  <si>
    <t>08-9043091000H</t>
  </si>
  <si>
    <t>053255</t>
  </si>
  <si>
    <t>PURMO Hygiene  30 900x1000... P=2069 W</t>
  </si>
  <si>
    <t>08-9043091100H</t>
  </si>
  <si>
    <t>053256</t>
  </si>
  <si>
    <t>PURMO Hygiene  30 900x1100... P=2275,9 W</t>
  </si>
  <si>
    <t>08-9043091200H</t>
  </si>
  <si>
    <t>053257</t>
  </si>
  <si>
    <t>PURMO Hygiene  30 900x1200... P=2482,8 W</t>
  </si>
  <si>
    <t>08-9043091400H</t>
  </si>
  <si>
    <t>053258</t>
  </si>
  <si>
    <t>PURMO Hygiene  30 900x1400... P=2896,6 W</t>
  </si>
  <si>
    <t>08-9043091600H</t>
  </si>
  <si>
    <t>053259</t>
  </si>
  <si>
    <t>PURMO Hygiene  30 900x1600... P=3310,4 W</t>
  </si>
  <si>
    <t>08-9043091800H</t>
  </si>
  <si>
    <t>053260</t>
  </si>
  <si>
    <t>PURMO Hygiene  30 900x1800... P=3724,2 W</t>
  </si>
  <si>
    <t>08-9043092000H</t>
  </si>
  <si>
    <t>053261</t>
  </si>
  <si>
    <t>PURMO Hygiene  30 900x2000... P=4138 W</t>
  </si>
  <si>
    <t>08-9043092300H</t>
  </si>
  <si>
    <t>053262</t>
  </si>
  <si>
    <t>PURMO Hygiene  30 900x2300... P=4758,7 W</t>
  </si>
  <si>
    <t>08-9043092600H</t>
  </si>
  <si>
    <t>053263</t>
  </si>
  <si>
    <t>PURMO Hygiene  30 900x2600... P=5379,4 W</t>
  </si>
  <si>
    <t>08-9043093000H</t>
  </si>
  <si>
    <t>053264</t>
  </si>
  <si>
    <t>PURMO Hygiene  30 900x3000... P=6207 W</t>
  </si>
  <si>
    <t>08-9051030400HV</t>
  </si>
  <si>
    <t>053265</t>
  </si>
  <si>
    <t>PURMO Hygiene VK  10 300x 400... P=139,2 W</t>
  </si>
  <si>
    <t>08-9051030500HV</t>
  </si>
  <si>
    <t>053266</t>
  </si>
  <si>
    <t>PURMO Hygiene VK  10 300x 500... P=174 W</t>
  </si>
  <si>
    <t>08-9051030600HV</t>
  </si>
  <si>
    <t>053267</t>
  </si>
  <si>
    <t>PURMO Hygiene VK  10 300x 600... P=208,8 W</t>
  </si>
  <si>
    <t>08-9051030700HV</t>
  </si>
  <si>
    <t>053268</t>
  </si>
  <si>
    <t>PURMO Hygiene VK  10 300x 700... P=243,6 W</t>
  </si>
  <si>
    <t>08-9051030800HV</t>
  </si>
  <si>
    <t>053269</t>
  </si>
  <si>
    <t>PURMO Hygiene VK  10 300x 800... P=278,4 W</t>
  </si>
  <si>
    <t>08-9051030900HV</t>
  </si>
  <si>
    <t>053270</t>
  </si>
  <si>
    <t>PURMO Hygiene VK  10 300x 900... P=313,2 W</t>
  </si>
  <si>
    <t>08-9051031000HV</t>
  </si>
  <si>
    <t>053271</t>
  </si>
  <si>
    <t>PURMO Hygiene VK  10 300x1000... P=348 W</t>
  </si>
  <si>
    <t>08-9051031100HV</t>
  </si>
  <si>
    <t>053272</t>
  </si>
  <si>
    <t>PURMO Hygiene VK  10 300x1100... P=382,8 W</t>
  </si>
  <si>
    <t>08-9051031200HV</t>
  </si>
  <si>
    <t>053273</t>
  </si>
  <si>
    <t>PURMO Hygiene VK  10 300x1200... P=417,6 W</t>
  </si>
  <si>
    <t>08-9051031400HV</t>
  </si>
  <si>
    <t>053274</t>
  </si>
  <si>
    <t>PURMO Hygiene VK  10 300x1400... P=487,2 W</t>
  </si>
  <si>
    <t>08-9051031600HV</t>
  </si>
  <si>
    <t>053275</t>
  </si>
  <si>
    <t>PURMO Hygiene VK  10 300x1600... P=556,8 W</t>
  </si>
  <si>
    <t>08-9051031800HV</t>
  </si>
  <si>
    <t>053276</t>
  </si>
  <si>
    <t>PURMO Hygiene VK  10 300x1800... P=626,4 W</t>
  </si>
  <si>
    <t>08-9051032000HV</t>
  </si>
  <si>
    <t>053277</t>
  </si>
  <si>
    <t>PURMO Hygiene VK  10 300x2000... P=696 W</t>
  </si>
  <si>
    <t>08-9051032300HV</t>
  </si>
  <si>
    <t>053278</t>
  </si>
  <si>
    <t>PURMO Hygiene VK  10 300x2300... P=800,4 W</t>
  </si>
  <si>
    <t>08-9051032600HV</t>
  </si>
  <si>
    <t>053279</t>
  </si>
  <si>
    <t>PURMO Hygiene VK  10 300x2600... P=904,8 W</t>
  </si>
  <si>
    <t>08-9051033000HV</t>
  </si>
  <si>
    <t>053280</t>
  </si>
  <si>
    <t>PURMO Hygiene VK  10 300x3000... P=1044 W</t>
  </si>
  <si>
    <t>08-9051040400HV</t>
  </si>
  <si>
    <t>053281</t>
  </si>
  <si>
    <t>PURMO Hygiene VK  10 450x 400... P=199,2 W</t>
  </si>
  <si>
    <t>08-9051040500HV</t>
  </si>
  <si>
    <t>053282</t>
  </si>
  <si>
    <t>PURMO Hygiene VK  10 450x 500... P=249 W</t>
  </si>
  <si>
    <t>08-9051040600HV</t>
  </si>
  <si>
    <t>053283</t>
  </si>
  <si>
    <t>PURMO Hygiene VK  10 450x 600... P=298,8 W</t>
  </si>
  <si>
    <t>08-9051040700HV</t>
  </si>
  <si>
    <t>053284</t>
  </si>
  <si>
    <t>PURMO Hygiene VK  10 450x 700... P=348,6 W</t>
  </si>
  <si>
    <t>08-9051040800HV</t>
  </si>
  <si>
    <t>053285</t>
  </si>
  <si>
    <t>PURMO Hygiene VK  10 450x 800... P=398,4 W</t>
  </si>
  <si>
    <t>08-9051040900HV</t>
  </si>
  <si>
    <t>053286</t>
  </si>
  <si>
    <t>PURMO Hygiene VK  10 450x 900... P=448,2 W</t>
  </si>
  <si>
    <t>08-9051041000HV</t>
  </si>
  <si>
    <t>053287</t>
  </si>
  <si>
    <t>PURMO Hygiene VK  10 450x1000... P=498 W</t>
  </si>
  <si>
    <t>08-9051041100HV</t>
  </si>
  <si>
    <t>053288</t>
  </si>
  <si>
    <t>PURMO Hygiene VK  10 450x1100... P=547,8 W</t>
  </si>
  <si>
    <t>08-9051041200HV</t>
  </si>
  <si>
    <t>053289</t>
  </si>
  <si>
    <t>PURMO Hygiene VK  10 450x1200... P=597,6 W</t>
  </si>
  <si>
    <t>08-9051041400HV</t>
  </si>
  <si>
    <t>053290</t>
  </si>
  <si>
    <t>PURMO Hygiene VK  10 450x1400... P=697,2 W</t>
  </si>
  <si>
    <t>08-9051041600HV</t>
  </si>
  <si>
    <t>053291</t>
  </si>
  <si>
    <t>PURMO Hygiene VK  10 450x1600... P=796,8 W</t>
  </si>
  <si>
    <t>08-9051041800HV</t>
  </si>
  <si>
    <t>053292</t>
  </si>
  <si>
    <t>PURMO Hygiene VK  10 450x1800... P=896,4 W</t>
  </si>
  <si>
    <t>08-9051042000HV</t>
  </si>
  <si>
    <t>053293</t>
  </si>
  <si>
    <t>PURMO Hygiene VK  10 450x2000... P=996 W</t>
  </si>
  <si>
    <t>08-9051042300HV</t>
  </si>
  <si>
    <t>053294</t>
  </si>
  <si>
    <t>PURMO Hygiene VK  10 450x2300... P=1145,4 W</t>
  </si>
  <si>
    <t>08-9051042600HV</t>
  </si>
  <si>
    <t>053295</t>
  </si>
  <si>
    <t>PURMO Hygiene VK  10 450x2600... P=1294,8 W</t>
  </si>
  <si>
    <t>08-9051043000HV</t>
  </si>
  <si>
    <t>053296</t>
  </si>
  <si>
    <t>PURMO Hygiene VK  10 450x3000... P=1494 W</t>
  </si>
  <si>
    <t>08-9051050400HV</t>
  </si>
  <si>
    <t>053297</t>
  </si>
  <si>
    <t>PURMO Hygiene VK  10 500x 400... P=218,4 W</t>
  </si>
  <si>
    <t>08-9051050500HV</t>
  </si>
  <si>
    <t>053298</t>
  </si>
  <si>
    <t>PURMO Hygiene VK  10 500x 500... P=273 W</t>
  </si>
  <si>
    <t>08-9051050600HV</t>
  </si>
  <si>
    <t>053299</t>
  </si>
  <si>
    <t>PURMO Hygiene VK  10 500x 600... P=327,6 W</t>
  </si>
  <si>
    <t>08-9051050700HV</t>
  </si>
  <si>
    <t>053300</t>
  </si>
  <si>
    <t>PURMO Hygiene VK  10 500x 700... P=382,2 W</t>
  </si>
  <si>
    <t>08-9051050800HV</t>
  </si>
  <si>
    <t>053301</t>
  </si>
  <si>
    <t>PURMO Hygiene VK  10 500x 800... P=436,8 W</t>
  </si>
  <si>
    <t>08-9051050900HV</t>
  </si>
  <si>
    <t>053302</t>
  </si>
  <si>
    <t>PURMO Hygiene VK  10 500x 900... P=491,4 W</t>
  </si>
  <si>
    <t>08-9051051000HV</t>
  </si>
  <si>
    <t>053303</t>
  </si>
  <si>
    <t>PURMO Hygiene VK  10 500x1000... P=546 W</t>
  </si>
  <si>
    <t>08-9051051100HV</t>
  </si>
  <si>
    <t>053304</t>
  </si>
  <si>
    <t>PURMO Hygiene VK  10 500x1100... P=600,6 W</t>
  </si>
  <si>
    <t>08-9051051200HV</t>
  </si>
  <si>
    <t>053305</t>
  </si>
  <si>
    <t>PURMO Hygiene VK  10 500x1200... P=655,2 W</t>
  </si>
  <si>
    <t>08-9051051400HV</t>
  </si>
  <si>
    <t>053306</t>
  </si>
  <si>
    <t>PURMO Hygiene VK  10 500x1400... P=764,4 W</t>
  </si>
  <si>
    <t>08-9051051600HV</t>
  </si>
  <si>
    <t>053307</t>
  </si>
  <si>
    <t>PURMO Hygiene VK  10 500x1600... P=873,6 W</t>
  </si>
  <si>
    <t>08-9051051800HV</t>
  </si>
  <si>
    <t>053308</t>
  </si>
  <si>
    <t>PURMO Hygiene VK  10 500x1800... P=982,8 W</t>
  </si>
  <si>
    <t>08-9051052000HV</t>
  </si>
  <si>
    <t>053309</t>
  </si>
  <si>
    <t>PURMO Hygiene VK  10 500x2000... P=1092 W</t>
  </si>
  <si>
    <t>08-9051052300HV</t>
  </si>
  <si>
    <t>053310</t>
  </si>
  <si>
    <t>PURMO Hygiene VK  10 500x2300... P=1255,8 W</t>
  </si>
  <si>
    <t>08-9051052600HV</t>
  </si>
  <si>
    <t>053311</t>
  </si>
  <si>
    <t>PURMO Hygiene VK  10 500x2600... P=1419,6 W</t>
  </si>
  <si>
    <t>08-9051053000HV</t>
  </si>
  <si>
    <t>053312</t>
  </si>
  <si>
    <t>PURMO Hygiene VK  10 500x3000... P=1638 W</t>
  </si>
  <si>
    <t>08-9051060400HV</t>
  </si>
  <si>
    <t>053313</t>
  </si>
  <si>
    <t>PURMO Hygiene VK  10 600x 400... P=255,6 W</t>
  </si>
  <si>
    <t>08-9051060500HV</t>
  </si>
  <si>
    <t>053314</t>
  </si>
  <si>
    <t>PURMO Hygiene VK  10 600x 500... P=319,5 W</t>
  </si>
  <si>
    <t>08-9051060600HV</t>
  </si>
  <si>
    <t>053315</t>
  </si>
  <si>
    <t>PURMO Hygiene VK  10 600x 600... P=383,4 W</t>
  </si>
  <si>
    <t>08-9051060700HV</t>
  </si>
  <si>
    <t>053316</t>
  </si>
  <si>
    <t>PURMO Hygiene VK  10 600x 700... P=447,3 W</t>
  </si>
  <si>
    <t>08-9051060800HV</t>
  </si>
  <si>
    <t>053317</t>
  </si>
  <si>
    <t>PURMO Hygiene VK  10 600x 800... P=511,2 W</t>
  </si>
  <si>
    <t>08-9051060900HV</t>
  </si>
  <si>
    <t>053318</t>
  </si>
  <si>
    <t>PURMO Hygiene VK  10 600x 900... P=575,1 W</t>
  </si>
  <si>
    <t>08-9051061000HV</t>
  </si>
  <si>
    <t>053319</t>
  </si>
  <si>
    <t>PURMO Hygiene VK  10 600x1000... P=639 W</t>
  </si>
  <si>
    <t>08-9051061100HV</t>
  </si>
  <si>
    <t>053320</t>
  </si>
  <si>
    <t>PURMO Hygiene VK  10 600x1100... P=702,9 W</t>
  </si>
  <si>
    <t>08-9051061200HV</t>
  </si>
  <si>
    <t>053321</t>
  </si>
  <si>
    <t>PURMO Hygiene VK  10 600x1200... P=766,8 W</t>
  </si>
  <si>
    <t>08-9051061400HV</t>
  </si>
  <si>
    <t>053322</t>
  </si>
  <si>
    <t>PURMO Hygiene VK  10 600x1400... P=894,6 W</t>
  </si>
  <si>
    <t>08-9051061600HV</t>
  </si>
  <si>
    <t>053323</t>
  </si>
  <si>
    <t>PURMO Hygiene VK  10 600x1600... P=1022,4 W</t>
  </si>
  <si>
    <t>08-9051061800HV</t>
  </si>
  <si>
    <t>053324</t>
  </si>
  <si>
    <t>PURMO Hygiene VK  10 600x1800... P=1150,2 W</t>
  </si>
  <si>
    <t>08-9051062000HV</t>
  </si>
  <si>
    <t>053325</t>
  </si>
  <si>
    <t>PURMO Hygiene VK  10 600x2000... P=1278 W</t>
  </si>
  <si>
    <t>08-9051062300HV</t>
  </si>
  <si>
    <t>053326</t>
  </si>
  <si>
    <t>PURMO Hygiene VK  10 600x2300... P=1469,7 W</t>
  </si>
  <si>
    <t>08-9051062600HV</t>
  </si>
  <si>
    <t>053327</t>
  </si>
  <si>
    <t>PURMO Hygiene VK  10 600x2600... P=1661,4 W</t>
  </si>
  <si>
    <t>08-9051063000HV</t>
  </si>
  <si>
    <t>053328</t>
  </si>
  <si>
    <t>PURMO Hygiene VK  10 600x3000... P=1917 W</t>
  </si>
  <si>
    <t>08-9051090400HV</t>
  </si>
  <si>
    <t>053329</t>
  </si>
  <si>
    <t>PURMO Hygiene VK  10 900x 400... P=361,2 W</t>
  </si>
  <si>
    <t>08-9051090500HV</t>
  </si>
  <si>
    <t>053330</t>
  </si>
  <si>
    <t>PURMO Hygiene VK  10 900x 500... P=451,5 W</t>
  </si>
  <si>
    <t>08-9051090600HV</t>
  </si>
  <si>
    <t>053331</t>
  </si>
  <si>
    <t>PURMO Hygiene VK  10 900x 600... P=541,8 W</t>
  </si>
  <si>
    <t>08-9051090700HV</t>
  </si>
  <si>
    <t>053332</t>
  </si>
  <si>
    <t>PURMO Hygiene VK  10 900x 700... P=632,1 W</t>
  </si>
  <si>
    <t>08-9051090800HV</t>
  </si>
  <si>
    <t>053333</t>
  </si>
  <si>
    <t>PURMO Hygiene VK  10 900x 800... P=722,4 W</t>
  </si>
  <si>
    <t>08-9051090900HV</t>
  </si>
  <si>
    <t>053334</t>
  </si>
  <si>
    <t>PURMO Hygiene VK  10 900x 900... P=812,7 W</t>
  </si>
  <si>
    <t>08-9051091000HV</t>
  </si>
  <si>
    <t>053335</t>
  </si>
  <si>
    <t>PURMO Hygiene VK  10 900x1000... P=903 W</t>
  </si>
  <si>
    <t>08-9051091100HV</t>
  </si>
  <si>
    <t>053336</t>
  </si>
  <si>
    <t>PURMO Hygiene VK  10 900x1100... P=993,3 W</t>
  </si>
  <si>
    <t>08-9051091200HV</t>
  </si>
  <si>
    <t>053337</t>
  </si>
  <si>
    <t>PURMO Hygiene VK  10 900x1200... P=1083,6 W</t>
  </si>
  <si>
    <t>08-9051091400HV</t>
  </si>
  <si>
    <t>053338</t>
  </si>
  <si>
    <t>PURMO Hygiene VK  10 900x1400... P=1264,2 W</t>
  </si>
  <si>
    <t>08-9051091600HV</t>
  </si>
  <si>
    <t>053339</t>
  </si>
  <si>
    <t>PURMO Hygiene VK  10 900x1600... P=1444,8 W</t>
  </si>
  <si>
    <t>08-9051091800HV</t>
  </si>
  <si>
    <t>053340</t>
  </si>
  <si>
    <t>PURMO Hygiene VK  10 900x1800... P=1625,4 W</t>
  </si>
  <si>
    <t>08-9051092000HV</t>
  </si>
  <si>
    <t>053341</t>
  </si>
  <si>
    <t>PURMO Hygiene VK  10 900x2000... P=1806 W</t>
  </si>
  <si>
    <t>08-9051092300HV</t>
  </si>
  <si>
    <t>053342</t>
  </si>
  <si>
    <t>PURMO Hygiene VK  10 900x2300... P=2076,9 W</t>
  </si>
  <si>
    <t>08-9051092600HV</t>
  </si>
  <si>
    <t>053343</t>
  </si>
  <si>
    <t>PURMO Hygiene VK  10 900x2600... P=2347,8 W</t>
  </si>
  <si>
    <t>08-9051093000HV</t>
  </si>
  <si>
    <t>053344</t>
  </si>
  <si>
    <t>PURMO Hygiene VK  10 900x3000... P=2709 W</t>
  </si>
  <si>
    <t>08-9052030400HV</t>
  </si>
  <si>
    <t>053345</t>
  </si>
  <si>
    <t>PURMO Hygiene VK  20 300x 400... P=0 W</t>
  </si>
  <si>
    <t>08-9052030500HV</t>
  </si>
  <si>
    <t>053346</t>
  </si>
  <si>
    <t>PURMO Hygiene VK  20 300x 500... P=315 W</t>
  </si>
  <si>
    <t>08-9052030600HV</t>
  </si>
  <si>
    <t>053347</t>
  </si>
  <si>
    <t>PURMO Hygiene VK  20 300x 600... P=378 W</t>
  </si>
  <si>
    <t>08-9052030700HV</t>
  </si>
  <si>
    <t>053348</t>
  </si>
  <si>
    <t>PURMO Hygiene VK  20 300x 700... P=441 W</t>
  </si>
  <si>
    <t>08-9052030800HV</t>
  </si>
  <si>
    <t>053349</t>
  </si>
  <si>
    <t>PURMO Hygiene VK  20 300x 800... P=504 W</t>
  </si>
  <si>
    <t>08-9052030900HV</t>
  </si>
  <si>
    <t>053350</t>
  </si>
  <si>
    <t>PURMO Hygiene VK  20 300x 900... P=567 W</t>
  </si>
  <si>
    <t>08-9052031000HV</t>
  </si>
  <si>
    <t>053351</t>
  </si>
  <si>
    <t>PURMO Hygiene VK  20 300x1000... P=630 W</t>
  </si>
  <si>
    <t>08-9052031100HV</t>
  </si>
  <si>
    <t>053352</t>
  </si>
  <si>
    <t>PURMO Hygiene VK  20 300x1100... P=693 W</t>
  </si>
  <si>
    <t>08-9052031200HV</t>
  </si>
  <si>
    <t>053353</t>
  </si>
  <si>
    <t>PURMO Hygiene VK  20 300x1200... P=756 W</t>
  </si>
  <si>
    <t>08-9052031400HV</t>
  </si>
  <si>
    <t>053354</t>
  </si>
  <si>
    <t>PURMO Hygiene VK  20 300x1400... P=882 W</t>
  </si>
  <si>
    <t>08-9052031600HV</t>
  </si>
  <si>
    <t>053355</t>
  </si>
  <si>
    <t>PURMO Hygiene VK  20 300x1600... P=1008 W</t>
  </si>
  <si>
    <t>08-9052031800HV</t>
  </si>
  <si>
    <t>053356</t>
  </si>
  <si>
    <t>PURMO Hygiene VK  20 300x1800... P=1134 W</t>
  </si>
  <si>
    <t>08-9052032000HV</t>
  </si>
  <si>
    <t>053357</t>
  </si>
  <si>
    <t>PURMO Hygiene VK  20 300x2000... P=1260 W</t>
  </si>
  <si>
    <t>08-9052032300HV</t>
  </si>
  <si>
    <t>053358</t>
  </si>
  <si>
    <t>PURMO Hygiene VK  20 300x2300... P=1449 W</t>
  </si>
  <si>
    <t>08-9052032600HV</t>
  </si>
  <si>
    <t>053359</t>
  </si>
  <si>
    <t>PURMO Hygiene VK  20 300x2600... P=1638 W</t>
  </si>
  <si>
    <t>08-9052033000HV</t>
  </si>
  <si>
    <t>053360</t>
  </si>
  <si>
    <t>PURMO Hygiene VK  20 300x3000... P=1890 W</t>
  </si>
  <si>
    <t>08-9052040400HV</t>
  </si>
  <si>
    <t>053361</t>
  </si>
  <si>
    <t>PURMO Hygiene VK  20 450x 400... P=345,2 W</t>
  </si>
  <si>
    <t>08-9052040500HV</t>
  </si>
  <si>
    <t>053362</t>
  </si>
  <si>
    <t>PURMO Hygiene VK  20 450x 500... P=431,5 W</t>
  </si>
  <si>
    <t>08-9052040600HV</t>
  </si>
  <si>
    <t>053363</t>
  </si>
  <si>
    <t>PURMO Hygiene VK  20 450x 600... P=517,8 W</t>
  </si>
  <si>
    <t>08-9052040700HV</t>
  </si>
  <si>
    <t>053364</t>
  </si>
  <si>
    <t>PURMO Hygiene VK  20 450x 700... P=604,1 W</t>
  </si>
  <si>
    <t>08-9052040800HV</t>
  </si>
  <si>
    <t>053365</t>
  </si>
  <si>
    <t>PURMO Hygiene VK  20 450x 800... P=690,4 W</t>
  </si>
  <si>
    <t>08-9052040900HV</t>
  </si>
  <si>
    <t>053366</t>
  </si>
  <si>
    <t>PURMO Hygiene VK  20 450x 900... P=776,7 W</t>
  </si>
  <si>
    <t>08-9052041000HV</t>
  </si>
  <si>
    <t>053367</t>
  </si>
  <si>
    <t>PURMO Hygiene VK  20 450x1000... P=863 W</t>
  </si>
  <si>
    <t>08-9052041100HV</t>
  </si>
  <si>
    <t>053368</t>
  </si>
  <si>
    <t>PURMO Hygiene VK  20 450x1100... P=949,3 W</t>
  </si>
  <si>
    <t>08-9052041200HV</t>
  </si>
  <si>
    <t>053369</t>
  </si>
  <si>
    <t>PURMO Hygiene VK  20 450x1200... P=1035,6 W</t>
  </si>
  <si>
    <t>08-9052041400HV</t>
  </si>
  <si>
    <t>053370</t>
  </si>
  <si>
    <t>PURMO Hygiene VK  20 450x1400... P=1208,2 W</t>
  </si>
  <si>
    <t>08-9052041600HV</t>
  </si>
  <si>
    <t>053371</t>
  </si>
  <si>
    <t>PURMO Hygiene VK  20 450x1600... P=1380,8 W</t>
  </si>
  <si>
    <t>08-9052041800HV</t>
  </si>
  <si>
    <t>053372</t>
  </si>
  <si>
    <t>PURMO Hygiene VK  20 450x1800... P=1553,4 W</t>
  </si>
  <si>
    <t>08-9052042000HV</t>
  </si>
  <si>
    <t>053373</t>
  </si>
  <si>
    <t>PURMO Hygiene VK  20 450x2000... P=1726 W</t>
  </si>
  <si>
    <t>08-9052042300HV</t>
  </si>
  <si>
    <t>053374</t>
  </si>
  <si>
    <t>PURMO Hygiene VK  20 450x2300... P=1984,9 W</t>
  </si>
  <si>
    <t>08-9052042600HV</t>
  </si>
  <si>
    <t>053375</t>
  </si>
  <si>
    <t>PURMO Hygiene VK  20 450x2600... P=2243,8 W</t>
  </si>
  <si>
    <t>08-9052043000HV</t>
  </si>
  <si>
    <t>053376</t>
  </si>
  <si>
    <t>PURMO Hygiene VK  20 450x3000... P=2589 W</t>
  </si>
  <si>
    <t>08-9052050400HV</t>
  </si>
  <si>
    <t>053377</t>
  </si>
  <si>
    <t>PURMO Hygiene VK  20 500x 400... P=375,2 W</t>
  </si>
  <si>
    <t>08-9052050500HV</t>
  </si>
  <si>
    <t>053378</t>
  </si>
  <si>
    <t>PURMO Hygiene VK  20 500x 500... P=469 W</t>
  </si>
  <si>
    <t>08-9052050600HV</t>
  </si>
  <si>
    <t>053379</t>
  </si>
  <si>
    <t>PURMO Hygiene VK  20 500x 600... P=562,8 W</t>
  </si>
  <si>
    <t>08-9052050700HV</t>
  </si>
  <si>
    <t>053380</t>
  </si>
  <si>
    <t>PURMO Hygiene VK  20 500x 700... P=656,6 W</t>
  </si>
  <si>
    <t>08-9052050800HV</t>
  </si>
  <si>
    <t>053381</t>
  </si>
  <si>
    <t>PURMO Hygiene VK  20 500x 800... P=750,4 W</t>
  </si>
  <si>
    <t>08-9052050900HV</t>
  </si>
  <si>
    <t>053382</t>
  </si>
  <si>
    <t>PURMO Hygiene VK  20 500x 900... P=844,2 W</t>
  </si>
  <si>
    <t>08-9052051000HV</t>
  </si>
  <si>
    <t>053383</t>
  </si>
  <si>
    <t>PURMO Hygiene VK  20 500x1000... P=938 W</t>
  </si>
  <si>
    <t>08-9052051100HV</t>
  </si>
  <si>
    <t>053384</t>
  </si>
  <si>
    <t>PURMO Hygiene VK  20 500x1100... P=1031,8 W</t>
  </si>
  <si>
    <t>08-9052051200HV</t>
  </si>
  <si>
    <t>053385</t>
  </si>
  <si>
    <t>PURMO Hygiene VK  20 500x1200... P=1125,6 W</t>
  </si>
  <si>
    <t>08-9052051400HV</t>
  </si>
  <si>
    <t>053386</t>
  </si>
  <si>
    <t>PURMO Hygiene VK  20 500x1400... P=1313,2 W</t>
  </si>
  <si>
    <t>08-9052051600HV</t>
  </si>
  <si>
    <t>053387</t>
  </si>
  <si>
    <t>PURMO Hygiene VK  20 500x1600... P=1500,8 W</t>
  </si>
  <si>
    <t>08-9052051800HV</t>
  </si>
  <si>
    <t>053388</t>
  </si>
  <si>
    <t>PURMO Hygiene VK  20 500x1800... P=1688,4 W</t>
  </si>
  <si>
    <t>08-9052052000HV</t>
  </si>
  <si>
    <t>053389</t>
  </si>
  <si>
    <t>PURMO Hygiene VK  20 500x2000... P=1876 W</t>
  </si>
  <si>
    <t>08-9052052300HV</t>
  </si>
  <si>
    <t>053390</t>
  </si>
  <si>
    <t>PURMO Hygiene VK  20 500x2300... P=2157,4 W</t>
  </si>
  <si>
    <t>08-9052052600HV</t>
  </si>
  <si>
    <t>053391</t>
  </si>
  <si>
    <t>PURMO Hygiene VK  20 500x2600... P=2438,8 W</t>
  </si>
  <si>
    <t>08-9052053000HV</t>
  </si>
  <si>
    <t>053392</t>
  </si>
  <si>
    <t>PURMO Hygiene VK  20 500x3000... P=2814 W</t>
  </si>
  <si>
    <t>08-9052060400HV</t>
  </si>
  <si>
    <t>053393</t>
  </si>
  <si>
    <t>PURMO Hygiene VK  20 600x 400... P=434 W</t>
  </si>
  <si>
    <t>08-9052060500HV</t>
  </si>
  <si>
    <t>053394</t>
  </si>
  <si>
    <t>PURMO Hygiene VK  20 600x 500... P=542,5 W</t>
  </si>
  <si>
    <t>08-9052060600HV</t>
  </si>
  <si>
    <t>053395</t>
  </si>
  <si>
    <t>PURMO Hygiene VK  20 600x 600... P=651 W</t>
  </si>
  <si>
    <t>08-9052060700HV</t>
  </si>
  <si>
    <t>053396</t>
  </si>
  <si>
    <t>PURMO Hygiene VK  20 600x 700... P=759,5 W</t>
  </si>
  <si>
    <t>08-9052060800HV</t>
  </si>
  <si>
    <t>053397</t>
  </si>
  <si>
    <t>PURMO Hygiene VK  20 600x 800... P=868 W</t>
  </si>
  <si>
    <t>08-9052060900HV</t>
  </si>
  <si>
    <t>053398</t>
  </si>
  <si>
    <t>PURMO Hygiene VK  20 600x 900... P=976,5 W</t>
  </si>
  <si>
    <t>08-9052061000HV</t>
  </si>
  <si>
    <t>053399</t>
  </si>
  <si>
    <t>PURMO Hygiene VK  20 600x1000... P=1085 W</t>
  </si>
  <si>
    <t>08-9052061100HV</t>
  </si>
  <si>
    <t>053400</t>
  </si>
  <si>
    <t>PURMO Hygiene VK  20 600x1100... P=1193,5 W</t>
  </si>
  <si>
    <t>08-9052061200HV</t>
  </si>
  <si>
    <t>053401</t>
  </si>
  <si>
    <t>PURMO Hygiene VK  20 600x1200... P=1302 W</t>
  </si>
  <si>
    <t>08-9052061400HV</t>
  </si>
  <si>
    <t>053402</t>
  </si>
  <si>
    <t>PURMO Hygiene VK  20 600x1400... P=1519 W</t>
  </si>
  <si>
    <t>08-9052061600HV</t>
  </si>
  <si>
    <t>053403</t>
  </si>
  <si>
    <t>PURMO Hygiene VK  20 600x1600... P=1736 W</t>
  </si>
  <si>
    <t>08-9052061800HV</t>
  </si>
  <si>
    <t>053404</t>
  </si>
  <si>
    <t>PURMO Hygiene VK  20 600x1800... P=1953 W</t>
  </si>
  <si>
    <t>08-9052062000HV</t>
  </si>
  <si>
    <t>053405</t>
  </si>
  <si>
    <t>PURMO Hygiene VK  20 600x2000... P=2170 W</t>
  </si>
  <si>
    <t>08-9052062300HV</t>
  </si>
  <si>
    <t>053406</t>
  </si>
  <si>
    <t>PURMO Hygiene VK  20 600x2300... P=2495,5 W</t>
  </si>
  <si>
    <t>08-9052062600HV</t>
  </si>
  <si>
    <t>053407</t>
  </si>
  <si>
    <t>PURMO Hygiene VK  20 600x2600... P=2821 W</t>
  </si>
  <si>
    <t>08-9052063000HV</t>
  </si>
  <si>
    <t>053408</t>
  </si>
  <si>
    <t>PURMO Hygiene VK  20 600x3000... P=3255 W</t>
  </si>
  <si>
    <t>08-9052090400HV</t>
  </si>
  <si>
    <t>053409</t>
  </si>
  <si>
    <t>PURMO Hygiene VK  20 900x 400... P=606,4 W</t>
  </si>
  <si>
    <t>08-9052090500HV</t>
  </si>
  <si>
    <t>053410</t>
  </si>
  <si>
    <t>PURMO Hygiene VK  20 900x 500... P=758 W</t>
  </si>
  <si>
    <t>08-9052090600HV</t>
  </si>
  <si>
    <t>053411</t>
  </si>
  <si>
    <t>PURMO Hygiene VK  20 900x 600... P=909,6 W</t>
  </si>
  <si>
    <t>08-9052090700HV</t>
  </si>
  <si>
    <t>053412</t>
  </si>
  <si>
    <t>PURMO Hygiene VK  20 900x 700... P=1061,2 W</t>
  </si>
  <si>
    <t>08-9052090800HV</t>
  </si>
  <si>
    <t>053413</t>
  </si>
  <si>
    <t>PURMO Hygiene VK  20 900x 800... P=1212,8 W</t>
  </si>
  <si>
    <t>08-9052090900HV</t>
  </si>
  <si>
    <t>053414</t>
  </si>
  <si>
    <t>PURMO Hygiene VK  20 900x 900... P=1364,4 W</t>
  </si>
  <si>
    <t>08-9052091000HV</t>
  </si>
  <si>
    <t>053415</t>
  </si>
  <si>
    <t>PURMO Hygiene VK  20 900x1000... P=1516 W</t>
  </si>
  <si>
    <t>08-9052091100HV</t>
  </si>
  <si>
    <t>053416</t>
  </si>
  <si>
    <t>PURMO Hygiene VK  20 900x1100... P=1667,6 W</t>
  </si>
  <si>
    <t>08-9052091200HV</t>
  </si>
  <si>
    <t>053417</t>
  </si>
  <si>
    <t>PURMO Hygiene VK  20 900x1200... P=1819,2 W</t>
  </si>
  <si>
    <t>08-9052091400HV</t>
  </si>
  <si>
    <t>053418</t>
  </si>
  <si>
    <t>PURMO Hygiene VK  20 900x1400... P=2122,4 W</t>
  </si>
  <si>
    <t>08-9052091600HV</t>
  </si>
  <si>
    <t>053419</t>
  </si>
  <si>
    <t>PURMO Hygiene VK  20 900x1600... P=2425,6 W</t>
  </si>
  <si>
    <t>08-9052091800HV</t>
  </si>
  <si>
    <t>053420</t>
  </si>
  <si>
    <t>PURMO Hygiene VK  20 900x1800... P=2728,8 W</t>
  </si>
  <si>
    <t>08-9052092000HV</t>
  </si>
  <si>
    <t>053421</t>
  </si>
  <si>
    <t>PURMO Hygiene VK  20 900x2000... P=3032 W</t>
  </si>
  <si>
    <t>08-9052092300HV</t>
  </si>
  <si>
    <t>053422</t>
  </si>
  <si>
    <t>PURMO Hygiene VK  20 900x2300... P=3486,8 W</t>
  </si>
  <si>
    <t>08-9052092600HV</t>
  </si>
  <si>
    <t>053423</t>
  </si>
  <si>
    <t>PURMO Hygiene VK  20 900x2600... P=3941,6 W</t>
  </si>
  <si>
    <t>08-9052093000HV</t>
  </si>
  <si>
    <t>053424</t>
  </si>
  <si>
    <t>PURMO Hygiene VK  20 900x3000... P=4548 W</t>
  </si>
  <si>
    <t>08-9053030400HV</t>
  </si>
  <si>
    <t>053425</t>
  </si>
  <si>
    <t>PURMO Hygiene VK  30 300x 400... P=349,6 W</t>
  </si>
  <si>
    <t>08-9053030500HV</t>
  </si>
  <si>
    <t>053426</t>
  </si>
  <si>
    <t>PURMO Hygiene VK  30 300x 500... P=437 W</t>
  </si>
  <si>
    <t>08-9053030600HV</t>
  </si>
  <si>
    <t>053427</t>
  </si>
  <si>
    <t>PURMO Hygiene VK  30 300x 600... P=524,4 W</t>
  </si>
  <si>
    <t>08-9053030700HV</t>
  </si>
  <si>
    <t>053428</t>
  </si>
  <si>
    <t>PURMO Hygiene VK  30 300x 700... P=611,8 W</t>
  </si>
  <si>
    <t>08-9053030800HV</t>
  </si>
  <si>
    <t>053429</t>
  </si>
  <si>
    <t>PURMO Hygiene VK  30 300x 800... P=699,2 W</t>
  </si>
  <si>
    <t>08-9053030900HV</t>
  </si>
  <si>
    <t>053430</t>
  </si>
  <si>
    <t>PURMO Hygiene VK  30 300x 900... P=786,6 W</t>
  </si>
  <si>
    <t>08-9053031000HV</t>
  </si>
  <si>
    <t>053431</t>
  </si>
  <si>
    <t>PURMO Hygiene VK  30 300x1000... P=874 W</t>
  </si>
  <si>
    <t>08-9053031100HV</t>
  </si>
  <si>
    <t>053432</t>
  </si>
  <si>
    <t>PURMO Hygiene VK  30 300x1100... P=961,4 W</t>
  </si>
  <si>
    <t>08-9053031200HV</t>
  </si>
  <si>
    <t>053433</t>
  </si>
  <si>
    <t>PURMO Hygiene VK  30 300x1200... P=1048,8 W</t>
  </si>
  <si>
    <t>08-9053031400HV</t>
  </si>
  <si>
    <t>053434</t>
  </si>
  <si>
    <t>PURMO Hygiene VK  30 300x1400... P=1223,6 W</t>
  </si>
  <si>
    <t>08-9053031600HV</t>
  </si>
  <si>
    <t>053435</t>
  </si>
  <si>
    <t>PURMO Hygiene VK  30 300x1600... P=1398,4 W</t>
  </si>
  <si>
    <t>08-9053031800HV</t>
  </si>
  <si>
    <t>053436</t>
  </si>
  <si>
    <t>PURMO Hygiene VK  30 300x1800... P=1573,2 W</t>
  </si>
  <si>
    <t>08-9053032000HV</t>
  </si>
  <si>
    <t>053437</t>
  </si>
  <si>
    <t>PURMO Hygiene VK  30 300x2000... P=1748 W</t>
  </si>
  <si>
    <t>08-9053032300HV</t>
  </si>
  <si>
    <t>053438</t>
  </si>
  <si>
    <t>PURMO Hygiene VK  30 300x2300... P=2010,2 W</t>
  </si>
  <si>
    <t>08-9053032600HV</t>
  </si>
  <si>
    <t>053439</t>
  </si>
  <si>
    <t>PURMO Hygiene VK  30 300x2600... P=2272,4 W</t>
  </si>
  <si>
    <t>08-9053033000HV</t>
  </si>
  <si>
    <t>053440</t>
  </si>
  <si>
    <t>PURMO Hygiene VK  30 300x3000... P=2622 W</t>
  </si>
  <si>
    <t>08-9053040400HV</t>
  </si>
  <si>
    <t>053441</t>
  </si>
  <si>
    <t>PURMO Hygiene VK  30 450x 400... P=482 W</t>
  </si>
  <si>
    <t>08-9053040500HV</t>
  </si>
  <si>
    <t>053442</t>
  </si>
  <si>
    <t>PURMO Hygiene VK  30 450x 500... P=602,5 W</t>
  </si>
  <si>
    <t>08-9053040600HV</t>
  </si>
  <si>
    <t>053443</t>
  </si>
  <si>
    <t>PURMO Hygiene VK  30 450x 600... P=723 W</t>
  </si>
  <si>
    <t>08-9053040700HV</t>
  </si>
  <si>
    <t>053444</t>
  </si>
  <si>
    <t>PURMO Hygiene VK  30 450x 700... P=843,5 W</t>
  </si>
  <si>
    <t>08-9053040800HV</t>
  </si>
  <si>
    <t>053445</t>
  </si>
  <si>
    <t>PURMO Hygiene VK  30 450x 800... P=964 W</t>
  </si>
  <si>
    <t>08-9053040900HV</t>
  </si>
  <si>
    <t>053446</t>
  </si>
  <si>
    <t>PURMO Hygiene VK  30 450x 900... P=1084,5 W</t>
  </si>
  <si>
    <t>08-9053041000HV</t>
  </si>
  <si>
    <t>053447</t>
  </si>
  <si>
    <t>PURMO Hygiene VK  30 450x1000... P=1205 W</t>
  </si>
  <si>
    <t>08-9053041100HV</t>
  </si>
  <si>
    <t>053448</t>
  </si>
  <si>
    <t>PURMO Hygiene VK  30 450x1100... P=1325,5 W</t>
  </si>
  <si>
    <t>08-9053041200HV</t>
  </si>
  <si>
    <t>053449</t>
  </si>
  <si>
    <t>PURMO Hygiene VK  30 450x1200... P=1446 W</t>
  </si>
  <si>
    <t>08-9053041400HV</t>
  </si>
  <si>
    <t>053450</t>
  </si>
  <si>
    <t>PURMO Hygiene VK  30 450x1400... P=1687 W</t>
  </si>
  <si>
    <t>08-9053041600HV</t>
  </si>
  <si>
    <t>053451</t>
  </si>
  <si>
    <t>PURMO Hygiene VK  30 450x1600... P=1928 W</t>
  </si>
  <si>
    <t>08-9053041800HV</t>
  </si>
  <si>
    <t>053452</t>
  </si>
  <si>
    <t>PURMO Hygiene VK  30 450x1800... P=2169 W</t>
  </si>
  <si>
    <t>08-9053042000HV</t>
  </si>
  <si>
    <t>053453</t>
  </si>
  <si>
    <t>PURMO Hygiene VK  30 450x2000... P=2410 W</t>
  </si>
  <si>
    <t>08-9053042300HV</t>
  </si>
  <si>
    <t>053454</t>
  </si>
  <si>
    <t>PURMO Hygiene VK  30 450x2300... P=2771,5 W</t>
  </si>
  <si>
    <t>08-9053042600HV</t>
  </si>
  <si>
    <t>053455</t>
  </si>
  <si>
    <t>PURMO Hygiene VK  30 450x2600... P=3133 W</t>
  </si>
  <si>
    <t>08-9053043000HV</t>
  </si>
  <si>
    <t>053456</t>
  </si>
  <si>
    <t>PURMO Hygiene VK  30 450x3000... P=3615 W</t>
  </si>
  <si>
    <t>08-9053050400HV</t>
  </si>
  <si>
    <t>053457</t>
  </si>
  <si>
    <t>PURMO Hygiene VK  30 500x 400... P=523,6 W</t>
  </si>
  <si>
    <t>08-9053050500HV</t>
  </si>
  <si>
    <t>053458</t>
  </si>
  <si>
    <t>PURMO Hygiene VK  30 500x 500... P=654,5 W</t>
  </si>
  <si>
    <t>08-9053050600HV</t>
  </si>
  <si>
    <t>053459</t>
  </si>
  <si>
    <t>PURMO Hygiene VK  30 500x 600... P=785,4 W</t>
  </si>
  <si>
    <t>08-9053050700HV</t>
  </si>
  <si>
    <t>053460</t>
  </si>
  <si>
    <t>PURMO Hygiene VK  30 500x 700... P=916,3 W</t>
  </si>
  <si>
    <t>08-9053050800HV</t>
  </si>
  <si>
    <t>053461</t>
  </si>
  <si>
    <t>PURMO Hygiene VK  30 500x 800... P=1047,2 W</t>
  </si>
  <si>
    <t>08-9053050900HV</t>
  </si>
  <si>
    <t>053462</t>
  </si>
  <si>
    <t>PURMO Hygiene VK  30 500x 900... P=1178,1 W</t>
  </si>
  <si>
    <t>08-9053051000HV</t>
  </si>
  <si>
    <t>053463</t>
  </si>
  <si>
    <t>PURMO Hygiene VK  30 500x1000... P=1309 W</t>
  </si>
  <si>
    <t>08-9053051100HV</t>
  </si>
  <si>
    <t>053464</t>
  </si>
  <si>
    <t>PURMO Hygiene VK  30 500x1100... P=1439,9 W</t>
  </si>
  <si>
    <t>08-9053051200HV</t>
  </si>
  <si>
    <t>053465</t>
  </si>
  <si>
    <t>PURMO Hygiene VK  30 500x1200... P=1570,8 W</t>
  </si>
  <si>
    <t>08-9053051400HV</t>
  </si>
  <si>
    <t>053466</t>
  </si>
  <si>
    <t>PURMO Hygiene VK  30 500x1400... P=1832,6 W</t>
  </si>
  <si>
    <t>08-9053051600HV</t>
  </si>
  <si>
    <t>053467</t>
  </si>
  <si>
    <t>PURMO Hygiene VK  30 500x1600... P=2094,4 W</t>
  </si>
  <si>
    <t>08-9053051800HV</t>
  </si>
  <si>
    <t>053468</t>
  </si>
  <si>
    <t>PURMO Hygiene VK  30 500x1800... P=2356,2 W</t>
  </si>
  <si>
    <t>08-9053052000HV</t>
  </si>
  <si>
    <t>053469</t>
  </si>
  <si>
    <t>PURMO Hygiene VK  30 500x2000... P=2618 W</t>
  </si>
  <si>
    <t>08-9053052300HV</t>
  </si>
  <si>
    <t>053470</t>
  </si>
  <si>
    <t>PURMO Hygiene VK  30 500x2300... P=3010,7 W</t>
  </si>
  <si>
    <t>08-9053052600HV</t>
  </si>
  <si>
    <t>053471</t>
  </si>
  <si>
    <t>PURMO Hygiene VK  30 500x2600... P=3403,4 W</t>
  </si>
  <si>
    <t>08-9053053000HV</t>
  </si>
  <si>
    <t>053472</t>
  </si>
  <si>
    <t>PURMO Hygiene VK  30 500x3000... P=3927 W</t>
  </si>
  <si>
    <t>08-9053060400HV</t>
  </si>
  <si>
    <t>053473</t>
  </si>
  <si>
    <t>PURMO Hygiene VK  30 600x 400... P=604 W</t>
  </si>
  <si>
    <t>08-9053060500HV</t>
  </si>
  <si>
    <t>053474</t>
  </si>
  <si>
    <t>PURMO Hygiene VK  30 600x 500... P=755 W</t>
  </si>
  <si>
    <t>08-9053060600HV</t>
  </si>
  <si>
    <t>053475</t>
  </si>
  <si>
    <t>PURMO Hygiene VK  30 600x 600... P=906 W</t>
  </si>
  <si>
    <t>08-9053060700HV</t>
  </si>
  <si>
    <t>053476</t>
  </si>
  <si>
    <t>PURMO Hygiene VK  30 600x 700... P=1057 W</t>
  </si>
  <si>
    <t>08-9053060800HV</t>
  </si>
  <si>
    <t>053477</t>
  </si>
  <si>
    <t>PURMO Hygiene VK  30 600x 800... P=1208 W</t>
  </si>
  <si>
    <t>08-9053060900HV</t>
  </si>
  <si>
    <t>053478</t>
  </si>
  <si>
    <t>PURMO Hygiene VK  30 600x 900... P=1359 W</t>
  </si>
  <si>
    <t>08-9053061000HV</t>
  </si>
  <si>
    <t>053479</t>
  </si>
  <si>
    <t>PURMO Hygiene VK  30 600x1000... P=1510 W</t>
  </si>
  <si>
    <t>08-9053061100HV</t>
  </si>
  <si>
    <t>053480</t>
  </si>
  <si>
    <t>PURMO Hygiene VK  30 600x1100... P=1661 W</t>
  </si>
  <si>
    <t>08-9053061200HV</t>
  </si>
  <si>
    <t>053481</t>
  </si>
  <si>
    <t>PURMO Hygiene VK  30 600x1200... P=1812 W</t>
  </si>
  <si>
    <t>08-9053061400HV</t>
  </si>
  <si>
    <t>053482</t>
  </si>
  <si>
    <t>PURMO Hygiene VK  30 600x1400... P=2114 W</t>
  </si>
  <si>
    <t>08-9053061600HV</t>
  </si>
  <si>
    <t>053483</t>
  </si>
  <si>
    <t>PURMO Hygiene VK  30 600x1600... P=2416 W</t>
  </si>
  <si>
    <t>08-9053061800HV</t>
  </si>
  <si>
    <t>053484</t>
  </si>
  <si>
    <t>PURMO Hygiene VK  30 600x1800... P=2718 W</t>
  </si>
  <si>
    <t>08-9053062000HV</t>
  </si>
  <si>
    <t>053485</t>
  </si>
  <si>
    <t>PURMO Hygiene VK  30 600x2000... P=3020 W</t>
  </si>
  <si>
    <t>08-9053062300HV</t>
  </si>
  <si>
    <t>053486</t>
  </si>
  <si>
    <t>PURMO Hygiene VK  30 600x2300... P=3473 W</t>
  </si>
  <si>
    <t>08-9053062600HV</t>
  </si>
  <si>
    <t>053487</t>
  </si>
  <si>
    <t>PURMO Hygiene VK  30 600x2600... P=3926 W</t>
  </si>
  <si>
    <t>08-9053063000HV</t>
  </si>
  <si>
    <t>053488</t>
  </si>
  <si>
    <t>PURMO Hygiene VK  30 600x3000... P=4530 W</t>
  </si>
  <si>
    <t>08-9053090400HV</t>
  </si>
  <si>
    <t>053489</t>
  </si>
  <si>
    <t>PURMO Hygiene VK  30 900x 400... P=139,2 W</t>
  </si>
  <si>
    <t>08-9053090500HV</t>
  </si>
  <si>
    <t>053490</t>
  </si>
  <si>
    <t>PURMO Hygiene VK  30 900x 500... P=1034,5 W</t>
  </si>
  <si>
    <t>08-9053090600HV</t>
  </si>
  <si>
    <t>053491</t>
  </si>
  <si>
    <t>PURMO Hygiene VK  30 900x 600... P=1241,4 W</t>
  </si>
  <si>
    <t>08-9053090700HV</t>
  </si>
  <si>
    <t>053492</t>
  </si>
  <si>
    <t>PURMO Hygiene VK  30 900x 700... P=1448,3 W</t>
  </si>
  <si>
    <t>08-9053090800HV</t>
  </si>
  <si>
    <t>053493</t>
  </si>
  <si>
    <t>PURMO Hygiene VK  30 900x 800... P=1655,2 W</t>
  </si>
  <si>
    <t>08-9053090900HV</t>
  </si>
  <si>
    <t>053494</t>
  </si>
  <si>
    <t>PURMO Hygiene VK  30 900x 900... P=1862,1 W</t>
  </si>
  <si>
    <t>08-9053091000HV</t>
  </si>
  <si>
    <t>053495</t>
  </si>
  <si>
    <t>PURMO Hygiene VK  30 900x1000... P=2069 W</t>
  </si>
  <si>
    <t>08-9053091100HV</t>
  </si>
  <si>
    <t>053496</t>
  </si>
  <si>
    <t>PURMO Hygiene VK  30 900x1100... P=2275,9 W</t>
  </si>
  <si>
    <t>08-9053091200HV</t>
  </si>
  <si>
    <t>053497</t>
  </si>
  <si>
    <t>PURMO Hygiene VK  30 900x1200... P=2482,8 W</t>
  </si>
  <si>
    <t>08-9053091400HV</t>
  </si>
  <si>
    <t>053498</t>
  </si>
  <si>
    <t>PURMO Hygiene VK  30 900x1400... P=2896,6 W</t>
  </si>
  <si>
    <t>08-9053091600HV</t>
  </si>
  <si>
    <t>053499</t>
  </si>
  <si>
    <t>PURMO Hygiene VK  30 900x1600... P=3310,4 W</t>
  </si>
  <si>
    <t>08-9053091800HV</t>
  </si>
  <si>
    <t>053500</t>
  </si>
  <si>
    <t>PURMO Hygiene VK  30 900x1800... P=3724,2 W</t>
  </si>
  <si>
    <t>08-9053092000HV</t>
  </si>
  <si>
    <t>053501</t>
  </si>
  <si>
    <t>PURMO Hygiene VK  30 900x2000... P=4138 W</t>
  </si>
  <si>
    <t>08-9053092300HV</t>
  </si>
  <si>
    <t>053502</t>
  </si>
  <si>
    <t>PURMO Hygiene VK  30 900x2300... P=4758,7 W</t>
  </si>
  <si>
    <t>08-9053092600HV</t>
  </si>
  <si>
    <t>053503</t>
  </si>
  <si>
    <t>PURMO Hygiene VK  30 900x2600... P=5379,4 W</t>
  </si>
  <si>
    <t>08-9053093000HV</t>
  </si>
  <si>
    <t>053504</t>
  </si>
  <si>
    <t>PURMO Hygiene VK  30 900x3000... P=6207 W</t>
  </si>
  <si>
    <t>08-9061130400PLANC</t>
  </si>
  <si>
    <t>054532</t>
  </si>
  <si>
    <t>Purmo Plan Compakt  11 300x 400... P=211,6 W</t>
  </si>
  <si>
    <t>08-9061130500PLANC</t>
  </si>
  <si>
    <t>054533</t>
  </si>
  <si>
    <t>Purmo Plan Compakt  11 300x 500... P=264,5 W</t>
  </si>
  <si>
    <t>08-9061130600PLANC</t>
  </si>
  <si>
    <t>054534</t>
  </si>
  <si>
    <t>Purmo Plan Compakt  11 300x 600... P=317,4 W</t>
  </si>
  <si>
    <t>08-9061130700PLANC</t>
  </si>
  <si>
    <t>054535</t>
  </si>
  <si>
    <t>Purmo Plan Compakt  11 300x 700... P=370,3 W</t>
  </si>
  <si>
    <t>08-9061130800PLANC</t>
  </si>
  <si>
    <t>054536</t>
  </si>
  <si>
    <t>Purmo Plan Compakt  11 300x 800... P=423,2 W</t>
  </si>
  <si>
    <t>08-9061130900PLANC</t>
  </si>
  <si>
    <t>054537</t>
  </si>
  <si>
    <t>Purmo Plan Compakt  11 300x 900... P=476,1 W</t>
  </si>
  <si>
    <t>08-9061131000PLANC</t>
  </si>
  <si>
    <t>054538</t>
  </si>
  <si>
    <t>Purmo Plan Compakt  11 300x1000... P=529 W</t>
  </si>
  <si>
    <t>08-9061131100PLANC</t>
  </si>
  <si>
    <t>054539</t>
  </si>
  <si>
    <t>Purmo Plan Compakt  11 300x1100... P=581,9 W</t>
  </si>
  <si>
    <t>08-9061131200PLANC</t>
  </si>
  <si>
    <t>054540</t>
  </si>
  <si>
    <t>Purmo Plan Compakt  11 300x1200... P=634,8 W</t>
  </si>
  <si>
    <t>08-9061131400PLANC</t>
  </si>
  <si>
    <t>054541</t>
  </si>
  <si>
    <t>Purmo Plan Compakt  11 300x1400... P=740,6 W</t>
  </si>
  <si>
    <t>08-9061131600PLANC</t>
  </si>
  <si>
    <t>054542</t>
  </si>
  <si>
    <t>Purmo Plan Compakt  11 300x1600... P=846,4 W</t>
  </si>
  <si>
    <t>08-9061131800PLANC</t>
  </si>
  <si>
    <t>054543</t>
  </si>
  <si>
    <t>Purmo Plan Compakt  11 300x1800... P=952,2 W</t>
  </si>
  <si>
    <t>08-9061132000PLANC</t>
  </si>
  <si>
    <t>054544</t>
  </si>
  <si>
    <t>Purmo Plan Compakt  11 300x2000... P=1058 W</t>
  </si>
  <si>
    <t>08-9061132300PLANC</t>
  </si>
  <si>
    <t>054545</t>
  </si>
  <si>
    <t>Purmo Plan Compakt  11 300x2300... P=1216,7 W</t>
  </si>
  <si>
    <t>08-9061132600PLANC</t>
  </si>
  <si>
    <t>054546</t>
  </si>
  <si>
    <t>Purmo Plan Compakt  11 300x2600... P=1375,4 W</t>
  </si>
  <si>
    <t>08-9061133000PLANC</t>
  </si>
  <si>
    <t>054547</t>
  </si>
  <si>
    <t>Purmo Plan Compakt  11 300x3000... P=1587 W</t>
  </si>
  <si>
    <t>08-9061150400PLANC</t>
  </si>
  <si>
    <t>054548</t>
  </si>
  <si>
    <t>Purmo Plan Compakt  11 500x 400... P=329,2 W</t>
  </si>
  <si>
    <t>08-9061150500PLANC</t>
  </si>
  <si>
    <t>054549</t>
  </si>
  <si>
    <t>Purmo Plan Compakt  11 500x 500... P=411,5 W</t>
  </si>
  <si>
    <t>08-9061150600PLANC</t>
  </si>
  <si>
    <t>054550</t>
  </si>
  <si>
    <t>Purmo Plan Compakt  11 500x 600... P=493,8 W</t>
  </si>
  <si>
    <t>08-9061150700PLANC</t>
  </si>
  <si>
    <t>054551</t>
  </si>
  <si>
    <t>Purmo Plan Compakt  11 500x 700... P=576,1 W</t>
  </si>
  <si>
    <t>08-9061150800PLANC</t>
  </si>
  <si>
    <t>054552</t>
  </si>
  <si>
    <t>Purmo Plan Compakt  11 500x 800... P=658,4 W</t>
  </si>
  <si>
    <t>08-9061150900PLANC</t>
  </si>
  <si>
    <t>054553</t>
  </si>
  <si>
    <t>Purmo Plan Compakt  11 500x 900... P=740,7 W</t>
  </si>
  <si>
    <t>08-9061151000PLANC</t>
  </si>
  <si>
    <t>054554</t>
  </si>
  <si>
    <t>Purmo Plan Compakt  11 500x1000... P=823 W</t>
  </si>
  <si>
    <t>08-9061151100PLANC</t>
  </si>
  <si>
    <t>054555</t>
  </si>
  <si>
    <t>Purmo Plan Compakt  11 500x1100... P=905,3 W</t>
  </si>
  <si>
    <t>08-9061151200PLANC</t>
  </si>
  <si>
    <t>054556</t>
  </si>
  <si>
    <t>Purmo Plan Compakt  11 500x1200... P=987,6 W</t>
  </si>
  <si>
    <t>08-9061151400PLANC</t>
  </si>
  <si>
    <t>054557</t>
  </si>
  <si>
    <t>Purmo Plan Compakt  11 500x1400... P=1152,2 W</t>
  </si>
  <si>
    <t>08-9061151600PLANC</t>
  </si>
  <si>
    <t>054558</t>
  </si>
  <si>
    <t>Purmo Plan Compakt  11 500x1600... P=1316,8 W</t>
  </si>
  <si>
    <t>08-9061151800PLANC</t>
  </si>
  <si>
    <t>054559</t>
  </si>
  <si>
    <t>Purmo Plan Compakt  11 500x1800... P=1481,4 W</t>
  </si>
  <si>
    <t>08-9061152000PLANC</t>
  </si>
  <si>
    <t>054560</t>
  </si>
  <si>
    <t>Purmo Plan Compakt  11 500x2000... P=1646 W</t>
  </si>
  <si>
    <t>08-9061152300PLANC</t>
  </si>
  <si>
    <t>054561</t>
  </si>
  <si>
    <t>Purmo Plan Compakt  11 500x2300... P=1892,9 W</t>
  </si>
  <si>
    <t>08-9061152600PLANC</t>
  </si>
  <si>
    <t>054562</t>
  </si>
  <si>
    <t>Purmo Plan Compakt  11 500x2600... P=2139,8 W</t>
  </si>
  <si>
    <t>08-9061153000PLANC</t>
  </si>
  <si>
    <t>054563</t>
  </si>
  <si>
    <t>Purmo Plan Compakt  11 500x3000... P=2469 W</t>
  </si>
  <si>
    <t>08-9061160400PLANC</t>
  </si>
  <si>
    <t>054564</t>
  </si>
  <si>
    <t>Purmo Plan Compakt  11 600x 400... P=384,4 W</t>
  </si>
  <si>
    <t>08-9061160500PLANC</t>
  </si>
  <si>
    <t>054565</t>
  </si>
  <si>
    <t>Purmo Plan Compakt  11 600x 500... P=480,5 W</t>
  </si>
  <si>
    <t>08-9061160600PLANC</t>
  </si>
  <si>
    <t>054566</t>
  </si>
  <si>
    <t>Purmo Plan Compakt  11 600x 600... P=576,6 W</t>
  </si>
  <si>
    <t>08-9061160700PLANC</t>
  </si>
  <si>
    <t>054567</t>
  </si>
  <si>
    <t>Purmo Plan Compakt  11 600x 700... P=672,7 W</t>
  </si>
  <si>
    <t>08-9061160800PLANC</t>
  </si>
  <si>
    <t>054568</t>
  </si>
  <si>
    <t>Purmo Plan Compakt  11 600x 800... P=768,8 W</t>
  </si>
  <si>
    <t>08-9061160900PLANC</t>
  </si>
  <si>
    <t>054569</t>
  </si>
  <si>
    <t>Purmo Plan Compakt  11 600x 900... P=864,9 W</t>
  </si>
  <si>
    <t>08-9061161000PLANC</t>
  </si>
  <si>
    <t>054570</t>
  </si>
  <si>
    <t>Purmo Plan Compakt  11 600x1000... P=961 W</t>
  </si>
  <si>
    <t>08-9061161100PLANC</t>
  </si>
  <si>
    <t>054571</t>
  </si>
  <si>
    <t>Purmo Plan Compakt  11 600x1100... P=1057,1 W</t>
  </si>
  <si>
    <t>08-9061161200PLANC</t>
  </si>
  <si>
    <t>054572</t>
  </si>
  <si>
    <t>Purmo Plan Compakt  11 600x1200... P=1153,2 W</t>
  </si>
  <si>
    <t>08-9061161400PLANC</t>
  </si>
  <si>
    <t>054573</t>
  </si>
  <si>
    <t>Purmo Plan Compakt  11 600x1400... P=1345,4 W</t>
  </si>
  <si>
    <t>08-9061161600PLANC</t>
  </si>
  <si>
    <t>054574</t>
  </si>
  <si>
    <t>Purmo Plan Compakt  11 600x1600... P=1537,6 W</t>
  </si>
  <si>
    <t>08-9061161800PLANC</t>
  </si>
  <si>
    <t>054575</t>
  </si>
  <si>
    <t>Purmo Plan Compakt  11 600x1800... P=1729,8 W</t>
  </si>
  <si>
    <t>08-9061162000PLANC</t>
  </si>
  <si>
    <t>054576</t>
  </si>
  <si>
    <t>Purmo Plan Compakt  11 600x2000... P=1922 W</t>
  </si>
  <si>
    <t>08-9061162300PLANC</t>
  </si>
  <si>
    <t>054577</t>
  </si>
  <si>
    <t>Purmo Plan Compakt  11 600x2300... P=2210,3 W</t>
  </si>
  <si>
    <t>08-9061162600PLANC</t>
  </si>
  <si>
    <t>054578</t>
  </si>
  <si>
    <t>Purmo Plan Compakt  11 600x2600... P=2498,6 W</t>
  </si>
  <si>
    <t>08-9061163000PLANC</t>
  </si>
  <si>
    <t>054579</t>
  </si>
  <si>
    <t>Purmo Plan Compakt  11 600x3000... P=2883 W</t>
  </si>
  <si>
    <t>08-9061190400PLANC</t>
  </si>
  <si>
    <t>054580</t>
  </si>
  <si>
    <t>Purmo Plan Compakt  11 900x 400... P=538,8 W</t>
  </si>
  <si>
    <t>08-9061190500PLANC</t>
  </si>
  <si>
    <t>054581</t>
  </si>
  <si>
    <t>Purmo Plan Compakt  11 900x 500... P=673,5 W</t>
  </si>
  <si>
    <t>08-9061190600PLANC</t>
  </si>
  <si>
    <t>054582</t>
  </si>
  <si>
    <t>Purmo Plan Compakt  11 900x 600... P=808,2 W</t>
  </si>
  <si>
    <t>08-9061190700PLANC</t>
  </si>
  <si>
    <t>054583</t>
  </si>
  <si>
    <t>Purmo Plan Compakt  11 900x 700... P=942,9 W</t>
  </si>
  <si>
    <t>08-9061190800PLANC</t>
  </si>
  <si>
    <t>054584</t>
  </si>
  <si>
    <t>Purmo Plan Compakt  11 900x 800... P=1077,6 W</t>
  </si>
  <si>
    <t>08-9061190900PLANC</t>
  </si>
  <si>
    <t>054585</t>
  </si>
  <si>
    <t>Purmo Plan Compakt  11 900x 900... P=1212,3 W</t>
  </si>
  <si>
    <t>08-9061191000PLANC</t>
  </si>
  <si>
    <t>054586</t>
  </si>
  <si>
    <t>Purmo Plan Compakt  11 900x1000... P=1347 W</t>
  </si>
  <si>
    <t>08-9061191100PLANC</t>
  </si>
  <si>
    <t>054587</t>
  </si>
  <si>
    <t>Purmo Plan Compakt  11 900x1100... P=1481,7 W</t>
  </si>
  <si>
    <t>08-9061191200PLANC</t>
  </si>
  <si>
    <t>054588</t>
  </si>
  <si>
    <t>Purmo Plan Compakt  11 900x1200... P=1616,4 W</t>
  </si>
  <si>
    <t>08-9061191400PLANC</t>
  </si>
  <si>
    <t>054589</t>
  </si>
  <si>
    <t>Purmo Plan Compakt  11 900x1400... P=1885,8 W</t>
  </si>
  <si>
    <t>08-9061191600PLANC</t>
  </si>
  <si>
    <t>054590</t>
  </si>
  <si>
    <t>Purmo Plan Compakt  11 900x1600... P=2155,2 W</t>
  </si>
  <si>
    <t>08-9061191800PLANC</t>
  </si>
  <si>
    <t>054591</t>
  </si>
  <si>
    <t>Purmo Plan Compakt  11 900x1800... P=2424,6 W</t>
  </si>
  <si>
    <t>08-9061192000PLANC</t>
  </si>
  <si>
    <t>054592</t>
  </si>
  <si>
    <t>Purmo Plan Compakt  11 900x2000... P=2694 W</t>
  </si>
  <si>
    <t>08-9062150400PLANC</t>
  </si>
  <si>
    <t>054654</t>
  </si>
  <si>
    <t>Purmo Plan Compakt  21S 500x 400... P=445,2 W</t>
  </si>
  <si>
    <t>08-9062150500PLANC</t>
  </si>
  <si>
    <t>054655</t>
  </si>
  <si>
    <t>Purmo Plan Compakt  21S 500x 500... P=556,5 W</t>
  </si>
  <si>
    <t>08-9062150600PLANC</t>
  </si>
  <si>
    <t>054656</t>
  </si>
  <si>
    <t>Purmo Plan Compakt  21S 500x 600... P=667,8 W</t>
  </si>
  <si>
    <t>08-9062150700PLANC</t>
  </si>
  <si>
    <t>054657</t>
  </si>
  <si>
    <t>Purmo Plan Compakt  21S 500x 700... P=779,1 W</t>
  </si>
  <si>
    <t>08-9062150800PLANC</t>
  </si>
  <si>
    <t>054658</t>
  </si>
  <si>
    <t>Purmo Plan Compakt  21S 500x 800... P=890,4 W</t>
  </si>
  <si>
    <t>08-9062150900PLANC</t>
  </si>
  <si>
    <t>054659</t>
  </si>
  <si>
    <t>Purmo Plan Compakt  21S 500x 900... P=1001,7 W</t>
  </si>
  <si>
    <t>08-9062151000PLANC</t>
  </si>
  <si>
    <t>054660</t>
  </si>
  <si>
    <t>Purmo Plan Compakt  21S 500x1000... P=1113 W</t>
  </si>
  <si>
    <t>08-9062151100PLANC</t>
  </si>
  <si>
    <t>054661</t>
  </si>
  <si>
    <t>Purmo Plan Compakt  21S 500x1100... P=1224,3 W</t>
  </si>
  <si>
    <t>08-9062151200PLANC</t>
  </si>
  <si>
    <t>054662</t>
  </si>
  <si>
    <t>Purmo Plan Compakt  21S 500x1200... P=1335,6 W</t>
  </si>
  <si>
    <t>08-9062151400PLANC</t>
  </si>
  <si>
    <t>054663</t>
  </si>
  <si>
    <t>Purmo Plan Compakt  21S 500x1400... P=1558,2 W</t>
  </si>
  <si>
    <t>08-9062151600PLANC</t>
  </si>
  <si>
    <t>054664</t>
  </si>
  <si>
    <t>Purmo Plan Compakt  21S 500x1600... P=1780,8 W</t>
  </si>
  <si>
    <t>08-9062151800PLANC</t>
  </si>
  <si>
    <t>054665</t>
  </si>
  <si>
    <t>Purmo Plan Compakt  21S 500x1800... P=2003,4 W</t>
  </si>
  <si>
    <t>08-9062152000PLANC</t>
  </si>
  <si>
    <t>054666</t>
  </si>
  <si>
    <t>Purmo Plan Compakt  21S 500x2000... P=2226 W</t>
  </si>
  <si>
    <t>08-9062152300PLANC</t>
  </si>
  <si>
    <t>054667</t>
  </si>
  <si>
    <t>Purmo Plan Compakt  21S 500x2300... P=2559,9 W</t>
  </si>
  <si>
    <t>08-9062152600PLANC</t>
  </si>
  <si>
    <t>054668</t>
  </si>
  <si>
    <t>Purmo Plan Compakt  21S 500x2600... P=2893,8 W</t>
  </si>
  <si>
    <t>08-9062153000PLANC</t>
  </si>
  <si>
    <t>054669</t>
  </si>
  <si>
    <t>Purmo Plan Compakt  21S 500x3000... P=3339 W</t>
  </si>
  <si>
    <t>08-9062160400PLANC</t>
  </si>
  <si>
    <t>054670</t>
  </si>
  <si>
    <t>Purmo Plan Compakt  21S 600x 400... P=515,2 W</t>
  </si>
  <si>
    <t>08-9062160500PLANC</t>
  </si>
  <si>
    <t>054671</t>
  </si>
  <si>
    <t>Purmo Plan Compakt  21S 600x 500... P=644 W</t>
  </si>
  <si>
    <t>08-9062160600PLANC</t>
  </si>
  <si>
    <t>054672</t>
  </si>
  <si>
    <t>Purmo Plan Compakt  21S 600x 600... P=772,8 W</t>
  </si>
  <si>
    <t>08-9062160700PLANC</t>
  </si>
  <si>
    <t>054673</t>
  </si>
  <si>
    <t>Purmo Plan Compakt  21S 600x 700... P=901,6 W</t>
  </si>
  <si>
    <t>08-9062160800PLANC</t>
  </si>
  <si>
    <t>054674</t>
  </si>
  <si>
    <t>Purmo Plan Compakt  21S 600x 800... P=1030,4 W</t>
  </si>
  <si>
    <t>08-9062160900PLANC</t>
  </si>
  <si>
    <t>054675</t>
  </si>
  <si>
    <t>Purmo Plan Compakt  21S 600x 900... P=1159,2 W</t>
  </si>
  <si>
    <t>08-9062161000PLANC</t>
  </si>
  <si>
    <t>054676</t>
  </si>
  <si>
    <t>Purmo Plan Compakt  21S 600x1000... P=1288 W</t>
  </si>
  <si>
    <t>08-9062161100PLANC</t>
  </si>
  <si>
    <t>054677</t>
  </si>
  <si>
    <t>Purmo Plan Compakt  21S 600x1100... P=1416,8 W</t>
  </si>
  <si>
    <t>08-9062161200PLANC</t>
  </si>
  <si>
    <t>054678</t>
  </si>
  <si>
    <t>Purmo Plan Compakt  21S 600x1200... P=1545,6 W</t>
  </si>
  <si>
    <t>08-9062161400PLANC</t>
  </si>
  <si>
    <t>054679</t>
  </si>
  <si>
    <t>Purmo Plan Compakt  21S 600x1400... P=1803,2 W</t>
  </si>
  <si>
    <t>08-9062161600PLANC</t>
  </si>
  <si>
    <t>054680</t>
  </si>
  <si>
    <t>Purmo Plan Compakt  21S 600x1600... P=2060,8 W</t>
  </si>
  <si>
    <t>08-9062161800PLANC</t>
  </si>
  <si>
    <t>054681</t>
  </si>
  <si>
    <t>Purmo Plan Compakt  21S 600x1800... P=2318,4 W</t>
  </si>
  <si>
    <t>08-9062162000PLANC</t>
  </si>
  <si>
    <t>054682</t>
  </si>
  <si>
    <t>Purmo Plan Compakt  21S 600x2000... P=2576 W</t>
  </si>
  <si>
    <t>08-9062162300PLANC</t>
  </si>
  <si>
    <t>054683</t>
  </si>
  <si>
    <t>Purmo Plan Compakt  21S 600x2300... P=2962,4 W</t>
  </si>
  <si>
    <t>08-9062162600PLANC</t>
  </si>
  <si>
    <t>054684</t>
  </si>
  <si>
    <t>Purmo Plan Compakt  21S 600x2600... P=3348,8 W</t>
  </si>
  <si>
    <t>08-9062163000PLANC</t>
  </si>
  <si>
    <t>054685</t>
  </si>
  <si>
    <t>Purmo Plan Compakt  21S 600x3000... P=3864 W</t>
  </si>
  <si>
    <t>08-9062190400PLANC</t>
  </si>
  <si>
    <t>054686</t>
  </si>
  <si>
    <t>Purmo Plan Compakt  21S 900x 400... P=706 W</t>
  </si>
  <si>
    <t>08-9062190500PLANC</t>
  </si>
  <si>
    <t>054687</t>
  </si>
  <si>
    <t>Purmo Plan Compakt  21S 900x 500... P=882,5 W</t>
  </si>
  <si>
    <t>08-9062190600PLANC</t>
  </si>
  <si>
    <t>054688</t>
  </si>
  <si>
    <t>Purmo Plan Compakt  21S 900x 600... P=1059 W</t>
  </si>
  <si>
    <t>08-9062190700PLANC</t>
  </si>
  <si>
    <t>054689</t>
  </si>
  <si>
    <t>Purmo Plan Compakt  21S 900x 700... P=1235,5 W</t>
  </si>
  <si>
    <t>08-9062190800PLANC</t>
  </si>
  <si>
    <t>054690</t>
  </si>
  <si>
    <t>Purmo Plan Compakt  21S 900x 800... P=1412 W</t>
  </si>
  <si>
    <t>08-9062190900PLANC</t>
  </si>
  <si>
    <t>054691</t>
  </si>
  <si>
    <t>Purmo Plan Compakt  21S 900x 900... P=1588,5 W</t>
  </si>
  <si>
    <t>08-9062191000PLANC</t>
  </si>
  <si>
    <t>054692</t>
  </si>
  <si>
    <t>Purmo Plan Compakt  21S 900x1000... P=1765 W</t>
  </si>
  <si>
    <t>08-9062191100PLANC</t>
  </si>
  <si>
    <t>054693</t>
  </si>
  <si>
    <t>Purmo Plan Compakt  21S 900x1100... P=1941,5 W</t>
  </si>
  <si>
    <t>08-9062191200PLANC</t>
  </si>
  <si>
    <t>054694</t>
  </si>
  <si>
    <t>Purmo Plan Compakt  21S 900x1200... P=2118 W</t>
  </si>
  <si>
    <t>08-9062191400PLANC</t>
  </si>
  <si>
    <t>054695</t>
  </si>
  <si>
    <t>Purmo Plan Compakt  21S 900x1400... P=2471 W</t>
  </si>
  <si>
    <t>08-9062191600PLANC</t>
  </si>
  <si>
    <t>054696</t>
  </si>
  <si>
    <t>Purmo Plan Compakt  21S 900x1600... P=2824 W</t>
  </si>
  <si>
    <t>08-9062191800PLANC</t>
  </si>
  <si>
    <t>054697</t>
  </si>
  <si>
    <t>Purmo Plan Compakt  21S 900x1800... P=3177 W</t>
  </si>
  <si>
    <t>08-9062192000PLANC</t>
  </si>
  <si>
    <t>054698</t>
  </si>
  <si>
    <t>Purmo Plan Compakt  21S 900x2000... P=3530 W</t>
  </si>
  <si>
    <t>08-9062230400PLANC</t>
  </si>
  <si>
    <t>054593</t>
  </si>
  <si>
    <t>Purmo Plan Compakt  22 300x 400... P=374,8 W</t>
  </si>
  <si>
    <t>08-9062230500PLANC</t>
  </si>
  <si>
    <t>054594</t>
  </si>
  <si>
    <t>Purmo Plan Compakt  22 300x 500... P=468,5 W</t>
  </si>
  <si>
    <t>08-9062230600PLANC</t>
  </si>
  <si>
    <t>054595</t>
  </si>
  <si>
    <t>Purmo Plan Compakt  22 300x 600... P=562,2 W</t>
  </si>
  <si>
    <t>08-9062230700PLANC</t>
  </si>
  <si>
    <t>054596</t>
  </si>
  <si>
    <t>Purmo Plan Compakt  22 300x 700... P=655,9 W</t>
  </si>
  <si>
    <t>08-9062230800PLANC</t>
  </si>
  <si>
    <t>054597</t>
  </si>
  <si>
    <t>Purmo Plan Compakt  22 300x 800... P=749,6 W</t>
  </si>
  <si>
    <t>08-9062230900PLANC</t>
  </si>
  <si>
    <t>054598</t>
  </si>
  <si>
    <t>Purmo Plan Compakt  22 300x 900... P=843,3 W</t>
  </si>
  <si>
    <t>08-9062231000PLANC</t>
  </si>
  <si>
    <t>054599</t>
  </si>
  <si>
    <t>Purmo Plan Compakt  22 300x1000... P=937 W</t>
  </si>
  <si>
    <t>08-9062231100PLANC</t>
  </si>
  <si>
    <t>054600</t>
  </si>
  <si>
    <t>Purmo Plan Compakt  22 300x1100... P=1030,7 W</t>
  </si>
  <si>
    <t>08-9062231200PLANC</t>
  </si>
  <si>
    <t>054601</t>
  </si>
  <si>
    <t>Purmo Plan Compakt  22 300x1200... P=1124,4 W</t>
  </si>
  <si>
    <t>08-9062231400PLANC</t>
  </si>
  <si>
    <t>054602</t>
  </si>
  <si>
    <t>Purmo Plan Compakt  22 300x1400... P=1311,8 W</t>
  </si>
  <si>
    <t>08-9062231600PLANC</t>
  </si>
  <si>
    <t>054603</t>
  </si>
  <si>
    <t>Purmo Plan Compakt  22 300x1600... P=1499,2 W</t>
  </si>
  <si>
    <t>08-9062231800PLANC</t>
  </si>
  <si>
    <t>054604</t>
  </si>
  <si>
    <t>Purmo Plan Compakt  22 300x1800... P=1686,6 W</t>
  </si>
  <si>
    <t>08-9062232000PLANC</t>
  </si>
  <si>
    <t>054605</t>
  </si>
  <si>
    <t>Purmo Plan Compakt  22 300x2000... P=1874 W</t>
  </si>
  <si>
    <t>08-9062232300PLANC</t>
  </si>
  <si>
    <t>054606</t>
  </si>
  <si>
    <t>Purmo Plan Compakt  22 300x2300... P=2155,1 W</t>
  </si>
  <si>
    <t>08-9062232600PLANC</t>
  </si>
  <si>
    <t>054607</t>
  </si>
  <si>
    <t>Purmo Plan Compakt  22 300x2600... P=2436,2 W</t>
  </si>
  <si>
    <t>08-9062233000PLANC</t>
  </si>
  <si>
    <t>054608</t>
  </si>
  <si>
    <t>Purmo Plan Compakt  22 300x3000... P=2811 W</t>
  </si>
  <si>
    <t>08-9062250400PLANC</t>
  </si>
  <si>
    <t>054609</t>
  </si>
  <si>
    <t>Purmo Plan Compakt  22 500x 400... P=577,6 W</t>
  </si>
  <si>
    <t>08-9062250500PLANC</t>
  </si>
  <si>
    <t>054610</t>
  </si>
  <si>
    <t>Purmo Plan Compakt  22 500x 500... P=722 W</t>
  </si>
  <si>
    <t>08-9062250600PLANC</t>
  </si>
  <si>
    <t>054611</t>
  </si>
  <si>
    <t>Purmo Plan Compakt  22 500x 600... P=866,4 W</t>
  </si>
  <si>
    <t>08-9062250700PLANC</t>
  </si>
  <si>
    <t>054612</t>
  </si>
  <si>
    <t>Purmo Plan Compakt  22 500x 700... P=1010,8 W</t>
  </si>
  <si>
    <t>08-9062250800PLANC</t>
  </si>
  <si>
    <t>054613</t>
  </si>
  <si>
    <t>Purmo Plan Compakt  22 500x 800... P=1155,2 W</t>
  </si>
  <si>
    <t>08-9062250900PLANC</t>
  </si>
  <si>
    <t>054614</t>
  </si>
  <si>
    <t>Purmo Plan Compakt  22 500x 900... P=1299,6 W</t>
  </si>
  <si>
    <t>08-9062251000PLANC</t>
  </si>
  <si>
    <t>054615</t>
  </si>
  <si>
    <t>Purmo Plan Compakt  22 500x1000... P=1444 W</t>
  </si>
  <si>
    <t>08-9062251100PLANC</t>
  </si>
  <si>
    <t>054616</t>
  </si>
  <si>
    <t>Purmo Plan Compakt  22 500x1100... P=1588,4 W</t>
  </si>
  <si>
    <t>08-9062251200PLANC</t>
  </si>
  <si>
    <t>054617</t>
  </si>
  <si>
    <t>Purmo Plan Compakt  22 500x1200... P=1732,8 W</t>
  </si>
  <si>
    <t>08-9062251400PLANC</t>
  </si>
  <si>
    <t>054618</t>
  </si>
  <si>
    <t>Purmo Plan Compakt  22 500x1400... P=2021,6 W</t>
  </si>
  <si>
    <t>08-9062251600PLANC</t>
  </si>
  <si>
    <t>054619</t>
  </si>
  <si>
    <t>Purmo Plan Compakt  22 500x1600... P=2310,4 W</t>
  </si>
  <si>
    <t>08-9062251800PLANC</t>
  </si>
  <si>
    <t>054620</t>
  </si>
  <si>
    <t>Purmo Plan Compakt  22 500x1800... P=2599,2 W</t>
  </si>
  <si>
    <t>08-9062252000PLANC</t>
  </si>
  <si>
    <t>054621</t>
  </si>
  <si>
    <t>Purmo Plan Compakt  22 500x2000... P=2888 W</t>
  </si>
  <si>
    <t>08-9062252300PLANC</t>
  </si>
  <si>
    <t>054622</t>
  </si>
  <si>
    <t>Purmo Plan Compakt  22 500x2300... P=3321,2 W</t>
  </si>
  <si>
    <t>08-9062252600PLANC</t>
  </si>
  <si>
    <t>054623</t>
  </si>
  <si>
    <t>Purmo Plan Compakt  22 500x2600... P=3754,4 W</t>
  </si>
  <si>
    <t>08-9062253000PLANC</t>
  </si>
  <si>
    <t>054624</t>
  </si>
  <si>
    <t>Purmo Plan Compakt  22 500x3000... P=4332 W</t>
  </si>
  <si>
    <t>08-9062260400PLANC</t>
  </si>
  <si>
    <t>054625</t>
  </si>
  <si>
    <t>Purmo Plan Compakt  22 600x 400... P=670,4 W</t>
  </si>
  <si>
    <t>08-9062260500PLANC</t>
  </si>
  <si>
    <t>054626</t>
  </si>
  <si>
    <t>Purmo Plan Compakt  22 600x 500... P=838 W</t>
  </si>
  <si>
    <t>08-9062260600PLANC</t>
  </si>
  <si>
    <t>054627</t>
  </si>
  <si>
    <t>Purmo Plan Compakt  22 600x 600... P=1005,6 W</t>
  </si>
  <si>
    <t>08-9062260700PLANC</t>
  </si>
  <si>
    <t>054628</t>
  </si>
  <si>
    <t>Purmo Plan Compakt  22 600x 700... P=1173,2 W</t>
  </si>
  <si>
    <t>08-9062260800PLANC</t>
  </si>
  <si>
    <t>054629</t>
  </si>
  <si>
    <t>Purmo Plan Compakt  22 600x 800... P=1340,8 W</t>
  </si>
  <si>
    <t>08-9062260900PLANC</t>
  </si>
  <si>
    <t>054630</t>
  </si>
  <si>
    <t>Purmo Plan Compakt  22 600x 900... P=1508,4 W</t>
  </si>
  <si>
    <t>08-9062261000PLANC</t>
  </si>
  <si>
    <t>054631</t>
  </si>
  <si>
    <t>Purmo Plan Compakt  22 600x1000... P=1676 W</t>
  </si>
  <si>
    <t>08-9062261100PLANC</t>
  </si>
  <si>
    <t>054632</t>
  </si>
  <si>
    <t>Purmo Plan Compakt  22 600x1100... P=1843,6 W</t>
  </si>
  <si>
    <t>08-9062261200PLANC</t>
  </si>
  <si>
    <t>054633</t>
  </si>
  <si>
    <t>Purmo Plan Compakt  22 600x1200... P=2011,2 W</t>
  </si>
  <si>
    <t>08-9062261400PLANC</t>
  </si>
  <si>
    <t>054634</t>
  </si>
  <si>
    <t>Purmo Plan Compakt  22 600x1400... P=2346,4 W</t>
  </si>
  <si>
    <t>08-9062261600PLANC</t>
  </si>
  <si>
    <t>054635</t>
  </si>
  <si>
    <t>Purmo Plan Compakt  22 600x1600... P=2681,6 W</t>
  </si>
  <si>
    <t>08-9062261800PLANC</t>
  </si>
  <si>
    <t>054636</t>
  </si>
  <si>
    <t>Purmo Plan Compakt  22 600x1800... P=3016,8 W</t>
  </si>
  <si>
    <t>08-9062262000PLANC</t>
  </si>
  <si>
    <t>054637</t>
  </si>
  <si>
    <t>Purmo Plan Compakt  22 600x2000... P=3352 W</t>
  </si>
  <si>
    <t>08-9062262300PLANC</t>
  </si>
  <si>
    <t>054638</t>
  </si>
  <si>
    <t>Purmo Plan Compakt  22 600x2300... P=3854,8 W</t>
  </si>
  <si>
    <t>08-9062262600PLANC</t>
  </si>
  <si>
    <t>054639</t>
  </si>
  <si>
    <t>Purmo Plan Compakt  22 600x2600... P=4357,6 W</t>
  </si>
  <si>
    <t>08-9062263000PLANC</t>
  </si>
  <si>
    <t>054640</t>
  </si>
  <si>
    <t>Purmo Plan Compakt  22 600x3000... P=5028 W</t>
  </si>
  <si>
    <t>08-9062290400PLANC</t>
  </si>
  <si>
    <t>054641</t>
  </si>
  <si>
    <t>Purmo Plan Compakt  22 900x 400... P=920,4 W</t>
  </si>
  <si>
    <t>08-9062290500PLANC</t>
  </si>
  <si>
    <t>054642</t>
  </si>
  <si>
    <t>Purmo Plan Compakt  22 900x 500... P=1150,5 W</t>
  </si>
  <si>
    <t>08-9062290600PLANC</t>
  </si>
  <si>
    <t>054643</t>
  </si>
  <si>
    <t>Purmo Plan Compakt  22 900x 600... P=1380,6 W</t>
  </si>
  <si>
    <t>08-9062290700PLANC</t>
  </si>
  <si>
    <t>054644</t>
  </si>
  <si>
    <t>Purmo Plan Compakt  22 900x 700... P=1610,7 W</t>
  </si>
  <si>
    <t>08-9062290800PLANC</t>
  </si>
  <si>
    <t>054645</t>
  </si>
  <si>
    <t>Purmo Plan Compakt  22 900x 800... P=1840,8 W</t>
  </si>
  <si>
    <t>08-9062290900PLANC</t>
  </si>
  <si>
    <t>054646</t>
  </si>
  <si>
    <t>Purmo Plan Compakt  22 900x 900... P=2070,9 W</t>
  </si>
  <si>
    <t>08-9062291000PLANC</t>
  </si>
  <si>
    <t>054647</t>
  </si>
  <si>
    <t>Purmo Plan Compakt  22 900x1000... P=2301 W</t>
  </si>
  <si>
    <t>08-9062291100PLANC</t>
  </si>
  <si>
    <t>054648</t>
  </si>
  <si>
    <t>Purmo Plan Compakt  22 900x1100... P=2531,1 W</t>
  </si>
  <si>
    <t>08-9062291200PLANC</t>
  </si>
  <si>
    <t>054649</t>
  </si>
  <si>
    <t>Purmo Plan Compakt  22 900x1200... P=2761,2 W</t>
  </si>
  <si>
    <t>08-9062291400PLANC</t>
  </si>
  <si>
    <t>054650</t>
  </si>
  <si>
    <t>Purmo Plan Compakt  22 900x1400... P=3221,4 W</t>
  </si>
  <si>
    <t>08-9062291600PLANC</t>
  </si>
  <si>
    <t>054651</t>
  </si>
  <si>
    <t>Purmo Plan Compakt  22 900x1600... P=3681,6 W</t>
  </si>
  <si>
    <t>08-9062291800PLANC</t>
  </si>
  <si>
    <t>054652</t>
  </si>
  <si>
    <t>Purmo Plan Compakt  22 900x1800... P=4141,8 W</t>
  </si>
  <si>
    <t>08-9062292000PLANC</t>
  </si>
  <si>
    <t>054653</t>
  </si>
  <si>
    <t>Purmo Plan Compakt  22 900x2000... P=4602 W</t>
  </si>
  <si>
    <t>08-9063330400PLANC</t>
  </si>
  <si>
    <t>054699</t>
  </si>
  <si>
    <t>Purmo Plan Compakt  33 300x 400... P=525,6 W</t>
  </si>
  <si>
    <t>08-9063330500PLANC</t>
  </si>
  <si>
    <t>054700</t>
  </si>
  <si>
    <t>Purmo Plan Compakt  33 300x 500... P=657 W</t>
  </si>
  <si>
    <t>08-9063330600PLANC</t>
  </si>
  <si>
    <t>054701</t>
  </si>
  <si>
    <t>Purmo Plan Compakt  33 300x 600... P=788,4 W</t>
  </si>
  <si>
    <t>08-9063330700PLANC</t>
  </si>
  <si>
    <t>054702</t>
  </si>
  <si>
    <t>Purmo Plan Compakt  33 300x 700... P=919,8 W</t>
  </si>
  <si>
    <t>08-9063330800PLANC</t>
  </si>
  <si>
    <t>054703</t>
  </si>
  <si>
    <t>Purmo Plan Compakt  33 300x 800... P=1051,2 W</t>
  </si>
  <si>
    <t>08-9063330900PLANC</t>
  </si>
  <si>
    <t>054704</t>
  </si>
  <si>
    <t>Purmo Plan Compakt  33 300x 900... P=1182,6 W</t>
  </si>
  <si>
    <t>08-9063331000PLANC</t>
  </si>
  <si>
    <t>054705</t>
  </si>
  <si>
    <t>Purmo Plan Compakt  33 300x1000... P=1314 W</t>
  </si>
  <si>
    <t>08-9063331100PLANC</t>
  </si>
  <si>
    <t>054706</t>
  </si>
  <si>
    <t>Purmo Plan Compakt  33 300x1100... P=1445,4 W</t>
  </si>
  <si>
    <t>08-9063331200PLANC</t>
  </si>
  <si>
    <t>054707</t>
  </si>
  <si>
    <t>Purmo Plan Compakt  33 300x1200... P=1576,8 W</t>
  </si>
  <si>
    <t>08-9063331400PLANC</t>
  </si>
  <si>
    <t>054708</t>
  </si>
  <si>
    <t>Purmo Plan Compakt  33 300x1400... P=1839,6 W</t>
  </si>
  <si>
    <t>08-9063331600PLANC</t>
  </si>
  <si>
    <t>054709</t>
  </si>
  <si>
    <t>Purmo Plan Compakt  33 300x1600... P=2102,4 W</t>
  </si>
  <si>
    <t>08-9063331800PLANC</t>
  </si>
  <si>
    <t>054710</t>
  </si>
  <si>
    <t>Purmo Plan Compakt  33 300x1800... P=2365,2 W</t>
  </si>
  <si>
    <t>08-9063332000PLANC</t>
  </si>
  <si>
    <t>054711</t>
  </si>
  <si>
    <t>Purmo Plan Compakt  33 300x2000... P=2628 W</t>
  </si>
  <si>
    <t>08-9063332300PLANC</t>
  </si>
  <si>
    <t>054712</t>
  </si>
  <si>
    <t>Purmo Plan Compakt  33 300x2300... P=3022,2 W</t>
  </si>
  <si>
    <t>08-9063332600PLANC</t>
  </si>
  <si>
    <t>054713</t>
  </si>
  <si>
    <t>Purmo Plan Compakt  33 300x2600... P=3416,4 W</t>
  </si>
  <si>
    <t>08-9063333000PLANC</t>
  </si>
  <si>
    <t>054714</t>
  </si>
  <si>
    <t>Purmo Plan Compakt  33 300x3000... P=3942 W</t>
  </si>
  <si>
    <t>08-9063350400PLANC</t>
  </si>
  <si>
    <t>054715</t>
  </si>
  <si>
    <t>Purmo Plan Compakt  33 500x 400... P=797,6 W</t>
  </si>
  <si>
    <t>08-9063350500PLANC</t>
  </si>
  <si>
    <t>054716</t>
  </si>
  <si>
    <t>Purmo Plan Compakt  33 500x 500... P=997 W</t>
  </si>
  <si>
    <t>08-9063350600PLANC</t>
  </si>
  <si>
    <t>054717</t>
  </si>
  <si>
    <t>Purmo Plan Compakt  33 500x 600... P=1196,4 W</t>
  </si>
  <si>
    <t>08-9063350700PLANC</t>
  </si>
  <si>
    <t>054718</t>
  </si>
  <si>
    <t>Purmo Plan Compakt  33 500x 700... P=1395,8 W</t>
  </si>
  <si>
    <t>08-9063350800PLANC</t>
  </si>
  <si>
    <t>054719</t>
  </si>
  <si>
    <t>Purmo Plan Compakt  33 500x 800... P=1595,2 W</t>
  </si>
  <si>
    <t>08-9063350900PLANC</t>
  </si>
  <si>
    <t>054720</t>
  </si>
  <si>
    <t>Purmo Plan Compakt  33 500x 900... P=1794,6 W</t>
  </si>
  <si>
    <t>08-9063351000PLANC</t>
  </si>
  <si>
    <t>054721</t>
  </si>
  <si>
    <t>Purmo Plan Compakt  33 500x1000... P=1994 W</t>
  </si>
  <si>
    <t>08-9063351100PLANC</t>
  </si>
  <si>
    <t>054722</t>
  </si>
  <si>
    <t>Purmo Plan Compakt  33 500x1100... P=2193,4 W</t>
  </si>
  <si>
    <t>08-9063351200PLANC</t>
  </si>
  <si>
    <t>054723</t>
  </si>
  <si>
    <t>Purmo Plan Compakt  33 500x1200... P=2392,8 W</t>
  </si>
  <si>
    <t>08-9063351400PLANC</t>
  </si>
  <si>
    <t>054724</t>
  </si>
  <si>
    <t>Purmo Plan Compakt  33 500x1400... P=2791,6 W</t>
  </si>
  <si>
    <t>08-9063351600PLANC</t>
  </si>
  <si>
    <t>054725</t>
  </si>
  <si>
    <t>Purmo Plan Compakt  33 500x1600... P=3190,4 W</t>
  </si>
  <si>
    <t>08-9063351800PLANC</t>
  </si>
  <si>
    <t>054726</t>
  </si>
  <si>
    <t>Purmo Plan Compakt  33 500x1800... P=3589,2 W</t>
  </si>
  <si>
    <t>08-9063352000PLANC</t>
  </si>
  <si>
    <t>054727</t>
  </si>
  <si>
    <t>Purmo Plan Compakt  33 500x2000... P=3988 W</t>
  </si>
  <si>
    <t>08-9063352300PLANC</t>
  </si>
  <si>
    <t>054728</t>
  </si>
  <si>
    <t>Purmo Plan Compakt  33 500x2300... P=4586,2 W</t>
  </si>
  <si>
    <t>08-9063352600PLANC</t>
  </si>
  <si>
    <t>054729</t>
  </si>
  <si>
    <t>Purmo Plan Compakt  33 500x2600... P=5184,4 W</t>
  </si>
  <si>
    <t>08-9063353000PLANC</t>
  </si>
  <si>
    <t>054730</t>
  </si>
  <si>
    <t>Purmo Plan Compakt  33 500x3000... P=5982 W</t>
  </si>
  <si>
    <t>08-9063360400PLANC</t>
  </si>
  <si>
    <t>054731</t>
  </si>
  <si>
    <t>Purmo Plan Compakt  33 600x 400... P=923,6 W</t>
  </si>
  <si>
    <t>08-9063360500PLANC</t>
  </si>
  <si>
    <t>054732</t>
  </si>
  <si>
    <t>Purmo Plan Compakt  33 600x 500... P=1154,5 W</t>
  </si>
  <si>
    <t>08-9063360600PLANC</t>
  </si>
  <si>
    <t>054733</t>
  </si>
  <si>
    <t>Purmo Plan Compakt  33 600x 600... P=1385,4 W</t>
  </si>
  <si>
    <t>08-9063360700PLANC</t>
  </si>
  <si>
    <t>054734</t>
  </si>
  <si>
    <t>Purmo Plan Compakt  33 600x 700... P=1616,3 W</t>
  </si>
  <si>
    <t>08-9063360800PLANC</t>
  </si>
  <si>
    <t>054735</t>
  </si>
  <si>
    <t>Purmo Plan Compakt  33 600x 800... P=1847,2 W</t>
  </si>
  <si>
    <t>08-9063360900PLANC</t>
  </si>
  <si>
    <t>054736</t>
  </si>
  <si>
    <t>Purmo Plan Compakt  33 600x 900... P=2078,1 W</t>
  </si>
  <si>
    <t>08-9063361000PLANC</t>
  </si>
  <si>
    <t>054737</t>
  </si>
  <si>
    <t>Purmo Plan Compakt  33 600x1000... P=2309 W</t>
  </si>
  <si>
    <t>08-9063361100PLANC</t>
  </si>
  <si>
    <t>054738</t>
  </si>
  <si>
    <t>Purmo Plan Compakt  33 600x1100... P=2539,9 W</t>
  </si>
  <si>
    <t>08-9063361200PLANC</t>
  </si>
  <si>
    <t>054739</t>
  </si>
  <si>
    <t>Purmo Plan Compakt  33 600x1200... P=2770,8 W</t>
  </si>
  <si>
    <t>08-9063361400PLANC</t>
  </si>
  <si>
    <t>054740</t>
  </si>
  <si>
    <t>Purmo Plan Compakt  33 600x1400... P=3232,6 W</t>
  </si>
  <si>
    <t>08-9063361600PLANC</t>
  </si>
  <si>
    <t>054741</t>
  </si>
  <si>
    <t>Purmo Plan Compakt  33 600x1600... P=3694,4 W</t>
  </si>
  <si>
    <t>08-9063361800PLANC</t>
  </si>
  <si>
    <t>054742</t>
  </si>
  <si>
    <t>Purmo Plan Compakt  33 600x1800... P=4156,2 W</t>
  </si>
  <si>
    <t>08-9063362000PLANC</t>
  </si>
  <si>
    <t>054743</t>
  </si>
  <si>
    <t>Purmo Plan Compakt  33 600x2000... P=4618 W</t>
  </si>
  <si>
    <t>08-9063362300PLANC</t>
  </si>
  <si>
    <t>054744</t>
  </si>
  <si>
    <t>Purmo Plan Compakt  33 600x2300... P=5310,7 W</t>
  </si>
  <si>
    <t>08-9063362600PLANC</t>
  </si>
  <si>
    <t>054745</t>
  </si>
  <si>
    <t>Purmo Plan Compakt  33 600x2600... P=6003,4 W</t>
  </si>
  <si>
    <t>08-9063363000PLANC</t>
  </si>
  <si>
    <t>054746</t>
  </si>
  <si>
    <t>Purmo Plan Compakt  33 600x3000... P=6927 W</t>
  </si>
  <si>
    <t>08-9063390400PLANC</t>
  </si>
  <si>
    <t>054747</t>
  </si>
  <si>
    <t>Purmo Plan Compakt  33 900x 400... P=1268,4 W</t>
  </si>
  <si>
    <t>08-9063390500PLANC</t>
  </si>
  <si>
    <t>054748</t>
  </si>
  <si>
    <t>Purmo Plan Compakt  33 900x 500... P=1585,5 W</t>
  </si>
  <si>
    <t>08-9063390600PLANC</t>
  </si>
  <si>
    <t>054749</t>
  </si>
  <si>
    <t>Purmo Plan Compakt  33 900x 600... P=1902,6 W</t>
  </si>
  <si>
    <t>08-9063390700PLANC</t>
  </si>
  <si>
    <t>054750</t>
  </si>
  <si>
    <t>Purmo Plan Compakt  33 900x 700... P=2219,7 W</t>
  </si>
  <si>
    <t>08-9063390800PLANC</t>
  </si>
  <si>
    <t>054751</t>
  </si>
  <si>
    <t>Purmo Plan Compakt  33 900x 800... P=2536,8 W</t>
  </si>
  <si>
    <t>08-9063390900PLANC</t>
  </si>
  <si>
    <t>054752</t>
  </si>
  <si>
    <t>Purmo Plan Compakt  33 900x 900... P=2853,9 W</t>
  </si>
  <si>
    <t>08-9063391000PLANC</t>
  </si>
  <si>
    <t>054753</t>
  </si>
  <si>
    <t>Purmo Plan Compakt  33 900x1000... P=3171 W</t>
  </si>
  <si>
    <t>08-9063391100PLANC</t>
  </si>
  <si>
    <t>054754</t>
  </si>
  <si>
    <t>Purmo Plan Compakt  33 900x1100... P=3488,1 W</t>
  </si>
  <si>
    <t>08-9063391200PLANC</t>
  </si>
  <si>
    <t>054755</t>
  </si>
  <si>
    <t>Purmo Plan Compakt  33 900x1200... P=3805,2 W</t>
  </si>
  <si>
    <t>08-9063391400PLANC</t>
  </si>
  <si>
    <t>054756</t>
  </si>
  <si>
    <t>Purmo Plan Compakt  33 900x1400... P=4439,4 W</t>
  </si>
  <si>
    <t>08-9063391600PLANC</t>
  </si>
  <si>
    <t>054757</t>
  </si>
  <si>
    <t>Purmo Plan Compakt  33 900x1600... P=5073,6 W</t>
  </si>
  <si>
    <t>08-9063391800PLANC</t>
  </si>
  <si>
    <t>054758</t>
  </si>
  <si>
    <t>Purmo Plan Compakt  33 900x1800... P=5707,8 W</t>
  </si>
  <si>
    <t>08-9063392000PLANC</t>
  </si>
  <si>
    <t>054759</t>
  </si>
  <si>
    <t>Purmo Plan Compakt  33 900x2000... P=6342 W</t>
  </si>
  <si>
    <t>08-9071130400PLANCV</t>
  </si>
  <si>
    <t>054760</t>
  </si>
  <si>
    <t>Purmo Plan VK  11 300x 400... P=725,2 W</t>
  </si>
  <si>
    <t>08-9071130400PLANLCV</t>
  </si>
  <si>
    <t>054813</t>
  </si>
  <si>
    <t>Purmo Plan VK L  11 300x 400... P=725,2 W</t>
  </si>
  <si>
    <t>08-9071130500PLANCV</t>
  </si>
  <si>
    <t>054761</t>
  </si>
  <si>
    <t>Purmo Plan VK  11 300x 500... P=906,5 W</t>
  </si>
  <si>
    <t>08-9071130500PLANLCV</t>
  </si>
  <si>
    <t>054814</t>
  </si>
  <si>
    <t>Purmo Plan VK L  11 300x 500... P=906,5 W</t>
  </si>
  <si>
    <t>08-9071130600PLANCV</t>
  </si>
  <si>
    <t>054762</t>
  </si>
  <si>
    <t>Purmo Plan VK  11 300x 600... P=1087,8 W</t>
  </si>
  <si>
    <t>08-9071130600PLANLCV</t>
  </si>
  <si>
    <t>054815</t>
  </si>
  <si>
    <t>Purmo Plan VK L  11 300x 600... P=1087,8 W</t>
  </si>
  <si>
    <t>08-9071130700PLANCV</t>
  </si>
  <si>
    <t>054816</t>
  </si>
  <si>
    <t>Purmo Plan VK  11 300x 700... P=1269,1 W</t>
  </si>
  <si>
    <t>08-9071130700PLANLCV</t>
  </si>
  <si>
    <t>054817</t>
  </si>
  <si>
    <t>Purmo Plan VK L  11 300x 700... P=1269,1 W</t>
  </si>
  <si>
    <t>08-9071130800PLANCV</t>
  </si>
  <si>
    <t>054818</t>
  </si>
  <si>
    <t>Purmo Plan VK  11 300x 800... P=1450,4 W</t>
  </si>
  <si>
    <t>08-9071130800PLANLCV</t>
  </si>
  <si>
    <t>054819</t>
  </si>
  <si>
    <t>Purmo Plan VK L  11 300x 800... P=1450,4 W</t>
  </si>
  <si>
    <t>08-9071130900PLANCV</t>
  </si>
  <si>
    <t>054820</t>
  </si>
  <si>
    <t>Purmo Plan VK  11 300x 900... P=1631,7 W</t>
  </si>
  <si>
    <t>08-9071130900PLANLCV</t>
  </si>
  <si>
    <t>054821</t>
  </si>
  <si>
    <t>Purmo Plan VK L  11 300x 900... P=1631,7 W</t>
  </si>
  <si>
    <t>08-9071131000PLANCV</t>
  </si>
  <si>
    <t>054822</t>
  </si>
  <si>
    <t>Purmo Plan VK  11 300x1000... P=1813 W</t>
  </si>
  <si>
    <t>08-9071131000PLANLCV</t>
  </si>
  <si>
    <t>054823</t>
  </si>
  <si>
    <t>Purmo Plan VK L  11 300x1000... P=1813 W</t>
  </si>
  <si>
    <t>08-9071131100PLANCV</t>
  </si>
  <si>
    <t>054824</t>
  </si>
  <si>
    <t>Purmo Plan VK  11 300x1100... P=1994,3 W</t>
  </si>
  <si>
    <t>08-9071131100PLANLCV</t>
  </si>
  <si>
    <t>054825</t>
  </si>
  <si>
    <t>Purmo Plan VK L  11 300x1100... P=1994,3 W</t>
  </si>
  <si>
    <t>08-9071131200PLANCV</t>
  </si>
  <si>
    <t>054826</t>
  </si>
  <si>
    <t>Purmo Plan VK  11 300x1200... P=2175,6 W</t>
  </si>
  <si>
    <t>08-9071131200PLANLCV</t>
  </si>
  <si>
    <t>054827</t>
  </si>
  <si>
    <t>Purmo Plan VK L  11 300x1200... P=2175,6 W</t>
  </si>
  <si>
    <t>08-9071131400PLANCV</t>
  </si>
  <si>
    <t>054828</t>
  </si>
  <si>
    <t>Purmo Plan VK  11 300x1400... P=2538,2 W</t>
  </si>
  <si>
    <t>08-9071131400PLANLCV</t>
  </si>
  <si>
    <t>054829</t>
  </si>
  <si>
    <t>Purmo Plan VK L  11 300x1400... P=2538,2 W</t>
  </si>
  <si>
    <t>08-9071131600PLANCV</t>
  </si>
  <si>
    <t>054830</t>
  </si>
  <si>
    <t>Purmo Plan VK  11 300x1600... P=2900,8 W</t>
  </si>
  <si>
    <t>08-9071131600PLANLCV</t>
  </si>
  <si>
    <t>054831</t>
  </si>
  <si>
    <t>Purmo Plan VK L  11 300x1600... P=2900,8 W</t>
  </si>
  <si>
    <t>08-9071131800PLANCV</t>
  </si>
  <si>
    <t>054832</t>
  </si>
  <si>
    <t>Purmo Plan VK  11 300x1800... P=3263,4 W</t>
  </si>
  <si>
    <t>08-9071131800PLANLCV</t>
  </si>
  <si>
    <t>054833</t>
  </si>
  <si>
    <t>Purmo Plan VK L  11 300x1800... P=3263,4 W</t>
  </si>
  <si>
    <t>08-9071132000PLANCV</t>
  </si>
  <si>
    <t>054834</t>
  </si>
  <si>
    <t>Purmo Plan VK  11 300x2000... P=3626 W</t>
  </si>
  <si>
    <t>08-9071132000PLANLCV</t>
  </si>
  <si>
    <t>054835</t>
  </si>
  <si>
    <t>Purmo Plan VK L  11 300x2000... P=3626 W</t>
  </si>
  <si>
    <t>08-9071132300PLANCV</t>
  </si>
  <si>
    <t>054836</t>
  </si>
  <si>
    <t>Purmo Plan VK  11 300x2300... P=4169,9 W</t>
  </si>
  <si>
    <t>08-9071132300PLANLCV</t>
  </si>
  <si>
    <t>054837</t>
  </si>
  <si>
    <t>Purmo Plan VK L  11 300x2300... P=4169,9 W</t>
  </si>
  <si>
    <t>08-9071132600PLANCV</t>
  </si>
  <si>
    <t>054838</t>
  </si>
  <si>
    <t>Purmo Plan VK  11 300x2600... P=4713,8 W</t>
  </si>
  <si>
    <t>08-9071132600PLANLCV</t>
  </si>
  <si>
    <t>054839</t>
  </si>
  <si>
    <t>Purmo Plan VK L  11 300x2600... P=4713,8 W</t>
  </si>
  <si>
    <t>08-9071133000PLANCV</t>
  </si>
  <si>
    <t>054840</t>
  </si>
  <si>
    <t>Purmo Plan VK  11 300x3000... P=5439 W</t>
  </si>
  <si>
    <t>08-9071133000PLANLCV</t>
  </si>
  <si>
    <t>054841</t>
  </si>
  <si>
    <t>Purmo Plan VK L  11 300x3000... P=5439 W</t>
  </si>
  <si>
    <t>08-9071150400PLANCV</t>
  </si>
  <si>
    <t>054842</t>
  </si>
  <si>
    <t>Purmo Plan VK  11 500x 400... P=329,2 W</t>
  </si>
  <si>
    <t>08-9071150400PLANLCV</t>
  </si>
  <si>
    <t>054843</t>
  </si>
  <si>
    <t>Purmo Plan VK L  11 500x 400... P=329,2 W</t>
  </si>
  <si>
    <t>08-9071150500PLANCV</t>
  </si>
  <si>
    <t>054844</t>
  </si>
  <si>
    <t>Purmo Plan VK  11 500x 500... P=411,5 W</t>
  </si>
  <si>
    <t>08-9071150500PLANLCV</t>
  </si>
  <si>
    <t>054845</t>
  </si>
  <si>
    <t>Purmo Plan VK L  11 500x 500... P=411,5 W</t>
  </si>
  <si>
    <t>08-9071150600PLANCV</t>
  </si>
  <si>
    <t>054846</t>
  </si>
  <si>
    <t>Purmo Plan VK  11 500x 600... P=493,8 W</t>
  </si>
  <si>
    <t>08-9071150600PLANLCV</t>
  </si>
  <si>
    <t>054847</t>
  </si>
  <si>
    <t>Purmo Plan VK L  11 500x 600... P=493,8 W</t>
  </si>
  <si>
    <t>08-9071150700PLANCV</t>
  </si>
  <si>
    <t>054848</t>
  </si>
  <si>
    <t>Purmo Plan VK  11 500x 700... P=576,1 W</t>
  </si>
  <si>
    <t>08-9071150700PLANLCV</t>
  </si>
  <si>
    <t>054849</t>
  </si>
  <si>
    <t>Purmo Plan VK L  11 500x 700... P=576,1 W</t>
  </si>
  <si>
    <t>08-9071150800PLANCV</t>
  </si>
  <si>
    <t>054850</t>
  </si>
  <si>
    <t>Purmo Plan VK  11 500x 800... P=658,4 W</t>
  </si>
  <si>
    <t>08-9071150800PLANLCV</t>
  </si>
  <si>
    <t>054851</t>
  </si>
  <si>
    <t>Purmo Plan VK L  11 500x 800... P=658,4 W</t>
  </si>
  <si>
    <t>08-9071150900PLANCV</t>
  </si>
  <si>
    <t>054852</t>
  </si>
  <si>
    <t>Purmo Plan VK  11 500x 900... P=740,7 W</t>
  </si>
  <si>
    <t>08-9071150900PLANLCV</t>
  </si>
  <si>
    <t>054853</t>
  </si>
  <si>
    <t>Purmo Plan VK L  11 500x 900... P=740,7 W</t>
  </si>
  <si>
    <t>08-9071151000PLANCV</t>
  </si>
  <si>
    <t>054854</t>
  </si>
  <si>
    <t>Purmo Plan VK  11 500x1000... P=823 W</t>
  </si>
  <si>
    <t>08-9071151000PLANLCV</t>
  </si>
  <si>
    <t>054855</t>
  </si>
  <si>
    <t>Purmo Plan VK L  11 500x1000... P=823 W</t>
  </si>
  <si>
    <t>08-9071151100PLANCV</t>
  </si>
  <si>
    <t>054856</t>
  </si>
  <si>
    <t>Purmo Plan VK  11 500x1100... P=905,3 W</t>
  </si>
  <si>
    <t>08-9071151100PLANLCV</t>
  </si>
  <si>
    <t>054857</t>
  </si>
  <si>
    <t>Purmo Plan VK L  11 500x1100... P=905,3 W</t>
  </si>
  <si>
    <t>08-9071151200PLANCV</t>
  </si>
  <si>
    <t>054858</t>
  </si>
  <si>
    <t>Purmo Plan VK  11 500x1200... P=987,6 W</t>
  </si>
  <si>
    <t>08-9071151200PLANLCV</t>
  </si>
  <si>
    <t>054859</t>
  </si>
  <si>
    <t>Purmo Plan VK L  11 500x1200... P=987,6 W</t>
  </si>
  <si>
    <t>08-9071151400PLANCV</t>
  </si>
  <si>
    <t>054860</t>
  </si>
  <si>
    <t>Purmo Plan VK  11 500x1400... P=1152,2 W</t>
  </si>
  <si>
    <t>08-9071151400PLANLCV</t>
  </si>
  <si>
    <t>054861</t>
  </si>
  <si>
    <t>Purmo Plan VK L  11 500x1400... P=1152,2 W</t>
  </si>
  <si>
    <t>08-9071151600PLANCV</t>
  </si>
  <si>
    <t>054862</t>
  </si>
  <si>
    <t>Purmo Plan VK  11 500x1600... P=1316,8 W</t>
  </si>
  <si>
    <t>08-9071151600PLANLCV</t>
  </si>
  <si>
    <t>054863</t>
  </si>
  <si>
    <t>Purmo Plan VK L  11 500x1600... P=1316,8 W</t>
  </si>
  <si>
    <t>08-9071151800PLANCV</t>
  </si>
  <si>
    <t>054864</t>
  </si>
  <si>
    <t>Purmo Plan VK  11 500x1800... P=1481,4 W</t>
  </si>
  <si>
    <t>08-9071151800PLANLCV</t>
  </si>
  <si>
    <t>054865</t>
  </si>
  <si>
    <t>Purmo Plan VK L  11 500x1800... P=1481,4 W</t>
  </si>
  <si>
    <t>08-9071152000PLANCV</t>
  </si>
  <si>
    <t>054866</t>
  </si>
  <si>
    <t>Purmo Plan VK  11 500x2000... P=1646 W</t>
  </si>
  <si>
    <t>08-9071152000PLANLCV</t>
  </si>
  <si>
    <t>054867</t>
  </si>
  <si>
    <t>Purmo Plan VK L  11 500x2000... P=1646 W</t>
  </si>
  <si>
    <t>08-9071152300PLANCV</t>
  </si>
  <si>
    <t>054868</t>
  </si>
  <si>
    <t>Purmo Plan VK  11 500x2300... P=1892,9 W</t>
  </si>
  <si>
    <t>08-9071152300PLANLCV</t>
  </si>
  <si>
    <t>054869</t>
  </si>
  <si>
    <t>Purmo Plan VK L  11 500x2300... P=1892,9 W</t>
  </si>
  <si>
    <t>08-9071152600PLANCV</t>
  </si>
  <si>
    <t>054870</t>
  </si>
  <si>
    <t>Purmo Plan VK  11 500x2600... P=2139,8 W</t>
  </si>
  <si>
    <t>08-9071152600PLANLCV</t>
  </si>
  <si>
    <t>054871</t>
  </si>
  <si>
    <t>Purmo Plan VK L  11 500x2600... P=2139,8 W</t>
  </si>
  <si>
    <t>08-9071153000PLANCV</t>
  </si>
  <si>
    <t>054872</t>
  </si>
  <si>
    <t>Purmo Plan VK  11 500x3000... P=2469 W</t>
  </si>
  <si>
    <t>08-9071153000PLANLCV</t>
  </si>
  <si>
    <t>054873</t>
  </si>
  <si>
    <t>Purmo Plan VK L  11 500x3000... P=2469 W</t>
  </si>
  <si>
    <t>08-9071160400PLANCV</t>
  </si>
  <si>
    <t>054874</t>
  </si>
  <si>
    <t>Purmo Plan VK  11 600x 400... P=384,4 W</t>
  </si>
  <si>
    <t>08-9071160400PLANLCV</t>
  </si>
  <si>
    <t>054875</t>
  </si>
  <si>
    <t>Purmo Plan VK L  11 600x 400... P=384,4 W</t>
  </si>
  <si>
    <t>08-9071160500PLANCV</t>
  </si>
  <si>
    <t>054876</t>
  </si>
  <si>
    <t>Purmo Plan VK  11 600x 500... P=480,5 W</t>
  </si>
  <si>
    <t>08-9071160500PLANLCV</t>
  </si>
  <si>
    <t>054877</t>
  </si>
  <si>
    <t>Purmo Plan VK L  11 600x 500... P=480,5 W</t>
  </si>
  <si>
    <t>08-9071160600PLANCV</t>
  </si>
  <si>
    <t>054878</t>
  </si>
  <si>
    <t>Purmo Plan VK  11 600x 600... P=576,6 W</t>
  </si>
  <si>
    <t>08-9071160600PLANLCV</t>
  </si>
  <si>
    <t>054879</t>
  </si>
  <si>
    <t>Purmo Plan VK L  11 600x 600... P=576,6 W</t>
  </si>
  <si>
    <t>08-9071160700PLANCV</t>
  </si>
  <si>
    <t>054880</t>
  </si>
  <si>
    <t>Purmo Plan VK  11 600x 700... P=672,7 W</t>
  </si>
  <si>
    <t>08-9071160700PLANLCV</t>
  </si>
  <si>
    <t>054881</t>
  </si>
  <si>
    <t>Purmo Plan VK L  11 600x 700... P=672,7 W</t>
  </si>
  <si>
    <t>08-9071160800PLANCV</t>
  </si>
  <si>
    <t>054882</t>
  </si>
  <si>
    <t>Purmo Plan VK  11 600x 800... P=768,8 W</t>
  </si>
  <si>
    <t>08-9071160800PLANLCV</t>
  </si>
  <si>
    <t>054883</t>
  </si>
  <si>
    <t>Purmo Plan VK L  11 600x 800... P=768,8 W</t>
  </si>
  <si>
    <t>08-9071160900PLANCV</t>
  </si>
  <si>
    <t>054884</t>
  </si>
  <si>
    <t>Purmo Plan VK  11 600x 900... P=864,9 W</t>
  </si>
  <si>
    <t>08-9071160900PLANLCV</t>
  </si>
  <si>
    <t>054885</t>
  </si>
  <si>
    <t>Purmo Plan VK L  11 600x 900... P=864,9 W</t>
  </si>
  <si>
    <t>08-9071161000PLANCV</t>
  </si>
  <si>
    <t>054886</t>
  </si>
  <si>
    <t>Purmo Plan VK  11 600x1000... P=961 W</t>
  </si>
  <si>
    <t>08-9071161000PLANLCV</t>
  </si>
  <si>
    <t>054887</t>
  </si>
  <si>
    <t>Purmo Plan VK L  11 600x1000... P=961 W</t>
  </si>
  <si>
    <t>08-9071161100PLANCV</t>
  </si>
  <si>
    <t>054888</t>
  </si>
  <si>
    <t>Purmo Plan VK  11 600x1100... P=1057,1 W</t>
  </si>
  <si>
    <t>08-9071161100PLANLCV</t>
  </si>
  <si>
    <t>054889</t>
  </si>
  <si>
    <t>Purmo Plan VK L  11 600x1100... P=1057,1 W</t>
  </si>
  <si>
    <t>08-9071161200PLANCV</t>
  </si>
  <si>
    <t>054890</t>
  </si>
  <si>
    <t>Purmo Plan VK  11 600x1200... P=1153,2 W</t>
  </si>
  <si>
    <t>08-9071161200PLANLCV</t>
  </si>
  <si>
    <t>054891</t>
  </si>
  <si>
    <t>Purmo Plan VK L  11 600x1200... P=1153,2 W</t>
  </si>
  <si>
    <t>08-9071161400PLANCV</t>
  </si>
  <si>
    <t>054892</t>
  </si>
  <si>
    <t>Purmo Plan VK  11 600x1400... P=1345,4 W</t>
  </si>
  <si>
    <t>08-9071161400PLANLCV</t>
  </si>
  <si>
    <t>054893</t>
  </si>
  <si>
    <t>Purmo Plan VK L  11 600x1400... P=1345,4 W</t>
  </si>
  <si>
    <t>08-9071161600PLANCV</t>
  </si>
  <si>
    <t>054894</t>
  </si>
  <si>
    <t>Purmo Plan VK  11 600x1600... P=1537,6 W</t>
  </si>
  <si>
    <t>08-9071161600PLANLCV</t>
  </si>
  <si>
    <t>054895</t>
  </si>
  <si>
    <t>Purmo Plan VK L  11 600x1600... P=1537,6 W</t>
  </si>
  <si>
    <t>08-9071161800PLANCV</t>
  </si>
  <si>
    <t>054896</t>
  </si>
  <si>
    <t>Purmo Plan VK  11 600x1800... P=1729,8 W</t>
  </si>
  <si>
    <t>08-9071161800PLANLCV</t>
  </si>
  <si>
    <t>054897</t>
  </si>
  <si>
    <t>Purmo Plan VK L  11 600x1800... P=1729,8 W</t>
  </si>
  <si>
    <t>08-9071162000PLANCV</t>
  </si>
  <si>
    <t>054898</t>
  </si>
  <si>
    <t>Purmo Plan VK  11 600x2000... P=1922 W</t>
  </si>
  <si>
    <t>08-9071162000PLANLCV</t>
  </si>
  <si>
    <t>054899</t>
  </si>
  <si>
    <t>Purmo Plan VK L  11 600x2000... P=1922 W</t>
  </si>
  <si>
    <t>08-9071162300PLANCV</t>
  </si>
  <si>
    <t>054900</t>
  </si>
  <si>
    <t>Purmo Plan VK  11 600x2300... P=2210,3 W</t>
  </si>
  <si>
    <t>08-9071162300PLANLCV</t>
  </si>
  <si>
    <t>054901</t>
  </si>
  <si>
    <t>Purmo Plan VK L  11 600x2300... P=2210,3 W</t>
  </si>
  <si>
    <t>08-9071162600PLANCV</t>
  </si>
  <si>
    <t>054902</t>
  </si>
  <si>
    <t>Purmo Plan VK  11 600x2600... P=2498,6 W</t>
  </si>
  <si>
    <t>08-9071162600PLANLCV</t>
  </si>
  <si>
    <t>054903</t>
  </si>
  <si>
    <t>Purmo Plan VK L  11 600x2600... P=2498,6 W</t>
  </si>
  <si>
    <t>08-9071163000PLANCV</t>
  </si>
  <si>
    <t>054904</t>
  </si>
  <si>
    <t>Purmo Plan VK  11 600x3000... P=2883 W</t>
  </si>
  <si>
    <t>08-9071163000PLANLCV</t>
  </si>
  <si>
    <t>054905</t>
  </si>
  <si>
    <t>Purmo Plan VK L  11 600x3000... P=2883 W</t>
  </si>
  <si>
    <t>08-9071190400PLANCV</t>
  </si>
  <si>
    <t>054906</t>
  </si>
  <si>
    <t>Purmo Plan VK  11 900x 400... P=538,8 W</t>
  </si>
  <si>
    <t>08-9071190400PLANLCV</t>
  </si>
  <si>
    <t>054907</t>
  </si>
  <si>
    <t>Purmo Plan VK L  11 900x 400... P=538,8 W</t>
  </si>
  <si>
    <t>08-9071190500PLANCV</t>
  </si>
  <si>
    <t>054908</t>
  </si>
  <si>
    <t>Purmo Plan VK  11 900x 500... P=673,5 W</t>
  </si>
  <si>
    <t>08-9071190500PLANLCV</t>
  </si>
  <si>
    <t>054909</t>
  </si>
  <si>
    <t>Purmo Plan VK L  11 900x 500... P=673,5 W</t>
  </si>
  <si>
    <t>08-9071190600PLANCV</t>
  </si>
  <si>
    <t>054910</t>
  </si>
  <si>
    <t>Purmo Plan VK  11 900x 600... P=808,2 W</t>
  </si>
  <si>
    <t>08-9071190600PLANLCV</t>
  </si>
  <si>
    <t>054911</t>
  </si>
  <si>
    <t>Purmo Plan VK L  11 900x 600... P=808,2 W</t>
  </si>
  <si>
    <t>08-9071190700PLANCV</t>
  </si>
  <si>
    <t>054912</t>
  </si>
  <si>
    <t>Purmo Plan VK  11 900x 700... P=942,9 W</t>
  </si>
  <si>
    <t>08-9071190700PLANLCV</t>
  </si>
  <si>
    <t>054913</t>
  </si>
  <si>
    <t>Purmo Plan VK L  11 900x 700... P=942,9 W</t>
  </si>
  <si>
    <t>08-9071190800PLANCV</t>
  </si>
  <si>
    <t>054914</t>
  </si>
  <si>
    <t>Purmo Plan VK  11 900x 800... P=1077,6 W</t>
  </si>
  <si>
    <t>08-9071190800PLANLCV</t>
  </si>
  <si>
    <t>054915</t>
  </si>
  <si>
    <t>Purmo Plan VK L  11 900x 800... P=1077,6 W</t>
  </si>
  <si>
    <t>08-9071190900PLANCV</t>
  </si>
  <si>
    <t>054916</t>
  </si>
  <si>
    <t>Purmo Plan VK  11 900x 900... P=1212,3 W</t>
  </si>
  <si>
    <t>08-9071190900PLANLCV</t>
  </si>
  <si>
    <t>054917</t>
  </si>
  <si>
    <t>Purmo Plan VK L  11 900x 900... P=1212,3 W</t>
  </si>
  <si>
    <t>08-9071191000PLANCV</t>
  </si>
  <si>
    <t>054918</t>
  </si>
  <si>
    <t>Purmo Plan VK  11 900x1000... P=1347 W</t>
  </si>
  <si>
    <t>08-9071191000PLANLCV</t>
  </si>
  <si>
    <t>054919</t>
  </si>
  <si>
    <t>Purmo Plan VK L  11 900x1000... P=1347 W</t>
  </si>
  <si>
    <t>08-9071191100PLANCV</t>
  </si>
  <si>
    <t>054920</t>
  </si>
  <si>
    <t>Purmo Plan VK  11 900x1100... P=1481,7 W</t>
  </si>
  <si>
    <t>08-9071191100PLANLCV</t>
  </si>
  <si>
    <t>054921</t>
  </si>
  <si>
    <t>Purmo Plan VK L  11 900x1100... P=1481,7 W</t>
  </si>
  <si>
    <t>08-9071191200PLANCV</t>
  </si>
  <si>
    <t>054922</t>
  </si>
  <si>
    <t>Purmo Plan VK  11 900x1200... P=1616,4 W</t>
  </si>
  <si>
    <t>08-9071191200PLANLCV</t>
  </si>
  <si>
    <t>054923</t>
  </si>
  <si>
    <t>Purmo Plan VK L  11 900x1200... P=1616,4 W</t>
  </si>
  <si>
    <t>08-9071191400PLANCV</t>
  </si>
  <si>
    <t>054924</t>
  </si>
  <si>
    <t>Purmo Plan VK  11 900x1400... P=1885,8 W</t>
  </si>
  <si>
    <t>08-9071191400PLANLCV</t>
  </si>
  <si>
    <t>054925</t>
  </si>
  <si>
    <t>Purmo Plan VK L  11 900x1400... P=1885,8 W</t>
  </si>
  <si>
    <t>08-9071191600PLANCV</t>
  </si>
  <si>
    <t>054926</t>
  </si>
  <si>
    <t>Purmo Plan VK  11 900x1600... P=2155,2 W</t>
  </si>
  <si>
    <t>08-9071191600PLANLCV</t>
  </si>
  <si>
    <t>054927</t>
  </si>
  <si>
    <t>Purmo Plan VK L  11 900x1600... P=2155,2 W</t>
  </si>
  <si>
    <t>08-9071191800PLANCV</t>
  </si>
  <si>
    <t>054928</t>
  </si>
  <si>
    <t>Purmo Plan VK  11 900x1800... P=2424,6 W</t>
  </si>
  <si>
    <t>08-9071191800PLANLCV</t>
  </si>
  <si>
    <t>054929</t>
  </si>
  <si>
    <t>Purmo Plan VK L  11 900x1800... P=2424,6 W</t>
  </si>
  <si>
    <t>08-9071192000PLANCV</t>
  </si>
  <si>
    <t>054930</t>
  </si>
  <si>
    <t>Purmo Plan VK  11 900x2000... P=2694 W</t>
  </si>
  <si>
    <t>08-9071192000PLANLCV</t>
  </si>
  <si>
    <t>054931</t>
  </si>
  <si>
    <t>Purmo Plan VK L  11 900x2000... P=2694 W</t>
  </si>
  <si>
    <t>08-9072150400PLANCV</t>
  </si>
  <si>
    <t>055054</t>
  </si>
  <si>
    <t>Purmo Plan VK  21S 500x 400... P=445,2 W</t>
  </si>
  <si>
    <t>08-9072150400PLANLCV</t>
  </si>
  <si>
    <t>055055</t>
  </si>
  <si>
    <t>Purmo Plan VK L  21S 500x 400... P=445,2 W</t>
  </si>
  <si>
    <t>08-9072150500PLANCV</t>
  </si>
  <si>
    <t>055056</t>
  </si>
  <si>
    <t>Purmo Plan VK  21S 500x 500... P=556,5 W</t>
  </si>
  <si>
    <t>08-9072150500PLANLCV</t>
  </si>
  <si>
    <t>055057</t>
  </si>
  <si>
    <t>Purmo Plan VK L  21S 500x 500... P=556,5 W</t>
  </si>
  <si>
    <t>08-9072150600PLANCV</t>
  </si>
  <si>
    <t>055058</t>
  </si>
  <si>
    <t>Purmo Plan VK  21S 500x 600... P=667,8 W</t>
  </si>
  <si>
    <t>08-9072150600PLANLCV</t>
  </si>
  <si>
    <t>055059</t>
  </si>
  <si>
    <t>Purmo Plan VK L  21S 500x 600... P=667,8 W</t>
  </si>
  <si>
    <t>08-9072150700PLANCV</t>
  </si>
  <si>
    <t>055060</t>
  </si>
  <si>
    <t>Purmo Plan VK  21S 500x 700... P=779,1 W</t>
  </si>
  <si>
    <t>08-9072150700PLANLCV</t>
  </si>
  <si>
    <t>055061</t>
  </si>
  <si>
    <t>Purmo Plan VK L  21S 500x 700... P=779,1 W</t>
  </si>
  <si>
    <t>08-9072150800PLANCV</t>
  </si>
  <si>
    <t>055062</t>
  </si>
  <si>
    <t>Purmo Plan VK  21S 500x 800... P=890,4 W</t>
  </si>
  <si>
    <t>08-9072150800PLANLCV</t>
  </si>
  <si>
    <t>055063</t>
  </si>
  <si>
    <t>Purmo Plan VK L  21S 500x 800... P=890,4 W</t>
  </si>
  <si>
    <t>08-9072150900PLANCV</t>
  </si>
  <si>
    <t>055064</t>
  </si>
  <si>
    <t>Purmo Plan VK  21S 500x 900... P=1001,7 W</t>
  </si>
  <si>
    <t>08-9072150900PLANLCV</t>
  </si>
  <si>
    <t>055065</t>
  </si>
  <si>
    <t>Purmo Plan VK L  21S 500x 900... P=1001,7 W</t>
  </si>
  <si>
    <t>08-9072151000PLANCV</t>
  </si>
  <si>
    <t>055066</t>
  </si>
  <si>
    <t>Purmo Plan VK  21S 500x1000... P=1113 W</t>
  </si>
  <si>
    <t>08-9072151000PLANLCV</t>
  </si>
  <si>
    <t>055067</t>
  </si>
  <si>
    <t>Purmo Plan VK L  21S 500x1000... P=1113 W</t>
  </si>
  <si>
    <t>08-9072151100PLANCV</t>
  </si>
  <si>
    <t>055068</t>
  </si>
  <si>
    <t>Purmo Plan VK  21S 500x1100... P=1224,3 W</t>
  </si>
  <si>
    <t>08-9072151100PLANLCV</t>
  </si>
  <si>
    <t>055069</t>
  </si>
  <si>
    <t>Purmo Plan VK L  21S 500x1100... P=1224,3 W</t>
  </si>
  <si>
    <t>08-9072151200PLANCV</t>
  </si>
  <si>
    <t>055070</t>
  </si>
  <si>
    <t>Purmo Plan VK  21S 500x1200... P=1335,6 W</t>
  </si>
  <si>
    <t>08-9072151200PLANLCV</t>
  </si>
  <si>
    <t>055071</t>
  </si>
  <si>
    <t>Purmo Plan VK L  21S 500x1200... P=1335,6 W</t>
  </si>
  <si>
    <t>08-9072151400PLANCV</t>
  </si>
  <si>
    <t>055072</t>
  </si>
  <si>
    <t>Purmo Plan VK  21S 500x1400... P=1558,2 W</t>
  </si>
  <si>
    <t>08-9072151400PLANLCV</t>
  </si>
  <si>
    <t>055073</t>
  </si>
  <si>
    <t>Purmo Plan VK L  21S 500x1400... P=1558,2 W</t>
  </si>
  <si>
    <t>08-9072151600PLANCV</t>
  </si>
  <si>
    <t>055074</t>
  </si>
  <si>
    <t>Purmo Plan VK  21S 500x1600... P=1780,8 W</t>
  </si>
  <si>
    <t>08-9072151600PLANLCV</t>
  </si>
  <si>
    <t>055075</t>
  </si>
  <si>
    <t>Purmo Plan VK L  21S 500x1600... P=1780,8 W</t>
  </si>
  <si>
    <t>08-9072151800PLANCV</t>
  </si>
  <si>
    <t>055076</t>
  </si>
  <si>
    <t>Purmo Plan VK  21S 500x1800... P=2003,4 W</t>
  </si>
  <si>
    <t>08-9072151800PLANLCV</t>
  </si>
  <si>
    <t>055077</t>
  </si>
  <si>
    <t>Purmo Plan VK L  21S 500x1800... P=2003,4 W</t>
  </si>
  <si>
    <t>08-9072152000PLANCV</t>
  </si>
  <si>
    <t>055078</t>
  </si>
  <si>
    <t>Purmo Plan VK  21S 500x2000... P=2226 W</t>
  </si>
  <si>
    <t>08-9072152000PLANLCV</t>
  </si>
  <si>
    <t>055079</t>
  </si>
  <si>
    <t>Purmo Plan VK L  21S 500x2000... P=2226 W</t>
  </si>
  <si>
    <t>08-9072152300PLANCV</t>
  </si>
  <si>
    <t>055080</t>
  </si>
  <si>
    <t>Purmo Plan VK  21S 500x2300... P=2559,9 W</t>
  </si>
  <si>
    <t>08-9072152300PLANLCV</t>
  </si>
  <si>
    <t>055081</t>
  </si>
  <si>
    <t>Purmo Plan VK L  21S 500x2300... P=2559,9 W</t>
  </si>
  <si>
    <t>08-9072152600PLANCV</t>
  </si>
  <si>
    <t>055082</t>
  </si>
  <si>
    <t>Purmo Plan VK  21S 500x2600... P=2893,8 W</t>
  </si>
  <si>
    <t>08-9072152600PLANLCV</t>
  </si>
  <si>
    <t>055083</t>
  </si>
  <si>
    <t>Purmo Plan VK L  21S 500x2600... P=2893,8 W</t>
  </si>
  <si>
    <t>08-9072153000PLANCV</t>
  </si>
  <si>
    <t>055084</t>
  </si>
  <si>
    <t>Purmo Plan VK  21S 500x3000... P=3339 W</t>
  </si>
  <si>
    <t>08-9072153000PLANLCV</t>
  </si>
  <si>
    <t>055085</t>
  </si>
  <si>
    <t>Purmo Plan VK L  21S 500x3000... P=3339 W</t>
  </si>
  <si>
    <t>08-9072160400PLANCV</t>
  </si>
  <si>
    <t>055086</t>
  </si>
  <si>
    <t>Purmo Plan VK  21S 600x 400... P=515,2 W</t>
  </si>
  <si>
    <t>08-9072160400PLANLCV</t>
  </si>
  <si>
    <t>055087</t>
  </si>
  <si>
    <t>Purmo Plan VK L  21S 600x 400... P=515,2 W</t>
  </si>
  <si>
    <t>08-9072160500PLANCV</t>
  </si>
  <si>
    <t>055088</t>
  </si>
  <si>
    <t>Purmo Plan VK  21S 600x 500... P=644 W</t>
  </si>
  <si>
    <t>08-9072160500PLANLCV</t>
  </si>
  <si>
    <t>055089</t>
  </si>
  <si>
    <t>Purmo Plan VK L  21S 600x 500... P=644 W</t>
  </si>
  <si>
    <t>08-9072160600PLANCV</t>
  </si>
  <si>
    <t>055090</t>
  </si>
  <si>
    <t>Purmo Plan VK  21S 600x 600... P=772,8 W</t>
  </si>
  <si>
    <t>08-9072160600PLANLCV</t>
  </si>
  <si>
    <t>055091</t>
  </si>
  <si>
    <t>Purmo Plan VK L  21S 600x 600... P=772,8 W</t>
  </si>
  <si>
    <t>08-9072160700PLANCV</t>
  </si>
  <si>
    <t>055092</t>
  </si>
  <si>
    <t>Purmo Plan VK  21S 600x 700... P=901,6 W</t>
  </si>
  <si>
    <t>08-9072160700PLANLCV</t>
  </si>
  <si>
    <t>055093</t>
  </si>
  <si>
    <t>Purmo Plan VK L  21S 600x 700... P=901,6 W</t>
  </si>
  <si>
    <t>08-9072160800PLANCV</t>
  </si>
  <si>
    <t>055094</t>
  </si>
  <si>
    <t>Purmo Plan VK  21S 600x 800... P=1030,4 W</t>
  </si>
  <si>
    <t>08-9072160800PLANLCV</t>
  </si>
  <si>
    <t>055095</t>
  </si>
  <si>
    <t>Purmo Plan VK L  21S 600x 800... P=1030,4 W</t>
  </si>
  <si>
    <t>08-9072160900PLANCV</t>
  </si>
  <si>
    <t>055096</t>
  </si>
  <si>
    <t>Purmo Plan VK  21S 600x 900... P=1159,2 W</t>
  </si>
  <si>
    <t>08-9072160900PLANLCV</t>
  </si>
  <si>
    <t>055097</t>
  </si>
  <si>
    <t>Purmo Plan VK L  21S 600x 900... P=1159,2 W</t>
  </si>
  <si>
    <t>08-9072161000PLANCV</t>
  </si>
  <si>
    <t>055098</t>
  </si>
  <si>
    <t>Purmo Plan VK  21S 600x1000... P=1288 W</t>
  </si>
  <si>
    <t>08-9072161000PLANLCV</t>
  </si>
  <si>
    <t>055099</t>
  </si>
  <si>
    <t>Purmo Plan VK L  21S 600x1000... P=1288 W</t>
  </si>
  <si>
    <t>08-9072161100PLANCV</t>
  </si>
  <si>
    <t>055100</t>
  </si>
  <si>
    <t>Purmo Plan VK  21S 600x1100... P=1416,8 W</t>
  </si>
  <si>
    <t>08-9072161100PLANLCV</t>
  </si>
  <si>
    <t>055101</t>
  </si>
  <si>
    <t>Purmo Plan VK L  21S 600x1100... P=1416,8 W</t>
  </si>
  <si>
    <t>08-9072161200PLANCV</t>
  </si>
  <si>
    <t>055102</t>
  </si>
  <si>
    <t>Purmo Plan VK  21S 600x1200... P=1545,6 W</t>
  </si>
  <si>
    <t>08-9072161200PLANLCV</t>
  </si>
  <si>
    <t>055103</t>
  </si>
  <si>
    <t>Purmo Plan VK L  21S 600x1200... P=1545,6 W</t>
  </si>
  <si>
    <t>08-9072161400PLANCV</t>
  </si>
  <si>
    <t>055104</t>
  </si>
  <si>
    <t>Purmo Plan VK  21S 600x1400... P=1803,2 W</t>
  </si>
  <si>
    <t>08-9072161400PLANLCV</t>
  </si>
  <si>
    <t>055105</t>
  </si>
  <si>
    <t>Purmo Plan VK L  21S 600x1400... P=1803,2 W</t>
  </si>
  <si>
    <t>08-9072161600PLANCV</t>
  </si>
  <si>
    <t>055106</t>
  </si>
  <si>
    <t>Purmo Plan VK  21S 600x1600... P=2060,8 W</t>
  </si>
  <si>
    <t>08-9072161600PLANLCV</t>
  </si>
  <si>
    <t>055107</t>
  </si>
  <si>
    <t>Purmo Plan VK L  21S 600x1600... P=2060,8 W</t>
  </si>
  <si>
    <t>08-9072161800PLANCV</t>
  </si>
  <si>
    <t>055108</t>
  </si>
  <si>
    <t>Purmo Plan VK  21S 600x1800... P=2318,4 W</t>
  </si>
  <si>
    <t>08-9072161800PLANLCV</t>
  </si>
  <si>
    <t>055109</t>
  </si>
  <si>
    <t>Purmo Plan VK L  21S 600x1800... P=2318,4 W</t>
  </si>
  <si>
    <t>08-9072162000PLANCV</t>
  </si>
  <si>
    <t>055110</t>
  </si>
  <si>
    <t>Purmo Plan VK  21S 600x2000... P=2576 W</t>
  </si>
  <si>
    <t>08-9072162000PLANLCV</t>
  </si>
  <si>
    <t>055111</t>
  </si>
  <si>
    <t>Purmo Plan VK L  21S 600x2000... P=2576 W</t>
  </si>
  <si>
    <t>08-9072162300PLANCV</t>
  </si>
  <si>
    <t>055112</t>
  </si>
  <si>
    <t>Purmo Plan VK  21S 600x2300... P=2962,4 W</t>
  </si>
  <si>
    <t>08-9072162300PLANLCV</t>
  </si>
  <si>
    <t>055113</t>
  </si>
  <si>
    <t>Purmo Plan VK L  21S 600x2300... P=2962,4 W</t>
  </si>
  <si>
    <t>08-9072162600PLANCV</t>
  </si>
  <si>
    <t>055114</t>
  </si>
  <si>
    <t>Purmo Plan VK  21S 600x2600... P=3348,8 W</t>
  </si>
  <si>
    <t>08-9072162600PLANLCV</t>
  </si>
  <si>
    <t>055115</t>
  </si>
  <si>
    <t>Purmo Plan VK L  21S 600x2600... P=3348,8 W</t>
  </si>
  <si>
    <t>08-9072163000PLANCV</t>
  </si>
  <si>
    <t>055116</t>
  </si>
  <si>
    <t>Purmo Plan VK  21S 600x3000... P=3864 W</t>
  </si>
  <si>
    <t>08-9072163000PLANLCV</t>
  </si>
  <si>
    <t>055117</t>
  </si>
  <si>
    <t>Purmo Plan VK L  21S 600x3000... P=3864 W</t>
  </si>
  <si>
    <t>08-9072190400PLANCV</t>
  </si>
  <si>
    <t>055118</t>
  </si>
  <si>
    <t>Purmo Plan VK  21S 900x 400... P=706 W</t>
  </si>
  <si>
    <t>08-9072190400PLANLCV</t>
  </si>
  <si>
    <t>055119</t>
  </si>
  <si>
    <t>Purmo Plan VK L  21S 900x 400... P=706 W</t>
  </si>
  <si>
    <t>08-9072190500PLANCV</t>
  </si>
  <si>
    <t>055120</t>
  </si>
  <si>
    <t>Purmo Plan VK  21S 900x 500... P=882,5 W</t>
  </si>
  <si>
    <t>08-9072190500PLANLCV</t>
  </si>
  <si>
    <t>055121</t>
  </si>
  <si>
    <t>Purmo Plan VK L  21S 900x 500... P=882,5 W</t>
  </si>
  <si>
    <t>08-9072190600PLANCV</t>
  </si>
  <si>
    <t>055122</t>
  </si>
  <si>
    <t>Purmo Plan VK  21S 900x 600... P=1059 W</t>
  </si>
  <si>
    <t>08-9072190600PLANLCV</t>
  </si>
  <si>
    <t>055123</t>
  </si>
  <si>
    <t>Purmo Plan VK L  21S 900x 600... P=1059 W</t>
  </si>
  <si>
    <t>08-9072190700PLANCV</t>
  </si>
  <si>
    <t>055124</t>
  </si>
  <si>
    <t>Purmo Plan VK  21S 900x 700... P=1235,5 W</t>
  </si>
  <si>
    <t>08-9072190700PLANLCV</t>
  </si>
  <si>
    <t>055125</t>
  </si>
  <si>
    <t>Purmo Plan VK L  21S 900x 700... P=1235,5 W</t>
  </si>
  <si>
    <t>08-9072190800PLANCV</t>
  </si>
  <si>
    <t>055126</t>
  </si>
  <si>
    <t>Purmo Plan VK  21S 900x 800... P=1412 W</t>
  </si>
  <si>
    <t>08-9072190800PLANLCV</t>
  </si>
  <si>
    <t>055127</t>
  </si>
  <si>
    <t>Purmo Plan VK L  21S 900x 800... P=1412 W</t>
  </si>
  <si>
    <t>08-9072190900PLANCV</t>
  </si>
  <si>
    <t>055128</t>
  </si>
  <si>
    <t>Purmo Plan VK  21S 900x 900... P=1588,5 W</t>
  </si>
  <si>
    <t>08-9072190900PLANLCV</t>
  </si>
  <si>
    <t>055129</t>
  </si>
  <si>
    <t>Purmo Plan VK L  21S 900x 900... P=1588,5 W</t>
  </si>
  <si>
    <t>08-9072191000PLANCV</t>
  </si>
  <si>
    <t>055130</t>
  </si>
  <si>
    <t>Purmo Plan VK  21S 900x1000... P=1765 W</t>
  </si>
  <si>
    <t>08-9072191000PLANLCV</t>
  </si>
  <si>
    <t>055131</t>
  </si>
  <si>
    <t>Purmo Plan VK L  21S 900x1000... P=1765 W</t>
  </si>
  <si>
    <t>08-9072191100PLANCV</t>
  </si>
  <si>
    <t>055132</t>
  </si>
  <si>
    <t>Purmo Plan VK  21S 900x1100... P=1941,5 W</t>
  </si>
  <si>
    <t>08-9072191100PLANLCV</t>
  </si>
  <si>
    <t>055133</t>
  </si>
  <si>
    <t>Purmo Plan VK L  21S 900x1100... P=1941,5 W</t>
  </si>
  <si>
    <t>08-9072191200PLANCV</t>
  </si>
  <si>
    <t>055134</t>
  </si>
  <si>
    <t>Purmo Plan VK  21S 900x1200... P=2118 W</t>
  </si>
  <si>
    <t>08-9072191200PLANLCV</t>
  </si>
  <si>
    <t>055135</t>
  </si>
  <si>
    <t>Purmo Plan VK L  21S 900x1200... P=2118 W</t>
  </si>
  <si>
    <t>08-9072191400PLANCV</t>
  </si>
  <si>
    <t>055136</t>
  </si>
  <si>
    <t>Purmo Plan VK  21S 900x1400... P=2471 W</t>
  </si>
  <si>
    <t>08-9072191400PLANLCV</t>
  </si>
  <si>
    <t>055137</t>
  </si>
  <si>
    <t>Purmo Plan VK L  21S 900x1400... P=2471 W</t>
  </si>
  <si>
    <t>08-9072191600PLANCV</t>
  </si>
  <si>
    <t>055138</t>
  </si>
  <si>
    <t>Purmo Plan VK  21S 900x1600... P=2824 W</t>
  </si>
  <si>
    <t>08-9072191600PLANLCV</t>
  </si>
  <si>
    <t>055139</t>
  </si>
  <si>
    <t>Purmo Plan VK L  21S 900x1600... P=2824 W</t>
  </si>
  <si>
    <t>08-9072191800PLANCV</t>
  </si>
  <si>
    <t>055140</t>
  </si>
  <si>
    <t>Purmo Plan VK  21S 900x1800... P=3177 W</t>
  </si>
  <si>
    <t>08-9072191800PLANLCV</t>
  </si>
  <si>
    <t>055141</t>
  </si>
  <si>
    <t>Purmo Plan VK L  21S 900x1800... P=3177 W</t>
  </si>
  <si>
    <t>08-9072192000PLANCV</t>
  </si>
  <si>
    <t>055142</t>
  </si>
  <si>
    <t>Purmo Plan VK  21S 900x2000... P=3530 W</t>
  </si>
  <si>
    <t>08-9072192000PLANLCV</t>
  </si>
  <si>
    <t>055143</t>
  </si>
  <si>
    <t>Purmo Plan VK L  21S 900x2000... P=3530 W</t>
  </si>
  <si>
    <t>08-9072230400PLANCV</t>
  </si>
  <si>
    <t>054932</t>
  </si>
  <si>
    <t>Purmo Plan VK  22 300x 400... P=374,8 W</t>
  </si>
  <si>
    <t>08-9072230400PLANLCV</t>
  </si>
  <si>
    <t>054933</t>
  </si>
  <si>
    <t>Purmo Plan VK L  22 300x 400... P=374,8 W</t>
  </si>
  <si>
    <t>08-9072230500PLANCV</t>
  </si>
  <si>
    <t>054934</t>
  </si>
  <si>
    <t>Purmo Plan VK  22 300x 500... P=468,5 W</t>
  </si>
  <si>
    <t>08-9072230500PLANLCV</t>
  </si>
  <si>
    <t>054935</t>
  </si>
  <si>
    <t>Purmo Plan VK L  22 300x 500... P=468,5 W</t>
  </si>
  <si>
    <t>08-9072230600PLANCV</t>
  </si>
  <si>
    <t>054936</t>
  </si>
  <si>
    <t>Purmo Plan VK  22 300x 600... P=562,2 W</t>
  </si>
  <si>
    <t>08-9072230600PLANLCV</t>
  </si>
  <si>
    <t>054937</t>
  </si>
  <si>
    <t>Purmo Plan VK L  22 300x 600... P=562,2 W</t>
  </si>
  <si>
    <t>08-9072230700PLANCV</t>
  </si>
  <si>
    <t>054938</t>
  </si>
  <si>
    <t>Purmo Plan VK  22 300x 700... P=655,9 W</t>
  </si>
  <si>
    <t>08-9072230700PLANLCV</t>
  </si>
  <si>
    <t>054939</t>
  </si>
  <si>
    <t>Purmo Plan VK L  22 300x 700... P=655,9 W</t>
  </si>
  <si>
    <t>08-9072230800PLANCV</t>
  </si>
  <si>
    <t>054940</t>
  </si>
  <si>
    <t>Purmo Plan VK  22 300x 800... P=749,6 W</t>
  </si>
  <si>
    <t>08-9072230800PLANLCV</t>
  </si>
  <si>
    <t>054941</t>
  </si>
  <si>
    <t>Purmo Plan VK L  22 300x 800... P=749,6 W</t>
  </si>
  <si>
    <t>08-9072230900PLANCV</t>
  </si>
  <si>
    <t>054942</t>
  </si>
  <si>
    <t>Purmo Plan VK  22 300x 900... P=843,3 W</t>
  </si>
  <si>
    <t>08-9072230900PLANLCV</t>
  </si>
  <si>
    <t>054943</t>
  </si>
  <si>
    <t>Purmo Plan VK L  22 300x 900... P=843,3 W</t>
  </si>
  <si>
    <t>08-9072231000PLANCV</t>
  </si>
  <si>
    <t>054944</t>
  </si>
  <si>
    <t>Purmo Plan VK  22 300x1000... P=937 W</t>
  </si>
  <si>
    <t>08-9072231000PLANLCV</t>
  </si>
  <si>
    <t>054945</t>
  </si>
  <si>
    <t>Purmo Plan VK L  22 300x1000... P=937 W</t>
  </si>
  <si>
    <t>08-9072231100PLANCV</t>
  </si>
  <si>
    <t>054946</t>
  </si>
  <si>
    <t>Purmo Plan VK  22 300x1100... P=1030,7 W</t>
  </si>
  <si>
    <t>08-9072231100PLANLCV</t>
  </si>
  <si>
    <t>054947</t>
  </si>
  <si>
    <t>Purmo Plan VK L  22 300x1100... P=1030,7 W</t>
  </si>
  <si>
    <t>08-9072231200PLANCV</t>
  </si>
  <si>
    <t>054948</t>
  </si>
  <si>
    <t>Purmo Plan VK  22 300x1200... P=1124,4 W</t>
  </si>
  <si>
    <t>08-9072231200PLANLCV</t>
  </si>
  <si>
    <t>054949</t>
  </si>
  <si>
    <t>Purmo Plan VK L  22 300x1200... P=1124,4 W</t>
  </si>
  <si>
    <t>08-9072231400PLANCV</t>
  </si>
  <si>
    <t>054950</t>
  </si>
  <si>
    <t>Purmo Plan VK  22 300x1400... P=1311,8 W</t>
  </si>
  <si>
    <t>08-9072231400PLANLCV</t>
  </si>
  <si>
    <t>054951</t>
  </si>
  <si>
    <t>Purmo Plan VK L  22 300x1400... P=1311,8 W</t>
  </si>
  <si>
    <t>08-9072231600PLANCV</t>
  </si>
  <si>
    <t>054952</t>
  </si>
  <si>
    <t>Purmo Plan VK  22 300x1600... P=1499,2 W</t>
  </si>
  <si>
    <t>08-9072231600PLANLCV</t>
  </si>
  <si>
    <t>054953</t>
  </si>
  <si>
    <t>Purmo Plan VK L  22 300x1600... P=1499,2 W</t>
  </si>
  <si>
    <t>08-9072231800PLANCV</t>
  </si>
  <si>
    <t>054954</t>
  </si>
  <si>
    <t>Purmo Plan VK  22 300x1800... P=1686,6 W</t>
  </si>
  <si>
    <t>08-9072231800PLANLCV</t>
  </si>
  <si>
    <t>054955</t>
  </si>
  <si>
    <t>Purmo Plan VK L  22 300x1800... P=1686,6 W</t>
  </si>
  <si>
    <t>08-9072232000PLANCV</t>
  </si>
  <si>
    <t>054956</t>
  </si>
  <si>
    <t>Purmo Plan VK  22 300x2000... P=1874 W</t>
  </si>
  <si>
    <t>08-9072232000PLANLCV</t>
  </si>
  <si>
    <t>054957</t>
  </si>
  <si>
    <t>Purmo Plan VK L  22 300x2000... P=1874 W</t>
  </si>
  <si>
    <t>08-9072232300PLANCV</t>
  </si>
  <si>
    <t>054958</t>
  </si>
  <si>
    <t>Purmo Plan VK  22 300x2300... P=2155,1 W</t>
  </si>
  <si>
    <t>08-9072232300PLANLCV</t>
  </si>
  <si>
    <t>054959</t>
  </si>
  <si>
    <t>Purmo Plan VK L  22 300x2300... P=2155,1 W</t>
  </si>
  <si>
    <t>08-9072232600PLANCV</t>
  </si>
  <si>
    <t>054960</t>
  </si>
  <si>
    <t>Purmo Plan VK  22 300x2600... P=2436,2 W</t>
  </si>
  <si>
    <t>08-9072232600PLANLCV</t>
  </si>
  <si>
    <t>054961</t>
  </si>
  <si>
    <t>Purmo Plan VK L  22 300x2600... P=2436,2 W</t>
  </si>
  <si>
    <t>08-9072233000PLANCV</t>
  </si>
  <si>
    <t>054962</t>
  </si>
  <si>
    <t>Purmo Plan VK  22 300x3000... P=2811 W</t>
  </si>
  <si>
    <t>08-9072233000PLANLCV</t>
  </si>
  <si>
    <t>054963</t>
  </si>
  <si>
    <t>Purmo Plan VK L  22 300x3000... P=2811 W</t>
  </si>
  <si>
    <t>08-9072250400PLANCV</t>
  </si>
  <si>
    <t>054964</t>
  </si>
  <si>
    <t>Purmo Plan VK  22 500x 400... P=577,6 W</t>
  </si>
  <si>
    <t>08-9072250400PLANLCV</t>
  </si>
  <si>
    <t>054965</t>
  </si>
  <si>
    <t>Purmo Plan VK L  22 500x 400... P=577,6 W</t>
  </si>
  <si>
    <t>08-9072250500PLANCV</t>
  </si>
  <si>
    <t>054966</t>
  </si>
  <si>
    <t>Purmo Plan VK  22 500x 500... P=722 W</t>
  </si>
  <si>
    <t>08-9072250500PLANLCV</t>
  </si>
  <si>
    <t>054967</t>
  </si>
  <si>
    <t>Purmo Plan VK L  22 500x 500... P=722 W</t>
  </si>
  <si>
    <t>08-9072250600PLANCV</t>
  </si>
  <si>
    <t>054968</t>
  </si>
  <si>
    <t>Purmo Plan VK  22 500x 600... P=866,4 W</t>
  </si>
  <si>
    <t>08-9072250600PLANLCV</t>
  </si>
  <si>
    <t>054969</t>
  </si>
  <si>
    <t>Purmo Plan VK L  22 500x 600... P=866,4 W</t>
  </si>
  <si>
    <t>08-9072250700PLANCV</t>
  </si>
  <si>
    <t>054970</t>
  </si>
  <si>
    <t>Purmo Plan VK  22 500x 700... P=1010,8 W</t>
  </si>
  <si>
    <t>08-9072250700PLANLCV</t>
  </si>
  <si>
    <t>054971</t>
  </si>
  <si>
    <t>Purmo Plan VK L  22 500x 700... P=1010,8 W</t>
  </si>
  <si>
    <t>08-9072250800PLANCV</t>
  </si>
  <si>
    <t>054972</t>
  </si>
  <si>
    <t>Purmo Plan VK  22 500x 800... P=1155,2 W</t>
  </si>
  <si>
    <t>08-9072250800PLANLCV</t>
  </si>
  <si>
    <t>054973</t>
  </si>
  <si>
    <t>Purmo Plan VK L  22 500x 800... P=1155,2 W</t>
  </si>
  <si>
    <t>08-9072250900PLANCV</t>
  </si>
  <si>
    <t>054974</t>
  </si>
  <si>
    <t>Purmo Plan VK  22 500x 900... P=1299,6 W</t>
  </si>
  <si>
    <t>08-9072250900PLANLCV</t>
  </si>
  <si>
    <t>054975</t>
  </si>
  <si>
    <t>Purmo Plan VK L  22 500x 900... P=1299,6 W</t>
  </si>
  <si>
    <t>08-9072251000PLANCV</t>
  </si>
  <si>
    <t>054976</t>
  </si>
  <si>
    <t>Purmo Plan VK  22 500x1000... P=1444 W</t>
  </si>
  <si>
    <t>08-9072251000PLANLCV</t>
  </si>
  <si>
    <t>054977</t>
  </si>
  <si>
    <t>Purmo Plan VK L  22 500x1000... P=1444 W</t>
  </si>
  <si>
    <t>08-9072251100PLANCV</t>
  </si>
  <si>
    <t>054978</t>
  </si>
  <si>
    <t>Purmo Plan VK  22 500x1100... P=1588,4 W</t>
  </si>
  <si>
    <t>08-9072251100PLANLCV</t>
  </si>
  <si>
    <t>054979</t>
  </si>
  <si>
    <t>Purmo Plan VK L  22 500x1100... P=1588,4 W</t>
  </si>
  <si>
    <t>08-9072251200PLANCV</t>
  </si>
  <si>
    <t>054980</t>
  </si>
  <si>
    <t>Purmo Plan VK  22 500x1200... P=1732,8 W</t>
  </si>
  <si>
    <t>08-9072251200PLANLCV</t>
  </si>
  <si>
    <t>054981</t>
  </si>
  <si>
    <t>Purmo Plan VK L  22 500x1200... P=1732,8 W</t>
  </si>
  <si>
    <t>08-9072251400PLANCV</t>
  </si>
  <si>
    <t>054982</t>
  </si>
  <si>
    <t>Purmo Plan VK  22 500x1400... P=2021,6 W</t>
  </si>
  <si>
    <t>08-9072251400PLANLCV</t>
  </si>
  <si>
    <t>054983</t>
  </si>
  <si>
    <t>Purmo Plan VK L  22 500x1400... P=2021,6 W</t>
  </si>
  <si>
    <t>08-9072251600PLANCV</t>
  </si>
  <si>
    <t>054984</t>
  </si>
  <si>
    <t>Purmo Plan VK  22 500x1600... P=2310,4 W</t>
  </si>
  <si>
    <t>08-9072251600PLANLCV</t>
  </si>
  <si>
    <t>054985</t>
  </si>
  <si>
    <t>Purmo Plan VK L  22 500x1600... P=2310,4 W</t>
  </si>
  <si>
    <t>08-9072251800PLANCV</t>
  </si>
  <si>
    <t>054986</t>
  </si>
  <si>
    <t>Purmo Plan VK  22 500x1800... P=2599,2 W</t>
  </si>
  <si>
    <t>08-9072251800PLANLCV</t>
  </si>
  <si>
    <t>054987</t>
  </si>
  <si>
    <t>Purmo Plan VK L  22 500x1800... P=2599,2 W</t>
  </si>
  <si>
    <t>08-9072252000PLANCV</t>
  </si>
  <si>
    <t>054988</t>
  </si>
  <si>
    <t>Purmo Plan VK  22 500x2000... P=2888 W</t>
  </si>
  <si>
    <t>08-9072252000PLANLCV</t>
  </si>
  <si>
    <t>054989</t>
  </si>
  <si>
    <t>Purmo Plan VK L  22 500x2000... P=2888 W</t>
  </si>
  <si>
    <t>08-9072252300PLANCV</t>
  </si>
  <si>
    <t>054990</t>
  </si>
  <si>
    <t>Purmo Plan VK  22 500x2300... P=3321,2 W</t>
  </si>
  <si>
    <t>08-9072252300PLANLCV</t>
  </si>
  <si>
    <t>054991</t>
  </si>
  <si>
    <t>Purmo Plan VK L  22 500x2300... P=3321,2 W</t>
  </si>
  <si>
    <t>08-9072252600PLANCV</t>
  </si>
  <si>
    <t>054992</t>
  </si>
  <si>
    <t>Purmo Plan VK  22 500x2600... P=3754,4 W</t>
  </si>
  <si>
    <t>08-9072252600PLANLCV</t>
  </si>
  <si>
    <t>054993</t>
  </si>
  <si>
    <t>Purmo Plan VK L  22 500x2600... P=3754,4 W</t>
  </si>
  <si>
    <t>08-9072253000PLANCV</t>
  </si>
  <si>
    <t>054994</t>
  </si>
  <si>
    <t>Purmo Plan VK  22 500x3000... P=4332 W</t>
  </si>
  <si>
    <t>08-9072253000PLANLCV</t>
  </si>
  <si>
    <t>054995</t>
  </si>
  <si>
    <t>Purmo Plan VK L  22 500x3000... P=4332 W</t>
  </si>
  <si>
    <t>08-9072260400PLANCV</t>
  </si>
  <si>
    <t>054996</t>
  </si>
  <si>
    <t>Purmo Plan VK  22 600x 400... P=670,4 W</t>
  </si>
  <si>
    <t>08-9072260400PLANLCV</t>
  </si>
  <si>
    <t>054997</t>
  </si>
  <si>
    <t>Purmo Plan VK L  22 600x 400... P=670,4 W</t>
  </si>
  <si>
    <t>08-9072260500PLANCV</t>
  </si>
  <si>
    <t>054998</t>
  </si>
  <si>
    <t>Purmo Plan VK  22 600x 500... P=838 W</t>
  </si>
  <si>
    <t>08-9072260500PLANLCV</t>
  </si>
  <si>
    <t>054999</t>
  </si>
  <si>
    <t>Purmo Plan VK L  22 600x 500... P=838 W</t>
  </si>
  <si>
    <t>08-9072260600PLANCV</t>
  </si>
  <si>
    <t>055000</t>
  </si>
  <si>
    <t>Purmo Plan VK  22 600x 600... P=1005,6 W</t>
  </si>
  <si>
    <t>08-9072260600PLANLCV</t>
  </si>
  <si>
    <t>055001</t>
  </si>
  <si>
    <t>Purmo Plan VK L  22 600x 600... P=1005,6 W</t>
  </si>
  <si>
    <t>08-9072260700PLANCV</t>
  </si>
  <si>
    <t>055002</t>
  </si>
  <si>
    <t>Purmo Plan VK  22 600x 700... P=1173,2 W</t>
  </si>
  <si>
    <t>08-9072260700PLANLCV</t>
  </si>
  <si>
    <t>055003</t>
  </si>
  <si>
    <t>Purmo Plan VK L  22 600x 700... P=1173,2 W</t>
  </si>
  <si>
    <t>08-9072260800PLANCV</t>
  </si>
  <si>
    <t>055004</t>
  </si>
  <si>
    <t>Purmo Plan VK  22 600x 800... P=1340,8 W</t>
  </si>
  <si>
    <t>08-9072260800PLANLCV</t>
  </si>
  <si>
    <t>055005</t>
  </si>
  <si>
    <t>Purmo Plan VK L  22 600x 800... P=1340,8 W</t>
  </si>
  <si>
    <t>08-9072260900PLANCV</t>
  </si>
  <si>
    <t>055006</t>
  </si>
  <si>
    <t>Purmo Plan VK  22 600x 900... P=1508,4 W</t>
  </si>
  <si>
    <t>08-9072260900PLANLCV</t>
  </si>
  <si>
    <t>055007</t>
  </si>
  <si>
    <t>Purmo Plan VK L  22 600x 900... P=1508,4 W</t>
  </si>
  <si>
    <t>08-9072261000PLANCV</t>
  </si>
  <si>
    <t>055008</t>
  </si>
  <si>
    <t>Purmo Plan VK  22 600x1000... P=1676 W</t>
  </si>
  <si>
    <t>08-9072261000PLANLCV</t>
  </si>
  <si>
    <t>055009</t>
  </si>
  <si>
    <t>Purmo Plan VK L  22 600x1000... P=1676 W</t>
  </si>
  <si>
    <t>08-9072261100PLANCV</t>
  </si>
  <si>
    <t>055010</t>
  </si>
  <si>
    <t>Purmo Plan VK  22 600x1100... P=1843,6 W</t>
  </si>
  <si>
    <t>08-9072261100PLANLCV</t>
  </si>
  <si>
    <t>055011</t>
  </si>
  <si>
    <t>Purmo Plan VK L  22 600x1100... P=1843,6 W</t>
  </si>
  <si>
    <t>08-9072261200PLANCV</t>
  </si>
  <si>
    <t>055012</t>
  </si>
  <si>
    <t>Purmo Plan VK  22 600x1200... P=2011,2 W</t>
  </si>
  <si>
    <t>08-9072261200PLANLCV</t>
  </si>
  <si>
    <t>055013</t>
  </si>
  <si>
    <t>Purmo Plan VK L  22 600x1200... P=2011,2 W</t>
  </si>
  <si>
    <t>08-9072261400PLANCV</t>
  </si>
  <si>
    <t>055014</t>
  </si>
  <si>
    <t>Purmo Plan VK  22 600x1400... P=2346,4 W</t>
  </si>
  <si>
    <t>08-9072261400PLANLCV</t>
  </si>
  <si>
    <t>055015</t>
  </si>
  <si>
    <t>Purmo Plan VK L  22 600x1400... P=2346,4 W</t>
  </si>
  <si>
    <t>08-9072261600PLANCV</t>
  </si>
  <si>
    <t>055016</t>
  </si>
  <si>
    <t>Purmo Plan VK  22 600x1600... P=2681,6 W</t>
  </si>
  <si>
    <t>08-9072261600PLANLCV</t>
  </si>
  <si>
    <t>055017</t>
  </si>
  <si>
    <t>Purmo Plan VK L  22 600x1600... P=2681,6 W</t>
  </si>
  <si>
    <t>08-9072261800PLANCV</t>
  </si>
  <si>
    <t>055018</t>
  </si>
  <si>
    <t>Purmo Plan VK  22 600x1800... P=3016,8 W</t>
  </si>
  <si>
    <t>08-9072261800PLANLCV</t>
  </si>
  <si>
    <t>055019</t>
  </si>
  <si>
    <t>Purmo Plan VK L  22 600x1800... P=3016,8 W</t>
  </si>
  <si>
    <t>08-9072262000PLANCV</t>
  </si>
  <si>
    <t>055020</t>
  </si>
  <si>
    <t>Purmo Plan VK  22 600x2000... P=3352 W</t>
  </si>
  <si>
    <t>08-9072262000PLANLCV</t>
  </si>
  <si>
    <t>055021</t>
  </si>
  <si>
    <t>Purmo Plan VK L  22 600x2000... P=3352 W</t>
  </si>
  <si>
    <t>08-9072262300PLANCV</t>
  </si>
  <si>
    <t>055022</t>
  </si>
  <si>
    <t>Purmo Plan VK  22 600x2300... P=3854,8 W</t>
  </si>
  <si>
    <t>08-9072262300PLANLCV</t>
  </si>
  <si>
    <t>055023</t>
  </si>
  <si>
    <t>Purmo Plan VK L  22 600x2300... P=3854,8 W</t>
  </si>
  <si>
    <t>08-9072262600PLANCV</t>
  </si>
  <si>
    <t>055024</t>
  </si>
  <si>
    <t>Purmo Plan VK  22 600x2600... P=4357,6 W</t>
  </si>
  <si>
    <t>08-9072262600PLANLCV</t>
  </si>
  <si>
    <t>055025</t>
  </si>
  <si>
    <t>Purmo Plan VK L  22 600x2600... P=4357,6 W</t>
  </si>
  <si>
    <t>08-9072263000PLANCV</t>
  </si>
  <si>
    <t>055026</t>
  </si>
  <si>
    <t>Purmo Plan VK  22 600x3000... P=5028 W</t>
  </si>
  <si>
    <t>08-9072263000PLANLCV</t>
  </si>
  <si>
    <t>055027</t>
  </si>
  <si>
    <t>Purmo Plan VK L  22 600x3000... P=5028 W</t>
  </si>
  <si>
    <t>08-9072290400PLANCV</t>
  </si>
  <si>
    <t>055028</t>
  </si>
  <si>
    <t>Purmo Plan VK  22 900x 400... P=920,4 W</t>
  </si>
  <si>
    <t>08-9072290400PLANLCV</t>
  </si>
  <si>
    <t>055029</t>
  </si>
  <si>
    <t>Purmo Plan VK L  22 900x 400... P=920,4 W</t>
  </si>
  <si>
    <t>08-9072290500PLANCV</t>
  </si>
  <si>
    <t>055030</t>
  </si>
  <si>
    <t>Purmo Plan VK  22 900x 500... P=1150,5 W</t>
  </si>
  <si>
    <t>08-9072290500PLANLCV</t>
  </si>
  <si>
    <t>055031</t>
  </si>
  <si>
    <t>Purmo Plan VK L  22 900x 500... P=1150,5 W</t>
  </si>
  <si>
    <t>08-9072290600PLANCV</t>
  </si>
  <si>
    <t>055032</t>
  </si>
  <si>
    <t>Purmo Plan VK  22 900x 600... P=1380,6 W</t>
  </si>
  <si>
    <t>08-9072290600PLANLCV</t>
  </si>
  <si>
    <t>055033</t>
  </si>
  <si>
    <t>Purmo Plan VK L  22 900x 600... P=1380,6 W</t>
  </si>
  <si>
    <t>08-9072290700PLANCV</t>
  </si>
  <si>
    <t>055034</t>
  </si>
  <si>
    <t>Purmo Plan VK  22 900x 700... P=1610,7 W</t>
  </si>
  <si>
    <t>08-9072290700PLANLCV</t>
  </si>
  <si>
    <t>055035</t>
  </si>
  <si>
    <t>Purmo Plan VK L  22 900x 700... P=1610,7 W</t>
  </si>
  <si>
    <t>08-9072290800PLANCV</t>
  </si>
  <si>
    <t>055036</t>
  </si>
  <si>
    <t>Purmo Plan VK  22 900x 800... P=1840,8 W</t>
  </si>
  <si>
    <t>08-9072290800PLANLCV</t>
  </si>
  <si>
    <t>055037</t>
  </si>
  <si>
    <t>Purmo Plan VK L  22 900x 800... P=1840,8 W</t>
  </si>
  <si>
    <t>08-9072290900PLANCV</t>
  </si>
  <si>
    <t>055038</t>
  </si>
  <si>
    <t>Purmo Plan VK  22 900x 900... P=2070,9 W</t>
  </si>
  <si>
    <t>08-9072290900PLANLCV</t>
  </si>
  <si>
    <t>055039</t>
  </si>
  <si>
    <t>Purmo Plan VK L  22 900x 900... P=2070,9 W</t>
  </si>
  <si>
    <t>08-9072291000PLANCV</t>
  </si>
  <si>
    <t>055040</t>
  </si>
  <si>
    <t>Purmo Plan VK  22 900x1000... P=2301 W</t>
  </si>
  <si>
    <t>08-9072291000PLANLCV</t>
  </si>
  <si>
    <t>055041</t>
  </si>
  <si>
    <t>Purmo Plan VK L  22 900x1000... P=2301 W</t>
  </si>
  <si>
    <t>08-9072291100PLANCV</t>
  </si>
  <si>
    <t>055042</t>
  </si>
  <si>
    <t>Purmo Plan VK  22 900x1100... P=2531,1 W</t>
  </si>
  <si>
    <t>08-9072291100PLANLCV</t>
  </si>
  <si>
    <t>055043</t>
  </si>
  <si>
    <t>Purmo Plan VK L  22 900x1100... P=2531,1 W</t>
  </si>
  <si>
    <t>08-9072291200PLANCV</t>
  </si>
  <si>
    <t>055044</t>
  </si>
  <si>
    <t>Purmo Plan VK  22 900x1200... P=2761,2 W</t>
  </si>
  <si>
    <t>08-9072291200PLANLCV</t>
  </si>
  <si>
    <t>055045</t>
  </si>
  <si>
    <t>Purmo Plan VK L  22 900x1200... P=2761,2 W</t>
  </si>
  <si>
    <t>08-9072291400PLANCV</t>
  </si>
  <si>
    <t>055046</t>
  </si>
  <si>
    <t>Purmo Plan VK  22 900x1400... P=3221,4 W</t>
  </si>
  <si>
    <t>08-9072291400PLANLCV</t>
  </si>
  <si>
    <t>055047</t>
  </si>
  <si>
    <t>Purmo Plan VK L  22 900x1400... P=3221,4 W</t>
  </si>
  <si>
    <t>08-9072291600PLANCV</t>
  </si>
  <si>
    <t>055048</t>
  </si>
  <si>
    <t>Purmo Plan VK  22 900x1600... P=3681,6 W</t>
  </si>
  <si>
    <t>08-9072291600PLANLCV</t>
  </si>
  <si>
    <t>055049</t>
  </si>
  <si>
    <t>Purmo Plan VK L  22 900x1600... P=3681,6 W</t>
  </si>
  <si>
    <t>08-9072291800PLANCV</t>
  </si>
  <si>
    <t>055050</t>
  </si>
  <si>
    <t>Purmo Plan VK  22 900x1800... P=4141,8 W</t>
  </si>
  <si>
    <t>08-9072291800PLANLCV</t>
  </si>
  <si>
    <t>055051</t>
  </si>
  <si>
    <t>Purmo Plan VK L  22 900x1800... P=4141,8 W</t>
  </si>
  <si>
    <t>08-9072292000PLANCV</t>
  </si>
  <si>
    <t>055052</t>
  </si>
  <si>
    <t>Purmo Plan VK  22 900x2000... P=4602 W</t>
  </si>
  <si>
    <t>08-9072292000PLANLCV</t>
  </si>
  <si>
    <t>055053</t>
  </si>
  <si>
    <t>Purmo Plan VK L  22 900x2000... P=4602 W</t>
  </si>
  <si>
    <t>08-9073330400PLANCV</t>
  </si>
  <si>
    <t>055144</t>
  </si>
  <si>
    <t>Purmo Plan VK  33 300x 400... P=525,6 W</t>
  </si>
  <si>
    <t>08-9073330400PLANLCV</t>
  </si>
  <si>
    <t>055145</t>
  </si>
  <si>
    <t>Purmo Plan VK L  33 300x 400... P=525,6 W</t>
  </si>
  <si>
    <t>08-9073330500PLANCV</t>
  </si>
  <si>
    <t>055146</t>
  </si>
  <si>
    <t>Purmo Plan VK  33 300x 500... P=657 W</t>
  </si>
  <si>
    <t>08-9073330500PLANLCV</t>
  </si>
  <si>
    <t>055147</t>
  </si>
  <si>
    <t>Purmo Plan VK L  33 300x 500... P=657 W</t>
  </si>
  <si>
    <t>08-9073330600PLANCV</t>
  </si>
  <si>
    <t>055148</t>
  </si>
  <si>
    <t>Purmo Plan VK  33 300x 600... P=788,4 W</t>
  </si>
  <si>
    <t>08-9073330600PLANLCV</t>
  </si>
  <si>
    <t>055149</t>
  </si>
  <si>
    <t>Purmo Plan VK L  33 300x 600... P=788,4 W</t>
  </si>
  <si>
    <t>08-9073330700PLANCV</t>
  </si>
  <si>
    <t>055150</t>
  </si>
  <si>
    <t>Purmo Plan VK  33 300x 700... P=919,8 W</t>
  </si>
  <si>
    <t>08-9073330700PLANLCV</t>
  </si>
  <si>
    <t>055151</t>
  </si>
  <si>
    <t>Purmo Plan VK L  33 300x 700... P=919,8 W</t>
  </si>
  <si>
    <t>08-9073330800PLANCV</t>
  </si>
  <si>
    <t>055152</t>
  </si>
  <si>
    <t>Purmo Plan VK  33 300x 800... P=1051,2 W</t>
  </si>
  <si>
    <t>08-9073330800PLANLCV</t>
  </si>
  <si>
    <t>055153</t>
  </si>
  <si>
    <t>Purmo Plan VK L  33 300x 800... P=1051,2 W</t>
  </si>
  <si>
    <t>08-9073330900PLANCV</t>
  </si>
  <si>
    <t>055154</t>
  </si>
  <si>
    <t>Purmo Plan VK  33 300x 900... P=1182,6 W</t>
  </si>
  <si>
    <t>08-9073330900PLANLCV</t>
  </si>
  <si>
    <t>055155</t>
  </si>
  <si>
    <t>Purmo Plan VK L  33 300x 900... P=1182,6 W</t>
  </si>
  <si>
    <t>08-9073331000PLANCV</t>
  </si>
  <si>
    <t>055156</t>
  </si>
  <si>
    <t>Purmo Plan VK  33 300x1000... P=1314 W</t>
  </si>
  <si>
    <t>08-9073331000PLANLCV</t>
  </si>
  <si>
    <t>055157</t>
  </si>
  <si>
    <t>Purmo Plan VK L  33 300x1000... P=1314 W</t>
  </si>
  <si>
    <t>08-9073331100PLANCV</t>
  </si>
  <si>
    <t>055158</t>
  </si>
  <si>
    <t>Purmo Plan VK  33 300x1100... P=1445,4 W</t>
  </si>
  <si>
    <t>08-9073331100PLANLCV</t>
  </si>
  <si>
    <t>055159</t>
  </si>
  <si>
    <t>Purmo Plan VK L  33 300x1100... P=1445,4 W</t>
  </si>
  <si>
    <t>08-9073331200PLANCV</t>
  </si>
  <si>
    <t>055160</t>
  </si>
  <si>
    <t>Purmo Plan VK  33 300x1200... P=1576,8 W</t>
  </si>
  <si>
    <t>08-9073331200PLANLCV</t>
  </si>
  <si>
    <t>055161</t>
  </si>
  <si>
    <t>Purmo Plan VK L  33 300x1200... P=1576,8 W</t>
  </si>
  <si>
    <t>08-9073331400PLANCV</t>
  </si>
  <si>
    <t>055162</t>
  </si>
  <si>
    <t>Purmo Plan VK  33 300x1400... P=1839,6 W</t>
  </si>
  <si>
    <t>08-9073331400PLANLCV</t>
  </si>
  <si>
    <t>055163</t>
  </si>
  <si>
    <t>Purmo Plan VK L  33 300x1400... P=1839,6 W</t>
  </si>
  <si>
    <t>08-9073331600PLANCV</t>
  </si>
  <si>
    <t>055164</t>
  </si>
  <si>
    <t>Purmo Plan VK  33 300x1600... P=2102,4 W</t>
  </si>
  <si>
    <t>08-9073331600PLANLCV</t>
  </si>
  <si>
    <t>055165</t>
  </si>
  <si>
    <t>Purmo Plan VK L  33 300x1600... P=2102,4 W</t>
  </si>
  <si>
    <t>08-9073331800PLANCV</t>
  </si>
  <si>
    <t>055166</t>
  </si>
  <si>
    <t>Purmo Plan VK  33 300x1800... P=2365,2 W</t>
  </si>
  <si>
    <t>08-9073331800PLANLCV</t>
  </si>
  <si>
    <t>055167</t>
  </si>
  <si>
    <t>Purmo Plan VK L  33 300x1800... P=2365,2 W</t>
  </si>
  <si>
    <t>08-9073332000PLANCV</t>
  </si>
  <si>
    <t>055168</t>
  </si>
  <si>
    <t>Purmo Plan VK  33 300x2000... P=2628 W</t>
  </si>
  <si>
    <t>08-9073332000PLANLCV</t>
  </si>
  <si>
    <t>055169</t>
  </si>
  <si>
    <t>Purmo Plan VK L  33 300x2000... P=2628 W</t>
  </si>
  <si>
    <t>08-9073332300PLANCV</t>
  </si>
  <si>
    <t>055170</t>
  </si>
  <si>
    <t>Purmo Plan VK  33 300x2300... P=3022,2 W</t>
  </si>
  <si>
    <t>08-9073332300PLANLCV</t>
  </si>
  <si>
    <t>055171</t>
  </si>
  <si>
    <t>Purmo Plan VK L  33 300x2300... P=3022,2 W</t>
  </si>
  <si>
    <t>08-9073332600PLANCV</t>
  </si>
  <si>
    <t>055172</t>
  </si>
  <si>
    <t>Purmo Plan VK  33 300x2600... P=3416,4 W</t>
  </si>
  <si>
    <t>08-9073332600PLANLCV</t>
  </si>
  <si>
    <t>055173</t>
  </si>
  <si>
    <t>Purmo Plan VK L  33 300x2600... P=3416,4 W</t>
  </si>
  <si>
    <t>08-9073333000PLANCV</t>
  </si>
  <si>
    <t>055174</t>
  </si>
  <si>
    <t>Purmo Plan VK  33 300x3000... P=3942 W</t>
  </si>
  <si>
    <t>08-9073333000PLANLCV</t>
  </si>
  <si>
    <t>055175</t>
  </si>
  <si>
    <t>Purmo Plan VK L  33 300x3000... P=3942 W</t>
  </si>
  <si>
    <t>08-9073350400PLANCV</t>
  </si>
  <si>
    <t>055176</t>
  </si>
  <si>
    <t>Purmo Plan VK  33 500x 400... P=797,6 W</t>
  </si>
  <si>
    <t>08-9073350400PLANLCV</t>
  </si>
  <si>
    <t>055177</t>
  </si>
  <si>
    <t>Purmo Plan VK L  33 500x 400... P=797,6 W</t>
  </si>
  <si>
    <t>08-9073350500PLANCV</t>
  </si>
  <si>
    <t>055178</t>
  </si>
  <si>
    <t>Purmo Plan VK  33 500x 500... P=997 W</t>
  </si>
  <si>
    <t>08-9073350500PLANLCV</t>
  </si>
  <si>
    <t>055179</t>
  </si>
  <si>
    <t>Purmo Plan VK L  33 500x 500... P=997 W</t>
  </si>
  <si>
    <t>08-9073350600PLANCV</t>
  </si>
  <si>
    <t>055180</t>
  </si>
  <si>
    <t>Purmo Plan VK  33 500x 600... P=1196,4 W</t>
  </si>
  <si>
    <t>08-9073350600PLANLCV</t>
  </si>
  <si>
    <t>055181</t>
  </si>
  <si>
    <t>Purmo Plan VK L  33 500x 600... P=1196,4 W</t>
  </si>
  <si>
    <t>08-9073350700PLANCV</t>
  </si>
  <si>
    <t>055182</t>
  </si>
  <si>
    <t>Purmo Plan VK  33 500x 700... P=1395,8 W</t>
  </si>
  <si>
    <t>08-9073350700PLANLCV</t>
  </si>
  <si>
    <t>055183</t>
  </si>
  <si>
    <t>Purmo Plan VK L  33 500x 700... P=1395,8 W</t>
  </si>
  <si>
    <t>08-9073350800PLANCV</t>
  </si>
  <si>
    <t>055184</t>
  </si>
  <si>
    <t>Purmo Plan VK  33 500x 800... P=1595,2 W</t>
  </si>
  <si>
    <t>08-9073350800PLANLCV</t>
  </si>
  <si>
    <t>055185</t>
  </si>
  <si>
    <t>Purmo Plan VK L  33 500x 800... P=1595,2 W</t>
  </si>
  <si>
    <t>08-9073350900PLANCV</t>
  </si>
  <si>
    <t>055186</t>
  </si>
  <si>
    <t>Purmo Plan VK  33 500x 900... P=1794,6 W</t>
  </si>
  <si>
    <t>08-9073350900PLANLCV</t>
  </si>
  <si>
    <t>055187</t>
  </si>
  <si>
    <t>Purmo Plan VK L  33 500x 900... P=1794,6 W</t>
  </si>
  <si>
    <t>08-9073351000PLANCV</t>
  </si>
  <si>
    <t>055188</t>
  </si>
  <si>
    <t>Purmo Plan VK  33 500x1000... P=1994 W</t>
  </si>
  <si>
    <t>08-9073351000PLANLCV</t>
  </si>
  <si>
    <t>055189</t>
  </si>
  <si>
    <t>Purmo Plan VK L  33 500x1000... P=1994 W</t>
  </si>
  <si>
    <t>08-9073351100PLANCV</t>
  </si>
  <si>
    <t>055190</t>
  </si>
  <si>
    <t>Purmo Plan VK  33 500x1100... P=2193,4 W</t>
  </si>
  <si>
    <t>08-9073351100PLANLCV</t>
  </si>
  <si>
    <t>055191</t>
  </si>
  <si>
    <t>Purmo Plan VK L  33 500x1100... P=2193,4 W</t>
  </si>
  <si>
    <t>08-9073351200PLANCV</t>
  </si>
  <si>
    <t>055192</t>
  </si>
  <si>
    <t>Purmo Plan VK  33 500x1200... P=2392,8 W</t>
  </si>
  <si>
    <t>08-9073351200PLANLCV</t>
  </si>
  <si>
    <t>055193</t>
  </si>
  <si>
    <t>Purmo Plan VK L  33 500x1200... P=2392,8 W</t>
  </si>
  <si>
    <t>08-9073351400PLANCV</t>
  </si>
  <si>
    <t>055194</t>
  </si>
  <si>
    <t>Purmo Plan VK  33 500x1400... P=2791,6 W</t>
  </si>
  <si>
    <t>08-9073351400PLANLCV</t>
  </si>
  <si>
    <t>055195</t>
  </si>
  <si>
    <t>Purmo Plan VK L  33 500x1400... P=2791,6 W</t>
  </si>
  <si>
    <t>08-9073351600PLANCV</t>
  </si>
  <si>
    <t>055196</t>
  </si>
  <si>
    <t>Purmo Plan VK  33 500x1600... P=3190,4 W</t>
  </si>
  <si>
    <t>08-9073351600PLANLCV</t>
  </si>
  <si>
    <t>055197</t>
  </si>
  <si>
    <t>Purmo Plan VK L  33 500x1600... P=3190,4 W</t>
  </si>
  <si>
    <t>08-9073351800PLANCV</t>
  </si>
  <si>
    <t>055198</t>
  </si>
  <si>
    <t>Purmo Plan VK  33 500x1800... P=3589,2 W</t>
  </si>
  <si>
    <t>08-9073351800PLANLCV</t>
  </si>
  <si>
    <t>055199</t>
  </si>
  <si>
    <t>Purmo Plan VK L  33 500x1800... P=3589,2 W</t>
  </si>
  <si>
    <t>08-9073352000PLANCV</t>
  </si>
  <si>
    <t>055200</t>
  </si>
  <si>
    <t>Purmo Plan VK  33 500x2000... P=3988 W</t>
  </si>
  <si>
    <t>08-9073352000PLANLCV</t>
  </si>
  <si>
    <t>055201</t>
  </si>
  <si>
    <t>Purmo Plan VK L  33 500x2000... P=3988 W</t>
  </si>
  <si>
    <t>08-9073352300PLANCV</t>
  </si>
  <si>
    <t>055202</t>
  </si>
  <si>
    <t>Purmo Plan VK  33 500x2300... P=4586,2 W</t>
  </si>
  <si>
    <t>08-9073352300PLANLCV</t>
  </si>
  <si>
    <t>055203</t>
  </si>
  <si>
    <t>Purmo Plan VK L  33 500x2300... P=4586,2 W</t>
  </si>
  <si>
    <t>08-9073352600PLANCV</t>
  </si>
  <si>
    <t>055204</t>
  </si>
  <si>
    <t>Purmo Plan VK  33 500x2600... P=5184,4 W</t>
  </si>
  <si>
    <t>08-9073352600PLANLCV</t>
  </si>
  <si>
    <t>055205</t>
  </si>
  <si>
    <t>Purmo Plan VK L  33 500x2600... P=5184,4 W</t>
  </si>
  <si>
    <t>08-9073353000PLANCV</t>
  </si>
  <si>
    <t>055206</t>
  </si>
  <si>
    <t>Purmo Plan VK  33 500x3000... P=5982 W</t>
  </si>
  <si>
    <t>08-9073353000PLANLCV</t>
  </si>
  <si>
    <t>055207</t>
  </si>
  <si>
    <t>Purmo Plan VK L  33 500x3000... P=5982 W</t>
  </si>
  <si>
    <t>08-9073360400PLANCV</t>
  </si>
  <si>
    <t>055208</t>
  </si>
  <si>
    <t>Purmo Plan VK  33 600x 400... P=923,6 W</t>
  </si>
  <si>
    <t>08-9073360400PLANLCV</t>
  </si>
  <si>
    <t>055209</t>
  </si>
  <si>
    <t>Purmo Plan VK L  33 600x 400... P=923,6 W</t>
  </si>
  <si>
    <t>08-9073360500PLANCV</t>
  </si>
  <si>
    <t>055210</t>
  </si>
  <si>
    <t>Purmo Plan VK  33 600x 500... P=1154,5 W</t>
  </si>
  <si>
    <t>08-9073360500PLANLCV</t>
  </si>
  <si>
    <t>055211</t>
  </si>
  <si>
    <t>Purmo Plan VK L  33 600x 500... P=1154,5 W</t>
  </si>
  <si>
    <t>08-9073360600PLANCV</t>
  </si>
  <si>
    <t>055212</t>
  </si>
  <si>
    <t>Purmo Plan VK  33 600x 600... P=1385,4 W</t>
  </si>
  <si>
    <t>08-9073360600PLANLCV</t>
  </si>
  <si>
    <t>055213</t>
  </si>
  <si>
    <t>Purmo Plan VK L  33 600x 600... P=1385,4 W</t>
  </si>
  <si>
    <t>08-9073360700PLANCV</t>
  </si>
  <si>
    <t>055214</t>
  </si>
  <si>
    <t>Purmo Plan VK  33 600x 700... P=1616,3 W</t>
  </si>
  <si>
    <t>08-9073360700PLANLCV</t>
  </si>
  <si>
    <t>055215</t>
  </si>
  <si>
    <t>Purmo Plan VK L  33 600x 700... P=1616,3 W</t>
  </si>
  <si>
    <t>08-9073360800PLANCV</t>
  </si>
  <si>
    <t>055216</t>
  </si>
  <si>
    <t>Purmo Plan VK  33 600x 800... P=1847,2 W</t>
  </si>
  <si>
    <t>08-9073360800PLANLCV</t>
  </si>
  <si>
    <t>055217</t>
  </si>
  <si>
    <t>Purmo Plan VK L  33 600x 800... P=1847,2 W</t>
  </si>
  <si>
    <t>08-9073360900PLANCV</t>
  </si>
  <si>
    <t>055218</t>
  </si>
  <si>
    <t>Purmo Plan VK  33 600x 900... P=2078,1 W</t>
  </si>
  <si>
    <t>08-9073360900PLANLCV</t>
  </si>
  <si>
    <t>055219</t>
  </si>
  <si>
    <t>Purmo Plan VK L  33 600x 900... P=2078,1 W</t>
  </si>
  <si>
    <t>08-9073361000PLANCV</t>
  </si>
  <si>
    <t>055220</t>
  </si>
  <si>
    <t>Purmo Plan VK  33 600x1000... P=2309 W</t>
  </si>
  <si>
    <t>08-9073361000PLANLCV</t>
  </si>
  <si>
    <t>055221</t>
  </si>
  <si>
    <t>Purmo Plan VK L  33 600x1000... P=2309 W</t>
  </si>
  <si>
    <t>08-9073361100PLANCV</t>
  </si>
  <si>
    <t>055222</t>
  </si>
  <si>
    <t>Purmo Plan VK  33 600x1100... P=2539,9 W</t>
  </si>
  <si>
    <t>08-9073361100PLANLCV</t>
  </si>
  <si>
    <t>055223</t>
  </si>
  <si>
    <t>Purmo Plan VK L  33 600x1100... P=2539,9 W</t>
  </si>
  <si>
    <t>08-9073361200PLANCV</t>
  </si>
  <si>
    <t>055224</t>
  </si>
  <si>
    <t>Purmo Plan VK  33 600x1200... P=2770,8 W</t>
  </si>
  <si>
    <t>08-9073361200PLANLCV</t>
  </si>
  <si>
    <t>055225</t>
  </si>
  <si>
    <t>Purmo Plan VK L  33 600x1200... P=2770,8 W</t>
  </si>
  <si>
    <t>08-9073361400PLANCV</t>
  </si>
  <si>
    <t>055226</t>
  </si>
  <si>
    <t>Purmo Plan VK  33 600x1400... P=3232,6 W</t>
  </si>
  <si>
    <t>08-9073361400PLANLCV</t>
  </si>
  <si>
    <t>055227</t>
  </si>
  <si>
    <t>Purmo Plan VK L  33 600x1400... P=3232,6 W</t>
  </si>
  <si>
    <t>08-9073361600PLANCV</t>
  </si>
  <si>
    <t>055228</t>
  </si>
  <si>
    <t>Purmo Plan VK  33 600x1600... P=3694,4 W</t>
  </si>
  <si>
    <t>08-9073361600PLANLCV</t>
  </si>
  <si>
    <t>055229</t>
  </si>
  <si>
    <t>Purmo Plan VK L  33 600x1600... P=3694,4 W</t>
  </si>
  <si>
    <t>08-9073361800PLANCV</t>
  </si>
  <si>
    <t>055230</t>
  </si>
  <si>
    <t>Purmo Plan VK  33 600x1800... P=4156,2 W</t>
  </si>
  <si>
    <t>08-9073361800PLANLCV</t>
  </si>
  <si>
    <t>055231</t>
  </si>
  <si>
    <t>Purmo Plan VK L  33 600x1800... P=4156,2 W</t>
  </si>
  <si>
    <t>08-9073362000PLANCV</t>
  </si>
  <si>
    <t>055232</t>
  </si>
  <si>
    <t>Purmo Plan VK  33 600x2000... P=4618 W</t>
  </si>
  <si>
    <t>08-9073362000PLANLCV</t>
  </si>
  <si>
    <t>055233</t>
  </si>
  <si>
    <t>Purmo Plan VK L  33 600x2000... P=4618 W</t>
  </si>
  <si>
    <t>08-9073362300PLANCV</t>
  </si>
  <si>
    <t>055234</t>
  </si>
  <si>
    <t>Purmo Plan VK  33 600x2300... P=5310,7 W</t>
  </si>
  <si>
    <t>08-9073362300PLANLCV</t>
  </si>
  <si>
    <t>055235</t>
  </si>
  <si>
    <t>Purmo Plan VK L  33 600x2300... P=5310,7 W</t>
  </si>
  <si>
    <t>08-9073362600PLANCV</t>
  </si>
  <si>
    <t>055236</t>
  </si>
  <si>
    <t>Purmo Plan VK  33 600x2600... P=6003,4 W</t>
  </si>
  <si>
    <t>08-9073362600PLANLCV</t>
  </si>
  <si>
    <t>055237</t>
  </si>
  <si>
    <t>Purmo Plan VK L  33 600x2600... P=6003,4 W</t>
  </si>
  <si>
    <t>08-9073363000PLANCV</t>
  </si>
  <si>
    <t>055238</t>
  </si>
  <si>
    <t>Purmo Plan VK  33 600x3000... P=6927 W</t>
  </si>
  <si>
    <t>08-9073363000PLANLCV</t>
  </si>
  <si>
    <t>055239</t>
  </si>
  <si>
    <t>Purmo Plan VK L  33 600x3000... P=6927 W</t>
  </si>
  <si>
    <t>08-9073390400PLANCV</t>
  </si>
  <si>
    <t>055240</t>
  </si>
  <si>
    <t>Purmo Plan VK  33 900x 400... P=1268,4 W</t>
  </si>
  <si>
    <t>08-9073390400PLANLCV</t>
  </si>
  <si>
    <t>055241</t>
  </si>
  <si>
    <t>Purmo Plan VK L  33 900x 400... P=1268,4 W</t>
  </si>
  <si>
    <t>08-9073390500PLANCV</t>
  </si>
  <si>
    <t>055242</t>
  </si>
  <si>
    <t>Purmo Plan VK  33 900x 500... P=1585,5 W</t>
  </si>
  <si>
    <t>08-9073390500PLANLCV</t>
  </si>
  <si>
    <t>055243</t>
  </si>
  <si>
    <t>Purmo Plan VK L  33 900x 500... P=1585,5 W</t>
  </si>
  <si>
    <t>08-9073390600PLANCV</t>
  </si>
  <si>
    <t>055244</t>
  </si>
  <si>
    <t>Purmo Plan VK  33 900x 600... P=1902,6 W</t>
  </si>
  <si>
    <t>08-9073390600PLANLCV</t>
  </si>
  <si>
    <t>055245</t>
  </si>
  <si>
    <t>Purmo Plan VK L  33 900x 600... P=1902,6 W</t>
  </si>
  <si>
    <t>08-9073390700PLANCV</t>
  </si>
  <si>
    <t>055246</t>
  </si>
  <si>
    <t>Purmo Plan VK  33 900x 700... P=2219,7 W</t>
  </si>
  <si>
    <t>08-9073390700PLANLCV</t>
  </si>
  <si>
    <t>055247</t>
  </si>
  <si>
    <t>Purmo Plan VK L  33 900x 700... P=2219,7 W</t>
  </si>
  <si>
    <t>08-9073390800PLANCV</t>
  </si>
  <si>
    <t>055248</t>
  </si>
  <si>
    <t>Purmo Plan VK  33 900x 800... P=2536,8 W</t>
  </si>
  <si>
    <t>08-9073390800PLANLCV</t>
  </si>
  <si>
    <t>055249</t>
  </si>
  <si>
    <t>Purmo Plan VK L  33 900x 800... P=2536,8 W</t>
  </si>
  <si>
    <t>08-9073390900PLANCV</t>
  </si>
  <si>
    <t>055250</t>
  </si>
  <si>
    <t>Purmo Plan VK  33 900x 900... P=2853,9 W</t>
  </si>
  <si>
    <t>08-9073390900PLANLCV</t>
  </si>
  <si>
    <t>055251</t>
  </si>
  <si>
    <t>Purmo Plan VK L  33 900x 900... P=2853,9 W</t>
  </si>
  <si>
    <t>08-9073391000PLANCV</t>
  </si>
  <si>
    <t>055252</t>
  </si>
  <si>
    <t>Purmo Plan VK  33 900x1000... P=3171 W</t>
  </si>
  <si>
    <t>08-9073391000PLANLCV</t>
  </si>
  <si>
    <t>055253</t>
  </si>
  <si>
    <t>Purmo Plan VK L  33 900x1000... P=3171 W</t>
  </si>
  <si>
    <t>08-9073391100PLANCV</t>
  </si>
  <si>
    <t>055254</t>
  </si>
  <si>
    <t>Purmo Plan VK  33 900x1100... P=3488,1 W</t>
  </si>
  <si>
    <t>08-9073391100PLANLCV</t>
  </si>
  <si>
    <t>055255</t>
  </si>
  <si>
    <t>Purmo Plan VK L  33 900x1100... P=3488,1 W</t>
  </si>
  <si>
    <t>08-9073391200PLANCV</t>
  </si>
  <si>
    <t>055256</t>
  </si>
  <si>
    <t>Purmo Plan VK  33 900x1200... P=3805,2 W</t>
  </si>
  <si>
    <t>08-9073391200PLANLCV</t>
  </si>
  <si>
    <t>055257</t>
  </si>
  <si>
    <t>Purmo Plan VK L  33 900x1200... P=3805,2 W</t>
  </si>
  <si>
    <t>08-9073391400PLANCV</t>
  </si>
  <si>
    <t>055258</t>
  </si>
  <si>
    <t>Purmo Plan VK  33 900x1400... P=4439,4 W</t>
  </si>
  <si>
    <t>08-9073391400PLANLCV</t>
  </si>
  <si>
    <t>054764</t>
  </si>
  <si>
    <t>Purmo Plan VK L  33 900x1400... P=4439,4 W</t>
  </si>
  <si>
    <t>08-9073391600PLANCV</t>
  </si>
  <si>
    <t>054763</t>
  </si>
  <si>
    <t>Purmo Plan VK  33 900x1600... P=5073,6 W</t>
  </si>
  <si>
    <t>08-9073391600PLANLCV</t>
  </si>
  <si>
    <t>054765</t>
  </si>
  <si>
    <t>Purmo Plan VK L  33 900x1600... P=5073,6 W</t>
  </si>
  <si>
    <t>08-9073391800PLANCV</t>
  </si>
  <si>
    <t>054766</t>
  </si>
  <si>
    <t>Purmo Plan VK  33 900x1800... P=5707,8 W</t>
  </si>
  <si>
    <t>08-9073391800PLANLCV</t>
  </si>
  <si>
    <t>054767</t>
  </si>
  <si>
    <t>Purmo Plan VK L  33 900x1800... P=5707,8 W</t>
  </si>
  <si>
    <t>08-9073392000PLANCV</t>
  </si>
  <si>
    <t>054768</t>
  </si>
  <si>
    <t>Purmo Plan VK  33 900x2000... P=6342 W</t>
  </si>
  <si>
    <t>08-9073392000PLANLCV</t>
  </si>
  <si>
    <t>054769</t>
  </si>
  <si>
    <t>Purmo Plan VK L  33 900x2000... P=6342 W</t>
  </si>
  <si>
    <t>08-9074420600FCV</t>
  </si>
  <si>
    <t>054784</t>
  </si>
  <si>
    <t>Purmo Plan VK  44 200x600...P=829 W</t>
  </si>
  <si>
    <t>08-9074420700FCV</t>
  </si>
  <si>
    <t>054785</t>
  </si>
  <si>
    <t>Purmo Plan VK  44 200x700...P=967 W</t>
  </si>
  <si>
    <t>08-9074420800FCV</t>
  </si>
  <si>
    <t>054786</t>
  </si>
  <si>
    <t>Purmo Plan VK  44 200x800...P=1105 W</t>
  </si>
  <si>
    <t>08-9074420900FCV</t>
  </si>
  <si>
    <t>054787</t>
  </si>
  <si>
    <t>Purmo Plan VK  44 200x900...P=1243 W</t>
  </si>
  <si>
    <t>08-9074421000FCV</t>
  </si>
  <si>
    <t>054788</t>
  </si>
  <si>
    <t>Purmo Plan VK  44 200x1000...P=1381 W</t>
  </si>
  <si>
    <t>08-9074421100FCV</t>
  </si>
  <si>
    <t>054789</t>
  </si>
  <si>
    <t>Purmo Plan VK  44 200x1100...P=1519 W</t>
  </si>
  <si>
    <t>08-9074421200FCV</t>
  </si>
  <si>
    <t>054790</t>
  </si>
  <si>
    <t>Purmo Plan VK  44 200x1200...P=1657 W</t>
  </si>
  <si>
    <t>08-9074421400FCV</t>
  </si>
  <si>
    <t>054791</t>
  </si>
  <si>
    <t>Purmo Plan VK  44 200x1400...P=1933 W</t>
  </si>
  <si>
    <t>08-9074421600FCV</t>
  </si>
  <si>
    <t>054792</t>
  </si>
  <si>
    <t>Purmo Plan VK  44 200x1600...P=2210 W</t>
  </si>
  <si>
    <t>08-9074421800FCV</t>
  </si>
  <si>
    <t>054793</t>
  </si>
  <si>
    <t>Purmo Plan VK  44 200x1800...P=2486 W</t>
  </si>
  <si>
    <t>08-9074422000FCV</t>
  </si>
  <si>
    <t>054794</t>
  </si>
  <si>
    <t>Purmo Plan VK  44 200x2000...P=2762 W</t>
  </si>
  <si>
    <t>08-9074422300FCV</t>
  </si>
  <si>
    <t>054795</t>
  </si>
  <si>
    <t>Purmo Plan VK  44 200x2300...P=3176 W</t>
  </si>
  <si>
    <t>08-9074422600FCV</t>
  </si>
  <si>
    <t>054796</t>
  </si>
  <si>
    <t>Purmo Plan VK  44 200x2600...P=3591 W</t>
  </si>
  <si>
    <t>08-9074423000FCV</t>
  </si>
  <si>
    <t>054797</t>
  </si>
  <si>
    <t>Purmo Plan VK  44 200x3000...P=4143 W</t>
  </si>
  <si>
    <t>08-9144420600FFCV</t>
  </si>
  <si>
    <t>054798</t>
  </si>
  <si>
    <t>Purmo Plan VK D  44 200x600...P=805 W</t>
  </si>
  <si>
    <t>08-9144420700FFCV</t>
  </si>
  <si>
    <t>054799</t>
  </si>
  <si>
    <t>Purmo Plan VK D  44 200x700...P=939 W</t>
  </si>
  <si>
    <t>08-9144420800FFCV</t>
  </si>
  <si>
    <t>054800</t>
  </si>
  <si>
    <t>Purmo Plan VK D  44 200x800...P=1073 W</t>
  </si>
  <si>
    <t>08-9144420900FFCV</t>
  </si>
  <si>
    <t>054801</t>
  </si>
  <si>
    <t>Purmo Plan VK D  44 200x900...P=1207 W</t>
  </si>
  <si>
    <t>08-9144421000FFCV</t>
  </si>
  <si>
    <t>054802</t>
  </si>
  <si>
    <t>Purmo Plan VK D  44 200x1000...P=1341 W</t>
  </si>
  <si>
    <t>08-9144421100FFCV</t>
  </si>
  <si>
    <t>054803</t>
  </si>
  <si>
    <t>Purmo Plan VK D  44 200x1100...P=1475 W</t>
  </si>
  <si>
    <t>08-9144421200FFCV</t>
  </si>
  <si>
    <t>054804</t>
  </si>
  <si>
    <t>Purmo Plan VK D  44 200x1200...P=1609 W</t>
  </si>
  <si>
    <t>08-9144421400FFCV</t>
  </si>
  <si>
    <t>054805</t>
  </si>
  <si>
    <t>Purmo Plan VK D  44 200x1400...P=1877 W</t>
  </si>
  <si>
    <t>08-9144421600FFCV</t>
  </si>
  <si>
    <t>054806</t>
  </si>
  <si>
    <t>Purmo Plan VK D  44 200x1600...P=2146 W</t>
  </si>
  <si>
    <t>08-9144421800FFCV</t>
  </si>
  <si>
    <t>054807</t>
  </si>
  <si>
    <t>Purmo Plan VK D  44 200x1800...P=2414 W</t>
  </si>
  <si>
    <t>08-9144422000FFCV</t>
  </si>
  <si>
    <t>054808</t>
  </si>
  <si>
    <t>Purmo Plan VK D  44 200x2000...P=2682 W</t>
  </si>
  <si>
    <t>08-9144422300FFCV</t>
  </si>
  <si>
    <t>054809</t>
  </si>
  <si>
    <t>Purmo Plan VK D  44 200x2300...P=3084 W</t>
  </si>
  <si>
    <t>08-9144422600FFCV</t>
  </si>
  <si>
    <t>054810</t>
  </si>
  <si>
    <t>Purmo Plan VK D  44 200x2600...P=3487 W</t>
  </si>
  <si>
    <t>08-9144423000FFCV</t>
  </si>
  <si>
    <t>054811</t>
  </si>
  <si>
    <t>Purmo Plan VK D  44 200x3000...P=4023 W</t>
  </si>
  <si>
    <t>08-K10H01440500-10</t>
  </si>
  <si>
    <t>034323</t>
  </si>
  <si>
    <t>K10H 01440500-10  Koratherm horizontál</t>
  </si>
  <si>
    <t>08-K10H01440600-10</t>
  </si>
  <si>
    <t>034431</t>
  </si>
  <si>
    <t>K10H 01440600-10 Koratherm horizontál</t>
  </si>
  <si>
    <t>08-K10H01440600-M-10</t>
  </si>
  <si>
    <t>040175</t>
  </si>
  <si>
    <t>K10H 01440600M10  Koratherm horizontál středový</t>
  </si>
  <si>
    <t>08-K10H01440700-10</t>
  </si>
  <si>
    <t>034450</t>
  </si>
  <si>
    <t>K10H 01440700-10  Koratherm horizontál</t>
  </si>
  <si>
    <t>08-K10H01440800-10</t>
  </si>
  <si>
    <t>034451</t>
  </si>
  <si>
    <t>K10H 01440800-10  Koratherm horizontál</t>
  </si>
  <si>
    <t>08-K10H01440900-10</t>
  </si>
  <si>
    <t>034452</t>
  </si>
  <si>
    <t>K10H 01440900-10  Koratherm horizontál</t>
  </si>
  <si>
    <t>08-K10H01441000-10</t>
  </si>
  <si>
    <t>034453</t>
  </si>
  <si>
    <t>K10H 01441000-10  Koratherm horizontál</t>
  </si>
  <si>
    <t>08-K10H01441100-10</t>
  </si>
  <si>
    <t>034454</t>
  </si>
  <si>
    <t>K10H 01441100-10  Koratherm horizontál</t>
  </si>
  <si>
    <t>08-K10H01441200-10</t>
  </si>
  <si>
    <t>034455</t>
  </si>
  <si>
    <t>K10H 01441200-10  Koratherm horizontál</t>
  </si>
  <si>
    <t>08-K10H01441400-10</t>
  </si>
  <si>
    <t>034456</t>
  </si>
  <si>
    <t>K10H 01441400-10  Koratherm horizontál</t>
  </si>
  <si>
    <t>08-K10H01441600-10</t>
  </si>
  <si>
    <t>034457</t>
  </si>
  <si>
    <t>K10H 01441600-10  Koratherm horizontál</t>
  </si>
  <si>
    <t>08-K10H01441800-10</t>
  </si>
  <si>
    <t>034458</t>
  </si>
  <si>
    <t>K10H 01441800-10  Koratherm horizontál</t>
  </si>
  <si>
    <t>08-K10H01441800-M10</t>
  </si>
  <si>
    <t>041417</t>
  </si>
  <si>
    <t>K10H 01441800M10  Koratherm horizontál s</t>
  </si>
  <si>
    <t>08-K10H01442000-10</t>
  </si>
  <si>
    <t>034459</t>
  </si>
  <si>
    <t>K10H 01442000-10  Koratherm horizontál</t>
  </si>
  <si>
    <t>08-K10H01442300-10</t>
  </si>
  <si>
    <t>034460</t>
  </si>
  <si>
    <t>K10H 01442300-10  Koratherm horizontál</t>
  </si>
  <si>
    <t>08-K10H01442600-10</t>
  </si>
  <si>
    <t>034461</t>
  </si>
  <si>
    <t>K10H 01442600-10  Koratherm horizontál</t>
  </si>
  <si>
    <t>08-K10H01443000-10</t>
  </si>
  <si>
    <t>034462</t>
  </si>
  <si>
    <t>K10H 01443000-10  Koratherm horizontál</t>
  </si>
  <si>
    <t>08-K10H02180500-10</t>
  </si>
  <si>
    <t>034432</t>
  </si>
  <si>
    <t>K10H 02180500-10  Koratherm horizontál</t>
  </si>
  <si>
    <t>08-K10H02180600-10</t>
  </si>
  <si>
    <t>034439</t>
  </si>
  <si>
    <t>K10H 02180600-10  Koratherm horizontál</t>
  </si>
  <si>
    <t>08-K10H02180600-M10</t>
  </si>
  <si>
    <t>043642</t>
  </si>
  <si>
    <t>K10H 02180600-M10  Koratherm horizontál</t>
  </si>
  <si>
    <t>08-K10H02180700-10</t>
  </si>
  <si>
    <t>034463</t>
  </si>
  <si>
    <t>K10H 02180700-10  Koratherm horizontál</t>
  </si>
  <si>
    <t>08-K10H02180800-10</t>
  </si>
  <si>
    <t>034464</t>
  </si>
  <si>
    <t>K10H 02180800-10  Koratherm horizontál</t>
  </si>
  <si>
    <t>08-K10H02180900-10</t>
  </si>
  <si>
    <t>034465</t>
  </si>
  <si>
    <t>K10H 02180900-10  Koratherm horizontál</t>
  </si>
  <si>
    <t>08-K10H02181000-10</t>
  </si>
  <si>
    <t>034466</t>
  </si>
  <si>
    <t>K10H 02181000-10  Koratherm horizontál</t>
  </si>
  <si>
    <t>08-K10H02181100-10</t>
  </si>
  <si>
    <t>034467</t>
  </si>
  <si>
    <t>K10H 02181100-10  Koratherm horizontál</t>
  </si>
  <si>
    <t>08-K10H02181200-10</t>
  </si>
  <si>
    <t>034469</t>
  </si>
  <si>
    <t>K10H 02181200-10  Koratherm horizontál</t>
  </si>
  <si>
    <t>08-K10H02181200-M-10</t>
  </si>
  <si>
    <t>035842</t>
  </si>
  <si>
    <t>K10H 02181200M10  Koratherm horizontál středový</t>
  </si>
  <si>
    <t>08-K10H02181400-10</t>
  </si>
  <si>
    <t>034470</t>
  </si>
  <si>
    <t>K10H 02181400-10  Koratherm horizontál</t>
  </si>
  <si>
    <t>08-K10H02181600-10</t>
  </si>
  <si>
    <t>034471</t>
  </si>
  <si>
    <t>K10H 02181600-10  Koratherm horizontál</t>
  </si>
  <si>
    <t>08-K10H02181800-10</t>
  </si>
  <si>
    <t>034472</t>
  </si>
  <si>
    <t>K10H 02181800-10  Koratherm horizontál</t>
  </si>
  <si>
    <t>08-K10H02182000-10</t>
  </si>
  <si>
    <t>034473</t>
  </si>
  <si>
    <t>K10H 02182000-10  Koratherm horizontál</t>
  </si>
  <si>
    <t>08-K10H02182300-10</t>
  </si>
  <si>
    <t>034474</t>
  </si>
  <si>
    <t>K10H 02182300-10  Koratherm horizontál</t>
  </si>
  <si>
    <t>08-K10H02182600-10</t>
  </si>
  <si>
    <t>034475</t>
  </si>
  <si>
    <t>K10H 02182600-10  Koratherm horizontál</t>
  </si>
  <si>
    <t>08-K10H02183000-10</t>
  </si>
  <si>
    <t>034476</t>
  </si>
  <si>
    <t>K10H 02183000-10  Koratherm horizontál</t>
  </si>
  <si>
    <t>08-K10H03660500-10</t>
  </si>
  <si>
    <t>034433</t>
  </si>
  <si>
    <t>K10H 03660500-10  Koratherm horizontál</t>
  </si>
  <si>
    <t>08-K10H03660600-10</t>
  </si>
  <si>
    <t>034440</t>
  </si>
  <si>
    <t>K10H 03660600-10  Koratherm horizontál</t>
  </si>
  <si>
    <t>08-K10H03660700-10</t>
  </si>
  <si>
    <t>034477</t>
  </si>
  <si>
    <t>K10H 03660700-10  Koratherm horizontál</t>
  </si>
  <si>
    <t>08-K10H03660800-10</t>
  </si>
  <si>
    <t>034478</t>
  </si>
  <si>
    <t>K10H 03660800-10  Koratherm horizontál</t>
  </si>
  <si>
    <t>08-K10H03660900-10</t>
  </si>
  <si>
    <t>034479</t>
  </si>
  <si>
    <t>K10H 03660900-10  Koratherm horizontál</t>
  </si>
  <si>
    <t>08-K10H03661000-10</t>
  </si>
  <si>
    <t>034480</t>
  </si>
  <si>
    <t>K10H 03661000-10  Koratherm horizontál</t>
  </si>
  <si>
    <t>08-K10H03661100-10</t>
  </si>
  <si>
    <t>034481</t>
  </si>
  <si>
    <t>K10H 03661100-10  Koratherm horizontál</t>
  </si>
  <si>
    <t>08-K10H03661200-10</t>
  </si>
  <si>
    <t>034482</t>
  </si>
  <si>
    <t>K10H 03661200-10  Koratherm horizontál</t>
  </si>
  <si>
    <t>08-K10H03661400-10</t>
  </si>
  <si>
    <t>034483</t>
  </si>
  <si>
    <t>K10H 03661400-10  Koratherm horizontál</t>
  </si>
  <si>
    <t>08-K10H03661600-10</t>
  </si>
  <si>
    <t>034484</t>
  </si>
  <si>
    <t>K10H 03661600-10  Koratherm horizontál</t>
  </si>
  <si>
    <t>08-K10H03661600-M10</t>
  </si>
  <si>
    <t>047000</t>
  </si>
  <si>
    <t>K10H 03661600-M10  Koratherm horizontál středový</t>
  </si>
  <si>
    <t>08-K10H03661800-10</t>
  </si>
  <si>
    <t>034485</t>
  </si>
  <si>
    <t>K10H 03661800-10  Koratherm horizontál</t>
  </si>
  <si>
    <t>08-K10H03661800-M10</t>
  </si>
  <si>
    <t>047001</t>
  </si>
  <si>
    <t>K10H 03661800-M10  Koratherm horizontál středový</t>
  </si>
  <si>
    <t>08-K10H03662000-10</t>
  </si>
  <si>
    <t>034486</t>
  </si>
  <si>
    <t>K10H 03662000-10  Koratherm horizontál</t>
  </si>
  <si>
    <t>08-K10H03662000-M10</t>
  </si>
  <si>
    <t>047002</t>
  </si>
  <si>
    <t>K10H 03662000-M10  Koratherm horizontál středový</t>
  </si>
  <si>
    <t>08-K10H03662300-10</t>
  </si>
  <si>
    <t>034487</t>
  </si>
  <si>
    <t>K10H 03662300-10  Koratherm horizontál</t>
  </si>
  <si>
    <t>08-K10H03662600-10</t>
  </si>
  <si>
    <t>034488</t>
  </si>
  <si>
    <t>K10H 03662600-10  Koratherm horizontál</t>
  </si>
  <si>
    <t>08-K10H03663000-10</t>
  </si>
  <si>
    <t>034489</t>
  </si>
  <si>
    <t>K10H 03663000-10  Koratherm horizontál</t>
  </si>
  <si>
    <t>08-K10H05140500-10</t>
  </si>
  <si>
    <t>034434</t>
  </si>
  <si>
    <t>K10H 05140500-10  Koratherm horizontál</t>
  </si>
  <si>
    <t>08-K10H05140500-M10</t>
  </si>
  <si>
    <t>049756</t>
  </si>
  <si>
    <t>K10H 05140500-M10  Koratherm horizontál střed.</t>
  </si>
  <si>
    <t>08-K10H05140600-10</t>
  </si>
  <si>
    <t>033283</t>
  </si>
  <si>
    <t>K10H 05140600-10 Koratherm horizontál</t>
  </si>
  <si>
    <t>08-K10H05140700-10</t>
  </si>
  <si>
    <t>034490</t>
  </si>
  <si>
    <t>K10H 05140700-10 Koratherm horizontál</t>
  </si>
  <si>
    <t>08-K10H05140800-10</t>
  </si>
  <si>
    <t>034491</t>
  </si>
  <si>
    <t>K10H 05140800-10 Koratherm horizontál</t>
  </si>
  <si>
    <t>08-K10H05140900-10</t>
  </si>
  <si>
    <t>034492</t>
  </si>
  <si>
    <t>K10H 05140900-10 Koratherm horizontál</t>
  </si>
  <si>
    <t>08-K10H05140900-M10</t>
  </si>
  <si>
    <t>047483</t>
  </si>
  <si>
    <t>K10H 05140900-M10 Koratherm horizontál - středový</t>
  </si>
  <si>
    <t>08-K10H05141000-10</t>
  </si>
  <si>
    <t>034493</t>
  </si>
  <si>
    <t>K10H 05141000-10 Koratherm horizontál</t>
  </si>
  <si>
    <t>08-K10H05141100-10</t>
  </si>
  <si>
    <t>034494</t>
  </si>
  <si>
    <t>K10H 05141100-10 Koratherm horizontál</t>
  </si>
  <si>
    <t>08-K10H05141200-10</t>
  </si>
  <si>
    <t>034495</t>
  </si>
  <si>
    <t>K10H 05141200-10 Koratherm horizontál</t>
  </si>
  <si>
    <t>08-K10H05141400-10</t>
  </si>
  <si>
    <t>034496</t>
  </si>
  <si>
    <t>K10H 05141400-10 Koratherm horizontál</t>
  </si>
  <si>
    <t>08-K10H05141400-M10</t>
  </si>
  <si>
    <t>039297</t>
  </si>
  <si>
    <t>K10H 05141400-M10 Koratherm horizontál středový</t>
  </si>
  <si>
    <t>08-K10H05141400-M35</t>
  </si>
  <si>
    <t>039298</t>
  </si>
  <si>
    <t>K10H 05141400-M35 Koratherm horizontál středový silber</t>
  </si>
  <si>
    <t>08-K10H05141600-10</t>
  </si>
  <si>
    <t>034497</t>
  </si>
  <si>
    <t>K10H 05141600-10 Koratherm horizontál</t>
  </si>
  <si>
    <t>08-K10H05141800-10</t>
  </si>
  <si>
    <t>034498</t>
  </si>
  <si>
    <t>K10H 05141800-10 Koratherm horizontál</t>
  </si>
  <si>
    <t>08-K10H05141800-M10</t>
  </si>
  <si>
    <t>041697</t>
  </si>
  <si>
    <t>K10H 05141800-M10 Koratherm horizontál</t>
  </si>
  <si>
    <t>08-K10H05142000-10</t>
  </si>
  <si>
    <t>034499</t>
  </si>
  <si>
    <t>K10H 05142000-10 Koratherm horizontál</t>
  </si>
  <si>
    <t>08-K10H05142300-10</t>
  </si>
  <si>
    <t>034500</t>
  </si>
  <si>
    <t>K10H 05142300-10 Koratherm horizontál</t>
  </si>
  <si>
    <t>08-K10H05142600-10</t>
  </si>
  <si>
    <t>034501</t>
  </si>
  <si>
    <t>K10H 05142600-10 Koratherm horizontál</t>
  </si>
  <si>
    <t>08-K10H05143000-10</t>
  </si>
  <si>
    <t>034502</t>
  </si>
  <si>
    <t>K10H 05143000-10 Koratherm horizontál</t>
  </si>
  <si>
    <t>08-K10H05880500-10</t>
  </si>
  <si>
    <t>034435</t>
  </si>
  <si>
    <t>K10H 05880500-10  Koratherm horizontál</t>
  </si>
  <si>
    <t>08-K10H05880600-10</t>
  </si>
  <si>
    <t>034503</t>
  </si>
  <si>
    <t>K10H 05880600-10  Koratherm horizontál</t>
  </si>
  <si>
    <t>08-K10H05880700-10</t>
  </si>
  <si>
    <t>034504</t>
  </si>
  <si>
    <t>K10H 05880700-10  Koratherm horizontál</t>
  </si>
  <si>
    <t>08-K10H05880800-10</t>
  </si>
  <si>
    <t>034505</t>
  </si>
  <si>
    <t>K10H 05880800-10  Koratherm horizontál</t>
  </si>
  <si>
    <t>08-K10H05880900-10</t>
  </si>
  <si>
    <t>034506</t>
  </si>
  <si>
    <t>K10H 05880900-10  Koratherm horizontál</t>
  </si>
  <si>
    <t>08-K10H05881000-10</t>
  </si>
  <si>
    <t>034507</t>
  </si>
  <si>
    <t>K10H 05881000-10  Koratherm horizontál</t>
  </si>
  <si>
    <t>08-K10H05881100-10</t>
  </si>
  <si>
    <t>034508</t>
  </si>
  <si>
    <t>K10H 05881100-10  Koratherm horizontál</t>
  </si>
  <si>
    <t>08-K10H05881100-40</t>
  </si>
  <si>
    <t>044501</t>
  </si>
  <si>
    <t>K10H 05881100-40  Koratherm horizontál barva</t>
  </si>
  <si>
    <t>08-K10H05881200-10</t>
  </si>
  <si>
    <t>034509</t>
  </si>
  <si>
    <t>K10H 05881200-10  Koratherm horizontál</t>
  </si>
  <si>
    <t>08-K10H05881400-10</t>
  </si>
  <si>
    <t>034510</t>
  </si>
  <si>
    <t>K10H 05881400-10  Koratherm horizontál</t>
  </si>
  <si>
    <t>08-K10H05881400-40</t>
  </si>
  <si>
    <t>044502</t>
  </si>
  <si>
    <t>K10H 05881400-40  Koratherm horizontál barva</t>
  </si>
  <si>
    <t>08-K10H05881600-10</t>
  </si>
  <si>
    <t>034511</t>
  </si>
  <si>
    <t>K10H 05881600-10  Koratherm horizontál</t>
  </si>
  <si>
    <t>08-K10H05881600-14</t>
  </si>
  <si>
    <t>034164</t>
  </si>
  <si>
    <t>K10H 05881600-14  Koratherm horizontál</t>
  </si>
  <si>
    <t>08-K10H05881600-M-28</t>
  </si>
  <si>
    <t>037300</t>
  </si>
  <si>
    <t>K10H 05881600M-28  Koratherm horizontál středový,barva 28</t>
  </si>
  <si>
    <t>08-K10H05881800-10</t>
  </si>
  <si>
    <t>034512</t>
  </si>
  <si>
    <t>K10H 05881800-10  Koratherm horizontál</t>
  </si>
  <si>
    <t>08-K10H05881800-14</t>
  </si>
  <si>
    <t>034162</t>
  </si>
  <si>
    <t>K10H 05881800-14  Koratherm horizontál</t>
  </si>
  <si>
    <t>08-K10H05882000-10</t>
  </si>
  <si>
    <t>034513</t>
  </si>
  <si>
    <t>K10H 05882000-10  Koratherm horizontál</t>
  </si>
  <si>
    <t>08-K10H05882000-M-10</t>
  </si>
  <si>
    <t>035843</t>
  </si>
  <si>
    <t>K10H 05882000M10  Koratherm horizontál středový</t>
  </si>
  <si>
    <t>08-K10H05882000-M-32</t>
  </si>
  <si>
    <t>047170</t>
  </si>
  <si>
    <t>K10H 05882000M32  Koratherm horizontál s</t>
  </si>
  <si>
    <t>08-K10H05882300-10</t>
  </si>
  <si>
    <t>034514</t>
  </si>
  <si>
    <t>K10H 05882300-10  Koratherm horizontál</t>
  </si>
  <si>
    <t>08-K10H05882600-10</t>
  </si>
  <si>
    <t>034515</t>
  </si>
  <si>
    <t>K10H 05882600-10  Koratherm horizontál</t>
  </si>
  <si>
    <t>08-K10H05882600-M-10</t>
  </si>
  <si>
    <t>035844</t>
  </si>
  <si>
    <t>K10H 05882600M10  Koratherm horizontál středový</t>
  </si>
  <si>
    <t>08-K10H05883000-10</t>
  </si>
  <si>
    <t>034516</t>
  </si>
  <si>
    <t>K10H 05883000-10  Koratherm horizontál</t>
  </si>
  <si>
    <t>08-K10H06620500-10</t>
  </si>
  <si>
    <t>034436</t>
  </si>
  <si>
    <t>K10H 06620500-10  Koratherm horizontál</t>
  </si>
  <si>
    <t>08-K10H06620600-10</t>
  </si>
  <si>
    <t>034517</t>
  </si>
  <si>
    <t>K10H 06620600-10  Koratherm horizontál</t>
  </si>
  <si>
    <t>08-K10H06620700-10</t>
  </si>
  <si>
    <t>034518</t>
  </si>
  <si>
    <t>K10H 06620700-10  Koratherm horizontál</t>
  </si>
  <si>
    <t>08-K10H06620800-10</t>
  </si>
  <si>
    <t>034519</t>
  </si>
  <si>
    <t>K10H 06620800-10  Koratherm horizontál</t>
  </si>
  <si>
    <t>08-K10H06620900-10</t>
  </si>
  <si>
    <t>034520</t>
  </si>
  <si>
    <t>K10H 06620900-10  Koratherm horizontál</t>
  </si>
  <si>
    <t>08-K10H06621000-10</t>
  </si>
  <si>
    <t>034521</t>
  </si>
  <si>
    <t>K10H 06621000-10  Koratherm horizontál</t>
  </si>
  <si>
    <t>08-K10H06621100-10</t>
  </si>
  <si>
    <t>034522</t>
  </si>
  <si>
    <t>K10H 06621100-10  Koratherm horizontál</t>
  </si>
  <si>
    <t>08-K10H06621200-10</t>
  </si>
  <si>
    <t>034523</t>
  </si>
  <si>
    <t>K10H 06621200-10  Koratherm horizontál</t>
  </si>
  <si>
    <t>08-K10H06621400-10</t>
  </si>
  <si>
    <t>034524</t>
  </si>
  <si>
    <t>K10H 06621400-10  Koratherm horizontál</t>
  </si>
  <si>
    <t>08-K10H06621600-10</t>
  </si>
  <si>
    <t>034525</t>
  </si>
  <si>
    <t>K10H 06621600-10  Koratherm horizontál</t>
  </si>
  <si>
    <t>08-K10H06621800-10</t>
  </si>
  <si>
    <t>034526</t>
  </si>
  <si>
    <t>K10H 06621800-10  Koratherm horizontál</t>
  </si>
  <si>
    <t>08-K10H06622000-10</t>
  </si>
  <si>
    <t>034527</t>
  </si>
  <si>
    <t>K10H 06622000-10  Koratherm horizontál</t>
  </si>
  <si>
    <t>08-K10H06622300-10</t>
  </si>
  <si>
    <t>034528</t>
  </si>
  <si>
    <t>K10H 06622300-10  Koratherm horizontál</t>
  </si>
  <si>
    <t>08-K10H06622600-10</t>
  </si>
  <si>
    <t>034529</t>
  </si>
  <si>
    <t>K10H 06622600-10  Koratherm horizontál</t>
  </si>
  <si>
    <t>08-K10H06623000-10</t>
  </si>
  <si>
    <t>034530</t>
  </si>
  <si>
    <t>K10H 06623000-10  Koratherm horizontál</t>
  </si>
  <si>
    <t>08-K10H08840500-10</t>
  </si>
  <si>
    <t>034437</t>
  </si>
  <si>
    <t>K10H 08840500-10  Koratherm horizontál</t>
  </si>
  <si>
    <t>08-K10H08840600-10</t>
  </si>
  <si>
    <t>034531</t>
  </si>
  <si>
    <t>K10H 08840600-10  Koratherm horizontál</t>
  </si>
  <si>
    <t>08-K10H08840700-10</t>
  </si>
  <si>
    <t>034532</t>
  </si>
  <si>
    <t>K10H 08840700-10  Koratherm horizontál</t>
  </si>
  <si>
    <t>08-K10H08840800-10</t>
  </si>
  <si>
    <t>033328</t>
  </si>
  <si>
    <t>K10H 08840800-10 Koratherm horizontál</t>
  </si>
  <si>
    <t>08-K10H08840900-10</t>
  </si>
  <si>
    <t>034533</t>
  </si>
  <si>
    <t>K10H 08840900-10  Koratherm horizontál</t>
  </si>
  <si>
    <t>08-K10H08841000-10</t>
  </si>
  <si>
    <t>034534</t>
  </si>
  <si>
    <t>K10H 08841000-10  Koratherm horizontál</t>
  </si>
  <si>
    <t>08-K10H08841100-10</t>
  </si>
  <si>
    <t>034535</t>
  </si>
  <si>
    <t>K10H 08841100-10  Koratherm horizontál</t>
  </si>
  <si>
    <t>08-K10H08841200-10</t>
  </si>
  <si>
    <t>034536</t>
  </si>
  <si>
    <t>K10H 08841200-10  Koratherm horizontál</t>
  </si>
  <si>
    <t>08-K10H08841400-10</t>
  </si>
  <si>
    <t>034537</t>
  </si>
  <si>
    <t>K10H 08841400-10  Koratherm horizontál</t>
  </si>
  <si>
    <t>08-K10H08841600-10</t>
  </si>
  <si>
    <t>034538</t>
  </si>
  <si>
    <t>K10H 08841600-10  Koratherm horizontál</t>
  </si>
  <si>
    <t>08-K10H08841800-10</t>
  </si>
  <si>
    <t>034539</t>
  </si>
  <si>
    <t>K10H 08841800-10  Koratherm horizontál</t>
  </si>
  <si>
    <t>08-K10H08842000-10</t>
  </si>
  <si>
    <t>034540</t>
  </si>
  <si>
    <t>K10H 08842000-10  Koratherm horizontál</t>
  </si>
  <si>
    <t>08-K10H08842300-10</t>
  </si>
  <si>
    <t>034541</t>
  </si>
  <si>
    <t>K10H 08842300-10  Koratherm horizontál</t>
  </si>
  <si>
    <t>08-K10H08842600-10</t>
  </si>
  <si>
    <t>034542</t>
  </si>
  <si>
    <t>K10H 08842600-10  Koratherm horizontál</t>
  </si>
  <si>
    <t>08-K10H08843000-10</t>
  </si>
  <si>
    <t>034543</t>
  </si>
  <si>
    <t>K10H 08843000-10  Koratherm horizontál</t>
  </si>
  <si>
    <t>08-K10H09580500-10</t>
  </si>
  <si>
    <t>034438</t>
  </si>
  <si>
    <t>K10H 09580500-10  Koratherm horizontál</t>
  </si>
  <si>
    <t>08-K10H09580600-10</t>
  </si>
  <si>
    <t>034544</t>
  </si>
  <si>
    <t>K10H 09580600-10  Koratherm horizontál</t>
  </si>
  <si>
    <t>08-K10H09580700-10</t>
  </si>
  <si>
    <t>034545</t>
  </si>
  <si>
    <t>K10H 09580700-10  Koratherm horizontál</t>
  </si>
  <si>
    <t>08-K10H09580800-10</t>
  </si>
  <si>
    <t>034546</t>
  </si>
  <si>
    <t>K10H 09580800-10  Koratherm horizontál</t>
  </si>
  <si>
    <t>08-K10H09580900-10</t>
  </si>
  <si>
    <t>034547</t>
  </si>
  <si>
    <t>K10H 09580900-10  Koratherm horizontál</t>
  </si>
  <si>
    <t>08-K10H09581000-10</t>
  </si>
  <si>
    <t>034548</t>
  </si>
  <si>
    <t>K10H 09581000-10  Koratherm horizontál</t>
  </si>
  <si>
    <t>08-K10H09581100-10</t>
  </si>
  <si>
    <t>034549</t>
  </si>
  <si>
    <t>K10H 09581100-10  Koratherm horizontál</t>
  </si>
  <si>
    <t>08-K10H09581200-10</t>
  </si>
  <si>
    <t>034550</t>
  </si>
  <si>
    <t>K10H 09581200-10  Koratherm horizontál</t>
  </si>
  <si>
    <t>08-K10H09581400-10</t>
  </si>
  <si>
    <t>034551</t>
  </si>
  <si>
    <t>K10H 09581400-10  Koratherm horizontál</t>
  </si>
  <si>
    <t>08-K10H09581600-10</t>
  </si>
  <si>
    <t>034552</t>
  </si>
  <si>
    <t>K10H 09581600-10  Koratherm horizontál</t>
  </si>
  <si>
    <t>08-K10H09581800-10</t>
  </si>
  <si>
    <t>034553</t>
  </si>
  <si>
    <t>K10H 09581800-10  Koratherm horizontál</t>
  </si>
  <si>
    <t>08-K10H09582000-10</t>
  </si>
  <si>
    <t>034554</t>
  </si>
  <si>
    <t>K10H 09582000-10  Koratherm horizontál</t>
  </si>
  <si>
    <t>08-K10H09582300-10</t>
  </si>
  <si>
    <t>034555</t>
  </si>
  <si>
    <t>K10H 09582300-10  Koratherm horizontál</t>
  </si>
  <si>
    <t>08-K10H09582600-10</t>
  </si>
  <si>
    <t>034556</t>
  </si>
  <si>
    <t>K10H 09582600-10  Koratherm horizontál</t>
  </si>
  <si>
    <t>08-K10H09583000-10</t>
  </si>
  <si>
    <t>034557</t>
  </si>
  <si>
    <t>K10H 09583000-10  Koratherm horizontál</t>
  </si>
  <si>
    <t>08-K10R18000514-10</t>
  </si>
  <si>
    <t>037305</t>
  </si>
  <si>
    <t>K10R 18000514-10 Koratherm reflex</t>
  </si>
  <si>
    <t>08-K10R18000514-35</t>
  </si>
  <si>
    <t>045851</t>
  </si>
  <si>
    <t>K10R 18000514-35 Koratherm reflex silber</t>
  </si>
  <si>
    <t>08-K10R18000662-10</t>
  </si>
  <si>
    <t>037497</t>
  </si>
  <si>
    <t>K10R 18000662-10 Koratherm reflex</t>
  </si>
  <si>
    <t>08-K10R18000662-22</t>
  </si>
  <si>
    <t>042474</t>
  </si>
  <si>
    <t>K10R 18000662-22 Koratherm reflex  Manhattan</t>
  </si>
  <si>
    <t>08-K10R18000662-32</t>
  </si>
  <si>
    <t>036543</t>
  </si>
  <si>
    <t>K10R 18000662-32 Koratherm reflex</t>
  </si>
  <si>
    <t>08-K10R18000662-35</t>
  </si>
  <si>
    <t>041376</t>
  </si>
  <si>
    <t>K10R 18000662-35 Koratherm reflex Brillant Silber</t>
  </si>
  <si>
    <t>08-K10R18000662-39</t>
  </si>
  <si>
    <t>048886</t>
  </si>
  <si>
    <t>K10R 18000662-39 Koratherm reflex Black</t>
  </si>
  <si>
    <t>08-K10R18000810-10</t>
  </si>
  <si>
    <t>037498</t>
  </si>
  <si>
    <t>K10R 18000810-10 Koratherm reflex</t>
  </si>
  <si>
    <t>08-K10R18000810-16</t>
  </si>
  <si>
    <t>037713</t>
  </si>
  <si>
    <t>K10R 18000810-16 Koratherm reflex Bahama</t>
  </si>
  <si>
    <t>08-K10R18000958-10</t>
  </si>
  <si>
    <t>033768</t>
  </si>
  <si>
    <t>K10R 18000958-10 Koratherm reflex</t>
  </si>
  <si>
    <t>08-K10V05000144-10</t>
  </si>
  <si>
    <t>034334</t>
  </si>
  <si>
    <t>K10V 05000144-10 Koratherm vertikal</t>
  </si>
  <si>
    <t>08-K10V05000218-10</t>
  </si>
  <si>
    <t>034335</t>
  </si>
  <si>
    <t>K10V 05000218-10 Koratherm vertikal</t>
  </si>
  <si>
    <t>08-K10V05000366-10</t>
  </si>
  <si>
    <t>034336</t>
  </si>
  <si>
    <t>K10V 05000366-10 Koratherm vertikal</t>
  </si>
  <si>
    <t>08-K10V05000366-M10</t>
  </si>
  <si>
    <t>050180</t>
  </si>
  <si>
    <t>K10V 05000366-M10 Koratherm vertikal střed</t>
  </si>
  <si>
    <t>08-K10V05000514-10</t>
  </si>
  <si>
    <t>034337</t>
  </si>
  <si>
    <t>K10V 05000514-10 Koratherm vertikal</t>
  </si>
  <si>
    <t>08-K10V05000588-10</t>
  </si>
  <si>
    <t>034338</t>
  </si>
  <si>
    <t>K10V 05000588-10 Koratherm vertikal</t>
  </si>
  <si>
    <t>08-K10V05000662-10</t>
  </si>
  <si>
    <t>034340</t>
  </si>
  <si>
    <t>K10V 05000662-10 Koratherm vertikal</t>
  </si>
  <si>
    <t>08-K10V05000884-10</t>
  </si>
  <si>
    <t>034341</t>
  </si>
  <si>
    <t>K10V 05000884-10 Koratherm vertikal</t>
  </si>
  <si>
    <t>08-K10V05000958-10</t>
  </si>
  <si>
    <t>034342</t>
  </si>
  <si>
    <t>K10V 05000958-10 Koratherm vertikal</t>
  </si>
  <si>
    <t>08-K10V05000958-M-22</t>
  </si>
  <si>
    <t>039766</t>
  </si>
  <si>
    <t>K10V 05000958-M22 Koratherm vertikal/barva/</t>
  </si>
  <si>
    <t>08-K10V06000144-10</t>
  </si>
  <si>
    <t>034343</t>
  </si>
  <si>
    <t>K10V 06000144-10 Koratherm vertikal</t>
  </si>
  <si>
    <t>08-K10V06000218-10</t>
  </si>
  <si>
    <t>034344</t>
  </si>
  <si>
    <t>K10V 06000218-10 Koratherm vertikal</t>
  </si>
  <si>
    <t>08-K10V06000218-M-10</t>
  </si>
  <si>
    <t>046504</t>
  </si>
  <si>
    <t>K10V 06000218-M10 Koratherm vertikal</t>
  </si>
  <si>
    <t>08-K10V06000366-10</t>
  </si>
  <si>
    <t>034345</t>
  </si>
  <si>
    <t>K10V 06000366-10 Koratherm vertikal</t>
  </si>
  <si>
    <t>08-K10V06000514-10</t>
  </si>
  <si>
    <t>034346</t>
  </si>
  <si>
    <t>K10V 06000514-10 Koratherm vertikal</t>
  </si>
  <si>
    <t>08-K10V06000588-10</t>
  </si>
  <si>
    <t>034347</t>
  </si>
  <si>
    <t>K10V 06000588-10 Koratherm vertikal</t>
  </si>
  <si>
    <t>08-K10V06000662-10</t>
  </si>
  <si>
    <t>033442</t>
  </si>
  <si>
    <t>K10V 06000662-10 Koratherm vertikal</t>
  </si>
  <si>
    <t>08-K10V06000884-10</t>
  </si>
  <si>
    <t>034348</t>
  </si>
  <si>
    <t>K10V 06000884-10 Koratherm vertikal</t>
  </si>
  <si>
    <t>08-K10V06000958-10</t>
  </si>
  <si>
    <t>034349</t>
  </si>
  <si>
    <t>K10V 06000958-10 Koratherm vertikal</t>
  </si>
  <si>
    <t>08-K10V07000144-10</t>
  </si>
  <si>
    <t>034351</t>
  </si>
  <si>
    <t>K10V 07000144-10 Koratherm vertikal</t>
  </si>
  <si>
    <t>08-K10V07000218-10</t>
  </si>
  <si>
    <t>034352</t>
  </si>
  <si>
    <t>K10V 07000218-10 Koratherm vertikal</t>
  </si>
  <si>
    <t>08-K10V07000366-10</t>
  </si>
  <si>
    <t>034353</t>
  </si>
  <si>
    <t>K10V 07000366-10 Koratherm vertikal</t>
  </si>
  <si>
    <t>08-K10V07000514-10</t>
  </si>
  <si>
    <t>034355</t>
  </si>
  <si>
    <t>K10V 07000514-10 Koratherm vertikal</t>
  </si>
  <si>
    <t>08-K10V07000588-10</t>
  </si>
  <si>
    <t>034356</t>
  </si>
  <si>
    <t>K10V 07000588-10 Koratherm vertikal</t>
  </si>
  <si>
    <t>08-K10V07000662-10</t>
  </si>
  <si>
    <t>034357</t>
  </si>
  <si>
    <t>K10V 07000662-10 Koratherm vertikal</t>
  </si>
  <si>
    <t>08-K10V07000884-10</t>
  </si>
  <si>
    <t>034358</t>
  </si>
  <si>
    <t>K10V 07000884-10 Koratherm vertikal</t>
  </si>
  <si>
    <t>08-K10V07000958-10</t>
  </si>
  <si>
    <t>034359</t>
  </si>
  <si>
    <t>K10V 07000958-10 Koratherm vertikal</t>
  </si>
  <si>
    <t>08-K10V08000144-10</t>
  </si>
  <si>
    <t>034360</t>
  </si>
  <si>
    <t>K10V 08000144-10 Koratherm vertikal</t>
  </si>
  <si>
    <t>08-K10V08000218-10</t>
  </si>
  <si>
    <t>034151</t>
  </si>
  <si>
    <t>K10V 08000218-10 Koratherm vertikal</t>
  </si>
  <si>
    <t>08-K10V08000218-M-32</t>
  </si>
  <si>
    <t>040832</t>
  </si>
  <si>
    <t>K10VM 08000218-32 Koratherm vertikal středový-barva</t>
  </si>
  <si>
    <t>08-K10V08000366-10</t>
  </si>
  <si>
    <t>034362</t>
  </si>
  <si>
    <t>K10V 08000366-10 Koratherm vertikal</t>
  </si>
  <si>
    <t>08-K10V08000514-10</t>
  </si>
  <si>
    <t>034363</t>
  </si>
  <si>
    <t>K10V 08000514-10 Koratherm vertikal</t>
  </si>
  <si>
    <t>08-K10V08000588-10</t>
  </si>
  <si>
    <t>034364</t>
  </si>
  <si>
    <t>K10V 08000588-10 Koratherm vertikal</t>
  </si>
  <si>
    <t>08-K10V08000662-10</t>
  </si>
  <si>
    <t>034365</t>
  </si>
  <si>
    <t>K10V 08000662-10 Koratherm vertikal</t>
  </si>
  <si>
    <t>08-K10V08000884-10</t>
  </si>
  <si>
    <t>034366</t>
  </si>
  <si>
    <t>K10V 08000884-10 Koratherm vertikal</t>
  </si>
  <si>
    <t>08-K10V08000958-10</t>
  </si>
  <si>
    <t>034367</t>
  </si>
  <si>
    <t>K10V 08000958-10 Koratherm vertikal</t>
  </si>
  <si>
    <t>08-K10V09000144-10</t>
  </si>
  <si>
    <t>034368</t>
  </si>
  <si>
    <t>K10V 09000144-10 Koratherm vertikal</t>
  </si>
  <si>
    <t>08-K10V09000218-10</t>
  </si>
  <si>
    <t>034369</t>
  </si>
  <si>
    <t>K10V 09000218-10 Koratherm vertikal</t>
  </si>
  <si>
    <t>08-K10V09000366-10</t>
  </si>
  <si>
    <t>034370</t>
  </si>
  <si>
    <t>K10V 09000366-10 Koratherm vertikal</t>
  </si>
  <si>
    <t>08-K10V09000514-10</t>
  </si>
  <si>
    <t>034371</t>
  </si>
  <si>
    <t>K10V 09000514-10 Koratherm vertikal</t>
  </si>
  <si>
    <t>08-K10V09000588-10</t>
  </si>
  <si>
    <t>034372</t>
  </si>
  <si>
    <t>K10V 09000588-10 Koratherm vertikal</t>
  </si>
  <si>
    <t>08-K10V09000662-10</t>
  </si>
  <si>
    <t>034373</t>
  </si>
  <si>
    <t>K10V 09000662-10 Koratherm vertikal</t>
  </si>
  <si>
    <t>08-K10V09000884-10</t>
  </si>
  <si>
    <t>034374</t>
  </si>
  <si>
    <t>K10V 09000884-10 Koratherm vertikal</t>
  </si>
  <si>
    <t>08-K10V09000958-10</t>
  </si>
  <si>
    <t>034375</t>
  </si>
  <si>
    <t>K10V 09000958-10 Koratherm vertikal</t>
  </si>
  <si>
    <t>08-K10V10000144-10</t>
  </si>
  <si>
    <t>034377</t>
  </si>
  <si>
    <t>K10V 10000144-10 Koratherm vertikal</t>
  </si>
  <si>
    <t>08-K10V10000218-10</t>
  </si>
  <si>
    <t>034386</t>
  </si>
  <si>
    <t>K10V 10000218-10 Koratherm vertikal</t>
  </si>
  <si>
    <t>08-K10V10000218-M-10</t>
  </si>
  <si>
    <t>037299</t>
  </si>
  <si>
    <t>K10V10000218M10 Koratherm vertikál středový</t>
  </si>
  <si>
    <t>08-K10V10000366-10</t>
  </si>
  <si>
    <t>034379</t>
  </si>
  <si>
    <t>K10V 10000366-10 Koratherm vertikal</t>
  </si>
  <si>
    <t>08-K10V10000366M10</t>
  </si>
  <si>
    <t>045365</t>
  </si>
  <si>
    <t>K10V 10000366M10 Koratherm vertikal středový</t>
  </si>
  <si>
    <t>08-K10V10000514-10</t>
  </si>
  <si>
    <t>034380</t>
  </si>
  <si>
    <t>K10V 10000514-10 Koratherm vertikal</t>
  </si>
  <si>
    <t>08-K10V10000588-10</t>
  </si>
  <si>
    <t>034381</t>
  </si>
  <si>
    <t>K10V 10000588-10 Koratherm vertikal</t>
  </si>
  <si>
    <t>08-K10V10000662-10</t>
  </si>
  <si>
    <t>034382</t>
  </si>
  <si>
    <t>K10V 10000662-10 Koratherm vertikal</t>
  </si>
  <si>
    <t>08-K10V10000884-10</t>
  </si>
  <si>
    <t>034383</t>
  </si>
  <si>
    <t>K10V 10000884-10 Koratherm vertikal</t>
  </si>
  <si>
    <t>08-K10V10000958-10</t>
  </si>
  <si>
    <t>034384</t>
  </si>
  <si>
    <t>K10V 10000958-10 Koratherm vertikal</t>
  </si>
  <si>
    <t>08-K10V11000144-10</t>
  </si>
  <si>
    <t>034385</t>
  </si>
  <si>
    <t>K10V 11000144-10 Koratherm vertikal</t>
  </si>
  <si>
    <t>08-K10V11000218-10</t>
  </si>
  <si>
    <t>034378</t>
  </si>
  <si>
    <t>K10V 11000218-10 Koratherm vertikal</t>
  </si>
  <si>
    <t>08-K10V11000366-10</t>
  </si>
  <si>
    <t>034387</t>
  </si>
  <si>
    <t>K10V 11000366-10 Koratherm vertikal</t>
  </si>
  <si>
    <t>08-K10V11000514-10</t>
  </si>
  <si>
    <t>034388</t>
  </si>
  <si>
    <t>K10V 11000514-10 Koratherm vertikal</t>
  </si>
  <si>
    <t>08-K10V11000588-10</t>
  </si>
  <si>
    <t>034389</t>
  </si>
  <si>
    <t>K10V 11000588-10 Koratherm vertikal</t>
  </si>
  <si>
    <t>08-K10V11000662-10</t>
  </si>
  <si>
    <t>034390</t>
  </si>
  <si>
    <t>K10V 11000662-10 Koratherm vertikal</t>
  </si>
  <si>
    <t>08-K10V11000884-10</t>
  </si>
  <si>
    <t>034391</t>
  </si>
  <si>
    <t>K10V 11000884-10 Koratherm vertikal</t>
  </si>
  <si>
    <t>08-K10V11000958-10</t>
  </si>
  <si>
    <t>034392</t>
  </si>
  <si>
    <t>K10V 11000958-10 Koratherm vertikal</t>
  </si>
  <si>
    <t>08-K10V12000144-10</t>
  </si>
  <si>
    <t>034393</t>
  </si>
  <si>
    <t>K10V 12000144-10 Koratherm vertikal</t>
  </si>
  <si>
    <t>08-K10V12000144-M-32</t>
  </si>
  <si>
    <t>040838</t>
  </si>
  <si>
    <t>K10V 12000144M32 Koratherm vertikal středový BARVA</t>
  </si>
  <si>
    <t>08-K10V12000218-10</t>
  </si>
  <si>
    <t>034394</t>
  </si>
  <si>
    <t>K10V 12000218-10 Koratherm vertikal</t>
  </si>
  <si>
    <t>08-K10V12000366-10</t>
  </si>
  <si>
    <t>034395</t>
  </si>
  <si>
    <t>K10V 12000366-10 Koratherm vertikal</t>
  </si>
  <si>
    <t>08-K10V12000366M10</t>
  </si>
  <si>
    <t>041943</t>
  </si>
  <si>
    <t>K10V 12000366-M10 Koratherm vertikal středový</t>
  </si>
  <si>
    <t>08-K10V12000514-10</t>
  </si>
  <si>
    <t>034396</t>
  </si>
  <si>
    <t>K10V 12000514-10 Koratherm vertikal</t>
  </si>
  <si>
    <t>08-K10V12000514M10</t>
  </si>
  <si>
    <t>040643</t>
  </si>
  <si>
    <t>K10V 12000514-M10 Koratherm vertikal středový</t>
  </si>
  <si>
    <t>08-K10V12000588-10</t>
  </si>
  <si>
    <t>033706</t>
  </si>
  <si>
    <t>K10V 12000588-10 Koratherm vertikál</t>
  </si>
  <si>
    <t>08-K10V12000662-10</t>
  </si>
  <si>
    <t>034397</t>
  </si>
  <si>
    <t>K10V 12000662-10 Koratherm vertikal</t>
  </si>
  <si>
    <t>08-K10V12000884-10</t>
  </si>
  <si>
    <t>034398</t>
  </si>
  <si>
    <t>K10V 12000884-10 Koratherm vertikal</t>
  </si>
  <si>
    <t>08-K10V12000958-10</t>
  </si>
  <si>
    <t>034399</t>
  </si>
  <si>
    <t>K10V 12000958-10 Koratherm vertikal</t>
  </si>
  <si>
    <t>08-K10V12000958-M10</t>
  </si>
  <si>
    <t>039322</t>
  </si>
  <si>
    <t>K10V 12000958-M10 Koratherm vertikal</t>
  </si>
  <si>
    <t>08-K10V14000144-10</t>
  </si>
  <si>
    <t>034400</t>
  </si>
  <si>
    <t>K10V 14000144-10 Koratherm vertikal</t>
  </si>
  <si>
    <t>08-K10V14000218-10</t>
  </si>
  <si>
    <t>034401</t>
  </si>
  <si>
    <t>K10V 14000218-10 Koratherm vertikal</t>
  </si>
  <si>
    <t>08-K10V14000218-M10</t>
  </si>
  <si>
    <t>038978</t>
  </si>
  <si>
    <t>K10V 14000218-M10 Koratherm vertikal středový</t>
  </si>
  <si>
    <t>08-K10V14000366-10</t>
  </si>
  <si>
    <t>034402</t>
  </si>
  <si>
    <t>K10V 14000366-10 Koratherm vertikal</t>
  </si>
  <si>
    <t>08-K10V14000366-M10</t>
  </si>
  <si>
    <t>038639</t>
  </si>
  <si>
    <t>K10V 14000366-M10 Koratherm vertikal</t>
  </si>
  <si>
    <t>08-K10V14000514-10</t>
  </si>
  <si>
    <t>034403</t>
  </si>
  <si>
    <t>K10V 14000514-10 Koratherm vertikal</t>
  </si>
  <si>
    <t>08-K10V14000514-M10</t>
  </si>
  <si>
    <t>044507</t>
  </si>
  <si>
    <t>K10V 14000514-M10 Koratherm vertikal středový</t>
  </si>
  <si>
    <t>08-K10V14000514-M40</t>
  </si>
  <si>
    <t>045188</t>
  </si>
  <si>
    <t>K10V 14000514-M40 Koratherm vertikal stř., barva</t>
  </si>
  <si>
    <t>08-K10V14000588-10</t>
  </si>
  <si>
    <t>034404</t>
  </si>
  <si>
    <t>K10V 14000588-10 Koratherm vertikál</t>
  </si>
  <si>
    <t>08-K10V14000662-10</t>
  </si>
  <si>
    <t>034405</t>
  </si>
  <si>
    <t>K10V 14000662-10 Koratherm vertikal</t>
  </si>
  <si>
    <t>08-K10V14000884-10</t>
  </si>
  <si>
    <t>034406</t>
  </si>
  <si>
    <t>K10V 14000884-10 Koratherm vertikal</t>
  </si>
  <si>
    <t>08-K10V14000958-10</t>
  </si>
  <si>
    <t>034407</t>
  </si>
  <si>
    <t>K10V 14000958-10 Koratherm vertikal</t>
  </si>
  <si>
    <t>08-K10V16000144-10</t>
  </si>
  <si>
    <t>034408</t>
  </si>
  <si>
    <t>K10V 16000144-10 Koratherm vertikal</t>
  </si>
  <si>
    <t>08-K10V16000218-10</t>
  </si>
  <si>
    <t>033867</t>
  </si>
  <si>
    <t>K10V 16000218-10 Koratherm vertikal</t>
  </si>
  <si>
    <t>08-K10V16000218-M-10</t>
  </si>
  <si>
    <t>035992</t>
  </si>
  <si>
    <t>K10V 16000218M10 Koratherm vertikal středový</t>
  </si>
  <si>
    <t>08-K10V16000366-10</t>
  </si>
  <si>
    <t>034412</t>
  </si>
  <si>
    <t>K10V 16000366-10 Koratherm vertikal</t>
  </si>
  <si>
    <t>08-K10V16000366-M10</t>
  </si>
  <si>
    <t>041109</t>
  </si>
  <si>
    <t>K10V 16000366-M10 Koratherm vertikal</t>
  </si>
  <si>
    <t>08-K10V16000514-10</t>
  </si>
  <si>
    <t>034413</t>
  </si>
  <si>
    <t>K10V 16000514-10 Koratherm vertikal</t>
  </si>
  <si>
    <t>08-K10V16000514-M-10</t>
  </si>
  <si>
    <t>040515</t>
  </si>
  <si>
    <t>K10V 16000514-M-10 Koratherm vertikal (středový)</t>
  </si>
  <si>
    <t>08-K10V16000588-10</t>
  </si>
  <si>
    <t>034414</t>
  </si>
  <si>
    <t>K10V 16000588-10 Koratherm vertikál</t>
  </si>
  <si>
    <t>08-K10V16000588-M-30</t>
  </si>
  <si>
    <t>037298</t>
  </si>
  <si>
    <t>K10V 16000588M-30 Koratherm vertikál středový,barva 30</t>
  </si>
  <si>
    <t>08-K10V16000662-10</t>
  </si>
  <si>
    <t>034415</t>
  </si>
  <si>
    <t>K10V 16000662-10 Koratherm vertikal</t>
  </si>
  <si>
    <t>08-K10V16000884-10</t>
  </si>
  <si>
    <t>034416</t>
  </si>
  <si>
    <t>K10V 16000884-10 Koratherm vertikal</t>
  </si>
  <si>
    <t>08-K10V16000884-M-10</t>
  </si>
  <si>
    <t>035394</t>
  </si>
  <si>
    <t>K10V 16000884-M10 Koratherm vertikal středový</t>
  </si>
  <si>
    <t>08-K10V16000958-10</t>
  </si>
  <si>
    <t>034417</t>
  </si>
  <si>
    <t>K10V 16000958-10 Koratherm vertikal</t>
  </si>
  <si>
    <t>08-K10V18000144-10</t>
  </si>
  <si>
    <t>034418</t>
  </si>
  <si>
    <t>K10V 18000144-10 Koratherm vertikal</t>
  </si>
  <si>
    <t>08-K10V18000218-10</t>
  </si>
  <si>
    <t>034333</t>
  </si>
  <si>
    <t>K10V 18000218-10 Koratherm vertikál</t>
  </si>
  <si>
    <t>08-K10V18000218-M-32</t>
  </si>
  <si>
    <t>040993</t>
  </si>
  <si>
    <t>K10V 18000218M-32 Koratherm vertikál středový, barva 32</t>
  </si>
  <si>
    <t>08-K10V18000366-10</t>
  </si>
  <si>
    <t>033470</t>
  </si>
  <si>
    <t>K10V 18000366-10 Koratherm vertikál</t>
  </si>
  <si>
    <t>08-K10V18000366-M10</t>
  </si>
  <si>
    <t>052136</t>
  </si>
  <si>
    <t>K10V 18000366-M10 Koratherm vertikál</t>
  </si>
  <si>
    <t>08-K10V18000366-M-10</t>
  </si>
  <si>
    <t>033858</t>
  </si>
  <si>
    <t>K10V18000366M10 Koratherm vertikal středový</t>
  </si>
  <si>
    <t>08-K10V18000514-10</t>
  </si>
  <si>
    <t>034419</t>
  </si>
  <si>
    <t>K10V 18000514-10 Koratherm vertikal</t>
  </si>
  <si>
    <t>08-K10V18000514-M-10</t>
  </si>
  <si>
    <t>035649</t>
  </si>
  <si>
    <t>K10V 18000514M10 Koratherm vertikal středový</t>
  </si>
  <si>
    <t>08-K10V18000588-10</t>
  </si>
  <si>
    <t>034420</t>
  </si>
  <si>
    <t>K10V 18000588-10 Koratherm vertikál</t>
  </si>
  <si>
    <t>08-K10V18000588-M-10</t>
  </si>
  <si>
    <t>044624</t>
  </si>
  <si>
    <t>K10V 18000588M10 Koratherm vertikal stře</t>
  </si>
  <si>
    <t>08-K10V18000662-10</t>
  </si>
  <si>
    <t>034421</t>
  </si>
  <si>
    <t>K10V 18000662-10 Koratherm vertikal</t>
  </si>
  <si>
    <t>08-K10V18000884-10</t>
  </si>
  <si>
    <t>033327</t>
  </si>
  <si>
    <t>K10V 18000884-10 Koratherm vertikál</t>
  </si>
  <si>
    <t>08-K10V18000958-10</t>
  </si>
  <si>
    <t>034422</t>
  </si>
  <si>
    <t>K10V 18000958-10 Koratherm vertikal</t>
  </si>
  <si>
    <t>08-K10V18000958-M-35</t>
  </si>
  <si>
    <t>045152</t>
  </si>
  <si>
    <t>K10V 18000958-35 Koratherm vertikal středový</t>
  </si>
  <si>
    <t>08-K10V20000144-10</t>
  </si>
  <si>
    <t>034423</t>
  </si>
  <si>
    <t>K10V 20000144-10 Koratherm vertikal</t>
  </si>
  <si>
    <t>08-K10V20000218-10</t>
  </si>
  <si>
    <t>034424</t>
  </si>
  <si>
    <t>K10V 20000218-10 Koratherm vertikál</t>
  </si>
  <si>
    <t>08-K10V20000218-M-10</t>
  </si>
  <si>
    <t>046349</t>
  </si>
  <si>
    <t>K10V 20000218M-10 Koratherm vertikál střředový</t>
  </si>
  <si>
    <t>08-K10V20000218-M-32</t>
  </si>
  <si>
    <t>042830</t>
  </si>
  <si>
    <t>K10V 20000218M-32 Koratherm vertikál středový, barva 32</t>
  </si>
  <si>
    <t>08-K10V20000366-10</t>
  </si>
  <si>
    <t>034425</t>
  </si>
  <si>
    <t>K10V 20000366-10 Koratherm vertikál</t>
  </si>
  <si>
    <t>08-K10V20000366-M-26</t>
  </si>
  <si>
    <t>037792</t>
  </si>
  <si>
    <t>K10VM20000366M26 Koratherm vertikál středový (barva)</t>
  </si>
  <si>
    <t>08-K10V20000514-10</t>
  </si>
  <si>
    <t>034426</t>
  </si>
  <si>
    <t>K10V 20000514-10 Koratherm vertikal</t>
  </si>
  <si>
    <t>08-K10V20000514M10</t>
  </si>
  <si>
    <t>039636</t>
  </si>
  <si>
    <t>K10V 20000514-M10 Koratherm vertikal středový</t>
  </si>
  <si>
    <t>08-K10V20000588-10</t>
  </si>
  <si>
    <t>034427</t>
  </si>
  <si>
    <t>K10V 20000588-10 Koratherm vertikál</t>
  </si>
  <si>
    <t>08-K10V20000662-10</t>
  </si>
  <si>
    <t>034428</t>
  </si>
  <si>
    <t>K10V 20000662-10 Koratherm vertikal</t>
  </si>
  <si>
    <t>08-K10V20000884-10</t>
  </si>
  <si>
    <t>034429</t>
  </si>
  <si>
    <t>K10V 20000884-10 Koratherm vertikál</t>
  </si>
  <si>
    <t>08-K10V20000958-10</t>
  </si>
  <si>
    <t>034430</t>
  </si>
  <si>
    <t>K10V 20000958-10 Koratherm vertikal</t>
  </si>
  <si>
    <t>08-K10V20000958-M-10</t>
  </si>
  <si>
    <t>033560</t>
  </si>
  <si>
    <t>K10V20000958M10 Koratherm vertikál středový</t>
  </si>
  <si>
    <t>08-K10V26000366-10</t>
  </si>
  <si>
    <t>039998</t>
  </si>
  <si>
    <t>K10V 26000366-10 Koratherm vertikál</t>
  </si>
  <si>
    <t>08-K11H01440500-10</t>
  </si>
  <si>
    <t>034748</t>
  </si>
  <si>
    <t>K11H 01440500-10  Koratherm horizontál</t>
  </si>
  <si>
    <t>08-K11H01440600-10</t>
  </si>
  <si>
    <t>034749</t>
  </si>
  <si>
    <t>K11H 01440600-10  Koratherm horizontál</t>
  </si>
  <si>
    <t>08-K11H01440700-10</t>
  </si>
  <si>
    <t>034750</t>
  </si>
  <si>
    <t>K11H 01440700-10  Koratherm horizontál</t>
  </si>
  <si>
    <t>08-K11H01440800-10</t>
  </si>
  <si>
    <t>034751</t>
  </si>
  <si>
    <t>K11H 01440800-10  Koratherm horizontál</t>
  </si>
  <si>
    <t>08-K11H01440800-M-10</t>
  </si>
  <si>
    <t>051133</t>
  </si>
  <si>
    <t>K11H 01440800M10  Koratherm horizontál středový</t>
  </si>
  <si>
    <t>08-K11H01440900-10</t>
  </si>
  <si>
    <t>034752</t>
  </si>
  <si>
    <t>K11H 01440900-10  Koratherm horizontál</t>
  </si>
  <si>
    <t>08-K11H01441000-10</t>
  </si>
  <si>
    <t>034753</t>
  </si>
  <si>
    <t>K11H 01441000-10  Koratherm horizontál</t>
  </si>
  <si>
    <t>08-K11H01441100-10</t>
  </si>
  <si>
    <t>034754</t>
  </si>
  <si>
    <t>K11H 01441100-10  Koratherm horizontál</t>
  </si>
  <si>
    <t>08-K11H01441200-10</t>
  </si>
  <si>
    <t>034755</t>
  </si>
  <si>
    <t>K11H 01441200-10  Koratherm horizontál</t>
  </si>
  <si>
    <t>08-K11H01441400-10</t>
  </si>
  <si>
    <t>034757</t>
  </si>
  <si>
    <t>K11H 01441400-10  Koratherm horizontál</t>
  </si>
  <si>
    <t>08-K11H01441600-10</t>
  </si>
  <si>
    <t>034758</t>
  </si>
  <si>
    <t>K11H 01441600-10  Koratherm horizontál</t>
  </si>
  <si>
    <t>08-K11H01441800-10</t>
  </si>
  <si>
    <t>034760</t>
  </si>
  <si>
    <t>K11H 01441800-10  Koratherm horizontál</t>
  </si>
  <si>
    <t>08-K11H01442000-10</t>
  </si>
  <si>
    <t>034761</t>
  </si>
  <si>
    <t>K11H 01442000-10  Koratherm horizontál</t>
  </si>
  <si>
    <t>08-K11H01442300-10</t>
  </si>
  <si>
    <t>034762</t>
  </si>
  <si>
    <t>K11H 01442300-10  Koratherm horizontál</t>
  </si>
  <si>
    <t>08-K11H01442600-10</t>
  </si>
  <si>
    <t>034763</t>
  </si>
  <si>
    <t>K11H 01442600-10  Koratherm horizontál</t>
  </si>
  <si>
    <t>08-K11H01443000-10</t>
  </si>
  <si>
    <t>034764</t>
  </si>
  <si>
    <t>K11H 01443000-10  Koratherm horizontál</t>
  </si>
  <si>
    <t>08-K11H02180500-10</t>
  </si>
  <si>
    <t>034816</t>
  </si>
  <si>
    <t>K11H 02180500-10 Koratherm horizontál</t>
  </si>
  <si>
    <t>08-K11H02180600-10</t>
  </si>
  <si>
    <t>033440</t>
  </si>
  <si>
    <t>K11H 02180600-10 Koratherm horizontál</t>
  </si>
  <si>
    <t>08-K11H02180600-M10</t>
  </si>
  <si>
    <t>045727</t>
  </si>
  <si>
    <t>K11H 02180600-M10  Koratherm horizontál</t>
  </si>
  <si>
    <t>08-K11H02180700-10</t>
  </si>
  <si>
    <t>034817</t>
  </si>
  <si>
    <t>K11H 02180700-10 Koratherm horizontál</t>
  </si>
  <si>
    <t>08-K11H02180800-10</t>
  </si>
  <si>
    <t>034818</t>
  </si>
  <si>
    <t>K11H 02180800-10 Koratherm horizontál</t>
  </si>
  <si>
    <t>08-K11H02180900-10</t>
  </si>
  <si>
    <t>034819</t>
  </si>
  <si>
    <t>K11H 02180900-10 Koratherm horizontál</t>
  </si>
  <si>
    <t>08-K11H02181000-10</t>
  </si>
  <si>
    <t>034820</t>
  </si>
  <si>
    <t>K11H 02181000-10 Koratherm horizontál</t>
  </si>
  <si>
    <t>08-K11H02181100-10</t>
  </si>
  <si>
    <t>034821</t>
  </si>
  <si>
    <t>K11H 02181100-10 Koratherm horizontál</t>
  </si>
  <si>
    <t>08-K11H02181200-10</t>
  </si>
  <si>
    <t>034822</t>
  </si>
  <si>
    <t>K11H 02181200-10 Koratherm horizontál</t>
  </si>
  <si>
    <t>08-K11H02181400-10</t>
  </si>
  <si>
    <t>034823</t>
  </si>
  <si>
    <t>K11H 02181400-10 Koratherm horizontál</t>
  </si>
  <si>
    <t>08-K11H02181600-10</t>
  </si>
  <si>
    <t>034824</t>
  </si>
  <si>
    <t>K11H 02181600-10 Koratherm horizontál</t>
  </si>
  <si>
    <t>08-K11H02181800-10</t>
  </si>
  <si>
    <t>034825</t>
  </si>
  <si>
    <t>K11H 02181800-10 Koratherm horizontál</t>
  </si>
  <si>
    <t>08-K11H02182000-10</t>
  </si>
  <si>
    <t>034826</t>
  </si>
  <si>
    <t>K11H 02182000-10 Koratherm horizontál</t>
  </si>
  <si>
    <t>08-K11H02182300-10</t>
  </si>
  <si>
    <t>034827</t>
  </si>
  <si>
    <t>K11H 02182300-10 Koratherm horizontál</t>
  </si>
  <si>
    <t>08-K11H02182600-10</t>
  </si>
  <si>
    <t>034828</t>
  </si>
  <si>
    <t>K11H 02182600-10 Koratherm horizontál</t>
  </si>
  <si>
    <t>08-K11H02183000-10</t>
  </si>
  <si>
    <t>034829</t>
  </si>
  <si>
    <t>K11H 02183000-10 Koratherm horizontál</t>
  </si>
  <si>
    <t>08-K11H03660500-10</t>
  </si>
  <si>
    <t>034880</t>
  </si>
  <si>
    <t>K11H 03660500-10 Koratherm horizontál</t>
  </si>
  <si>
    <t>08-K11H03660600-10</t>
  </si>
  <si>
    <t>034881</t>
  </si>
  <si>
    <t>K11H 03660600-10 Koratherm horizontál</t>
  </si>
  <si>
    <t>08-K11H03660600-M10</t>
  </si>
  <si>
    <t>052133</t>
  </si>
  <si>
    <t>K11H 03660600-M10 Koratherm horizontál</t>
  </si>
  <si>
    <t>08-K11H03660700-10</t>
  </si>
  <si>
    <t>034882</t>
  </si>
  <si>
    <t>K11H 03660700-10 Koratherm horizontál</t>
  </si>
  <si>
    <t>08-K11H03660800-10</t>
  </si>
  <si>
    <t>034883</t>
  </si>
  <si>
    <t>K11H 03660800-10 Koratherm horizontál</t>
  </si>
  <si>
    <t>08-K11H03660900-10</t>
  </si>
  <si>
    <t>034884</t>
  </si>
  <si>
    <t>K11H 03660900-10 Koratherm horizontál</t>
  </si>
  <si>
    <t>08-K11H03661000-10</t>
  </si>
  <si>
    <t>034885</t>
  </si>
  <si>
    <t>K11H 03661000-10 Koratherm horizontál</t>
  </si>
  <si>
    <t>08-K11H03661100-10</t>
  </si>
  <si>
    <t>034886</t>
  </si>
  <si>
    <t>K11H 03661100-10 Koratherm horizontál</t>
  </si>
  <si>
    <t>08-K11H03661200-10</t>
  </si>
  <si>
    <t>034887</t>
  </si>
  <si>
    <t>K11H 03661200-10 Koratherm horizontál</t>
  </si>
  <si>
    <t>08-K11H03661400-10</t>
  </si>
  <si>
    <t>034888</t>
  </si>
  <si>
    <t>K11H 03661400-10 Koratherm horizontál</t>
  </si>
  <si>
    <t>08-K11H03661400-M40</t>
  </si>
  <si>
    <t>048213</t>
  </si>
  <si>
    <t>K11H 03661400-M40 Koratherm horizontál</t>
  </si>
  <si>
    <t>08-K11H03661600-10</t>
  </si>
  <si>
    <t>034889</t>
  </si>
  <si>
    <t>K11H 03661600-10 Koratherm horizontál</t>
  </si>
  <si>
    <t>08-K11H03661800-10</t>
  </si>
  <si>
    <t>034890</t>
  </si>
  <si>
    <t>K11H 03661800-10 Koratherm horizontál</t>
  </si>
  <si>
    <t>08-K11H03662000-10</t>
  </si>
  <si>
    <t>034891</t>
  </si>
  <si>
    <t>K11H 03662000-10 Koratherm horizontál</t>
  </si>
  <si>
    <t>08-K11H03662300-10</t>
  </si>
  <si>
    <t>034892</t>
  </si>
  <si>
    <t>K11H 03662300-10 Koratherm horizontál</t>
  </si>
  <si>
    <t>08-K11H03662600-10</t>
  </si>
  <si>
    <t>034893</t>
  </si>
  <si>
    <t>K11H 03662600-10 Koratherm horizontál</t>
  </si>
  <si>
    <t>08-K11H03663000-10</t>
  </si>
  <si>
    <t>034894</t>
  </si>
  <si>
    <t>K11H 03663000-10 Koratherm horizontál</t>
  </si>
  <si>
    <t>08-K11H05140500-10</t>
  </si>
  <si>
    <t>034945</t>
  </si>
  <si>
    <t>K11H 05140500-10 Koratherm horizontál</t>
  </si>
  <si>
    <t>08-K11H05140600-10</t>
  </si>
  <si>
    <t>034946</t>
  </si>
  <si>
    <t>K11H 05140600-10 Koratherm horizontál</t>
  </si>
  <si>
    <t>08-K11H05140700-10</t>
  </si>
  <si>
    <t>034947</t>
  </si>
  <si>
    <t>K11H 05140700-10 Koratherm horizontál</t>
  </si>
  <si>
    <t>08-K11H05140800-10</t>
  </si>
  <si>
    <t>034948</t>
  </si>
  <si>
    <t>K11H 05140800-10 Koratherm horizontál</t>
  </si>
  <si>
    <t>08-K11H05140800-35</t>
  </si>
  <si>
    <t>034050</t>
  </si>
  <si>
    <t>K11H 05140800-35 Koratherm horizontál (Barva 35)</t>
  </si>
  <si>
    <t>08-K11H05140900-10</t>
  </si>
  <si>
    <t>034949</t>
  </si>
  <si>
    <t>K11H 05140900-10 Koratherm horizontál</t>
  </si>
  <si>
    <t>08-K11H05141000-10</t>
  </si>
  <si>
    <t>034950</t>
  </si>
  <si>
    <t>K11H 05141000-10 Koratherm horizontál</t>
  </si>
  <si>
    <t>08-K11H05141000-M-10</t>
  </si>
  <si>
    <t>040212</t>
  </si>
  <si>
    <t>K11HM05141000-10 Koratherm horizontál středový</t>
  </si>
  <si>
    <t>08-K11H05141100-10</t>
  </si>
  <si>
    <t>034951</t>
  </si>
  <si>
    <t>K11H 05141100-10 Koratherm horizontál</t>
  </si>
  <si>
    <t>08-K11H05141200-10</t>
  </si>
  <si>
    <t>034952</t>
  </si>
  <si>
    <t>K11H 05141200-10 Koratherm horizontál</t>
  </si>
  <si>
    <t>08-K11H05141400-10</t>
  </si>
  <si>
    <t>034953</t>
  </si>
  <si>
    <t>K11H 05141400-10 Koratherm horizontál</t>
  </si>
  <si>
    <t>08-K11H05141600-10</t>
  </si>
  <si>
    <t>034954</t>
  </si>
  <si>
    <t>K11H 05141600-10 Koratherm horizontál</t>
  </si>
  <si>
    <t>08-K11H05141800-10</t>
  </si>
  <si>
    <t>034955</t>
  </si>
  <si>
    <t>K11H 05141800-10 Koratherm horizontál</t>
  </si>
  <si>
    <t>08-K11H05141800-35</t>
  </si>
  <si>
    <t>035219</t>
  </si>
  <si>
    <t>K11H 05141800-35 Koratherm horizontál</t>
  </si>
  <si>
    <t>08-K11H05142000-10</t>
  </si>
  <si>
    <t>034956</t>
  </si>
  <si>
    <t>K11H 05142000-10 Koratherm horizontál</t>
  </si>
  <si>
    <t>08-K11H05142000-M10</t>
  </si>
  <si>
    <t>049753</t>
  </si>
  <si>
    <t>K11H 05142000-M10 Koratherm horizontál střed.</t>
  </si>
  <si>
    <t>08-K11H05142300-10</t>
  </si>
  <si>
    <t>034957</t>
  </si>
  <si>
    <t>K11H 05142300-10 Koratherm horizontál</t>
  </si>
  <si>
    <t>08-K11H05142600-10</t>
  </si>
  <si>
    <t>034958</t>
  </si>
  <si>
    <t>K11H 05142600-10 Koratherm horizontál</t>
  </si>
  <si>
    <t>08-K11H05143000-10</t>
  </si>
  <si>
    <t>034959</t>
  </si>
  <si>
    <t>K11H 05143000-10 Koratherm horizontál</t>
  </si>
  <si>
    <t>08-K11H05880500-10</t>
  </si>
  <si>
    <t>035004</t>
  </si>
  <si>
    <t>K11H 05880500-10 Koratherm horizontál</t>
  </si>
  <si>
    <t>08-K11H05880500M32</t>
  </si>
  <si>
    <t>043947</t>
  </si>
  <si>
    <t>K11H 05880500M32 Koratherm horizontál středový /barva/</t>
  </si>
  <si>
    <t>08-K11H05880600-10</t>
  </si>
  <si>
    <t>035005</t>
  </si>
  <si>
    <t>K11H 05880600-10 Koratherm horizontál</t>
  </si>
  <si>
    <t>08-K11H05880700-10</t>
  </si>
  <si>
    <t>035006</t>
  </si>
  <si>
    <t>K11H 05880700-10 Koratherm horizontál</t>
  </si>
  <si>
    <t>08-K11H05880800-10</t>
  </si>
  <si>
    <t>035007</t>
  </si>
  <si>
    <t>K11H 05880800-10 Koratherm horizontál</t>
  </si>
  <si>
    <t>08-K11H05880800-M-10</t>
  </si>
  <si>
    <t>034322</t>
  </si>
  <si>
    <t>K11HM05880800-10 Koratherm horizontál středový</t>
  </si>
  <si>
    <t>08-K11H05880900-10</t>
  </si>
  <si>
    <t>035008</t>
  </si>
  <si>
    <t>K11H 05880900-10 Koratherm horizontál</t>
  </si>
  <si>
    <t>08-K11H05881000-10</t>
  </si>
  <si>
    <t>035009</t>
  </si>
  <si>
    <t>K11H 05881000-10 Koratherm horizontál</t>
  </si>
  <si>
    <t>08-K11H05881100-10</t>
  </si>
  <si>
    <t>035010</t>
  </si>
  <si>
    <t>K11H 05881100-10 Koratherm horizontál</t>
  </si>
  <si>
    <t>08-K11H05881200-10</t>
  </si>
  <si>
    <t>035011</t>
  </si>
  <si>
    <t>K11H 05881200-10 Koratherm horizontál</t>
  </si>
  <si>
    <t>08-K11H05881400-10</t>
  </si>
  <si>
    <t>035012</t>
  </si>
  <si>
    <t>K11H 05881400-10 Koratherm horizontál</t>
  </si>
  <si>
    <t>08-K11H05881600-10</t>
  </si>
  <si>
    <t>035013</t>
  </si>
  <si>
    <t>K11H 05881600-10 Koratherm horizontál</t>
  </si>
  <si>
    <t>08-K11H05881600-M10</t>
  </si>
  <si>
    <t>052137</t>
  </si>
  <si>
    <t>K11H 05881600-M10 Koratherm horizontál</t>
  </si>
  <si>
    <t>08-K11H05881800-10</t>
  </si>
  <si>
    <t>035014</t>
  </si>
  <si>
    <t>K11H 05881800-10 Koratherm horizontál</t>
  </si>
  <si>
    <t>08-K11H05882000-10</t>
  </si>
  <si>
    <t>035015</t>
  </si>
  <si>
    <t>K11H 05882000-10 Koratherm horizontál</t>
  </si>
  <si>
    <t>08-K11H05882300-10</t>
  </si>
  <si>
    <t>035016</t>
  </si>
  <si>
    <t>K11H 05882300-10 Koratherm horizontál</t>
  </si>
  <si>
    <t>08-K11H05882600-10</t>
  </si>
  <si>
    <t>035017</t>
  </si>
  <si>
    <t>K11H 05882600-10 Koratherm horizontál</t>
  </si>
  <si>
    <t>08-K11H05883000-10</t>
  </si>
  <si>
    <t>035018</t>
  </si>
  <si>
    <t>K11H 05883000-10 Koratherm horizontál</t>
  </si>
  <si>
    <t>08-K11H06620500-10</t>
  </si>
  <si>
    <t>035064</t>
  </si>
  <si>
    <t>K11H 06620500-10 Koratherm horizontál</t>
  </si>
  <si>
    <t>08-K11H06620600-10</t>
  </si>
  <si>
    <t>035065</t>
  </si>
  <si>
    <t>K11H 06620600-10 Koratherm horizontál</t>
  </si>
  <si>
    <t>08-K11H06620700-10</t>
  </si>
  <si>
    <t>035066</t>
  </si>
  <si>
    <t>K11H 06620700-10 Koratherm horizontál</t>
  </si>
  <si>
    <t>08-K11H06620800-10</t>
  </si>
  <si>
    <t>035067</t>
  </si>
  <si>
    <t>K11H 06620800-10 Koratherm horizontál</t>
  </si>
  <si>
    <t>08-K11H06620900-10</t>
  </si>
  <si>
    <t>035068</t>
  </si>
  <si>
    <t>K11H 06620900-10 Koratherm horizontál</t>
  </si>
  <si>
    <t>08-K11H06621000-10</t>
  </si>
  <si>
    <t>035069</t>
  </si>
  <si>
    <t>K11H 06621000-10 Koratherm horizontál</t>
  </si>
  <si>
    <t>08-K11H06621100-10</t>
  </si>
  <si>
    <t>035070</t>
  </si>
  <si>
    <t>K11H 06621100-10 Koratherm horizontál</t>
  </si>
  <si>
    <t>08-K11H06621200-10</t>
  </si>
  <si>
    <t>035071</t>
  </si>
  <si>
    <t>K11H 06621200-10 Koratherm horizontál</t>
  </si>
  <si>
    <t>08-K11H06621400-10</t>
  </si>
  <si>
    <t>035072</t>
  </si>
  <si>
    <t>K11H 06621400-10 Koratherm horizontál</t>
  </si>
  <si>
    <t>08-K11H06621600-10</t>
  </si>
  <si>
    <t>035073</t>
  </si>
  <si>
    <t>K11H 06621600-10 Koratherm horizontál</t>
  </si>
  <si>
    <t>08-K11H06621800-10</t>
  </si>
  <si>
    <t>035074</t>
  </si>
  <si>
    <t>K11H 06621800-10 Koratherm horizontál</t>
  </si>
  <si>
    <t>08-K11H06621800-M-10</t>
  </si>
  <si>
    <t>037790</t>
  </si>
  <si>
    <t>K11H06621800M10 Koratherm horizontál středový</t>
  </si>
  <si>
    <t>08-K11H06622000-10</t>
  </si>
  <si>
    <t>035075</t>
  </si>
  <si>
    <t>K11H 06622000-10 Koratherm horizontál</t>
  </si>
  <si>
    <t>08-K11H06622300-10</t>
  </si>
  <si>
    <t>035076</t>
  </si>
  <si>
    <t>K11H 06622300-10 Koratherm horizontál</t>
  </si>
  <si>
    <t>08-K11H06622600-10</t>
  </si>
  <si>
    <t>035077</t>
  </si>
  <si>
    <t>K11H 06622600-10 Koratherm horizontál</t>
  </si>
  <si>
    <t>08-K11H06623000-10</t>
  </si>
  <si>
    <t>035078</t>
  </si>
  <si>
    <t>K11H 06623000-10 Koratherm horizontál</t>
  </si>
  <si>
    <t>08-K11H08840500-10</t>
  </si>
  <si>
    <t>035119</t>
  </si>
  <si>
    <t>K11H 08840500-10 Koratherm horizontál</t>
  </si>
  <si>
    <t>08-K11H08840600-10</t>
  </si>
  <si>
    <t>035120</t>
  </si>
  <si>
    <t>K11H 08840600-10 Koratherm horizontál</t>
  </si>
  <si>
    <t>08-K11H08840700-10</t>
  </si>
  <si>
    <t>035121</t>
  </si>
  <si>
    <t>K11H 08840700-10 Koratherm horizontál</t>
  </si>
  <si>
    <t>08-K11H08840800-10</t>
  </si>
  <si>
    <t>035122</t>
  </si>
  <si>
    <t>K11H 08840800-10 Koratherm horizontál</t>
  </si>
  <si>
    <t>08-K11H08840900-10</t>
  </si>
  <si>
    <t>035123</t>
  </si>
  <si>
    <t>K11H 08840900-10 Koratherm horizontál</t>
  </si>
  <si>
    <t>08-K11H08841000-10</t>
  </si>
  <si>
    <t>035124</t>
  </si>
  <si>
    <t>K11H 08841000-10 Koratherm horizontál</t>
  </si>
  <si>
    <t>08-K11H08841100-10</t>
  </si>
  <si>
    <t>035125</t>
  </si>
  <si>
    <t>K11H 08841100-10 Koratherm horizontál</t>
  </si>
  <si>
    <t>08-K11H08841200-10</t>
  </si>
  <si>
    <t>035126</t>
  </si>
  <si>
    <t>K11H 08841200-10 Koratherm horizontál</t>
  </si>
  <si>
    <t>08-K11H08841400-10</t>
  </si>
  <si>
    <t>035127</t>
  </si>
  <si>
    <t>K11H 08841400-10 Koratherm horizontál</t>
  </si>
  <si>
    <t>08-K11H08841600-10</t>
  </si>
  <si>
    <t>035128</t>
  </si>
  <si>
    <t>K11H 08841600-10 Koratherm horizontál</t>
  </si>
  <si>
    <t>08-K11H08841800-10</t>
  </si>
  <si>
    <t>035129</t>
  </si>
  <si>
    <t>K11H 08841800-10 Koratherm horizontál</t>
  </si>
  <si>
    <t>08-K11H08842000-10</t>
  </si>
  <si>
    <t>035130</t>
  </si>
  <si>
    <t>K11H 08842000-10 Koratherm horizontál</t>
  </si>
  <si>
    <t>08-K11H08842300-10</t>
  </si>
  <si>
    <t>035131</t>
  </si>
  <si>
    <t>K11H 08842300-10 Koratherm horizontál</t>
  </si>
  <si>
    <t>08-K11H08842600-10</t>
  </si>
  <si>
    <t>035132</t>
  </si>
  <si>
    <t>K11H 08842600-10 Koratherm horizontál</t>
  </si>
  <si>
    <t>08-K11H08843000-10</t>
  </si>
  <si>
    <t>035133</t>
  </si>
  <si>
    <t>K11H 08843000-10 Koratherm horizontál</t>
  </si>
  <si>
    <t>08-K11H09580500-10</t>
  </si>
  <si>
    <t>035134</t>
  </si>
  <si>
    <t>K11H 09580500-10 Koratherm horizontál</t>
  </si>
  <si>
    <t>08-K11H09580600-10</t>
  </si>
  <si>
    <t>035135</t>
  </si>
  <si>
    <t>K11H 09580600-10 Koratherm horizontál</t>
  </si>
  <si>
    <t>08-K11H09580700-10</t>
  </si>
  <si>
    <t>035136</t>
  </si>
  <si>
    <t>K11H 09580700-10 Koratherm horizontál</t>
  </si>
  <si>
    <t>08-K11H09580700M32</t>
  </si>
  <si>
    <t>043951</t>
  </si>
  <si>
    <t>K11H 09580700M32 Koratherm horizontál středový /barva</t>
  </si>
  <si>
    <t>08-K11H09580800-10</t>
  </si>
  <si>
    <t>035137</t>
  </si>
  <si>
    <t>K11H 09580800-10 Koratherm horizontál</t>
  </si>
  <si>
    <t>08-K11H09580900-10</t>
  </si>
  <si>
    <t>035138</t>
  </si>
  <si>
    <t>K11H 09580900-10 Koratherm horizontál</t>
  </si>
  <si>
    <t>08-K11H09581000-10</t>
  </si>
  <si>
    <t>035139</t>
  </si>
  <si>
    <t>K11H 09581000-10 Koratherm horizontál</t>
  </si>
  <si>
    <t>08-K11H09581100-10</t>
  </si>
  <si>
    <t>035140</t>
  </si>
  <si>
    <t>K11H 09581100-10 Koratherm horizontál</t>
  </si>
  <si>
    <t>08-K11H09581200-10</t>
  </si>
  <si>
    <t>035141</t>
  </si>
  <si>
    <t>K11H 09581200-10 Koratherm horizontál</t>
  </si>
  <si>
    <t>08-K11H09581400-10</t>
  </si>
  <si>
    <t>035142</t>
  </si>
  <si>
    <t>K11H 09581400-10 Koratherm horizontál</t>
  </si>
  <si>
    <t>08-K11H09581600-10</t>
  </si>
  <si>
    <t>035143</t>
  </si>
  <si>
    <t>K11H 09581600-10 Koratherm horizontál</t>
  </si>
  <si>
    <t>08-K11H09581800-10</t>
  </si>
  <si>
    <t>035144</t>
  </si>
  <si>
    <t>K11H 09581800-10 Koratherm horizontál</t>
  </si>
  <si>
    <t>08-K11H09582000-10</t>
  </si>
  <si>
    <t>035145</t>
  </si>
  <si>
    <t>K11H 09582000-10 Koratherm horizontál</t>
  </si>
  <si>
    <t>08-K11H09582300-10</t>
  </si>
  <si>
    <t>035146</t>
  </si>
  <si>
    <t>K11H 09582300-10 Koratherm horizontál</t>
  </si>
  <si>
    <t>08-K11H09582600-10</t>
  </si>
  <si>
    <t>035147</t>
  </si>
  <si>
    <t>K11H 09582600-10 Koratherm horizontál</t>
  </si>
  <si>
    <t>08-K11R16000588-32</t>
  </si>
  <si>
    <t>039202</t>
  </si>
  <si>
    <t>K11R 16000588-32 Koratherm Reflex Antracit.</t>
  </si>
  <si>
    <t>08-K11V05000144-10</t>
  </si>
  <si>
    <t>034566</t>
  </si>
  <si>
    <t>K11V 05000144-10 Koratherm vertikall</t>
  </si>
  <si>
    <t>08-K11V05000218-10</t>
  </si>
  <si>
    <t>034559</t>
  </si>
  <si>
    <t>K11V 05000218-10 Koratherm vertikall</t>
  </si>
  <si>
    <t>08-K11V05000366-10</t>
  </si>
  <si>
    <t>034560</t>
  </si>
  <si>
    <t>K11V 05000366-10 Koratherm vertikall</t>
  </si>
  <si>
    <t>08-K11V05000514-10</t>
  </si>
  <si>
    <t>034561</t>
  </si>
  <si>
    <t>K11V 05000514-10 Koratherm vertikall</t>
  </si>
  <si>
    <t>08-K11V05000588-10</t>
  </si>
  <si>
    <t>034562</t>
  </si>
  <si>
    <t>K11V 05000588-10 Koratherm vertikall</t>
  </si>
  <si>
    <t>08-K11V05000662-10</t>
  </si>
  <si>
    <t>034563</t>
  </si>
  <si>
    <t>K11V 05000662-10 Koratherm vertikall</t>
  </si>
  <si>
    <t>08-K11V05000884-10</t>
  </si>
  <si>
    <t>034564</t>
  </si>
  <si>
    <t>K11V 05000884-10 Koratherm vertikall</t>
  </si>
  <si>
    <t>08-K11V05000958-10</t>
  </si>
  <si>
    <t>034565</t>
  </si>
  <si>
    <t>K11V 05000958-10 Koratherm vertikall</t>
  </si>
  <si>
    <t>08-K11V06000144-10</t>
  </si>
  <si>
    <t>034558</t>
  </si>
  <si>
    <t>K11V 06000144-10 Koratherm vertikall</t>
  </si>
  <si>
    <t>08-K11V06000218-10</t>
  </si>
  <si>
    <t>034567</t>
  </si>
  <si>
    <t>K11V 06000218-10 Koratherm vertikall</t>
  </si>
  <si>
    <t>08-K11V06000366-10</t>
  </si>
  <si>
    <t>034568</t>
  </si>
  <si>
    <t>K11V 06000366-10 Koratherm vertikall</t>
  </si>
  <si>
    <t>08-K11V06000514-10</t>
  </si>
  <si>
    <t>034569</t>
  </si>
  <si>
    <t>K11V 06000514-10 Koratherm vertikall</t>
  </si>
  <si>
    <t>08-K11V06000588-10</t>
  </si>
  <si>
    <t>034570</t>
  </si>
  <si>
    <t>K11V 06000588-10 Koratherm vertikall</t>
  </si>
  <si>
    <t>08-K11V06000662-10</t>
  </si>
  <si>
    <t>034571</t>
  </si>
  <si>
    <t>K11V 06000662-10 Koratherm vertikall</t>
  </si>
  <si>
    <t>08-K11V06000884-10</t>
  </si>
  <si>
    <t>034572</t>
  </si>
  <si>
    <t>K11V 06000884-10 Koratherm vertikall</t>
  </si>
  <si>
    <t>08-K11V06000958-10</t>
  </si>
  <si>
    <t>034573</t>
  </si>
  <si>
    <t>K11V 06000958-10 Koratherm vertikall</t>
  </si>
  <si>
    <t>08-K11V07000144-10</t>
  </si>
  <si>
    <t>034574</t>
  </si>
  <si>
    <t>K11V 07000144-10 Koratherm vertikall</t>
  </si>
  <si>
    <t>08-K11V07000218-10</t>
  </si>
  <si>
    <t>034575</t>
  </si>
  <si>
    <t>K11V 07000218-10 Koratherm vertikall</t>
  </si>
  <si>
    <t>08-K11V07000366-10</t>
  </si>
  <si>
    <t>034576</t>
  </si>
  <si>
    <t>K11V 07000366-10 Koratherm vertikall</t>
  </si>
  <si>
    <t>08-K11V07000514-10</t>
  </si>
  <si>
    <t>034577</t>
  </si>
  <si>
    <t>K11V 07000514-10 Koratherm vertikall</t>
  </si>
  <si>
    <t>08-K11V07000588-10</t>
  </si>
  <si>
    <t>034578</t>
  </si>
  <si>
    <t>K11V 07000588-10 Koratherm vertikall</t>
  </si>
  <si>
    <t>08-K11V07000662-10</t>
  </si>
  <si>
    <t>034579</t>
  </si>
  <si>
    <t>K11V 07000662-10 Koratherm vertikall</t>
  </si>
  <si>
    <t>08-K11V07000884-10</t>
  </si>
  <si>
    <t>034580</t>
  </si>
  <si>
    <t>K11V 07000884-10 Koratherm vertikall</t>
  </si>
  <si>
    <t>08-K11V07000958-10</t>
  </si>
  <si>
    <t>034581</t>
  </si>
  <si>
    <t>K11V 07000958-10 Koratherm vertikall</t>
  </si>
  <si>
    <t>08-K11V08000144-10</t>
  </si>
  <si>
    <t>034582</t>
  </si>
  <si>
    <t>K11V 08000144-10 Koratherm vertikall</t>
  </si>
  <si>
    <t>08-K11V08000218-10</t>
  </si>
  <si>
    <t>034583</t>
  </si>
  <si>
    <t>K11V 08000218-10 Koratherm vertikall</t>
  </si>
  <si>
    <t>08-K11V08000366-10</t>
  </si>
  <si>
    <t>034584</t>
  </si>
  <si>
    <t>K11V 08000366-10 Koratherm vertikall</t>
  </si>
  <si>
    <t>08-K11V08000366-M-10</t>
  </si>
  <si>
    <t>035335</t>
  </si>
  <si>
    <t>K11V 08000366-M10 Koratherm vertikall středový</t>
  </si>
  <si>
    <t>08-K11V08000514-10</t>
  </si>
  <si>
    <t>034585</t>
  </si>
  <si>
    <t>K11V 08000514-10 Koratherm vertikall</t>
  </si>
  <si>
    <t>08-K11V08000514-M-35</t>
  </si>
  <si>
    <t>036646</t>
  </si>
  <si>
    <t>K11V 08000514M35 Koratherm vertikall  středový (BARVA)</t>
  </si>
  <si>
    <t>08-K11V08000588-10</t>
  </si>
  <si>
    <t>034586</t>
  </si>
  <si>
    <t>K11V 08000588-10 Koratherm vertikall</t>
  </si>
  <si>
    <t>08-K11V08000662-10</t>
  </si>
  <si>
    <t>034587</t>
  </si>
  <si>
    <t>K11V 08000662-10 Koratherm vertikall</t>
  </si>
  <si>
    <t>08-K11V08000884-10</t>
  </si>
  <si>
    <t>034588</t>
  </si>
  <si>
    <t>K11V 08000884-10 Koratherm vertikall</t>
  </si>
  <si>
    <t>08-K11V08000958-10</t>
  </si>
  <si>
    <t>034589</t>
  </si>
  <si>
    <t>K11V 08000958-10 Koratherm vertikall</t>
  </si>
  <si>
    <t>08-K11V09000144-10</t>
  </si>
  <si>
    <t>034590</t>
  </si>
  <si>
    <t>K11V 09000144-10 Koratherm vertikall</t>
  </si>
  <si>
    <t>08-K11V09000218-10</t>
  </si>
  <si>
    <t>034591</t>
  </si>
  <si>
    <t>K11V 09000218-10 Koratherm vertikall</t>
  </si>
  <si>
    <t>08-K11V09000366-10</t>
  </si>
  <si>
    <t>034592</t>
  </si>
  <si>
    <t>K11V 09000366-10 Koratherm vertikall</t>
  </si>
  <si>
    <t>08-K11V09000514-10</t>
  </si>
  <si>
    <t>034593</t>
  </si>
  <si>
    <t>K11V 09000514-10 Koratherm vertikall</t>
  </si>
  <si>
    <t>08-K11V09000514-M-10</t>
  </si>
  <si>
    <t>035551</t>
  </si>
  <si>
    <t>K11V 09000514M10 Koratherm vertikall středový</t>
  </si>
  <si>
    <t>08-K11V09000588-10</t>
  </si>
  <si>
    <t>033959</t>
  </si>
  <si>
    <t>K11V 09000588-10 Koratherm vertikall</t>
  </si>
  <si>
    <t>08-K11V09000588-M-10</t>
  </si>
  <si>
    <t>039356</t>
  </si>
  <si>
    <t>K11V 09000588M10 Koratherm vertikall středový</t>
  </si>
  <si>
    <t>08-K11V09000662-10</t>
  </si>
  <si>
    <t>034594</t>
  </si>
  <si>
    <t>K11V 09000662-10 Koratherm vertikall</t>
  </si>
  <si>
    <t>08-K11V09000662-M-10</t>
  </si>
  <si>
    <t>039357</t>
  </si>
  <si>
    <t>K11V 09000662M10 Koratherm vertikall středový</t>
  </si>
  <si>
    <t>08-K11V09000884-10</t>
  </si>
  <si>
    <t>034595</t>
  </si>
  <si>
    <t>K11V 09000884-10 Koratherm vertikall</t>
  </si>
  <si>
    <t>08-K11V09000958-10</t>
  </si>
  <si>
    <t>034596</t>
  </si>
  <si>
    <t>K11V 09000958-10 Koratherm vertikall</t>
  </si>
  <si>
    <t>08-K11V10000144-10</t>
  </si>
  <si>
    <t>034597</t>
  </si>
  <si>
    <t>K11V 10000144-10 Koratherm vertikall</t>
  </si>
  <si>
    <t>08-K11V10000144-M-10</t>
  </si>
  <si>
    <t>041603</t>
  </si>
  <si>
    <t>K11V 10000144M10 Koratherm vertikall (středový)</t>
  </si>
  <si>
    <t>08-K11V10000218-10</t>
  </si>
  <si>
    <t>034598</t>
  </si>
  <si>
    <t>K11V 10000218-10 Koratherm vertikall</t>
  </si>
  <si>
    <t>08-K11V10000366-10</t>
  </si>
  <si>
    <t>034599</t>
  </si>
  <si>
    <t>K11V 10000366-10 Koratherm vertikall</t>
  </si>
  <si>
    <t>08-K11V10000514-10</t>
  </si>
  <si>
    <t>034600</t>
  </si>
  <si>
    <t>K11V 10000514-10 Koratherm vertikall</t>
  </si>
  <si>
    <t>08-K11V10000588-10</t>
  </si>
  <si>
    <t>034601</t>
  </si>
  <si>
    <t>K11V 10000588-10 Koratherm vertikall</t>
  </si>
  <si>
    <t>08-K11V10000588M32</t>
  </si>
  <si>
    <t>046133</t>
  </si>
  <si>
    <t>K11V 10000588-M-32 Koratherm vertikall středový (barva 32)</t>
  </si>
  <si>
    <t>08-K11V10000588M35</t>
  </si>
  <si>
    <t>042845</t>
  </si>
  <si>
    <t>K11V 10000588-M-35 Koratherm vertikall středový</t>
  </si>
  <si>
    <t>08-K11V10000662-10</t>
  </si>
  <si>
    <t>034602</t>
  </si>
  <si>
    <t>K11V 10000662-10 Koratherm vertikall</t>
  </si>
  <si>
    <t>08-K11V10000884-10</t>
  </si>
  <si>
    <t>034603</t>
  </si>
  <si>
    <t>K11V 10000884-10 Koratherm vertikall</t>
  </si>
  <si>
    <t>08-K11V11000144-10</t>
  </si>
  <si>
    <t>034604</t>
  </si>
  <si>
    <t>K11V 11000144-10 Koratherm vertikall</t>
  </si>
  <si>
    <t>08-K11V11000218-10</t>
  </si>
  <si>
    <t>034605</t>
  </si>
  <si>
    <t>K11V 11000218-10 Koratherm vertikall</t>
  </si>
  <si>
    <t>08-K11V11000366-10</t>
  </si>
  <si>
    <t>034606</t>
  </si>
  <si>
    <t>K11V 11000366-10 Koratherm vertikall</t>
  </si>
  <si>
    <t>08-K11V11000514-10</t>
  </si>
  <si>
    <t>034607</t>
  </si>
  <si>
    <t>K11V 11000514-10 Koratherm vertikall</t>
  </si>
  <si>
    <t>08-K11V11000588-10</t>
  </si>
  <si>
    <t>034608</t>
  </si>
  <si>
    <t>K11V 11000588-10 Koratherm vertikall</t>
  </si>
  <si>
    <t>08-K11V11000662-10</t>
  </si>
  <si>
    <t>034609</t>
  </si>
  <si>
    <t>K11V 11000662-10 Koratherm vertikall</t>
  </si>
  <si>
    <t>08-K11V11000884-10</t>
  </si>
  <si>
    <t>034610</t>
  </si>
  <si>
    <t>K11V 11000884-10 Koratherm vertikall</t>
  </si>
  <si>
    <t>08-K11V12000144-10</t>
  </si>
  <si>
    <t>034611</t>
  </si>
  <si>
    <t>K11V 12000144-10 Koratherm vertikall</t>
  </si>
  <si>
    <t>08-K11V12000218-10</t>
  </si>
  <si>
    <t>034612</t>
  </si>
  <si>
    <t>K11V 12000218-10 Koratherm vertikall</t>
  </si>
  <si>
    <t>08-K11V12000366-10</t>
  </si>
  <si>
    <t>033784</t>
  </si>
  <si>
    <t>K11V 12000366-10 Koratherm vertikall</t>
  </si>
  <si>
    <t>08-K11V12000366-M-10</t>
  </si>
  <si>
    <t>035395</t>
  </si>
  <si>
    <t>K11V 12000366M10 Koratherm vertikall středový</t>
  </si>
  <si>
    <t>08-K11V12000514-10</t>
  </si>
  <si>
    <t>034613</t>
  </si>
  <si>
    <t>K11V 12000514-10 Koratherm vertikall</t>
  </si>
  <si>
    <t>08-K11V12000588-10</t>
  </si>
  <si>
    <t>034614</t>
  </si>
  <si>
    <t>K11V 12000588-10 Koratherm vertikall</t>
  </si>
  <si>
    <t>08-K11V12000662-10</t>
  </si>
  <si>
    <t>034615</t>
  </si>
  <si>
    <t>K11V 12000662-10 Koratherm vertikall</t>
  </si>
  <si>
    <t>08-K11V12000884-10</t>
  </si>
  <si>
    <t>034616</t>
  </si>
  <si>
    <t>K11V 12000884-10 Koratherm vertikall</t>
  </si>
  <si>
    <t>08-K11V14000144-10</t>
  </si>
  <si>
    <t>034617</t>
  </si>
  <si>
    <t>K11V 14000144-10 Koratherm vertikall</t>
  </si>
  <si>
    <t>08-K11V14000218-10</t>
  </si>
  <si>
    <t>034618</t>
  </si>
  <si>
    <t>K11V 14000218-10 Koratherm vertikall</t>
  </si>
  <si>
    <t>08-K11V14000366-10</t>
  </si>
  <si>
    <t>034619</t>
  </si>
  <si>
    <t>K11V 14000366-10 Koratherm vertikall</t>
  </si>
  <si>
    <t>08-K11V14000514-10</t>
  </si>
  <si>
    <t>034620</t>
  </si>
  <si>
    <t>K11V 14000514-10 Koratherm vertikall</t>
  </si>
  <si>
    <t>08-K11V14000588-10</t>
  </si>
  <si>
    <t>034621</t>
  </si>
  <si>
    <t>K11V 14000588-10 Koratherm vertikall</t>
  </si>
  <si>
    <t>08-K11V14000662-10</t>
  </si>
  <si>
    <t>034622</t>
  </si>
  <si>
    <t>K11V 14000662-10 Koratherm vertikall</t>
  </si>
  <si>
    <t>08-K11V14000884-10</t>
  </si>
  <si>
    <t>034623</t>
  </si>
  <si>
    <t>K11V 14000884-10 Koratherm vertikall</t>
  </si>
  <si>
    <t>08-K11V16000144-10</t>
  </si>
  <si>
    <t>034624</t>
  </si>
  <si>
    <t>K11V 16000144-10 Koratherm vertikall</t>
  </si>
  <si>
    <t>08-K11V16000218-10</t>
  </si>
  <si>
    <t>034625</t>
  </si>
  <si>
    <t>K11V 16000218-10 Koratherm vertikall</t>
  </si>
  <si>
    <t>08-K11V16000366-10</t>
  </si>
  <si>
    <t>034626</t>
  </si>
  <si>
    <t>K11V 16000366-10 Koratherm vertikall</t>
  </si>
  <si>
    <t>08-K11V16000366-M-10</t>
  </si>
  <si>
    <t>044271</t>
  </si>
  <si>
    <t>K11V 16000366-M10 Koratherm vertikall středový</t>
  </si>
  <si>
    <t>08-K11V16000514-10</t>
  </si>
  <si>
    <t>034627</t>
  </si>
  <si>
    <t>K11V 16000514-10 Koratherm vertikall</t>
  </si>
  <si>
    <t>08-K11V16000514-M10</t>
  </si>
  <si>
    <t>052134</t>
  </si>
  <si>
    <t>K11V 16000514-M10 Koratherm vertikall</t>
  </si>
  <si>
    <t>08-K11V16000588-10</t>
  </si>
  <si>
    <t>034629</t>
  </si>
  <si>
    <t>K11V 16000588-10 Koratherm vertikall</t>
  </si>
  <si>
    <t>08-K11V16000588-M10</t>
  </si>
  <si>
    <t>045407</t>
  </si>
  <si>
    <t>K11V 16000588-M10 Koratherm vertikall střed.</t>
  </si>
  <si>
    <t>08-K11V16000662-10</t>
  </si>
  <si>
    <t>034628</t>
  </si>
  <si>
    <t>K11V 16000662-10 Koratherm vertikall</t>
  </si>
  <si>
    <t>08-K11V16000662-28</t>
  </si>
  <si>
    <t>041891</t>
  </si>
  <si>
    <t>K11V 16000662-10 Koratherm vertikall BARVA 28</t>
  </si>
  <si>
    <t>08-K11V16000662-M10</t>
  </si>
  <si>
    <t>045560</t>
  </si>
  <si>
    <t>K11V 16000662-M10 Koratherm vertikall středový</t>
  </si>
  <si>
    <t>08-K11V16000662-M32</t>
  </si>
  <si>
    <t>039201</t>
  </si>
  <si>
    <t>K11V 16000662-M32 Koratherm vertikal středový cod.32</t>
  </si>
  <si>
    <t>08-K11V16000884-10</t>
  </si>
  <si>
    <t>034630</t>
  </si>
  <si>
    <t>K11V 16000884-10 Koratherm vertikall</t>
  </si>
  <si>
    <t>08-K11V16000884-M-10</t>
  </si>
  <si>
    <t>037859</t>
  </si>
  <si>
    <t>K11V 16000884M10 Koratherm vertikall středový</t>
  </si>
  <si>
    <t>08-K11V18000144-10</t>
  </si>
  <si>
    <t>034631</t>
  </si>
  <si>
    <t>K11V 18000144-10 Koratherm vertikall</t>
  </si>
  <si>
    <t>08-K11V18000218-10</t>
  </si>
  <si>
    <t>034632</t>
  </si>
  <si>
    <t>K11V 18000218-10 Koratherm vertikall</t>
  </si>
  <si>
    <t>08-K11V18000366-10</t>
  </si>
  <si>
    <t>034633</t>
  </si>
  <si>
    <t>K11V 18000366-10 Koratherm vertikall</t>
  </si>
  <si>
    <t>08-K11V18000366-M-10</t>
  </si>
  <si>
    <t>035972</t>
  </si>
  <si>
    <t>K11V 18000366M10 Koratherm vertikall středový</t>
  </si>
  <si>
    <t>08-K11V18000514-10</t>
  </si>
  <si>
    <t>034634</t>
  </si>
  <si>
    <t>K11V 18000514-10 Koratherm vertikall</t>
  </si>
  <si>
    <t>08-K11V18000514-M-10</t>
  </si>
  <si>
    <t>033783</t>
  </si>
  <si>
    <t>K11V 18000514M10 Koratherm vertikall středový</t>
  </si>
  <si>
    <t>08-K11V18000588-10</t>
  </si>
  <si>
    <t>033815</t>
  </si>
  <si>
    <t>K11V 18000588-10 Koratherm vertikall</t>
  </si>
  <si>
    <t>08-K11V18000588-M-10</t>
  </si>
  <si>
    <t>033782</t>
  </si>
  <si>
    <t>K11V 18000588M10 Koratherm vertikall středový</t>
  </si>
  <si>
    <t>08-K11V18000662-10</t>
  </si>
  <si>
    <t>034635</t>
  </si>
  <si>
    <t>K11V 18000662-10 Koratherm vertikall</t>
  </si>
  <si>
    <t>08-K11V18000662-M-10</t>
  </si>
  <si>
    <t>035278</t>
  </si>
  <si>
    <t>K11V 18000662M10 Koratherm vertikall středový</t>
  </si>
  <si>
    <t>08-K11V18000662-M-35</t>
  </si>
  <si>
    <t>042076</t>
  </si>
  <si>
    <t>K11V 18000662M35 Koratherm vertikall středový</t>
  </si>
  <si>
    <t>08-K11V18000884-10</t>
  </si>
  <si>
    <t>034636</t>
  </si>
  <si>
    <t>K11V 18000884-10 Koratherm vertikall</t>
  </si>
  <si>
    <t>08-K11V18000884-M10</t>
  </si>
  <si>
    <t>040927</t>
  </si>
  <si>
    <t>K11V 18000884-M10 Koratherm vertikall</t>
  </si>
  <si>
    <t>08-K11V20000144-10</t>
  </si>
  <si>
    <t>034637</t>
  </si>
  <si>
    <t>K11V 20000144-10 Koratherm vertikall</t>
  </si>
  <si>
    <t>08-K11V20000218-10</t>
  </si>
  <si>
    <t>034638</t>
  </si>
  <si>
    <t>K11V 20000218-10 Koratherm vertikall</t>
  </si>
  <si>
    <t>08-K11V20000218-M40</t>
  </si>
  <si>
    <t>050049</t>
  </si>
  <si>
    <t>K11V 20000218-M40 Koratherm vertikall</t>
  </si>
  <si>
    <t>08-K11V20000366-10</t>
  </si>
  <si>
    <t>034639</t>
  </si>
  <si>
    <t>K11V 20000366-10 Koratherm vertikall</t>
  </si>
  <si>
    <t>08-K11V20000514-10</t>
  </si>
  <si>
    <t>034640</t>
  </si>
  <si>
    <t>K11V 20000514-10 Koratherm vertikall</t>
  </si>
  <si>
    <t>08-K11V20000514-M10</t>
  </si>
  <si>
    <t>038977</t>
  </si>
  <si>
    <t>K11V 20000514-M10 Koratherm vertikall středový</t>
  </si>
  <si>
    <t>08-K11V20000588-10</t>
  </si>
  <si>
    <t>034641</t>
  </si>
  <si>
    <t>K11V 20000588-10 Koratherm vertikall</t>
  </si>
  <si>
    <t>08-K11V20000588-35</t>
  </si>
  <si>
    <t>034051</t>
  </si>
  <si>
    <t>K11V 20000588-35 Koratherm vertikal (Barva 35)</t>
  </si>
  <si>
    <t>08-K11V20000588-M-10</t>
  </si>
  <si>
    <t>035449</t>
  </si>
  <si>
    <t>K11V 20000588-M10 Koratherm vertikall středový</t>
  </si>
  <si>
    <t>08-K11V20000662-10</t>
  </si>
  <si>
    <t>034642</t>
  </si>
  <si>
    <t>K11V 20000662-10 Koratherm vertikall</t>
  </si>
  <si>
    <t>08-K11V20000662-M-32</t>
  </si>
  <si>
    <t>042667</t>
  </si>
  <si>
    <t>K11V 20000662M32 Koratherm vertikall stř</t>
  </si>
  <si>
    <t>08-K11V20000884-10</t>
  </si>
  <si>
    <t>034643</t>
  </si>
  <si>
    <t>K11V 20000884-10 Koratherm vertikall</t>
  </si>
  <si>
    <t>08-K11V20000884-M-28</t>
  </si>
  <si>
    <t>042668</t>
  </si>
  <si>
    <t>K11V 20000884M28 Koratherm vertikall stř</t>
  </si>
  <si>
    <t>08-K16202310</t>
  </si>
  <si>
    <t>002284</t>
  </si>
  <si>
    <t>Madlo - rozteč 560mm,  komaxit  /univerzální</t>
  </si>
  <si>
    <t>08-K20H01440500-10</t>
  </si>
  <si>
    <t>034766</t>
  </si>
  <si>
    <t>K20H 01440500-10  Koratherm horizontál</t>
  </si>
  <si>
    <t>08-K20H01440600-10</t>
  </si>
  <si>
    <t>034767</t>
  </si>
  <si>
    <t>K20H 01440600-10  Koratherm horizontál</t>
  </si>
  <si>
    <t>08-K20H01440700-10</t>
  </si>
  <si>
    <t>034769</t>
  </si>
  <si>
    <t>K20H 01440700-10  Koratherm horizontál</t>
  </si>
  <si>
    <t>08-K20H01440800-10</t>
  </si>
  <si>
    <t>034771</t>
  </si>
  <si>
    <t>K20H 01440800-10  Koratherm horizontál</t>
  </si>
  <si>
    <t>08-K20H01440900-10</t>
  </si>
  <si>
    <t>034774</t>
  </si>
  <si>
    <t>K20H 01440900-10  Koratherm horizontál</t>
  </si>
  <si>
    <t>08-K20H01441000-10</t>
  </si>
  <si>
    <t>034775</t>
  </si>
  <si>
    <t>K20H 01441000-10  Koratherm horizontál</t>
  </si>
  <si>
    <t>08-K20H01441100-10</t>
  </si>
  <si>
    <t>034776</t>
  </si>
  <si>
    <t>K20H 01441100-10  Koratherm horizontál</t>
  </si>
  <si>
    <t>08-K20H01441200-10</t>
  </si>
  <si>
    <t>034777</t>
  </si>
  <si>
    <t>K20H 01441200-10  Koratherm horizontál</t>
  </si>
  <si>
    <t>08-K20H01441400-10</t>
  </si>
  <si>
    <t>034778</t>
  </si>
  <si>
    <t>K20H 01441400-10  Koratherm horizontál</t>
  </si>
  <si>
    <t>08-K20H01441600-10</t>
  </si>
  <si>
    <t>034779</t>
  </si>
  <si>
    <t>K20H 01441600-10  Koratherm horizontál</t>
  </si>
  <si>
    <t>08-K20H01441800-10</t>
  </si>
  <si>
    <t>034780</t>
  </si>
  <si>
    <t>K20H 01441800-10  Koratherm horizontál</t>
  </si>
  <si>
    <t>08-K20H01442000-10</t>
  </si>
  <si>
    <t>034781</t>
  </si>
  <si>
    <t>K20H 01442000-10  Koratherm horizontál</t>
  </si>
  <si>
    <t>08-K20H01442300-10</t>
  </si>
  <si>
    <t>034782</t>
  </si>
  <si>
    <t>K20H 01442300-10  Koratherm horizontál</t>
  </si>
  <si>
    <t>08-K20H01442600-10</t>
  </si>
  <si>
    <t>034783</t>
  </si>
  <si>
    <t>K20H 01442600-10  Koratherm horizontál</t>
  </si>
  <si>
    <t>08-K20H01443000-10</t>
  </si>
  <si>
    <t>034784</t>
  </si>
  <si>
    <t>K20H 01443000-10  Koratherm horizontál</t>
  </si>
  <si>
    <t>08-K20H02180500-10</t>
  </si>
  <si>
    <t>034833</t>
  </si>
  <si>
    <t>K20H 02180500-10  Koratherm horizontál</t>
  </si>
  <si>
    <t>08-K20H02180600-10</t>
  </si>
  <si>
    <t>034834</t>
  </si>
  <si>
    <t>K20H 02180600-10  Koratherm horizontál</t>
  </si>
  <si>
    <t>08-K20H02180700-10</t>
  </si>
  <si>
    <t>034835</t>
  </si>
  <si>
    <t>K20H 02180700-10  Koratherm horizontál</t>
  </si>
  <si>
    <t>08-K20H02180800-10</t>
  </si>
  <si>
    <t>034836</t>
  </si>
  <si>
    <t>K20H 02180800-10  Koratherm horizontál</t>
  </si>
  <si>
    <t>08-K20H02180900-10</t>
  </si>
  <si>
    <t>034837</t>
  </si>
  <si>
    <t>K20H 02180900-10  Koratherm horizontál</t>
  </si>
  <si>
    <t>08-K20H02181000-10</t>
  </si>
  <si>
    <t>034838</t>
  </si>
  <si>
    <t>K20H 02181000-10  Koratherm horizontál</t>
  </si>
  <si>
    <t>08-K20H02181100-10</t>
  </si>
  <si>
    <t>034839</t>
  </si>
  <si>
    <t>K20H 02181100-10  Koratherm horizontál</t>
  </si>
  <si>
    <t>08-K20H02181200-10</t>
  </si>
  <si>
    <t>034840</t>
  </si>
  <si>
    <t>K20H 02181200-10  Koratherm horizontál</t>
  </si>
  <si>
    <t>08-K20H02181400-10</t>
  </si>
  <si>
    <t>034841</t>
  </si>
  <si>
    <t>K20H 02181400-10  Koratherm horizontál</t>
  </si>
  <si>
    <t>08-K20H02181600-10</t>
  </si>
  <si>
    <t>034842</t>
  </si>
  <si>
    <t>K20H 02181600-10  Koratherm horizontál</t>
  </si>
  <si>
    <t>08-K20H02181800-10</t>
  </si>
  <si>
    <t>034843</t>
  </si>
  <si>
    <t>K20H 02181800-10  Koratherm horizontál</t>
  </si>
  <si>
    <t>08-K20H02182000-10</t>
  </si>
  <si>
    <t>034844</t>
  </si>
  <si>
    <t>K20H 02182000-10  Koratherm horizontál</t>
  </si>
  <si>
    <t>08-K20H02182000M10</t>
  </si>
  <si>
    <t>047020</t>
  </si>
  <si>
    <t>K20H 02182000M10  Koratherm horizontál středový</t>
  </si>
  <si>
    <t>08-K20H02182300-10</t>
  </si>
  <si>
    <t>034845</t>
  </si>
  <si>
    <t>K20H 02182300-10  Koratherm horizontál</t>
  </si>
  <si>
    <t>08-K20H02182600-10</t>
  </si>
  <si>
    <t>034846</t>
  </si>
  <si>
    <t>K20H 02182600-10  Koratherm horizontál</t>
  </si>
  <si>
    <t>08-K20H02183000-10</t>
  </si>
  <si>
    <t>034847</t>
  </si>
  <si>
    <t>K20H 02183000-10  Koratherm horizontál</t>
  </si>
  <si>
    <t>08-K20H03660500-10</t>
  </si>
  <si>
    <t>034895</t>
  </si>
  <si>
    <t>K20H 03660500-10  Koratherm horizontál</t>
  </si>
  <si>
    <t>08-K20H03660600-10</t>
  </si>
  <si>
    <t>034896</t>
  </si>
  <si>
    <t>K20H 03660600-10  Koratherm horizontál</t>
  </si>
  <si>
    <t>08-K20H03660700-10</t>
  </si>
  <si>
    <t>034897</t>
  </si>
  <si>
    <t>K20H 03660700-10  Koratherm horizontál</t>
  </si>
  <si>
    <t>08-K20H03660800-10</t>
  </si>
  <si>
    <t>034899</t>
  </si>
  <si>
    <t>K20H 03660800-10  Koratherm horizontál</t>
  </si>
  <si>
    <t>08-K20H03660900-10</t>
  </si>
  <si>
    <t>034900</t>
  </si>
  <si>
    <t>K20H 03660900-10  Koratherm horizontál</t>
  </si>
  <si>
    <t>08-K20H03661000-10</t>
  </si>
  <si>
    <t>034901</t>
  </si>
  <si>
    <t>K20H 03661000-10  Koratherm horizontál</t>
  </si>
  <si>
    <t>08-K20H03661100-10</t>
  </si>
  <si>
    <t>034902</t>
  </si>
  <si>
    <t>K20H 03661100-10  Koratherm horizontál</t>
  </si>
  <si>
    <t>08-K20H03661200-10</t>
  </si>
  <si>
    <t>034903</t>
  </si>
  <si>
    <t>K20H 03661200-10  Koratherm horizontál</t>
  </si>
  <si>
    <t>08-K20H03661400-10</t>
  </si>
  <si>
    <t>034906</t>
  </si>
  <si>
    <t>K20H 03661400-10  Koratherm horizontál</t>
  </si>
  <si>
    <t>08-K20H03661400-22</t>
  </si>
  <si>
    <t>043928</t>
  </si>
  <si>
    <t>K20H 03661400-22  Koratherm horizontal barva</t>
  </si>
  <si>
    <t>08-K20H03661600-10</t>
  </si>
  <si>
    <t>034907</t>
  </si>
  <si>
    <t>K20H 03661600-10  Koratherm horizontál</t>
  </si>
  <si>
    <t>08-K20H03661800-10</t>
  </si>
  <si>
    <t>034908</t>
  </si>
  <si>
    <t>K20H 03661800-10  Koratherm horizontál</t>
  </si>
  <si>
    <t>08-K20H03662000-10</t>
  </si>
  <si>
    <t>034909</t>
  </si>
  <si>
    <t>K20H 03662000-10  Koratherm horizontál</t>
  </si>
  <si>
    <t>08-K20H03662000M10</t>
  </si>
  <si>
    <t>047021</t>
  </si>
  <si>
    <t>K20H 03662000M10  Koratherm horizontál středový</t>
  </si>
  <si>
    <t>08-K20H03662300-10</t>
  </si>
  <si>
    <t>034910</t>
  </si>
  <si>
    <t>K20H 03662300-10  Koratherm horizontál</t>
  </si>
  <si>
    <t>08-K20H03662600-10</t>
  </si>
  <si>
    <t>034911</t>
  </si>
  <si>
    <t>K20H 03662600-10  Koratherm horizontál</t>
  </si>
  <si>
    <t>08-K20H03663000-10</t>
  </si>
  <si>
    <t>034912</t>
  </si>
  <si>
    <t>K20H 03663000-10  Koratherm horizontál</t>
  </si>
  <si>
    <t>08-K20H05140500-10</t>
  </si>
  <si>
    <t>034960</t>
  </si>
  <si>
    <t>K20H 05140500-10  Koratherm horizontál</t>
  </si>
  <si>
    <t>08-K20H05140500M32</t>
  </si>
  <si>
    <t>043949</t>
  </si>
  <si>
    <t>K20H 05140500M32  Koratherm horizontál středový /barva/</t>
  </si>
  <si>
    <t>08-K20H05140600-10</t>
  </si>
  <si>
    <t>034961</t>
  </si>
  <si>
    <t>K20H 05140600-10  Koratherm horizontál</t>
  </si>
  <si>
    <t>08-K20H05140700-10</t>
  </si>
  <si>
    <t>034962</t>
  </si>
  <si>
    <t>K20H 05140700-10  Koratherm horizontál</t>
  </si>
  <si>
    <t>08-K20H05140700-10M</t>
  </si>
  <si>
    <t>044416</t>
  </si>
  <si>
    <t>K20H 05140700-10M  Koratherm horizontál střed.</t>
  </si>
  <si>
    <t>08-K20H05140800-10</t>
  </si>
  <si>
    <t>034963</t>
  </si>
  <si>
    <t>K20H 05140800-10  Koratherm horizontál</t>
  </si>
  <si>
    <t>08-K20H05140900-10</t>
  </si>
  <si>
    <t>034964</t>
  </si>
  <si>
    <t>K20H 05140900-10  Koratherm horizontál</t>
  </si>
  <si>
    <t>08-K20H05141000-10</t>
  </si>
  <si>
    <t>034965</t>
  </si>
  <si>
    <t>K20H 05141000-10  Koratherm horizontál</t>
  </si>
  <si>
    <t>08-K20H05141100-10</t>
  </si>
  <si>
    <t>034966</t>
  </si>
  <si>
    <t>K20H 05141100-10  Koratherm horizontál</t>
  </si>
  <si>
    <t>08-K20H05141200-10</t>
  </si>
  <si>
    <t>034967</t>
  </si>
  <si>
    <t>K20H 05141200-10  Koratherm horizontál</t>
  </si>
  <si>
    <t>08-K20H05141400-10</t>
  </si>
  <si>
    <t>034968</t>
  </si>
  <si>
    <t>K20H 05141400-10  Koratherm horizontál</t>
  </si>
  <si>
    <t>08-K20H05141600-10</t>
  </si>
  <si>
    <t>034969</t>
  </si>
  <si>
    <t>K20H 05141600-10  Koratherm horizontál</t>
  </si>
  <si>
    <t>08-K20H05141600-10M</t>
  </si>
  <si>
    <t>044417</t>
  </si>
  <si>
    <t>K20H 05141600-10M  Koratherm horizontál střed.</t>
  </si>
  <si>
    <t>08-K20H05141800-10</t>
  </si>
  <si>
    <t>034970</t>
  </si>
  <si>
    <t>K20H 05141800-10  Koratherm horizontál</t>
  </si>
  <si>
    <t>08-K20H05141800-M35</t>
  </si>
  <si>
    <t>042469</t>
  </si>
  <si>
    <t>K20H 05141800-M35  Koratherm horizontál</t>
  </si>
  <si>
    <t>08-K20H05142000-10</t>
  </si>
  <si>
    <t>034971</t>
  </si>
  <si>
    <t>K20H 05142000-10  Koratherm horizontál</t>
  </si>
  <si>
    <t>08-K20H05142300-10</t>
  </si>
  <si>
    <t>034972</t>
  </si>
  <si>
    <t>K20H 05142300-10  Koratherm horizontál</t>
  </si>
  <si>
    <t>08-K20H05142600-10</t>
  </si>
  <si>
    <t>034973</t>
  </si>
  <si>
    <t>K20H 05142600-10  Koratherm horizontál</t>
  </si>
  <si>
    <t>08-K20H05143000-10</t>
  </si>
  <si>
    <t>034974</t>
  </si>
  <si>
    <t>K20H 05143000-10  Koratherm horizontál</t>
  </si>
  <si>
    <t>08-K20H05880500-10</t>
  </si>
  <si>
    <t>035019</t>
  </si>
  <si>
    <t>K20H 05880500-10  Koratherm horizontál</t>
  </si>
  <si>
    <t>08-K20H05880600-10</t>
  </si>
  <si>
    <t>035020</t>
  </si>
  <si>
    <t>K20H 05880600-10  Koratherm horizontál</t>
  </si>
  <si>
    <t>08-K20H05880700-10</t>
  </si>
  <si>
    <t>035021</t>
  </si>
  <si>
    <t>K20H 05880700-10  Koratherm horizontál</t>
  </si>
  <si>
    <t>08-K20H05880800-10</t>
  </si>
  <si>
    <t>035022</t>
  </si>
  <si>
    <t>K20H 05880800-10  Koratherm horizontál</t>
  </si>
  <si>
    <t>08-K20H05880900-10</t>
  </si>
  <si>
    <t>035023</t>
  </si>
  <si>
    <t>K20H 05880900-10  Koratherm horizontál</t>
  </si>
  <si>
    <t>08-K20H05880900-M26</t>
  </si>
  <si>
    <t>046285</t>
  </si>
  <si>
    <t>K20H 05880900-M26  Koratherm horizontál</t>
  </si>
  <si>
    <t>08-K20H05881000-10</t>
  </si>
  <si>
    <t>035024</t>
  </si>
  <si>
    <t>K20H 05881000-10  Koratherm horizontál</t>
  </si>
  <si>
    <t>08-K20H05881100-10</t>
  </si>
  <si>
    <t>035025</t>
  </si>
  <si>
    <t>K20H 05881100-10  Koratherm horizontál</t>
  </si>
  <si>
    <t>08-K20H05881100-10-M</t>
  </si>
  <si>
    <t>045116</t>
  </si>
  <si>
    <t>K20H 05881100M10  Koratherm horizontál</t>
  </si>
  <si>
    <t>08-K20H05881100-40</t>
  </si>
  <si>
    <t>044503</t>
  </si>
  <si>
    <t>K20H 05881100-40  Koratherm horizontál barva</t>
  </si>
  <si>
    <t>08-K20H05881200-10</t>
  </si>
  <si>
    <t>035026</t>
  </si>
  <si>
    <t>K20H 05881200-10  Koratherm horizontál</t>
  </si>
  <si>
    <t>08-K20H05881400-10</t>
  </si>
  <si>
    <t>035027</t>
  </si>
  <si>
    <t>K20H 05881400-10  Koratherm horizontál</t>
  </si>
  <si>
    <t>08-K20H05881600-10</t>
  </si>
  <si>
    <t>035028</t>
  </si>
  <si>
    <t>K20H 05881600-10  Koratherm horizontál</t>
  </si>
  <si>
    <t>08-K20H05881600-M26</t>
  </si>
  <si>
    <t>046284</t>
  </si>
  <si>
    <t>K20H 05881600-M26  Koratherm horizontál</t>
  </si>
  <si>
    <t>08-K20H05881800-10</t>
  </si>
  <si>
    <t>035029</t>
  </si>
  <si>
    <t>K20H 05881800-10  Koratherm horizontál</t>
  </si>
  <si>
    <t>08-K20H05881800-M-10</t>
  </si>
  <si>
    <t>036807</t>
  </si>
  <si>
    <t>K20H 05881800M10  Koratherm horizontál středový</t>
  </si>
  <si>
    <t>08-K20H05881800-M-35</t>
  </si>
  <si>
    <t>042308</t>
  </si>
  <si>
    <t>K20H 05881800M35 Koratherm horizontál s</t>
  </si>
  <si>
    <t>08-K20H05882000-10</t>
  </si>
  <si>
    <t>035030</t>
  </si>
  <si>
    <t>K20H 05882000-10  Koratherm horizontál</t>
  </si>
  <si>
    <t>08-K20H05882000-M-10</t>
  </si>
  <si>
    <t>035845</t>
  </si>
  <si>
    <t>K20H 05882000M10  Koratherm horizontál středový</t>
  </si>
  <si>
    <t>08-K20H05882300-10</t>
  </si>
  <si>
    <t>035031</t>
  </si>
  <si>
    <t>K20H 05882300-10  Koratherm horizontál</t>
  </si>
  <si>
    <t>08-K20H05882600-10</t>
  </si>
  <si>
    <t>035032</t>
  </si>
  <si>
    <t>K20H 05882600-10  Koratherm horizontál</t>
  </si>
  <si>
    <t>08-K20H05883000-10</t>
  </si>
  <si>
    <t>035033</t>
  </si>
  <si>
    <t>K20H 05883000-10  Koratherm horizontál</t>
  </si>
  <si>
    <t>08-K20H06620500-10</t>
  </si>
  <si>
    <t>035079</t>
  </si>
  <si>
    <t>K20H 06620500-10  Koratherm horizontál</t>
  </si>
  <si>
    <t>08-K20H06620500M32</t>
  </si>
  <si>
    <t>043950</t>
  </si>
  <si>
    <t>K20H 06620500M32 Koratherm horizontál strředový /barva/</t>
  </si>
  <si>
    <t>08-K20H06620600-10</t>
  </si>
  <si>
    <t>035080</t>
  </si>
  <si>
    <t>K20H 06620600-10  Koratherm horizontál</t>
  </si>
  <si>
    <t>08-K20H06620700-10</t>
  </si>
  <si>
    <t>035081</t>
  </si>
  <si>
    <t>K20H 06620700-10  Koratherm horizontál</t>
  </si>
  <si>
    <t>08-K20H06620800-10</t>
  </si>
  <si>
    <t>035082</t>
  </si>
  <si>
    <t>K20H 06620800-10  Koratherm horizontál</t>
  </si>
  <si>
    <t>08-K20H06620900-10</t>
  </si>
  <si>
    <t>035083</t>
  </si>
  <si>
    <t>K20H 06620900-10  Koratherm horizontál</t>
  </si>
  <si>
    <t>08-K20H06621000-10</t>
  </si>
  <si>
    <t>035084</t>
  </si>
  <si>
    <t>K20H 06621000-10  Koratherm horizontál</t>
  </si>
  <si>
    <t>08-K20H06621100-10</t>
  </si>
  <si>
    <t>035085</t>
  </si>
  <si>
    <t>K20H 06621100-10  Koratherm horizontál</t>
  </si>
  <si>
    <t>08-K20H06621200-10</t>
  </si>
  <si>
    <t>035086</t>
  </si>
  <si>
    <t>K20H 06621200-10  Koratherm horizontál</t>
  </si>
  <si>
    <t>08-K20H06621200-M-10</t>
  </si>
  <si>
    <t>034898</t>
  </si>
  <si>
    <t>K20H06621200M10  Koratherm horizontál středový</t>
  </si>
  <si>
    <t>08-K20H06621200-M-14</t>
  </si>
  <si>
    <t>034904</t>
  </si>
  <si>
    <t>K20H06621200M14  Koratherm horizontál   (barva 14)</t>
  </si>
  <si>
    <t>08-K20H06621400-10</t>
  </si>
  <si>
    <t>035087</t>
  </si>
  <si>
    <t>K20H 06621400-10  Koratherm horizontál</t>
  </si>
  <si>
    <t>08-K20H06621400-M-10</t>
  </si>
  <si>
    <t>042844</t>
  </si>
  <si>
    <t>K20H 06621400-M-10  Koratherm horizontál středový</t>
  </si>
  <si>
    <t>08-K20H06621600-10</t>
  </si>
  <si>
    <t>035088</t>
  </si>
  <si>
    <t>K20H 06621600-10  Koratherm horizontál</t>
  </si>
  <si>
    <t>08-K20H06621800-10</t>
  </si>
  <si>
    <t>035089</t>
  </si>
  <si>
    <t>K20H 06621800-10  Koratherm horizontál</t>
  </si>
  <si>
    <t>08-K20H06622000-10</t>
  </si>
  <si>
    <t>035090</t>
  </si>
  <si>
    <t>K20H 06622000-10  Koratherm horizontál</t>
  </si>
  <si>
    <t>08-K20H06622000-40</t>
  </si>
  <si>
    <t>044505</t>
  </si>
  <si>
    <t>K20H 06622000-40  Koratherm horizontál barva</t>
  </si>
  <si>
    <t>08-K20H06622000M32</t>
  </si>
  <si>
    <t>043954</t>
  </si>
  <si>
    <t>K20H 06622000M32  Koratherm horizontál středový /barva/</t>
  </si>
  <si>
    <t>08-K20H06622300-10</t>
  </si>
  <si>
    <t>035091</t>
  </si>
  <si>
    <t>K20H 06622300-10  Koratherm horizontál</t>
  </si>
  <si>
    <t>08-K20H06622600-10</t>
  </si>
  <si>
    <t>035092</t>
  </si>
  <si>
    <t>K20H 06622600-10  Koratherm horizontál</t>
  </si>
  <si>
    <t>08-K20H08840500-10</t>
  </si>
  <si>
    <t>035148</t>
  </si>
  <si>
    <t>K20H 08840500-10  Koratherm horizontál</t>
  </si>
  <si>
    <t>08-K20H08840600-10</t>
  </si>
  <si>
    <t>035149</t>
  </si>
  <si>
    <t>K20H 08840600-10  Koratherm horizontál</t>
  </si>
  <si>
    <t>08-K20H08840700-10</t>
  </si>
  <si>
    <t>035150</t>
  </si>
  <si>
    <t>K20H 08840700-10  Koratherm horizontál</t>
  </si>
  <si>
    <t>08-K20H08840800-10</t>
  </si>
  <si>
    <t>035151</t>
  </si>
  <si>
    <t>K20H 08840800-10  Koratherm horizontál</t>
  </si>
  <si>
    <t>08-K20H08840900-10</t>
  </si>
  <si>
    <t>035152</t>
  </si>
  <si>
    <t>K20H 08840900-10  Koratherm horizontál</t>
  </si>
  <si>
    <t>08-K20H08841000-10</t>
  </si>
  <si>
    <t>035153</t>
  </si>
  <si>
    <t>K20H 08841000-10  Koratherm horizontál</t>
  </si>
  <si>
    <t>08-K20H08841100-10</t>
  </si>
  <si>
    <t>035154</t>
  </si>
  <si>
    <t>K20H 08841100-10  Koratherm horizontál</t>
  </si>
  <si>
    <t>08-K20H08841200-10</t>
  </si>
  <si>
    <t>035155</t>
  </si>
  <si>
    <t>K20H 08841200-10  Koratherm horizontál</t>
  </si>
  <si>
    <t>08-K20H08841400-10</t>
  </si>
  <si>
    <t>035156</t>
  </si>
  <si>
    <t>K20H 08841400-10  Koratherm horizontál</t>
  </si>
  <si>
    <t>08-K20H08841600-10</t>
  </si>
  <si>
    <t>035157</t>
  </si>
  <si>
    <t>K20H 08841600-10  Koratherm horizontál</t>
  </si>
  <si>
    <t>08-K20H08841800-10</t>
  </si>
  <si>
    <t>035158</t>
  </si>
  <si>
    <t>K20H 08841800-10  Koratherm horizontál</t>
  </si>
  <si>
    <t>08-K20H08842000-10</t>
  </si>
  <si>
    <t>035159</t>
  </si>
  <si>
    <t>K20H 08842000-10  Koratherm horizontál</t>
  </si>
  <si>
    <t>08-K20H09580500-10</t>
  </si>
  <si>
    <t>035160</t>
  </si>
  <si>
    <t>K20H 09580500-10  Koratherm horizontál</t>
  </si>
  <si>
    <t>08-K20H09580600-10</t>
  </si>
  <si>
    <t>035161</t>
  </si>
  <si>
    <t>K20H 09580600-10  Koratherm horizontál</t>
  </si>
  <si>
    <t>08-K20H09580700-10</t>
  </si>
  <si>
    <t>035162</t>
  </si>
  <si>
    <t>K20H 09580700-10  Koratherm horizontál</t>
  </si>
  <si>
    <t>08-K20H09580800-10</t>
  </si>
  <si>
    <t>035163</t>
  </si>
  <si>
    <t>K20H 09580800-10  Koratherm horizontál</t>
  </si>
  <si>
    <t>08-K20H09580900-10</t>
  </si>
  <si>
    <t>035164</t>
  </si>
  <si>
    <t>K20H 09580900-10  Koratherm horizontál</t>
  </si>
  <si>
    <t>08-K20H09580900M32</t>
  </si>
  <si>
    <t>043955</t>
  </si>
  <si>
    <t>K20H 09580900M32  Koratherm horizontál středový /barva/</t>
  </si>
  <si>
    <t>08-K20H09581000-10</t>
  </si>
  <si>
    <t>035165</t>
  </si>
  <si>
    <t>K20H 09581000-10  Koratherm horizontál</t>
  </si>
  <si>
    <t>08-K20H09581100-10</t>
  </si>
  <si>
    <t>035166</t>
  </si>
  <si>
    <t>K20H 09581100-10  Koratherm horizontál</t>
  </si>
  <si>
    <t>08-K20H09581200-10</t>
  </si>
  <si>
    <t>035167</t>
  </si>
  <si>
    <t>K20H 09581200-10  Koratherm horizontál</t>
  </si>
  <si>
    <t>08-K20H09581400-10</t>
  </si>
  <si>
    <t>035168</t>
  </si>
  <si>
    <t>K20H 09581400-10  Koratherm horizontál</t>
  </si>
  <si>
    <t>08-K20H09581600-10</t>
  </si>
  <si>
    <t>035169</t>
  </si>
  <si>
    <t>K20H 09581600-10  Koratherm horizontál</t>
  </si>
  <si>
    <t>08-K20H09581800-10</t>
  </si>
  <si>
    <t>035170</t>
  </si>
  <si>
    <t>K20H 09581800-10  Koratherm horizontál</t>
  </si>
  <si>
    <t>08-K20R18000514-10</t>
  </si>
  <si>
    <t>044516</t>
  </si>
  <si>
    <t>K20R 18000514-10 Koratherm reflex</t>
  </si>
  <si>
    <t>08-K20R18000662-10</t>
  </si>
  <si>
    <t>050493</t>
  </si>
  <si>
    <t>K20R 18000662-10 Koratherm reflex</t>
  </si>
  <si>
    <t>08-K20R18000662-35</t>
  </si>
  <si>
    <t>046182</t>
  </si>
  <si>
    <t>K20R 18000662-35 Koratherm reflex</t>
  </si>
  <si>
    <t>08-K20R18000958-10</t>
  </si>
  <si>
    <t>044122</t>
  </si>
  <si>
    <t>K20R 18000958-10 Koratherm reflex</t>
  </si>
  <si>
    <t>08-K20V05000144-10</t>
  </si>
  <si>
    <t>034644</t>
  </si>
  <si>
    <t>K20V 05000144-10 Koratherm vertikall</t>
  </si>
  <si>
    <t>08-K20V05000218-10</t>
  </si>
  <si>
    <t>034645</t>
  </si>
  <si>
    <t>K20V 05000218-10 Koratherm vertikall</t>
  </si>
  <si>
    <t>08-K20V05000366-10</t>
  </si>
  <si>
    <t>034646</t>
  </si>
  <si>
    <t>K20V 05000366-10 Koratherm vertikall</t>
  </si>
  <si>
    <t>08-K20V05000514-10</t>
  </si>
  <si>
    <t>034647</t>
  </si>
  <si>
    <t>K20V 05000514-10 Koratherm vertikall</t>
  </si>
  <si>
    <t>08-K20V05000588-10</t>
  </si>
  <si>
    <t>034648</t>
  </si>
  <si>
    <t>K20V 05000588-10 Koratherm vertikall</t>
  </si>
  <si>
    <t>08-K20V05000662-10</t>
  </si>
  <si>
    <t>034649</t>
  </si>
  <si>
    <t>K20V 05000662-10 Koratherm vertikall</t>
  </si>
  <si>
    <t>08-K20V05000884-10</t>
  </si>
  <si>
    <t>034650</t>
  </si>
  <si>
    <t>K20V 05000884-10 Koratherm vertikall</t>
  </si>
  <si>
    <t>08-K20V05000958-10</t>
  </si>
  <si>
    <t>034651</t>
  </si>
  <si>
    <t>K20V 05000958-10 Koratherm vertikall</t>
  </si>
  <si>
    <t>08-K20V06000144-10</t>
  </si>
  <si>
    <t>034652</t>
  </si>
  <si>
    <t>K20V 06000144-10 Koratherm vertikall</t>
  </si>
  <si>
    <t>08-K20V06000218-10</t>
  </si>
  <si>
    <t>034653</t>
  </si>
  <si>
    <t>K20V 06000218-10 Koratherm vertikall</t>
  </si>
  <si>
    <t>08-K20V06000366-10</t>
  </si>
  <si>
    <t>034654</t>
  </si>
  <si>
    <t>K20V 06000366-10 Koratherm vertikall</t>
  </si>
  <si>
    <t>08-K20V06000366-M-10</t>
  </si>
  <si>
    <t>038210</t>
  </si>
  <si>
    <t>K20V06000366M10 Koratherm vertikál - středový</t>
  </si>
  <si>
    <t>08-K20V06000514-10</t>
  </si>
  <si>
    <t>034655</t>
  </si>
  <si>
    <t>K20V 06000514-10 Koratherm vertikall</t>
  </si>
  <si>
    <t>08-K20V06000588-10</t>
  </si>
  <si>
    <t>034656</t>
  </si>
  <si>
    <t>K20V 06000588-10 Koratherm vertikall</t>
  </si>
  <si>
    <t>08-K20V06000662-10</t>
  </si>
  <si>
    <t>034657</t>
  </si>
  <si>
    <t>K20V 06000662-10 Koratherm vertikall</t>
  </si>
  <si>
    <t>08-K20V06000884-10</t>
  </si>
  <si>
    <t>034658</t>
  </si>
  <si>
    <t>K20V 06000884-10 Koratherm vertikall</t>
  </si>
  <si>
    <t>08-K20V06000958-10</t>
  </si>
  <si>
    <t>034659</t>
  </si>
  <si>
    <t>K20V 06000958-10 Koratherm vertikall</t>
  </si>
  <si>
    <t>08-K20V07000144-10</t>
  </si>
  <si>
    <t>034660</t>
  </si>
  <si>
    <t>K20V 07000144-10 Koratherm vertikall</t>
  </si>
  <si>
    <t>08-K20V07000218-10</t>
  </si>
  <si>
    <t>034661</t>
  </si>
  <si>
    <t>K20V 07000218-10 Koratherm vertikall</t>
  </si>
  <si>
    <t>08-K20V07000366-10</t>
  </si>
  <si>
    <t>034662</t>
  </si>
  <si>
    <t>K20V 07000366-10 Koratherm vertikall</t>
  </si>
  <si>
    <t>08-K20V07000514-10</t>
  </si>
  <si>
    <t>034663</t>
  </si>
  <si>
    <t>K20V 07000514-10 Koratherm vertikall</t>
  </si>
  <si>
    <t>08-K20V07000588-10</t>
  </si>
  <si>
    <t>034664</t>
  </si>
  <si>
    <t>K20V 07000588-10 Koratherm vertikall</t>
  </si>
  <si>
    <t>08-K20V07000662-10</t>
  </si>
  <si>
    <t>034665</t>
  </si>
  <si>
    <t>K20V 07000662-10 Koratherm vertikall</t>
  </si>
  <si>
    <t>08-K20V07000884-10</t>
  </si>
  <si>
    <t>034666</t>
  </si>
  <si>
    <t>K20V 07000884-10 Koratherm vertikall</t>
  </si>
  <si>
    <t>08-K20V07000958-10</t>
  </si>
  <si>
    <t>034667</t>
  </si>
  <si>
    <t>K20V 07000958-10 Koratherm vertikall</t>
  </si>
  <si>
    <t>08-K20V08000144-10</t>
  </si>
  <si>
    <t>034668</t>
  </si>
  <si>
    <t>K20V 08000144-10 Koratherm vertikall</t>
  </si>
  <si>
    <t>08-K20V08000218-10</t>
  </si>
  <si>
    <t>034669</t>
  </si>
  <si>
    <t>K20V 08000218-10 Koratherm vertikall</t>
  </si>
  <si>
    <t>08-K20V08000366-10</t>
  </si>
  <si>
    <t>034670</t>
  </si>
  <si>
    <t>K20V 08000366-10 Koratherm vertikall</t>
  </si>
  <si>
    <t>08-K20V08000514-10</t>
  </si>
  <si>
    <t>034671</t>
  </si>
  <si>
    <t>K20V 08000514-10 Koratherm vertikall</t>
  </si>
  <si>
    <t>08-K20V08000588-10</t>
  </si>
  <si>
    <t>034672</t>
  </si>
  <si>
    <t>K20V 08000588-10 Koratherm vertikall</t>
  </si>
  <si>
    <t>08-K20V08000662-10</t>
  </si>
  <si>
    <t>034673</t>
  </si>
  <si>
    <t>K20V 08000662-10 Koratherm vertikall</t>
  </si>
  <si>
    <t>08-K20V08000884-10</t>
  </si>
  <si>
    <t>034674</t>
  </si>
  <si>
    <t>K20V 08000884-10 Koratherm vertikall</t>
  </si>
  <si>
    <t>08-K20V08000958-10</t>
  </si>
  <si>
    <t>034675</t>
  </si>
  <si>
    <t>K20V 08000958-10 Koratherm vertikall</t>
  </si>
  <si>
    <t>08-K20V09000144-10</t>
  </si>
  <si>
    <t>034676</t>
  </si>
  <si>
    <t>K20V 09000144-10 Koratherm vertikall</t>
  </si>
  <si>
    <t>08-K20V09000218-10</t>
  </si>
  <si>
    <t>034677</t>
  </si>
  <si>
    <t>K20V 09000218-10 Koratherm vertikall</t>
  </si>
  <si>
    <t>08-K20V09000218M10</t>
  </si>
  <si>
    <t>041758</t>
  </si>
  <si>
    <t>K20V 09000218 M 10 Koratherm vertikall</t>
  </si>
  <si>
    <t>08-K20V09000366-10</t>
  </si>
  <si>
    <t>034678</t>
  </si>
  <si>
    <t>K20V 09000366-10 Koratherm vertikall</t>
  </si>
  <si>
    <t>08-K20V09000514-10</t>
  </si>
  <si>
    <t>034679</t>
  </si>
  <si>
    <t>K20V 09000514-10 Koratherm vertikall</t>
  </si>
  <si>
    <t>08-K20V09000588-10</t>
  </si>
  <si>
    <t>034680</t>
  </si>
  <si>
    <t>K20V 09000588-10 Koratherm vertikall</t>
  </si>
  <si>
    <t>08-K20V09000662-10</t>
  </si>
  <si>
    <t>034681</t>
  </si>
  <si>
    <t>K20V 09000662-10 Koratherm vertikall</t>
  </si>
  <si>
    <t>08-K20V09000884-10</t>
  </si>
  <si>
    <t>034682</t>
  </si>
  <si>
    <t>K20V 09000884-10 Koratherm vertikall</t>
  </si>
  <si>
    <t>08-K20V09000958-10</t>
  </si>
  <si>
    <t>034683</t>
  </si>
  <si>
    <t>K20V 09000958-10 Koratherm vertikall</t>
  </si>
  <si>
    <t>08-K20V09000958M32</t>
  </si>
  <si>
    <t>051780</t>
  </si>
  <si>
    <t>K20V 09000958-M32 Koratherm vertikall</t>
  </si>
  <si>
    <t>08-K20V10000144-10</t>
  </si>
  <si>
    <t>034685</t>
  </si>
  <si>
    <t>K20V 10000144-10 Koratherm vertikall</t>
  </si>
  <si>
    <t>08-K20V10000218-10</t>
  </si>
  <si>
    <t>034686</t>
  </si>
  <si>
    <t>K20V 10000218-10 Koratherm vertikall</t>
  </si>
  <si>
    <t>08-K20V10000366-10</t>
  </si>
  <si>
    <t>034687</t>
  </si>
  <si>
    <t>K20V 10000366-10 Koratherm vertikall</t>
  </si>
  <si>
    <t>08-K20V10000366M10</t>
  </si>
  <si>
    <t>044821</t>
  </si>
  <si>
    <t>K20V 10000366-10 Koratherm vertikal středový</t>
  </si>
  <si>
    <t>08-K20V10000366-M-35</t>
  </si>
  <si>
    <t>036623</t>
  </si>
  <si>
    <t>K20V10000366M35 Koratherm vertikál - středový/barva/</t>
  </si>
  <si>
    <t>08-K20V10000514-10</t>
  </si>
  <si>
    <t>034688</t>
  </si>
  <si>
    <t>K20V 10000514-10 Koratherm vertikall</t>
  </si>
  <si>
    <t>08-K20V10000514-M-10</t>
  </si>
  <si>
    <t>034699</t>
  </si>
  <si>
    <t>K20V10000514M10 Koratherm vertikall středový</t>
  </si>
  <si>
    <t>08-K20V10000588-10</t>
  </si>
  <si>
    <t>034689</t>
  </si>
  <si>
    <t>K20V 10000588-10 Koratherm vertikall</t>
  </si>
  <si>
    <t>08-K20V10000588-M-10</t>
  </si>
  <si>
    <t>046544</t>
  </si>
  <si>
    <t>K20V 10000588M10 Koratherm vertikal střed.</t>
  </si>
  <si>
    <t>08-K20V10000662-10</t>
  </si>
  <si>
    <t>034690</t>
  </si>
  <si>
    <t>K20V 10000662-10 Koratherm vertikall</t>
  </si>
  <si>
    <t>08-K20V10000884-10</t>
  </si>
  <si>
    <t>034691</t>
  </si>
  <si>
    <t>K20V 10000884-10 Koratherm vertikall</t>
  </si>
  <si>
    <t>08-K20V10000958-10</t>
  </si>
  <si>
    <t>034694</t>
  </si>
  <si>
    <t>K20V 10000958-10 Koratherm vertikall</t>
  </si>
  <si>
    <t>08-K20V11000144-10</t>
  </si>
  <si>
    <t>034695</t>
  </si>
  <si>
    <t>K20V 11000144-10 Koratherm vertikall</t>
  </si>
  <si>
    <t>08-K20V11000218-10</t>
  </si>
  <si>
    <t>034696</t>
  </si>
  <si>
    <t>K20V 11000218-10 Koratherm vertikall</t>
  </si>
  <si>
    <t>08-K20V11000366-10</t>
  </si>
  <si>
    <t>034697</t>
  </si>
  <si>
    <t>K20V 11000366-10 Koratherm vertikall</t>
  </si>
  <si>
    <t>08-K20V11000514-10</t>
  </si>
  <si>
    <t>034698</t>
  </si>
  <si>
    <t>K20V 11000514-10 Koratherm vertikall</t>
  </si>
  <si>
    <t>08-K20V11000588-10</t>
  </si>
  <si>
    <t>034701</t>
  </si>
  <si>
    <t>K20V 11000588-10 Koratherm vertikall</t>
  </si>
  <si>
    <t>08-K20V11000662-10</t>
  </si>
  <si>
    <t>034702</t>
  </si>
  <si>
    <t>K20V 11000662-10 Koratherm vertikall</t>
  </si>
  <si>
    <t>08-K20V11000884-10</t>
  </si>
  <si>
    <t>034703</t>
  </si>
  <si>
    <t>K20V 11000884-10 Koratherm vertikall</t>
  </si>
  <si>
    <t>08-K20V11000958-10</t>
  </si>
  <si>
    <t>034704</t>
  </si>
  <si>
    <t>K20V 11000958-10 Koratherm vertikall</t>
  </si>
  <si>
    <t>08-K20V12000144-10</t>
  </si>
  <si>
    <t>034705</t>
  </si>
  <si>
    <t>K20V 12000144-10 Koratherm vertikall</t>
  </si>
  <si>
    <t>08-K20V12000218-10</t>
  </si>
  <si>
    <t>034706</t>
  </si>
  <si>
    <t>K20V 12000218-10 Koratherm vertikall</t>
  </si>
  <si>
    <t>08-K20V12000218-M-10</t>
  </si>
  <si>
    <t>037306</t>
  </si>
  <si>
    <t>K20V12000218M10 Koratherm vertikall středový</t>
  </si>
  <si>
    <t>08-K20V12000366-10</t>
  </si>
  <si>
    <t>034707</t>
  </si>
  <si>
    <t>K20V 12000366-10 Koratherm vertikall</t>
  </si>
  <si>
    <t>08-K20V12000366-M-10</t>
  </si>
  <si>
    <t>036609</t>
  </si>
  <si>
    <t>K20V12000366M10 Koratherm vertikál - středový</t>
  </si>
  <si>
    <t>08-K20V12000366-M-32</t>
  </si>
  <si>
    <t>036622</t>
  </si>
  <si>
    <t>K20V12000366M32 Koratherm vertikál - středový/barva/</t>
  </si>
  <si>
    <t>08-K20V12000514-10</t>
  </si>
  <si>
    <t>034708</t>
  </si>
  <si>
    <t>K20V 12000514-10 Koratherm vertikall</t>
  </si>
  <si>
    <t>08-K20V12000514-M-10</t>
  </si>
  <si>
    <t>033823</t>
  </si>
  <si>
    <t>K20V12000514M10 Koratherm vertikál středový</t>
  </si>
  <si>
    <t>08-K20V12000588-10</t>
  </si>
  <si>
    <t>034709</t>
  </si>
  <si>
    <t>K20V 12000588-10 Koratherm vertikall</t>
  </si>
  <si>
    <t>08-K20V12000588-M-10</t>
  </si>
  <si>
    <t>033882</t>
  </si>
  <si>
    <t>K20V12000588M10 Koratherm vertikal středový</t>
  </si>
  <si>
    <t>08-K20V12000662-10</t>
  </si>
  <si>
    <t>034710</t>
  </si>
  <si>
    <t>K20V 12000662-10 Koratherm vertikall</t>
  </si>
  <si>
    <t>08-K20V12000662-M-10</t>
  </si>
  <si>
    <t>045396</t>
  </si>
  <si>
    <t>K20V 12000662M10 Koratherm vertikal-středový</t>
  </si>
  <si>
    <t>08-K20V12000884-10</t>
  </si>
  <si>
    <t>034712</t>
  </si>
  <si>
    <t>K20V 12000884-10 Koratherm vertikall</t>
  </si>
  <si>
    <t>08-K20V12000958-10</t>
  </si>
  <si>
    <t>034713</t>
  </si>
  <si>
    <t>K20V 12000958-10 Koratherm vertikall</t>
  </si>
  <si>
    <t>08-K20V14000144-10</t>
  </si>
  <si>
    <t>034714</t>
  </si>
  <si>
    <t>K20V 14000144-10 Koratherm vertikall</t>
  </si>
  <si>
    <t>08-K20V14000144-M-10</t>
  </si>
  <si>
    <t>040580</t>
  </si>
  <si>
    <t>K20V 14000144M10 Koratherm vertikal  (středový)</t>
  </si>
  <si>
    <t>08-K20V14000218-10</t>
  </si>
  <si>
    <t>034715</t>
  </si>
  <si>
    <t>K20V 14000218-10 Koratherm vertikall</t>
  </si>
  <si>
    <t>08-K20V14000366-10</t>
  </si>
  <si>
    <t>034716</t>
  </si>
  <si>
    <t>K20V 14000366-10 Koratherm vertikall</t>
  </si>
  <si>
    <t>08-K20V14000366-32</t>
  </si>
  <si>
    <t>033683</t>
  </si>
  <si>
    <t>K20V 14000366-32 Koratherm vertikal - BARVA</t>
  </si>
  <si>
    <t>08-K20V14000366-M-10</t>
  </si>
  <si>
    <t>036610</t>
  </si>
  <si>
    <t>K20V14000366M10 Koratherm vertikál - středový</t>
  </si>
  <si>
    <t>08-K20V14000514-10</t>
  </si>
  <si>
    <t>034717</t>
  </si>
  <si>
    <t>K20V 14000514-10 Koratherm vertikall</t>
  </si>
  <si>
    <t>08-K20V14000514-M-10</t>
  </si>
  <si>
    <t>036326</t>
  </si>
  <si>
    <t>K20V14000514M10 Koratherm vertikál středový</t>
  </si>
  <si>
    <t>08-K20V14000588-10</t>
  </si>
  <si>
    <t>034718</t>
  </si>
  <si>
    <t>K20V 14000588-10 Koratherm vertikall</t>
  </si>
  <si>
    <t>08-K20V14000662-10</t>
  </si>
  <si>
    <t>034719</t>
  </si>
  <si>
    <t>K20V 14000662-10 Koratherm vertikall</t>
  </si>
  <si>
    <t>08-K20V14000662-M-10</t>
  </si>
  <si>
    <t>033495</t>
  </si>
  <si>
    <t>K20V14000662M10 Koratherm vertikál</t>
  </si>
  <si>
    <t>08-K20V14000884-10</t>
  </si>
  <si>
    <t>034720</t>
  </si>
  <si>
    <t>K20V 14000884-10 Koratherm vertikall</t>
  </si>
  <si>
    <t>08-K20V14000958-10</t>
  </si>
  <si>
    <t>034721</t>
  </si>
  <si>
    <t>K20V 14000958-10 Koratherm vertikall</t>
  </si>
  <si>
    <t>08-K20V16000144-10</t>
  </si>
  <si>
    <t>034722</t>
  </si>
  <si>
    <t>K20V 16000144-10 Koratherm vertikall</t>
  </si>
  <si>
    <t>08-K20V16000218-10</t>
  </si>
  <si>
    <t>034723</t>
  </si>
  <si>
    <t>K20V 16000218-10 Koratherm vertikall</t>
  </si>
  <si>
    <t>08-K20V16000218-M-10</t>
  </si>
  <si>
    <t>033471</t>
  </si>
  <si>
    <t>K20V16000218M10 Koratherm vertikál středový</t>
  </si>
  <si>
    <t>08-K20V16000366-10</t>
  </si>
  <si>
    <t>034724</t>
  </si>
  <si>
    <t>K20V 16000366-10 Koratherm vertikall</t>
  </si>
  <si>
    <t>08-K20V16000514-10</t>
  </si>
  <si>
    <t>034725</t>
  </si>
  <si>
    <t>K20V 16000514-10 Koratherm vertikall</t>
  </si>
  <si>
    <t>08-K20V16000514-M10</t>
  </si>
  <si>
    <t>039505</t>
  </si>
  <si>
    <t>K20V 16000514-M10 Koratherm vertikall</t>
  </si>
  <si>
    <t>08-K20V16000588-10</t>
  </si>
  <si>
    <t>034726</t>
  </si>
  <si>
    <t>K20V 16000588-10 Koratherm vertikall</t>
  </si>
  <si>
    <t>08-K20V16000588-M10</t>
  </si>
  <si>
    <t>045520</t>
  </si>
  <si>
    <t>K20V 16000588-M10 Koratherm vertikall</t>
  </si>
  <si>
    <t>08-K20V16000662-10</t>
  </si>
  <si>
    <t>034727</t>
  </si>
  <si>
    <t>K20V 16000662-10 Koratherm vertikall</t>
  </si>
  <si>
    <t>08-K20V16000662-16</t>
  </si>
  <si>
    <t>040900</t>
  </si>
  <si>
    <t>K20V 16000662-16 Koratherm vertikall</t>
  </si>
  <si>
    <t>08-K20V16000662-M10</t>
  </si>
  <si>
    <t>041698</t>
  </si>
  <si>
    <t>K20V 16000662-M10 Koratherm vertikal středový</t>
  </si>
  <si>
    <t>08-K20V16000884-10</t>
  </si>
  <si>
    <t>034728</t>
  </si>
  <si>
    <t>K20V 16000884-10 Koratherm vertikall</t>
  </si>
  <si>
    <t>08-K20V16000958-10</t>
  </si>
  <si>
    <t>034729</t>
  </si>
  <si>
    <t>K20V 16000958-10 Koratherm vertikall</t>
  </si>
  <si>
    <t>08-K20V16000958M32</t>
  </si>
  <si>
    <t>051801</t>
  </si>
  <si>
    <t>K20V 16000958-M32 Koratherm vertikall</t>
  </si>
  <si>
    <t>08-K20V18000144-10</t>
  </si>
  <si>
    <t>034730</t>
  </si>
  <si>
    <t>K20V 18000144-10 Koratherm vertikall</t>
  </si>
  <si>
    <t>08-K20V18000218-10</t>
  </si>
  <si>
    <t>034731</t>
  </si>
  <si>
    <t>K20V 18000218-10 Koratherm vertikall</t>
  </si>
  <si>
    <t>08-K20V18000218-M-10</t>
  </si>
  <si>
    <t>034275</t>
  </si>
  <si>
    <t>K20V18000218M10 Koratherm vertikal</t>
  </si>
  <si>
    <t>08-K20V18000366-10</t>
  </si>
  <si>
    <t>034732</t>
  </si>
  <si>
    <t>K20V 18000366-10 Koratherm vertikall</t>
  </si>
  <si>
    <t>08-K20V18000366-M-10</t>
  </si>
  <si>
    <t>033936</t>
  </si>
  <si>
    <t>K20V18000366-M10 Koratherm vertikal středový</t>
  </si>
  <si>
    <t>08-K20V18000366-M-32</t>
  </si>
  <si>
    <t>040833</t>
  </si>
  <si>
    <t>K20V18000366M32 Koratherm vertikal středový (Barva)</t>
  </si>
  <si>
    <t>08-K20V18000366-M-35</t>
  </si>
  <si>
    <t>039870</t>
  </si>
  <si>
    <t>K20V18000366M35 Koratherm vertikal středový (Barva)</t>
  </si>
  <si>
    <t>08-K20V18000514-10</t>
  </si>
  <si>
    <t>034733</t>
  </si>
  <si>
    <t>K20V 18000514-10 Koratherm vertikall</t>
  </si>
  <si>
    <t>08-K20V18000514-M-10</t>
  </si>
  <si>
    <t>039648</t>
  </si>
  <si>
    <t>K20V 18000514-M10 Koratherm vertikall středový</t>
  </si>
  <si>
    <t>08-K20V18000588-10</t>
  </si>
  <si>
    <t>034734</t>
  </si>
  <si>
    <t>K20V 18000588-10 Koratherm vertikall</t>
  </si>
  <si>
    <t>08-K20V18000588-M-10</t>
  </si>
  <si>
    <t>035648</t>
  </si>
  <si>
    <t>K20V18000588M10 Koratherm vertikall středový</t>
  </si>
  <si>
    <t>08-K20V18000588-M29</t>
  </si>
  <si>
    <t>049485</t>
  </si>
  <si>
    <t>K20V 18000588-M29 Koratherm vertikall</t>
  </si>
  <si>
    <t>08-K20V18000588-M-35</t>
  </si>
  <si>
    <t>042309</t>
  </si>
  <si>
    <t>K20V18000588M35 Koratherm vertikall stře</t>
  </si>
  <si>
    <t>08-K20V18000662-10</t>
  </si>
  <si>
    <t>034735</t>
  </si>
  <si>
    <t>K20V 18000662-10 Koratherm vertikall</t>
  </si>
  <si>
    <t>08-K20V18000662-M-10</t>
  </si>
  <si>
    <t>040213</t>
  </si>
  <si>
    <t>K20V18000662M10  Koratherm vertikál středový</t>
  </si>
  <si>
    <t>08-K20V18000662-M-14</t>
  </si>
  <si>
    <t>034161</t>
  </si>
  <si>
    <t>K20V18000662M14  Koratherm vertikál středový</t>
  </si>
  <si>
    <t>08-K20V18000884-10</t>
  </si>
  <si>
    <t>034736</t>
  </si>
  <si>
    <t>K20V 18000884-10 Koratherm vertikall</t>
  </si>
  <si>
    <t>08-K20V18000884-M-10</t>
  </si>
  <si>
    <t>051807</t>
  </si>
  <si>
    <t>K20V 18000884M10 Koratherm vertikall středový</t>
  </si>
  <si>
    <t>08-K20V18000884-M-14</t>
  </si>
  <si>
    <t>034318</t>
  </si>
  <si>
    <t>K20V18000884M14  Koratherm vertikál středový  (Barva 14)</t>
  </si>
  <si>
    <t>08-K20V18000884-M-32</t>
  </si>
  <si>
    <t>046132</t>
  </si>
  <si>
    <t>K20V18000884M32 Koratherm vertikál středový (barva 32)</t>
  </si>
  <si>
    <t>08-K20V18000884-M-33</t>
  </si>
  <si>
    <t>034320</t>
  </si>
  <si>
    <t>K20V18000884M33 Koratherm vertikál středový (Barva 33)</t>
  </si>
  <si>
    <t>08-K20V18000884-M-35</t>
  </si>
  <si>
    <t>034321</t>
  </si>
  <si>
    <t>K20V18000884-M-35  Koratherm vertikál středový (Barva 35)</t>
  </si>
  <si>
    <t>08-K20V18000958-10</t>
  </si>
  <si>
    <t>034737</t>
  </si>
  <si>
    <t>K20V 18000958-10 Koratherm vertikall</t>
  </si>
  <si>
    <t>08-K20V18000958M32</t>
  </si>
  <si>
    <t>051804</t>
  </si>
  <si>
    <t>K20V 18000958-M32 Koratherm vertikall</t>
  </si>
  <si>
    <t>08-K20V20000144-10</t>
  </si>
  <si>
    <t>034739</t>
  </si>
  <si>
    <t>K20V 20000144-10 Koratherm vertikall</t>
  </si>
  <si>
    <t>08-K20V20000218-10</t>
  </si>
  <si>
    <t>034740</t>
  </si>
  <si>
    <t>K20V 20000218-10 Koratherm vertikall</t>
  </si>
  <si>
    <t>08-K20V20000218M10</t>
  </si>
  <si>
    <t>041193</t>
  </si>
  <si>
    <t>K20V 20000218-10M Koratherm vertikall středový</t>
  </si>
  <si>
    <t>08-K20V20000366-10</t>
  </si>
  <si>
    <t>034741</t>
  </si>
  <si>
    <t>K20V 20000366-10 Koratherm vertikall</t>
  </si>
  <si>
    <t>08-K20V20000366-M-10</t>
  </si>
  <si>
    <t>042597</t>
  </si>
  <si>
    <t>K20V 20000366M-10 Koratherm vertikall</t>
  </si>
  <si>
    <t>08-K20V20000366-M-20</t>
  </si>
  <si>
    <t>041457</t>
  </si>
  <si>
    <t>K20V 20000366-M20 Koratherm vertikall</t>
  </si>
  <si>
    <t>08-K20V20000514-10</t>
  </si>
  <si>
    <t>033837</t>
  </si>
  <si>
    <t>K20V 20000514-10  Koratherm vertikál</t>
  </si>
  <si>
    <t>08-K20V20000514-M-10</t>
  </si>
  <si>
    <t>034742</t>
  </si>
  <si>
    <t>K20V20000514M10 Koratherm vertikall středový</t>
  </si>
  <si>
    <t>08-K20V20000588-10</t>
  </si>
  <si>
    <t>034743</t>
  </si>
  <si>
    <t>K20V 20000588-10 Koratherm vertikall</t>
  </si>
  <si>
    <t>08-K20V20000588-M-10</t>
  </si>
  <si>
    <t>036510</t>
  </si>
  <si>
    <t>K20V 20000588M10 Koratherm vertikall středový</t>
  </si>
  <si>
    <t>08-K20V20000662-10</t>
  </si>
  <si>
    <t>034744</t>
  </si>
  <si>
    <t>K20V 20000662-10 Koratherm vertikall</t>
  </si>
  <si>
    <t>08-K20V20000662-32</t>
  </si>
  <si>
    <t>036305</t>
  </si>
  <si>
    <t>K20V 20000662- Koratherm vertikall   BARVA</t>
  </si>
  <si>
    <t>08-K20V20000662-M-10</t>
  </si>
  <si>
    <t>033838</t>
  </si>
  <si>
    <t>K20V 20000662M10  Koratherm vertikál středový</t>
  </si>
  <si>
    <t>08-K20V20000662-M-32</t>
  </si>
  <si>
    <t>039132</t>
  </si>
  <si>
    <t>K20V 20000662M32  Koratherm vertikál středový/BARVA/</t>
  </si>
  <si>
    <t>08-K20V20000884-10</t>
  </si>
  <si>
    <t>034745</t>
  </si>
  <si>
    <t>K20V 20000884-10 Koratherm vertikall</t>
  </si>
  <si>
    <t>08-K20V20000884-M-10</t>
  </si>
  <si>
    <t>033839</t>
  </si>
  <si>
    <t>K20V 20000884M10  Koratherm vertikál středový</t>
  </si>
  <si>
    <t>08-K20V20000884-M-22</t>
  </si>
  <si>
    <t>047032</t>
  </si>
  <si>
    <t>K20V 20000884M22  Koratherm vertikál - středový (barva 22)</t>
  </si>
  <si>
    <t>08-K20V20000884-M-26</t>
  </si>
  <si>
    <t>034319</t>
  </si>
  <si>
    <t>K20V 20000884M26  Koratherm vertikál - středový (Barva 26)</t>
  </si>
  <si>
    <t>08-K20V20000884-M-35</t>
  </si>
  <si>
    <t>033444</t>
  </si>
  <si>
    <t>K20V 20000884M35  Koratherm vertikál -středový  BARVA</t>
  </si>
  <si>
    <t>08-K21H01440500-10</t>
  </si>
  <si>
    <t>034785</t>
  </si>
  <si>
    <t>K21H 01440500-10  Koratherm horizontál</t>
  </si>
  <si>
    <t>08-K21H01440600-10</t>
  </si>
  <si>
    <t>034786</t>
  </si>
  <si>
    <t>K21H 01440600-10  Koratherm horizontál</t>
  </si>
  <si>
    <t>08-K21H01440700-10</t>
  </si>
  <si>
    <t>034787</t>
  </si>
  <si>
    <t>K21H 01440700-10  Koratherm horizontál</t>
  </si>
  <si>
    <t>08-K21H01440700-M-10</t>
  </si>
  <si>
    <t>038668</t>
  </si>
  <si>
    <t>K21HM 01440700-10 Koratherm horizontal středový</t>
  </si>
  <si>
    <t>08-K21H01440800-10</t>
  </si>
  <si>
    <t>034788</t>
  </si>
  <si>
    <t>K21H 01440800-10  Koratherm horizontál</t>
  </si>
  <si>
    <t>08-K21H01440900-10</t>
  </si>
  <si>
    <t>034789</t>
  </si>
  <si>
    <t>K21H 01440900-10  Koratherm horizontál</t>
  </si>
  <si>
    <t>08-K21H01441000-10</t>
  </si>
  <si>
    <t>034790</t>
  </si>
  <si>
    <t>K21H 01441000-10  Koratherm horizontál</t>
  </si>
  <si>
    <t>08-K21H01441100-10</t>
  </si>
  <si>
    <t>034791</t>
  </si>
  <si>
    <t>K21H 01441100-10  Koratherm horizontál</t>
  </si>
  <si>
    <t>08-K21H01441200-10</t>
  </si>
  <si>
    <t>034792</t>
  </si>
  <si>
    <t>K21H 01441200-10  Koratherm horizontál</t>
  </si>
  <si>
    <t>08-K21H01441400-10</t>
  </si>
  <si>
    <t>034793</t>
  </si>
  <si>
    <t>K21H 01441400-10  Koratherm horizontál</t>
  </si>
  <si>
    <t>08-K21H01441600-10</t>
  </si>
  <si>
    <t>034794</t>
  </si>
  <si>
    <t>K21H 01441600-10  Koratherm horizontál</t>
  </si>
  <si>
    <t>08-K21H01441800-10</t>
  </si>
  <si>
    <t>033679</t>
  </si>
  <si>
    <t>K21H 01441800-10 Koratherm horizontal</t>
  </si>
  <si>
    <t>08-K21H01442000-10</t>
  </si>
  <si>
    <t>034796</t>
  </si>
  <si>
    <t>K21H 01442000-10 Koratherm horizontal</t>
  </si>
  <si>
    <t>08-K21H01442300-10</t>
  </si>
  <si>
    <t>034797</t>
  </si>
  <si>
    <t>K21H 01442300-10 Koratherm horizontal</t>
  </si>
  <si>
    <t>08-K21H01442600-10</t>
  </si>
  <si>
    <t>034798</t>
  </si>
  <si>
    <t>K21H 01442600-10 Koratherm horizontal</t>
  </si>
  <si>
    <t>08-K21H01443000-10</t>
  </si>
  <si>
    <t>034799</t>
  </si>
  <si>
    <t>K21H 01443000-10 Koratherm horizontal</t>
  </si>
  <si>
    <t>08-K21H02180500-10</t>
  </si>
  <si>
    <t>034848</t>
  </si>
  <si>
    <t>K21H 02180500-10  Koratherm horizontál</t>
  </si>
  <si>
    <t>08-K21H02180600-10</t>
  </si>
  <si>
    <t>034849</t>
  </si>
  <si>
    <t>K21H 02180600-10  Koratherm horizontál</t>
  </si>
  <si>
    <t>08-K21H02180700-10</t>
  </si>
  <si>
    <t>034850</t>
  </si>
  <si>
    <t>K21H 02180700-10  Koratherm horizontál</t>
  </si>
  <si>
    <t>08-K21H02180800-10</t>
  </si>
  <si>
    <t>034851</t>
  </si>
  <si>
    <t>K21H 02180800-10  Koratherm horizontál</t>
  </si>
  <si>
    <t>08-K21H02180900-10</t>
  </si>
  <si>
    <t>034852</t>
  </si>
  <si>
    <t>K21H 02180900-10  Koratherm horizontál</t>
  </si>
  <si>
    <t>08-K21H02181000-10</t>
  </si>
  <si>
    <t>034853</t>
  </si>
  <si>
    <t>K21H 02181000-10  Koratherm horizontál</t>
  </si>
  <si>
    <t>08-K21H02181100-10</t>
  </si>
  <si>
    <t>034854</t>
  </si>
  <si>
    <t>K21H 02181100-10  Koratherm horizontál</t>
  </si>
  <si>
    <t>08-K21H02181200-10</t>
  </si>
  <si>
    <t>034856</t>
  </si>
  <si>
    <t>K21H 02181200-10  Koratherm horizontál</t>
  </si>
  <si>
    <t>08-K21H02181400-10</t>
  </si>
  <si>
    <t>034857</t>
  </si>
  <si>
    <t>K21H 02181400-10  Koratherm horizontál</t>
  </si>
  <si>
    <t>08-K21H02181600-10</t>
  </si>
  <si>
    <t>034859</t>
  </si>
  <si>
    <t>K21H 02181600-10  Koratherm horizontál</t>
  </si>
  <si>
    <t>08-K21H02181800-10</t>
  </si>
  <si>
    <t>033703</t>
  </si>
  <si>
    <t>K21H 02181800-10 Koratherm horizontál</t>
  </si>
  <si>
    <t>08-K21H02182000-10</t>
  </si>
  <si>
    <t>034860</t>
  </si>
  <si>
    <t>K21H 02182000-10 Koratherm horizontál</t>
  </si>
  <si>
    <t>08-K21H02182300-10</t>
  </si>
  <si>
    <t>034861</t>
  </si>
  <si>
    <t>K21H 02182300-10 Koratherm horizontál</t>
  </si>
  <si>
    <t>08-K21H02182600-10</t>
  </si>
  <si>
    <t>033880</t>
  </si>
  <si>
    <t>K21H 02182600-10 Koratherm horizontál</t>
  </si>
  <si>
    <t>08-K21H02183000-10</t>
  </si>
  <si>
    <t>034863</t>
  </si>
  <si>
    <t>K21H 02183000-10 Koratherm horizontál</t>
  </si>
  <si>
    <t>08-K21H03660500-10</t>
  </si>
  <si>
    <t>034913</t>
  </si>
  <si>
    <t>K21H 03660500-10  Koratherm horizontál</t>
  </si>
  <si>
    <t>08-K21H03660600-10</t>
  </si>
  <si>
    <t>034914</t>
  </si>
  <si>
    <t>K21H 03660600-10  Koratherm horizontál</t>
  </si>
  <si>
    <t>08-K21H03660700-10</t>
  </si>
  <si>
    <t>034915</t>
  </si>
  <si>
    <t>K21H 03660700-10  Koratherm horizontál</t>
  </si>
  <si>
    <t>08-K21H03660800-10</t>
  </si>
  <si>
    <t>034916</t>
  </si>
  <si>
    <t>K21H 03660800-10  Koratherm horizontál</t>
  </si>
  <si>
    <t>08-K21H03660900-10</t>
  </si>
  <si>
    <t>034917</t>
  </si>
  <si>
    <t>K21H 03660900-10  Koratherm horizontál</t>
  </si>
  <si>
    <t>08-K21H03661000-10</t>
  </si>
  <si>
    <t>034918</t>
  </si>
  <si>
    <t>K21H 03661000-10  Koratherm horizontál</t>
  </si>
  <si>
    <t>08-K21H03661100-10</t>
  </si>
  <si>
    <t>034919</t>
  </si>
  <si>
    <t>K21H 03661100-10  Koratherm horizontál</t>
  </si>
  <si>
    <t>08-K21H03661200-10</t>
  </si>
  <si>
    <t>034920</t>
  </si>
  <si>
    <t>K21H 03661200-10  Koratherm horizontál</t>
  </si>
  <si>
    <t>08-K21H03661200-M-14</t>
  </si>
  <si>
    <t>040840</t>
  </si>
  <si>
    <t>K21H03661200M14 Koratherm horizontal středový barva</t>
  </si>
  <si>
    <t>08-K21H03661200-M-26</t>
  </si>
  <si>
    <t>033705</t>
  </si>
  <si>
    <t>K21H03661200M26 Koratherm horizontal středový barva Pergamon</t>
  </si>
  <si>
    <t>08-K21H03661400-10</t>
  </si>
  <si>
    <t>034921</t>
  </si>
  <si>
    <t>K21H 03661400-10  Koratherm horizontál</t>
  </si>
  <si>
    <t>08-K21H03661600-10</t>
  </si>
  <si>
    <t>034922</t>
  </si>
  <si>
    <t>K21H 03661600-10  Koratherm horizontál</t>
  </si>
  <si>
    <t>08-K21H03661600-M-10</t>
  </si>
  <si>
    <t>042612</t>
  </si>
  <si>
    <t>K21H 03661600M-10  Koratherm horizontál</t>
  </si>
  <si>
    <t>08-K21H03661800-10</t>
  </si>
  <si>
    <t>034923</t>
  </si>
  <si>
    <t>K21H 03661800-10  Koratherm horizontál</t>
  </si>
  <si>
    <t>08-K21H03662000-10</t>
  </si>
  <si>
    <t>034924</t>
  </si>
  <si>
    <t>K21H 03662000-10  Koratherm horizontál</t>
  </si>
  <si>
    <t>08-K21H03662300-10</t>
  </si>
  <si>
    <t>034925</t>
  </si>
  <si>
    <t>K21H 03662300-10  Koratherm horizontál</t>
  </si>
  <si>
    <t>08-K21H03662600-10</t>
  </si>
  <si>
    <t>034926</t>
  </si>
  <si>
    <t>K21H 03662600-10  Koratherm horizontál</t>
  </si>
  <si>
    <t>08-K21H03663000-10</t>
  </si>
  <si>
    <t>034927</t>
  </si>
  <si>
    <t>K21H 03663000-10  Koratherm horizontál</t>
  </si>
  <si>
    <t>08-K21H05140500-10</t>
  </si>
  <si>
    <t>034975</t>
  </si>
  <si>
    <t>K21H 05140500-10  Koratherm horizontál</t>
  </si>
  <si>
    <t>08-K21H05140600-10</t>
  </si>
  <si>
    <t>034976</t>
  </si>
  <si>
    <t>K21H 05140600-10  Koratherm horizontál</t>
  </si>
  <si>
    <t>08-K21H05140700-10</t>
  </si>
  <si>
    <t>034977</t>
  </si>
  <si>
    <t>K21H 05140700-10  Koratherm horizontál</t>
  </si>
  <si>
    <t>08-K21H05140800-10</t>
  </si>
  <si>
    <t>034978</t>
  </si>
  <si>
    <t>K21H 05140800-10  Koratherm horizontál</t>
  </si>
  <si>
    <t>08-K21H05140800-M-35</t>
  </si>
  <si>
    <t>044090</t>
  </si>
  <si>
    <t>K21H 05140800-M-35  Koratherm horizontál střebový BARVA</t>
  </si>
  <si>
    <t>08-K21H05140900-10</t>
  </si>
  <si>
    <t>034979</t>
  </si>
  <si>
    <t>K21H 05140900-10  Koratherm horizontál</t>
  </si>
  <si>
    <t>08-K21H05140900-M-32</t>
  </si>
  <si>
    <t>042683</t>
  </si>
  <si>
    <t>K21HM 05140900-32 Koratherm horizontal s</t>
  </si>
  <si>
    <t>08-K21H05141000-10</t>
  </si>
  <si>
    <t>034980</t>
  </si>
  <si>
    <t>K21H 05141000-10  Koratherm horizontál</t>
  </si>
  <si>
    <t>08-K21H05141000-M-35</t>
  </si>
  <si>
    <t>044092</t>
  </si>
  <si>
    <t>K21H 05141000-M-35  Koratherm horizontál středový BARVA 35</t>
  </si>
  <si>
    <t>08-K21H05141100-10</t>
  </si>
  <si>
    <t>034981</t>
  </si>
  <si>
    <t>K21H 05141100-10  Koratherm horizontál</t>
  </si>
  <si>
    <t>08-K21H05141200-10</t>
  </si>
  <si>
    <t>034982</t>
  </si>
  <si>
    <t>K21H 05141200-10  Koratherm horizontál</t>
  </si>
  <si>
    <t>08-K21H05141400-10</t>
  </si>
  <si>
    <t>034983</t>
  </si>
  <si>
    <t>K21H 05141400-10  Koratherm horizontál</t>
  </si>
  <si>
    <t>08-K21H05141400-M-10</t>
  </si>
  <si>
    <t>033441</t>
  </si>
  <si>
    <t>K21H05141400M10 Koratherm horizontal středový</t>
  </si>
  <si>
    <t>08-K21H05141400-M-35</t>
  </si>
  <si>
    <t>044077</t>
  </si>
  <si>
    <t>K21H05141400M35 Koratherm horizontal středový BARVA 35</t>
  </si>
  <si>
    <t>08-K21H05141600-10</t>
  </si>
  <si>
    <t>034984</t>
  </si>
  <si>
    <t>K21H 05141600-10  Koratherm horizontál</t>
  </si>
  <si>
    <t>08-K21H05141600-M10</t>
  </si>
  <si>
    <t>049755</t>
  </si>
  <si>
    <t>K21H 05141600-M10  Koratherm horizontál střed.</t>
  </si>
  <si>
    <t>08-K21H05141800-10</t>
  </si>
  <si>
    <t>034985</t>
  </si>
  <si>
    <t>K21H 05141800-10  Koratherm horizontál</t>
  </si>
  <si>
    <t>08-K21H05142000-10</t>
  </si>
  <si>
    <t>034986</t>
  </si>
  <si>
    <t>K21H 05142000-10  Koratherm horizontál</t>
  </si>
  <si>
    <t>08-K21H05142000-M30</t>
  </si>
  <si>
    <t>046924</t>
  </si>
  <si>
    <t>K21H 05142000-M30 Koratherm horizontál Anico Granit</t>
  </si>
  <si>
    <t>08-K21H05142300-10</t>
  </si>
  <si>
    <t>034987</t>
  </si>
  <si>
    <t>K21H 05142300-10  Koratherm horizontál</t>
  </si>
  <si>
    <t>08-K21H05142600-10</t>
  </si>
  <si>
    <t>034988</t>
  </si>
  <si>
    <t>K21H 05142600-10  Koratherm horizontál</t>
  </si>
  <si>
    <t>08-K21H05143000-10</t>
  </si>
  <si>
    <t>034989</t>
  </si>
  <si>
    <t>K21H 05143000-10  Koratherm horizontál</t>
  </si>
  <si>
    <t>08-K21H05880500-10</t>
  </si>
  <si>
    <t>035034</t>
  </si>
  <si>
    <t>K21H 05880500-10  Koratherm horizontál</t>
  </si>
  <si>
    <t>08-K21H05880500-M10</t>
  </si>
  <si>
    <t>042464</t>
  </si>
  <si>
    <t>K21H 05880500-M10  Koratherm horizontál středový</t>
  </si>
  <si>
    <t>08-K21H05880500-M26</t>
  </si>
  <si>
    <t>046280</t>
  </si>
  <si>
    <t>K21H 05880500-M26  Koratherm horizontál</t>
  </si>
  <si>
    <t>08-K21H05880500-M35</t>
  </si>
  <si>
    <t>046669</t>
  </si>
  <si>
    <t>K21H 05880500-M35  Koratherm horizontál</t>
  </si>
  <si>
    <t>08-K21H05880600-10</t>
  </si>
  <si>
    <t>035035</t>
  </si>
  <si>
    <t>K21H 05880600-10  Koratherm horizontál</t>
  </si>
  <si>
    <t>08-K21H05880600-M35</t>
  </si>
  <si>
    <t>042467</t>
  </si>
  <si>
    <t>K21H 05880600-M35  Koratherm horizontál</t>
  </si>
  <si>
    <t>08-K21H05880700-10</t>
  </si>
  <si>
    <t>035037</t>
  </si>
  <si>
    <t>K21H 05880700-10  Koratherm horizontál</t>
  </si>
  <si>
    <t>08-K21H05880700-22</t>
  </si>
  <si>
    <t>043974</t>
  </si>
  <si>
    <t>K21H 05880700-22  Koratherm horizontál barva</t>
  </si>
  <si>
    <t>08-K21H05880700-M-32</t>
  </si>
  <si>
    <t>037917</t>
  </si>
  <si>
    <t>K21H05880700M32 Koratherm horizontal středový, barva 32</t>
  </si>
  <si>
    <t>08-K21H05880700-M40</t>
  </si>
  <si>
    <t>050041</t>
  </si>
  <si>
    <t>K21H 05880700-M40  Koratherm horizontál</t>
  </si>
  <si>
    <t>08-K21H05880800-10</t>
  </si>
  <si>
    <t>035038</t>
  </si>
  <si>
    <t>K21H 05880800-10  Koratherm horizontál</t>
  </si>
  <si>
    <t>08-K21H05880800-M35</t>
  </si>
  <si>
    <t>042465</t>
  </si>
  <si>
    <t>K21H 05880800-M35 Koratherm horizontal</t>
  </si>
  <si>
    <t>08-K21H05880900-10</t>
  </si>
  <si>
    <t>035039</t>
  </si>
  <si>
    <t>K21H 05880900-10  Koratherm horizontál</t>
  </si>
  <si>
    <t>08-K21H05880900-M-10</t>
  </si>
  <si>
    <t>033808</t>
  </si>
  <si>
    <t>K21H05880900M10 Koratherm horizontal středový</t>
  </si>
  <si>
    <t>08-K21H05880900-M35</t>
  </si>
  <si>
    <t>042466</t>
  </si>
  <si>
    <t>K21H 05880900-M35  Koratherm horizontál</t>
  </si>
  <si>
    <t>08-K21H05881000-10</t>
  </si>
  <si>
    <t>035042</t>
  </si>
  <si>
    <t>K21H 05881000-10  Koratherm horizontál</t>
  </si>
  <si>
    <t>08-K21H05881100-10</t>
  </si>
  <si>
    <t>035043</t>
  </si>
  <si>
    <t>K21H 05881100-10  Koratherm horizontál</t>
  </si>
  <si>
    <t>08-K21H05881100-M-14</t>
  </si>
  <si>
    <t>038614</t>
  </si>
  <si>
    <t>K21H 05881100-10  Koratherm horizontál středový (barva 14)</t>
  </si>
  <si>
    <t>08-K21H05881200-22</t>
  </si>
  <si>
    <t>044276</t>
  </si>
  <si>
    <t>K21H 05881200-22  Koratherm horizontál</t>
  </si>
  <si>
    <t>08-K21H05881200-35</t>
  </si>
  <si>
    <t>035044</t>
  </si>
  <si>
    <t>K21H 05881200-35  Koratherm horizontál</t>
  </si>
  <si>
    <t>08-K21H05881400-10</t>
  </si>
  <si>
    <t>035045</t>
  </si>
  <si>
    <t>K21H 05881400-10  Koratherm horizontál</t>
  </si>
  <si>
    <t>08-K21H05881400-32</t>
  </si>
  <si>
    <t>033681</t>
  </si>
  <si>
    <t>K21H 05881400-32 Koratherm horizontal</t>
  </si>
  <si>
    <t>08-K21H05881400-M26</t>
  </si>
  <si>
    <t>046283</t>
  </si>
  <si>
    <t>K21H 05881400-M26  Koratherm horizontál</t>
  </si>
  <si>
    <t>08-K21H05881600-10</t>
  </si>
  <si>
    <t>035046</t>
  </si>
  <si>
    <t>K21H 05881600-10  Koratherm horizontál</t>
  </si>
  <si>
    <t>08-K21H05881600-M-10</t>
  </si>
  <si>
    <t>033904</t>
  </si>
  <si>
    <t>K21H05881600M10 Koratherm horizontal středový</t>
  </si>
  <si>
    <t>08-K21H05881800-10</t>
  </si>
  <si>
    <t>035047</t>
  </si>
  <si>
    <t>K21H 05881800-10  Koratherm horizontál</t>
  </si>
  <si>
    <t>08-K21H05882000-10</t>
  </si>
  <si>
    <t>035048</t>
  </si>
  <si>
    <t>K21H 05882000-10  Koratherm horizontál</t>
  </si>
  <si>
    <t>08-K21H05882300-10</t>
  </si>
  <si>
    <t>035049</t>
  </si>
  <si>
    <t>K21H 05882300-10  Koratherm horizontál</t>
  </si>
  <si>
    <t>08-K21H05882600-10</t>
  </si>
  <si>
    <t>035050</t>
  </si>
  <si>
    <t>K21H 05882600-10  Koratherm horizontál</t>
  </si>
  <si>
    <t>08-K21H06620500-10</t>
  </si>
  <si>
    <t>035093</t>
  </si>
  <si>
    <t>K21H 06620500-10  Koratherm horizontál</t>
  </si>
  <si>
    <t>08-K21H06620600-10</t>
  </si>
  <si>
    <t>035094</t>
  </si>
  <si>
    <t>K21H 06620600-10  Koratherm horizontál</t>
  </si>
  <si>
    <t>08-K21H06620700-10</t>
  </si>
  <si>
    <t>035095</t>
  </si>
  <si>
    <t>K21H 06620700-10  Koratherm horizontál</t>
  </si>
  <si>
    <t>08-K21H06620800-10</t>
  </si>
  <si>
    <t>035096</t>
  </si>
  <si>
    <t>K21H 06620800-10  Koratherm horizontál</t>
  </si>
  <si>
    <t>08-K21H06620900-10</t>
  </si>
  <si>
    <t>035097</t>
  </si>
  <si>
    <t>K21H 06620900-10  Koratherm horizontál</t>
  </si>
  <si>
    <t>08-K21H06620900-M-32</t>
  </si>
  <si>
    <t>040836</t>
  </si>
  <si>
    <t>K21H 06620900M32  Koratherm horizontál středový BARVA</t>
  </si>
  <si>
    <t>08-K21H06621000-10</t>
  </si>
  <si>
    <t>035098</t>
  </si>
  <si>
    <t>K21H 06621000-10  Koratherm horizontál</t>
  </si>
  <si>
    <t>08-K21H06621000-35</t>
  </si>
  <si>
    <t>044275</t>
  </si>
  <si>
    <t>K21H 06621000-35  Koratherm horizontál</t>
  </si>
  <si>
    <t>08-K21H06621100-10</t>
  </si>
  <si>
    <t>035099</t>
  </si>
  <si>
    <t>K21H 06621100-10  Koratherm horizontál</t>
  </si>
  <si>
    <t>08-K21H06621200-10</t>
  </si>
  <si>
    <t>035100</t>
  </si>
  <si>
    <t>K21H 06621200-10  Koratherm horizontál</t>
  </si>
  <si>
    <t>08-K21H06621200-M-10</t>
  </si>
  <si>
    <t>041946</t>
  </si>
  <si>
    <t>K21H 06621200-10  Koratherm horizontál středový</t>
  </si>
  <si>
    <t>08-K21H06621200-M-32</t>
  </si>
  <si>
    <t>052637</t>
  </si>
  <si>
    <t>K21H 06621200-M-32  Koratherm horizontál středový BARVA 32 Anthrazit Metallic</t>
  </si>
  <si>
    <t>08-K21H06621400-10</t>
  </si>
  <si>
    <t>035101</t>
  </si>
  <si>
    <t>K21H 06621400-10  Koratherm horizontál</t>
  </si>
  <si>
    <t>08-K21H06621600-10</t>
  </si>
  <si>
    <t>035102</t>
  </si>
  <si>
    <t>K21H 06621600-10  Koratherm horizontál</t>
  </si>
  <si>
    <t>08-K21H06621800-10</t>
  </si>
  <si>
    <t>035103</t>
  </si>
  <si>
    <t>K21H 06621800-10  Koratherm horizontál</t>
  </si>
  <si>
    <t>08-K21H06622000-10</t>
  </si>
  <si>
    <t>035104</t>
  </si>
  <si>
    <t>K21H 06622000-10  Koratherm horizontál</t>
  </si>
  <si>
    <t>08-K21H06622300-10</t>
  </si>
  <si>
    <t>035105</t>
  </si>
  <si>
    <t>K21H 06622300-10  Koratherm horizontál</t>
  </si>
  <si>
    <t>08-K21H08840500-10</t>
  </si>
  <si>
    <t>035171</t>
  </si>
  <si>
    <t>K21H 08840500-10  Koratherm horizontál</t>
  </si>
  <si>
    <t>08-K21H08840600-10</t>
  </si>
  <si>
    <t>035172</t>
  </si>
  <si>
    <t>K21H 08840600-10  Koratherm horizontál</t>
  </si>
  <si>
    <t>08-K21H08840700-10</t>
  </si>
  <si>
    <t>035173</t>
  </si>
  <si>
    <t>K21H 08840700-10  Koratherm horizontál</t>
  </si>
  <si>
    <t>08-K21H08840800-10</t>
  </si>
  <si>
    <t>035174</t>
  </si>
  <si>
    <t>K21H 08840800-10  Koratherm horizontál</t>
  </si>
  <si>
    <t>08-K21H08840900-10</t>
  </si>
  <si>
    <t>035175</t>
  </si>
  <si>
    <t>K21H 08840900-10  Koratherm horizontál</t>
  </si>
  <si>
    <t>08-K21H08841000-10</t>
  </si>
  <si>
    <t>035176</t>
  </si>
  <si>
    <t>K21H 08841000-10  Koratherm horizontál</t>
  </si>
  <si>
    <t>08-K21H08841100-10</t>
  </si>
  <si>
    <t>035177</t>
  </si>
  <si>
    <t>K21H 08841100-10  Koratherm horizontál</t>
  </si>
  <si>
    <t>08-K21H08841200-10</t>
  </si>
  <si>
    <t>035178</t>
  </si>
  <si>
    <t>K21H 08841200-10  Koratherm horizontál</t>
  </si>
  <si>
    <t>08-K21H08841400-10</t>
  </si>
  <si>
    <t>035179</t>
  </si>
  <si>
    <t>K21H 08841400-10  Koratherm horizontál</t>
  </si>
  <si>
    <t>08-K21H08841600-10</t>
  </si>
  <si>
    <t>035180</t>
  </si>
  <si>
    <t>K21H 08841600-10  Koratherm horizontál</t>
  </si>
  <si>
    <t>08-K21H08841800-10</t>
  </si>
  <si>
    <t>035181</t>
  </si>
  <si>
    <t>K21H 08841800-10  Koratherm horizontál</t>
  </si>
  <si>
    <t>08-K21H09580500-10</t>
  </si>
  <si>
    <t>035182</t>
  </si>
  <si>
    <t>K21H 09580500-10  Koratherm horizontál</t>
  </si>
  <si>
    <t>08-K21H09580600-10</t>
  </si>
  <si>
    <t>035183</t>
  </si>
  <si>
    <t>K21H 09580600-10  Koratherm horizontál</t>
  </si>
  <si>
    <t>08-K21H09580700-10</t>
  </si>
  <si>
    <t>035184</t>
  </si>
  <si>
    <t>K21H 09580700-10  Koratherm horizontál</t>
  </si>
  <si>
    <t>08-K21H09580800-10</t>
  </si>
  <si>
    <t>035185</t>
  </si>
  <si>
    <t>K21H 09580800-10  Koratherm horizontál</t>
  </si>
  <si>
    <t>08-K21H09580900-10</t>
  </si>
  <si>
    <t>035186</t>
  </si>
  <si>
    <t>K21H 09580900-10  Koratherm horizontál</t>
  </si>
  <si>
    <t>08-K21H09581000-10</t>
  </si>
  <si>
    <t>035187</t>
  </si>
  <si>
    <t>K21H 09581000-10  Koratherm horizontál</t>
  </si>
  <si>
    <t>08-K21H09581100-10</t>
  </si>
  <si>
    <t>035188</t>
  </si>
  <si>
    <t>K21H 09581100-10  Koratherm horizontál</t>
  </si>
  <si>
    <t>08-K21H09581200-10</t>
  </si>
  <si>
    <t>035189</t>
  </si>
  <si>
    <t>K21H 09581200-10  Koratherm horizontál</t>
  </si>
  <si>
    <t>08-K21H09581400-10</t>
  </si>
  <si>
    <t>035190</t>
  </si>
  <si>
    <t>K21H 09581400-10  Koratherm horizontál</t>
  </si>
  <si>
    <t>08-K21H09581600-10</t>
  </si>
  <si>
    <t>035191</t>
  </si>
  <si>
    <t>K21H 09581600-10  Koratherm horizontál</t>
  </si>
  <si>
    <t>08-K22H01440500-10</t>
  </si>
  <si>
    <t>034800</t>
  </si>
  <si>
    <t>K22H 01440500-10  Koratherm horizontál</t>
  </si>
  <si>
    <t>08-K22H01440600-10</t>
  </si>
  <si>
    <t>034801</t>
  </si>
  <si>
    <t>K22H 01440600-10  Koratherm horizontál</t>
  </si>
  <si>
    <t>08-K22H01440700-10</t>
  </si>
  <si>
    <t>034802</t>
  </si>
  <si>
    <t>K22H 01440700-10  Koratherm horizontál</t>
  </si>
  <si>
    <t>08-K22H01440800-10</t>
  </si>
  <si>
    <t>034803</t>
  </si>
  <si>
    <t>K22H 01440800-10  Koratherm horizontál</t>
  </si>
  <si>
    <t>08-K22H01440900-10</t>
  </si>
  <si>
    <t>034804</t>
  </si>
  <si>
    <t>K22H 01440900-10  Koratherm horizontál</t>
  </si>
  <si>
    <t>08-K22H01441000-10</t>
  </si>
  <si>
    <t>034805</t>
  </si>
  <si>
    <t>K22H 01441000-10  Koratherm horizontál</t>
  </si>
  <si>
    <t>08-K22H01441100-10</t>
  </si>
  <si>
    <t>034806</t>
  </si>
  <si>
    <t>K22H 01441100-10  Koratherm horizontál</t>
  </si>
  <si>
    <t>08-K22H01441200-10</t>
  </si>
  <si>
    <t>034807</t>
  </si>
  <si>
    <t>K22H 01441200-10  Koratherm horizontál</t>
  </si>
  <si>
    <t>08-K22H01441400-10</t>
  </si>
  <si>
    <t>034808</t>
  </si>
  <si>
    <t>K22H 01441400-10  Koratherm horizontál</t>
  </si>
  <si>
    <t>08-K22H01441600-10</t>
  </si>
  <si>
    <t>034809</t>
  </si>
  <si>
    <t>K22H 01441600-10  Koratherm horizontál</t>
  </si>
  <si>
    <t>08-K22H01441800-10</t>
  </si>
  <si>
    <t>034811</t>
  </si>
  <si>
    <t>K22H 01441800-10  Koratherm horizontál</t>
  </si>
  <si>
    <t>08-K22H01442000-10</t>
  </si>
  <si>
    <t>034812</t>
  </si>
  <si>
    <t>K22H 01442000-10  Koratherm horizontál</t>
  </si>
  <si>
    <t>08-K22H01442300-10</t>
  </si>
  <si>
    <t>034813</t>
  </si>
  <si>
    <t>K22H 01442300-10  Koratherm horizontál</t>
  </si>
  <si>
    <t>08-K22H01442600-10</t>
  </si>
  <si>
    <t>034814</t>
  </si>
  <si>
    <t>K22H 01442600-10  Koratherm horizontál</t>
  </si>
  <si>
    <t>08-K22H01443000-10</t>
  </si>
  <si>
    <t>034815</t>
  </si>
  <si>
    <t>K22H 01443000-10  Koratherm horizontál</t>
  </si>
  <si>
    <t>08-K22H02180500-10</t>
  </si>
  <si>
    <t>034832</t>
  </si>
  <si>
    <t>K22H 02180500-10  Koratherm horizontál</t>
  </si>
  <si>
    <t>08-K22H02180600-10</t>
  </si>
  <si>
    <t>034864</t>
  </si>
  <si>
    <t>K22H 02180600-10  Koratherm horizontál</t>
  </si>
  <si>
    <t>08-K22H02180700-10</t>
  </si>
  <si>
    <t>034865</t>
  </si>
  <si>
    <t>K22H 02180700-10  Koratherm horizontál</t>
  </si>
  <si>
    <t>08-K22H02180800-10</t>
  </si>
  <si>
    <t>034866</t>
  </si>
  <si>
    <t>K22H 02180800-10  Koratherm horizontál</t>
  </si>
  <si>
    <t>08-K22H02180800-M10</t>
  </si>
  <si>
    <t>038331</t>
  </si>
  <si>
    <t>K22H 02180800-M10 Koratherm horizontal</t>
  </si>
  <si>
    <t>08-K22H02180900-10</t>
  </si>
  <si>
    <t>034867</t>
  </si>
  <si>
    <t>K22H 02180900-10  Koratherm horizontál</t>
  </si>
  <si>
    <t>08-K22H02181000-10</t>
  </si>
  <si>
    <t>034868</t>
  </si>
  <si>
    <t>K22H 02181000-10  Koratherm horizontál</t>
  </si>
  <si>
    <t>08-K22H02181100-10</t>
  </si>
  <si>
    <t>034870</t>
  </si>
  <si>
    <t>K22H 02181100-10  Koratherm horizontál</t>
  </si>
  <si>
    <t>08-K22H02181100-M-10</t>
  </si>
  <si>
    <t>036457</t>
  </si>
  <si>
    <t>K22H 02181100-M10 Koratherm horizontal středový</t>
  </si>
  <si>
    <t>08-K22H02181200-10</t>
  </si>
  <si>
    <t>034871</t>
  </si>
  <si>
    <t>K22H 02181200-10  Koratherm horizontál</t>
  </si>
  <si>
    <t>08-K22H02181200M32</t>
  </si>
  <si>
    <t>043952</t>
  </si>
  <si>
    <t>K22H 02181200M32  Koratherm horizontál středový /barva/</t>
  </si>
  <si>
    <t>08-K22H02181400-10</t>
  </si>
  <si>
    <t>033682</t>
  </si>
  <si>
    <t>K22H 02181400-10 Koratherm horizontal</t>
  </si>
  <si>
    <t>08-K22H02181400-M10</t>
  </si>
  <si>
    <t>036458</t>
  </si>
  <si>
    <t>K22H 02181400-M10 Koratherm horizontal</t>
  </si>
  <si>
    <t>08-K22H02181400M32</t>
  </si>
  <si>
    <t>051813</t>
  </si>
  <si>
    <t>K22H 02181400-M32 Koratherm horizontal</t>
  </si>
  <si>
    <t>08-K22H02181600-10</t>
  </si>
  <si>
    <t>034872</t>
  </si>
  <si>
    <t>K22H 02181600-10  Koratherm horizontál</t>
  </si>
  <si>
    <t>08-K22H02181600M32</t>
  </si>
  <si>
    <t>051812</t>
  </si>
  <si>
    <t>K22H 02181600-M32  Koratherm horizontál</t>
  </si>
  <si>
    <t>08-K22H02181800-10</t>
  </si>
  <si>
    <t>034873</t>
  </si>
  <si>
    <t>K22H 02181800-10  Koratherm horizontál</t>
  </si>
  <si>
    <t>08-K22H02181800-M-10</t>
  </si>
  <si>
    <t>036459</t>
  </si>
  <si>
    <t>K22H 02181800-M10 Koratherm horizontal</t>
  </si>
  <si>
    <t>08-K22H02182000-10</t>
  </si>
  <si>
    <t>034874</t>
  </si>
  <si>
    <t>K22H 02182000-10  Koratherm horizontál</t>
  </si>
  <si>
    <t>08-K22H02182000-M10</t>
  </si>
  <si>
    <t>041893</t>
  </si>
  <si>
    <t>K22H 02182000-M10 Koratherm horizontal</t>
  </si>
  <si>
    <t>08-K22H02182300-10</t>
  </si>
  <si>
    <t>034875</t>
  </si>
  <si>
    <t>K22H 02182300-10  Koratherm horizontál</t>
  </si>
  <si>
    <t>08-K22H02182600-10</t>
  </si>
  <si>
    <t>034876</t>
  </si>
  <si>
    <t>K22H 02182600-10  Koratherm horizontál</t>
  </si>
  <si>
    <t>08-K22H02183000-10</t>
  </si>
  <si>
    <t>034877</t>
  </si>
  <si>
    <t>K22H 02183000-10  Koratherm horizontál</t>
  </si>
  <si>
    <t>08-K22H03660500-10</t>
  </si>
  <si>
    <t>034928</t>
  </si>
  <si>
    <t>K22H 03660500-10  Koratherm horizontál</t>
  </si>
  <si>
    <t>08-K22H03660600-10</t>
  </si>
  <si>
    <t>034929</t>
  </si>
  <si>
    <t>K22H 03660600-10  Koratherm horizontál</t>
  </si>
  <si>
    <t>08-K22H03660700-10</t>
  </si>
  <si>
    <t>034930</t>
  </si>
  <si>
    <t>K22H 03660700-10  Koratherm horizontál</t>
  </si>
  <si>
    <t>08-K22H03660800-10</t>
  </si>
  <si>
    <t>034931</t>
  </si>
  <si>
    <t>K22H 03660800-10  Koratherm horizontál</t>
  </si>
  <si>
    <t>08-K22H03660900-10</t>
  </si>
  <si>
    <t>034932</t>
  </si>
  <si>
    <t>K22H 03660900-10  Koratherm horizontál</t>
  </si>
  <si>
    <t>08-K22H03661000-10</t>
  </si>
  <si>
    <t>034933</t>
  </si>
  <si>
    <t>K22H 03661000-10  Koratherm horizontál</t>
  </si>
  <si>
    <t>08-K22H03661100-10</t>
  </si>
  <si>
    <t>034934</t>
  </si>
  <si>
    <t>K22H 03661100-10  Koratherm horizontál</t>
  </si>
  <si>
    <t>08-K22H03661200-10</t>
  </si>
  <si>
    <t>034935</t>
  </si>
  <si>
    <t>K22H 03661200-10  Koratherm horizontál</t>
  </si>
  <si>
    <t>08-K22H03661200M</t>
  </si>
  <si>
    <t>046701</t>
  </si>
  <si>
    <t>K22H 03661200M32  Koratherm horizontál středový</t>
  </si>
  <si>
    <t>08-K22H03661200-M10</t>
  </si>
  <si>
    <t>048998</t>
  </si>
  <si>
    <t>K22H 03661200-M10  Koratherm horizontál</t>
  </si>
  <si>
    <t>08-K22H03661200M32</t>
  </si>
  <si>
    <t>043948</t>
  </si>
  <si>
    <t>K22H 03661200M32  Koratherm horizontál středový /barva/</t>
  </si>
  <si>
    <t>08-K22H03661400-10</t>
  </si>
  <si>
    <t>034936</t>
  </si>
  <si>
    <t>K22H 03661400-10  Koratherm horizontál</t>
  </si>
  <si>
    <t>08-K22H03661400-32</t>
  </si>
  <si>
    <t>033684</t>
  </si>
  <si>
    <t>K22H 03661400-32 Koratherm horizontal</t>
  </si>
  <si>
    <t>08-K22H03661400-M-10</t>
  </si>
  <si>
    <t>046545</t>
  </si>
  <si>
    <t>K22H 03661400M10  Koratherm horizontál střed.</t>
  </si>
  <si>
    <t>08-K22H03661600-10</t>
  </si>
  <si>
    <t>034937</t>
  </si>
  <si>
    <t>K22H 03661600-10  Koratherm horizontál</t>
  </si>
  <si>
    <t>08-K22H03661800-10</t>
  </si>
  <si>
    <t>034938</t>
  </si>
  <si>
    <t>K22H 03661800-10  Koratherm horizontál</t>
  </si>
  <si>
    <t>08-K22H03661800-M10</t>
  </si>
  <si>
    <t>048987</t>
  </si>
  <si>
    <t>K22H 03661800-M10  Koratherm horizontál</t>
  </si>
  <si>
    <t>08-K22H03662000-10</t>
  </si>
  <si>
    <t>034939</t>
  </si>
  <si>
    <t>K22H 03662000-10  Koratherm horizontál</t>
  </si>
  <si>
    <t>08-K22H03662000-M10</t>
  </si>
  <si>
    <t>046703</t>
  </si>
  <si>
    <t>K22H 03662000-M10  Koratherm horizontál středový</t>
  </si>
  <si>
    <t>08-K22H03662300-10</t>
  </si>
  <si>
    <t>034940</t>
  </si>
  <si>
    <t>K22H 03662300-10  Koratherm horizontál</t>
  </si>
  <si>
    <t>08-K22H03662300-M10</t>
  </si>
  <si>
    <t>039741</t>
  </si>
  <si>
    <t>K22H 03662300-M10 Koratherm horizontal</t>
  </si>
  <si>
    <t>08-K22H03662600-10</t>
  </si>
  <si>
    <t>034941</t>
  </si>
  <si>
    <t>K22H 03662600-10  Koratherm horizontál</t>
  </si>
  <si>
    <t>08-K22H03663000-10</t>
  </si>
  <si>
    <t>034942</t>
  </si>
  <si>
    <t>K22H 03663000-10  Koratherm horizontál</t>
  </si>
  <si>
    <t>08-K22H05140500-10</t>
  </si>
  <si>
    <t>034990</t>
  </si>
  <si>
    <t>K22H 05140500-10  Koratherm horizontál</t>
  </si>
  <si>
    <t>08-K22H05140600-10</t>
  </si>
  <si>
    <t>034991</t>
  </si>
  <si>
    <t>K22H 05140600-10  Koratherm horizontál</t>
  </si>
  <si>
    <t>08-K22H05140700-10</t>
  </si>
  <si>
    <t>034992</t>
  </si>
  <si>
    <t>K22H 05140700-10  Koratherm horizontál</t>
  </si>
  <si>
    <t>08-K22H05140800-10</t>
  </si>
  <si>
    <t>034993</t>
  </si>
  <si>
    <t>K22H 05140800-10  Koratherm horizontál</t>
  </si>
  <si>
    <t>08-K22H05140900-10</t>
  </si>
  <si>
    <t>034994</t>
  </si>
  <si>
    <t>K22H 05140900-10  Koratherm horizontál</t>
  </si>
  <si>
    <t>08-K22H05141000-10</t>
  </si>
  <si>
    <t>034995</t>
  </si>
  <si>
    <t>K22H 05141000-10  Koratherm horizontál</t>
  </si>
  <si>
    <t>08-K22H05141100-10</t>
  </si>
  <si>
    <t>034996</t>
  </si>
  <si>
    <t>K22H 05141100-10  Koratherm horizontál</t>
  </si>
  <si>
    <t>08-K22H05141200-10</t>
  </si>
  <si>
    <t>034997</t>
  </si>
  <si>
    <t>K22H 05141200-10  Koratherm horizontál</t>
  </si>
  <si>
    <t>08-K22H05141200-M-10</t>
  </si>
  <si>
    <t>040579</t>
  </si>
  <si>
    <t>K22H 05141200-M10  Koratherm horizontál  (středový)</t>
  </si>
  <si>
    <t>08-K22H05141400-10</t>
  </si>
  <si>
    <t>034998</t>
  </si>
  <si>
    <t>K22H 05141400-10  Koratherm horizontál</t>
  </si>
  <si>
    <t>08-K22H05141400-M-35</t>
  </si>
  <si>
    <t>044087</t>
  </si>
  <si>
    <t>K22H 05141400-M-35  Koratherm horizontál středový Barva 35</t>
  </si>
  <si>
    <t>08-K22H05141600-10</t>
  </si>
  <si>
    <t>034999</t>
  </si>
  <si>
    <t>K22H 05141600-10  Koratherm horizontál</t>
  </si>
  <si>
    <t>08-K22H05141600-M-10</t>
  </si>
  <si>
    <t>033905</t>
  </si>
  <si>
    <t>K22H 05141600-M10 Koratherm horizontal</t>
  </si>
  <si>
    <t>08-K22H05141800-10</t>
  </si>
  <si>
    <t>035000</t>
  </si>
  <si>
    <t>K22H 05141800-10  Koratherm horizontál</t>
  </si>
  <si>
    <t>08-K22H05142000-10</t>
  </si>
  <si>
    <t>035001</t>
  </si>
  <si>
    <t>K22H 05142000-10  Koratherm horizontál</t>
  </si>
  <si>
    <t>08-K22H05142300-10</t>
  </si>
  <si>
    <t>035002</t>
  </si>
  <si>
    <t>K22H 05142300-10  Koratherm horizontál</t>
  </si>
  <si>
    <t>08-K22H05142600-10</t>
  </si>
  <si>
    <t>035003</t>
  </si>
  <si>
    <t>K22H 05142600-10  Koratherm horizontál</t>
  </si>
  <si>
    <t>08-K22H05880500-10</t>
  </si>
  <si>
    <t>035051</t>
  </si>
  <si>
    <t>K22H 05880500-10  Koratherm horizontál</t>
  </si>
  <si>
    <t>08-K22H05880500-M-10</t>
  </si>
  <si>
    <t>035846</t>
  </si>
  <si>
    <t>K22H 05880500-M10  Koratherm horizontál středový</t>
  </si>
  <si>
    <t>08-K22H05880600-10</t>
  </si>
  <si>
    <t>035052</t>
  </si>
  <si>
    <t>K22H 05880600-10  Koratherm horizontál</t>
  </si>
  <si>
    <t>08-K22H05880600M35</t>
  </si>
  <si>
    <t>042903</t>
  </si>
  <si>
    <t>K22H 05880600-M35  Koratherm horizontál</t>
  </si>
  <si>
    <t>08-K22H05880700-10</t>
  </si>
  <si>
    <t>035053</t>
  </si>
  <si>
    <t>K22H 05880700-10  Koratherm horizontál</t>
  </si>
  <si>
    <t>08-K22H05880800-10</t>
  </si>
  <si>
    <t>035054</t>
  </si>
  <si>
    <t>K22H 05880800-10  Koratherm horizontál</t>
  </si>
  <si>
    <t>08-K22H05880800-M10</t>
  </si>
  <si>
    <t>033913</t>
  </si>
  <si>
    <t>K22H 05880800-M10 Koratherm horizontal</t>
  </si>
  <si>
    <t>08-K22H05880900-10</t>
  </si>
  <si>
    <t>035055</t>
  </si>
  <si>
    <t>K22H 05880900-10  Koratherm horizontál</t>
  </si>
  <si>
    <t>08-K22H05881000-10</t>
  </si>
  <si>
    <t>035056</t>
  </si>
  <si>
    <t>K22H 05881000-10  Koratherm horizontál</t>
  </si>
  <si>
    <t>08-K22H05881000-M10</t>
  </si>
  <si>
    <t>033911</t>
  </si>
  <si>
    <t>K22H 05881000-M10 Koratherm horizontal</t>
  </si>
  <si>
    <t>08-K22H05881100-10</t>
  </si>
  <si>
    <t>035057</t>
  </si>
  <si>
    <t>K22H 05881100-10  Koratherm horizontál</t>
  </si>
  <si>
    <t>08-K22H05881200-10</t>
  </si>
  <si>
    <t>035058</t>
  </si>
  <si>
    <t>K22H 05881200-10  Koratherm horizontál</t>
  </si>
  <si>
    <t>08-K22H05881200-M10</t>
  </si>
  <si>
    <t>038101</t>
  </si>
  <si>
    <t>K22H 05881200-M10 Koratherm horizontal</t>
  </si>
  <si>
    <t>08-K22H05881200-M32</t>
  </si>
  <si>
    <t>038361</t>
  </si>
  <si>
    <t>K22H 05881200-M32 Koratherm horizontal )BARVA ANTHRAZIT</t>
  </si>
  <si>
    <t>08-K22H05881400-10</t>
  </si>
  <si>
    <t>035059</t>
  </si>
  <si>
    <t>K22H 05881400-10  Koratherm horizontál</t>
  </si>
  <si>
    <t>08-K22H05881400-M20</t>
  </si>
  <si>
    <t>036248</t>
  </si>
  <si>
    <t>K22H 05881400-M20 Koratherm horizontal</t>
  </si>
  <si>
    <t>08-K22H05881400-M32</t>
  </si>
  <si>
    <t>042666</t>
  </si>
  <si>
    <t>K22H 05881400-M32 Koratherm horizontal</t>
  </si>
  <si>
    <t>08-K22H05881600-10</t>
  </si>
  <si>
    <t>035060</t>
  </si>
  <si>
    <t>K22H 05881600-10  Koratherm horizontál</t>
  </si>
  <si>
    <t>08-K22H05881600-M10</t>
  </si>
  <si>
    <t>038100</t>
  </si>
  <si>
    <t>K22H 05881600-M10 Koratherm horizontal</t>
  </si>
  <si>
    <t>08-K22H05881800-10</t>
  </si>
  <si>
    <t>035061</t>
  </si>
  <si>
    <t>K22H 05881800-10  Koratherm horizontál</t>
  </si>
  <si>
    <t>08-K22H05881800-M-10</t>
  </si>
  <si>
    <t>040276</t>
  </si>
  <si>
    <t>K22H 05881800-M10  Koratherm horizontál středový</t>
  </si>
  <si>
    <t>08-K22H05881800-M40</t>
  </si>
  <si>
    <t>050043</t>
  </si>
  <si>
    <t>K22H 05881800-M40  Koratherm horizontál</t>
  </si>
  <si>
    <t>08-K22H05882000-10</t>
  </si>
  <si>
    <t>035062</t>
  </si>
  <si>
    <t>K22H 05882000-10  Koratherm horizontál</t>
  </si>
  <si>
    <t>08-K22H05882000-M-32</t>
  </si>
  <si>
    <t>037301</t>
  </si>
  <si>
    <t>K22H 05882000-M32  Koratherm horizontál,středový barva 32</t>
  </si>
  <si>
    <t>08-K22H05882300-10</t>
  </si>
  <si>
    <t>035063</t>
  </si>
  <si>
    <t>K22H 05882300-10  Koratherm horizontál</t>
  </si>
  <si>
    <t>08-K22H06620500-10</t>
  </si>
  <si>
    <t>035106</t>
  </si>
  <si>
    <t>K22H 06620500-10  Koratherm horizontál</t>
  </si>
  <si>
    <t>08-K22H06620600-10</t>
  </si>
  <si>
    <t>035108</t>
  </si>
  <si>
    <t>K22H 06620600-10  Koratherm horizontál</t>
  </si>
  <si>
    <t>08-K22H06620700-10</t>
  </si>
  <si>
    <t>035109</t>
  </si>
  <si>
    <t>K22H 06620700-10  Koratherm horizontál</t>
  </si>
  <si>
    <t>08-K22H06620800-10</t>
  </si>
  <si>
    <t>035110</t>
  </si>
  <si>
    <t>K22H 06620800-10  Koratherm horizontál</t>
  </si>
  <si>
    <t>08-K22H06620800-M10</t>
  </si>
  <si>
    <t>045408</t>
  </si>
  <si>
    <t>K22H 06620800-M10  Koratherm horizontál střed.</t>
  </si>
  <si>
    <t>08-K22H06620900-10</t>
  </si>
  <si>
    <t>035111</t>
  </si>
  <si>
    <t>K22H 06620900-10  Koratherm horizontál</t>
  </si>
  <si>
    <t>08-K22H06620900-M32</t>
  </si>
  <si>
    <t>045455</t>
  </si>
  <si>
    <t>K22H 06620900-M32  Koratherm horizontál, barva</t>
  </si>
  <si>
    <t>08-K22H06621000-10</t>
  </si>
  <si>
    <t>035112</t>
  </si>
  <si>
    <t>K22H 06621000-10  Koratherm horizontál</t>
  </si>
  <si>
    <t>08-K22H06621000-M10</t>
  </si>
  <si>
    <t>040475</t>
  </si>
  <si>
    <t>K22H 06621000-M10  Koratherm horizontál (středový)</t>
  </si>
  <si>
    <t>08-K22H06621000-M32</t>
  </si>
  <si>
    <t>040834</t>
  </si>
  <si>
    <t>K22H 06621000-M32  Koratherm horizontál (středový) Barva</t>
  </si>
  <si>
    <t>08-K22H06621000-M35</t>
  </si>
  <si>
    <t>042463</t>
  </si>
  <si>
    <t>K22H 06621000-M35  Koratherm horizontál (středový) Barva</t>
  </si>
  <si>
    <t>08-K22H06621100-10</t>
  </si>
  <si>
    <t>035113</t>
  </si>
  <si>
    <t>K22H 06621100-10  Koratherm horizontál</t>
  </si>
  <si>
    <t>08-K22H06621100-M10</t>
  </si>
  <si>
    <t>039162</t>
  </si>
  <si>
    <t>K22H 06621100-M10 Koratherm horizontal středový</t>
  </si>
  <si>
    <t>08-K22H06621200-10</t>
  </si>
  <si>
    <t>035114</t>
  </si>
  <si>
    <t>K22H 06621200-10  Koratherm horizontál</t>
  </si>
  <si>
    <t>08-K22H06621200-M10</t>
  </si>
  <si>
    <t>040474</t>
  </si>
  <si>
    <t>K22H 06621200-M10  Koratherm horizontál (středový)</t>
  </si>
  <si>
    <t>08-K22H06621200-M14</t>
  </si>
  <si>
    <t>040839</t>
  </si>
  <si>
    <t>K22H 06621200-M14  Koratherm horizontál (středový) BARVA</t>
  </si>
  <si>
    <t>08-K22H06621400-10</t>
  </si>
  <si>
    <t>035115</t>
  </si>
  <si>
    <t>K22H 06621400-10  Koratherm horizontál</t>
  </si>
  <si>
    <t>08-K22H06621400-M10</t>
  </si>
  <si>
    <t>043368</t>
  </si>
  <si>
    <t>K22H 06621400-M10  Koratherm horizontál</t>
  </si>
  <si>
    <t>08-K22H06621600-10</t>
  </si>
  <si>
    <t>035116</t>
  </si>
  <si>
    <t>K22H 06621600-10  Koratherm horizontál</t>
  </si>
  <si>
    <t>08-K22H06621600-M10</t>
  </si>
  <si>
    <t>041502</t>
  </si>
  <si>
    <t>K22H 06621600-M10  Koratherm horizontál středový</t>
  </si>
  <si>
    <t>08-K22H06621800-10</t>
  </si>
  <si>
    <t>035117</t>
  </si>
  <si>
    <t>K22H 06621800-10  Koratherm horizontál</t>
  </si>
  <si>
    <t>08-K22H06621800-35</t>
  </si>
  <si>
    <t>042462</t>
  </si>
  <si>
    <t>K22H 06621800-M35 Koratherm horizontal</t>
  </si>
  <si>
    <t>08-K22H06622000-10</t>
  </si>
  <si>
    <t>035118</t>
  </si>
  <si>
    <t>K22H 06622000-10  Koratherm horizontál</t>
  </si>
  <si>
    <t>08-K22H06622000-32</t>
  </si>
  <si>
    <t>033692</t>
  </si>
  <si>
    <t>K22H 06622000-32 Koratherm horizontal</t>
  </si>
  <si>
    <t>08-K22H06622000-M10</t>
  </si>
  <si>
    <t>037860</t>
  </si>
  <si>
    <t>K22H 06622000-M10 Koratherm horizontal středový</t>
  </si>
  <si>
    <t>08-K22H06622000-M32</t>
  </si>
  <si>
    <t>035448</t>
  </si>
  <si>
    <t>K22H 06622000-M32  Koratherm horizontál středový</t>
  </si>
  <si>
    <t>08-K22H06622000-M-32</t>
  </si>
  <si>
    <t>033906</t>
  </si>
  <si>
    <t>K22H 06622000-M32 Koratherm horizontal</t>
  </si>
  <si>
    <t>08-K22H06622000-M35</t>
  </si>
  <si>
    <t>042461</t>
  </si>
  <si>
    <t>K22H 06622000-M35 Koratherm horizontal</t>
  </si>
  <si>
    <t>08-K22H0662600-M16</t>
  </si>
  <si>
    <t>033120</t>
  </si>
  <si>
    <t>K22H 0662600-M16 Koratherm horizontal-M /BAHAMA/</t>
  </si>
  <si>
    <t>08-K22H08840500-10</t>
  </si>
  <si>
    <t>035192</t>
  </si>
  <si>
    <t>K22H 08840500-10  Koratherm horizontál</t>
  </si>
  <si>
    <t>08-K22H08840500-M10</t>
  </si>
  <si>
    <t>045409</t>
  </si>
  <si>
    <t>K22H 08840500-M10  Koratherm horizontál střed</t>
  </si>
  <si>
    <t>08-K22H08840600-10</t>
  </si>
  <si>
    <t>035193</t>
  </si>
  <si>
    <t>K22H 08840600-10  Koratherm horizontál</t>
  </si>
  <si>
    <t>08-K22H08840700-10</t>
  </si>
  <si>
    <t>035195</t>
  </si>
  <si>
    <t>K22H 08840700-10  Koratherm horizontál</t>
  </si>
  <si>
    <t>08-K22H08840800-10</t>
  </si>
  <si>
    <t>035196</t>
  </si>
  <si>
    <t>K22H 08840800-10  Koratherm horizontál</t>
  </si>
  <si>
    <t>08-K22H08840800-M10</t>
  </si>
  <si>
    <t>033989</t>
  </si>
  <si>
    <t>K22H 08840800-M10 Koratherm horizontal</t>
  </si>
  <si>
    <t>08-K22H08840900-10</t>
  </si>
  <si>
    <t>035197</t>
  </si>
  <si>
    <t>K22H 08840900-10  Koratherm horizontál</t>
  </si>
  <si>
    <t>08-K22H08841000-10</t>
  </si>
  <si>
    <t>035198</t>
  </si>
  <si>
    <t>K22H 08841000-10  Koratherm horizontál</t>
  </si>
  <si>
    <t>08-K22H08841100-10</t>
  </si>
  <si>
    <t>035199</t>
  </si>
  <si>
    <t>K22H 08841100-10  Koratherm horizontál</t>
  </si>
  <si>
    <t>08-K22H08841100-M10</t>
  </si>
  <si>
    <t>045410</t>
  </si>
  <si>
    <t>K22H 08841100-M10  Koratherm horizontál střed</t>
  </si>
  <si>
    <t>08-K22H08841200-10</t>
  </si>
  <si>
    <t>035200</t>
  </si>
  <si>
    <t>K22H 08841200-10  Koratherm horizontál</t>
  </si>
  <si>
    <t>08-K22H08841400-10</t>
  </si>
  <si>
    <t>035201</t>
  </si>
  <si>
    <t>K22H 08841400-10  Koratherm horizontál</t>
  </si>
  <si>
    <t>08-K22H09580500-10</t>
  </si>
  <si>
    <t>035202</t>
  </si>
  <si>
    <t>K22H 09580500-10  Koratherm horizontál</t>
  </si>
  <si>
    <t>08-K22H09580600-10</t>
  </si>
  <si>
    <t>035203</t>
  </si>
  <si>
    <t>K22H 09580600-10  Koratherm horizontál</t>
  </si>
  <si>
    <t>08-K22H09580700-10</t>
  </si>
  <si>
    <t>035204</t>
  </si>
  <si>
    <t>K22H 09580700-10  Koratherm horizontál</t>
  </si>
  <si>
    <t>08-K22H09580800-10</t>
  </si>
  <si>
    <t>035205</t>
  </si>
  <si>
    <t>K22H 09580800-10  Koratherm horizontál</t>
  </si>
  <si>
    <t>08-K22H09580900-10</t>
  </si>
  <si>
    <t>035206</t>
  </si>
  <si>
    <t>K22H 09580900-10  Koratherm horizontál</t>
  </si>
  <si>
    <t>08-K22H09580900-M16</t>
  </si>
  <si>
    <t>033118</t>
  </si>
  <si>
    <t>K22H 09580900-M16 Koratherm horizontal-M /BAHAMA/</t>
  </si>
  <si>
    <t>08-K22H09581000-10</t>
  </si>
  <si>
    <t>035207</t>
  </si>
  <si>
    <t>K22H 09581000-10  Koratherm horizontál</t>
  </si>
  <si>
    <t>08-K22H09581100-10</t>
  </si>
  <si>
    <t>035208</t>
  </si>
  <si>
    <t>K22H 09581100-10  Koratherm horizontál</t>
  </si>
  <si>
    <t>08-K22H09581100-M10</t>
  </si>
  <si>
    <t>046714</t>
  </si>
  <si>
    <t>K22H 09581100-M10  Koratherm horizontál střed.</t>
  </si>
  <si>
    <t>08-K22H09581200-10</t>
  </si>
  <si>
    <t>035209</t>
  </si>
  <si>
    <t>K22H 09581200-10  Koratherm horizontál</t>
  </si>
  <si>
    <t>08-K22H09581200-M35</t>
  </si>
  <si>
    <t>042468</t>
  </si>
  <si>
    <t>K22H 09581200-M35  Koratherm horizontál</t>
  </si>
  <si>
    <t>08-K22H09581400-10</t>
  </si>
  <si>
    <t>035210</t>
  </si>
  <si>
    <t>K22H 09581400-10  Koratherm horizontál</t>
  </si>
  <si>
    <t>08-K23H02181800M10N</t>
  </si>
  <si>
    <t>048950</t>
  </si>
  <si>
    <t>K23H02181800M10N  Koratherm horizontál (stojánek)</t>
  </si>
  <si>
    <t>08-KH160000644-34</t>
  </si>
  <si>
    <t>035375</t>
  </si>
  <si>
    <t>Koralux  Harmony 1600/644 nerez</t>
  </si>
  <si>
    <t>08-PO090028541</t>
  </si>
  <si>
    <t>043657</t>
  </si>
  <si>
    <t>K32-01402000VR01-0101</t>
  </si>
  <si>
    <t>08-PO0900285410</t>
  </si>
  <si>
    <t>043666</t>
  </si>
  <si>
    <t>K32-02802200VR01-0101</t>
  </si>
  <si>
    <t>08-PO0900285411</t>
  </si>
  <si>
    <t>043667</t>
  </si>
  <si>
    <t>K32-02802400VR01-0101</t>
  </si>
  <si>
    <t>08-PO090028542</t>
  </si>
  <si>
    <t>043658</t>
  </si>
  <si>
    <t>K32-02100800VR01-0101</t>
  </si>
  <si>
    <t>08-PO090028543</t>
  </si>
  <si>
    <t>043659</t>
  </si>
  <si>
    <t>K32-02100900VR01-0101</t>
  </si>
  <si>
    <t>08-PO090028544</t>
  </si>
  <si>
    <t>043660</t>
  </si>
  <si>
    <t>K32-02101000VR01-0101</t>
  </si>
  <si>
    <t>08-PO090028545</t>
  </si>
  <si>
    <t>043661</t>
  </si>
  <si>
    <t>K32-02101600VR01-0101</t>
  </si>
  <si>
    <t>08-PO090028546</t>
  </si>
  <si>
    <t>043662</t>
  </si>
  <si>
    <t>K32-02101800VR01-0101</t>
  </si>
  <si>
    <t>08-PO090028547</t>
  </si>
  <si>
    <t>043663</t>
  </si>
  <si>
    <t>K32-02103000VR01-0101</t>
  </si>
  <si>
    <t>08-PO090028548</t>
  </si>
  <si>
    <t>043664</t>
  </si>
  <si>
    <t>K32-02801400VR01-0101</t>
  </si>
  <si>
    <t>08-PO090028549</t>
  </si>
  <si>
    <t>043665</t>
  </si>
  <si>
    <t>K32-02801600VR01-0101</t>
  </si>
  <si>
    <t>08-S31050550R22</t>
  </si>
  <si>
    <t>045330</t>
  </si>
  <si>
    <t>S3-1050x550-R22 (VK) SETOP kamenný topný panel</t>
  </si>
  <si>
    <t>08-S31250550R22</t>
  </si>
  <si>
    <t>045331</t>
  </si>
  <si>
    <t>S3-1250x550-R22 (VK) SETOP kamenný topný panel</t>
  </si>
  <si>
    <t>08-S31250650R22</t>
  </si>
  <si>
    <t>045332</t>
  </si>
  <si>
    <t>S3-1250x650-R22 (VK) SETOP kamenný topný</t>
  </si>
  <si>
    <t>09- 00306111</t>
  </si>
  <si>
    <t>051656</t>
  </si>
  <si>
    <t>IVAR elektroventil EV 306 1"  220V NO</t>
  </si>
  <si>
    <t>09- 02768050</t>
  </si>
  <si>
    <t>040248</t>
  </si>
  <si>
    <t>IVAR-zásobníkový ohřívač COMFORT 750l</t>
  </si>
  <si>
    <t>09- 02790530</t>
  </si>
  <si>
    <t>040249</t>
  </si>
  <si>
    <t>IVAR-měděná topná vložka L 30</t>
  </si>
  <si>
    <t>09- 02790900</t>
  </si>
  <si>
    <t>040251</t>
  </si>
  <si>
    <t>IVAR-zaslepovací příruba</t>
  </si>
  <si>
    <t>09- 500025</t>
  </si>
  <si>
    <t>040449</t>
  </si>
  <si>
    <t>IVAR-Spojka na měď 15mm Eurokonus vnitřní závit</t>
  </si>
  <si>
    <t>09- 500081</t>
  </si>
  <si>
    <t>040443</t>
  </si>
  <si>
    <t>IVAR-Přechodka 1/2" FxEK</t>
  </si>
  <si>
    <t>09- 500136</t>
  </si>
  <si>
    <t>040446</t>
  </si>
  <si>
    <t>IVAR-T-kus ponikl MM 3/4" EURO</t>
  </si>
  <si>
    <t>09- 500378</t>
  </si>
  <si>
    <t>040441</t>
  </si>
  <si>
    <t>IVAR-Vsuvka 3/4"EK x 3/4"EK</t>
  </si>
  <si>
    <t>09- 500594</t>
  </si>
  <si>
    <t>040444</t>
  </si>
  <si>
    <t>IVAR-Nástěnka 1/2"FxEK niklovaná mosaz</t>
  </si>
  <si>
    <t>09- 500644</t>
  </si>
  <si>
    <t>040050</t>
  </si>
  <si>
    <t>IVAR-Regulační šroubení 3/4" přímé -Typ DD 301</t>
  </si>
  <si>
    <t>09- 500671</t>
  </si>
  <si>
    <t>042749</t>
  </si>
  <si>
    <t>IVAR-Term. hlavice kapalinová T 3000 bílá</t>
  </si>
  <si>
    <t>09- 500676</t>
  </si>
  <si>
    <t>040442</t>
  </si>
  <si>
    <t>IVAR-Vsuvka 1/2"xEURO redukovaná</t>
  </si>
  <si>
    <t>09- 500684</t>
  </si>
  <si>
    <t>039042</t>
  </si>
  <si>
    <t>IVAR-Svěrné šroubení na 16 x 2 Alpex</t>
  </si>
  <si>
    <t>09- 500700</t>
  </si>
  <si>
    <t>039069</t>
  </si>
  <si>
    <t>IVAR-Filtr do Dephura 1000, 90mikronů</t>
  </si>
  <si>
    <t>09- 500914</t>
  </si>
  <si>
    <t>040447</t>
  </si>
  <si>
    <t>IVAR-Spojka na plast 20x2 ALU EURO</t>
  </si>
  <si>
    <t>09- 504401</t>
  </si>
  <si>
    <t>043510</t>
  </si>
  <si>
    <t>IVAR-aut.odvzduš.ven.roh.CHROM 1/2"</t>
  </si>
  <si>
    <t>09- 558060</t>
  </si>
  <si>
    <t>044598</t>
  </si>
  <si>
    <t>IVAR-Bezpečnostní uzávěr 1" /k expanzomatu/</t>
  </si>
  <si>
    <t>09- 590001</t>
  </si>
  <si>
    <t>045789</t>
  </si>
  <si>
    <t>IVAR-RTL ventil</t>
  </si>
  <si>
    <t>09- 601001300</t>
  </si>
  <si>
    <t>039071</t>
  </si>
  <si>
    <t>IVAR-Fólie separační restrovaná</t>
  </si>
  <si>
    <t>09- DEPURA 1000</t>
  </si>
  <si>
    <t>039067</t>
  </si>
  <si>
    <t>IVAR-Depura 1000</t>
  </si>
  <si>
    <t>09- Dosapha 700</t>
  </si>
  <si>
    <t>039068</t>
  </si>
  <si>
    <t>IVAR-Dávkovač Dosapha 700</t>
  </si>
  <si>
    <t>09- DP 50</t>
  </si>
  <si>
    <t>038914</t>
  </si>
  <si>
    <t>IVAR-DP 50 Obvod.dilet.pás s samolep.folii(50m)</t>
  </si>
  <si>
    <t>09- G2T106C00</t>
  </si>
  <si>
    <t>050765</t>
  </si>
  <si>
    <t>IVAR-kulov.uzávěr přím.1/2 FF  FIREBAG s protipož.armaturou</t>
  </si>
  <si>
    <t>09- G2T406C00</t>
  </si>
  <si>
    <t>050766</t>
  </si>
  <si>
    <t>IVAR-kulov.uzávěr roh.1/2 MF  FIREBAG s protipož.armaturou</t>
  </si>
  <si>
    <t>09- GELPHOS P</t>
  </si>
  <si>
    <t>039070</t>
  </si>
  <si>
    <t>IVAR-Náplň GELPHOS P</t>
  </si>
  <si>
    <t>09-000001</t>
  </si>
  <si>
    <t>005959</t>
  </si>
  <si>
    <t>Kotel P DPL 12 HBO-EKO  Automatic  DESTILA</t>
  </si>
  <si>
    <t>09-000002</t>
  </si>
  <si>
    <t>005960</t>
  </si>
  <si>
    <t>Kotel P DPL 18 HBO-EKO  Automatic destila</t>
  </si>
  <si>
    <t>09-000003</t>
  </si>
  <si>
    <t>005961</t>
  </si>
  <si>
    <t>Kotel P DPL 25 HBO-EKO  Automatic  DESTILA</t>
  </si>
  <si>
    <t>09-0000031</t>
  </si>
  <si>
    <t>045380</t>
  </si>
  <si>
    <t>Kotel P DPL 31 HBO-EKO  Automatic  DESTILA</t>
  </si>
  <si>
    <t>09-000004</t>
  </si>
  <si>
    <t>033678</t>
  </si>
  <si>
    <t>Kotel P DPL 37 A DESTILA</t>
  </si>
  <si>
    <t>09-000005</t>
  </si>
  <si>
    <t>033213</t>
  </si>
  <si>
    <t>Kotel P DPL 50 HBO-EKO  Automatic  DESTILA</t>
  </si>
  <si>
    <t>09-000006</t>
  </si>
  <si>
    <t>033054</t>
  </si>
  <si>
    <t>Kotel P DPL 50 A</t>
  </si>
  <si>
    <t>09-000051</t>
  </si>
  <si>
    <t>037374</t>
  </si>
  <si>
    <t>ND na Destila RTB 33  přední šikmý rošt</t>
  </si>
  <si>
    <t>09-000052</t>
  </si>
  <si>
    <t>037375</t>
  </si>
  <si>
    <t>ND na Destila RTB 33  čistící vložka krajová</t>
  </si>
  <si>
    <t>09-000053</t>
  </si>
  <si>
    <t>037376</t>
  </si>
  <si>
    <t>ND na Destila RTB 33  čistící vložka středová</t>
  </si>
  <si>
    <t>09-000054</t>
  </si>
  <si>
    <t>038947</t>
  </si>
  <si>
    <t>Odtah spalin na Destilu 12 /přerušovač/</t>
  </si>
  <si>
    <t>09-000055</t>
  </si>
  <si>
    <t>039511</t>
  </si>
  <si>
    <t>Plynová Armatura-litina (DPL 16L )</t>
  </si>
  <si>
    <t>09-0000551</t>
  </si>
  <si>
    <t>040224</t>
  </si>
  <si>
    <t>Vodič automatiky CVI (DPL 16L )</t>
  </si>
  <si>
    <t>09-0000552</t>
  </si>
  <si>
    <t>040223</t>
  </si>
  <si>
    <t>Vodič hlídání plamene (DPL 16L )</t>
  </si>
  <si>
    <t>09-0000553</t>
  </si>
  <si>
    <t>040396</t>
  </si>
  <si>
    <t>Vodič zapalování (DPL 16L )</t>
  </si>
  <si>
    <t>09-0000554</t>
  </si>
  <si>
    <t>040466</t>
  </si>
  <si>
    <t>Hořák pilot.automat. 446.1098.08</t>
  </si>
  <si>
    <t>09-0000555</t>
  </si>
  <si>
    <t>040467</t>
  </si>
  <si>
    <t>Elektroda zapalovací/ drát 37</t>
  </si>
  <si>
    <t>09-0000556</t>
  </si>
  <si>
    <t>040468</t>
  </si>
  <si>
    <t>Elektroda ionizační /drát 65m</t>
  </si>
  <si>
    <t>09-000056</t>
  </si>
  <si>
    <t>039678</t>
  </si>
  <si>
    <t>Příruba k Plynové armatuře-vstup-litina (DPL 16L )</t>
  </si>
  <si>
    <t>09-0000561</t>
  </si>
  <si>
    <t>044249</t>
  </si>
  <si>
    <t>ND na Destila DPL-50 HBO Dveře pláště</t>
  </si>
  <si>
    <t>09-0000562</t>
  </si>
  <si>
    <t>044248</t>
  </si>
  <si>
    <t>ND na Destila DPL-50 HBO Panel pláště</t>
  </si>
  <si>
    <t>09-0000563</t>
  </si>
  <si>
    <t>047211</t>
  </si>
  <si>
    <t>Protipříruba DN50  Destila</t>
  </si>
  <si>
    <t>09-000057</t>
  </si>
  <si>
    <t>039679</t>
  </si>
  <si>
    <t>Příruba k Plynové armatuře-výstup-litina (DPL 16L )</t>
  </si>
  <si>
    <t>09-000058</t>
  </si>
  <si>
    <t>039774</t>
  </si>
  <si>
    <t>Automatika CVI S 4565 BF1088 (DPE 16)</t>
  </si>
  <si>
    <t>09-000059</t>
  </si>
  <si>
    <t>040597</t>
  </si>
  <si>
    <t>Trubka Cu 4x1 (DPE 16)</t>
  </si>
  <si>
    <t>09-000060</t>
  </si>
  <si>
    <t>040601</t>
  </si>
  <si>
    <t>Prstenec 918 (od hořáčku DPE 16)</t>
  </si>
  <si>
    <t>09-000061</t>
  </si>
  <si>
    <t>040603</t>
  </si>
  <si>
    <t>Prstenec 918 (od termopojistky DPE 16)</t>
  </si>
  <si>
    <t>09-000066</t>
  </si>
  <si>
    <t>005975</t>
  </si>
  <si>
    <t>Trubka souosá s výdechem A.1061.006</t>
  </si>
  <si>
    <t>09-001040</t>
  </si>
  <si>
    <t>045754</t>
  </si>
  <si>
    <t>IVAR skříň rozdělovače nástěnná  N-MAX 3 - 830 mm</t>
  </si>
  <si>
    <t>09-004040</t>
  </si>
  <si>
    <t>051414</t>
  </si>
  <si>
    <t>IVAR skříň rozdělovače pod omítku P-MAX 3</t>
  </si>
  <si>
    <t>09-00446</t>
  </si>
  <si>
    <t>046407</t>
  </si>
  <si>
    <t>Odvlhčovač vzduchu SECCOREALE 10l/24h</t>
  </si>
  <si>
    <t>09-00547</t>
  </si>
  <si>
    <t>041286</t>
  </si>
  <si>
    <t>Odvlhčovač vzduchu SECCOASCIUTO 12l/24h</t>
  </si>
  <si>
    <t>09-01425510</t>
  </si>
  <si>
    <t>034006</t>
  </si>
  <si>
    <t>Dvoucestný zonový uzávěr DN 50 se servopohonem IVAR Modulo Compact 2</t>
  </si>
  <si>
    <t>09-101.155.90</t>
  </si>
  <si>
    <t>036381</t>
  </si>
  <si>
    <t>GEL.DEPURA CYCLON 100/PP   1" Filtr na pit. vodu</t>
  </si>
  <si>
    <t>09-101.170.00</t>
  </si>
  <si>
    <t>040016</t>
  </si>
  <si>
    <t>GEL.DEPURA 3000/OT   2" Filtr</t>
  </si>
  <si>
    <t>09-103.011.10</t>
  </si>
  <si>
    <t>040017</t>
  </si>
  <si>
    <t>VLOŽKA FILTRAČNÍ 10/3000 90 um</t>
  </si>
  <si>
    <t>09-104.520.00</t>
  </si>
  <si>
    <t>037643</t>
  </si>
  <si>
    <t>ANTICALCARE 250 1/2-ODVAPŇOVAČ 104.520.00</t>
  </si>
  <si>
    <t>09-130124</t>
  </si>
  <si>
    <t>038924</t>
  </si>
  <si>
    <t>IVAR skříňka klasik nástěnná N3 830</t>
  </si>
  <si>
    <t>09-130125</t>
  </si>
  <si>
    <t>040432</t>
  </si>
  <si>
    <t>IVAR skříňka Klasik nástěnná N4 1030mm</t>
  </si>
  <si>
    <t>09-230482</t>
  </si>
  <si>
    <t>033460</t>
  </si>
  <si>
    <t>Hydraulický vyrovnávač tlaku 5/4"x5/4"</t>
  </si>
  <si>
    <t>09-30222</t>
  </si>
  <si>
    <t>033268</t>
  </si>
  <si>
    <t>redukce AVK1k VEKOLUX IVAR 3/4"x 1/2"</t>
  </si>
  <si>
    <t>09-40033</t>
  </si>
  <si>
    <t>033271</t>
  </si>
  <si>
    <t>šroubení švorné TA4420 16x 2 /EK ALU  k VEKOLUX IVAR</t>
  </si>
  <si>
    <t>09-40052</t>
  </si>
  <si>
    <t>033270</t>
  </si>
  <si>
    <t>šroubení regul. roh. DS 306 VEKOLUX IVAR EK</t>
  </si>
  <si>
    <t>09-50083115</t>
  </si>
  <si>
    <t>038909</t>
  </si>
  <si>
    <t>IVAR-Připoj.KIT M-RO 02   EK 1/2"x15x1 s hlavicí</t>
  </si>
  <si>
    <t>09-501558</t>
  </si>
  <si>
    <t>046729</t>
  </si>
  <si>
    <t>IVAR-směšovací ventil čtyřcestný 1" kv 12</t>
  </si>
  <si>
    <t>09-511015</t>
  </si>
  <si>
    <t>038908</t>
  </si>
  <si>
    <t>IVAR-Koleno press s připoj.trubkou 16x15x165</t>
  </si>
  <si>
    <t>09-530010</t>
  </si>
  <si>
    <t>040185</t>
  </si>
  <si>
    <t>IVAR-Připoj.KIT Klasik úhlový OPTIMA (DV 016028)</t>
  </si>
  <si>
    <t>09-550600</t>
  </si>
  <si>
    <t>040625</t>
  </si>
  <si>
    <t>IVAR 550A anuloid 5/4"x5/4"</t>
  </si>
  <si>
    <t>09-553572BS</t>
  </si>
  <si>
    <t>051317</t>
  </si>
  <si>
    <t>IVAR sestava CS 553 DRST 4cestný 1"xEK bez skříně</t>
  </si>
  <si>
    <t>09-553773</t>
  </si>
  <si>
    <t>046238</t>
  </si>
  <si>
    <t>IVAR sestava CS 553 DRS 5cestný 1"xEK N2</t>
  </si>
  <si>
    <t>09-553775</t>
  </si>
  <si>
    <t>037293</t>
  </si>
  <si>
    <t>IVAR sestava CS 553 DRS 7cestný 1"xEK P3 skříň</t>
  </si>
  <si>
    <t>09-5537751</t>
  </si>
  <si>
    <t>037800</t>
  </si>
  <si>
    <t>IVAR sestava CS 553 DRS 7cestný 1"xEK N3 skříň</t>
  </si>
  <si>
    <t>09-553975</t>
  </si>
  <si>
    <t>043813</t>
  </si>
  <si>
    <t>IVAR-Rozdělovač/sběrač CS 553 VP 7cestný N3</t>
  </si>
  <si>
    <t>09-553977</t>
  </si>
  <si>
    <t>048809</t>
  </si>
  <si>
    <t>IVAR sestava CS 553 VP 9cestný 1"xEK  P3</t>
  </si>
  <si>
    <t>09-553980</t>
  </si>
  <si>
    <t>038910</t>
  </si>
  <si>
    <t>IVAR-Rozdělovač/sběrač CS 553 VP 12cestný bez skříně</t>
  </si>
  <si>
    <t>09-557671VP</t>
  </si>
  <si>
    <t>038299</t>
  </si>
  <si>
    <t>IVAR rozdělovač DUAL-MIX CI557VP 3 C., EK P/MAX2, nad omítku</t>
  </si>
  <si>
    <t>09-557672CTP</t>
  </si>
  <si>
    <t>036160</t>
  </si>
  <si>
    <t>IVAR rozdělovač DUAL-MIX CI557CT 4C EK P/MAX 3</t>
  </si>
  <si>
    <t>09-557672KS</t>
  </si>
  <si>
    <t>039626</t>
  </si>
  <si>
    <t>IVAR rozdělovač DUAL-CI 557 KS 4cestný 1"</t>
  </si>
  <si>
    <t>09-557673KS</t>
  </si>
  <si>
    <t>041606</t>
  </si>
  <si>
    <t>IVAR rozdělovač DUAL-CI 557 KS 5 cestný 1"</t>
  </si>
  <si>
    <t>09-557675U</t>
  </si>
  <si>
    <t>048045</t>
  </si>
  <si>
    <t>IVAR rozdělovač DUAL-MIX CI557U 7 C. P-podomítková</t>
  </si>
  <si>
    <t>09-557675VP</t>
  </si>
  <si>
    <t>042892</t>
  </si>
  <si>
    <t>IVAR rozdělovač DUAL-MIX CI557VP 7 C. bez skříně</t>
  </si>
  <si>
    <t>09-557676UP</t>
  </si>
  <si>
    <t>048602</t>
  </si>
  <si>
    <t>IVAR rozdělovač UNIMIX 8 , vč. skříně pod omítku</t>
  </si>
  <si>
    <t>09-557678VP</t>
  </si>
  <si>
    <t>036638</t>
  </si>
  <si>
    <t>IVAR rozdělovač DUAL-MIX CI557VP 10 C., EK P/MAX4</t>
  </si>
  <si>
    <t>09-77016700</t>
  </si>
  <si>
    <t>038907</t>
  </si>
  <si>
    <t>IVAR-Alpex-THERM XS-vícevrs.trubka 16x2 (200)m</t>
  </si>
  <si>
    <t>09-790000213</t>
  </si>
  <si>
    <t>042272</t>
  </si>
  <si>
    <t>IVAR-Alpex UNI odhrotovač 16-32</t>
  </si>
  <si>
    <t>09-80010200</t>
  </si>
  <si>
    <t>047157</t>
  </si>
  <si>
    <t>Kul. uzávěr plyn 2" (futurgas)</t>
  </si>
  <si>
    <t>09-97510070</t>
  </si>
  <si>
    <t>051411</t>
  </si>
  <si>
    <t>IVAR měděná topná vložka SR5</t>
  </si>
  <si>
    <t>09-KIT ISE 2-300 ST</t>
  </si>
  <si>
    <t>039618</t>
  </si>
  <si>
    <t>IVAR solární kit pro ohřev TV</t>
  </si>
  <si>
    <t>09-TASK300FM1</t>
  </si>
  <si>
    <t>052939</t>
  </si>
  <si>
    <t>Protipožární spojka  (fire bag) 1"x1" MF</t>
  </si>
  <si>
    <t>09-TASK400FM1</t>
  </si>
  <si>
    <t>052289</t>
  </si>
  <si>
    <t>Protipožární spojka  (fire bag) 5/4"Fx5/4"M</t>
  </si>
  <si>
    <t>09-TASK600FM1</t>
  </si>
  <si>
    <t>047158</t>
  </si>
  <si>
    <t>Protipožární spojka 2" (fire bag)</t>
  </si>
  <si>
    <t>09-TB20P05</t>
  </si>
  <si>
    <t>045788</t>
  </si>
  <si>
    <t>IVAR-TB20P05  Systémová izol. deska 9,36m2</t>
  </si>
  <si>
    <t>09-TH 30 P</t>
  </si>
  <si>
    <t>038912</t>
  </si>
  <si>
    <t>IVAR-TH 30 P Systemová izol.deska 7,2 m2</t>
  </si>
  <si>
    <t>10-000002</t>
  </si>
  <si>
    <t>005976</t>
  </si>
  <si>
    <t>Izolace 12/6     /800m/kart/                         M</t>
  </si>
  <si>
    <t>10-000003</t>
  </si>
  <si>
    <t>039798</t>
  </si>
  <si>
    <t>Izolace 12/9    /400m/kart/                          M</t>
  </si>
  <si>
    <t>10-000004</t>
  </si>
  <si>
    <t>005978</t>
  </si>
  <si>
    <t>Izolace 12/15   /230m/kart/</t>
  </si>
  <si>
    <t>10-000005</t>
  </si>
  <si>
    <t>005979</t>
  </si>
  <si>
    <t>Izolace 15/6     /620m/kart/     1/4"             M</t>
  </si>
  <si>
    <t>10-000006</t>
  </si>
  <si>
    <t>039799</t>
  </si>
  <si>
    <t>Izolace 15/9     /400m/kart/    1/4"              M</t>
  </si>
  <si>
    <t>10-000007</t>
  </si>
  <si>
    <t>039538</t>
  </si>
  <si>
    <t>Izolace 15/13   /250m kart/    1/4"              M</t>
  </si>
  <si>
    <t>10-000008</t>
  </si>
  <si>
    <t>005982</t>
  </si>
  <si>
    <t>Izolace 15/20   /140m/kart/                         M</t>
  </si>
  <si>
    <t>10-000009</t>
  </si>
  <si>
    <t>005983</t>
  </si>
  <si>
    <t>Izolace 18/6     /500m/kart/     3/8"             M</t>
  </si>
  <si>
    <t>10-000010</t>
  </si>
  <si>
    <t>005984</t>
  </si>
  <si>
    <t>Izolace 18/9    /370m/kart/     3/8"              M</t>
  </si>
  <si>
    <t>10-000011</t>
  </si>
  <si>
    <t>039753</t>
  </si>
  <si>
    <t>Izolace 18/13   /240m/kart/    3/8"             M</t>
  </si>
  <si>
    <t>10-000012</t>
  </si>
  <si>
    <t>005986</t>
  </si>
  <si>
    <t>Izolace 18/20   /130m/kart/    3/8"             M</t>
  </si>
  <si>
    <t>10-000013</t>
  </si>
  <si>
    <t>005987</t>
  </si>
  <si>
    <t>Izolace  22/6     /430m/kart/     1/2"            M</t>
  </si>
  <si>
    <t>10-000014</t>
  </si>
  <si>
    <t>039540</t>
  </si>
  <si>
    <t>Izolace  22/9    /280m/kart/     1/2"             M</t>
  </si>
  <si>
    <t>10-000015</t>
  </si>
  <si>
    <t>005989</t>
  </si>
  <si>
    <t>Izolace  22/13   /190m/kart/    1/2"             M</t>
  </si>
  <si>
    <t>10-000016</t>
  </si>
  <si>
    <t>005990</t>
  </si>
  <si>
    <t>Izolace  22/20   /120m/kart/    1/2"              M</t>
  </si>
  <si>
    <t>10-0000162</t>
  </si>
  <si>
    <t>046465</t>
  </si>
  <si>
    <t>Izolace  25/6   /404m/kart/                          M</t>
  </si>
  <si>
    <t>10-0000163</t>
  </si>
  <si>
    <t>046466</t>
  </si>
  <si>
    <t>Izolace  25/9    /210m/kart/                         M</t>
  </si>
  <si>
    <t>10-0000164</t>
  </si>
  <si>
    <t>046467</t>
  </si>
  <si>
    <t>Izolace  25/13   /160m/kart/                        M</t>
  </si>
  <si>
    <t>10-000017</t>
  </si>
  <si>
    <t>005991</t>
  </si>
  <si>
    <t>Izolace  28/6     /320m/kart/     3/4"            M</t>
  </si>
  <si>
    <t>10-000018</t>
  </si>
  <si>
    <t>005992</t>
  </si>
  <si>
    <t>Izolace  28/9    /200m/kart/    3/4"              M</t>
  </si>
  <si>
    <t>10-000019</t>
  </si>
  <si>
    <t>005993</t>
  </si>
  <si>
    <t>Izolace  28/13   /160m/kart/    3/4"             M</t>
  </si>
  <si>
    <t>10-000020</t>
  </si>
  <si>
    <t>005994</t>
  </si>
  <si>
    <t>Izolace  28/20   /90m/kart/     3/4"              M</t>
  </si>
  <si>
    <t>10-0000202</t>
  </si>
  <si>
    <t>046468</t>
  </si>
  <si>
    <t>Izolace  32/6    /230m/kart/                       M</t>
  </si>
  <si>
    <t>10-0000203</t>
  </si>
  <si>
    <t>046469</t>
  </si>
  <si>
    <t>Izolace  32/9    /180m/kart/                       M</t>
  </si>
  <si>
    <t>10-0000204</t>
  </si>
  <si>
    <t>046470</t>
  </si>
  <si>
    <t>Izolace  32/13     /140m/kart/                     M</t>
  </si>
  <si>
    <t>10-000021</t>
  </si>
  <si>
    <t>005995</t>
  </si>
  <si>
    <t>Izolace  35/6     /220m/kart/     1"               M</t>
  </si>
  <si>
    <t>10-000022</t>
  </si>
  <si>
    <t>039544</t>
  </si>
  <si>
    <t>Izolace  35/9    /160m/kart/     1"                M</t>
  </si>
  <si>
    <t>10-000023</t>
  </si>
  <si>
    <t>005997</t>
  </si>
  <si>
    <t>Izolace  35/13   /120m/kart/    1"                M</t>
  </si>
  <si>
    <t>10-000024</t>
  </si>
  <si>
    <t>005998</t>
  </si>
  <si>
    <t>Izolace  35/20    /80m/kart/     1"                M</t>
  </si>
  <si>
    <t>10-0000241</t>
  </si>
  <si>
    <t>039888</t>
  </si>
  <si>
    <t>Izolace  35/25    /58m/kart/     1"                 M</t>
  </si>
  <si>
    <t>10-000025</t>
  </si>
  <si>
    <t>039797</t>
  </si>
  <si>
    <t>Izolace  42/6    /160m/kart/    5/4"              M</t>
  </si>
  <si>
    <t>10-0000251</t>
  </si>
  <si>
    <t>039801</t>
  </si>
  <si>
    <t>Izolace  42/9   /130m/kart/    5/4"               M</t>
  </si>
  <si>
    <t>10-000026</t>
  </si>
  <si>
    <t>039809</t>
  </si>
  <si>
    <t>Izolace  42/13    /94m/kart/     5/4"             M</t>
  </si>
  <si>
    <t>10-000027</t>
  </si>
  <si>
    <t>039640</t>
  </si>
  <si>
    <t>Izolace  42/20    /66m/kart/     5/4              M</t>
  </si>
  <si>
    <t>10-0000271</t>
  </si>
  <si>
    <t>040142</t>
  </si>
  <si>
    <t>Izolace  42/25    /48m/kart/     5/4              M</t>
  </si>
  <si>
    <t>10-000028</t>
  </si>
  <si>
    <t>039803</t>
  </si>
  <si>
    <t>Izolace  49/9      /90m/kart/     6/4"             M</t>
  </si>
  <si>
    <t>10-000029</t>
  </si>
  <si>
    <t>039818</t>
  </si>
  <si>
    <t>Izolace  49/13    /70m/kart/     6/4"             M</t>
  </si>
  <si>
    <t>10-000030</t>
  </si>
  <si>
    <t>039819</t>
  </si>
  <si>
    <t>Izolace  49/20    /56m/kart/     6/4"             M</t>
  </si>
  <si>
    <t>10-000031</t>
  </si>
  <si>
    <t>006005</t>
  </si>
  <si>
    <t>Izolace  52/9     /90m/kart/                          M</t>
  </si>
  <si>
    <t>10-000032</t>
  </si>
  <si>
    <t>039820</t>
  </si>
  <si>
    <t>Izolace  52/13    /70m/kart/                         M</t>
  </si>
  <si>
    <t>10-000033</t>
  </si>
  <si>
    <t>006007</t>
  </si>
  <si>
    <t>Izolace  52/20    /48m/kart/                         M</t>
  </si>
  <si>
    <t>10-000034</t>
  </si>
  <si>
    <t>039927</t>
  </si>
  <si>
    <t>Izolace  52/25        /25m/kart/              M</t>
  </si>
  <si>
    <t>10-000037</t>
  </si>
  <si>
    <t>006011</t>
  </si>
  <si>
    <t>Izolace  62/9   /70m/kart/    2"                 M</t>
  </si>
  <si>
    <t>10-000038</t>
  </si>
  <si>
    <t>006012</t>
  </si>
  <si>
    <t>Izolace  62/13     /60/kart/       2"                 M</t>
  </si>
  <si>
    <t>10-000039</t>
  </si>
  <si>
    <t>006013</t>
  </si>
  <si>
    <t>Izolace  62/20    /44m/kart/    2"                 M</t>
  </si>
  <si>
    <t>10-0000391</t>
  </si>
  <si>
    <t>039928</t>
  </si>
  <si>
    <t>Izolace  62/25    /25m/kart/    2"  M</t>
  </si>
  <si>
    <t>10-000040</t>
  </si>
  <si>
    <t>039805</t>
  </si>
  <si>
    <t>Izolace  65/9     /70m/kart/                          M</t>
  </si>
  <si>
    <t>10-000041</t>
  </si>
  <si>
    <t>039824</t>
  </si>
  <si>
    <t>Izolace  65/13    /48m/kart/                         M</t>
  </si>
  <si>
    <t>10-000042</t>
  </si>
  <si>
    <t>006016</t>
  </si>
  <si>
    <t>Izolace  65/20    /40m/kart/                         M</t>
  </si>
  <si>
    <t>10-0000421</t>
  </si>
  <si>
    <t>039889</t>
  </si>
  <si>
    <t>Izolace  65/25    /32m/kart/                         M</t>
  </si>
  <si>
    <t>10-0000423</t>
  </si>
  <si>
    <t>039806</t>
  </si>
  <si>
    <t>Izolace  70/9     /48m/kart/                          M</t>
  </si>
  <si>
    <t>10-000043</t>
  </si>
  <si>
    <t>039825</t>
  </si>
  <si>
    <t>Izolace  70/13    /48m/kart/                         M</t>
  </si>
  <si>
    <t>10-0000431</t>
  </si>
  <si>
    <t>039807</t>
  </si>
  <si>
    <t>Izolace  76/9     /48m/kart/                          M</t>
  </si>
  <si>
    <t>10-0000433</t>
  </si>
  <si>
    <t>039826</t>
  </si>
  <si>
    <t>Izolace  76/13    /40m/kart/                         M</t>
  </si>
  <si>
    <t>10-000045</t>
  </si>
  <si>
    <t>006020</t>
  </si>
  <si>
    <t>Izolace  76/20    /30m/kart/    2 1/2"             M</t>
  </si>
  <si>
    <t>10-000046</t>
  </si>
  <si>
    <t>039827</t>
  </si>
  <si>
    <t>Izolace  89/13    /30m/kart/    3"                 M</t>
  </si>
  <si>
    <t>10-0000461</t>
  </si>
  <si>
    <t>006022</t>
  </si>
  <si>
    <t>Izolace  89/20    /24m kart/                         M</t>
  </si>
  <si>
    <t>10-000047</t>
  </si>
  <si>
    <t>039828</t>
  </si>
  <si>
    <t>Izolace  114/13   /24m/kart/   4"                 M</t>
  </si>
  <si>
    <t>10-0000471</t>
  </si>
  <si>
    <t>006024</t>
  </si>
  <si>
    <t>Izolace  114/20   /18m kart/                        M</t>
  </si>
  <si>
    <t>10-0000473</t>
  </si>
  <si>
    <t>006025</t>
  </si>
  <si>
    <t>Izolace  134/20   /12m kart/                        M</t>
  </si>
  <si>
    <t>10-000048</t>
  </si>
  <si>
    <t>006026</t>
  </si>
  <si>
    <t>Sada montážní Tubex</t>
  </si>
  <si>
    <t>10-000049</t>
  </si>
  <si>
    <t>006027</t>
  </si>
  <si>
    <t>Spona plast. Tubex /100ks/  /12700301/</t>
  </si>
  <si>
    <t>10-000050</t>
  </si>
  <si>
    <t>006028</t>
  </si>
  <si>
    <t>Lepidlo  50 ml Tubex</t>
  </si>
  <si>
    <t>10-0000501</t>
  </si>
  <si>
    <t>006029</t>
  </si>
  <si>
    <t>Lepidlo 130 ml  tuba</t>
  </si>
  <si>
    <t>10-000051</t>
  </si>
  <si>
    <t>006030</t>
  </si>
  <si>
    <t>Páska lepící 38mmx20m  PVC Tubex</t>
  </si>
  <si>
    <t>10-0000511</t>
  </si>
  <si>
    <t>006031</t>
  </si>
  <si>
    <t>Páska lepící 38mmx25m  polyetylenová ANTICOR 111P Tubex</t>
  </si>
  <si>
    <t>10-0000512</t>
  </si>
  <si>
    <t>006032</t>
  </si>
  <si>
    <t>Páska lepící 100mmx50m AL/stříbrná/-341E Tubex</t>
  </si>
  <si>
    <t>10-0000514</t>
  </si>
  <si>
    <t>048222</t>
  </si>
  <si>
    <t>Páska 50mmx50m AL 0,03mm</t>
  </si>
  <si>
    <t>10-0000515</t>
  </si>
  <si>
    <t>046008</t>
  </si>
  <si>
    <t>Páska 50mmx50m AL silná do 220C  0,09mm /340HT/</t>
  </si>
  <si>
    <t>10-000052</t>
  </si>
  <si>
    <t>006033</t>
  </si>
  <si>
    <t>Lepidlo 500g v plechovce</t>
  </si>
  <si>
    <t>10-000053</t>
  </si>
  <si>
    <t>006034</t>
  </si>
  <si>
    <t>Páska lehčená š.4cm (25m) Tubex</t>
  </si>
  <si>
    <t>10-000055</t>
  </si>
  <si>
    <t>006036</t>
  </si>
  <si>
    <t>Nože kruhové na Tubex</t>
  </si>
  <si>
    <t>10-0000591</t>
  </si>
  <si>
    <t>006037</t>
  </si>
  <si>
    <t>Isol. Tubex SONIK 40mm akustická</t>
  </si>
  <si>
    <t>10-0000592</t>
  </si>
  <si>
    <t>006038</t>
  </si>
  <si>
    <t>Isol. Tubex SONIK 50mm akustická</t>
  </si>
  <si>
    <t>10-0000593</t>
  </si>
  <si>
    <t>006039</t>
  </si>
  <si>
    <t>Isol. Tubex SONIK 63mm akustická</t>
  </si>
  <si>
    <t>10-0000594</t>
  </si>
  <si>
    <t>006040</t>
  </si>
  <si>
    <t>Isol. Tubex SONIK 75mm akustická</t>
  </si>
  <si>
    <t>10-0000595</t>
  </si>
  <si>
    <t>006041</t>
  </si>
  <si>
    <t>Isol. Tubex SONIK 80mm akustická</t>
  </si>
  <si>
    <t>10-0000596</t>
  </si>
  <si>
    <t>006042</t>
  </si>
  <si>
    <t>Isol. Tubex SONIK 100mm akustická</t>
  </si>
  <si>
    <t>10-000060</t>
  </si>
  <si>
    <t>006043</t>
  </si>
  <si>
    <t>Isol. Tubex SONIK 110mm akustická</t>
  </si>
  <si>
    <t>10-0000601</t>
  </si>
  <si>
    <t>006044</t>
  </si>
  <si>
    <t>Isol. Tubex SONIK 125mm akustická</t>
  </si>
  <si>
    <t>10-000077</t>
  </si>
  <si>
    <t>006045</t>
  </si>
  <si>
    <t>Isol. Tubex + AL 15/10                 /170/  1ks-1m</t>
  </si>
  <si>
    <t>10-000078</t>
  </si>
  <si>
    <t>036300</t>
  </si>
  <si>
    <t>Isol. Tubex + AL 15/15                /110/  1ks-1m</t>
  </si>
  <si>
    <t>10-0000781</t>
  </si>
  <si>
    <t>006046</t>
  </si>
  <si>
    <t>Isol. Tubex s AL 18/10                 /160/</t>
  </si>
  <si>
    <t>10-00007812</t>
  </si>
  <si>
    <t>032944</t>
  </si>
  <si>
    <t>Isol. Tubex s AL 18/15                /105/</t>
  </si>
  <si>
    <t>10-0000783</t>
  </si>
  <si>
    <t>045801</t>
  </si>
  <si>
    <t>Isol. Tubex s AL 18/20</t>
  </si>
  <si>
    <t>10-000080</t>
  </si>
  <si>
    <t>006047</t>
  </si>
  <si>
    <t>Isol. Tubex s AL 22/10   1/2"      /130/</t>
  </si>
  <si>
    <t>10-0000801</t>
  </si>
  <si>
    <t>006048</t>
  </si>
  <si>
    <t>Isol. Tubex s AL 22/15                 /85/</t>
  </si>
  <si>
    <t>10-0000802</t>
  </si>
  <si>
    <t>032819</t>
  </si>
  <si>
    <t>Isol. Polar s AL 22/20</t>
  </si>
  <si>
    <t>10-000081</t>
  </si>
  <si>
    <t>006049</t>
  </si>
  <si>
    <t>Isol. Tubex s AL 28/10   3/4"      /95/</t>
  </si>
  <si>
    <t>10-0000810</t>
  </si>
  <si>
    <t>036301</t>
  </si>
  <si>
    <t>Isol. Tubex s AL 28/15   3/4"      /70/</t>
  </si>
  <si>
    <t>10-0000811</t>
  </si>
  <si>
    <t>034056</t>
  </si>
  <si>
    <t>Isol. Polar s AL 28/20   3/4"</t>
  </si>
  <si>
    <t>10-000082</t>
  </si>
  <si>
    <t>006050</t>
  </si>
  <si>
    <t>Isol. Tubex s AL 35/10   1"        /75/</t>
  </si>
  <si>
    <t>10-0000821</t>
  </si>
  <si>
    <t>027786</t>
  </si>
  <si>
    <t>Isol. Tubex s AL 35/15              /54/</t>
  </si>
  <si>
    <t>10-0000822</t>
  </si>
  <si>
    <t>036302</t>
  </si>
  <si>
    <t>Isol. Tubex s AL 35/20             /40/</t>
  </si>
  <si>
    <t>10-0000823</t>
  </si>
  <si>
    <t>045416</t>
  </si>
  <si>
    <t>Isol. Polar s AL 35/25</t>
  </si>
  <si>
    <t>10-000083</t>
  </si>
  <si>
    <t>006051</t>
  </si>
  <si>
    <t>Isol. Tubex s AL 42/10             /60/</t>
  </si>
  <si>
    <t>10-0000830</t>
  </si>
  <si>
    <t>044697</t>
  </si>
  <si>
    <t>Isol. Tubex s AL 42/15             /60/</t>
  </si>
  <si>
    <t>10-0000831</t>
  </si>
  <si>
    <t>035546</t>
  </si>
  <si>
    <t>Isol. Tubex s AL 42/20   5/4"   /35/</t>
  </si>
  <si>
    <t>10-0000832</t>
  </si>
  <si>
    <t>045417</t>
  </si>
  <si>
    <t>Isol. Polar s AL 42/25   5/4"</t>
  </si>
  <si>
    <t>10-000090</t>
  </si>
  <si>
    <t>006052</t>
  </si>
  <si>
    <t>Isol. Tubex s Al  48/20             /33/</t>
  </si>
  <si>
    <t>10-0000901</t>
  </si>
  <si>
    <t>006053</t>
  </si>
  <si>
    <t>Isol. Tubex s AL 48/10             /50/</t>
  </si>
  <si>
    <t>10-00009011</t>
  </si>
  <si>
    <t>051054</t>
  </si>
  <si>
    <t>Isol. Tubex s AL 48/15             /50/</t>
  </si>
  <si>
    <t>10-0000902</t>
  </si>
  <si>
    <t>045418</t>
  </si>
  <si>
    <t>Isol.Polar s Al  49/25</t>
  </si>
  <si>
    <t>10-000091</t>
  </si>
  <si>
    <t>006054</t>
  </si>
  <si>
    <t>Isol. Tubex s AL 52/15             /40/</t>
  </si>
  <si>
    <t>10-0000924</t>
  </si>
  <si>
    <t>035489</t>
  </si>
  <si>
    <t>Isol. Tubex s AL 54/15             /40/</t>
  </si>
  <si>
    <t>10-0000925</t>
  </si>
  <si>
    <t>036303</t>
  </si>
  <si>
    <t>Isol. Tubex s AL 54/20             /28/</t>
  </si>
  <si>
    <t>10-000093</t>
  </si>
  <si>
    <t>006055</t>
  </si>
  <si>
    <t>Isol. Tubex s AL 65/10             /33/</t>
  </si>
  <si>
    <t>10-0000940</t>
  </si>
  <si>
    <t>037434</t>
  </si>
  <si>
    <t>Isol. Tubex s AL 62/10            /36/</t>
  </si>
  <si>
    <t>10-0000941</t>
  </si>
  <si>
    <t>006056</t>
  </si>
  <si>
    <t>Isol. Polar s AL 62/13            /27/</t>
  </si>
  <si>
    <t>10-00009412</t>
  </si>
  <si>
    <t>006057</t>
  </si>
  <si>
    <t>Isol. Polar s AL 60/20             /24/</t>
  </si>
  <si>
    <t>10-00009414</t>
  </si>
  <si>
    <t>045419</t>
  </si>
  <si>
    <t>Isol. Polar s AL 62/25</t>
  </si>
  <si>
    <t>10-00009422</t>
  </si>
  <si>
    <t>006058</t>
  </si>
  <si>
    <t>Isol. Tubex s AL 76/10             /25/</t>
  </si>
  <si>
    <t>10-00009423</t>
  </si>
  <si>
    <t>006059</t>
  </si>
  <si>
    <t>Isol. Tubex s AL 76/15             /19/</t>
  </si>
  <si>
    <t>10-00009425</t>
  </si>
  <si>
    <t>045420</t>
  </si>
  <si>
    <t>Isol. Polar s AL 76/25</t>
  </si>
  <si>
    <t>10-000095</t>
  </si>
  <si>
    <t>006060</t>
  </si>
  <si>
    <t>Isol. Polar s AL 89/13             /16/</t>
  </si>
  <si>
    <t>10-0000952</t>
  </si>
  <si>
    <t>045421</t>
  </si>
  <si>
    <t>Isol. Polar s AL 89/25</t>
  </si>
  <si>
    <t>10-00009563</t>
  </si>
  <si>
    <t>045422</t>
  </si>
  <si>
    <t>Isol. Polar s AL 108/25</t>
  </si>
  <si>
    <t>10-000097</t>
  </si>
  <si>
    <t>044498</t>
  </si>
  <si>
    <t>Isol. Polar s AL 114/13</t>
  </si>
  <si>
    <t>10-000098</t>
  </si>
  <si>
    <t>006061</t>
  </si>
  <si>
    <t>Isol. Tubex s AL 114/20            /9/</t>
  </si>
  <si>
    <t>10-000099</t>
  </si>
  <si>
    <t>006062</t>
  </si>
  <si>
    <t>PÁSKA Tubex AL 50/50 Z</t>
  </si>
  <si>
    <t>10-0000991</t>
  </si>
  <si>
    <t>037071</t>
  </si>
  <si>
    <t>PÁSKA pokovená AL 50mmx50m</t>
  </si>
  <si>
    <t>10-000100</t>
  </si>
  <si>
    <t>039904</t>
  </si>
  <si>
    <t>Tubolit DG 42x30  /24m/</t>
  </si>
  <si>
    <t>10-000102</t>
  </si>
  <si>
    <t>039905</t>
  </si>
  <si>
    <t>Tubolit DG 54x30  /22m/</t>
  </si>
  <si>
    <t>10-000124</t>
  </si>
  <si>
    <t>006063</t>
  </si>
  <si>
    <t>Isol. deska Tubex 10mm/1m</t>
  </si>
  <si>
    <t>10-0001241</t>
  </si>
  <si>
    <t>006064</t>
  </si>
  <si>
    <t>Isol. deska Tubex 15mm/1m</t>
  </si>
  <si>
    <t>10-000125</t>
  </si>
  <si>
    <t>006065</t>
  </si>
  <si>
    <t>Isol. deska Tubex 20mm/1m   šedá</t>
  </si>
  <si>
    <t>10-000126</t>
  </si>
  <si>
    <t>006066</t>
  </si>
  <si>
    <t>Isol. deska Tubex 25mm/1m</t>
  </si>
  <si>
    <t>10-0001261</t>
  </si>
  <si>
    <t>006067</t>
  </si>
  <si>
    <t>Isol. deska Tubex 30mm/1m</t>
  </si>
  <si>
    <t>10-0001262</t>
  </si>
  <si>
    <t>042056</t>
  </si>
  <si>
    <t>Dilatační PÁS  8mmx100mm</t>
  </si>
  <si>
    <t>10-000127</t>
  </si>
  <si>
    <t>006068</t>
  </si>
  <si>
    <t>Tubex PÁS  6/1100 B Z</t>
  </si>
  <si>
    <t>10-0001270</t>
  </si>
  <si>
    <t>035501</t>
  </si>
  <si>
    <t>Mirel PÁS 15mmx100cm (šedočerný)</t>
  </si>
  <si>
    <t>10-0001271</t>
  </si>
  <si>
    <t>006069</t>
  </si>
  <si>
    <t>Tubex PÁS 10/1000 B Z</t>
  </si>
  <si>
    <t>10-0001273</t>
  </si>
  <si>
    <t>027787</t>
  </si>
  <si>
    <t>Tubex PÁS  5mm AL š.100cm</t>
  </si>
  <si>
    <t>10-0001274</t>
  </si>
  <si>
    <t>038953</t>
  </si>
  <si>
    <t>Mirelon  PÁS  10mm AL š.100cm</t>
  </si>
  <si>
    <t>10-00012740</t>
  </si>
  <si>
    <t>045213</t>
  </si>
  <si>
    <t>Pás MP C3  20mm AL š.100cm</t>
  </si>
  <si>
    <t>10-00012741</t>
  </si>
  <si>
    <t>039313</t>
  </si>
  <si>
    <t>Tubex PÁS  40mm AL š.100cm</t>
  </si>
  <si>
    <t>10-0001275</t>
  </si>
  <si>
    <t>030502</t>
  </si>
  <si>
    <t>Tubex PÁS+SAM 15/1000 BZ</t>
  </si>
  <si>
    <t>10-0001276</t>
  </si>
  <si>
    <t>039757</t>
  </si>
  <si>
    <t>Mirel PÁS+C3 10mm/1,20x50m</t>
  </si>
  <si>
    <t>10-0001277</t>
  </si>
  <si>
    <t>031200</t>
  </si>
  <si>
    <t>Minerální  PÁS  NB+AL 20 Z</t>
  </si>
  <si>
    <t>10-0001278</t>
  </si>
  <si>
    <t>039301</t>
  </si>
  <si>
    <t>Minerální  PÁS  NB+AL 40 Z</t>
  </si>
  <si>
    <t>10-000131</t>
  </si>
  <si>
    <t>006070</t>
  </si>
  <si>
    <t>Mirelon PÁS  2mm  š.110cm bez úpravy</t>
  </si>
  <si>
    <t>10-000139</t>
  </si>
  <si>
    <t>049581</t>
  </si>
  <si>
    <t>Mirelon PÁS  10mm š.100cm bez úpravy</t>
  </si>
  <si>
    <t>10-000141</t>
  </si>
  <si>
    <t>049737</t>
  </si>
  <si>
    <t>Mirelon PÁS  20mm š.100cm bez úpravy</t>
  </si>
  <si>
    <t>10-000142</t>
  </si>
  <si>
    <t>041972</t>
  </si>
  <si>
    <t>Mirelon PÁS  25mm š.100cm bez úpravy</t>
  </si>
  <si>
    <t>10-001026</t>
  </si>
  <si>
    <t>048595</t>
  </si>
  <si>
    <t>Pouzdro min.+ Al pr.15-20mm   Parok</t>
  </si>
  <si>
    <t>10-001027</t>
  </si>
  <si>
    <t>044683</t>
  </si>
  <si>
    <t>Pouzdro min.+ Al pr.17-25mm</t>
  </si>
  <si>
    <t>10-0010271</t>
  </si>
  <si>
    <t>052798</t>
  </si>
  <si>
    <t>Pouzdro min.+ Al pr.18-20mm   Parok</t>
  </si>
  <si>
    <t>10-001028</t>
  </si>
  <si>
    <t>006071</t>
  </si>
  <si>
    <t>Pouzdro min.+ Al pr.21-25mm</t>
  </si>
  <si>
    <t>10-0010281</t>
  </si>
  <si>
    <t>006072</t>
  </si>
  <si>
    <t>Pouzdro min.+ Al pr.21-30mm</t>
  </si>
  <si>
    <t>10-0010282</t>
  </si>
  <si>
    <t>006073</t>
  </si>
  <si>
    <t>Pouzdro min.+ Al pr.21-40mm</t>
  </si>
  <si>
    <t>10-0010286</t>
  </si>
  <si>
    <t>036628</t>
  </si>
  <si>
    <t>Pouzdro min.+ Al pr.21-80mm</t>
  </si>
  <si>
    <t>10-001029</t>
  </si>
  <si>
    <t>052799</t>
  </si>
  <si>
    <t>Pouzdro min.+ Al pr.22-20mm   Parok</t>
  </si>
  <si>
    <t>10-001030</t>
  </si>
  <si>
    <t>006074</t>
  </si>
  <si>
    <t>Pouzdro min.+ Al pr.27-25mm</t>
  </si>
  <si>
    <t>10-001031</t>
  </si>
  <si>
    <t>006075</t>
  </si>
  <si>
    <t>Pouzdro min.+ Al pr.27-30mm</t>
  </si>
  <si>
    <t>10-001032</t>
  </si>
  <si>
    <t>035319</t>
  </si>
  <si>
    <t>Pouzdro min.+ Al pr.27-40mm</t>
  </si>
  <si>
    <t>10-001033</t>
  </si>
  <si>
    <t>006076</t>
  </si>
  <si>
    <t>Pouzdro min.+ Al pr.27-50mm</t>
  </si>
  <si>
    <t>10-0010332</t>
  </si>
  <si>
    <t>036634</t>
  </si>
  <si>
    <t>Pouzdro min.+ Al pr.27-80mm</t>
  </si>
  <si>
    <t>10-001034</t>
  </si>
  <si>
    <t>006077</t>
  </si>
  <si>
    <t>Pouzdro min.+ Al pr.34-25mm        /36kr/</t>
  </si>
  <si>
    <t>10-001035</t>
  </si>
  <si>
    <t>006078</t>
  </si>
  <si>
    <t>Pouzdro min.+ Al pr.34-30mm</t>
  </si>
  <si>
    <t>10-001036</t>
  </si>
  <si>
    <t>006079</t>
  </si>
  <si>
    <t>Pouzdro min.+ Al pr.34-40mm</t>
  </si>
  <si>
    <t>10-001037</t>
  </si>
  <si>
    <t>006080</t>
  </si>
  <si>
    <t>Pouzdro min.+ Al pr.34-50mm</t>
  </si>
  <si>
    <t>10-001039</t>
  </si>
  <si>
    <t>036632</t>
  </si>
  <si>
    <t>Pouzdro min.+ Al pr.34-80mm</t>
  </si>
  <si>
    <t>10-001044</t>
  </si>
  <si>
    <t>006081</t>
  </si>
  <si>
    <t>Pouzdro min.+ Al pr.43-25mm        /30kr/</t>
  </si>
  <si>
    <t>10-001045</t>
  </si>
  <si>
    <t>006082</t>
  </si>
  <si>
    <t>Pouzdro min.+ Al pr.43-30mm</t>
  </si>
  <si>
    <t>10-001046</t>
  </si>
  <si>
    <t>006083</t>
  </si>
  <si>
    <t>Pouzdro min.+ Al pr.43-40mm</t>
  </si>
  <si>
    <t>10-001047</t>
  </si>
  <si>
    <t>006084</t>
  </si>
  <si>
    <t>Pouzdro min.+ Al pr.43-50mm</t>
  </si>
  <si>
    <t>10-001048</t>
  </si>
  <si>
    <t>035320</t>
  </si>
  <si>
    <t>Pouzdro min.+ Al pr.43-60mm</t>
  </si>
  <si>
    <t>10-001049</t>
  </si>
  <si>
    <t>036631</t>
  </si>
  <si>
    <t>Pouzdro min.+ Al pr.43-80mm</t>
  </si>
  <si>
    <t>10-001067</t>
  </si>
  <si>
    <t>006085</t>
  </si>
  <si>
    <t>Pouzdro min.+ Al pr.49-25mm       /25kr/</t>
  </si>
  <si>
    <t>10-001068</t>
  </si>
  <si>
    <t>006086</t>
  </si>
  <si>
    <t>Pouzdro min.+ Al pr.49-30mm</t>
  </si>
  <si>
    <t>10-001069</t>
  </si>
  <si>
    <t>006087</t>
  </si>
  <si>
    <t>Pouzdro min.+ Al pr.49-40mm</t>
  </si>
  <si>
    <t>10-001070</t>
  </si>
  <si>
    <t>006088</t>
  </si>
  <si>
    <t>Pouzdro min.+ Al pr.49-50mm</t>
  </si>
  <si>
    <t>10-001071</t>
  </si>
  <si>
    <t>036635</t>
  </si>
  <si>
    <t>Pouzdro min.+ Al pr.49-60mm</t>
  </si>
  <si>
    <t>10-001072</t>
  </si>
  <si>
    <t>036630</t>
  </si>
  <si>
    <t>Pouzdro min.+ Al pr.49-80mm</t>
  </si>
  <si>
    <t>10-001081</t>
  </si>
  <si>
    <t>006089</t>
  </si>
  <si>
    <t>Pouzdro min.+ Al pr.61-25mm        /20kr/</t>
  </si>
  <si>
    <t>10-001082</t>
  </si>
  <si>
    <t>006090</t>
  </si>
  <si>
    <t>Pouzdro min.+ Al pr.61-30mm</t>
  </si>
  <si>
    <t>10-001083</t>
  </si>
  <si>
    <t>006091</t>
  </si>
  <si>
    <t>Pouzdro min.+ Al pr.61-40mm</t>
  </si>
  <si>
    <t>10-001084</t>
  </si>
  <si>
    <t>006092</t>
  </si>
  <si>
    <t>Pouzdro min.+ Al pr.61-50mm</t>
  </si>
  <si>
    <t>10-001085</t>
  </si>
  <si>
    <t>006093</t>
  </si>
  <si>
    <t>Pouzdro min.+ Al pr.61-60mm</t>
  </si>
  <si>
    <t>10-001086</t>
  </si>
  <si>
    <t>036629</t>
  </si>
  <si>
    <t>Pouzdro min.+ Al pr.61-80mm</t>
  </si>
  <si>
    <t>10-001091</t>
  </si>
  <si>
    <t>006094</t>
  </si>
  <si>
    <t>Pouzdro min.+ Al pr.77-25mm</t>
  </si>
  <si>
    <t>10-001092</t>
  </si>
  <si>
    <t>027788</t>
  </si>
  <si>
    <t>Pouzdro min.+ Al pr.76-30mm</t>
  </si>
  <si>
    <t>10-001093</t>
  </si>
  <si>
    <t>006095</t>
  </si>
  <si>
    <t>Pouzdro min.+ Al pr.77-40mm</t>
  </si>
  <si>
    <t>10-001094</t>
  </si>
  <si>
    <t>006096</t>
  </si>
  <si>
    <t>Pouzdro min.+ Al pr.77-50mm</t>
  </si>
  <si>
    <t>10-001095</t>
  </si>
  <si>
    <t>006097</t>
  </si>
  <si>
    <t>Pouzdro min.+ Al pr.77-60mm</t>
  </si>
  <si>
    <t>10-0010950</t>
  </si>
  <si>
    <t>039781</t>
  </si>
  <si>
    <t>Pouzdro min.+ Al pr.77-70mm</t>
  </si>
  <si>
    <t>10-0010951</t>
  </si>
  <si>
    <t>031124</t>
  </si>
  <si>
    <t>Pouzdro min.+ Al pr.77-80mm</t>
  </si>
  <si>
    <t>10-0010952</t>
  </si>
  <si>
    <t>031347</t>
  </si>
  <si>
    <t>Pouzdro min.+ Al pr.77-100mm</t>
  </si>
  <si>
    <t>10-001096</t>
  </si>
  <si>
    <t>006098</t>
  </si>
  <si>
    <t>Pouzdro min.+ Al pr.89-25mm</t>
  </si>
  <si>
    <t>10-001097</t>
  </si>
  <si>
    <t>038067</t>
  </si>
  <si>
    <t>Pouzdro min.+ Al pr.89-30mm</t>
  </si>
  <si>
    <t>10-001098</t>
  </si>
  <si>
    <t>006099</t>
  </si>
  <si>
    <t>Pouzdro min.+ Al pr.89-40mm</t>
  </si>
  <si>
    <t>10-001099</t>
  </si>
  <si>
    <t>006100</t>
  </si>
  <si>
    <t>Pouzdro min.+ Al pr.89-50mm</t>
  </si>
  <si>
    <t>10-001100</t>
  </si>
  <si>
    <t>006101</t>
  </si>
  <si>
    <t>Pouzdro min.+ Al pr.89-60mm</t>
  </si>
  <si>
    <t>10-001101</t>
  </si>
  <si>
    <t>006102</t>
  </si>
  <si>
    <t>Pouzdro min.+ Al pr.89-80mm</t>
  </si>
  <si>
    <t>10-001107</t>
  </si>
  <si>
    <t>036636</t>
  </si>
  <si>
    <t>Pouzdro min.+ Al.pr.109-25mm</t>
  </si>
  <si>
    <t>10-001108</t>
  </si>
  <si>
    <t>006103</t>
  </si>
  <si>
    <t>Pouzdro min.+ Al.pr.109-30mm</t>
  </si>
  <si>
    <t>10-001109</t>
  </si>
  <si>
    <t>006104</t>
  </si>
  <si>
    <t>Pouzdro min.+ Al pr.109-40mm</t>
  </si>
  <si>
    <t>10-001111</t>
  </si>
  <si>
    <t>006105</t>
  </si>
  <si>
    <t>Pouzdro min.+ Al pr.109-50mm</t>
  </si>
  <si>
    <t>10-001112</t>
  </si>
  <si>
    <t>006106</t>
  </si>
  <si>
    <t>Pouzdro min.+ Al pr.109-60mm</t>
  </si>
  <si>
    <t>10-001113</t>
  </si>
  <si>
    <t>041836</t>
  </si>
  <si>
    <t>Pouzdro min.+ Al pr.109-80mm</t>
  </si>
  <si>
    <t>10-001114</t>
  </si>
  <si>
    <t>006107</t>
  </si>
  <si>
    <t>Pouzdro min.+ Al pr.109-100mm</t>
  </si>
  <si>
    <t>10-001117</t>
  </si>
  <si>
    <t>036798</t>
  </si>
  <si>
    <t>Pouzdro min.+ Al pr.115-30mm</t>
  </si>
  <si>
    <t>10-0011273</t>
  </si>
  <si>
    <t>006108</t>
  </si>
  <si>
    <t>Pouzdro min.+ Al pr.125-30mm</t>
  </si>
  <si>
    <t>10-001128</t>
  </si>
  <si>
    <t>035350</t>
  </si>
  <si>
    <t>Pouzdro min.+ Al pr.125-40mm</t>
  </si>
  <si>
    <t>10-001133</t>
  </si>
  <si>
    <t>029907</t>
  </si>
  <si>
    <t>Pouzdro min.+ Al pr.133-30mm</t>
  </si>
  <si>
    <t>10-001134</t>
  </si>
  <si>
    <t>006109</t>
  </si>
  <si>
    <t>Pouzdro min.+ Al pr.133-40mm</t>
  </si>
  <si>
    <t>10-001135</t>
  </si>
  <si>
    <t>006110</t>
  </si>
  <si>
    <t>Pouzdro min.+ Al pr.133-50mm</t>
  </si>
  <si>
    <t>10-001136</t>
  </si>
  <si>
    <t>006111</t>
  </si>
  <si>
    <t>Pouzdro min.+ Al pr.133-60mm</t>
  </si>
  <si>
    <t>10-001137</t>
  </si>
  <si>
    <t>041837</t>
  </si>
  <si>
    <t>Pouzdro min.+ Al pr.133-80mm</t>
  </si>
  <si>
    <t>10-001139</t>
  </si>
  <si>
    <t>006112</t>
  </si>
  <si>
    <t>Pouzdro min.+ Al pr.133-100mm</t>
  </si>
  <si>
    <t>10-001155</t>
  </si>
  <si>
    <t>034316</t>
  </si>
  <si>
    <t>Pouzdro min.+ Al pr.159-30mm</t>
  </si>
  <si>
    <t>10-001156</t>
  </si>
  <si>
    <t>006113</t>
  </si>
  <si>
    <t>Pouzdro min.+ Al pr.159-40mm</t>
  </si>
  <si>
    <t>10-001157</t>
  </si>
  <si>
    <t>006114</t>
  </si>
  <si>
    <t>Pouzdro min.+ Al pr.159-50mm</t>
  </si>
  <si>
    <t>10-001158</t>
  </si>
  <si>
    <t>006115</t>
  </si>
  <si>
    <t>Pouzdro min.+ Al pr.159-60mm</t>
  </si>
  <si>
    <t>10-001159</t>
  </si>
  <si>
    <t>006116</t>
  </si>
  <si>
    <t>Pouzdro min.+ Al pr.159-80mm</t>
  </si>
  <si>
    <t>10-0011595</t>
  </si>
  <si>
    <t>036799</t>
  </si>
  <si>
    <t>Pouzdro min.+ Al pr.167-40mm</t>
  </si>
  <si>
    <t>10-0011596</t>
  </si>
  <si>
    <t>046965</t>
  </si>
  <si>
    <t>Pouzdro min.+ Al pr.219-60mm</t>
  </si>
  <si>
    <t>10-001160</t>
  </si>
  <si>
    <t>027789</t>
  </si>
  <si>
    <t>Pouzdro min. + AL  6mm    pás š. - 1m</t>
  </si>
  <si>
    <t>10-001161</t>
  </si>
  <si>
    <t>006117</t>
  </si>
  <si>
    <t>Pouzdro min. + AL  10mm  pás š. -1m</t>
  </si>
  <si>
    <t>10-001162</t>
  </si>
  <si>
    <t>031092</t>
  </si>
  <si>
    <t>Pouzdro min. + AL  20mm  pás š. -1m</t>
  </si>
  <si>
    <t>10-001163</t>
  </si>
  <si>
    <t>040744</t>
  </si>
  <si>
    <t>Pouzdro min. + AL  30mm  pás š. -1m</t>
  </si>
  <si>
    <t>10-001164</t>
  </si>
  <si>
    <t>044711</t>
  </si>
  <si>
    <t>Pouzdro min. + AL 40mm  pás š. -60cm</t>
  </si>
  <si>
    <t>10-001168</t>
  </si>
  <si>
    <t>045200</t>
  </si>
  <si>
    <t>Minerální pás + AL folie  š. 60cm / 30mm - bal 9,6m</t>
  </si>
  <si>
    <t>10-001179</t>
  </si>
  <si>
    <t>041021</t>
  </si>
  <si>
    <t>Pás Mirelon MP + AL+SAM 10mm  pás š. -1m</t>
  </si>
  <si>
    <t>10-001180</t>
  </si>
  <si>
    <t>044337</t>
  </si>
  <si>
    <t>Pás Mirelon MP + AL+SAM 20mm  pás š. -1m</t>
  </si>
  <si>
    <t>10-001182</t>
  </si>
  <si>
    <t>041351</t>
  </si>
  <si>
    <t>Pás Mirelon + SAM + PETZ 30mm  pás š. -1m</t>
  </si>
  <si>
    <t>10-001183</t>
  </si>
  <si>
    <t>042116</t>
  </si>
  <si>
    <t>Izol. polštář IKA 150KL uz. klapka DN65</t>
  </si>
  <si>
    <t>10-0011831</t>
  </si>
  <si>
    <t>046251</t>
  </si>
  <si>
    <t>Izol. polštář IKA 150KL uz. klapka DN80</t>
  </si>
  <si>
    <t>10-001184</t>
  </si>
  <si>
    <t>042117</t>
  </si>
  <si>
    <t>Izol. polštář IKA 150KL uz. klapka DN100</t>
  </si>
  <si>
    <t>10-001185</t>
  </si>
  <si>
    <t>042118</t>
  </si>
  <si>
    <t>Izol. polštář IKA 150F filtr DN100</t>
  </si>
  <si>
    <t>10-0011851</t>
  </si>
  <si>
    <t>047079</t>
  </si>
  <si>
    <t>Izol. polštář IKA 150F filtr DN65</t>
  </si>
  <si>
    <t>10-001186</t>
  </si>
  <si>
    <t>042119</t>
  </si>
  <si>
    <t>Izol. polštář IKA 150PR přír. spoj DN100</t>
  </si>
  <si>
    <t>10-001187</t>
  </si>
  <si>
    <t>042120</t>
  </si>
  <si>
    <t>Izol. polštář IKA 220V uz. ventil DN50</t>
  </si>
  <si>
    <t>10-001188</t>
  </si>
  <si>
    <t>043965</t>
  </si>
  <si>
    <t>Izol. polštář IKA 220V uz. ventil DN15</t>
  </si>
  <si>
    <t>10-001189</t>
  </si>
  <si>
    <t>043966</t>
  </si>
  <si>
    <t>Izol. polštář IKA 220V uz. ventil DN25</t>
  </si>
  <si>
    <t>10-001190</t>
  </si>
  <si>
    <t>043967</t>
  </si>
  <si>
    <t>Izol. polštář IKA 220V/el el. ventil DN25</t>
  </si>
  <si>
    <t>10-001191</t>
  </si>
  <si>
    <t>043968</t>
  </si>
  <si>
    <t>Izol. polštář IKA 220F filtrl DN25</t>
  </si>
  <si>
    <t>10-001192</t>
  </si>
  <si>
    <t>046221</t>
  </si>
  <si>
    <t>Izol. polštář IKA 220V DN40 uz.ventil + hav. ventil</t>
  </si>
  <si>
    <t>10-001193</t>
  </si>
  <si>
    <t>046222</t>
  </si>
  <si>
    <t>Izol. polštář IKA 220F DN40 filtr</t>
  </si>
  <si>
    <t>10-001194</t>
  </si>
  <si>
    <t>046224</t>
  </si>
  <si>
    <t>Izol. polštář IKA 220V DN20 regul.ventil</t>
  </si>
  <si>
    <t>10-001201</t>
  </si>
  <si>
    <t>006118</t>
  </si>
  <si>
    <t>Lepidlo Isoline 0,8 l  -plechovka</t>
  </si>
  <si>
    <t>10-001203</t>
  </si>
  <si>
    <t>006119</t>
  </si>
  <si>
    <t>Ředidlo Isoline  1 l   - plechovka</t>
  </si>
  <si>
    <t>10-001204</t>
  </si>
  <si>
    <t>006120</t>
  </si>
  <si>
    <t>Isol. termo páska 514-3x50x20m kaučuk</t>
  </si>
  <si>
    <t>10-001220</t>
  </si>
  <si>
    <t>030903</t>
  </si>
  <si>
    <t>Isoline 3000Z- 6/6mm     kaučuk.izolace  /496/</t>
  </si>
  <si>
    <t>10-001221</t>
  </si>
  <si>
    <t>033588</t>
  </si>
  <si>
    <t>Isoline 3000Z- 6/9mm     kaučuk.izolace  /352/</t>
  </si>
  <si>
    <t>10-001227</t>
  </si>
  <si>
    <t>033589</t>
  </si>
  <si>
    <t>Isoline 3000Z- 10/13mm   kaučuk.izolace /172/</t>
  </si>
  <si>
    <t>10-001232</t>
  </si>
  <si>
    <t>006121</t>
  </si>
  <si>
    <t>Isoline 3000Z- 15/13mm  kaučuk.izolace  /136/</t>
  </si>
  <si>
    <t>10-001236</t>
  </si>
  <si>
    <t>032750</t>
  </si>
  <si>
    <t>Isoline 3000Z- 18/9mm     kaučuk.izolace /166/</t>
  </si>
  <si>
    <t>10-001237</t>
  </si>
  <si>
    <t>006123</t>
  </si>
  <si>
    <t>Isoline 3000Z- 18/13mm  kaučuk.izolace   /118/</t>
  </si>
  <si>
    <t>10-001238</t>
  </si>
  <si>
    <t>031989</t>
  </si>
  <si>
    <t>Isoline 3000Z- 18/19mm  kaučuk.izolace  /72/</t>
  </si>
  <si>
    <t>10-001241</t>
  </si>
  <si>
    <t>032751</t>
  </si>
  <si>
    <t>Isoline 3000Z- 22/9mm    kaučuk.izolace /136/</t>
  </si>
  <si>
    <t>10-001242</t>
  </si>
  <si>
    <t>006122</t>
  </si>
  <si>
    <t>Isoline 3000Z- 22/13mm  kaučuk.izolace   /98/</t>
  </si>
  <si>
    <t>10-001243</t>
  </si>
  <si>
    <t>027790</t>
  </si>
  <si>
    <t>Isoline 3000Z- 22/19mm  kaučuk.izolace   /64/</t>
  </si>
  <si>
    <t>10-001246</t>
  </si>
  <si>
    <t>033117</t>
  </si>
  <si>
    <t>Isoline 3000Z- 28/9mm    kaučuk.izolace  /98/</t>
  </si>
  <si>
    <t>10-001247</t>
  </si>
  <si>
    <t>006124</t>
  </si>
  <si>
    <t>Isoline 3000Z- 28/13mm  kaučuk.izolace   /78/</t>
  </si>
  <si>
    <t>10-001248</t>
  </si>
  <si>
    <t>027791</t>
  </si>
  <si>
    <t>Isoline 3000Z- 28/19mm  kaučuk.izolace  /48/</t>
  </si>
  <si>
    <t>10-001252</t>
  </si>
  <si>
    <t>032752</t>
  </si>
  <si>
    <t>Isoline 3000Z- 35/13mm  kaučuk.izolace  /58/</t>
  </si>
  <si>
    <t>10-001253</t>
  </si>
  <si>
    <t>006125</t>
  </si>
  <si>
    <t>Isoline 3000Z- 35/19mm  kaučuk.izolace  /76/</t>
  </si>
  <si>
    <t>10-001257</t>
  </si>
  <si>
    <t>006126</t>
  </si>
  <si>
    <t>Isoline 3000Z- 42/13mm  kaučuk.izolace  /48/</t>
  </si>
  <si>
    <t>10-001258</t>
  </si>
  <si>
    <t>027792</t>
  </si>
  <si>
    <t>Isoline 3000Z- 42/19mm kaučuk.izolace  /32/</t>
  </si>
  <si>
    <t>10-001262</t>
  </si>
  <si>
    <t>035488</t>
  </si>
  <si>
    <t>Isoline 3000Z- 48/13mm  kaučuk.izolace  /40/</t>
  </si>
  <si>
    <t>10-001263</t>
  </si>
  <si>
    <t>045995</t>
  </si>
  <si>
    <t>Isoline 3000Z- 48/19mm  kaučuk.izolace</t>
  </si>
  <si>
    <t>10-001267</t>
  </si>
  <si>
    <t>039046</t>
  </si>
  <si>
    <t>Isoline 3000Z- 54/13mm kaučuk.izolace  /34/</t>
  </si>
  <si>
    <t>10-001268</t>
  </si>
  <si>
    <t>043132</t>
  </si>
  <si>
    <t>Isoline 3000Z- 54/19mm kaučuk.izolace  /</t>
  </si>
  <si>
    <t>10-001271</t>
  </si>
  <si>
    <t>030060</t>
  </si>
  <si>
    <t>Isoline 3000Z- 60/9mm    kaučuk.izolace  /46/</t>
  </si>
  <si>
    <t>10-001272</t>
  </si>
  <si>
    <t>039047</t>
  </si>
  <si>
    <t>Isoline 3000Z- 60/13mm kaučuk.izolace  /32/</t>
  </si>
  <si>
    <t>10-001273</t>
  </si>
  <si>
    <t>045882</t>
  </si>
  <si>
    <t>Isoline 3000Z- 60/19mm kaučuk.izolace  /</t>
  </si>
  <si>
    <t>10-001281</t>
  </si>
  <si>
    <t>030059</t>
  </si>
  <si>
    <t>Isoline 3000Z- 76/9mm    kaučuk.izolace  /40/</t>
  </si>
  <si>
    <t>10-001282</t>
  </si>
  <si>
    <t>037168</t>
  </si>
  <si>
    <t>Isoline 3000Z- 76/13mm    kaučuk.izolace  /40/</t>
  </si>
  <si>
    <t>10-001283</t>
  </si>
  <si>
    <t>043133</t>
  </si>
  <si>
    <t>Isoline 3000Z- 76/19mm    kaučuk.izolace</t>
  </si>
  <si>
    <t>10-001298</t>
  </si>
  <si>
    <t>036083</t>
  </si>
  <si>
    <t>Isoline 3000Z- 108/19mm kaučuk.izolace  /12/</t>
  </si>
  <si>
    <t>10-0013</t>
  </si>
  <si>
    <t>029739</t>
  </si>
  <si>
    <t>Isoline 7000Z- 54/19mm kaučuk.izolace  /24/</t>
  </si>
  <si>
    <t>10-0015</t>
  </si>
  <si>
    <t>036779</t>
  </si>
  <si>
    <t>K-Flex pásy ST R 19/1000</t>
  </si>
  <si>
    <t>10-0016</t>
  </si>
  <si>
    <t>037603</t>
  </si>
  <si>
    <t>K-Flex  solar 56/19</t>
  </si>
  <si>
    <t>10-00629</t>
  </si>
  <si>
    <t>006127</t>
  </si>
  <si>
    <t>Ursa Jac-páska 5cm 100m</t>
  </si>
  <si>
    <t>10-00630</t>
  </si>
  <si>
    <t>041756</t>
  </si>
  <si>
    <t>ISOL.URSA RS1/ALU 35/20 (1,2m)</t>
  </si>
  <si>
    <t>10-200001</t>
  </si>
  <si>
    <t>006129</t>
  </si>
  <si>
    <t>Isol. Frigo  15/6</t>
  </si>
  <si>
    <t>10-200002</t>
  </si>
  <si>
    <t>006130</t>
  </si>
  <si>
    <t>Isol. Frigo  18/6</t>
  </si>
  <si>
    <t>10-200003</t>
  </si>
  <si>
    <t>006131</t>
  </si>
  <si>
    <t>Isol. Frigo  22/6</t>
  </si>
  <si>
    <t>10-200004</t>
  </si>
  <si>
    <t>006132</t>
  </si>
  <si>
    <t>Izolační pouzdro mineralní AI 30/27</t>
  </si>
  <si>
    <t>10-200015</t>
  </si>
  <si>
    <t>039045</t>
  </si>
  <si>
    <t>Izolační pouzdro mineralní 60/25</t>
  </si>
  <si>
    <t>10-300001</t>
  </si>
  <si>
    <t>006133</t>
  </si>
  <si>
    <t>Isol. Mirelon POLAR 28/13+AL</t>
  </si>
  <si>
    <t>10-300002</t>
  </si>
  <si>
    <t>006134</t>
  </si>
  <si>
    <t>Isol. Mirelon POLAR 32/18+AL</t>
  </si>
  <si>
    <t>10-300003</t>
  </si>
  <si>
    <t>006135</t>
  </si>
  <si>
    <t>Isol. Mirelon POLAR 42/20+AL</t>
  </si>
  <si>
    <t>10-3000039</t>
  </si>
  <si>
    <t>048564</t>
  </si>
  <si>
    <t>Isol. Mirelon POLAR 52/20+AL</t>
  </si>
  <si>
    <t>10-300004</t>
  </si>
  <si>
    <t>006136</t>
  </si>
  <si>
    <t>Isol. Mirelon POLAR 52/25+AL</t>
  </si>
  <si>
    <t>10-300005</t>
  </si>
  <si>
    <t>006137</t>
  </si>
  <si>
    <t>Isol. Mirelon POLAR 62/25+AL</t>
  </si>
  <si>
    <t>10-300006</t>
  </si>
  <si>
    <t>006138</t>
  </si>
  <si>
    <t>Isol. Mirelon POLAR 70/13+AL</t>
  </si>
  <si>
    <t>10-3000061</t>
  </si>
  <si>
    <t>006139</t>
  </si>
  <si>
    <t>Isol. Mirelon POLAR 76/13+AL</t>
  </si>
  <si>
    <t>10-300007</t>
  </si>
  <si>
    <t>006140</t>
  </si>
  <si>
    <t>Isol. Mirelon POLAR 92/13+AL</t>
  </si>
  <si>
    <t>10-400000</t>
  </si>
  <si>
    <t>006141</t>
  </si>
  <si>
    <t>Isol. Mirelon 15/13-PRO</t>
  </si>
  <si>
    <t>10-400001</t>
  </si>
  <si>
    <t>006142</t>
  </si>
  <si>
    <t>Isol. Mirelon 18/13-PRO</t>
  </si>
  <si>
    <t>10-400002</t>
  </si>
  <si>
    <t>006143</t>
  </si>
  <si>
    <t>Isol. Mirelon 22/13-PRO</t>
  </si>
  <si>
    <t>10-400003</t>
  </si>
  <si>
    <t>006144</t>
  </si>
  <si>
    <t>Isol. Mirelon 28/13-PRO</t>
  </si>
  <si>
    <t>10-500000</t>
  </si>
  <si>
    <t>032899</t>
  </si>
  <si>
    <t>Izolace 2m T 13mm d=35</t>
  </si>
  <si>
    <t>10-500001</t>
  </si>
  <si>
    <t>032900</t>
  </si>
  <si>
    <t>Izolace 42/19mm</t>
  </si>
  <si>
    <t>10-5000011</t>
  </si>
  <si>
    <t>033351</t>
  </si>
  <si>
    <t>Izolace 54/19mm</t>
  </si>
  <si>
    <t>10-50000111</t>
  </si>
  <si>
    <t>033354</t>
  </si>
  <si>
    <t>Izolace 35/19mm</t>
  </si>
  <si>
    <t>10-50000112</t>
  </si>
  <si>
    <t>034214</t>
  </si>
  <si>
    <t>Izolace 64/19mm</t>
  </si>
  <si>
    <t>10-50000113</t>
  </si>
  <si>
    <t>034215</t>
  </si>
  <si>
    <t>Izolace 76/19mm</t>
  </si>
  <si>
    <t>10-500002</t>
  </si>
  <si>
    <t>032901</t>
  </si>
  <si>
    <t>Páska samolepící 50x3x15000mm</t>
  </si>
  <si>
    <t>10-500003</t>
  </si>
  <si>
    <t>032902</t>
  </si>
  <si>
    <t>Lepidlo 2.6L</t>
  </si>
  <si>
    <t>10-500004</t>
  </si>
  <si>
    <t>033352</t>
  </si>
  <si>
    <t>Lepidlo na cladírenskou izolaci</t>
  </si>
  <si>
    <t>10-600159</t>
  </si>
  <si>
    <t>045929</t>
  </si>
  <si>
    <t>Pouzdro min. LAROCK 65 ALS  40mm  pás š. 1m</t>
  </si>
  <si>
    <t>11-100108</t>
  </si>
  <si>
    <t>050575</t>
  </si>
  <si>
    <t>50900.108 Jaga-Danfoss produžovací trubka</t>
  </si>
  <si>
    <t>11-100121</t>
  </si>
  <si>
    <t>050576</t>
  </si>
  <si>
    <t>50900.108 Jaga-Danfoss H-kus 90°(na svěrné šroubení M24)</t>
  </si>
  <si>
    <t>11-100316</t>
  </si>
  <si>
    <t>050578</t>
  </si>
  <si>
    <t>50940.316 Jaga-Danfoss připojovací šroubení M24x16/2 pro VPE/ALU</t>
  </si>
  <si>
    <t>11-100402</t>
  </si>
  <si>
    <t>050577</t>
  </si>
  <si>
    <t>50900.402 Jaga-Danfosstermostatický ventil</t>
  </si>
  <si>
    <t>11-100405</t>
  </si>
  <si>
    <t>047764</t>
  </si>
  <si>
    <t>5090.405 regul.ventil termostatický</t>
  </si>
  <si>
    <t>11-21665.00050081</t>
  </si>
  <si>
    <t>041398</t>
  </si>
  <si>
    <t>Jaga - samostatné tělo s dlouhým dříkem ke starému typu Proventilu</t>
  </si>
  <si>
    <t>11-22165.00040011</t>
  </si>
  <si>
    <t>034000</t>
  </si>
  <si>
    <t>JAGA krycí destičky /stříbrná//1sada/</t>
  </si>
  <si>
    <t>11-5030.11010/BS10</t>
  </si>
  <si>
    <t>041967</t>
  </si>
  <si>
    <t>Vyměník tepla pro MINI CANAL lak. d110 t10 BS10</t>
  </si>
  <si>
    <t>11-5030.11014/BS10</t>
  </si>
  <si>
    <t>041965</t>
  </si>
  <si>
    <t>Vyměník tepla pro MINI CANAL lak. d110 t14 BS10</t>
  </si>
  <si>
    <t>11-5030.12010/BS10</t>
  </si>
  <si>
    <t>041968</t>
  </si>
  <si>
    <t>Vyměník tepla pro MINI CANAL lak. d120 t10 BS10</t>
  </si>
  <si>
    <t>11-5030.26014/BS10</t>
  </si>
  <si>
    <t>041966</t>
  </si>
  <si>
    <t>Vyměník tepla pro MINI CANAL lak. d260 t14 BS10</t>
  </si>
  <si>
    <t>11-5030.42010/BS10</t>
  </si>
  <si>
    <t>041969</t>
  </si>
  <si>
    <t>Vyměník tepla pro MINI CANAL lak. d420 t10 BS10</t>
  </si>
  <si>
    <t>11-5094.115</t>
  </si>
  <si>
    <t>046528</t>
  </si>
  <si>
    <t>Matice  M24 x 15/1 měděná trubka</t>
  </si>
  <si>
    <t>11-5094.402</t>
  </si>
  <si>
    <t>040047</t>
  </si>
  <si>
    <t>Ventil JAGA Comap</t>
  </si>
  <si>
    <t>11-5094.414</t>
  </si>
  <si>
    <t>046526</t>
  </si>
  <si>
    <t>Proventil Jaga</t>
  </si>
  <si>
    <t>11-5094.501</t>
  </si>
  <si>
    <t>039390</t>
  </si>
  <si>
    <t>Matice  M24 x 1/2" pro želez.trubku</t>
  </si>
  <si>
    <t>11-5096.004</t>
  </si>
  <si>
    <t>051236</t>
  </si>
  <si>
    <t>Šroubení rohové DECO Jaga</t>
  </si>
  <si>
    <t>11-51070.009034</t>
  </si>
  <si>
    <t>041970</t>
  </si>
  <si>
    <t>Konzole dodatečné š34 v09</t>
  </si>
  <si>
    <t>11-51070.019026</t>
  </si>
  <si>
    <t>041971</t>
  </si>
  <si>
    <t>Konzole dodatečné š26 v19</t>
  </si>
  <si>
    <t>11-52050.0020.133/AS</t>
  </si>
  <si>
    <t>035330</t>
  </si>
  <si>
    <t>JAGA MINI nohy pro hrub.podl.13.5-21cm (19/20/21)AS</t>
  </si>
  <si>
    <t>11-52051.0010.123/AS</t>
  </si>
  <si>
    <t>035331</t>
  </si>
  <si>
    <t>JAGA MINI nohy pro hrub.podl.13.5-21cm (09/10/11)AS</t>
  </si>
  <si>
    <t>11-52051.0020.123/AS</t>
  </si>
  <si>
    <t>035332</t>
  </si>
  <si>
    <t>11-79900.010</t>
  </si>
  <si>
    <t>033595</t>
  </si>
  <si>
    <t>JAGA CLIMA CANAL- regulátor pokojový</t>
  </si>
  <si>
    <t>11-79900.020</t>
  </si>
  <si>
    <t>033596</t>
  </si>
  <si>
    <t>JAGA CLIMA CANAL- regulátor pro topení</t>
  </si>
  <si>
    <t>11-79900.050</t>
  </si>
  <si>
    <t>050155</t>
  </si>
  <si>
    <t>JAGA CLIMA CANAL- převodník 230/24V-25W</t>
  </si>
  <si>
    <t>11-79900.051</t>
  </si>
  <si>
    <t>033597</t>
  </si>
  <si>
    <t>JAGA CLIMA CANAL- převodník 230/24V-60W</t>
  </si>
  <si>
    <t>11-79900.052</t>
  </si>
  <si>
    <t>050154</t>
  </si>
  <si>
    <t>JAGA CLIMA CANAL- převodník 230/24V-100W</t>
  </si>
  <si>
    <t>11-79900.071</t>
  </si>
  <si>
    <t>033598</t>
  </si>
  <si>
    <t>JAGA CLIMA CANAL- termostat hodinový</t>
  </si>
  <si>
    <t>11-79900.408</t>
  </si>
  <si>
    <t>050157</t>
  </si>
  <si>
    <t>JAGA-Danf. ventil motor. ovlád. 1/2" 230V/3W</t>
  </si>
  <si>
    <t>11-79900.409</t>
  </si>
  <si>
    <t>038237</t>
  </si>
  <si>
    <t>JAGA CLIMA CANAL- 2 cestný ventil Jaga s poh.230V 1/2"</t>
  </si>
  <si>
    <t>11-79900.410</t>
  </si>
  <si>
    <t>033599</t>
  </si>
  <si>
    <t>JAGA-Danf. ventil motor. ovlád. 3/4" 230V/3W</t>
  </si>
  <si>
    <t>11-90960.12</t>
  </si>
  <si>
    <t>030050</t>
  </si>
  <si>
    <t>JAGA vložka top. 900w</t>
  </si>
  <si>
    <t>11-90960.502</t>
  </si>
  <si>
    <t>038238</t>
  </si>
  <si>
    <t>JAGA vložka top. 900w+infra ovladač</t>
  </si>
  <si>
    <t>11-ACDW1.122050.312</t>
  </si>
  <si>
    <t>038239</t>
  </si>
  <si>
    <t>JAGA DECO ACCOLADE v122 d050</t>
  </si>
  <si>
    <t>11-ACDW1.215050.332</t>
  </si>
  <si>
    <t>038301</t>
  </si>
  <si>
    <t>JAGA DECO ACCOLADE v215 d050</t>
  </si>
  <si>
    <t>11-ACSW.215.065.301</t>
  </si>
  <si>
    <t>046642</t>
  </si>
  <si>
    <t>Jaga ACCOLADE SANI, žebřík 215x65, bílý</t>
  </si>
  <si>
    <t>11-ACSW0.089050.001</t>
  </si>
  <si>
    <t>033146</t>
  </si>
  <si>
    <t>JAGA SANI ACCOLADE v089 d050</t>
  </si>
  <si>
    <t>11-ACSW0.089065.001</t>
  </si>
  <si>
    <t>033144</t>
  </si>
  <si>
    <t>JAGA SANI ACCOLADE v089 d065</t>
  </si>
  <si>
    <t>11-ACSW0.122095.001</t>
  </si>
  <si>
    <t>033148</t>
  </si>
  <si>
    <t>JAGA SANI ACCOLADE v122 d095</t>
  </si>
  <si>
    <t>11-ACSW0.215095.001</t>
  </si>
  <si>
    <t>033142</t>
  </si>
  <si>
    <t>JAGA SANI ACCOLADE v215 d095</t>
  </si>
  <si>
    <t>11-APLW0.180041.001/</t>
  </si>
  <si>
    <t>035312</t>
  </si>
  <si>
    <t>JAGA IGUANA APLANO v180 d041</t>
  </si>
  <si>
    <t>11-APLW0.180063.001/</t>
  </si>
  <si>
    <t>035315</t>
  </si>
  <si>
    <t>JAGA IGUANA APLANO v180 d063</t>
  </si>
  <si>
    <t>11-APLW1.180052.006M</t>
  </si>
  <si>
    <t>038302</t>
  </si>
  <si>
    <t>JAGA IGUANA APLANO v180 d052</t>
  </si>
  <si>
    <t>11-APLW1.200041.005M</t>
  </si>
  <si>
    <t>040752</t>
  </si>
  <si>
    <t>JAGA IGUANA APLANO v200 d041</t>
  </si>
  <si>
    <t>11-APLW1.200074.006M</t>
  </si>
  <si>
    <t>038303</t>
  </si>
  <si>
    <t>JAGA IGUANA APLANO v200 d074</t>
  </si>
  <si>
    <t>11-APLW1.200085.006M</t>
  </si>
  <si>
    <t>038304</t>
  </si>
  <si>
    <t>JAGA IGUANA APLANO v200 d085</t>
  </si>
  <si>
    <t>11-APLW1.220030.206M</t>
  </si>
  <si>
    <t>037188</t>
  </si>
  <si>
    <t>JAGA IGUANA APLANO v220 d030 bar.206</t>
  </si>
  <si>
    <t>11-APLW1.220041.005M</t>
  </si>
  <si>
    <t>037189</t>
  </si>
  <si>
    <t>JAGA IGUANA APLANO v220 d041 bar.005</t>
  </si>
  <si>
    <t>11-APLW1.220085.005M</t>
  </si>
  <si>
    <t>037190</t>
  </si>
  <si>
    <t>JAGA IGUANA APLANO v220 d085 bar.005</t>
  </si>
  <si>
    <t>11-APLW1.220085.206M</t>
  </si>
  <si>
    <t>037192</t>
  </si>
  <si>
    <t>JAGA IGUANA APLANO v220 d085 bar.206</t>
  </si>
  <si>
    <t>11-ARCW 192D41</t>
  </si>
  <si>
    <t>035263</t>
  </si>
  <si>
    <t>JAGA IGUANA ARCOV192 D41</t>
  </si>
  <si>
    <t>11-ARCW0.180029.001M</t>
  </si>
  <si>
    <t>035905</t>
  </si>
  <si>
    <t>JAGA IGUANA ARCO v180 d029.8</t>
  </si>
  <si>
    <t>11-ARCW0.192041</t>
  </si>
  <si>
    <t>035878</t>
  </si>
  <si>
    <t>JAGA IGUANA CIRCO ARCO v192 d041.0</t>
  </si>
  <si>
    <t>11-ARCW0.220083.001M</t>
  </si>
  <si>
    <t>038305</t>
  </si>
  <si>
    <t>JAGA IGUANA ARCO v220 d083.9</t>
  </si>
  <si>
    <t>11-BIWW.02024010</t>
  </si>
  <si>
    <t>047245</t>
  </si>
  <si>
    <t>JAGA Vestavba do stěny typ 10</t>
  </si>
  <si>
    <t>11-BIWW02006015</t>
  </si>
  <si>
    <t>040698</t>
  </si>
  <si>
    <t>JAGA Vestavba do stěny typ 15</t>
  </si>
  <si>
    <t>11-BIWW05009010</t>
  </si>
  <si>
    <t>041964</t>
  </si>
  <si>
    <t>JAGA Vestavba do stěny v050 d090 t10</t>
  </si>
  <si>
    <t>11-CIRP1.240034</t>
  </si>
  <si>
    <t>037581</t>
  </si>
  <si>
    <t>JAGA IGUANA CIRCO oblož.sloupu v240 d034.8</t>
  </si>
  <si>
    <t>11-CKNW0.05506015</t>
  </si>
  <si>
    <t>033594</t>
  </si>
  <si>
    <t>JAGA KNOCKONWOOD kryt stěn. v055 d060</t>
  </si>
  <si>
    <t>11-CKNW0.05512015</t>
  </si>
  <si>
    <t>033593</t>
  </si>
  <si>
    <t>JAGA KNOCKONWOOD kryt stěn. v055 d120</t>
  </si>
  <si>
    <t>11-CKNW0.05514015</t>
  </si>
  <si>
    <t>033592</t>
  </si>
  <si>
    <t>JAGA KNOCKONWOOD kryt stěn. v055 d140</t>
  </si>
  <si>
    <t>11-CKNW0.05518015</t>
  </si>
  <si>
    <t>038300</t>
  </si>
  <si>
    <t>JAGA KNOCKONWOOD kryt stěn. v055 d180</t>
  </si>
  <si>
    <t>11-CLCF0.00805717/SO</t>
  </si>
  <si>
    <t>050151</t>
  </si>
  <si>
    <t>JAGA CLIMA CANAL v008 d057 š17 podl.mříž Dub</t>
  </si>
  <si>
    <t>11-CLCF0.00813717SON</t>
  </si>
  <si>
    <t>050152</t>
  </si>
  <si>
    <t>JAGA CLIMA CANAL v008 d137 š17 podl.mříž DUB</t>
  </si>
  <si>
    <t>11-CLCF0.00817717SNA</t>
  </si>
  <si>
    <t>038306</t>
  </si>
  <si>
    <t>JAGA CLIMA CANAL v008 d177 š17 podl.mříž AL SNA</t>
  </si>
  <si>
    <t>11-CLCW0.00817717</t>
  </si>
  <si>
    <t>033156</t>
  </si>
  <si>
    <t>JAGA CLIMA CANAL v008 d177 š17 stěn.mříž AL SNA</t>
  </si>
  <si>
    <t>11-CLIW1.03506020.06</t>
  </si>
  <si>
    <t>038307</t>
  </si>
  <si>
    <t>JAGA LINEA-PLUS stěn.kryt v035 d060 t20+21</t>
  </si>
  <si>
    <t>11-CLIW1.05005015.06</t>
  </si>
  <si>
    <t>038308</t>
  </si>
  <si>
    <t>JAGA LINEA-PLUS stěn.kryt v050 d050 t15+16</t>
  </si>
  <si>
    <t>11-CLIW1.05010015.06</t>
  </si>
  <si>
    <t>038310</t>
  </si>
  <si>
    <t>JAGA LINEA-PLUS stěn.kryt v050 d100 t15+16</t>
  </si>
  <si>
    <t>11-CLIW1.05016015.06</t>
  </si>
  <si>
    <t>038311</t>
  </si>
  <si>
    <t>JAGA LINEA-PLUS stěn.kryt v050 d160 t15+16</t>
  </si>
  <si>
    <t>11-CODE.PW3.DC.1115</t>
  </si>
  <si>
    <t>035907</t>
  </si>
  <si>
    <t>JAGA sada přip.CODE.PW3.DC.1115</t>
  </si>
  <si>
    <t>11-CODE.PW3.DC.118</t>
  </si>
  <si>
    <t>035265</t>
  </si>
  <si>
    <t>JAGA sada přip.CODE.PW3.DC.118</t>
  </si>
  <si>
    <t>11-CODE.PW3.DW.1115</t>
  </si>
  <si>
    <t>042872</t>
  </si>
  <si>
    <t>JAGA sada přip.CODE.PW3.DW.1115</t>
  </si>
  <si>
    <t>11-CODE0.JH2.DC.1115</t>
  </si>
  <si>
    <t>033600</t>
  </si>
  <si>
    <t>JAGA sada připojovací 35 /Decor/TV úhlový. ke stěně+TH chr</t>
  </si>
  <si>
    <t>11-CODE0.JH2.DW.2115</t>
  </si>
  <si>
    <t>033603</t>
  </si>
  <si>
    <t>JAGA sada připojovací 71 /MICA 09+11/TV +př.šroub.+TH chr.bílá</t>
  </si>
  <si>
    <t>11-CODE0.JW2.DC.1115</t>
  </si>
  <si>
    <t>033601</t>
  </si>
  <si>
    <t>JAGA sada připojovací 33 /Decor/TV ke stěně+TH chr</t>
  </si>
  <si>
    <t>11-CODE0.JW2.DC.2115</t>
  </si>
  <si>
    <t>033602</t>
  </si>
  <si>
    <t>JAGA sada připojovací 21 /Low H2O/TV ke stěně+TH chr</t>
  </si>
  <si>
    <t>11-CODE0.MW2.MC.1115</t>
  </si>
  <si>
    <t>030049</t>
  </si>
  <si>
    <t>JAGA sada připojovací 31 ruční vet. ke stěně+hlavice chr</t>
  </si>
  <si>
    <t>11-CODE0.MW2.MW.1115</t>
  </si>
  <si>
    <t>042868</t>
  </si>
  <si>
    <t>JAGA sada připojovací 31 ruční bílá</t>
  </si>
  <si>
    <t>11-CODE0.PW3.DC.1115</t>
  </si>
  <si>
    <t>033574</t>
  </si>
  <si>
    <t>JAGA sada připojovací 41 Decor MM/TV</t>
  </si>
  <si>
    <t>11-COGE0.60L.DC.3115</t>
  </si>
  <si>
    <t>038312</t>
  </si>
  <si>
    <t>JAGA sada připojovací 54/Geo/TV ke stěně/TH chrom</t>
  </si>
  <si>
    <t>11-COLO.JF2.JA.2.115</t>
  </si>
  <si>
    <t>041139</t>
  </si>
  <si>
    <t>JAGA připojovací sada  k podlaze COLO + hlavice bílá na Cu</t>
  </si>
  <si>
    <t>11-COLO.JF2.JA.2.316</t>
  </si>
  <si>
    <t>041140</t>
  </si>
  <si>
    <t>JAGA připojovací sada  k podlaze COLO + hlavice bílá na vícevrst.trubku</t>
  </si>
  <si>
    <t>11-COLO.JW2.JA.2115</t>
  </si>
  <si>
    <t>040435</t>
  </si>
  <si>
    <t>JAGA sada připojovací</t>
  </si>
  <si>
    <t>11-COLO.JW3.JA.3115</t>
  </si>
  <si>
    <t>046115</t>
  </si>
  <si>
    <t>JAGA sada připojovací 23/Low H20/TV</t>
  </si>
  <si>
    <t>11-COLO.PF1.JA3316</t>
  </si>
  <si>
    <t>041452</t>
  </si>
  <si>
    <t>JAGA připojovací sada  k podlaze COLO</t>
  </si>
  <si>
    <t>11-COLO.PF2.DC.3115</t>
  </si>
  <si>
    <t>038798</t>
  </si>
  <si>
    <t>Propojovací sada</t>
  </si>
  <si>
    <t>11-COLO.PF2.JA3115</t>
  </si>
  <si>
    <t>040438</t>
  </si>
  <si>
    <t>JAGA připojovací sada  k podlaze COLO + bílá hlavice na Cu</t>
  </si>
  <si>
    <t>11-COLO.PW2.DC.3</t>
  </si>
  <si>
    <t>036816</t>
  </si>
  <si>
    <t>Propojovací sada 11/Low H20/TV proventil2 ke stěně-chrom</t>
  </si>
  <si>
    <t>11-COLO.PW2.DC.3115</t>
  </si>
  <si>
    <t>035908</t>
  </si>
  <si>
    <t>11-COLO.PW2.JA.3.316</t>
  </si>
  <si>
    <t>037461</t>
  </si>
  <si>
    <t>Připoj.sada 11-proventil na 16x2plast roh.</t>
  </si>
  <si>
    <t>11-COLO0.CP2.DC.4</t>
  </si>
  <si>
    <t>033572</t>
  </si>
  <si>
    <t>JAGA sada připojovací 26/Low H2O/tv-Comap2</t>
  </si>
  <si>
    <t>11-COLO0.CP2.JA.4</t>
  </si>
  <si>
    <t>037290</t>
  </si>
  <si>
    <t>JAGA sada připojovací 26/Low H2O/tv-Comap2/TH</t>
  </si>
  <si>
    <t>11-COLO0.PF2.DW.3115</t>
  </si>
  <si>
    <t>033605</t>
  </si>
  <si>
    <t>JAGA sada připojovací 12 /Low H2O/TV proventil2 k podl+TH chr.bílá</t>
  </si>
  <si>
    <t>11-COLO0.SW2.DC3.118</t>
  </si>
  <si>
    <t>037385</t>
  </si>
  <si>
    <t>JAGA sada připojovací 25/Strada 06/TV-Jaga Typ 6 ke stěně/TH-chrom</t>
  </si>
  <si>
    <t>11-COMC0.JW2.RM.2115</t>
  </si>
  <si>
    <t>038314</t>
  </si>
  <si>
    <t>JAGA sada připojovací 72/Mica14+19/TV /TH dálk.</t>
  </si>
  <si>
    <t>11-CORW.150D27</t>
  </si>
  <si>
    <t>035262</t>
  </si>
  <si>
    <t>JAGA IGUANA CIRCO CORNER V150 D27</t>
  </si>
  <si>
    <t>11-CORW0.150027</t>
  </si>
  <si>
    <t>035877</t>
  </si>
  <si>
    <t>JAGA IGUANA CIRCO CORNER v150 d027</t>
  </si>
  <si>
    <t>11-CORW1.125027.006</t>
  </si>
  <si>
    <t>033158</t>
  </si>
  <si>
    <t>JAGA IGUANA CIRCO CORNER v125 d027</t>
  </si>
  <si>
    <t>11-CORW1.240027.006</t>
  </si>
  <si>
    <t>033157</t>
  </si>
  <si>
    <t>JAGA IGUANA CIRCO CORNER v240 d027</t>
  </si>
  <si>
    <t>11-CSTW0.06518015.10</t>
  </si>
  <si>
    <t>033159</t>
  </si>
  <si>
    <t>JAGA STRADA v065 d180 t15+16 stěnový kryt</t>
  </si>
  <si>
    <t>11-CSTW1.05014015</t>
  </si>
  <si>
    <t>033570</t>
  </si>
  <si>
    <t>JAGA STRADA v050 d140 t15+16 stěnový kryt</t>
  </si>
  <si>
    <t>11-CSTW1.05014020</t>
  </si>
  <si>
    <t>033571</t>
  </si>
  <si>
    <t>JAGA STRADA v050 d140 t15+21 stěnový kryt</t>
  </si>
  <si>
    <t>11-DBES0.00400115</t>
  </si>
  <si>
    <t>033162</t>
  </si>
  <si>
    <t>JAGA DBE řídící jednotka sada+adap.+4x aktivátor typ 15/16/20/21</t>
  </si>
  <si>
    <t>11-DBET0.241</t>
  </si>
  <si>
    <t>041709</t>
  </si>
  <si>
    <t>Adaptér 230 V AC/12 V k tělesu DBE Jaga</t>
  </si>
  <si>
    <t>11-GEHW0.060100</t>
  </si>
  <si>
    <t>037580</t>
  </si>
  <si>
    <t>JAGA GEO horizont. v060 D100</t>
  </si>
  <si>
    <t>11-GEHW0.060180.604</t>
  </si>
  <si>
    <t>038315</t>
  </si>
  <si>
    <t>JAGA GEO horizont. v060 D180</t>
  </si>
  <si>
    <t>11-GEVW0.180060.604</t>
  </si>
  <si>
    <t>038316</t>
  </si>
  <si>
    <t>JAGA GEO vertikal. v180 d060</t>
  </si>
  <si>
    <t>11-HKNW0.05506016</t>
  </si>
  <si>
    <t>033155</t>
  </si>
  <si>
    <t>JAGA KNOCKONWOOD v055 d060 t16 twin výměník+konzole</t>
  </si>
  <si>
    <t>11-HKNW0.05512016</t>
  </si>
  <si>
    <t>033154</t>
  </si>
  <si>
    <t>JAGA KNOCKONWOOD v055 d120 t16 twin výměník+konzole</t>
  </si>
  <si>
    <t>11-HKNW0.05514016</t>
  </si>
  <si>
    <t>033151</t>
  </si>
  <si>
    <t>JAGA KNOCKONWOOD v055 d140 t16 twin výměník+konzole</t>
  </si>
  <si>
    <t>11-HKNW0.05518015</t>
  </si>
  <si>
    <t>037579</t>
  </si>
  <si>
    <t>JAGA KNOCKONWOOD v055 d180 t15 twin výměník+konzole</t>
  </si>
  <si>
    <t>11-HLIW0.03506021</t>
  </si>
  <si>
    <t>038317</t>
  </si>
  <si>
    <t>JAGA LINEA-PLUS v035 d060 t21 twin výměník</t>
  </si>
  <si>
    <t>11-HLIW0.05005016</t>
  </si>
  <si>
    <t>038318</t>
  </si>
  <si>
    <t>JAGA LINEA-PLUS v050 d050 t16 twin výměník</t>
  </si>
  <si>
    <t>11-HLIW0.05010016</t>
  </si>
  <si>
    <t>038319</t>
  </si>
  <si>
    <t>JAGA LINEA-PLUS v050 d100 t16 twin výměník</t>
  </si>
  <si>
    <t>11-HLIW0.05016016</t>
  </si>
  <si>
    <t>038320</t>
  </si>
  <si>
    <t>JAGA LINEA-PLUS v050 d160 t16 twin výměník</t>
  </si>
  <si>
    <t>11-HSTW0.05014016</t>
  </si>
  <si>
    <t>033568</t>
  </si>
  <si>
    <t>JAGA STRADA v050 d140 t16 twin výměník</t>
  </si>
  <si>
    <t>11-HSTW0.05014021</t>
  </si>
  <si>
    <t>033569</t>
  </si>
  <si>
    <t>JAGA STRADA v050 d140 t21 twin výměník</t>
  </si>
  <si>
    <t>11-HSTW0.06518016</t>
  </si>
  <si>
    <t>033165</t>
  </si>
  <si>
    <t>JAGA STRADA v065 d180 t16 twin výměník</t>
  </si>
  <si>
    <t>11-LINW1.05011008</t>
  </si>
  <si>
    <t>041962</t>
  </si>
  <si>
    <t>Linea plus stěnový  v050 d110 t10</t>
  </si>
  <si>
    <t>11-LINW1.05014008</t>
  </si>
  <si>
    <t>041963</t>
  </si>
  <si>
    <t>Linea plus stěnový  v050 d140 t10</t>
  </si>
  <si>
    <t>11-LINWO.02020010</t>
  </si>
  <si>
    <t>035901</t>
  </si>
  <si>
    <t>Linea plus stěnový  /001/</t>
  </si>
  <si>
    <t>11-LINWO.05010011</t>
  </si>
  <si>
    <t>035906</t>
  </si>
  <si>
    <t>11-LINWO.05012011</t>
  </si>
  <si>
    <t>035902</t>
  </si>
  <si>
    <t>11-LINWO.05020011</t>
  </si>
  <si>
    <t>035900</t>
  </si>
  <si>
    <t>11-LVDW 280054.201</t>
  </si>
  <si>
    <t>042871</t>
  </si>
  <si>
    <t>JAGA LVDW 280054.201/MM/R</t>
  </si>
  <si>
    <t>11-MICA0.00915014/DN</t>
  </si>
  <si>
    <t>033160</t>
  </si>
  <si>
    <t>JAGA MINI CANAL ÚMJ v009 d150 š14 mřížka Dsg.hliník přír.</t>
  </si>
  <si>
    <t>11-MICA0.00919014/DN</t>
  </si>
  <si>
    <t>033161</t>
  </si>
  <si>
    <t>JAGA MINI CANAL ÚMJ v009 d190 š14 mřížka Dsg.hliník přír.</t>
  </si>
  <si>
    <t>11-MICA0.01409014DBN</t>
  </si>
  <si>
    <t>037463</t>
  </si>
  <si>
    <t>JAGA MINI CANAL v014 d090 š14 mřížka DBN.svin</t>
  </si>
  <si>
    <t>11-MICA0.01409014SNA</t>
  </si>
  <si>
    <t>038321</t>
  </si>
  <si>
    <t>JAGA MINI CANAL v014 d090 š14 mřížka SNA.pevná</t>
  </si>
  <si>
    <t>11-MICA0.01429014SNA</t>
  </si>
  <si>
    <t>038322</t>
  </si>
  <si>
    <t>JAGA MINI CANAL v014 d290 š14 mřížka SNA.pevná</t>
  </si>
  <si>
    <t>11-MICA0.01915042/DN</t>
  </si>
  <si>
    <t>040398</t>
  </si>
  <si>
    <t>JAGA MINI CANAL v019 d150 š42 mř. DNA pevná DESIGNO AL elox přírodní</t>
  </si>
  <si>
    <t>11-MICA0.01925042/DN</t>
  </si>
  <si>
    <t>040400</t>
  </si>
  <si>
    <t>JAGA MINI CANAL  v019 d250 š42 mř. DNA pevná DESIGNO AL elox přírodní</t>
  </si>
  <si>
    <t>11-MINF.00830019101</t>
  </si>
  <si>
    <t>040437</t>
  </si>
  <si>
    <t>JAGA konvektor MINF.008 300 19.101/AS</t>
  </si>
  <si>
    <t>11-MINF0.01308020/AS</t>
  </si>
  <si>
    <t>035584</t>
  </si>
  <si>
    <t>JAGA MINI stoj.pro hot.podl.v013 d080 t20 AS</t>
  </si>
  <si>
    <t>11-MINF0.01308020/FS</t>
  </si>
  <si>
    <t>033604</t>
  </si>
  <si>
    <t>JAGA MINI stoj.pro hot.podl.v013 d080 t20 FS</t>
  </si>
  <si>
    <t>11-MINF00820019101</t>
  </si>
  <si>
    <t>040820</t>
  </si>
  <si>
    <t>JAGA konvektor MINF.008 200 19.101/AS</t>
  </si>
  <si>
    <t>11-MINF00822014101</t>
  </si>
  <si>
    <t>040823</t>
  </si>
  <si>
    <t>JAGA konvektor MINF.008 220 14.101/AS</t>
  </si>
  <si>
    <t>11-MINF00824014101</t>
  </si>
  <si>
    <t>040822</t>
  </si>
  <si>
    <t>JAGA konvektor MINF.008 240 14.101/AS</t>
  </si>
  <si>
    <t>11-MINF00824019101</t>
  </si>
  <si>
    <t>040821</t>
  </si>
  <si>
    <t>JAGA konvektor MINF.008 240 19.101/AS</t>
  </si>
  <si>
    <t>11-MINF00830014101</t>
  </si>
  <si>
    <t>040824</t>
  </si>
  <si>
    <t>JAGA konvektor MINF.008 300 14.101/AS</t>
  </si>
  <si>
    <t>11-MINF02820002101</t>
  </si>
  <si>
    <t>041289</t>
  </si>
  <si>
    <t>JAGA konvektor MINF.028 200 21.001/FM</t>
  </si>
  <si>
    <t>11-MINF1.00826019.12</t>
  </si>
  <si>
    <t>035310</t>
  </si>
  <si>
    <t>JAGA MINI stoj.pro hot.podl.v008 d260 t19 FS</t>
  </si>
  <si>
    <t>11-MINW1.02816011.12</t>
  </si>
  <si>
    <t>035311</t>
  </si>
  <si>
    <t>JAGA MINI stěnový v028 d160 t11 twin</t>
  </si>
  <si>
    <t>11-MINWO.02306006.13</t>
  </si>
  <si>
    <t>037458</t>
  </si>
  <si>
    <t>JAGA MINI stěnový v023 d060 t06 twin</t>
  </si>
  <si>
    <t>11-MINWO.02308011.13</t>
  </si>
  <si>
    <t>046113</t>
  </si>
  <si>
    <t>JAGA MINI stěnový v023 d080 t11 twin</t>
  </si>
  <si>
    <t>11-MINWO.023120.13</t>
  </si>
  <si>
    <t>037459</t>
  </si>
  <si>
    <t>JAGA MINI stěnový v023 d120 t06 twin</t>
  </si>
  <si>
    <t>11-MINWO.023140.13</t>
  </si>
  <si>
    <t>037460</t>
  </si>
  <si>
    <t>JAGA MINI stěnový v023 d140 t06 twin</t>
  </si>
  <si>
    <t>11-MINWO.02316011.13</t>
  </si>
  <si>
    <t>046114</t>
  </si>
  <si>
    <t>JAGA MINI stěnový v023 d160 t11 twin</t>
  </si>
  <si>
    <t>11-NAUW 141.060.004</t>
  </si>
  <si>
    <t>042867</t>
  </si>
  <si>
    <t>JAGA NAUW 141.060.004/18/MM</t>
  </si>
  <si>
    <t>11-PPHW0.09416011.20</t>
  </si>
  <si>
    <t>038323</t>
  </si>
  <si>
    <t>JAGA PANEL PLUS P11 v094.2 d160. hor.stěn.</t>
  </si>
  <si>
    <t>11-PPVW.200.043.11.2</t>
  </si>
  <si>
    <t>030319</t>
  </si>
  <si>
    <t>JAGA PPVW.200.043.11.233/</t>
  </si>
  <si>
    <t>11-PPVW0.20003711</t>
  </si>
  <si>
    <t>033573</t>
  </si>
  <si>
    <t>JAGA PANEL PLUS v200 d037 P11</t>
  </si>
  <si>
    <t>11-SPAW.139050.333/1</t>
  </si>
  <si>
    <t>030048</t>
  </si>
  <si>
    <t>JAGA SANI PANEL SPAW 1.139050.333/18</t>
  </si>
  <si>
    <t>11-SPAW1.119050</t>
  </si>
  <si>
    <t>037582</t>
  </si>
  <si>
    <t>JAGA SANI PANEL pro ustř.vyt. v119.5 d 050</t>
  </si>
  <si>
    <t>11-SROW0.175100.0018</t>
  </si>
  <si>
    <t>038324</t>
  </si>
  <si>
    <t>Jaga SANI-RONDA v.175.9 d100</t>
  </si>
  <si>
    <t>11-SROW1.122040.2251</t>
  </si>
  <si>
    <t>038325</t>
  </si>
  <si>
    <t>Jaga SANI-RONDA v.122.9 d040</t>
  </si>
  <si>
    <t>11-SROW1.205040.2251</t>
  </si>
  <si>
    <t>038326</t>
  </si>
  <si>
    <t>Jaga SANI-RONDA v.205.9 d040</t>
  </si>
  <si>
    <t>11-STRW0.05005006</t>
  </si>
  <si>
    <t>038799</t>
  </si>
  <si>
    <t>Jaga STRADA stěnový model v050 d050 t06 twin</t>
  </si>
  <si>
    <t>11-STRW0.05006011</t>
  </si>
  <si>
    <t>043004</t>
  </si>
  <si>
    <t>Jaga STRADA stěnový model v050 d060 t11 twin</t>
  </si>
  <si>
    <t>11-STRW0.05008006</t>
  </si>
  <si>
    <t>038800</t>
  </si>
  <si>
    <t>Jaga STRADA stěnový model v050 d080 t06 twin</t>
  </si>
  <si>
    <t>11-STRW0.05010011</t>
  </si>
  <si>
    <t>038801</t>
  </si>
  <si>
    <t>Jaga STRADA stěnový model v050 d100 t11 twin</t>
  </si>
  <si>
    <t>11-STRW0.05011011</t>
  </si>
  <si>
    <t>043147</t>
  </si>
  <si>
    <t>Jaga STRADA stěnový model v050 d110 t11 twin</t>
  </si>
  <si>
    <t>11-STRW0.05014021</t>
  </si>
  <si>
    <t>043005</t>
  </si>
  <si>
    <t>Jaga STRADA stěnový model v050 d140 t21 twin</t>
  </si>
  <si>
    <t>11-STRW0.06507015</t>
  </si>
  <si>
    <t>040046</t>
  </si>
  <si>
    <t>Jaga STRADA stěnový model v065 d70 t15</t>
  </si>
  <si>
    <t>11-STRW0.06508020</t>
  </si>
  <si>
    <t>041290</t>
  </si>
  <si>
    <t>jaga STRADA stěnový model v065 d080 t20 twin</t>
  </si>
  <si>
    <t>11-STRW0.06511011</t>
  </si>
  <si>
    <t>043006</t>
  </si>
  <si>
    <t>Jaga STRADA stěnový model v065 d110 t11 twin</t>
  </si>
  <si>
    <t>11-STRW0.06512015</t>
  </si>
  <si>
    <t>043012</t>
  </si>
  <si>
    <t>Jaga STRADA stěnový model v065 d120 t15 twin</t>
  </si>
  <si>
    <t>11-STRW0.06518011.10</t>
  </si>
  <si>
    <t>037382</t>
  </si>
  <si>
    <t>Jaga STRADA stěnový model v065 d180 t11 twin</t>
  </si>
  <si>
    <t>11-STRW0.06520011.11</t>
  </si>
  <si>
    <t>037383</t>
  </si>
  <si>
    <t>Jaga STRADA stěnový model v065 d200 t11 twin</t>
  </si>
  <si>
    <t>11-STRW0.06520021</t>
  </si>
  <si>
    <t>043007</t>
  </si>
  <si>
    <t>Jaga STRADA stěnový model v065 d200 t21 twin</t>
  </si>
  <si>
    <t>11-STRW1.06512021.20</t>
  </si>
  <si>
    <t>037193</t>
  </si>
  <si>
    <t>JAGA STRADA stěn.model v065 d120 t21 bar.206</t>
  </si>
  <si>
    <t>11-STRW1.06514021.20</t>
  </si>
  <si>
    <t>037194</t>
  </si>
  <si>
    <t>JAGA STRADA stěn.model v065 d140 t21 bar.206</t>
  </si>
  <si>
    <t>11-STRW1.06518021.20</t>
  </si>
  <si>
    <t>037195</t>
  </si>
  <si>
    <t>JAGA STRADA stěn.model v065 d180 t21 bar.206</t>
  </si>
  <si>
    <t>11-TEMW.020.140.15.1</t>
  </si>
  <si>
    <t>040436</t>
  </si>
  <si>
    <t>JAGA TEMPOstěnový v20 d140 t15</t>
  </si>
  <si>
    <t>11-TEMW0.04011021.10</t>
  </si>
  <si>
    <t>037289</t>
  </si>
  <si>
    <t>JAGA TEMPOstěnový v40 d110 t21</t>
  </si>
  <si>
    <t>11-TEMW0.06006015</t>
  </si>
  <si>
    <t>050105</t>
  </si>
  <si>
    <t>JAGA TEMPOstěnový v60 d60 t15</t>
  </si>
  <si>
    <t>11-TEMW0.06007015</t>
  </si>
  <si>
    <t>050102</t>
  </si>
  <si>
    <t>JAGA TEMPOstěnový v60 d70 t15.101</t>
  </si>
  <si>
    <t>11-TEMW0.06008010</t>
  </si>
  <si>
    <t>050100</t>
  </si>
  <si>
    <t>JAGA TEMPOstěnový v60 d80 t10.101</t>
  </si>
  <si>
    <t>11-TEMW0.06009015</t>
  </si>
  <si>
    <t>039097</t>
  </si>
  <si>
    <t>JAGA TEMPOstěnový v60 d90 t15</t>
  </si>
  <si>
    <t>11-TEMW0.06010010</t>
  </si>
  <si>
    <t>050103</t>
  </si>
  <si>
    <t>JAGA TEMPOstěnový v60 d100 t10.101</t>
  </si>
  <si>
    <t>11-TEMW0.06010011</t>
  </si>
  <si>
    <t>050104</t>
  </si>
  <si>
    <t>JAGA TEMPOstěnový v60 d100 t11.101</t>
  </si>
  <si>
    <t>11-TEMW0.06012010</t>
  </si>
  <si>
    <t>050101</t>
  </si>
  <si>
    <t>JAGA TEMPOstěnový v60 d120 t10.101</t>
  </si>
  <si>
    <t>11-TEMW0.06012015</t>
  </si>
  <si>
    <t>039098</t>
  </si>
  <si>
    <t>JAGA TEMPOstěnový v60 d120 t15</t>
  </si>
  <si>
    <t>11-TEMW0.06014010</t>
  </si>
  <si>
    <t>050098</t>
  </si>
  <si>
    <t>JAGA TEMPOstěnový v60 d140 t10.101</t>
  </si>
  <si>
    <t>11-TEMW0.06014011</t>
  </si>
  <si>
    <t>050099</t>
  </si>
  <si>
    <t>JAGA TEMPOstěnový v60 d140 t11.101</t>
  </si>
  <si>
    <t>11-TEMW0.07010015</t>
  </si>
  <si>
    <t>030025</t>
  </si>
  <si>
    <t>JAGA TEMPOstěnový v70 d100 t15</t>
  </si>
  <si>
    <t>11-TEMW0.07014020</t>
  </si>
  <si>
    <t>030024</t>
  </si>
  <si>
    <t>JAGA TEMPOstěnový  v70 d140 t20</t>
  </si>
  <si>
    <t>11-TEMW06004015101</t>
  </si>
  <si>
    <t>029718</t>
  </si>
  <si>
    <t>JAGA TEMW.060.040.15.101  tempo stěn.</t>
  </si>
  <si>
    <t>11-TPCE0.004.009</t>
  </si>
  <si>
    <t>030051</t>
  </si>
  <si>
    <t>T-kus chrom</t>
  </si>
  <si>
    <t>12-000001</t>
  </si>
  <si>
    <t>007418</t>
  </si>
  <si>
    <t>Ventil pojist.kNODZ,NODS,NORS/E</t>
  </si>
  <si>
    <t>12-000101</t>
  </si>
  <si>
    <t>007420</t>
  </si>
  <si>
    <t>Konzole vč. šroubů</t>
  </si>
  <si>
    <t>12-000102</t>
  </si>
  <si>
    <t>007421</t>
  </si>
  <si>
    <t>Filtr plynový a fitinka</t>
  </si>
  <si>
    <t>12-000103</t>
  </si>
  <si>
    <t>007422</t>
  </si>
  <si>
    <t>Ventil 230224 pojistný</t>
  </si>
  <si>
    <t>12-000104</t>
  </si>
  <si>
    <t>007423</t>
  </si>
  <si>
    <t>Trysky PB Q 7 75 NODZ/E zapalovací</t>
  </si>
  <si>
    <t>12-0001041</t>
  </si>
  <si>
    <t>044968</t>
  </si>
  <si>
    <t>Trysky PB Q 7 40 KMZ/E</t>
  </si>
  <si>
    <t>12-000105</t>
  </si>
  <si>
    <t>049074</t>
  </si>
  <si>
    <t>Čistící renovační přípr. K3 10kg</t>
  </si>
  <si>
    <t>12-000109</t>
  </si>
  <si>
    <t>007428</t>
  </si>
  <si>
    <t>Tl.nádrž CIMM ACS  Z 5 l pro TUV 3/4" /10bar-99°C C/</t>
  </si>
  <si>
    <t>12-000110</t>
  </si>
  <si>
    <t>007429</t>
  </si>
  <si>
    <t>Tl.nádrž CIMM ACS  Z 2 l pro TUV 1/2"/10bar-99°C C/</t>
  </si>
  <si>
    <t>12-0001100</t>
  </si>
  <si>
    <t>007430</t>
  </si>
  <si>
    <t>Tl.nádrž CIMM ACS  Z 3 l pro TUV 3/4"/10bar-99°C C/</t>
  </si>
  <si>
    <t>12-000111</t>
  </si>
  <si>
    <t>007431</t>
  </si>
  <si>
    <t>Tl.nádrž CIMM ACS  Z 18 l pro TUV 3/4"/10bar-99°C C/</t>
  </si>
  <si>
    <t>12-000112</t>
  </si>
  <si>
    <t>007432</t>
  </si>
  <si>
    <t>Tl.nádrž CIMM ACS  Z 12 l pro TUV 3/4"/10bar-99°C C /</t>
  </si>
  <si>
    <t>12-000113</t>
  </si>
  <si>
    <t>007433</t>
  </si>
  <si>
    <t>Tl.nádrž CIMM ACS  Z 8 l pro TUV 3/4"/10bar-99°C C /</t>
  </si>
  <si>
    <t>12-000114</t>
  </si>
  <si>
    <t>007434</t>
  </si>
  <si>
    <t>Tl.nádrž CIMM ACS Z  24 l pro TUV 1"/10bar-99°C C /</t>
  </si>
  <si>
    <t>12-000121</t>
  </si>
  <si>
    <t>007435</t>
  </si>
  <si>
    <t>Vak do nádrže CIMM 2,3,5,8,l</t>
  </si>
  <si>
    <t>12-000122</t>
  </si>
  <si>
    <t>033585</t>
  </si>
  <si>
    <t>Vak do nádrže CIMM 12l</t>
  </si>
  <si>
    <t>12-000185</t>
  </si>
  <si>
    <t>027815</t>
  </si>
  <si>
    <t>Nádoba  tlak. ZILMET  5l, 10bar</t>
  </si>
  <si>
    <t>12-000255</t>
  </si>
  <si>
    <t>007443</t>
  </si>
  <si>
    <t>Ohřívač Q7   80 VENT-C   75 l  plyn.s vent.</t>
  </si>
  <si>
    <t>12-000256</t>
  </si>
  <si>
    <t>007444</t>
  </si>
  <si>
    <t>Ohřívač Q7 120 VENT-C  115 l plyn.s vent.</t>
  </si>
  <si>
    <t>12-0002561</t>
  </si>
  <si>
    <t>007445</t>
  </si>
  <si>
    <t>Ohřívač Q7 150 VENT-C  145 l plyn.s vent.</t>
  </si>
  <si>
    <t>12-0002562</t>
  </si>
  <si>
    <t>007446</t>
  </si>
  <si>
    <t>Ohřívač Q7 180 VENT-C  175 l plyn.s vent.</t>
  </si>
  <si>
    <t>12-000260</t>
  </si>
  <si>
    <t>007447</t>
  </si>
  <si>
    <t>Ohřívač Q7 220 VENT- C 220 l s vent.</t>
  </si>
  <si>
    <t>12-000261</t>
  </si>
  <si>
    <t>007448</t>
  </si>
  <si>
    <t>Ohřívač Q7 300 VENT-C  300 l s vent.</t>
  </si>
  <si>
    <t>12-000262</t>
  </si>
  <si>
    <t>007449</t>
  </si>
  <si>
    <t>Ohřívač Q7 400 VENT-C  400 l s vent.</t>
  </si>
  <si>
    <t>12-000263</t>
  </si>
  <si>
    <t>031912</t>
  </si>
  <si>
    <t>Ohřívač solar Q7 300 ZDV (2 had)</t>
  </si>
  <si>
    <t>12-000265</t>
  </si>
  <si>
    <t>031914</t>
  </si>
  <si>
    <t>Topná jednotka 6/4" 2.5KW s regulací</t>
  </si>
  <si>
    <t>12-000266</t>
  </si>
  <si>
    <t>039304</t>
  </si>
  <si>
    <t>Ohřívač Q7 300 ZJV</t>
  </si>
  <si>
    <t>12-000268</t>
  </si>
  <si>
    <t>045041</t>
  </si>
  <si>
    <t>Ohřívač Q7 500 ZJV</t>
  </si>
  <si>
    <t>12-000310</t>
  </si>
  <si>
    <t>007452</t>
  </si>
  <si>
    <t>Sada koaxi.horizon. D 60/38 -1000mm * k  VENT-C</t>
  </si>
  <si>
    <t>12-000311</t>
  </si>
  <si>
    <t>007453</t>
  </si>
  <si>
    <t>Koleno koaxi.  D 60/38 -90°C * k VENT-C</t>
  </si>
  <si>
    <t>12-000313</t>
  </si>
  <si>
    <t>007455</t>
  </si>
  <si>
    <t>Sada koaxi vertik.  D 60/38 -1000mm * k VENT-C</t>
  </si>
  <si>
    <t>12-000314</t>
  </si>
  <si>
    <t>007456</t>
  </si>
  <si>
    <t>Koleno koaxi.  D 60/38 -45°C * k VENT-C</t>
  </si>
  <si>
    <t>12-000315</t>
  </si>
  <si>
    <t>007457</t>
  </si>
  <si>
    <t>Trubka koaxiální D 60/38 l=500mm</t>
  </si>
  <si>
    <t>12-000316</t>
  </si>
  <si>
    <t>007458</t>
  </si>
  <si>
    <t>Trubka koaxiální D 60/38 l=1000mm</t>
  </si>
  <si>
    <t>12-000398</t>
  </si>
  <si>
    <t>007468</t>
  </si>
  <si>
    <t>Sada vertikální D 80 * k VENT B/E</t>
  </si>
  <si>
    <t>12-000399</t>
  </si>
  <si>
    <t>007469</t>
  </si>
  <si>
    <t>Sada koaxi. horiz.  D 60/100 -1000mm * k  VENT-C</t>
  </si>
  <si>
    <t>12-0003991</t>
  </si>
  <si>
    <t>007470</t>
  </si>
  <si>
    <t>Sada horizontální D 80 * k VENT-B/E</t>
  </si>
  <si>
    <t>12-000400</t>
  </si>
  <si>
    <t>007471</t>
  </si>
  <si>
    <t>Koleno D 80  -90"C - bílé</t>
  </si>
  <si>
    <t>12-000401</t>
  </si>
  <si>
    <t>007472</t>
  </si>
  <si>
    <t>Koleno D 80  -45"C - bílé</t>
  </si>
  <si>
    <t>12-000409</t>
  </si>
  <si>
    <t>007474</t>
  </si>
  <si>
    <t>Trubka D 80 l= 500  bílá</t>
  </si>
  <si>
    <t>12-000410</t>
  </si>
  <si>
    <t>007475</t>
  </si>
  <si>
    <t>Trubka D 80 l=1000 bílá</t>
  </si>
  <si>
    <t>12-000411</t>
  </si>
  <si>
    <t>007476</t>
  </si>
  <si>
    <t>Trubka D 80 l=1500 bílá</t>
  </si>
  <si>
    <t>12-000412</t>
  </si>
  <si>
    <t>007477</t>
  </si>
  <si>
    <t>Trubka D 80 l=2000 bílá</t>
  </si>
  <si>
    <t>12-000415</t>
  </si>
  <si>
    <t>007480</t>
  </si>
  <si>
    <t>Sada koaxi. vertikální D 60/100 -1000mm * k VENT-C</t>
  </si>
  <si>
    <t>12-0004150</t>
  </si>
  <si>
    <t>007481</t>
  </si>
  <si>
    <t>Koleno koax. 60/100  -45°C   * k VENT-C</t>
  </si>
  <si>
    <t>12-0004151</t>
  </si>
  <si>
    <t>007482</t>
  </si>
  <si>
    <t>Koleno koax. 60/100  -90°C   * k VENT-C</t>
  </si>
  <si>
    <t>12-000416</t>
  </si>
  <si>
    <t>007483</t>
  </si>
  <si>
    <t>Trubka koax. D60/100     -500mm</t>
  </si>
  <si>
    <t>12-000417</t>
  </si>
  <si>
    <t>007484</t>
  </si>
  <si>
    <t>Trubka koax. D60/100    -1000mm</t>
  </si>
  <si>
    <t>12-000418</t>
  </si>
  <si>
    <t>007485</t>
  </si>
  <si>
    <t>Sada koax. vertik. 60/100 k NODZ A.B.KITSV</t>
  </si>
  <si>
    <t>12-000420</t>
  </si>
  <si>
    <t>007487</t>
  </si>
  <si>
    <t>Sada dělená 2xD80 k NODZ A.B.KITSS</t>
  </si>
  <si>
    <t>12-000430</t>
  </si>
  <si>
    <t>036376</t>
  </si>
  <si>
    <t>Ohřívač Q7 30  NORSO/E 115 l  stac. bez potřeby odtahu</t>
  </si>
  <si>
    <t>12-000432</t>
  </si>
  <si>
    <t>007491</t>
  </si>
  <si>
    <t>Ohřívač Q7 30  NORS    109 l  střední,plyn.ohř.odtah-komín</t>
  </si>
  <si>
    <t>12-000501</t>
  </si>
  <si>
    <t>007493</t>
  </si>
  <si>
    <t>Ohřívač Q7 20  NORS     75 l  plyn ohř.vody střední do komína</t>
  </si>
  <si>
    <t>12-0005030</t>
  </si>
  <si>
    <t>007494</t>
  </si>
  <si>
    <t>Ohřívač Q7 40  NORS    155 l   střední do komína</t>
  </si>
  <si>
    <t>12-0005031</t>
  </si>
  <si>
    <t>007495</t>
  </si>
  <si>
    <t>Ohřívač Q7 75  NRRS    265 l   střední do komína</t>
  </si>
  <si>
    <t>12-000507</t>
  </si>
  <si>
    <t>007496</t>
  </si>
  <si>
    <t>Ohřívač Q7 50  NRRS   190 l   ohř.vody vysoký do komína</t>
  </si>
  <si>
    <t>12-0005072</t>
  </si>
  <si>
    <t>007497</t>
  </si>
  <si>
    <t>Ohřívač Q7 50  NBRS    181 l</t>
  </si>
  <si>
    <t>12-000508</t>
  </si>
  <si>
    <t>007498</t>
  </si>
  <si>
    <t>Ohřívač Q7 100 NRRS    355 l   ohř.vody vysoký do komína</t>
  </si>
  <si>
    <t>12-000509</t>
  </si>
  <si>
    <t>007499</t>
  </si>
  <si>
    <t>Ohřívač Q7 40  NODS -NEVYRABI SE</t>
  </si>
  <si>
    <t>12-000520</t>
  </si>
  <si>
    <t>031629</t>
  </si>
  <si>
    <t>Ohřívač Q7 30  VENT-B/E  115 l   ohř.vody s vent.</t>
  </si>
  <si>
    <t>12-000521</t>
  </si>
  <si>
    <t>031630</t>
  </si>
  <si>
    <t>Ohřívač Q7 40  VENT-B/E  155 l   ohř.vody s vent.</t>
  </si>
  <si>
    <t>12-000522</t>
  </si>
  <si>
    <t>031632</t>
  </si>
  <si>
    <t>Ohřívač Q7 50  VENT-B/E  195 l   ohř.vody s vent.</t>
  </si>
  <si>
    <t>12-000530</t>
  </si>
  <si>
    <t>007504</t>
  </si>
  <si>
    <t>Ohřívač Q7 13 KMZ/E 47 l závěs komín</t>
  </si>
  <si>
    <t>12-000531</t>
  </si>
  <si>
    <t>007505</t>
  </si>
  <si>
    <t>Ohřívač Q7 20  KMZ/E    75 l závěs komín</t>
  </si>
  <si>
    <t>12-000532</t>
  </si>
  <si>
    <t>007506</t>
  </si>
  <si>
    <t>Ohřívač Q7 25  KMZ/E    95 l závěs komín</t>
  </si>
  <si>
    <t>12-000533</t>
  </si>
  <si>
    <t>007507</t>
  </si>
  <si>
    <t>Ohřívač Q7 30  KMZ/E   115 l závěs komín</t>
  </si>
  <si>
    <t>12-000541</t>
  </si>
  <si>
    <t>007509</t>
  </si>
  <si>
    <t>Ohřívač Q7 30  NORS/E  115 l stacionární</t>
  </si>
  <si>
    <t>12-000542</t>
  </si>
  <si>
    <t>007510</t>
  </si>
  <si>
    <t>Ohřívač Q7 40  NORS/E  155 l stacionární</t>
  </si>
  <si>
    <t>12-000543</t>
  </si>
  <si>
    <t>007511</t>
  </si>
  <si>
    <t>Ohřívač Q7 50  NBRT/E  195 l stacionární</t>
  </si>
  <si>
    <t>12-000544</t>
  </si>
  <si>
    <t>007512</t>
  </si>
  <si>
    <t>Ohřívač Q7 75  NRRS/E  290 l stacionární</t>
  </si>
  <si>
    <t>12-000549</t>
  </si>
  <si>
    <t>007514</t>
  </si>
  <si>
    <t>Sada koax. horizon. 60/100mm *  k  NODZ/E + NODS/E</t>
  </si>
  <si>
    <t>12-000550</t>
  </si>
  <si>
    <t>007515</t>
  </si>
  <si>
    <t>Ohřívač Q7 20  NODZ/E   75 l   Fal.turbo pouze do boku závěs.</t>
  </si>
  <si>
    <t>12-000551</t>
  </si>
  <si>
    <t>007516</t>
  </si>
  <si>
    <t>Ohřívač Q7 25  NODZ/E   95 l závěs.</t>
  </si>
  <si>
    <t>12-000555</t>
  </si>
  <si>
    <t>007517</t>
  </si>
  <si>
    <t>Ohřívač Q7 30  NODS/E 115 l stac.turbo</t>
  </si>
  <si>
    <t>12-000556</t>
  </si>
  <si>
    <t>007518</t>
  </si>
  <si>
    <t>Ohřívač Q7 40  NODS/E  155 l stac.turbo</t>
  </si>
  <si>
    <t>12-000557</t>
  </si>
  <si>
    <t>007519</t>
  </si>
  <si>
    <t>Ohřívač Q7 50  NODS/E  195 l stac.turbo</t>
  </si>
  <si>
    <t>12-000600</t>
  </si>
  <si>
    <t>007520</t>
  </si>
  <si>
    <t>Ohřívač Q7E-80-115   309l průmyslové USA</t>
  </si>
  <si>
    <t>12-000601</t>
  </si>
  <si>
    <t>007521</t>
  </si>
  <si>
    <t>Ohřívač Q7E-80-140   309l průmyslové</t>
  </si>
  <si>
    <t>12-000602</t>
  </si>
  <si>
    <t>007522</t>
  </si>
  <si>
    <t>Ohřívač Q7E-80-180   298l průmyslové</t>
  </si>
  <si>
    <t>12-000603</t>
  </si>
  <si>
    <t>007523</t>
  </si>
  <si>
    <t>Ohřívač Q7E-95-199   357l průmyslové</t>
  </si>
  <si>
    <t>12-000604</t>
  </si>
  <si>
    <t>007524</t>
  </si>
  <si>
    <t>Ohřívač Q7E-95-260   335l průmyslové</t>
  </si>
  <si>
    <t>12-000605</t>
  </si>
  <si>
    <t>007525</t>
  </si>
  <si>
    <t>Ohřívač Q7E-70-360   278l průmyslové</t>
  </si>
  <si>
    <t>12-000606</t>
  </si>
  <si>
    <t>007526</t>
  </si>
  <si>
    <t>Ohřívač Q7E-65-400   253l průmyslové</t>
  </si>
  <si>
    <t>12-000607</t>
  </si>
  <si>
    <t>007527</t>
  </si>
  <si>
    <t>Ohřívač Q7E-65-500   253l průmyslové</t>
  </si>
  <si>
    <t>12-000608</t>
  </si>
  <si>
    <t>007528</t>
  </si>
  <si>
    <t>Ohřívač Q7-220-34    220l průmyslové EU</t>
  </si>
  <si>
    <t>12-000609</t>
  </si>
  <si>
    <t>007529</t>
  </si>
  <si>
    <t>Ohřívač Q7-300-44    300l průmyslové</t>
  </si>
  <si>
    <t>12-000610</t>
  </si>
  <si>
    <t>007530</t>
  </si>
  <si>
    <t>Ohřívač Q7-400-44    400l /je zde/ info Pavel</t>
  </si>
  <si>
    <t>12-000611</t>
  </si>
  <si>
    <t>033927</t>
  </si>
  <si>
    <t>Ohřívač Q7-200-ZBV 200l zásob. nepřímotopný</t>
  </si>
  <si>
    <t>12-000613</t>
  </si>
  <si>
    <t>034114</t>
  </si>
  <si>
    <t>Ohřívač Q7-400-ZBV 400l zásob. nepřímotopný</t>
  </si>
  <si>
    <t>12-000614</t>
  </si>
  <si>
    <t>033929</t>
  </si>
  <si>
    <t>Ohřívač Q7-500-ZBV 500l zásob. nepřímotopný</t>
  </si>
  <si>
    <t>12-000700</t>
  </si>
  <si>
    <t>033049</t>
  </si>
  <si>
    <t>Kolektor Q7-3000 EKS/V</t>
  </si>
  <si>
    <t>12-000701</t>
  </si>
  <si>
    <t>033050</t>
  </si>
  <si>
    <t>Nosné porfily pro Q7-3000 EKS (3 ks)</t>
  </si>
  <si>
    <t>12-0007011</t>
  </si>
  <si>
    <t>039651</t>
  </si>
  <si>
    <t>Nosné porfily pro Q7-3000 EKS (2 ks)</t>
  </si>
  <si>
    <t>12-000702</t>
  </si>
  <si>
    <t>033051</t>
  </si>
  <si>
    <t>Solární ovladač DeltaSol BS</t>
  </si>
  <si>
    <t>12-000703</t>
  </si>
  <si>
    <t>033052</t>
  </si>
  <si>
    <t>Čerpadlová jednotka TACOSOL 4.0 ZR(1,5-6 l)</t>
  </si>
  <si>
    <t>12-000704</t>
  </si>
  <si>
    <t>033053</t>
  </si>
  <si>
    <t>KOLEKTON P 25 litrů</t>
  </si>
  <si>
    <t>12-000705</t>
  </si>
  <si>
    <t>033467</t>
  </si>
  <si>
    <t>Montážní sada pro sedlovou střechu</t>
  </si>
  <si>
    <t>12-000706</t>
  </si>
  <si>
    <t>038784</t>
  </si>
  <si>
    <t>Mont.sada pro 2 ks kolektoru na sedlovou střechu</t>
  </si>
  <si>
    <t>12-000707</t>
  </si>
  <si>
    <t>038787</t>
  </si>
  <si>
    <t>Solární ovladač DeltaSol BS Pro</t>
  </si>
  <si>
    <t>12-000709</t>
  </si>
  <si>
    <t>042058</t>
  </si>
  <si>
    <t>Propoj.ms spojka pro ESK 2 ks</t>
  </si>
  <si>
    <t>12-000710</t>
  </si>
  <si>
    <t>042059</t>
  </si>
  <si>
    <t>Solár.regulace HELIOS Pro-comfort</t>
  </si>
  <si>
    <t>12-000711</t>
  </si>
  <si>
    <t>042060</t>
  </si>
  <si>
    <t>Kolektor EKS vanový horiz.2,4m(lišta přírodní hliník)</t>
  </si>
  <si>
    <t>13-000000</t>
  </si>
  <si>
    <t>007531</t>
  </si>
  <si>
    <t>Růžice 12 svorná bílá</t>
  </si>
  <si>
    <t>13-000001</t>
  </si>
  <si>
    <t>007532</t>
  </si>
  <si>
    <t>Růžice 15 svorná bílá</t>
  </si>
  <si>
    <t>13-0000011</t>
  </si>
  <si>
    <t>042483</t>
  </si>
  <si>
    <t>Růžice 16 svorná bílá</t>
  </si>
  <si>
    <t>13-000002</t>
  </si>
  <si>
    <t>007533</t>
  </si>
  <si>
    <t>Růžice 18 svorná bílá ( 3/8" )</t>
  </si>
  <si>
    <t>13-000003</t>
  </si>
  <si>
    <t>007534</t>
  </si>
  <si>
    <t>Růžice 22 svorná bílá ( 1/2" )</t>
  </si>
  <si>
    <t>13-000004</t>
  </si>
  <si>
    <t>007535</t>
  </si>
  <si>
    <t>Růžice 28 svorná bílá ( 3/4" )</t>
  </si>
  <si>
    <t>13-0000041</t>
  </si>
  <si>
    <t>044704</t>
  </si>
  <si>
    <t>Růžice 8 svorná bílá (</t>
  </si>
  <si>
    <t>13-000009</t>
  </si>
  <si>
    <t>007536</t>
  </si>
  <si>
    <t>Růžice 12 svorná chrom</t>
  </si>
  <si>
    <t>13-000010</t>
  </si>
  <si>
    <t>007537</t>
  </si>
  <si>
    <t>Růžice 15 svorná chrom</t>
  </si>
  <si>
    <t>13-000011</t>
  </si>
  <si>
    <t>007538</t>
  </si>
  <si>
    <t>Růžice 18 svorná chrom ( 3/8" )</t>
  </si>
  <si>
    <t>13-000013</t>
  </si>
  <si>
    <t>007539</t>
  </si>
  <si>
    <t>Růžice 22 svorná chrom ( 1/2" )</t>
  </si>
  <si>
    <t>13-000014</t>
  </si>
  <si>
    <t>007540</t>
  </si>
  <si>
    <t>Růžice 28 svorná chrom ( 3/4" )</t>
  </si>
  <si>
    <t>13-000021</t>
  </si>
  <si>
    <t>007541</t>
  </si>
  <si>
    <t>Růžice 35 svorná bílá ( 1" )</t>
  </si>
  <si>
    <t>13-000022</t>
  </si>
  <si>
    <t>029824</t>
  </si>
  <si>
    <t>Ružice 42 svorná bílá (5/4")</t>
  </si>
  <si>
    <t>13-000023</t>
  </si>
  <si>
    <t>029825</t>
  </si>
  <si>
    <t>Ružice 48 svorná bílá (6/4")</t>
  </si>
  <si>
    <t>13-000024</t>
  </si>
  <si>
    <t>007542</t>
  </si>
  <si>
    <t>Růžice svorná dvojitá 12-15-18mm  rozteč 50mm</t>
  </si>
  <si>
    <t>13-000025</t>
  </si>
  <si>
    <t>034306</t>
  </si>
  <si>
    <t>Růžice svorná dvojitá 14,16,17,20 mm, HRDB 50</t>
  </si>
  <si>
    <t>13-000026</t>
  </si>
  <si>
    <t>037408</t>
  </si>
  <si>
    <t>Růžice dělená RKW 1/2"      (12101)</t>
  </si>
  <si>
    <t>13-000027</t>
  </si>
  <si>
    <t>037409</t>
  </si>
  <si>
    <t>Růžice dělená RKW 3/4"      (12102)</t>
  </si>
  <si>
    <t>13-000028</t>
  </si>
  <si>
    <t>037410</t>
  </si>
  <si>
    <t>Růžice dělená RKW 1"      (12103)</t>
  </si>
  <si>
    <t>13-000050</t>
  </si>
  <si>
    <t>007544</t>
  </si>
  <si>
    <t>Ventil ruční  3/8" přímý  mosaz</t>
  </si>
  <si>
    <t>13-000051</t>
  </si>
  <si>
    <t>007545</t>
  </si>
  <si>
    <t>Ventil ruční  1/2" přímý mosaz</t>
  </si>
  <si>
    <t>13-000052</t>
  </si>
  <si>
    <t>007546</t>
  </si>
  <si>
    <t>Ventil ruční 3/8" roh mosaz</t>
  </si>
  <si>
    <t>13-000053</t>
  </si>
  <si>
    <t>040908</t>
  </si>
  <si>
    <t>Ventil ruční  3/4" přímý mosaz</t>
  </si>
  <si>
    <t>13-000054</t>
  </si>
  <si>
    <t>040909</t>
  </si>
  <si>
    <t>Ventil ruční  3/4" rohový mosaz</t>
  </si>
  <si>
    <t>13-0100001</t>
  </si>
  <si>
    <t>007551</t>
  </si>
  <si>
    <t>Hlavice term "K"</t>
  </si>
  <si>
    <t>13-010001</t>
  </si>
  <si>
    <t>007552</t>
  </si>
  <si>
    <t>Ventil term V-Exakt THV 1/2" přímý  3512-02</t>
  </si>
  <si>
    <t>13-010002</t>
  </si>
  <si>
    <t>007553</t>
  </si>
  <si>
    <t>Ventil term V-Exakt THV 1/2" rohový 3511-02</t>
  </si>
  <si>
    <t>13-010003</t>
  </si>
  <si>
    <t>007554</t>
  </si>
  <si>
    <t>Ventil term V-Exakt THV 3/8" přímý 3512-01</t>
  </si>
  <si>
    <t>13-010004</t>
  </si>
  <si>
    <t>007555</t>
  </si>
  <si>
    <t>Ventil term V-Exakt THV 3/8" rohový 3511-01</t>
  </si>
  <si>
    <t>13-010005</t>
  </si>
  <si>
    <t>007556</t>
  </si>
  <si>
    <t>Ventil term V-Exakt THV 3/4" přímý 3512-03</t>
  </si>
  <si>
    <t>13-010006</t>
  </si>
  <si>
    <t>007557</t>
  </si>
  <si>
    <t>Ventil term V-Exakt THV 3/4" rohový 3511-03</t>
  </si>
  <si>
    <t>13-010011</t>
  </si>
  <si>
    <t>045102</t>
  </si>
  <si>
    <t>SET Vekotec přímý + hlavice DX</t>
  </si>
  <si>
    <t>13-010012</t>
  </si>
  <si>
    <t>045103</t>
  </si>
  <si>
    <t>SET Vekotec roh. + hlavice DX</t>
  </si>
  <si>
    <t>13-010013</t>
  </si>
  <si>
    <t>045107</t>
  </si>
  <si>
    <t>SET V-exakt1 /2" přímý + regutec + hlavice DX</t>
  </si>
  <si>
    <t>13-010014</t>
  </si>
  <si>
    <t>045105</t>
  </si>
  <si>
    <t>SET V-exakt1 /2" roh. + regutec + hlavice DX</t>
  </si>
  <si>
    <t>13-010100</t>
  </si>
  <si>
    <t>007558</t>
  </si>
  <si>
    <t>Šroubení Regulux 1/2" přímé  0352-02.000</t>
  </si>
  <si>
    <t>13-010101</t>
  </si>
  <si>
    <t>007559</t>
  </si>
  <si>
    <t>Šroubení Regulux 1/2" roh.     0351-02.000</t>
  </si>
  <si>
    <t>13-0121-01.011</t>
  </si>
  <si>
    <t>037494</t>
  </si>
  <si>
    <t>Matice 3/8"</t>
  </si>
  <si>
    <t>13-0121-01.500</t>
  </si>
  <si>
    <t>030077</t>
  </si>
  <si>
    <t>Ventil reg  3/8" rohový Mikrotherm ponikl</t>
  </si>
  <si>
    <t>13-0121-02.010</t>
  </si>
  <si>
    <t>007571</t>
  </si>
  <si>
    <t>Vsuvka se závitem ponikl.</t>
  </si>
  <si>
    <t>13-0121-02.011</t>
  </si>
  <si>
    <t>007572</t>
  </si>
  <si>
    <t>Matka ke šroubení ponikl</t>
  </si>
  <si>
    <t>13-0121-02.500</t>
  </si>
  <si>
    <t>007573</t>
  </si>
  <si>
    <t>Ventil reg 1/2" rohový Mikrotherm ponikl</t>
  </si>
  <si>
    <t>13-0121-03.010</t>
  </si>
  <si>
    <t>044034</t>
  </si>
  <si>
    <t>Vsuvka se závitem ponikl. 3/4"</t>
  </si>
  <si>
    <t>13-0121-03.011</t>
  </si>
  <si>
    <t>044033</t>
  </si>
  <si>
    <t>Matka ke šroubení ponikl 3/4"</t>
  </si>
  <si>
    <t>13-0122-01.500</t>
  </si>
  <si>
    <t>007574</t>
  </si>
  <si>
    <t>Ventil reg 3/8" přímý Mikrotherm ponikl</t>
  </si>
  <si>
    <t>13-0122-02.500</t>
  </si>
  <si>
    <t>007575</t>
  </si>
  <si>
    <t>Ventil reg 1/2" přímý Mikrotherm ponikl</t>
  </si>
  <si>
    <t>13-0122-03.500</t>
  </si>
  <si>
    <t>007577</t>
  </si>
  <si>
    <t>Ventil reg 3/4" přímý Mikrotherm ponikl</t>
  </si>
  <si>
    <t>13-0122-04.500</t>
  </si>
  <si>
    <t>007578</t>
  </si>
  <si>
    <t>Ventil reg    1" přímý Mikrotherm ponikl</t>
  </si>
  <si>
    <t>13-0122-05.000</t>
  </si>
  <si>
    <t>007579</t>
  </si>
  <si>
    <t>Ventil reg 5/4" přímý Mikrotherm ponikl</t>
  </si>
  <si>
    <t>13-0301-00.102</t>
  </si>
  <si>
    <t>007580</t>
  </si>
  <si>
    <t>Adaptér vypouštěcí</t>
  </si>
  <si>
    <t>13-0302-02.000</t>
  </si>
  <si>
    <t>007585</t>
  </si>
  <si>
    <t>Šroubení reg 1/2" přímý Regulux bronz #</t>
  </si>
  <si>
    <t>13-0311-00.102</t>
  </si>
  <si>
    <t>007587</t>
  </si>
  <si>
    <t>Adaptér plnící a vyp. na Vekolux</t>
  </si>
  <si>
    <t>13-0351-01.000</t>
  </si>
  <si>
    <t>007599</t>
  </si>
  <si>
    <t>Šroubení reg 3/8" rohové Regulux  ponikl</t>
  </si>
  <si>
    <t>13-0351-02.000</t>
  </si>
  <si>
    <t>007600</t>
  </si>
  <si>
    <t>Šroubení reg 1/2" rohové Regulux  ponikl =010101</t>
  </si>
  <si>
    <t>13-0351-03.000</t>
  </si>
  <si>
    <t>007601</t>
  </si>
  <si>
    <t>Šroubení reg 3/4" rohové Regulux ponikl</t>
  </si>
  <si>
    <t>13-0352-01.000</t>
  </si>
  <si>
    <t>007602</t>
  </si>
  <si>
    <t>Šroubení reg 3/8" přímé Regulux ponikl</t>
  </si>
  <si>
    <t>13-0352-02.000</t>
  </si>
  <si>
    <t>007603</t>
  </si>
  <si>
    <t>Šroubení reg Regulux =13-010100</t>
  </si>
  <si>
    <t>13-0352-03.000</t>
  </si>
  <si>
    <t>007604</t>
  </si>
  <si>
    <t>Šroubení reg 3/4" přímé Regulux ponikl</t>
  </si>
  <si>
    <t>13-0355-01.000</t>
  </si>
  <si>
    <t>007605</t>
  </si>
  <si>
    <t>Šroubení reg 3/8" roh Regutec ponikl</t>
  </si>
  <si>
    <t>13-0355-02.000</t>
  </si>
  <si>
    <t>007606</t>
  </si>
  <si>
    <t>Šroubení reg 1/2" roh Regutec ponikl</t>
  </si>
  <si>
    <t>13-0355-03.000</t>
  </si>
  <si>
    <t>007607</t>
  </si>
  <si>
    <t>Šroubení reg 3/4" roh Regutec ponikl</t>
  </si>
  <si>
    <t>13-0356-01.000</t>
  </si>
  <si>
    <t>007608</t>
  </si>
  <si>
    <t>Šroubení reg 3/8" přímý Regutec ponikl</t>
  </si>
  <si>
    <t>13-0356-02.000</t>
  </si>
  <si>
    <t>007609</t>
  </si>
  <si>
    <t>Šroubení reg 1/2" přímý Regutec ponikl</t>
  </si>
  <si>
    <t>13-0356-03.000</t>
  </si>
  <si>
    <t>007610</t>
  </si>
  <si>
    <t>Šroubení reg 3/4" přímý Regutec ponikl</t>
  </si>
  <si>
    <t>13-0361-02.000</t>
  </si>
  <si>
    <t>007611</t>
  </si>
  <si>
    <t>Šroubení reg 1/2" roh. + 3/4" EURO  Regulux ponikl</t>
  </si>
  <si>
    <t>13-0365-02.000</t>
  </si>
  <si>
    <t>042793</t>
  </si>
  <si>
    <t>Šroubení reg 1/2" roh. + 3/4" EURO  Regutec</t>
  </si>
  <si>
    <t>13-0414-02.000</t>
  </si>
  <si>
    <t>007612</t>
  </si>
  <si>
    <t>Šroubení reg 1/2" přímý + 3/4" EURO  Regulux ponilk</t>
  </si>
  <si>
    <t>13-0520-00.093</t>
  </si>
  <si>
    <t>007613</t>
  </si>
  <si>
    <t>Růžice dvojitá bílá</t>
  </si>
  <si>
    <t>13-0530-00.015</t>
  </si>
  <si>
    <t>007615</t>
  </si>
  <si>
    <t>Těsnění gumové Vekolux</t>
  </si>
  <si>
    <t>13-0530-00.299</t>
  </si>
  <si>
    <t>007616</t>
  </si>
  <si>
    <t>Hřídelka plastová pro Vekolux</t>
  </si>
  <si>
    <t>13-0530-01.433</t>
  </si>
  <si>
    <t>007617</t>
  </si>
  <si>
    <t>Kříž regulační klíček</t>
  </si>
  <si>
    <t>13-0530-02.350</t>
  </si>
  <si>
    <t>007618</t>
  </si>
  <si>
    <t>Vsuvka pro Vekolux N 3/4"x1/2" /13-0550-02</t>
  </si>
  <si>
    <t>13-0530-50.000</t>
  </si>
  <si>
    <t>007619</t>
  </si>
  <si>
    <t>Vekolux N se šroub. dvoutrub. přímý /3831/</t>
  </si>
  <si>
    <t>13-0531-50.000</t>
  </si>
  <si>
    <t>007620</t>
  </si>
  <si>
    <t>Vekolux N se šroub. dvoutrub.rohový /3831/</t>
  </si>
  <si>
    <t>13-0532-02.324</t>
  </si>
  <si>
    <t>007621</t>
  </si>
  <si>
    <t>Komplet pro vekoluxN na Kermi</t>
  </si>
  <si>
    <t>13-0532-50.000</t>
  </si>
  <si>
    <t>007622</t>
  </si>
  <si>
    <t>Vekolux N /přímý/ dvojtrubka G 3/4"</t>
  </si>
  <si>
    <t>13-0533-50.000</t>
  </si>
  <si>
    <t>007623</t>
  </si>
  <si>
    <t>Vekolux N šroubení roh. pro Kermi</t>
  </si>
  <si>
    <t>13-0534-50.000</t>
  </si>
  <si>
    <t>007624</t>
  </si>
  <si>
    <t>Vekolux N na jednotr.systém přímý</t>
  </si>
  <si>
    <t>13-0535-50.000</t>
  </si>
  <si>
    <t>007625</t>
  </si>
  <si>
    <t>Vekolux N se šroub. jednotr. rohový</t>
  </si>
  <si>
    <t>13-0540-50.000</t>
  </si>
  <si>
    <t>007626</t>
  </si>
  <si>
    <t>Kus  křížový pro VK - přímý</t>
  </si>
  <si>
    <t>13-0550-02.350</t>
  </si>
  <si>
    <t>007627</t>
  </si>
  <si>
    <t>Vsuvka Vekolux N,Vekotec</t>
  </si>
  <si>
    <t>13-0550-50.000</t>
  </si>
  <si>
    <t>007628</t>
  </si>
  <si>
    <t>Vekotec 1/2" přímý  ponikl.</t>
  </si>
  <si>
    <t>13-0551-50.000</t>
  </si>
  <si>
    <t>007629</t>
  </si>
  <si>
    <t>Vekotec 1/2" rohový ponikl.</t>
  </si>
  <si>
    <t>13-0552-50.000</t>
  </si>
  <si>
    <t>007630</t>
  </si>
  <si>
    <t>Vekotec přímý  pro Kermi</t>
  </si>
  <si>
    <t>13-0553-50.000</t>
  </si>
  <si>
    <t>007631</t>
  </si>
  <si>
    <t>Vekotec 3/4" rohový ponikl.</t>
  </si>
  <si>
    <t>13-0562-50.000</t>
  </si>
  <si>
    <t>030546</t>
  </si>
  <si>
    <t>Vekotec 3/4"   na kermi</t>
  </si>
  <si>
    <t>13-0600-00.380</t>
  </si>
  <si>
    <t>007632</t>
  </si>
  <si>
    <t>Teploměr pro Globo červený</t>
  </si>
  <si>
    <t>13-0600-01.000</t>
  </si>
  <si>
    <t>007633</t>
  </si>
  <si>
    <t>Kohout kul 3/8" Globo H</t>
  </si>
  <si>
    <t>13-0600-02.000</t>
  </si>
  <si>
    <t>007634</t>
  </si>
  <si>
    <t>Kohout kul 1/2" Globo H</t>
  </si>
  <si>
    <t>13-0600-03.000</t>
  </si>
  <si>
    <t>007635</t>
  </si>
  <si>
    <t>Kohout kul 3/4" Globo H</t>
  </si>
  <si>
    <t>13-0600-04.000</t>
  </si>
  <si>
    <t>007636</t>
  </si>
  <si>
    <t>Kohout kul   1"  Globo H</t>
  </si>
  <si>
    <t>13-0600-05.000</t>
  </si>
  <si>
    <t>007637</t>
  </si>
  <si>
    <t>Kohout kul 5/4" Globo H</t>
  </si>
  <si>
    <t>13-0600-06.000</t>
  </si>
  <si>
    <t>007638</t>
  </si>
  <si>
    <t>Kohout kul 6/4" Globo H</t>
  </si>
  <si>
    <t>13-0600-08.000</t>
  </si>
  <si>
    <t>007639</t>
  </si>
  <si>
    <t>Kohout kul   2"   Globo H</t>
  </si>
  <si>
    <t>13-0620-04.000</t>
  </si>
  <si>
    <t>007640</t>
  </si>
  <si>
    <t>Kohout kul DN25x25 Globo P</t>
  </si>
  <si>
    <t>13-0630-04.000</t>
  </si>
  <si>
    <t>007642</t>
  </si>
  <si>
    <t>Kohout kul DN25x25 Globo P-S</t>
  </si>
  <si>
    <t>13-1300-10.170</t>
  </si>
  <si>
    <t>007643</t>
  </si>
  <si>
    <t>Pouzdro opěrné D10 k svork. šroubení</t>
  </si>
  <si>
    <t>13-1300-12.170</t>
  </si>
  <si>
    <t>007644</t>
  </si>
  <si>
    <t>Pouzdro opěrné D12 k svork. šroubení</t>
  </si>
  <si>
    <t>13-1300-15.020</t>
  </si>
  <si>
    <t>007645</t>
  </si>
  <si>
    <t>Kroužek svěrný  k 3831-15.351</t>
  </si>
  <si>
    <t>13-1300-15.170</t>
  </si>
  <si>
    <t>007646</t>
  </si>
  <si>
    <t>Pouzdro opěrné D15 k svork. šroubení</t>
  </si>
  <si>
    <t>13-1300-15.351</t>
  </si>
  <si>
    <t>007647</t>
  </si>
  <si>
    <t>Šroubení svor pro tr. 15 mosaz</t>
  </si>
  <si>
    <t>13-1300-18.170</t>
  </si>
  <si>
    <t>007648</t>
  </si>
  <si>
    <t>Pouzdro opěrné D18 k svork. šroubení</t>
  </si>
  <si>
    <t>13-1301-18.351</t>
  </si>
  <si>
    <t>007650</t>
  </si>
  <si>
    <t>Šroubení svor pro plast tr  18x2</t>
  </si>
  <si>
    <t>13-1303-10.325</t>
  </si>
  <si>
    <t>042854</t>
  </si>
  <si>
    <t>Hlavice ruční pochromovaná í</t>
  </si>
  <si>
    <t>13-1311-16.351</t>
  </si>
  <si>
    <t>007654</t>
  </si>
  <si>
    <t>Šroubení svor pro plast.tr. 16x2</t>
  </si>
  <si>
    <t>13-1311-18.351</t>
  </si>
  <si>
    <t>007656</t>
  </si>
  <si>
    <t>Šroubení svor pro plast.tr. 18x2</t>
  </si>
  <si>
    <t>13-1313-12.351</t>
  </si>
  <si>
    <t>043797</t>
  </si>
  <si>
    <t>Šroubení svor 12mm  s gumou</t>
  </si>
  <si>
    <t>13-1313-15.351</t>
  </si>
  <si>
    <t>007658</t>
  </si>
  <si>
    <t>Šroubení svor 15mm  s gumou</t>
  </si>
  <si>
    <t>13-1313-18.351</t>
  </si>
  <si>
    <t>033938</t>
  </si>
  <si>
    <t>Šroubení svor 18mm  s gumou</t>
  </si>
  <si>
    <t>13-1321-03.081</t>
  </si>
  <si>
    <t>046613</t>
  </si>
  <si>
    <t>Vsuvka dvojitá G 3/4"xG3/4" pro svork. šr</t>
  </si>
  <si>
    <t>13-1321-12.083</t>
  </si>
  <si>
    <t>027819</t>
  </si>
  <si>
    <t>Vsuvka dvojitá G1/2"xG3/4" pro svork. šroubení</t>
  </si>
  <si>
    <t>13-1330-16.351</t>
  </si>
  <si>
    <t>007660</t>
  </si>
  <si>
    <t>Šroubení svor pro plast tr 16x2</t>
  </si>
  <si>
    <t>13-1331-16.351</t>
  </si>
  <si>
    <t>007661</t>
  </si>
  <si>
    <t>13-1331-18.351</t>
  </si>
  <si>
    <t>007662</t>
  </si>
  <si>
    <t>Šroubení svor pro plast tr 18x2</t>
  </si>
  <si>
    <t>13-1333-16.351</t>
  </si>
  <si>
    <t>042576</t>
  </si>
  <si>
    <t>Šroubení svor pro plast tr 16x2 - M24</t>
  </si>
  <si>
    <t>13-1334-16.351</t>
  </si>
  <si>
    <t>007663</t>
  </si>
  <si>
    <t>13-1335-16.351</t>
  </si>
  <si>
    <t>007664</t>
  </si>
  <si>
    <t>13-1344-02.000</t>
  </si>
  <si>
    <t>027820</t>
  </si>
  <si>
    <t>Ventil term Standard 1/2" př. vnější závit Euro</t>
  </si>
  <si>
    <t>13-1353-02.362</t>
  </si>
  <si>
    <t>042397</t>
  </si>
  <si>
    <t>S-šroubení k vyrovnávání roz. přip. rozměrů</t>
  </si>
  <si>
    <t>13-1361-01.553</t>
  </si>
  <si>
    <t>007666</t>
  </si>
  <si>
    <t>Krytka ventilu DN 10 rohová</t>
  </si>
  <si>
    <t>13-1361-02.553</t>
  </si>
  <si>
    <t>007667</t>
  </si>
  <si>
    <t>Krytka ventilu DN 15 rohová</t>
  </si>
  <si>
    <t>13-1362-01.553</t>
  </si>
  <si>
    <t>007668</t>
  </si>
  <si>
    <t>Krytka ventilu DN 10 přímá</t>
  </si>
  <si>
    <t>13-1362-02.553</t>
  </si>
  <si>
    <t>007669</t>
  </si>
  <si>
    <t>Krytka ventilu DN 15 přímá</t>
  </si>
  <si>
    <t>13-1366-02.553</t>
  </si>
  <si>
    <t>007671</t>
  </si>
  <si>
    <t>Krytka šroubení 1/2" přímé</t>
  </si>
  <si>
    <t>13-1367-02.553</t>
  </si>
  <si>
    <t>007672</t>
  </si>
  <si>
    <t>Krytka šroubení 1/2" roh. bílá</t>
  </si>
  <si>
    <t>13-1807-00.500</t>
  </si>
  <si>
    <t>007677</t>
  </si>
  <si>
    <t>Elektropohon EMOtec NC 230V</t>
  </si>
  <si>
    <t>13-1809-00.500</t>
  </si>
  <si>
    <t>007678</t>
  </si>
  <si>
    <t>Elektropohon EMOtec NO 230V bez proudu otevřeno</t>
  </si>
  <si>
    <t>13-1827-00.500</t>
  </si>
  <si>
    <t>007679</t>
  </si>
  <si>
    <t>Elektropohon EMOtec 24V NO</t>
  </si>
  <si>
    <t>13-1829-00.500</t>
  </si>
  <si>
    <t>007680</t>
  </si>
  <si>
    <t>13-1831-00.500</t>
  </si>
  <si>
    <t>007681</t>
  </si>
  <si>
    <t>Elektropohon EMO T 230 V /bez proudu zavřeno/</t>
  </si>
  <si>
    <t>13-1835-00.500</t>
  </si>
  <si>
    <t>007682</t>
  </si>
  <si>
    <t>Elektropohon EMO T 230 V /bez proudu otevřeno/</t>
  </si>
  <si>
    <t>13-1841-00.500</t>
  </si>
  <si>
    <t>007683</t>
  </si>
  <si>
    <t>Elektropohon EMO T 24 V  /bez proudu zavřeno/</t>
  </si>
  <si>
    <t>13-1845-00.500</t>
  </si>
  <si>
    <t>007684</t>
  </si>
  <si>
    <t>Elektropohon EMO T 24 V /bez proudu otevřeno/</t>
  </si>
  <si>
    <t>13-1860-00.500</t>
  </si>
  <si>
    <t>046410</t>
  </si>
  <si>
    <t>Elektropohon EMO 1 0-10V</t>
  </si>
  <si>
    <t>13-1881-00.500</t>
  </si>
  <si>
    <t>007687</t>
  </si>
  <si>
    <t>Elektropohon EMO 3 230V</t>
  </si>
  <si>
    <t>13-1932-00.500</t>
  </si>
  <si>
    <t>007688</t>
  </si>
  <si>
    <t>Regulace termostat P 230V</t>
  </si>
  <si>
    <t>13-1936-00.433</t>
  </si>
  <si>
    <t>007689</t>
  </si>
  <si>
    <t>Mezideska pro termostat</t>
  </si>
  <si>
    <t>13-1936-00.500</t>
  </si>
  <si>
    <t>007690</t>
  </si>
  <si>
    <t>Regulace termostat prostorový 230V</t>
  </si>
  <si>
    <t>13-1938-00.500</t>
  </si>
  <si>
    <t>007691</t>
  </si>
  <si>
    <t>Regulace termostat prostorový 230V s útlumem</t>
  </si>
  <si>
    <t>13-1950-00.500</t>
  </si>
  <si>
    <t>042114</t>
  </si>
  <si>
    <t>E-Pro elektronická říd.jednotka (pro hlavice K,D,DX)</t>
  </si>
  <si>
    <t>13-1991-00.000</t>
  </si>
  <si>
    <t>007692</t>
  </si>
  <si>
    <t>Regulátor příložný 230V</t>
  </si>
  <si>
    <t>13-2001-00.325</t>
  </si>
  <si>
    <t>007693</t>
  </si>
  <si>
    <t>Hlavice ruční</t>
  </si>
  <si>
    <t>13-2001-02.072</t>
  </si>
  <si>
    <t>042359</t>
  </si>
  <si>
    <t>Černá krytka na ventily standart</t>
  </si>
  <si>
    <t>13-2001-02.300</t>
  </si>
  <si>
    <t>034185</t>
  </si>
  <si>
    <t>termost. vrchní díl DN 10-15</t>
  </si>
  <si>
    <t>13-2001-02.332</t>
  </si>
  <si>
    <t>033986</t>
  </si>
  <si>
    <t>Talířové těsnění - kompletní</t>
  </si>
  <si>
    <t>13-2001-04.299</t>
  </si>
  <si>
    <t>041792</t>
  </si>
  <si>
    <t>termost. vrchní díl DN 25 na rad. ventil</t>
  </si>
  <si>
    <t>13-2001-04.305</t>
  </si>
  <si>
    <t>045858</t>
  </si>
  <si>
    <t>plate gasket complete</t>
  </si>
  <si>
    <t>13-2001-15.020</t>
  </si>
  <si>
    <t>007697</t>
  </si>
  <si>
    <t>Kroužek svěrný  k 2201-15.351</t>
  </si>
  <si>
    <t>13-2002-30.700</t>
  </si>
  <si>
    <t>007705</t>
  </si>
  <si>
    <t>Prodloužení vřetene</t>
  </si>
  <si>
    <t>13-2200-15.351</t>
  </si>
  <si>
    <t>047035</t>
  </si>
  <si>
    <t>Šroubení svorné</t>
  </si>
  <si>
    <t>13-2201-01.000</t>
  </si>
  <si>
    <t>007708</t>
  </si>
  <si>
    <t>Ventil term Standard 3/8" rohový ponikl.</t>
  </si>
  <si>
    <t>13-2201-02.000</t>
  </si>
  <si>
    <t>007709</t>
  </si>
  <si>
    <t>Ventil term Standard 1/2" rohový ponikl.</t>
  </si>
  <si>
    <t>13-2201-03.000</t>
  </si>
  <si>
    <t>007710</t>
  </si>
  <si>
    <t>Ventil term Standard 3/4" rohový ponikl.</t>
  </si>
  <si>
    <t>13-2201-04.000</t>
  </si>
  <si>
    <t>007711</t>
  </si>
  <si>
    <t>Ventil term Standard   1" rohový ponikl.</t>
  </si>
  <si>
    <t>13-2201-05.000</t>
  </si>
  <si>
    <t>007712</t>
  </si>
  <si>
    <t>Ventil term Standard 5/4" rohový ponikl.</t>
  </si>
  <si>
    <t>13-2201-12.351</t>
  </si>
  <si>
    <t>007713</t>
  </si>
  <si>
    <t>Šroubení svorné D 12 do ventilu 3/8"</t>
  </si>
  <si>
    <t>13-2201-15.351</t>
  </si>
  <si>
    <t>007714</t>
  </si>
  <si>
    <t>Šroubení svorné D 15 do ventilu 1/2"</t>
  </si>
  <si>
    <t>13-2201-16.351</t>
  </si>
  <si>
    <t>007715</t>
  </si>
  <si>
    <t>Šroubení svorné D 16 do ventilu 1/2"</t>
  </si>
  <si>
    <t>13-2201-18.351</t>
  </si>
  <si>
    <t>007716</t>
  </si>
  <si>
    <t>Šroubení svorné D 18 do ventilu 3/4"</t>
  </si>
  <si>
    <t>13-2201-22.351</t>
  </si>
  <si>
    <t>007717</t>
  </si>
  <si>
    <t>Šroubení svorné D 22 do ventilu 3/4"</t>
  </si>
  <si>
    <t>13-2201-42.044</t>
  </si>
  <si>
    <t>030556</t>
  </si>
  <si>
    <t>Redukce Rp1 x R1/2 nikl</t>
  </si>
  <si>
    <t>13-2202-01.000</t>
  </si>
  <si>
    <t>007718</t>
  </si>
  <si>
    <t>Ventil term Standard 3/8" přímý  ponikl.</t>
  </si>
  <si>
    <t>13-2202-02.000</t>
  </si>
  <si>
    <t>007719</t>
  </si>
  <si>
    <t>Ventil term Standard 1/2" přímý ponikl.</t>
  </si>
  <si>
    <t>13-2202-03.000</t>
  </si>
  <si>
    <t>007720</t>
  </si>
  <si>
    <t>Ventil term Standard 3/4" přímý ponikl.</t>
  </si>
  <si>
    <t>13-2202-04.000</t>
  </si>
  <si>
    <t>007721</t>
  </si>
  <si>
    <t>Ventil term Standard   1" přímý  ponik</t>
  </si>
  <si>
    <t>13-2202-05.000</t>
  </si>
  <si>
    <t>007722</t>
  </si>
  <si>
    <t>Ventil term Standard 5/4" přímý  samotíž ponikl</t>
  </si>
  <si>
    <t>13-2215-01.000</t>
  </si>
  <si>
    <t>007724</t>
  </si>
  <si>
    <t>Ventil term Standard 3/8" rohový  zkrácený ponikl.</t>
  </si>
  <si>
    <t>13-2215-02.000</t>
  </si>
  <si>
    <t>007725</t>
  </si>
  <si>
    <t>Ventil term Standard 1/2" rohový  zkrácený  ponikl.</t>
  </si>
  <si>
    <t>13-2215-03.000</t>
  </si>
  <si>
    <t>007726</t>
  </si>
  <si>
    <t>Ventil term Standard 3/4" rohový  zkrácený ponikl</t>
  </si>
  <si>
    <t>13-2216-01.000</t>
  </si>
  <si>
    <t>007727</t>
  </si>
  <si>
    <t>Ventil term Standard 3/8" přímý   zkrácený ponikl.</t>
  </si>
  <si>
    <t>13-2216-02.000</t>
  </si>
  <si>
    <t>007728</t>
  </si>
  <si>
    <t>Ventil term Standard 1/2" přímý zkrácený ponikl.</t>
  </si>
  <si>
    <t>13-2216-03.000</t>
  </si>
  <si>
    <t>007729</t>
  </si>
  <si>
    <t>Ventil term Standard 3/4" přímý  zkrácený ponikl.</t>
  </si>
  <si>
    <t>13-2225-01.000</t>
  </si>
  <si>
    <t>007730</t>
  </si>
  <si>
    <t>Ventil term Standard 3/8" axiální ponikl.</t>
  </si>
  <si>
    <t>13-2225-02.000</t>
  </si>
  <si>
    <t>007731</t>
  </si>
  <si>
    <t>Ventil term Standard 1/2" axiální ponikl.</t>
  </si>
  <si>
    <t>13-2241-01.000</t>
  </si>
  <si>
    <t>007733</t>
  </si>
  <si>
    <t>Ventil term Samotíž 3/8" rohový ponikl.</t>
  </si>
  <si>
    <t>13-2241-02.000</t>
  </si>
  <si>
    <t>007734</t>
  </si>
  <si>
    <t>Ventil term Samotíž 1/2" rohový ponikl.</t>
  </si>
  <si>
    <t>13-2241-03.000</t>
  </si>
  <si>
    <t>007735</t>
  </si>
  <si>
    <t>Ventil term Samotíž 3/4" rohový ponikl.</t>
  </si>
  <si>
    <t>13-2242-01.000</t>
  </si>
  <si>
    <t>007736</t>
  </si>
  <si>
    <t>Ventil term Samotíž 3/8" přímý ponikl.</t>
  </si>
  <si>
    <t>13-2242-02.000</t>
  </si>
  <si>
    <t>007737</t>
  </si>
  <si>
    <t>Ventil term Samotíž 1/2" přímý ponikl.</t>
  </si>
  <si>
    <t>13-2242-03.000</t>
  </si>
  <si>
    <t>007738</t>
  </si>
  <si>
    <t>Ventil term Samotíž 3/4" přímý ponikl.</t>
  </si>
  <si>
    <t>13-2245-01.000</t>
  </si>
  <si>
    <t>007739</t>
  </si>
  <si>
    <t>Ventil term Samotíž 3/8" axiální ponikl.</t>
  </si>
  <si>
    <t>13-2245-02.000</t>
  </si>
  <si>
    <t>007740</t>
  </si>
  <si>
    <t>Ventil term Samotíž 1/2" axiální ponikl.</t>
  </si>
  <si>
    <t>13-2310-01.000</t>
  </si>
  <si>
    <t>038991</t>
  </si>
  <si>
    <t>Ventil term Standard 3/8" úhlový vpravo</t>
  </si>
  <si>
    <t>13-2310-02.000</t>
  </si>
  <si>
    <t>007741</t>
  </si>
  <si>
    <t>Ventil term Standard 1/2" úhlový vpravo</t>
  </si>
  <si>
    <t>13-2311-01.000</t>
  </si>
  <si>
    <t>038992</t>
  </si>
  <si>
    <t>Ventil term Standard 3/8" úhlový vlevo</t>
  </si>
  <si>
    <t>13-2311-02.000</t>
  </si>
  <si>
    <t>007742</t>
  </si>
  <si>
    <t>Ventil term Standard 1/2" úhlový vlevo</t>
  </si>
  <si>
    <t>13-2312-02.000</t>
  </si>
  <si>
    <t>007743</t>
  </si>
  <si>
    <t>Ventil term Standard 1/2" úhlový vpravo 3/4" Eurokonus</t>
  </si>
  <si>
    <t>13-2313-02.000</t>
  </si>
  <si>
    <t>007744</t>
  </si>
  <si>
    <t>Ventil term Standard 1/2" úhlový vlevo 3/4" Eurokonus</t>
  </si>
  <si>
    <t>13-2340-01.000</t>
  </si>
  <si>
    <t>007745</t>
  </si>
  <si>
    <t>Ventil term Samotíž 3/8" úhlový vpravo</t>
  </si>
  <si>
    <t>13-2340-02.000</t>
  </si>
  <si>
    <t>007746</t>
  </si>
  <si>
    <t>Ventil term Samotíž 1/2" úhlový vpravo</t>
  </si>
  <si>
    <t>13-2341-01.000</t>
  </si>
  <si>
    <t>007747</t>
  </si>
  <si>
    <t>Ventil term Samotíž 3/8" úhlový vlevo</t>
  </si>
  <si>
    <t>13-2341-02.00</t>
  </si>
  <si>
    <t>007748</t>
  </si>
  <si>
    <t>Ventil term Samotíž 1/2" úhlový vlevo</t>
  </si>
  <si>
    <t>13-2500-00.253</t>
  </si>
  <si>
    <t>007749</t>
  </si>
  <si>
    <t>Klíč nastavovací</t>
  </si>
  <si>
    <t>13-2500-00.500</t>
  </si>
  <si>
    <t>007750</t>
  </si>
  <si>
    <t>Hlavice term B pro veř.prostory (odolnější)</t>
  </si>
  <si>
    <t>13-2802-00.500</t>
  </si>
  <si>
    <t>007751</t>
  </si>
  <si>
    <t>Hlavice term  F s dálkovým nastavením 2m</t>
  </si>
  <si>
    <t>13-2805-00.500</t>
  </si>
  <si>
    <t>007752</t>
  </si>
  <si>
    <t>Hlavice term  F s dálkovým nastavením 5m</t>
  </si>
  <si>
    <t>13-2808-00.500</t>
  </si>
  <si>
    <t>007753</t>
  </si>
  <si>
    <t>Hlavice term  F s dálkovým nastavením 8m</t>
  </si>
  <si>
    <t>13-2810-00.500</t>
  </si>
  <si>
    <t>007754</t>
  </si>
  <si>
    <t>Hlavice term  F s dálkovým nastavením 10m</t>
  </si>
  <si>
    <t>13-2812-00.500</t>
  </si>
  <si>
    <t>007755</t>
  </si>
  <si>
    <t>Hlavice term  F s dálkovým nastavením 12m</t>
  </si>
  <si>
    <t>13-2815-00.500</t>
  </si>
  <si>
    <t>007756</t>
  </si>
  <si>
    <t>Hlavice term  F s dálkovým nastavením 15m</t>
  </si>
  <si>
    <t>13-2825-00.500</t>
  </si>
  <si>
    <t>031434</t>
  </si>
  <si>
    <t>Hlavice term  F s dálkovým nastavením 5m lázeňské prostory</t>
  </si>
  <si>
    <t>13-2881-00.500</t>
  </si>
  <si>
    <t>007757</t>
  </si>
  <si>
    <t>Hlavice term  F s dálkovým čidlem</t>
  </si>
  <si>
    <t>13-3430-02.000</t>
  </si>
  <si>
    <t>007758</t>
  </si>
  <si>
    <t>Ventil term F-Exakt 1/2" axiální ponikl.</t>
  </si>
  <si>
    <t>13-3431-02.000</t>
  </si>
  <si>
    <t>007759</t>
  </si>
  <si>
    <t>Ventil term F-Exakt 1/2" rohový  ponikl.</t>
  </si>
  <si>
    <t>13-3432-01.000</t>
  </si>
  <si>
    <t>040647</t>
  </si>
  <si>
    <t>Ventil term F-Exakt 3/8" přímý ponikl</t>
  </si>
  <si>
    <t>13-3432-02.000</t>
  </si>
  <si>
    <t>007760</t>
  </si>
  <si>
    <t>Ventil term F-Exakt 1/2" přímý ponikl</t>
  </si>
  <si>
    <t>13-3501-02.142</t>
  </si>
  <si>
    <t>007763</t>
  </si>
  <si>
    <t>Klíč k nastavení Kv</t>
  </si>
  <si>
    <t>13-3501-02.300</t>
  </si>
  <si>
    <t>007764</t>
  </si>
  <si>
    <t>Díl term. ventilu vrchní</t>
  </si>
  <si>
    <t>13-3501-02.332</t>
  </si>
  <si>
    <t>007765</t>
  </si>
  <si>
    <t>Těsnění talířové  pro V-Exakt</t>
  </si>
  <si>
    <t>13-3510-01.000</t>
  </si>
  <si>
    <t>007774</t>
  </si>
  <si>
    <t>Ventil term V-Exakt THV 3/8" axiální  ponikl.</t>
  </si>
  <si>
    <t>13-3510-02.000</t>
  </si>
  <si>
    <t>007775</t>
  </si>
  <si>
    <t>Ventil term V-Exakt THV 1/2" axiální ponikl.</t>
  </si>
  <si>
    <t>13-3511-02.000</t>
  </si>
  <si>
    <t>034240</t>
  </si>
  <si>
    <t>Term.v.-spodní díl ET 15-1/2"  = 13-010002</t>
  </si>
  <si>
    <t>13-3512-02.000</t>
  </si>
  <si>
    <t>033766</t>
  </si>
  <si>
    <t>Term. ventil. spodní díl DT 15-1/2 =13-010001</t>
  </si>
  <si>
    <t>13-3512-03.000</t>
  </si>
  <si>
    <t>027823</t>
  </si>
  <si>
    <t>Ventil termo. 3/4" =13-010005</t>
  </si>
  <si>
    <t>13-3513-01.000</t>
  </si>
  <si>
    <t>007776</t>
  </si>
  <si>
    <t>Ventil term V-Exakt THV 3/8" úhlový vlevo  ponikl</t>
  </si>
  <si>
    <t>13-3513-02.000</t>
  </si>
  <si>
    <t>007777</t>
  </si>
  <si>
    <t>Ventil term V-Exakt THV 1/2" úhlový vlevo ponikl.</t>
  </si>
  <si>
    <t>13-3514-01.000</t>
  </si>
  <si>
    <t>007778</t>
  </si>
  <si>
    <t>Ventil term V-Exakt THV 3/8" úhlový vpravo ponikl.</t>
  </si>
  <si>
    <t>13-3514-02.000</t>
  </si>
  <si>
    <t>007779</t>
  </si>
  <si>
    <t>Ventil term V-Exakt THV 1/2" úhlový vpravo ponikl</t>
  </si>
  <si>
    <t>13-3515-01.000</t>
  </si>
  <si>
    <t>007780</t>
  </si>
  <si>
    <t>Ventil term V-Exakt THV 3/8" rohový zkrácený ponikl</t>
  </si>
  <si>
    <t>13-3515-02.000</t>
  </si>
  <si>
    <t>007781</t>
  </si>
  <si>
    <t>Ventil term V-Exakt THV 1/2" rohový zkrácený ponikl</t>
  </si>
  <si>
    <t>13-3516-01.000</t>
  </si>
  <si>
    <t>007782</t>
  </si>
  <si>
    <t>Ventil term V-Exakt THV 3/8" přímý  zkrácený  ponikl.</t>
  </si>
  <si>
    <t>13-3516-02.000</t>
  </si>
  <si>
    <t>007783</t>
  </si>
  <si>
    <t>Ventil term V-Exakt THV 1/2" přímý zkrácený ponikl o 13mm</t>
  </si>
  <si>
    <t>13-3530-02.000</t>
  </si>
  <si>
    <t>007784</t>
  </si>
  <si>
    <t>Ventil term V-Exakt  1/2" vnějí závity axiální</t>
  </si>
  <si>
    <t>13-3533-02.000</t>
  </si>
  <si>
    <t>007785</t>
  </si>
  <si>
    <t>Ventil term V-Exakt 1/2" WET vnější závity úhl.vlevo euro</t>
  </si>
  <si>
    <t>13-3534-02.000</t>
  </si>
  <si>
    <t>007786</t>
  </si>
  <si>
    <t>Ventil term V-Exakt 1/2" WET vnější závity úhl.vpravo euro</t>
  </si>
  <si>
    <t>13-3800-02.000</t>
  </si>
  <si>
    <t>007787</t>
  </si>
  <si>
    <t>Rozdělovač Duolux DN 15</t>
  </si>
  <si>
    <t>13-3800-15.020</t>
  </si>
  <si>
    <t>007788</t>
  </si>
  <si>
    <t>Kroužěk svěrný  k 3800-15.351</t>
  </si>
  <si>
    <t>13-3800-15.351</t>
  </si>
  <si>
    <t>007789</t>
  </si>
  <si>
    <t>Šroubení svorkové D15</t>
  </si>
  <si>
    <t>13-3803-02.000</t>
  </si>
  <si>
    <t>007792</t>
  </si>
  <si>
    <t>Duolux pro jednotrubku</t>
  </si>
  <si>
    <t>13-3810-50.000</t>
  </si>
  <si>
    <t>047036</t>
  </si>
  <si>
    <t>Duolux 50 přímý</t>
  </si>
  <si>
    <t>13-3831-10.351</t>
  </si>
  <si>
    <t>007796</t>
  </si>
  <si>
    <t>Šroubení svorkové D10</t>
  </si>
  <si>
    <t>13-3831-12.351</t>
  </si>
  <si>
    <t>007797</t>
  </si>
  <si>
    <t>Šroubení svorkové D12</t>
  </si>
  <si>
    <t>13-3831-15.169</t>
  </si>
  <si>
    <t>007798</t>
  </si>
  <si>
    <t>Trubka ocelová přesná délka 1100mm</t>
  </si>
  <si>
    <t>13-3831-15.351</t>
  </si>
  <si>
    <t>007799</t>
  </si>
  <si>
    <t>Šroubení svorkové D15                 /200ks/</t>
  </si>
  <si>
    <t>13-3831-16.351</t>
  </si>
  <si>
    <t>007800</t>
  </si>
  <si>
    <t>Šroubení svorkové D16</t>
  </si>
  <si>
    <t>13-3831-18.351</t>
  </si>
  <si>
    <t>007801</t>
  </si>
  <si>
    <t>Šroubení svorkové D18</t>
  </si>
  <si>
    <t>13-3850-02.000</t>
  </si>
  <si>
    <t>007803</t>
  </si>
  <si>
    <t>Multilux dvoutrub.1/2"Přímý</t>
  </si>
  <si>
    <t>13-3850-04.553</t>
  </si>
  <si>
    <t>007804</t>
  </si>
  <si>
    <t>Krytka šroubení Multilux - chrom</t>
  </si>
  <si>
    <t>13-3850-10.553</t>
  </si>
  <si>
    <t>032549</t>
  </si>
  <si>
    <t>Krytka nová  Multilux- bílá</t>
  </si>
  <si>
    <t>13-3850-12.553</t>
  </si>
  <si>
    <t>036940</t>
  </si>
  <si>
    <t>Krytka nová  Multilux- chrom</t>
  </si>
  <si>
    <t>13-3850-50.553</t>
  </si>
  <si>
    <t>007805</t>
  </si>
  <si>
    <t>Krytka šroubení Vekolux, Multilux</t>
  </si>
  <si>
    <t>13-3851-02.000</t>
  </si>
  <si>
    <t>007806</t>
  </si>
  <si>
    <t>Multilux dvoutrub.1/2"Rohový</t>
  </si>
  <si>
    <t>13-3852-02.000</t>
  </si>
  <si>
    <t>039148</t>
  </si>
  <si>
    <t>Multilux dvoutrub. 3/4" Přímý pro věj. záv.</t>
  </si>
  <si>
    <t>13-3855-02.000</t>
  </si>
  <si>
    <t>007807</t>
  </si>
  <si>
    <t>Multilux jednotrub.1/2"</t>
  </si>
  <si>
    <t>13-3871-00.135</t>
  </si>
  <si>
    <t>029962</t>
  </si>
  <si>
    <t>Kroužek pojistný pro E-Zventil</t>
  </si>
  <si>
    <t>13-3871-02.000</t>
  </si>
  <si>
    <t>029959</t>
  </si>
  <si>
    <t>Ventil jednotrubkový</t>
  </si>
  <si>
    <t>13-3871-02.010</t>
  </si>
  <si>
    <t>030206</t>
  </si>
  <si>
    <t>Šroubení pro ponornou trubku</t>
  </si>
  <si>
    <t>13-3871-27.132</t>
  </si>
  <si>
    <t>029960</t>
  </si>
  <si>
    <t>Trubka ponorná</t>
  </si>
  <si>
    <t>13-3876-00.130</t>
  </si>
  <si>
    <t>007808</t>
  </si>
  <si>
    <t>Kroužek plastový pro E-Z ventil</t>
  </si>
  <si>
    <t>13-3876-02.000</t>
  </si>
  <si>
    <t>007809</t>
  </si>
  <si>
    <t>Ventil E-Z pro jednotrubkové soustavy přímý</t>
  </si>
  <si>
    <t>13-3877-02.000</t>
  </si>
  <si>
    <t>039365</t>
  </si>
  <si>
    <t>Ventil E-Z pro jednotrubkové soustavy rohové</t>
  </si>
  <si>
    <t>13-3878-02.000</t>
  </si>
  <si>
    <t>007810</t>
  </si>
  <si>
    <t>Ventil E-Z přím. připoj.jednobodové  /na žebřík/</t>
  </si>
  <si>
    <t>13-3879-02.000</t>
  </si>
  <si>
    <t>007811</t>
  </si>
  <si>
    <t>Ventil E-Z roh.  přípoj. jednobodové /na žebřík/</t>
  </si>
  <si>
    <t>13-3891-02.000</t>
  </si>
  <si>
    <t>007812</t>
  </si>
  <si>
    <t>Rozdělovač Duolux E-Z DN15</t>
  </si>
  <si>
    <t>13-4149-02.000</t>
  </si>
  <si>
    <t>027825</t>
  </si>
  <si>
    <t>Ventil term. DN15</t>
  </si>
  <si>
    <t>13-4151-02.000</t>
  </si>
  <si>
    <t>036754</t>
  </si>
  <si>
    <t>Ventil term. 1/2" s aut. regulací přip. vlevo</t>
  </si>
  <si>
    <t>13-4156-02.000</t>
  </si>
  <si>
    <t>027826</t>
  </si>
  <si>
    <t>T-kus pro obtok  DN15</t>
  </si>
  <si>
    <t>13-4160-02.000</t>
  </si>
  <si>
    <t>007813</t>
  </si>
  <si>
    <t>Ventil třícest. př. 3WT 15-1/2</t>
  </si>
  <si>
    <t>13-4160-02.010</t>
  </si>
  <si>
    <t>007814</t>
  </si>
  <si>
    <t>Vsuvka se závitem DN 15-1/2</t>
  </si>
  <si>
    <t>13-4160-02.043</t>
  </si>
  <si>
    <t>027827</t>
  </si>
  <si>
    <t>Vsuvka přívařovací DN20.8</t>
  </si>
  <si>
    <t>13-4160-03.000</t>
  </si>
  <si>
    <t>007815</t>
  </si>
  <si>
    <t>Ventil třícestný přep. 3/4"</t>
  </si>
  <si>
    <t>13-4160-03.010</t>
  </si>
  <si>
    <t>007816</t>
  </si>
  <si>
    <t>Vsuvka se závitem 3/4" /pro 4160-03.000/</t>
  </si>
  <si>
    <t>13-4160-04.000</t>
  </si>
  <si>
    <t>007817</t>
  </si>
  <si>
    <t>Ventil třícestný přepínací 1"</t>
  </si>
  <si>
    <t>13-4160-04.010</t>
  </si>
  <si>
    <t>007818</t>
  </si>
  <si>
    <t>Vsuvka se závitem    1"</t>
  </si>
  <si>
    <t>13-4160-05.043</t>
  </si>
  <si>
    <t>030710</t>
  </si>
  <si>
    <t>Vsuvka k navaření DN32</t>
  </si>
  <si>
    <t>13-4160-15.039</t>
  </si>
  <si>
    <t>007819</t>
  </si>
  <si>
    <t>Vsuvka k naletování 15</t>
  </si>
  <si>
    <t>13-4160-18.039</t>
  </si>
  <si>
    <t>007820</t>
  </si>
  <si>
    <t>Vsuvka k naletování 18</t>
  </si>
  <si>
    <t>13-4160-22.039</t>
  </si>
  <si>
    <t>007821</t>
  </si>
  <si>
    <t>Vsuvka k naletování 22</t>
  </si>
  <si>
    <t>13-4160-28.039</t>
  </si>
  <si>
    <t>007822</t>
  </si>
  <si>
    <t>Vsuvky k naletování 28</t>
  </si>
  <si>
    <t>13-4161-15.000</t>
  </si>
  <si>
    <t>031489</t>
  </si>
  <si>
    <t>Ventil třícest. přep. s eurokonusem</t>
  </si>
  <si>
    <t>13-4162-02.000</t>
  </si>
  <si>
    <t>048416</t>
  </si>
  <si>
    <t>Ventil třícest. přepínací s T-kusem DN 15,1/2"</t>
  </si>
  <si>
    <t>13-4170-02.000</t>
  </si>
  <si>
    <t>007823</t>
  </si>
  <si>
    <t>Ventil třícestný směš. 1/2"</t>
  </si>
  <si>
    <t>13-4170-03.000</t>
  </si>
  <si>
    <t>046144</t>
  </si>
  <si>
    <t>Ventil třícestný směš. 3/4"</t>
  </si>
  <si>
    <t>13-4170-04.000</t>
  </si>
  <si>
    <t>034142</t>
  </si>
  <si>
    <t>Ventil třícestný směš. 1"</t>
  </si>
  <si>
    <t>13-4175-02.000</t>
  </si>
  <si>
    <t>040143</t>
  </si>
  <si>
    <t>Ventil směšovací třícestný 1/2"</t>
  </si>
  <si>
    <t>13-4175-03.000</t>
  </si>
  <si>
    <t>030008</t>
  </si>
  <si>
    <t>Ventil směšovací třícestný 3/4"</t>
  </si>
  <si>
    <t>13-4324-03.301</t>
  </si>
  <si>
    <t>007824</t>
  </si>
  <si>
    <t>Vložka ventilová pro VK</t>
  </si>
  <si>
    <t>13-4327-00.300</t>
  </si>
  <si>
    <t>007826</t>
  </si>
  <si>
    <t>Vložka ventilová pro VK 1/2"</t>
  </si>
  <si>
    <t>13-4333-00.301</t>
  </si>
  <si>
    <t>039442</t>
  </si>
  <si>
    <t>Vložka ventilová pro VK 1/2" s přesným nastavením</t>
  </si>
  <si>
    <t>13-4340-00.301</t>
  </si>
  <si>
    <t>036165</t>
  </si>
  <si>
    <t>13-4968-01.000</t>
  </si>
  <si>
    <t>007830</t>
  </si>
  <si>
    <t>Pohon elektroterm. 230V NC</t>
  </si>
  <si>
    <t>13-50-310-028</t>
  </si>
  <si>
    <t>039441</t>
  </si>
  <si>
    <t>TRV 300M28  6-28C</t>
  </si>
  <si>
    <t>13-52-009-050</t>
  </si>
  <si>
    <t>032497</t>
  </si>
  <si>
    <t>Šroubení na přivaření DN50</t>
  </si>
  <si>
    <t>13-52-130-015</t>
  </si>
  <si>
    <t>007839</t>
  </si>
  <si>
    <t>Ventil vyvažovací TVB DN15</t>
  </si>
  <si>
    <t>13-52-130-020</t>
  </si>
  <si>
    <t>007840</t>
  </si>
  <si>
    <t>Ventil vyvažovací TVB DN20</t>
  </si>
  <si>
    <t>13-52-134-115</t>
  </si>
  <si>
    <t>041560</t>
  </si>
  <si>
    <t>Ventil vyvažovací a regul.TBV-C DN 15 pr</t>
  </si>
  <si>
    <t>13-52-134-120</t>
  </si>
  <si>
    <t>037031</t>
  </si>
  <si>
    <t>Ventil vyvažovací a regul.TBV-C DN 20 pro fan-coil</t>
  </si>
  <si>
    <t>13-52-138-115</t>
  </si>
  <si>
    <t>045386</t>
  </si>
  <si>
    <t>Vyvažovací ventil TBV 15</t>
  </si>
  <si>
    <t>13-52-138-120</t>
  </si>
  <si>
    <t>045387</t>
  </si>
  <si>
    <t>Vyvažovací ventil TBV 20</t>
  </si>
  <si>
    <t>13-52-149-040</t>
  </si>
  <si>
    <t>045784</t>
  </si>
  <si>
    <t>STS DN 40 bez vypouštění (D9505)</t>
  </si>
  <si>
    <t>13-52-149-050</t>
  </si>
  <si>
    <t>045786</t>
  </si>
  <si>
    <t>STS DN 50 bez vypouštění (D9505)</t>
  </si>
  <si>
    <t>13-52-150-314</t>
  </si>
  <si>
    <t>007857</t>
  </si>
  <si>
    <t>STA DN 15  bez vyp.</t>
  </si>
  <si>
    <t>13-52-150-320</t>
  </si>
  <si>
    <t>007858</t>
  </si>
  <si>
    <t>STA DN 20  bez vyp.</t>
  </si>
  <si>
    <t>13-52-150-325</t>
  </si>
  <si>
    <t>007859</t>
  </si>
  <si>
    <t>STA DN 25  bez vyp.</t>
  </si>
  <si>
    <t>13-52-150-332</t>
  </si>
  <si>
    <t>007860</t>
  </si>
  <si>
    <t>STA DN 32  bez vyp.</t>
  </si>
  <si>
    <t>13-52-150-340</t>
  </si>
  <si>
    <t>007861</t>
  </si>
  <si>
    <t>STA DN 40  bez vyp.</t>
  </si>
  <si>
    <t>13-52-150-350</t>
  </si>
  <si>
    <t>007862</t>
  </si>
  <si>
    <t>STA DN 50  bez vyp.</t>
  </si>
  <si>
    <t>13-52-151-009</t>
  </si>
  <si>
    <t>007863</t>
  </si>
  <si>
    <t>STAD DN 10/09 bez vypouštění</t>
  </si>
  <si>
    <t>13-52-151-014</t>
  </si>
  <si>
    <t>007864</t>
  </si>
  <si>
    <t>STAD DN 15/14 bez vypouštění</t>
  </si>
  <si>
    <t>13-52-151-020</t>
  </si>
  <si>
    <t>007865</t>
  </si>
  <si>
    <t>STAD DN 20 bez vypouštění</t>
  </si>
  <si>
    <t>13-52-151-025</t>
  </si>
  <si>
    <t>007866</t>
  </si>
  <si>
    <t>STAD DN 25 bez vypouštění</t>
  </si>
  <si>
    <t>13-52-151-032</t>
  </si>
  <si>
    <t>007867</t>
  </si>
  <si>
    <t>STAD DN 32 bez vypouštění</t>
  </si>
  <si>
    <t>13-52-151-040</t>
  </si>
  <si>
    <t>007868</t>
  </si>
  <si>
    <t>STAD DN 40 bez vypouštění</t>
  </si>
  <si>
    <t>13-52-151-050</t>
  </si>
  <si>
    <t>007869</t>
  </si>
  <si>
    <t>STAD DN 50 bez vypouštění</t>
  </si>
  <si>
    <t>13-52-151-209</t>
  </si>
  <si>
    <t>007870</t>
  </si>
  <si>
    <t>STAD DN 10/09 s vypouštěním</t>
  </si>
  <si>
    <t>13-52-151-214</t>
  </si>
  <si>
    <t>007871</t>
  </si>
  <si>
    <t>STAD DN 15/14 s vypouštěním</t>
  </si>
  <si>
    <t>13-52-151-220</t>
  </si>
  <si>
    <t>007872</t>
  </si>
  <si>
    <t>STAD DN 20 s vypouštěním</t>
  </si>
  <si>
    <t>13-52-151-225.11</t>
  </si>
  <si>
    <t>007873</t>
  </si>
  <si>
    <t>STAD DN 25 s vypouštěním</t>
  </si>
  <si>
    <t>13-52-151-232.11</t>
  </si>
  <si>
    <t>007874</t>
  </si>
  <si>
    <t>STAD DN 32 s vypouštěním</t>
  </si>
  <si>
    <t>13-52-151-240.11</t>
  </si>
  <si>
    <t>007875</t>
  </si>
  <si>
    <t>STAD DN 40 s vypouštěním</t>
  </si>
  <si>
    <t>13-52-151-250.11</t>
  </si>
  <si>
    <t>007876</t>
  </si>
  <si>
    <t>STAD DN 50 s vypouštěním</t>
  </si>
  <si>
    <t>13-52-152-214</t>
  </si>
  <si>
    <t>030704</t>
  </si>
  <si>
    <t>STADA DN 15 s vypouštěním</t>
  </si>
  <si>
    <t>13-52-152-220.11</t>
  </si>
  <si>
    <t>007877</t>
  </si>
  <si>
    <t>STADA DN 20 s vypouštěním</t>
  </si>
  <si>
    <t>13-52-152-225.11</t>
  </si>
  <si>
    <t>007878</t>
  </si>
  <si>
    <t>STADA DN 25 s vypouštěním</t>
  </si>
  <si>
    <t>13-52-173-015.11</t>
  </si>
  <si>
    <t>007881</t>
  </si>
  <si>
    <t>STA-DR vyvažovací vent. DN15</t>
  </si>
  <si>
    <t>13-52-173-020.11</t>
  </si>
  <si>
    <t>007882</t>
  </si>
  <si>
    <t>STA-DR vyvažovací vent. DN20</t>
  </si>
  <si>
    <t>13-52-179-008</t>
  </si>
  <si>
    <t>007885</t>
  </si>
  <si>
    <t>Vsuvka pro měření 30mm R 3/8</t>
  </si>
  <si>
    <t>13-52-179-009.11</t>
  </si>
  <si>
    <t>007886</t>
  </si>
  <si>
    <t>Vsuvka pro měření 30mm 1/4"</t>
  </si>
  <si>
    <t>13-52-179-100.11</t>
  </si>
  <si>
    <t>007888</t>
  </si>
  <si>
    <t>Vsuvka měřící dvoucestná</t>
  </si>
  <si>
    <t>13-52-179-601</t>
  </si>
  <si>
    <t>032989</t>
  </si>
  <si>
    <t>Vsuvka pro měření 90mm R 1/4"</t>
  </si>
  <si>
    <t>13-52-179-881.11</t>
  </si>
  <si>
    <t>007889</t>
  </si>
  <si>
    <t>Přechodka 1/2"</t>
  </si>
  <si>
    <t>13-52-179-981.11</t>
  </si>
  <si>
    <t>044963</t>
  </si>
  <si>
    <t>13-52-179-990.11</t>
  </si>
  <si>
    <t>007891</t>
  </si>
  <si>
    <t>Vypouštěcí sada 1/2"</t>
  </si>
  <si>
    <t>13-52-181-065.11</t>
  </si>
  <si>
    <t>007892</t>
  </si>
  <si>
    <t>STAF DN 65  PN 16</t>
  </si>
  <si>
    <t>13-52-181-080.11</t>
  </si>
  <si>
    <t>007893</t>
  </si>
  <si>
    <t>STAF DN 80  PN 16</t>
  </si>
  <si>
    <t>13-52-181-090.11</t>
  </si>
  <si>
    <t>007894</t>
  </si>
  <si>
    <t>STAF DN 100 PN 16</t>
  </si>
  <si>
    <t>13-52-181-091.11</t>
  </si>
  <si>
    <t>007895</t>
  </si>
  <si>
    <t>STAF DN 125 PN 16</t>
  </si>
  <si>
    <t>13-52-181-092.11</t>
  </si>
  <si>
    <t>007896</t>
  </si>
  <si>
    <t>STAF DN 150 PN 16</t>
  </si>
  <si>
    <t>13-52-181-093</t>
  </si>
  <si>
    <t>036441</t>
  </si>
  <si>
    <t>STAF DN 200 PN 16</t>
  </si>
  <si>
    <t>13-52-182-040.11</t>
  </si>
  <si>
    <t>007898</t>
  </si>
  <si>
    <t>STAF-SG DN40 PN25</t>
  </si>
  <si>
    <t>13-52-182-050.11</t>
  </si>
  <si>
    <t>007899</t>
  </si>
  <si>
    <t>STAF    DN50 PN16</t>
  </si>
  <si>
    <t>13-52-182-092</t>
  </si>
  <si>
    <t>036425</t>
  </si>
  <si>
    <t>STAF-SG DN150 PN16</t>
  </si>
  <si>
    <t>13-52-182-093</t>
  </si>
  <si>
    <t>036424</t>
  </si>
  <si>
    <t>STAF-SG DN200 PN16</t>
  </si>
  <si>
    <t>13-52-186-002</t>
  </si>
  <si>
    <t>048560</t>
  </si>
  <si>
    <t>Ruční kolečko uplné DN 65-150</t>
  </si>
  <si>
    <t>13-52-186-003</t>
  </si>
  <si>
    <t>044832</t>
  </si>
  <si>
    <t>Ruční kolečko uplné</t>
  </si>
  <si>
    <t>13-52-189-615.11</t>
  </si>
  <si>
    <t>007900</t>
  </si>
  <si>
    <t>Izolace DN10/15/20  STA/STAD....</t>
  </si>
  <si>
    <t>13-52-189-625.11</t>
  </si>
  <si>
    <t>007901</t>
  </si>
  <si>
    <t>Izolace DN25  pro STA/STAD....</t>
  </si>
  <si>
    <t>13-52-189-632.11</t>
  </si>
  <si>
    <t>007902</t>
  </si>
  <si>
    <t>Izolace DN32  pro STA,STAD....</t>
  </si>
  <si>
    <t>13-52-189-640.11</t>
  </si>
  <si>
    <t>007903</t>
  </si>
  <si>
    <t>Izolace DN40 pro STA,STAD</t>
  </si>
  <si>
    <t>13-52-189-650.11</t>
  </si>
  <si>
    <t>007904</t>
  </si>
  <si>
    <t>Izolace DN50  pro STA/STAD....</t>
  </si>
  <si>
    <t>13-52-189-880.11</t>
  </si>
  <si>
    <t>007906</t>
  </si>
  <si>
    <t>Izolace DN80  pro STAF</t>
  </si>
  <si>
    <t>13-52-198-315</t>
  </si>
  <si>
    <t>035693</t>
  </si>
  <si>
    <t>TA-Hydronics BPV přímý DN 15</t>
  </si>
  <si>
    <t>13-52-198-320.11</t>
  </si>
  <si>
    <t>007910</t>
  </si>
  <si>
    <t>Ventil přepouštěcí přímý BPV</t>
  </si>
  <si>
    <t>13-52-265-015.11</t>
  </si>
  <si>
    <t>007911</t>
  </si>
  <si>
    <t>STAP DN 15 10-60kPa</t>
  </si>
  <si>
    <t>13-52-265-020.11</t>
  </si>
  <si>
    <t>007912</t>
  </si>
  <si>
    <t>STAP DN 20 10-60kPa</t>
  </si>
  <si>
    <t>13-52-265-025.11</t>
  </si>
  <si>
    <t>007913</t>
  </si>
  <si>
    <t>STAP DN 25 10-60kPa</t>
  </si>
  <si>
    <t>13-52-265-032.11</t>
  </si>
  <si>
    <t>007914</t>
  </si>
  <si>
    <t>STAP 80 DN 32  20-80kPa</t>
  </si>
  <si>
    <t>13-52-265-040</t>
  </si>
  <si>
    <t>007915</t>
  </si>
  <si>
    <t>STAP 80 DN 40  20-80kPa</t>
  </si>
  <si>
    <t>13-52-265-050.11</t>
  </si>
  <si>
    <t>007916</t>
  </si>
  <si>
    <t>STAP 80 DN 50  20-80kPa</t>
  </si>
  <si>
    <t>13-52-265-080.11</t>
  </si>
  <si>
    <t>027831</t>
  </si>
  <si>
    <t>STAP  DN 80  20-80kPa</t>
  </si>
  <si>
    <t>13-52-265-132.11</t>
  </si>
  <si>
    <t>007917</t>
  </si>
  <si>
    <t>STAP DN 32   10-40kPa</t>
  </si>
  <si>
    <t>13-52-265-140</t>
  </si>
  <si>
    <t>007918</t>
  </si>
  <si>
    <t>STAP DN 40   10-40kPa</t>
  </si>
  <si>
    <t>13-52-265-180.11</t>
  </si>
  <si>
    <t>036432</t>
  </si>
  <si>
    <t>STAP  DN 80  40-160kPa</t>
  </si>
  <si>
    <t>13-52-265-202.11</t>
  </si>
  <si>
    <t>007919</t>
  </si>
  <si>
    <t>Nástavec vypouštěcí STAP</t>
  </si>
  <si>
    <t>13-52-265-205</t>
  </si>
  <si>
    <t>007920</t>
  </si>
  <si>
    <t>Vsuvka měřící Stap</t>
  </si>
  <si>
    <t>13-52-720-015</t>
  </si>
  <si>
    <t>042021</t>
  </si>
  <si>
    <t>Ta-Therm termostatiický cirk. vent. DN 15 s teploměrem</t>
  </si>
  <si>
    <t>13-52-720-020</t>
  </si>
  <si>
    <t>050520</t>
  </si>
  <si>
    <t>Ta-Therm termostatiický cirk. vent. DN 20 s teploměrem</t>
  </si>
  <si>
    <t>13-52-720-115</t>
  </si>
  <si>
    <t>030851</t>
  </si>
  <si>
    <t>Ta-Therm termostatiický cirk. vent. DN 15</t>
  </si>
  <si>
    <t>13-52-720-120</t>
  </si>
  <si>
    <t>048644</t>
  </si>
  <si>
    <t>Ta-Therm termostatiický cirk. vent. DN 20</t>
  </si>
  <si>
    <t>13-52-721-020</t>
  </si>
  <si>
    <t>047054</t>
  </si>
  <si>
    <t>Ta-Therm termostatiický cirk. vent. DN20</t>
  </si>
  <si>
    <t>13-52-721-115</t>
  </si>
  <si>
    <t>033898</t>
  </si>
  <si>
    <t>Ta-Therm termostatiický cirk. vent. DN15  45-80C</t>
  </si>
  <si>
    <t>13-52-730-001.11</t>
  </si>
  <si>
    <t>007921</t>
  </si>
  <si>
    <t>TA-MIX vnější závit</t>
  </si>
  <si>
    <t>13-52-740-433</t>
  </si>
  <si>
    <t>027834</t>
  </si>
  <si>
    <t>TA MATIC 3400 DN32  30-45C</t>
  </si>
  <si>
    <t>13-52-740-533</t>
  </si>
  <si>
    <t>007925</t>
  </si>
  <si>
    <t>TA-MATIC 3400  DN32 bez šroubení</t>
  </si>
  <si>
    <t>13-52-759-032</t>
  </si>
  <si>
    <t>037061</t>
  </si>
  <si>
    <t>Připojení - vnitřní závit DN32</t>
  </si>
  <si>
    <t>13-52-759-050</t>
  </si>
  <si>
    <t>027835</t>
  </si>
  <si>
    <t>Připojení - vnitřní závit 2"</t>
  </si>
  <si>
    <t>13-52-759-201</t>
  </si>
  <si>
    <t>007935</t>
  </si>
  <si>
    <t>Spojka pro připojení kapiláry 1/4" vnější</t>
  </si>
  <si>
    <t>13-52-759-204</t>
  </si>
  <si>
    <t>007936</t>
  </si>
  <si>
    <t>Spojka pro připojení kapiláry 3/8" vnější</t>
  </si>
  <si>
    <t>13-52-759-332</t>
  </si>
  <si>
    <t>007930</t>
  </si>
  <si>
    <t>Připojení pro navaření DN 32</t>
  </si>
  <si>
    <t>13-52-759-340</t>
  </si>
  <si>
    <t>007931</t>
  </si>
  <si>
    <t>Přípojení pro navaření DN 40</t>
  </si>
  <si>
    <t>13-52-759-350</t>
  </si>
  <si>
    <t>007932</t>
  </si>
  <si>
    <t>Připojení pro navaření DN 50</t>
  </si>
  <si>
    <t>13-52-759-805</t>
  </si>
  <si>
    <t>052502</t>
  </si>
  <si>
    <t>Kapilára 6x1mm  5m</t>
  </si>
  <si>
    <t>13-52-760-020</t>
  </si>
  <si>
    <t>007938</t>
  </si>
  <si>
    <t>DA 516 DN15/20  reg. dif. tlaku</t>
  </si>
  <si>
    <t>13-52-760-025</t>
  </si>
  <si>
    <t>007939</t>
  </si>
  <si>
    <t>DA 516 DN25/32 10-100kPa</t>
  </si>
  <si>
    <t>13-52-760-040</t>
  </si>
  <si>
    <t>007941</t>
  </si>
  <si>
    <t>DA 516 DN40/50 10-100kPa</t>
  </si>
  <si>
    <t>13-52-761-040</t>
  </si>
  <si>
    <t>007943</t>
  </si>
  <si>
    <t>DA 516  DN40/50 10-60kPa</t>
  </si>
  <si>
    <t>13-52-763-020</t>
  </si>
  <si>
    <t>036082</t>
  </si>
  <si>
    <t>DA 516  DN15/20, 5-30kPa</t>
  </si>
  <si>
    <t>13-52-763-025</t>
  </si>
  <si>
    <t>007940</t>
  </si>
  <si>
    <t>DA 516 DN25/32 5-30kPa</t>
  </si>
  <si>
    <t>13-52-763-040</t>
  </si>
  <si>
    <t>007942</t>
  </si>
  <si>
    <t>DA 516 DN40/50, 5-30kPa</t>
  </si>
  <si>
    <t>13-52-763-215</t>
  </si>
  <si>
    <t>027836</t>
  </si>
  <si>
    <t>DA 518 DN15  5-30kPa</t>
  </si>
  <si>
    <t>13-52-763-225</t>
  </si>
  <si>
    <t>007949</t>
  </si>
  <si>
    <t>DA 518 DN25  5-30kPa</t>
  </si>
  <si>
    <t>13-52-766-032</t>
  </si>
  <si>
    <t>041377</t>
  </si>
  <si>
    <t>D 931  DN32,  vyvaž. ventil</t>
  </si>
  <si>
    <t>13-52-766-065</t>
  </si>
  <si>
    <t>007955</t>
  </si>
  <si>
    <t>DM 931 DN 65, vyvaž.ventil</t>
  </si>
  <si>
    <t>13-52-795-065</t>
  </si>
  <si>
    <t>007944</t>
  </si>
  <si>
    <t>DA 516  DN65, 5-30kPa  /vč. kapiláry/</t>
  </si>
  <si>
    <t>13-52-865-032.11</t>
  </si>
  <si>
    <t>007964</t>
  </si>
  <si>
    <t>DA 616  DN32  15-60kPa</t>
  </si>
  <si>
    <t>13-52-865-040</t>
  </si>
  <si>
    <t>033722</t>
  </si>
  <si>
    <t>DA 616  DN40  15-60kPa</t>
  </si>
  <si>
    <t>13-52-865-050</t>
  </si>
  <si>
    <t>007965</t>
  </si>
  <si>
    <t>DA 616 DN50 15-60kPa  závit</t>
  </si>
  <si>
    <t>13-5501-03.000</t>
  </si>
  <si>
    <t>007974</t>
  </si>
  <si>
    <t>Hydrolux 3/4"  vnitř.závit přepouštěcí ventil</t>
  </si>
  <si>
    <t>13-5501-04.000</t>
  </si>
  <si>
    <t>007975</t>
  </si>
  <si>
    <t>Hydrolux   1"   vnitř.závit přepouštěcí ventil</t>
  </si>
  <si>
    <t>13-5501-05.000</t>
  </si>
  <si>
    <t>007976</t>
  </si>
  <si>
    <t>Hydrolux 5/4"  vnitř. závit přepouštěcí ventil</t>
  </si>
  <si>
    <t>13-5503-03.000</t>
  </si>
  <si>
    <t>007977</t>
  </si>
  <si>
    <t>Hydrolux 3/4"  s připoj. šroubením přepouštěcí ventil</t>
  </si>
  <si>
    <t>13-5503-04.000</t>
  </si>
  <si>
    <t>007978</t>
  </si>
  <si>
    <t>Hydrolux   1"   s připoj. šroubením přepouštěcí ventil</t>
  </si>
  <si>
    <t>13-5503-05.000</t>
  </si>
  <si>
    <t>007979</t>
  </si>
  <si>
    <t>Hydrolux 5/4"  s připoj. šroubením přepouštěcí ventil</t>
  </si>
  <si>
    <t>13-6000-00.138</t>
  </si>
  <si>
    <t>007985</t>
  </si>
  <si>
    <t>Stahovák pro TH hlavice</t>
  </si>
  <si>
    <t>13-6000-00.501</t>
  </si>
  <si>
    <t>007987</t>
  </si>
  <si>
    <t>Hlavice term .K  Design-Line  pochromovaná</t>
  </si>
  <si>
    <t>13-6000-00.503</t>
  </si>
  <si>
    <t>046415</t>
  </si>
  <si>
    <t>Hlavice term .K  antracit (RAL 7016)</t>
  </si>
  <si>
    <t>13-6000-00.507</t>
  </si>
  <si>
    <t>046213</t>
  </si>
  <si>
    <t>Hlavice term .K  černá</t>
  </si>
  <si>
    <t>13-6000-09.500</t>
  </si>
  <si>
    <t>007550</t>
  </si>
  <si>
    <t>NEDÁVAT !!!!! Hlavice term "K" = 13-0100001</t>
  </si>
  <si>
    <t>13-6001-00.500</t>
  </si>
  <si>
    <t>007990</t>
  </si>
  <si>
    <t>Hlavice term. K - kapilára 1,25m</t>
  </si>
  <si>
    <t>13-600100010000</t>
  </si>
  <si>
    <t>052301</t>
  </si>
  <si>
    <t>Hlavice term.SCHLOSSER  Diamant M30x1,5</t>
  </si>
  <si>
    <t>13-6002-00.500</t>
  </si>
  <si>
    <t>007991</t>
  </si>
  <si>
    <t>Hlavice term. K - kapilára 2m</t>
  </si>
  <si>
    <t>13-6005-00.500</t>
  </si>
  <si>
    <t>032962</t>
  </si>
  <si>
    <t>Hlavice term. K - kapilára 5m</t>
  </si>
  <si>
    <t>13-6020-00.500</t>
  </si>
  <si>
    <t>007994</t>
  </si>
  <si>
    <t>Hlavice term.s poj.kroužkem pro veřejné p</t>
  </si>
  <si>
    <t>13-6020-01.347</t>
  </si>
  <si>
    <t>007995</t>
  </si>
  <si>
    <t>Matice přip.do term.hlavice</t>
  </si>
  <si>
    <t>13-60-235-250</t>
  </si>
  <si>
    <t>042814</t>
  </si>
  <si>
    <t>Regulační ventil 2-cestný DN 50</t>
  </si>
  <si>
    <t>13-6040-00.500</t>
  </si>
  <si>
    <t>007997</t>
  </si>
  <si>
    <t>Hlavice term.K 60-280 C</t>
  </si>
  <si>
    <t>13-6040-02.256</t>
  </si>
  <si>
    <t>007998</t>
  </si>
  <si>
    <t>Klíč šestihranýSW2</t>
  </si>
  <si>
    <t>13-61-055-002</t>
  </si>
  <si>
    <t>042815</t>
  </si>
  <si>
    <t>Servopohon 230V pro CV216-316 RGA</t>
  </si>
  <si>
    <t>13-6200-00.500</t>
  </si>
  <si>
    <t>008001</t>
  </si>
  <si>
    <t>Hlavice  term .K pro lázeňské prostory/15-35 C/</t>
  </si>
  <si>
    <t>13-6202-00.500</t>
  </si>
  <si>
    <t>032412</t>
  </si>
  <si>
    <t>Hlavice term. K pro lázeňské pr. 15-35C°  s odděl. čidlem</t>
  </si>
  <si>
    <t>13-6402-00.200</t>
  </si>
  <si>
    <t>036760</t>
  </si>
  <si>
    <t>Upevnění  s přísl.propříložné čidlo</t>
  </si>
  <si>
    <t>13-6402-00.500</t>
  </si>
  <si>
    <t>008002</t>
  </si>
  <si>
    <t>Hlavice term. K jako přílož.a ponor.čidlo 20-50C</t>
  </si>
  <si>
    <t>13-6500-00.500</t>
  </si>
  <si>
    <t>008003</t>
  </si>
  <si>
    <t>Hlavice term.regul. pro RTL</t>
  </si>
  <si>
    <t>13-6602-00.363</t>
  </si>
  <si>
    <t>031814</t>
  </si>
  <si>
    <t>Ponorné pouzdro</t>
  </si>
  <si>
    <t>13-6602-00.500</t>
  </si>
  <si>
    <t>008005</t>
  </si>
  <si>
    <t>Hlavice term. K 40-70C k regulaci tepl. u boileru</t>
  </si>
  <si>
    <t>13-6672-00.500</t>
  </si>
  <si>
    <t>027840</t>
  </si>
  <si>
    <t>Hlavice K spir. ponorné čidlo  20-70</t>
  </si>
  <si>
    <t>13-6700-00.500</t>
  </si>
  <si>
    <t>032514</t>
  </si>
  <si>
    <t>Hlavice term. DX-bílá</t>
  </si>
  <si>
    <t>13-6700-00.501</t>
  </si>
  <si>
    <t>027841</t>
  </si>
  <si>
    <t>Hlavice term. DX-pochromovaná</t>
  </si>
  <si>
    <t>13-6700-00.503</t>
  </si>
  <si>
    <t>029961</t>
  </si>
  <si>
    <t>Hlavice term. DX-antracitově šedá</t>
  </si>
  <si>
    <t>13-6700-00.505</t>
  </si>
  <si>
    <t>035839</t>
  </si>
  <si>
    <t>Hlavice term. DX-tmavě šedá</t>
  </si>
  <si>
    <t>13-6850-00.500</t>
  </si>
  <si>
    <t>027839</t>
  </si>
  <si>
    <t>Hlavice term. D kapalinová</t>
  </si>
  <si>
    <t>13-7300-00.500</t>
  </si>
  <si>
    <t>008009</t>
  </si>
  <si>
    <t>Hlavice termostatická  rohová /WK/</t>
  </si>
  <si>
    <t>13-7400-00.500</t>
  </si>
  <si>
    <t>008010</t>
  </si>
  <si>
    <t>Hlavice termost. VD</t>
  </si>
  <si>
    <t>13-9101-02.000</t>
  </si>
  <si>
    <t>035362</t>
  </si>
  <si>
    <t>Ventil term  1/2" roh.  obrácený tok</t>
  </si>
  <si>
    <t>13-9102-02.000</t>
  </si>
  <si>
    <t>041448</t>
  </si>
  <si>
    <t>Ventil term  1/2" př.  obrácený tok</t>
  </si>
  <si>
    <t>13-9153-02.800</t>
  </si>
  <si>
    <t>008019</t>
  </si>
  <si>
    <t>Ventil RTL 1/2" axiální přip. 3/4" EURO s hlavicí</t>
  </si>
  <si>
    <t>13-9154-02.800</t>
  </si>
  <si>
    <t>008020</t>
  </si>
  <si>
    <t>Ventil RTL 1/2" přímý  přip. 3/4" EURO s hlavicí</t>
  </si>
  <si>
    <t>13-9173-02.800</t>
  </si>
  <si>
    <t>008021</t>
  </si>
  <si>
    <t>Ventil RTL 1/2" Axiální s hlavicí</t>
  </si>
  <si>
    <t>13-9174-02.800</t>
  </si>
  <si>
    <t>008022</t>
  </si>
  <si>
    <t>Ventil RTL 1/2" Přímý  s hlavicí</t>
  </si>
  <si>
    <t>13-9175-02.000</t>
  </si>
  <si>
    <t>008023</t>
  </si>
  <si>
    <t>Ventil term. Standard 1/2"roh. EURO</t>
  </si>
  <si>
    <t>13-9300-00.800</t>
  </si>
  <si>
    <t>008024</t>
  </si>
  <si>
    <t>Kryt plastový k Multiboxu - bílý</t>
  </si>
  <si>
    <t>13-9300-03.800</t>
  </si>
  <si>
    <t>045557</t>
  </si>
  <si>
    <t>Kryt plastový k Multiboxu C/RTL- bílý</t>
  </si>
  <si>
    <t>13-9301-00.800</t>
  </si>
  <si>
    <t>008025</t>
  </si>
  <si>
    <t>Multibox K-RTL   bílý</t>
  </si>
  <si>
    <t>13-9301-00.801</t>
  </si>
  <si>
    <t>027843</t>
  </si>
  <si>
    <t>Multibox K-RTL   pochromovaný</t>
  </si>
  <si>
    <t>13-9302-00.800</t>
  </si>
  <si>
    <t>008026</t>
  </si>
  <si>
    <t>Multibox K - bílý</t>
  </si>
  <si>
    <t>13-9303-00.800</t>
  </si>
  <si>
    <t>008027</t>
  </si>
  <si>
    <t>Multibox C/RTL - bílý kryt</t>
  </si>
  <si>
    <t>13-9304-00.800</t>
  </si>
  <si>
    <t>008028</t>
  </si>
  <si>
    <t>Multibox RTL  bílý kryt,</t>
  </si>
  <si>
    <t>13-9304-00.801</t>
  </si>
  <si>
    <t>008029</t>
  </si>
  <si>
    <t>Multibox RTL      pochromovaný</t>
  </si>
  <si>
    <t>13-9304-03.300</t>
  </si>
  <si>
    <t>033987</t>
  </si>
  <si>
    <t>Ventilová vložka do  multibox RTL</t>
  </si>
  <si>
    <t>13-9515220</t>
  </si>
  <si>
    <t>033040</t>
  </si>
  <si>
    <t>Ventil  vyvažovací D 9515  DN20</t>
  </si>
  <si>
    <t>13-9690-01.000</t>
  </si>
  <si>
    <t>008030</t>
  </si>
  <si>
    <t>Sada 1 pro podl.plochu 45m2</t>
  </si>
  <si>
    <t>13-9690-02.000</t>
  </si>
  <si>
    <t>041633</t>
  </si>
  <si>
    <t>Sada 2 pro podl.plochu 85m2</t>
  </si>
  <si>
    <t>13-9690-027.000</t>
  </si>
  <si>
    <t>038522</t>
  </si>
  <si>
    <t>Multilux 4set Bílá</t>
  </si>
  <si>
    <t>13-9690-03.000</t>
  </si>
  <si>
    <t>037393</t>
  </si>
  <si>
    <t>Sada 3 pro podl.plochu do 120m2</t>
  </si>
  <si>
    <t>13-9690-04.000</t>
  </si>
  <si>
    <t>032101</t>
  </si>
  <si>
    <t>Sada 4 pro podl.plochu 160m2</t>
  </si>
  <si>
    <t>13-9700-24.700</t>
  </si>
  <si>
    <t>008034</t>
  </si>
  <si>
    <t>Adaptér Danfos- RAVL</t>
  </si>
  <si>
    <t>13-9700-27.700</t>
  </si>
  <si>
    <t>008035</t>
  </si>
  <si>
    <t>Adaptér do ventilů Vaillant</t>
  </si>
  <si>
    <t>13-9701-28.700</t>
  </si>
  <si>
    <t>045794</t>
  </si>
  <si>
    <t>Adaptér Tour,Andersson</t>
  </si>
  <si>
    <t>13-9702-24.700</t>
  </si>
  <si>
    <t>008036</t>
  </si>
  <si>
    <t>Adapter na Danfos RA</t>
  </si>
  <si>
    <t>13-9704-24.700</t>
  </si>
  <si>
    <t>039305</t>
  </si>
  <si>
    <t>Adaptér k otop.těl.VK M 30 x 1,5</t>
  </si>
  <si>
    <t>13-9710-24.500</t>
  </si>
  <si>
    <t>008038</t>
  </si>
  <si>
    <t>Hlavice termostatická VK danfos za</t>
  </si>
  <si>
    <t>13-9800-24.700</t>
  </si>
  <si>
    <t>008041</t>
  </si>
  <si>
    <t>Adaptér danfos- RAV</t>
  </si>
  <si>
    <t>13-9900</t>
  </si>
  <si>
    <t>008042</t>
  </si>
  <si>
    <t>Top Ball   1/2" Typ 053</t>
  </si>
  <si>
    <t>13-9901</t>
  </si>
  <si>
    <t>008043</t>
  </si>
  <si>
    <t>Top Ball   3/4" typ 053   44-0591</t>
  </si>
  <si>
    <t>13-9902</t>
  </si>
  <si>
    <t>008044</t>
  </si>
  <si>
    <t>Top Ball      1" typ 053</t>
  </si>
  <si>
    <t>13-9903</t>
  </si>
  <si>
    <t>008045</t>
  </si>
  <si>
    <t>Top Ball   5/4" typ 053</t>
  </si>
  <si>
    <t>13-9904</t>
  </si>
  <si>
    <t>008046</t>
  </si>
  <si>
    <t>Top Ball   6/4" typ 053</t>
  </si>
  <si>
    <t>13-9905</t>
  </si>
  <si>
    <t>008047</t>
  </si>
  <si>
    <t>Top Ball      2" typ 053</t>
  </si>
  <si>
    <t>13-H1379891</t>
  </si>
  <si>
    <t>050679</t>
  </si>
  <si>
    <t>HERZ Multilux Přímý  M30x1,5</t>
  </si>
  <si>
    <t>13-H1379991</t>
  </si>
  <si>
    <t>050184</t>
  </si>
  <si>
    <t>HERZ Multilux Roh.  M30x1,5</t>
  </si>
  <si>
    <t>13-H1778326</t>
  </si>
  <si>
    <t>048733</t>
  </si>
  <si>
    <t>HERZ Ventil E-Z Přímé  přípoj. jednobodové</t>
  </si>
  <si>
    <t>13-H1778461</t>
  </si>
  <si>
    <t>048734</t>
  </si>
  <si>
    <t>HERZ Ventil E-Z Roh.  přípoj. jednobodové  /teplá vlevo/</t>
  </si>
  <si>
    <t>13-O sada Vaillant</t>
  </si>
  <si>
    <t>052255</t>
  </si>
  <si>
    <t>Oventrop směšovací sada na Vaillant</t>
  </si>
  <si>
    <t>13-O1022631</t>
  </si>
  <si>
    <t>045266</t>
  </si>
  <si>
    <t>Unibox E-RTL bílý kryt</t>
  </si>
  <si>
    <t>13-O1184283</t>
  </si>
  <si>
    <t>045313</t>
  </si>
  <si>
    <t>Multiblock-T  set přímý chrom</t>
  </si>
  <si>
    <t>13-O1184284</t>
  </si>
  <si>
    <t>045312</t>
  </si>
  <si>
    <t>Multiblock-T  set roh. chrom</t>
  </si>
  <si>
    <t>13-O1184384</t>
  </si>
  <si>
    <t>049842</t>
  </si>
  <si>
    <t>Multiblock-T  set roh. nerez</t>
  </si>
  <si>
    <t>13-O1356271</t>
  </si>
  <si>
    <t>047437</t>
  </si>
  <si>
    <t>Oventrop čerpadlová skupina</t>
  </si>
  <si>
    <t>14-000097</t>
  </si>
  <si>
    <t>034153</t>
  </si>
  <si>
    <t>Grundfos ALPHA2 15-40 130 230 V oběhové</t>
  </si>
  <si>
    <t>14-0000971</t>
  </si>
  <si>
    <t>035235</t>
  </si>
  <si>
    <t>Grundfos ALPHA2 15-60 130 230 V oběhové</t>
  </si>
  <si>
    <t>14-000098</t>
  </si>
  <si>
    <t>034080</t>
  </si>
  <si>
    <t>Grundfos ALPHA2 25-60 180 230V oběhové</t>
  </si>
  <si>
    <t>14-0000981</t>
  </si>
  <si>
    <t>039501</t>
  </si>
  <si>
    <t>Grundfos ALPHA2 25-40 130 230V oběhové</t>
  </si>
  <si>
    <t>14-0000982</t>
  </si>
  <si>
    <t>044272</t>
  </si>
  <si>
    <t>Grundfos ALPHA2 25-60N 180 230V</t>
  </si>
  <si>
    <t>14-000099</t>
  </si>
  <si>
    <t>034076</t>
  </si>
  <si>
    <t>Grundfos ALPHA2 25-40 180 230 V oběhové</t>
  </si>
  <si>
    <t>14-0000990</t>
  </si>
  <si>
    <t>040887</t>
  </si>
  <si>
    <t>Grundfos ALPHA2 32-40 180 230 V oběhové</t>
  </si>
  <si>
    <t>14-0000991</t>
  </si>
  <si>
    <t>035872</t>
  </si>
  <si>
    <t>Grundfos ALPHA2 32-60 180 230 V oběhové</t>
  </si>
  <si>
    <t>14-000201</t>
  </si>
  <si>
    <t>008052</t>
  </si>
  <si>
    <t>Grundfos ALPHA+ 25-60 180 230 V oběhové</t>
  </si>
  <si>
    <t>14-0002052</t>
  </si>
  <si>
    <t>030351</t>
  </si>
  <si>
    <t>Grundfos ALPHA Pro 15-40 130  230 V</t>
  </si>
  <si>
    <t>14-000592</t>
  </si>
  <si>
    <t>031691</t>
  </si>
  <si>
    <t>Grundfos UPS 15-40 130 230 V</t>
  </si>
  <si>
    <t>14-000593</t>
  </si>
  <si>
    <t>027846</t>
  </si>
  <si>
    <t>Grundfos UPS 15-60 130 230 V</t>
  </si>
  <si>
    <t>14-000598</t>
  </si>
  <si>
    <t>032062</t>
  </si>
  <si>
    <t>Grundfos UPS 20-40 130 230 V</t>
  </si>
  <si>
    <t>14-0010006</t>
  </si>
  <si>
    <t>040759</t>
  </si>
  <si>
    <t>Grundfos SOLAR 25-40 180 230 V</t>
  </si>
  <si>
    <t>14-0010007</t>
  </si>
  <si>
    <t>040760</t>
  </si>
  <si>
    <t>Grundfos SOLAR 25-65 180 230 V</t>
  </si>
  <si>
    <t>14-0010008</t>
  </si>
  <si>
    <t>040761</t>
  </si>
  <si>
    <t>Grundfos SOLAR 15-80 130 230 V</t>
  </si>
  <si>
    <t>14-0010009</t>
  </si>
  <si>
    <t>040762</t>
  </si>
  <si>
    <t>Grundfos SOLAR 25-120 180 230 V</t>
  </si>
  <si>
    <t>14-0010010</t>
  </si>
  <si>
    <t>008059</t>
  </si>
  <si>
    <t>Grundfos UPS 25-20 180 230 V oběhové</t>
  </si>
  <si>
    <t>14-0010011</t>
  </si>
  <si>
    <t>008060</t>
  </si>
  <si>
    <t>Grundfos UPS 25-25 180 230 V oběhové</t>
  </si>
  <si>
    <t>14-0010021</t>
  </si>
  <si>
    <t>008062</t>
  </si>
  <si>
    <t>Grundfos UPS 25-30 180 230 V oběhové</t>
  </si>
  <si>
    <t>14-0010022</t>
  </si>
  <si>
    <t>008063</t>
  </si>
  <si>
    <t>Grundfos UPS 25-30A 180 230 V oběhové</t>
  </si>
  <si>
    <t>14-001003</t>
  </si>
  <si>
    <t>008064</t>
  </si>
  <si>
    <t>Grundfos UPS 25-40 180 230 V oběhové</t>
  </si>
  <si>
    <t>14-0010030</t>
  </si>
  <si>
    <t>008065</t>
  </si>
  <si>
    <t>Grundfos UPS 25-40N 180 230 V bronz oběhové naTUV</t>
  </si>
  <si>
    <t>14-0010031</t>
  </si>
  <si>
    <t>008066</t>
  </si>
  <si>
    <t>Grundfos UPS 25-40A 180 230 V s odvzd. komorou oběhové</t>
  </si>
  <si>
    <t>14-0010032</t>
  </si>
  <si>
    <t>044763</t>
  </si>
  <si>
    <t>Grundfos UP 25-40KU 180 230 V oběhové</t>
  </si>
  <si>
    <t>14-0010033</t>
  </si>
  <si>
    <t>008067</t>
  </si>
  <si>
    <t>Grundfos UPS 25-40 130 230 V oběhové</t>
  </si>
  <si>
    <t>14-0010041</t>
  </si>
  <si>
    <t>008069</t>
  </si>
  <si>
    <t>Grundfos UPS 25-50 180 230 V oběhové</t>
  </si>
  <si>
    <t>14-00100411</t>
  </si>
  <si>
    <t>041341</t>
  </si>
  <si>
    <t>Grundfos UPS 25-50 130 230 V oběhové</t>
  </si>
  <si>
    <t>14-00100412</t>
  </si>
  <si>
    <t>045708</t>
  </si>
  <si>
    <t>Grundfos UPS 20-60 130 230 V oběhové</t>
  </si>
  <si>
    <t>14-001005</t>
  </si>
  <si>
    <t>008070</t>
  </si>
  <si>
    <t>Grundfos UPS 25-60 180 230 V oběhové</t>
  </si>
  <si>
    <t>14-0010051</t>
  </si>
  <si>
    <t>008071</t>
  </si>
  <si>
    <t>Grundfos UPS 25-60 130 230 V  oběhové</t>
  </si>
  <si>
    <t>14-001006</t>
  </si>
  <si>
    <t>008072</t>
  </si>
  <si>
    <t>Grundfos UPS 25-60 180 400 V oběhové</t>
  </si>
  <si>
    <t>14-0010061</t>
  </si>
  <si>
    <t>008073</t>
  </si>
  <si>
    <t>Grundfos UPS 25-60N 180 230 V nerez oběhové na TUV</t>
  </si>
  <si>
    <t>14-0010066</t>
  </si>
  <si>
    <t>008074</t>
  </si>
  <si>
    <t>Grundfos UPS 25-70 180 230 V oběhové</t>
  </si>
  <si>
    <t>14-001007</t>
  </si>
  <si>
    <t>008075</t>
  </si>
  <si>
    <t>Grundfos UPS 25-80 180 230 V oběhové</t>
  </si>
  <si>
    <t>14-0010070</t>
  </si>
  <si>
    <t>008076</t>
  </si>
  <si>
    <t>Grundfos UPS 25-80N 180 230 V NEREZ cirkulační</t>
  </si>
  <si>
    <t>14-0010072</t>
  </si>
  <si>
    <t>041000</t>
  </si>
  <si>
    <t>Grundfos UPS 25-100 180 230 V oběhové</t>
  </si>
  <si>
    <t>14-0010073</t>
  </si>
  <si>
    <t>008078</t>
  </si>
  <si>
    <t>Grundfos UPS 25-120 180 230 V oběhové</t>
  </si>
  <si>
    <t>14-001008</t>
  </si>
  <si>
    <t>008079</t>
  </si>
  <si>
    <t>Grundfos UPS 32-55 180 230 V oběhové</t>
  </si>
  <si>
    <t>14-001009</t>
  </si>
  <si>
    <t>008080</t>
  </si>
  <si>
    <t>Grundfos UPS 32-60 180 230 V oběhové</t>
  </si>
  <si>
    <t>14-0010091</t>
  </si>
  <si>
    <t>008081</t>
  </si>
  <si>
    <t>Grundfos UPS 32-70 180 230 V oběhové</t>
  </si>
  <si>
    <t>14-001010</t>
  </si>
  <si>
    <t>008082</t>
  </si>
  <si>
    <t>Grundfos UPS 32-80 180 230 V oběhové</t>
  </si>
  <si>
    <t>14-0010102</t>
  </si>
  <si>
    <t>045311</t>
  </si>
  <si>
    <t>Grundfos UP 32-80 180 400V oběhové</t>
  </si>
  <si>
    <t>14-0010105</t>
  </si>
  <si>
    <t>008083</t>
  </si>
  <si>
    <t>Grundfos UPS 32-80N 180 230 V nerez cirkulační</t>
  </si>
  <si>
    <t>14-0010107</t>
  </si>
  <si>
    <t>041001</t>
  </si>
  <si>
    <t>Grundfos UPS 32-100 180 230 V oběhové</t>
  </si>
  <si>
    <t>14-001011</t>
  </si>
  <si>
    <t>008084</t>
  </si>
  <si>
    <t>Grundfos UPS 32-60 F 230V  přírubové oběhové</t>
  </si>
  <si>
    <t>14-0010111</t>
  </si>
  <si>
    <t>043608</t>
  </si>
  <si>
    <t>Grundfos UPS 32-80 F 220 230 V oběhové</t>
  </si>
  <si>
    <t>14-001012</t>
  </si>
  <si>
    <t>008086</t>
  </si>
  <si>
    <t>Grundfos UPS 32-60F B 230V bronz přírubové oběhové</t>
  </si>
  <si>
    <t>14-001014</t>
  </si>
  <si>
    <t>008087</t>
  </si>
  <si>
    <t>Grundfos UPS 32-25 230V oběhové</t>
  </si>
  <si>
    <t>14-001016</t>
  </si>
  <si>
    <t>008088</t>
  </si>
  <si>
    <t>Grundfos UPS 32-30 230V oběhové</t>
  </si>
  <si>
    <t>14-001017</t>
  </si>
  <si>
    <t>008089</t>
  </si>
  <si>
    <t>Grundfos UPS 32-40 230V oběhové</t>
  </si>
  <si>
    <t>14-0010170</t>
  </si>
  <si>
    <t>008090</t>
  </si>
  <si>
    <t>Grundfos UPS 32-50 230V oběhové</t>
  </si>
  <si>
    <t>14-001018</t>
  </si>
  <si>
    <t>008091</t>
  </si>
  <si>
    <t>Grundfos UPS 32-30  F  230 V oběhové</t>
  </si>
  <si>
    <t>14-001025</t>
  </si>
  <si>
    <t>008092</t>
  </si>
  <si>
    <t>Grundfos UPS 32-120 F 230 V oběhové</t>
  </si>
  <si>
    <t>14-0010251</t>
  </si>
  <si>
    <t>008093</t>
  </si>
  <si>
    <t>Grundfos UPS 32-120 F 400 V oběhové</t>
  </si>
  <si>
    <t>14-0010252</t>
  </si>
  <si>
    <t>046408</t>
  </si>
  <si>
    <t>Grundfos UPS 32-120 FB 230 V oběhové</t>
  </si>
  <si>
    <t>14-0010253</t>
  </si>
  <si>
    <t>008094</t>
  </si>
  <si>
    <t>Grundfos UPS 32-120 FB 400 V oběhové</t>
  </si>
  <si>
    <t>14-00104810</t>
  </si>
  <si>
    <t>008096</t>
  </si>
  <si>
    <t>Grundfos UPS 50-30 F 230 V oběhové</t>
  </si>
  <si>
    <t>14-0010482</t>
  </si>
  <si>
    <t>008097</t>
  </si>
  <si>
    <t>Grundfos UPS 50-120 F 400 V oběhové</t>
  </si>
  <si>
    <t>14-00104821</t>
  </si>
  <si>
    <t>033758</t>
  </si>
  <si>
    <t>Grundfos UPS 50-185 F 230 V</t>
  </si>
  <si>
    <t>14-0010509</t>
  </si>
  <si>
    <t>042804</t>
  </si>
  <si>
    <t>Grundfos MAGNA 25-40 180  230 V oběhové elektronické</t>
  </si>
  <si>
    <t>14-0010510</t>
  </si>
  <si>
    <t>030807</t>
  </si>
  <si>
    <t>Grundfos MAGNA 25-60 180  230 V oběhové elektronické</t>
  </si>
  <si>
    <t>14-0010511</t>
  </si>
  <si>
    <t>008104</t>
  </si>
  <si>
    <t>Grundfos MAGNA 25-100 180  230 V oběhové elektronické</t>
  </si>
  <si>
    <t>14-0010512</t>
  </si>
  <si>
    <t>033914</t>
  </si>
  <si>
    <t>Grundfos UPE 25-60 180  230 V oběhové elektronické</t>
  </si>
  <si>
    <t>14-0010531</t>
  </si>
  <si>
    <t>008108</t>
  </si>
  <si>
    <t>Grundfos MAGNA 32-60 180  230 V</t>
  </si>
  <si>
    <t>14-0010532</t>
  </si>
  <si>
    <t>008109</t>
  </si>
  <si>
    <t>Grundfos MAGNA 32-100 180  230 V oběhové elektronické</t>
  </si>
  <si>
    <t>14-0010533</t>
  </si>
  <si>
    <t>030625</t>
  </si>
  <si>
    <t>Grundfos MAGNA 32-100 F 230 V oběhové elektronické</t>
  </si>
  <si>
    <t>14-0010534</t>
  </si>
  <si>
    <t>033799</t>
  </si>
  <si>
    <t>Grundfos MAGNA 32-100 N 180 230 V oběhové elektronické</t>
  </si>
  <si>
    <t>14-0010536</t>
  </si>
  <si>
    <t>008110</t>
  </si>
  <si>
    <t>Grundfos MAGNA 32-120 F 230 V  přírubové oběhové elektronické</t>
  </si>
  <si>
    <t>14-001054</t>
  </si>
  <si>
    <t>008111</t>
  </si>
  <si>
    <t>Grundfos MAGNA 40-100F 230 V místo UPE40-80F oběhové elektronické</t>
  </si>
  <si>
    <t>14-0010541</t>
  </si>
  <si>
    <t>008112</t>
  </si>
  <si>
    <t>Grundfos MAGNA 40-120 F 230 V oběhové elektronické</t>
  </si>
  <si>
    <t>14-001055</t>
  </si>
  <si>
    <t>008113</t>
  </si>
  <si>
    <t>Grundfos MAGNA 50-60 F 230 Voběhové elektronické</t>
  </si>
  <si>
    <t>14-0010554</t>
  </si>
  <si>
    <t>008114</t>
  </si>
  <si>
    <t>Grundfos MAGNA 50-100 F 230 V oběhové elektronické</t>
  </si>
  <si>
    <t>14-001056</t>
  </si>
  <si>
    <t>008115</t>
  </si>
  <si>
    <t>Grundfos MAGNA 50-120 F 230 V oběhové elektronické</t>
  </si>
  <si>
    <t>14-0010562</t>
  </si>
  <si>
    <t>008116</t>
  </si>
  <si>
    <t>Grundfos MAGNA 65-60 F 230 V oběhové elektronické</t>
  </si>
  <si>
    <t>14-001058</t>
  </si>
  <si>
    <t>008117</t>
  </si>
  <si>
    <t>Grundfos MAGNA 65-120 F 230 V oběhové elektronické</t>
  </si>
  <si>
    <t>14-001060</t>
  </si>
  <si>
    <t>008118</t>
  </si>
  <si>
    <t>Grundfos UPE 80-120F 400 V PN6 oběhové elektronické</t>
  </si>
  <si>
    <t>14-001061</t>
  </si>
  <si>
    <t>008120</t>
  </si>
  <si>
    <t>Grundfos UPS 40-50F 230 V oběhové</t>
  </si>
  <si>
    <t>14-001097</t>
  </si>
  <si>
    <t>008121</t>
  </si>
  <si>
    <t>Grundfos UPS 40-30F 230 V oběhové</t>
  </si>
  <si>
    <t>14-001098</t>
  </si>
  <si>
    <t>008123</t>
  </si>
  <si>
    <t>Grundfos UPS 40-60 2F  230 V oběhové</t>
  </si>
  <si>
    <t>14-001099</t>
  </si>
  <si>
    <t>008124</t>
  </si>
  <si>
    <t>Grundfos UPS 40-60 2F  400 V oběhové</t>
  </si>
  <si>
    <t>14-0010990</t>
  </si>
  <si>
    <t>008125</t>
  </si>
  <si>
    <t>Grundfos UPS 40-120F 230 V oběhové</t>
  </si>
  <si>
    <t>14-00109900</t>
  </si>
  <si>
    <t>008126</t>
  </si>
  <si>
    <t>Grundfos UPS 40-80F  230 V oběhové</t>
  </si>
  <si>
    <t>14-0010991</t>
  </si>
  <si>
    <t>008127</t>
  </si>
  <si>
    <t>Grundfos UPS 40-60 4F  230 V oběhové</t>
  </si>
  <si>
    <t>14-00109911</t>
  </si>
  <si>
    <t>037148</t>
  </si>
  <si>
    <t>Grundfos UPS 40-60 4F  400 V oběhové</t>
  </si>
  <si>
    <t>14-00109912</t>
  </si>
  <si>
    <t>042266</t>
  </si>
  <si>
    <t>Grundfos UPS 40-60/2 FB  230 V</t>
  </si>
  <si>
    <t>14-00109914</t>
  </si>
  <si>
    <t>008130</t>
  </si>
  <si>
    <t>Grundfos UPS 40-120F 400 V oběhové</t>
  </si>
  <si>
    <t>14-00109916</t>
  </si>
  <si>
    <t>008131</t>
  </si>
  <si>
    <t>Grundfos UPS 40-180F 400 V oběhové</t>
  </si>
  <si>
    <t>14-00110015</t>
  </si>
  <si>
    <t>030624</t>
  </si>
  <si>
    <t>Grundfos UPS 50-180F 230 V oběhové</t>
  </si>
  <si>
    <t>14-001100151</t>
  </si>
  <si>
    <t>037149</t>
  </si>
  <si>
    <t>Grundfos UPS 50-180F 400 V oběhové</t>
  </si>
  <si>
    <t>14-0011009</t>
  </si>
  <si>
    <t>008135</t>
  </si>
  <si>
    <t>Grundfos UPS 65-30F 230 V oběhové</t>
  </si>
  <si>
    <t>14-001101</t>
  </si>
  <si>
    <t>036715</t>
  </si>
  <si>
    <t>Grundfos UPS 65-60/2F 400 V oběhové</t>
  </si>
  <si>
    <t>14-0011011</t>
  </si>
  <si>
    <t>042267</t>
  </si>
  <si>
    <t>Grundfos UPS 65-60/4F 230 V oběhové</t>
  </si>
  <si>
    <t>14-001102</t>
  </si>
  <si>
    <t>008140</t>
  </si>
  <si>
    <t>Grundfos UPS 65-120F 400 V oběhové</t>
  </si>
  <si>
    <t>14-0011021</t>
  </si>
  <si>
    <t>008141</t>
  </si>
  <si>
    <t>Grundfos UPS 65-120F 230 V oběhové</t>
  </si>
  <si>
    <t>14-0011023</t>
  </si>
  <si>
    <t>036041</t>
  </si>
  <si>
    <t>Grundfos UPS 65-180 F 400V Pn 6/10</t>
  </si>
  <si>
    <t>14-001103</t>
  </si>
  <si>
    <t>008142</t>
  </si>
  <si>
    <t>Grundfos UPS 50-60 2F 230 V oběhové</t>
  </si>
  <si>
    <t>14-0011030</t>
  </si>
  <si>
    <t>008143</t>
  </si>
  <si>
    <t>Grundfos UPS 50-60 2F 400 V oběhové</t>
  </si>
  <si>
    <t>14-0011031</t>
  </si>
  <si>
    <t>008144</t>
  </si>
  <si>
    <t>Grundfos UPS 50-60 4F 400 V oběhové</t>
  </si>
  <si>
    <t>14-00110310</t>
  </si>
  <si>
    <t>008145</t>
  </si>
  <si>
    <t>Grundfos UPS 50-60 4F 230 V oběhové</t>
  </si>
  <si>
    <t>14-00110312</t>
  </si>
  <si>
    <t>008146</t>
  </si>
  <si>
    <t>Grundfos UPS 50-120F  230 V oběhové</t>
  </si>
  <si>
    <t>14-00110315</t>
  </si>
  <si>
    <t>008147</t>
  </si>
  <si>
    <t>Grundfos UPS 80-30F 400 V  PN6 oběhové</t>
  </si>
  <si>
    <t>14-00110316</t>
  </si>
  <si>
    <t>042751</t>
  </si>
  <si>
    <t>Grundfos UPS 80-30F 400 V  PN 10 oběhové</t>
  </si>
  <si>
    <t>14-00110318</t>
  </si>
  <si>
    <t>008148</t>
  </si>
  <si>
    <t>Grundfos UPS 80-60F 400 V  PN6 oběhové</t>
  </si>
  <si>
    <t>14-00110319</t>
  </si>
  <si>
    <t>008149</t>
  </si>
  <si>
    <t>Grundfos UPS 80-120F 400 V  PN10 oběhové</t>
  </si>
  <si>
    <t>14-00110848</t>
  </si>
  <si>
    <t>047751</t>
  </si>
  <si>
    <t>GENI modul MB 40/60/100</t>
  </si>
  <si>
    <t>14-00110849</t>
  </si>
  <si>
    <t>040542</t>
  </si>
  <si>
    <t>Grundfos ovladač R 100 (dálkové ovládání)</t>
  </si>
  <si>
    <t>14-0011118</t>
  </si>
  <si>
    <t>008152</t>
  </si>
  <si>
    <t>Grundfos UPSD 40-60/2F  230 V oběhové</t>
  </si>
  <si>
    <t>14-0011120</t>
  </si>
  <si>
    <t>034291</t>
  </si>
  <si>
    <t>Grundfos UPSD 65-60/4F 400 V oběhové</t>
  </si>
  <si>
    <t>14-0011232</t>
  </si>
  <si>
    <t>008155</t>
  </si>
  <si>
    <t>Grundfos MAGNA D 32-120 F 230 V PN6/10 oběhové</t>
  </si>
  <si>
    <t>14-0011237</t>
  </si>
  <si>
    <t>027847</t>
  </si>
  <si>
    <t>Grundfos MAGNA D 65-120 F  230 V  PN6</t>
  </si>
  <si>
    <t>14-0011362</t>
  </si>
  <si>
    <t>008156</t>
  </si>
  <si>
    <t>Grundfos TP 25-50/2 R 230 V /glykol/</t>
  </si>
  <si>
    <t>14-0011363</t>
  </si>
  <si>
    <t>035460</t>
  </si>
  <si>
    <t>Grundfos TP 25-90/2 R 230 V /voda/</t>
  </si>
  <si>
    <t>14-00113631</t>
  </si>
  <si>
    <t>035466</t>
  </si>
  <si>
    <t>Grundfos TP 25-90/2 R 230 V /glykol/</t>
  </si>
  <si>
    <t>14-00113632</t>
  </si>
  <si>
    <t>040968</t>
  </si>
  <si>
    <t>Grundfos TP 32-80/4  230 V (chlazení)</t>
  </si>
  <si>
    <t>14-00113633</t>
  </si>
  <si>
    <t>038858</t>
  </si>
  <si>
    <t>Grundfos TP 32-120/2 /voda/</t>
  </si>
  <si>
    <t>14-00113634</t>
  </si>
  <si>
    <t>045521</t>
  </si>
  <si>
    <t>Grundfos TP 50-160/4  230 V (chlazení)</t>
  </si>
  <si>
    <t>14-00113635</t>
  </si>
  <si>
    <t>045522</t>
  </si>
  <si>
    <t>Grundfos TP 25-90/2 BUBE PN 10</t>
  </si>
  <si>
    <t>14-0011367</t>
  </si>
  <si>
    <t>038861</t>
  </si>
  <si>
    <t>Grundfos TP 40-60/2 /voda/</t>
  </si>
  <si>
    <t>14-0011369</t>
  </si>
  <si>
    <t>008157</t>
  </si>
  <si>
    <t>Grundfos TP 40-90/2, 230 V oběhové</t>
  </si>
  <si>
    <t>14-00113691</t>
  </si>
  <si>
    <t>042219</t>
  </si>
  <si>
    <t>Grundfos TP 40-90/4 B 400 V (těleso z bronzu)</t>
  </si>
  <si>
    <t>14-00113692</t>
  </si>
  <si>
    <t>047099</t>
  </si>
  <si>
    <t>Grundfos TP 40-130/4 A-F-ABAQE PN 16 0,75kW 400 V</t>
  </si>
  <si>
    <t>14-0011392</t>
  </si>
  <si>
    <t>038859</t>
  </si>
  <si>
    <t>Grundfos TP 50-120/2</t>
  </si>
  <si>
    <t>14-0011393</t>
  </si>
  <si>
    <t>038958</t>
  </si>
  <si>
    <t>Grundfos TP 50-180/2 400 V PN 6</t>
  </si>
  <si>
    <t>14-0011394</t>
  </si>
  <si>
    <t>039450</t>
  </si>
  <si>
    <t>Grundfos TP 50-190/2 400 V1,5 kW PN 16 BAQE</t>
  </si>
  <si>
    <t>14-0011395</t>
  </si>
  <si>
    <t>045517</t>
  </si>
  <si>
    <t>Grundfos TP 80-70/4 BAQE PN16</t>
  </si>
  <si>
    <t>14-0011396</t>
  </si>
  <si>
    <t>045518</t>
  </si>
  <si>
    <t>Grundfos TP 50-90/4 BAQE PN16</t>
  </si>
  <si>
    <t>14-0011397</t>
  </si>
  <si>
    <t>045519</t>
  </si>
  <si>
    <t>Grundfos TP 80-150/4 BAQE PN16</t>
  </si>
  <si>
    <t>14-0011430</t>
  </si>
  <si>
    <t>042823</t>
  </si>
  <si>
    <t>Grundfos TP 65-60/4 400 V</t>
  </si>
  <si>
    <t>14-0011431</t>
  </si>
  <si>
    <t>036871</t>
  </si>
  <si>
    <t>Grundfos TP 65-120/2 400 V</t>
  </si>
  <si>
    <t>14-0011432</t>
  </si>
  <si>
    <t>037116</t>
  </si>
  <si>
    <t>Grundfos TP 80-60/4 400 V PN 6</t>
  </si>
  <si>
    <t>14-0011433</t>
  </si>
  <si>
    <t>038966</t>
  </si>
  <si>
    <t>Grundfos TP 100-70/4 400 V</t>
  </si>
  <si>
    <t>14-0011452</t>
  </si>
  <si>
    <t>038856</t>
  </si>
  <si>
    <t>Grundfos TP 80-110/4 PN6  380V oběhové</t>
  </si>
  <si>
    <t>14-0011453</t>
  </si>
  <si>
    <t>050166</t>
  </si>
  <si>
    <t>Grundfos TP 80-240/2 A-F-A-BAQE PN16 3x380-415DV</t>
  </si>
  <si>
    <t>14-0011454</t>
  </si>
  <si>
    <t>050167</t>
  </si>
  <si>
    <t>Grundfos TP 80-210/2 A-F-A-BAQE PN16 3x380-415DV</t>
  </si>
  <si>
    <t>14-0011455</t>
  </si>
  <si>
    <t>041344</t>
  </si>
  <si>
    <t>Grundfos TP 100-160/2 PN 10 400 V</t>
  </si>
  <si>
    <t>14-00114551</t>
  </si>
  <si>
    <t>041350</t>
  </si>
  <si>
    <t>Grundfos TP 100-160/2 PN 10 400 V glykol</t>
  </si>
  <si>
    <t>14-0011456</t>
  </si>
  <si>
    <t>039944</t>
  </si>
  <si>
    <t>Grundfos TP 100-200/4 A-F-A-GQQE 7,5KW</t>
  </si>
  <si>
    <t>14-0011457</t>
  </si>
  <si>
    <t>030007</t>
  </si>
  <si>
    <t>Grundfos TP 100-310/2 AFA 15KW</t>
  </si>
  <si>
    <t>14-00114571</t>
  </si>
  <si>
    <t>032282</t>
  </si>
  <si>
    <t>Grundfos TP 100-360/2 AFA 18,5 KW</t>
  </si>
  <si>
    <t>14-0011458</t>
  </si>
  <si>
    <t>030006</t>
  </si>
  <si>
    <t>Grundfos TP 100-390/2 AFA 22 KW</t>
  </si>
  <si>
    <t>14-0011460</t>
  </si>
  <si>
    <t>032600</t>
  </si>
  <si>
    <t>Grundfos TP 125-130/4 AFA BAQE 5.5kw 400D</t>
  </si>
  <si>
    <t>14-0011510</t>
  </si>
  <si>
    <t>047236</t>
  </si>
  <si>
    <t>Grundfos TPE 40-180/2   230 V se snímačem(vytápění)</t>
  </si>
  <si>
    <t>14-0011515</t>
  </si>
  <si>
    <t>008163</t>
  </si>
  <si>
    <t>Grundfos TPE 65-180/2  PN 10 400 V</t>
  </si>
  <si>
    <t>14-00115151</t>
  </si>
  <si>
    <t>041347</t>
  </si>
  <si>
    <t>14-0011516</t>
  </si>
  <si>
    <t>037118</t>
  </si>
  <si>
    <t>Grundfos TPE 80-60/4  400 V</t>
  </si>
  <si>
    <t>14-0011520</t>
  </si>
  <si>
    <t>008164</t>
  </si>
  <si>
    <t>Grundfos TPE 80-120/2 PN10 oběhové elektronické</t>
  </si>
  <si>
    <t>14-00115651</t>
  </si>
  <si>
    <t>041346</t>
  </si>
  <si>
    <t>Grundfos TPE 100-240/2 PN10 400 V</t>
  </si>
  <si>
    <t>14-00115652</t>
  </si>
  <si>
    <t>041348</t>
  </si>
  <si>
    <t>14-0011566</t>
  </si>
  <si>
    <t>039945</t>
  </si>
  <si>
    <t>Grundfos TPD 80-180/2 A-F-A-GQQE 7,5kW</t>
  </si>
  <si>
    <t>14-00115661</t>
  </si>
  <si>
    <t>050165</t>
  </si>
  <si>
    <t>Grundfos TPD 80-330/2 A-F-A-GQQE PN16 3x380-415DV</t>
  </si>
  <si>
    <t>14-0011567</t>
  </si>
  <si>
    <t>039950</t>
  </si>
  <si>
    <t>Grundfos TPD 65-170/4 A-F-A-GQQE 3kW</t>
  </si>
  <si>
    <t>14-0011568</t>
  </si>
  <si>
    <t>039951</t>
  </si>
  <si>
    <t>Grundfos TPD 65-230/2 A-F-A GQQE 3kW</t>
  </si>
  <si>
    <t>14-0011569</t>
  </si>
  <si>
    <t>039952</t>
  </si>
  <si>
    <t>Grundfos TPD 80-240/2 A-F-A-GQQE 5,5kW</t>
  </si>
  <si>
    <t>14-0011571</t>
  </si>
  <si>
    <t>039954</t>
  </si>
  <si>
    <t>Grundfos TPD 40-240/2 A-F-A GQQE 2,2kW</t>
  </si>
  <si>
    <t>14-0011572</t>
  </si>
  <si>
    <t>039955</t>
  </si>
  <si>
    <t>Grundfos TPD 50-160/2 A-F-A GQQE 1,1kW</t>
  </si>
  <si>
    <t>14-0011573</t>
  </si>
  <si>
    <t>039957</t>
  </si>
  <si>
    <t>Grundfos TPD 50-290/2 A-F-A GQQE 3kW</t>
  </si>
  <si>
    <t>14-0011630</t>
  </si>
  <si>
    <t>038941</t>
  </si>
  <si>
    <t>Grundfos CUE 3 x 380-500V IP 20 0.75kW 2.4-2.1A</t>
  </si>
  <si>
    <t>14-0011631</t>
  </si>
  <si>
    <t>038942</t>
  </si>
  <si>
    <t>Grundfos CUE 3 x 380-500V IP 20 2,2kW 5.6-4.8A</t>
  </si>
  <si>
    <t>14-0011632</t>
  </si>
  <si>
    <t>038943</t>
  </si>
  <si>
    <t>Grundfos CUE 3 x 380-500V IP 20 0,55kW 1.8-1.6A</t>
  </si>
  <si>
    <t>14-0011633</t>
  </si>
  <si>
    <t>038944</t>
  </si>
  <si>
    <t>Grundfos CUE 3 x 380-500V IP 20 1,5kW 4.1-3.4A</t>
  </si>
  <si>
    <t>14-0012400</t>
  </si>
  <si>
    <t>035359</t>
  </si>
  <si>
    <t>Grundfos MTH 2-30/3 A-W-A-AUUV, 0,325kW, 3 fáz., 50Hz</t>
  </si>
  <si>
    <t>14-0012520</t>
  </si>
  <si>
    <t>038655</t>
  </si>
  <si>
    <t>Grundfos EF 30,50,06,Ex, 230V</t>
  </si>
  <si>
    <t>14-00125201</t>
  </si>
  <si>
    <t>040895</t>
  </si>
  <si>
    <t>Grundfos EF 30.50.11.A2.1.502 230 V(plovák,2")</t>
  </si>
  <si>
    <t>14-0012959</t>
  </si>
  <si>
    <t>039956</t>
  </si>
  <si>
    <t>Grundfos CR 3-7, 0,55kW</t>
  </si>
  <si>
    <t>14-0012960</t>
  </si>
  <si>
    <t>046369</t>
  </si>
  <si>
    <t>Grundfos CR 3-8, 0,75kW EPDM 400 V</t>
  </si>
  <si>
    <t>14-0012962</t>
  </si>
  <si>
    <t>033400</t>
  </si>
  <si>
    <t>Grundfos CR 3-17 A-FGJ-A-E-HQQE</t>
  </si>
  <si>
    <t>14-0012964</t>
  </si>
  <si>
    <t>038848</t>
  </si>
  <si>
    <t>Grundfos CR 3-19  1.5kW</t>
  </si>
  <si>
    <t>14-00129646</t>
  </si>
  <si>
    <t>036581</t>
  </si>
  <si>
    <t>Grundfos CR 5-11 400 V 2,2 kW -HQQE příruba DIN</t>
  </si>
  <si>
    <t>14-00129648</t>
  </si>
  <si>
    <t>032387</t>
  </si>
  <si>
    <t>Grundfos CR 5-14 400V 2,2 kW HQQE příruba DIN</t>
  </si>
  <si>
    <t>14-00129652</t>
  </si>
  <si>
    <t>040347</t>
  </si>
  <si>
    <t>Grundfos CR 5-29 400V 4kW HQQE přírub</t>
  </si>
  <si>
    <t>14-00129719</t>
  </si>
  <si>
    <t>008171</t>
  </si>
  <si>
    <t>Grundfos CR 10-04 vysokotl</t>
  </si>
  <si>
    <t>14-00129799</t>
  </si>
  <si>
    <t>008175</t>
  </si>
  <si>
    <t>Grundfos UP 20-07N 230V nerez</t>
  </si>
  <si>
    <t>14-001298</t>
  </si>
  <si>
    <t>008176</t>
  </si>
  <si>
    <t>Grundfos UP 20-15 N 230 V  nerez (cirkulační)</t>
  </si>
  <si>
    <t>14-00129803</t>
  </si>
  <si>
    <t>040739</t>
  </si>
  <si>
    <t>Grundfos UP 20-30 N 400 V  nerez (cirkulační)</t>
  </si>
  <si>
    <t>14-0012981</t>
  </si>
  <si>
    <t>008178</t>
  </si>
  <si>
    <t>Grundfos UP 20-45N 230V  nerez</t>
  </si>
  <si>
    <t>14-0012989</t>
  </si>
  <si>
    <t>032480</t>
  </si>
  <si>
    <t>Snímač diferenčního tlaku DPI- 0-0,6 bar</t>
  </si>
  <si>
    <t>14-00129890</t>
  </si>
  <si>
    <t>038860</t>
  </si>
  <si>
    <t>Snímač diferenčního tlaku DPI- 0-1 bar</t>
  </si>
  <si>
    <t>14-00129891</t>
  </si>
  <si>
    <t>038857</t>
  </si>
  <si>
    <t>Snímač diferenčního tlaku DPI- 0-1,6 bar</t>
  </si>
  <si>
    <t>14-00129892</t>
  </si>
  <si>
    <t>039466</t>
  </si>
  <si>
    <t>Snímač diferenčního tlaku DPI- 0-2,5 bar</t>
  </si>
  <si>
    <t>14-001299</t>
  </si>
  <si>
    <t>008181</t>
  </si>
  <si>
    <t>Grundfos  UP 15-14 B  cirkulační</t>
  </si>
  <si>
    <t>14-0012990</t>
  </si>
  <si>
    <t>008182</t>
  </si>
  <si>
    <t>Grundfos UP 15-14 BU  s hodinama cirkulační</t>
  </si>
  <si>
    <t>14-0012991</t>
  </si>
  <si>
    <t>008183</t>
  </si>
  <si>
    <t>Grundfos UP 15-14 BT s termostatem cirkulační</t>
  </si>
  <si>
    <t>14-0012993</t>
  </si>
  <si>
    <t>008184</t>
  </si>
  <si>
    <t>Grundfos UP 15-14 BUT s termostatem+hodinama cirkulační</t>
  </si>
  <si>
    <t>14-0012997</t>
  </si>
  <si>
    <t>008185</t>
  </si>
  <si>
    <t>Grundfos UP 20-14 BX cirkulační</t>
  </si>
  <si>
    <t>14-0012998</t>
  </si>
  <si>
    <t>029964</t>
  </si>
  <si>
    <t>Grundfos UP 20-14 BXU cirkulační + hodiny</t>
  </si>
  <si>
    <t>14-0012999</t>
  </si>
  <si>
    <t>027849</t>
  </si>
  <si>
    <t>Grundfos UP 20-14 BXUT</t>
  </si>
  <si>
    <t>14-0013006</t>
  </si>
  <si>
    <t>008186</t>
  </si>
  <si>
    <t>Grundfos NB 100-200/178 BAQE 4 kW PN 16</t>
  </si>
  <si>
    <t>14-0013007</t>
  </si>
  <si>
    <t>036391</t>
  </si>
  <si>
    <t>Grundfos NB 50-160/167 BAQE 11 kW PN 16</t>
  </si>
  <si>
    <t>14-0013070</t>
  </si>
  <si>
    <t>045401</t>
  </si>
  <si>
    <t>Grundfos JP 5 400V 1"  AKCE čerpadlo samonasávací</t>
  </si>
  <si>
    <t>14-0013071</t>
  </si>
  <si>
    <t>008189</t>
  </si>
  <si>
    <t>Grundfos JP 5  230V 1"  AKCE čerpadlo samonasávací</t>
  </si>
  <si>
    <t>14-00130711</t>
  </si>
  <si>
    <t>008190</t>
  </si>
  <si>
    <t>Grundfos Hydrojet JP5 - 24l nádrž  AKCE vodárna</t>
  </si>
  <si>
    <t>14-001308</t>
  </si>
  <si>
    <t>008191</t>
  </si>
  <si>
    <t>Grundfos Hydrojet JP5 - 50l nádrž  AKCE vodárna</t>
  </si>
  <si>
    <t>14-0013080</t>
  </si>
  <si>
    <t>008192</t>
  </si>
  <si>
    <t>Grundfos JP 6 B-B-CVBP 230 V 1"  AKCE</t>
  </si>
  <si>
    <t>14-00130800</t>
  </si>
  <si>
    <t>041666</t>
  </si>
  <si>
    <t>Grundfos Hydrojet JP6 - 80l nádrž 230 V 1"  AKCE</t>
  </si>
  <si>
    <t>14-00130801</t>
  </si>
  <si>
    <t>036166</t>
  </si>
  <si>
    <t>Grundfos JP  6  3x400V 1" čerpadlo</t>
  </si>
  <si>
    <t>14-00130803</t>
  </si>
  <si>
    <t>046893</t>
  </si>
  <si>
    <t>Grundfos CH 4-60 A-A EPDM 230 V</t>
  </si>
  <si>
    <t>14-0013081</t>
  </si>
  <si>
    <t>033194</t>
  </si>
  <si>
    <t>Grundfos CHV 2-80 A-A CVBE 400 V</t>
  </si>
  <si>
    <t>14-00130811</t>
  </si>
  <si>
    <t>046198</t>
  </si>
  <si>
    <t>Grundfos CHI 4-50 EPDM 400 V</t>
  </si>
  <si>
    <t>14-0013082</t>
  </si>
  <si>
    <t>008194</t>
  </si>
  <si>
    <t>Grundfos PC-22  Prescontrol  AKCE (spínač)</t>
  </si>
  <si>
    <t>14-00130821</t>
  </si>
  <si>
    <t>008195</t>
  </si>
  <si>
    <t>Grundfos Sololift+WC přečerpávač AKCE</t>
  </si>
  <si>
    <t>14-0013083</t>
  </si>
  <si>
    <t>008196</t>
  </si>
  <si>
    <t>Grundfos Sololift+WC-1 +umyv.přečerpávač AKCE</t>
  </si>
  <si>
    <t>14-001308301</t>
  </si>
  <si>
    <t>008197</t>
  </si>
  <si>
    <t>Grundfos Sololift+C-3 pro umyv.přečerpávač AKCE</t>
  </si>
  <si>
    <t>14-001308303</t>
  </si>
  <si>
    <t>008198</t>
  </si>
  <si>
    <t>Grundfos Sololift+D-3 pro umyvadla AKCE</t>
  </si>
  <si>
    <t>14-001308304</t>
  </si>
  <si>
    <t>036828</t>
  </si>
  <si>
    <t>Grundfos Sololift+PWC-3 AKCE(1xDN100+3xDN40)</t>
  </si>
  <si>
    <t>14-0013084</t>
  </si>
  <si>
    <t>008200</t>
  </si>
  <si>
    <t>Grundfos Sololift+WC -3 WC-umyvadlo-sprcha AKCE</t>
  </si>
  <si>
    <t>14-00130841</t>
  </si>
  <si>
    <t>041961</t>
  </si>
  <si>
    <t>Grundfos Conlift L - přečerpávač kondenzátu</t>
  </si>
  <si>
    <t>14-00130842</t>
  </si>
  <si>
    <t>008201</t>
  </si>
  <si>
    <t>Grundfos Sololift+CWC-3 závěs WC, umyvadlo, sprcha</t>
  </si>
  <si>
    <t>14-00130845</t>
  </si>
  <si>
    <t>035875</t>
  </si>
  <si>
    <t>Grundfos LIFTAWAY B40-1 /přečerpávací jímka pro čerp.KP,</t>
  </si>
  <si>
    <t>14-00130846</t>
  </si>
  <si>
    <t>033198</t>
  </si>
  <si>
    <t>Grundfos PEHD-800-1-DN 40-2000/2150 hook SEG 0.9</t>
  </si>
  <si>
    <t>14-00130847</t>
  </si>
  <si>
    <t>043367</t>
  </si>
  <si>
    <t>Grundfos PEHD-800-1-DN 40-2000/2150 hook SEG 12</t>
  </si>
  <si>
    <t>14-00130853</t>
  </si>
  <si>
    <t>027850</t>
  </si>
  <si>
    <t>Grundfos SQE 2-55 ponor. 230V čerpadlo</t>
  </si>
  <si>
    <t>14-00130855</t>
  </si>
  <si>
    <t>008202</t>
  </si>
  <si>
    <t>Grundfos SQE 3-65 230V kabel 40m AKCE ponorné</t>
  </si>
  <si>
    <t>14-00130858</t>
  </si>
  <si>
    <t>008203</t>
  </si>
  <si>
    <t>Grundfos SQE 5-70 230V kabel 40m AKCE ponorné</t>
  </si>
  <si>
    <t>14-00130891</t>
  </si>
  <si>
    <t>008204</t>
  </si>
  <si>
    <t>Grundfos SQ 2-55  230V kabel 15m AKCE ponorné</t>
  </si>
  <si>
    <t>14-00130892</t>
  </si>
  <si>
    <t>008205</t>
  </si>
  <si>
    <t>Grundfos SQ 2-70 230V kabel 30m AKCE ponorné</t>
  </si>
  <si>
    <t>14-001309013</t>
  </si>
  <si>
    <t>008207</t>
  </si>
  <si>
    <t>Grundfos SPO 3-50 230V  kabel 20m  AKCE ponorné</t>
  </si>
  <si>
    <t>14-001309014</t>
  </si>
  <si>
    <t>035760</t>
  </si>
  <si>
    <t>Grundfos SPO 3-50 A  230Vs plov. kabel 20m  AKCE</t>
  </si>
  <si>
    <t>14-001309015</t>
  </si>
  <si>
    <t>008208</t>
  </si>
  <si>
    <t>Grundfos SPO 3-65 230V  kabel 20m  AKCE ponorné</t>
  </si>
  <si>
    <t>14-001309018</t>
  </si>
  <si>
    <t>008210</t>
  </si>
  <si>
    <t>Grundfos SPO 5-70 400V  kabel 20m  AKCE ponorné</t>
  </si>
  <si>
    <t>14-0013090181</t>
  </si>
  <si>
    <t>051712</t>
  </si>
  <si>
    <t>Grundfos SPO 5-70 A 230V  kabel 20m  AKCE ponorné s plovákem</t>
  </si>
  <si>
    <t>14-001309019</t>
  </si>
  <si>
    <t>032349</t>
  </si>
  <si>
    <t>Grundfos SPO 5-55 400V kabel 20m ponorné</t>
  </si>
  <si>
    <t>14-001309022</t>
  </si>
  <si>
    <t>008211</t>
  </si>
  <si>
    <t>Grundfos SPO 3-65 A 230Vs plovákem kab.20m AKCE ponorné</t>
  </si>
  <si>
    <t>14-001309026</t>
  </si>
  <si>
    <t>036858</t>
  </si>
  <si>
    <t>Grundfos SPO 3-65 400V 20 m kab.ponorné</t>
  </si>
  <si>
    <t>14-001309041</t>
  </si>
  <si>
    <t>008214</t>
  </si>
  <si>
    <t>Grundfos SP2A-13 s kabelem 30m  AKCE ponorné</t>
  </si>
  <si>
    <t>14-001309044</t>
  </si>
  <si>
    <t>008215</t>
  </si>
  <si>
    <t>Grundfos SP2A-18 +30M kabel AKCE ponorné</t>
  </si>
  <si>
    <t>14-0013090440</t>
  </si>
  <si>
    <t>052065</t>
  </si>
  <si>
    <t>Grundfos SP 14A-13  400 V ponor. čerpa</t>
  </si>
  <si>
    <t>14-0013090441</t>
  </si>
  <si>
    <t>027851</t>
  </si>
  <si>
    <t>Grundfos SP2A-18+30m+QTD10/3.7.400V</t>
  </si>
  <si>
    <t>14-001309045</t>
  </si>
  <si>
    <t>039372</t>
  </si>
  <si>
    <t>Grundfos SP 17-7 4 kW 400 V ponor. čerpadlo</t>
  </si>
  <si>
    <t>14-001309046</t>
  </si>
  <si>
    <t>039374</t>
  </si>
  <si>
    <t>Grundfos SP 17-7-chladící plášť</t>
  </si>
  <si>
    <t>14-001309047</t>
  </si>
  <si>
    <t>046688</t>
  </si>
  <si>
    <t>Grundfos CU 301 jednotka řídící</t>
  </si>
  <si>
    <t>14-0013091</t>
  </si>
  <si>
    <t>008219</t>
  </si>
  <si>
    <t>Grundfos MQ 3-45 B 230V AKCE domácí vodárna</t>
  </si>
  <si>
    <t>14-0013092</t>
  </si>
  <si>
    <t>032350</t>
  </si>
  <si>
    <t>Grundfos kontrolní jednotka QTD 10/3.7</t>
  </si>
  <si>
    <t>14-00130941</t>
  </si>
  <si>
    <t>008220</t>
  </si>
  <si>
    <t>Grundfos SEG 40.12.2.3.50B AKCE kalové</t>
  </si>
  <si>
    <t>14-001313</t>
  </si>
  <si>
    <t>008225</t>
  </si>
  <si>
    <t>Kryt izol(sada) 25/32-30,40,50,60,70</t>
  </si>
  <si>
    <t>14-001314</t>
  </si>
  <si>
    <t>008226</t>
  </si>
  <si>
    <t>Kryt izol UPE,UPS  25,32-xxx</t>
  </si>
  <si>
    <t>14-0013146</t>
  </si>
  <si>
    <t>037326</t>
  </si>
  <si>
    <t>Kryt izol UPS  50-60/2F</t>
  </si>
  <si>
    <t>14-0013148</t>
  </si>
  <si>
    <t>040616</t>
  </si>
  <si>
    <t>Kryt izol MAGNA 25,32-40,60,100</t>
  </si>
  <si>
    <t>14-0013159</t>
  </si>
  <si>
    <t>032314</t>
  </si>
  <si>
    <t>Konektor do čerpadla ALPHA</t>
  </si>
  <si>
    <t>14-0013160</t>
  </si>
  <si>
    <t>032575</t>
  </si>
  <si>
    <t>Grundfos MAGNA-konektor do čerpadla</t>
  </si>
  <si>
    <t>14-001624</t>
  </si>
  <si>
    <t>008228</t>
  </si>
  <si>
    <t>Grundfos UNILIFT KP 150-M1 230V bez plovák</t>
  </si>
  <si>
    <t>14-001625</t>
  </si>
  <si>
    <t>008229</t>
  </si>
  <si>
    <t>Grundfos UNILIFT KP 150 A1 230V  AKCE s plovákem</t>
  </si>
  <si>
    <t>14-0016251</t>
  </si>
  <si>
    <t>043119</t>
  </si>
  <si>
    <t>Grundfos UNILIFT KP 150 AV1 230V  10 m kab.AKCE</t>
  </si>
  <si>
    <t>14-001628</t>
  </si>
  <si>
    <t>008232</t>
  </si>
  <si>
    <t>Grundfos UNILIFT KP 250 A1 kabel 10m AKCE kalové</t>
  </si>
  <si>
    <t>14-0016281</t>
  </si>
  <si>
    <t>044376</t>
  </si>
  <si>
    <t>Grundfos UNILIFT KP 250-AV1  Akce</t>
  </si>
  <si>
    <t>14-0016282</t>
  </si>
  <si>
    <t>027856</t>
  </si>
  <si>
    <t>Grundfos UNILIFT KP 250-M1</t>
  </si>
  <si>
    <t>14-0016283</t>
  </si>
  <si>
    <t>052342</t>
  </si>
  <si>
    <t>Grundfos UNILIFT KP 350 AV1 230 V 10 M KABEL</t>
  </si>
  <si>
    <t>14-001632</t>
  </si>
  <si>
    <t>008233</t>
  </si>
  <si>
    <t>Grundfos UNILIFT CC 5-A1 230 V ponor.čerpadlo</t>
  </si>
  <si>
    <t>14-001634</t>
  </si>
  <si>
    <t>037288</t>
  </si>
  <si>
    <t>Grundfos UNILIFT CC 9-A1 230 V ponor.čerpadlo</t>
  </si>
  <si>
    <t>14-001643</t>
  </si>
  <si>
    <t>008234</t>
  </si>
  <si>
    <t>Grundfos  AP 35B 50.06.A1+plovák AKCE kalové</t>
  </si>
  <si>
    <t>14-001644</t>
  </si>
  <si>
    <t>035867</t>
  </si>
  <si>
    <t>Grundfos UNILIFT AP 35B.50.08.3V 400 V</t>
  </si>
  <si>
    <t>14-001645</t>
  </si>
  <si>
    <t>042497</t>
  </si>
  <si>
    <t>Grundfos  AP.50B.50.08.A1+plovák AKCE kabel 10 m</t>
  </si>
  <si>
    <t>14-001646</t>
  </si>
  <si>
    <t>008235</t>
  </si>
  <si>
    <t>Grundfos AP 12.40.04 A1+plovák AKCE kalové</t>
  </si>
  <si>
    <t>14-0016462</t>
  </si>
  <si>
    <t>032024</t>
  </si>
  <si>
    <t>Grundfos AP 12.40.08 A1+plovák,  kalové</t>
  </si>
  <si>
    <t>14-001647</t>
  </si>
  <si>
    <t>031999</t>
  </si>
  <si>
    <t>Čerpadlo EBS 5 /NM-E BOOST 5/, vodárna</t>
  </si>
  <si>
    <t>14-001752</t>
  </si>
  <si>
    <t>030853</t>
  </si>
  <si>
    <t>Grundfos HYDROMONO CRN 15-4</t>
  </si>
  <si>
    <t>14-001753</t>
  </si>
  <si>
    <t>050162</t>
  </si>
  <si>
    <t>Grundfos CRN 15-7 A-FGJ-G-E-HQQE PN16 3x380</t>
  </si>
  <si>
    <t>14-001754</t>
  </si>
  <si>
    <t>050163</t>
  </si>
  <si>
    <t>Grundfos CRN 5-6 A-FGJ-G-E-HQQE PN16/25 3x220-240D/380-415YV</t>
  </si>
  <si>
    <t>14-001755</t>
  </si>
  <si>
    <t>050164</t>
  </si>
  <si>
    <t>Grundfos CRN 5-15 A-FGJ-G-E-HQQE PN16/25 3x380-415DV</t>
  </si>
  <si>
    <t>14-001756</t>
  </si>
  <si>
    <t>051973</t>
  </si>
  <si>
    <t>Grundfos CRN 10-2.AFGV-HQQV+ACT 240 PN 16 0,75kW 400 V</t>
  </si>
  <si>
    <t>14-001792</t>
  </si>
  <si>
    <t>030854</t>
  </si>
  <si>
    <t>Grundfos Spínač tlakový - sací strana</t>
  </si>
  <si>
    <t>14-001793</t>
  </si>
  <si>
    <t>033216</t>
  </si>
  <si>
    <t>Grundfos SP 2A-9 400 V 10m kabel</t>
  </si>
  <si>
    <t>14-001794</t>
  </si>
  <si>
    <t>033667</t>
  </si>
  <si>
    <t>Grundfos SP 3A-6 400 V</t>
  </si>
  <si>
    <t>14-001795</t>
  </si>
  <si>
    <t>043714</t>
  </si>
  <si>
    <t>Sada kabelová 30 m</t>
  </si>
  <si>
    <t>14-001796</t>
  </si>
  <si>
    <t>044089</t>
  </si>
  <si>
    <t>Ventil kulový zpětný Rp2</t>
  </si>
  <si>
    <t>14-0020011</t>
  </si>
  <si>
    <t>008248</t>
  </si>
  <si>
    <t>WILO  E 30/1-3  PN 10 oběhové elektronické</t>
  </si>
  <si>
    <t>14-0020023</t>
  </si>
  <si>
    <t>047478</t>
  </si>
  <si>
    <t>WILO  STRATOS PICO 25/1-4 180 PN 10 230 V</t>
  </si>
  <si>
    <t>14-0020024</t>
  </si>
  <si>
    <t>047477</t>
  </si>
  <si>
    <t>WILO  STRATOS PICO 25/1-6 180 PN 10 230 V</t>
  </si>
  <si>
    <t>14-0020025</t>
  </si>
  <si>
    <t>047475</t>
  </si>
  <si>
    <t>WILO  STRATOS PICO 30/1-4 180 PN 10 230 V</t>
  </si>
  <si>
    <t>14-0020026</t>
  </si>
  <si>
    <t>047476</t>
  </si>
  <si>
    <t>WILO  STRATOS PICO 30/1-6 180 PN 10 230 V</t>
  </si>
  <si>
    <t>14-0020027</t>
  </si>
  <si>
    <t>027857</t>
  </si>
  <si>
    <t>WILO  STRATOS ECO 25/1-3 180 PN 10 230 V</t>
  </si>
  <si>
    <t>14-0020028</t>
  </si>
  <si>
    <t>008247</t>
  </si>
  <si>
    <t>WILO  STRATOS ECO 25/1-5 180 PN 10 230 V</t>
  </si>
  <si>
    <t>14-002003</t>
  </si>
  <si>
    <t>033517</t>
  </si>
  <si>
    <t>WILO  STRATOS ECO 25/1-5 RG  PN10 230 V</t>
  </si>
  <si>
    <t>14-0020030</t>
  </si>
  <si>
    <t>008249</t>
  </si>
  <si>
    <t>WILO  STRATOS ECO 30/1-5 180 PN 10 230 V</t>
  </si>
  <si>
    <t>14-00200309</t>
  </si>
  <si>
    <t>051410</t>
  </si>
  <si>
    <t>WILO  BWJ  301 EM  230V  AKCE vodárna</t>
  </si>
  <si>
    <t>14-00200310</t>
  </si>
  <si>
    <t>048210</t>
  </si>
  <si>
    <t>WILO  HWJ I 301 EM 24l 230V INOX  AKCE vodárna</t>
  </si>
  <si>
    <t>14-00200311</t>
  </si>
  <si>
    <t>036172</t>
  </si>
  <si>
    <t>WILO  HWJ 203 EM 24l 230V AKCE vodárna</t>
  </si>
  <si>
    <t>14-00200312</t>
  </si>
  <si>
    <t>008253</t>
  </si>
  <si>
    <t>WILO  HWJ 301 EM 24l 230V AKCE vodárna</t>
  </si>
  <si>
    <t>14-00200313</t>
  </si>
  <si>
    <t>035794</t>
  </si>
  <si>
    <t>WILO  HWJ 301 DM 25l 400V  (výprodej)vodárna</t>
  </si>
  <si>
    <t>14-002003760</t>
  </si>
  <si>
    <t>008255</t>
  </si>
  <si>
    <t>WILO  HWJ 301 EM 60l 230V AKCE  vodárna</t>
  </si>
  <si>
    <t>14-0020038</t>
  </si>
  <si>
    <t>008257</t>
  </si>
  <si>
    <t>WILO  HWJ 401 EM 60l 230 V AKCE vodárna</t>
  </si>
  <si>
    <t>14-00200380</t>
  </si>
  <si>
    <t>041811</t>
  </si>
  <si>
    <t>WILO HMP 303 EM -MultiPress domácí vodárna</t>
  </si>
  <si>
    <t>14-002003800</t>
  </si>
  <si>
    <t>049571</t>
  </si>
  <si>
    <t>WILO HMP 304 EM -MultiPress domácí vodár</t>
  </si>
  <si>
    <t>14-0020038000</t>
  </si>
  <si>
    <t>049572</t>
  </si>
  <si>
    <t>WILO HMP 605 EM -MultiPress domácí vodár</t>
  </si>
  <si>
    <t>14-00200381</t>
  </si>
  <si>
    <t>036293</t>
  </si>
  <si>
    <t>WILO FMP 604 EM -Multipress</t>
  </si>
  <si>
    <t>14-00200382</t>
  </si>
  <si>
    <t>038836</t>
  </si>
  <si>
    <t>WILO SILENTMASTER 304 EM AKCE domácí vodárna</t>
  </si>
  <si>
    <t>14-00200383</t>
  </si>
  <si>
    <t>041684</t>
  </si>
  <si>
    <t>WILO SILENTMASTER 305 EM AKCE domácí vodárna</t>
  </si>
  <si>
    <t>14-00200388</t>
  </si>
  <si>
    <t>008259</t>
  </si>
  <si>
    <t>Vak ZILMET  60 l  (HWJ-WILO)</t>
  </si>
  <si>
    <t>14-00200389</t>
  </si>
  <si>
    <t>030076</t>
  </si>
  <si>
    <t>Příruba ZILMET 24-100 l (HWJ-WILO)</t>
  </si>
  <si>
    <t>14-002003891</t>
  </si>
  <si>
    <t>036024</t>
  </si>
  <si>
    <t>Příruba ZILMET 24-100 l  INOX(HWJ-WILO)</t>
  </si>
  <si>
    <t>14-002003892</t>
  </si>
  <si>
    <t>036660</t>
  </si>
  <si>
    <t>WILO JET WJ 201 X EM AKCE 230 V čerpadlo</t>
  </si>
  <si>
    <t>14-0020039</t>
  </si>
  <si>
    <t>008260</t>
  </si>
  <si>
    <t>WILO JET WJ 202 X EM AKCE 230 V čerpadlo</t>
  </si>
  <si>
    <t>14-002003911</t>
  </si>
  <si>
    <t>036096</t>
  </si>
  <si>
    <t>WILO JET WJ 301 X EM AKCE 230 V čerpadlo</t>
  </si>
  <si>
    <t>14-00200392</t>
  </si>
  <si>
    <t>008262</t>
  </si>
  <si>
    <t>WILO JET WJ 401 X EM AKCE 230 V čerpadlo</t>
  </si>
  <si>
    <t>14-00200396</t>
  </si>
  <si>
    <t>008264</t>
  </si>
  <si>
    <t>WILO JET WJ 401 X DM 400 V čerpadlo</t>
  </si>
  <si>
    <t>14-00200397</t>
  </si>
  <si>
    <t>036408</t>
  </si>
  <si>
    <t>WILO SET 24 l</t>
  </si>
  <si>
    <t>14-00200398</t>
  </si>
  <si>
    <t>037267</t>
  </si>
  <si>
    <t>WILO SET 50 l</t>
  </si>
  <si>
    <t>14-0020071</t>
  </si>
  <si>
    <t>008265</t>
  </si>
  <si>
    <t>WILO TM 32/7 EM 230V kalové AKCE</t>
  </si>
  <si>
    <t>14-0020080</t>
  </si>
  <si>
    <t>008266</t>
  </si>
  <si>
    <t>WILO TMP 32-0,5 EM DrainLift (přečerp.stanice) AKCE</t>
  </si>
  <si>
    <t>14-0020080013</t>
  </si>
  <si>
    <t>008267</t>
  </si>
  <si>
    <t>WILO TMW 32/8 ponorné  AKCE</t>
  </si>
  <si>
    <t>14-0020080016</t>
  </si>
  <si>
    <t>030659</t>
  </si>
  <si>
    <t>WILO TMW 32/11  HD  kabel10m</t>
  </si>
  <si>
    <t>14-0020080017</t>
  </si>
  <si>
    <t>008269</t>
  </si>
  <si>
    <t>WILO TP 75 EM  kalové AKCE</t>
  </si>
  <si>
    <t>14-0020080018</t>
  </si>
  <si>
    <t>051208</t>
  </si>
  <si>
    <t>WILO TPI 1200 EM  kalové AKCE</t>
  </si>
  <si>
    <t>14-00200800241</t>
  </si>
  <si>
    <t>035975</t>
  </si>
  <si>
    <t>WILO TS 32/8 A EM  230 V s plov.spínačem 10m kab.</t>
  </si>
  <si>
    <t>14-00200800242</t>
  </si>
  <si>
    <t>040158</t>
  </si>
  <si>
    <t>WILO TS 40/14- A 230 V</t>
  </si>
  <si>
    <t>14-00200800243</t>
  </si>
  <si>
    <t>043093</t>
  </si>
  <si>
    <t>WILO-EMU KS 9-kalové čerpadlo</t>
  </si>
  <si>
    <t>14-0020080025</t>
  </si>
  <si>
    <t>035835</t>
  </si>
  <si>
    <t>WILO-Drain TC 40/8 EM 0,5 kW 230 V</t>
  </si>
  <si>
    <t>14-00200802</t>
  </si>
  <si>
    <t>008274</t>
  </si>
  <si>
    <t>WILO DrainLift Con-přečerpávání kondenzátu  AKCE</t>
  </si>
  <si>
    <t>14-00200803</t>
  </si>
  <si>
    <t>008275</t>
  </si>
  <si>
    <t>WILO  Drainlift Box 32/8 jímka-přečerpávač</t>
  </si>
  <si>
    <t>14-00200804</t>
  </si>
  <si>
    <t>008276</t>
  </si>
  <si>
    <t>WILO TM 32/8 kabel 10m bez plováku kalové</t>
  </si>
  <si>
    <t>14-0020081</t>
  </si>
  <si>
    <t>032411</t>
  </si>
  <si>
    <t>WILO TMP 40/8  EM DrainLift (přečerp.stanice)</t>
  </si>
  <si>
    <t>14-00200810</t>
  </si>
  <si>
    <t>048407</t>
  </si>
  <si>
    <t>WILO KH 32-4, (přečer. st.)</t>
  </si>
  <si>
    <t>14-00200811</t>
  </si>
  <si>
    <t>008283</t>
  </si>
  <si>
    <t>WILO TW U 5"-305 EM 230V ponorné čerpadlo  AKCE</t>
  </si>
  <si>
    <t>14-00200812</t>
  </si>
  <si>
    <t>040456</t>
  </si>
  <si>
    <t>WILO TW U 5"-305 EM A 230V s plov.spínačem</t>
  </si>
  <si>
    <t>14-0020091</t>
  </si>
  <si>
    <t>008285</t>
  </si>
  <si>
    <t>WILO TW U 5"-204 EM 230Vkabel 20m  AKCE ponorné</t>
  </si>
  <si>
    <t>14-0020092</t>
  </si>
  <si>
    <t>038949</t>
  </si>
  <si>
    <t>WILO TW U 5"-204 EM A 230V plovák</t>
  </si>
  <si>
    <t>14-0020094</t>
  </si>
  <si>
    <t>008287</t>
  </si>
  <si>
    <t>WILO TW U 5"-407  EM kabel 20m AKCE ponorné</t>
  </si>
  <si>
    <t>14-00200941</t>
  </si>
  <si>
    <t>050339</t>
  </si>
  <si>
    <t>WILO TW U 5"-407  EM A s plov. AKCE 20m kab.ponorné</t>
  </si>
  <si>
    <t>14-0020095</t>
  </si>
  <si>
    <t>008288</t>
  </si>
  <si>
    <t>WILO TW 5-208 EM kabel 15m AKCE ponorné</t>
  </si>
  <si>
    <t>14-0020096</t>
  </si>
  <si>
    <t>008289</t>
  </si>
  <si>
    <t>WILO TW U 5"-407 DM kabel 15m  AKCE ponorné</t>
  </si>
  <si>
    <t>14-0020097</t>
  </si>
  <si>
    <t>039718</t>
  </si>
  <si>
    <t>WILO Star-RS 15/6 130 230 V oběhové čerp</t>
  </si>
  <si>
    <t>14-002010</t>
  </si>
  <si>
    <t>008290</t>
  </si>
  <si>
    <t>WILO Star-RS 25/2 180 230 V oběhové čerpadlo</t>
  </si>
  <si>
    <t>14-002011</t>
  </si>
  <si>
    <t>008291</t>
  </si>
  <si>
    <t>WILO Star-RS 25/4 180  230 V oběhové čerpadlo</t>
  </si>
  <si>
    <t>14-002012</t>
  </si>
  <si>
    <t>008292</t>
  </si>
  <si>
    <t>WILO Star-RS 25/6 180  230 V oběhové čerpadlo</t>
  </si>
  <si>
    <t>14-002014</t>
  </si>
  <si>
    <t>008293</t>
  </si>
  <si>
    <t>WILO Star-RS 25/7 180 230 V oběhové čerpadlo</t>
  </si>
  <si>
    <t>14-002020</t>
  </si>
  <si>
    <t>008294</t>
  </si>
  <si>
    <t>WILO Star-RS 25/4 130 230 V oběhové čerpadlo</t>
  </si>
  <si>
    <t>14-002021</t>
  </si>
  <si>
    <t>008295</t>
  </si>
  <si>
    <t>WILO Star-RS 25/6 130 230 V oběhové čerpadlo</t>
  </si>
  <si>
    <t>14-002033</t>
  </si>
  <si>
    <t>008296</t>
  </si>
  <si>
    <t>WILO Star-RS 30/2 180 230 V oběhové čerpadlo</t>
  </si>
  <si>
    <t>14-002034</t>
  </si>
  <si>
    <t>008297</t>
  </si>
  <si>
    <t>WILO Star-RS 30/4 180 230 V oběhové čerpadlo</t>
  </si>
  <si>
    <t>14-002035</t>
  </si>
  <si>
    <t>008298</t>
  </si>
  <si>
    <t>WILO Star-RS 30/6 180 230 V oběhové čerpadlo</t>
  </si>
  <si>
    <t>14-0020373</t>
  </si>
  <si>
    <t>008299</t>
  </si>
  <si>
    <t>WILO izolační kryt spir.skříně pro RS-25</t>
  </si>
  <si>
    <t>14-0020374</t>
  </si>
  <si>
    <t>033260</t>
  </si>
  <si>
    <t>WILO izolační kryt spir.skříně prodélku 180 RS,RP E,STAR</t>
  </si>
  <si>
    <t>14-002061</t>
  </si>
  <si>
    <t>051237</t>
  </si>
  <si>
    <t>WILO Star - Z NOVA</t>
  </si>
  <si>
    <t>14-002062</t>
  </si>
  <si>
    <t>008300</t>
  </si>
  <si>
    <t>WILO Z 15,  PN10 1/2",na TUV cirkulační</t>
  </si>
  <si>
    <t>14-0020621</t>
  </si>
  <si>
    <t>008301</t>
  </si>
  <si>
    <t>WILO Z 15A, PN10 se zp.klapkou cirkulační</t>
  </si>
  <si>
    <t>14-0020622</t>
  </si>
  <si>
    <t>035612</t>
  </si>
  <si>
    <t>WILO Z 15TT, PN10 /hod.termo/ se zp.klapkou cirkulační</t>
  </si>
  <si>
    <t>14-002063</t>
  </si>
  <si>
    <t>008302</t>
  </si>
  <si>
    <t>WILO Z 20/1 PN10 TUV cirkulační</t>
  </si>
  <si>
    <t>14-002064</t>
  </si>
  <si>
    <t>008303</t>
  </si>
  <si>
    <t>WILO Z 25/2 EM 230 V PN10 TUV cirkulační</t>
  </si>
  <si>
    <t>14-0020641</t>
  </si>
  <si>
    <t>034235</t>
  </si>
  <si>
    <t>WILO Z 25/2 DM 400 V  PN10 TUV cirkulační</t>
  </si>
  <si>
    <t>14-0020651</t>
  </si>
  <si>
    <t>008305</t>
  </si>
  <si>
    <t>WILO Z 25/6 PN10 3st.otáček cirkulační</t>
  </si>
  <si>
    <t>14-0020652</t>
  </si>
  <si>
    <t>008306</t>
  </si>
  <si>
    <t>WILO ZE 25/1-5 PN10 cirkulační</t>
  </si>
  <si>
    <t>14-0020653</t>
  </si>
  <si>
    <t>038476</t>
  </si>
  <si>
    <t>WILO STRATOS Z 25/1-8  cirkulační 230 V</t>
  </si>
  <si>
    <t>14-002068</t>
  </si>
  <si>
    <t>008307</t>
  </si>
  <si>
    <t>Hodiny spínací digitální do zásuvky ZDS 16</t>
  </si>
  <si>
    <t>14-0020681</t>
  </si>
  <si>
    <t>008308</t>
  </si>
  <si>
    <t>Hodiny spínací SK 601 na čerpadlo denní</t>
  </si>
  <si>
    <t>14-002075</t>
  </si>
  <si>
    <t>008313</t>
  </si>
  <si>
    <t>WILO  ST15/40 na solar</t>
  </si>
  <si>
    <t>14-002076</t>
  </si>
  <si>
    <t>035625</t>
  </si>
  <si>
    <t>WILO  ST25/7</t>
  </si>
  <si>
    <t>14-002098</t>
  </si>
  <si>
    <t>008315</t>
  </si>
  <si>
    <t>Čerpadlo RP 25/80r PN10 230V oběhové</t>
  </si>
  <si>
    <t>14-002099</t>
  </si>
  <si>
    <t>008316</t>
  </si>
  <si>
    <t>Čerpadlo RP 25/80r PN10 400V oběhové</t>
  </si>
  <si>
    <t>14-0021011</t>
  </si>
  <si>
    <t>008319</t>
  </si>
  <si>
    <t>Čerpadlo RP 30/80r PN10 230V oběhové</t>
  </si>
  <si>
    <t>14-0021012</t>
  </si>
  <si>
    <t>008320</t>
  </si>
  <si>
    <t>Čerpadlo RP 30/80r PN10 400V oběhové</t>
  </si>
  <si>
    <t>14-002102</t>
  </si>
  <si>
    <t>008322</t>
  </si>
  <si>
    <t>Čerpadlo RP 30/100r PN10 230V oběhové</t>
  </si>
  <si>
    <t>14-002103</t>
  </si>
  <si>
    <t>008321</t>
  </si>
  <si>
    <t>Čerpadlo RP 30/100r 400V oběhové</t>
  </si>
  <si>
    <t>14-002107</t>
  </si>
  <si>
    <t>008324</t>
  </si>
  <si>
    <t>Čerpadlo RL 30/4 oběhové</t>
  </si>
  <si>
    <t>14-002108</t>
  </si>
  <si>
    <t>008325</t>
  </si>
  <si>
    <t>Čerpadlo RL 30/7,5 oběhové</t>
  </si>
  <si>
    <t>14-002109</t>
  </si>
  <si>
    <t>008326</t>
  </si>
  <si>
    <t>Čerpadlo RL 30/6,5 oběhové</t>
  </si>
  <si>
    <t>14-00211</t>
  </si>
  <si>
    <t>031784</t>
  </si>
  <si>
    <t>WILO  TOP - Z 20/4 EM 230V cirkulační</t>
  </si>
  <si>
    <t>14-002110</t>
  </si>
  <si>
    <t>032372</t>
  </si>
  <si>
    <t>WILO  TOP - Z 25/6 EM 230V RG červ.br.cirkulační</t>
  </si>
  <si>
    <t>14-002111</t>
  </si>
  <si>
    <t>038904</t>
  </si>
  <si>
    <t>WILO  TOP - Z 25/10 EM 230V RG .cirkulační</t>
  </si>
  <si>
    <t>14-002112</t>
  </si>
  <si>
    <t>008327</t>
  </si>
  <si>
    <t>WILO  TOP - Z 30/7 EM 230V RG červ.br.cirkulační</t>
  </si>
  <si>
    <t>14-002114</t>
  </si>
  <si>
    <t>008329</t>
  </si>
  <si>
    <t>WILO  TOP - Z 40/7, PN6/10, 230V  cirkulační</t>
  </si>
  <si>
    <t>14-002115</t>
  </si>
  <si>
    <t>008330</t>
  </si>
  <si>
    <t>WILO  TOP - Z 40/7, PN6/10, 400V  cirkulační</t>
  </si>
  <si>
    <t>14-002116</t>
  </si>
  <si>
    <t>008331</t>
  </si>
  <si>
    <t>WILO  TOP - Z 50/7, PN6/10 DM4 cirkulační</t>
  </si>
  <si>
    <t>14-0021161</t>
  </si>
  <si>
    <t>047645</t>
  </si>
  <si>
    <t>WILO  TOP - Z 50/7, PN6 DM bronz cirkulační</t>
  </si>
  <si>
    <t>14-002117</t>
  </si>
  <si>
    <t>008332</t>
  </si>
  <si>
    <t>WILO  TOP - Z 65/10 PN6 cirkulační</t>
  </si>
  <si>
    <t>14-002128</t>
  </si>
  <si>
    <t>008333</t>
  </si>
  <si>
    <t>WILO  TOP - S 25/5 EM PN10 oběhové</t>
  </si>
  <si>
    <t>14-002130</t>
  </si>
  <si>
    <t>008334</t>
  </si>
  <si>
    <t>WILO  TOP - S 25/7 EM PN10 oběhové</t>
  </si>
  <si>
    <t>14-002131</t>
  </si>
  <si>
    <t>008335</t>
  </si>
  <si>
    <t>WILO  TOP - S 25/7 DM PN10 oběhové</t>
  </si>
  <si>
    <t>14-0021315</t>
  </si>
  <si>
    <t>027859</t>
  </si>
  <si>
    <t>WILO  TOP - S 30/4 230V</t>
  </si>
  <si>
    <t>14-002132</t>
  </si>
  <si>
    <t>008336</t>
  </si>
  <si>
    <t>WILO  TOP - S 30/7 EM PN10 oběhové</t>
  </si>
  <si>
    <t>14-002133</t>
  </si>
  <si>
    <t>008337</t>
  </si>
  <si>
    <t>WILO  TOP - S 30/7 DM PN10 oběhové Wilo</t>
  </si>
  <si>
    <t>14-002134</t>
  </si>
  <si>
    <t>008338</t>
  </si>
  <si>
    <t>WILO  TOP - S 30/10 EM PN10 oběhové</t>
  </si>
  <si>
    <t>14-002135</t>
  </si>
  <si>
    <t>008339</t>
  </si>
  <si>
    <t>WILO  TOP - S 30/10 DM PN10 oběhové</t>
  </si>
  <si>
    <t>14-002137</t>
  </si>
  <si>
    <t>008342</t>
  </si>
  <si>
    <t>WILO  TOP - S 40/4 EM PN6/10 oběhové</t>
  </si>
  <si>
    <t>14-002138</t>
  </si>
  <si>
    <t>046521</t>
  </si>
  <si>
    <t>WILO  TOP - S 40/4 DM PN6/10 400 V oběhové</t>
  </si>
  <si>
    <t>14-002140</t>
  </si>
  <si>
    <t>008344</t>
  </si>
  <si>
    <t>WILO  TOP - S 40/7 EM PN6/10 230 V oběhové</t>
  </si>
  <si>
    <t>14-002141</t>
  </si>
  <si>
    <t>008345</t>
  </si>
  <si>
    <t>WILO  TOP - S 40/7 DM PN6/10 oběhové</t>
  </si>
  <si>
    <t>14-002143</t>
  </si>
  <si>
    <t>008346</t>
  </si>
  <si>
    <t>WILO  TOP - S 40/10 DM PN6/10 oběhové</t>
  </si>
  <si>
    <t>14-002144</t>
  </si>
  <si>
    <t>008347</t>
  </si>
  <si>
    <t>WILO  TOP - S 50/4 EM PN6/10 oběhové</t>
  </si>
  <si>
    <t>14-002146</t>
  </si>
  <si>
    <t>008348</t>
  </si>
  <si>
    <t>WILO  TOP - S 50/4 DM PN6/10 oběhové</t>
  </si>
  <si>
    <t>14-002147</t>
  </si>
  <si>
    <t>046957</t>
  </si>
  <si>
    <t>WILO  TOP - S 50/7   EM PN6/10 oběhové</t>
  </si>
  <si>
    <t>14-002148</t>
  </si>
  <si>
    <t>008349</t>
  </si>
  <si>
    <t>WILO  TOP - S 50/7   DM PN6/10 oběhové</t>
  </si>
  <si>
    <t>14-002149</t>
  </si>
  <si>
    <t>008350</t>
  </si>
  <si>
    <t>WILO  TOP - S 50/10 EM PN6/10 oběhové</t>
  </si>
  <si>
    <t>14-0021491</t>
  </si>
  <si>
    <t>033709</t>
  </si>
  <si>
    <t>WILO  TOP - S 50/10 DM PN6/10 400 V oběhové</t>
  </si>
  <si>
    <t>14-002150</t>
  </si>
  <si>
    <t>008351</t>
  </si>
  <si>
    <t>WILO  TOP - S 65/7   PN6/10 400 V  280 mm oběhové</t>
  </si>
  <si>
    <t>14-0021511</t>
  </si>
  <si>
    <t>008352</t>
  </si>
  <si>
    <t>WILO  TOP - S 65/10 DM PN6/10 400 V oběhové</t>
  </si>
  <si>
    <t>14-002152</t>
  </si>
  <si>
    <t>008353</t>
  </si>
  <si>
    <t>WILO  TOP - S 65/13, PN6/10 oběhové</t>
  </si>
  <si>
    <t>14-002153</t>
  </si>
  <si>
    <t>008354</t>
  </si>
  <si>
    <t>WILO  TOP - S 80/7 PN6 oběhové</t>
  </si>
  <si>
    <t>14-002154</t>
  </si>
  <si>
    <t>008355</t>
  </si>
  <si>
    <t>WILO TOP - S 80/10 PN6 400 Voběhové</t>
  </si>
  <si>
    <t>14-0021540</t>
  </si>
  <si>
    <t>046517</t>
  </si>
  <si>
    <t>WILO TOP - S 100/10 PN6 400 Voběhové</t>
  </si>
  <si>
    <t>14-0021541</t>
  </si>
  <si>
    <t>008356</t>
  </si>
  <si>
    <t>WILO TOP - E 25/1-7 PN10 (UPE 25-80) oběhové elektronické</t>
  </si>
  <si>
    <t>14-00215411</t>
  </si>
  <si>
    <t>008357</t>
  </si>
  <si>
    <t>WILO TOP - E 30/1-7 EM PN10 LON oběhové elektronické</t>
  </si>
  <si>
    <t>14-0021542</t>
  </si>
  <si>
    <t>008358</t>
  </si>
  <si>
    <t>WILO TOP - E 30/1-10 220V PN10 oběhové elektronické</t>
  </si>
  <si>
    <t>14-00215504</t>
  </si>
  <si>
    <t>037517</t>
  </si>
  <si>
    <t>WILO TOP - E 50/1-6 EM PN6 LON oběhové elektronické</t>
  </si>
  <si>
    <t>14-00215505</t>
  </si>
  <si>
    <t>008360</t>
  </si>
  <si>
    <t>WILO TOP - E 50/1-10  PN6/10 oběhové elektronické</t>
  </si>
  <si>
    <t>14-002155052</t>
  </si>
  <si>
    <t>050561</t>
  </si>
  <si>
    <t>WILO TOP - ED 32/1-7 EM PN6/10 LON - 230V</t>
  </si>
  <si>
    <t>14-0021571</t>
  </si>
  <si>
    <t>008362</t>
  </si>
  <si>
    <t>WILO TOP - E 50/1-7 PN6/10 oběhové elektronické</t>
  </si>
  <si>
    <t>14-0021581</t>
  </si>
  <si>
    <t>008364</t>
  </si>
  <si>
    <t>WILO TOP - E 40/1-4 PN6/10 oběhové elektronické</t>
  </si>
  <si>
    <t>14-002159</t>
  </si>
  <si>
    <t>008365</t>
  </si>
  <si>
    <t>WILO TOP - E 40/1-10  PN6/10 oběhové elektronické</t>
  </si>
  <si>
    <t>14-002160</t>
  </si>
  <si>
    <t>008366</t>
  </si>
  <si>
    <t>WILO TOP - E 65/1-10 PN 6/10 oběhové elektronické</t>
  </si>
  <si>
    <t>14-002163</t>
  </si>
  <si>
    <t>008367</t>
  </si>
  <si>
    <t>WILO TOP - E 80/1-10 PN6 oběhové elektronické</t>
  </si>
  <si>
    <t>14-002163001</t>
  </si>
  <si>
    <t>051840</t>
  </si>
  <si>
    <t>WILO Smart A 25/4 180 PN 10 230 V</t>
  </si>
  <si>
    <t>14-002163005</t>
  </si>
  <si>
    <t>027860</t>
  </si>
  <si>
    <t>WILO STRATOS 25/1-6 180 PN 10 230 V</t>
  </si>
  <si>
    <t>14-002163006</t>
  </si>
  <si>
    <t>027861</t>
  </si>
  <si>
    <t>WILO STRATOS 25/1-8 180 PN 10 230 V</t>
  </si>
  <si>
    <t>14-002163007</t>
  </si>
  <si>
    <t>031878</t>
  </si>
  <si>
    <t>WILO STRATOS 30/1-6 180 PN 10 230 V</t>
  </si>
  <si>
    <t>14-002163008</t>
  </si>
  <si>
    <t>027862</t>
  </si>
  <si>
    <t>WILO STRATOS 30/1-8 180 PN 10 230 V</t>
  </si>
  <si>
    <t>14-00216301</t>
  </si>
  <si>
    <t>008368</t>
  </si>
  <si>
    <t>WILO STRATOS 30/1-12 180 PN 10 230 V</t>
  </si>
  <si>
    <t>14-00216302</t>
  </si>
  <si>
    <t>008369</t>
  </si>
  <si>
    <t>WILO STRATOS 32/1-12 220 PN 6/10 230 V</t>
  </si>
  <si>
    <t>14-002163022</t>
  </si>
  <si>
    <t>031543</t>
  </si>
  <si>
    <t>WILO STRATOS 40/1-4 220 PN 6/10 230 V</t>
  </si>
  <si>
    <t>14-00216303</t>
  </si>
  <si>
    <t>008370</t>
  </si>
  <si>
    <t>WILO STRATOS 40/1-8 220 PN 6/10 230 V</t>
  </si>
  <si>
    <t>14-002163032</t>
  </si>
  <si>
    <t>027863</t>
  </si>
  <si>
    <t>WILO STRATOS 40/1-12 220 PN 6/10 230 V</t>
  </si>
  <si>
    <t>14-00216304</t>
  </si>
  <si>
    <t>008371</t>
  </si>
  <si>
    <t>WILO STRATOS 50/1-8 240 PN 6/10 230 V</t>
  </si>
  <si>
    <t>14-002163043</t>
  </si>
  <si>
    <t>027864</t>
  </si>
  <si>
    <t>WILO STRATOS 50/1-12 280 PN 6/10 230 V</t>
  </si>
  <si>
    <t>14-00216306</t>
  </si>
  <si>
    <t>008372</t>
  </si>
  <si>
    <t>WILO STRATOS 65/1-9 280 PN 6/10 230 V</t>
  </si>
  <si>
    <t>14-00216312</t>
  </si>
  <si>
    <t>031981</t>
  </si>
  <si>
    <t>WILO STRATOS-D 80/1-12 360 PN 10 230 V</t>
  </si>
  <si>
    <t>14-00216316</t>
  </si>
  <si>
    <t>036961</t>
  </si>
  <si>
    <t>WILO TOP - ED 40/1-7 PN6 oběhové elektronické</t>
  </si>
  <si>
    <t>14-00216317</t>
  </si>
  <si>
    <t>036962</t>
  </si>
  <si>
    <t>WILO TOP - ED 65/1-10 PN6 oběhové elektronické</t>
  </si>
  <si>
    <t>14-00216467</t>
  </si>
  <si>
    <t>008378</t>
  </si>
  <si>
    <t>WILO MC 605 EM 1.1kW</t>
  </si>
  <si>
    <t>14-00216488</t>
  </si>
  <si>
    <t>041685</t>
  </si>
  <si>
    <t>WILO COR 1 MHIE 205-2G  AKCE Tlaková stanice</t>
  </si>
  <si>
    <t>14-00216489</t>
  </si>
  <si>
    <t>041683</t>
  </si>
  <si>
    <t>WILO COR 1 TWU 5 407 EM aut.dom.vodárna AKCE</t>
  </si>
  <si>
    <t>14-00216490</t>
  </si>
  <si>
    <t>041680</t>
  </si>
  <si>
    <t>WILO COR 1 WJ 401 EM aut.dom.vodárna AKCE</t>
  </si>
  <si>
    <t>14-00216491</t>
  </si>
  <si>
    <t>038354</t>
  </si>
  <si>
    <t>WILO COR 1 MHIE 406-2G  AKCE Tlaková stanice</t>
  </si>
  <si>
    <t>14-002164911</t>
  </si>
  <si>
    <t>041902</t>
  </si>
  <si>
    <t>WILO COR- 2MHIE 403-2G/VR   Tlaková sta</t>
  </si>
  <si>
    <t>14-00216499</t>
  </si>
  <si>
    <t>032726</t>
  </si>
  <si>
    <t>Čerpadlo MHI 406 DM 1.4301</t>
  </si>
  <si>
    <t>14-0021650</t>
  </si>
  <si>
    <t>037773</t>
  </si>
  <si>
    <t>Čerpadlo MHI 405 400V,3f, (EPDM)</t>
  </si>
  <si>
    <t>14-0021651</t>
  </si>
  <si>
    <t>033488</t>
  </si>
  <si>
    <t>Čerpadlo MHI 202 230 V</t>
  </si>
  <si>
    <t>14-0021652</t>
  </si>
  <si>
    <t>037646</t>
  </si>
  <si>
    <t>Čerpadlo MHI 204 230 V Economy</t>
  </si>
  <si>
    <t>14-0021653</t>
  </si>
  <si>
    <t>037772</t>
  </si>
  <si>
    <t>Čerpadlo MHI 204 400V,3f (EPDM)</t>
  </si>
  <si>
    <t>14-0021654</t>
  </si>
  <si>
    <t>038636</t>
  </si>
  <si>
    <t>WILO  MHI 203 DM 400V,3f (EPDM)</t>
  </si>
  <si>
    <t>14-0021754</t>
  </si>
  <si>
    <t>039644</t>
  </si>
  <si>
    <t>Čerpadlo MHIL 903 DM</t>
  </si>
  <si>
    <t>14-0021756</t>
  </si>
  <si>
    <t>040755</t>
  </si>
  <si>
    <t>Čerpadlo MHIL 905 DM</t>
  </si>
  <si>
    <t>14-0022125</t>
  </si>
  <si>
    <t>032318</t>
  </si>
  <si>
    <t>WILO P 40/160r 400V PN6 /přírubové/</t>
  </si>
  <si>
    <t>14-0022126</t>
  </si>
  <si>
    <t>033015</t>
  </si>
  <si>
    <t>WILO P 40/100r 400 V PN 6 /přírubové/250mm/</t>
  </si>
  <si>
    <t>14-002234</t>
  </si>
  <si>
    <t>031860</t>
  </si>
  <si>
    <t>WILO IL50/200-1,5/4 400V</t>
  </si>
  <si>
    <t>14-0022340</t>
  </si>
  <si>
    <t>046519</t>
  </si>
  <si>
    <t>WILO IL 50/140-4/2</t>
  </si>
  <si>
    <t>14-0022341</t>
  </si>
  <si>
    <t>033764</t>
  </si>
  <si>
    <t>WILO IPL 50/115-0,75/2</t>
  </si>
  <si>
    <t>14-0022342</t>
  </si>
  <si>
    <t>044916</t>
  </si>
  <si>
    <t>WILO IPL 50/120-1,5/2    1,5 kW 400 v</t>
  </si>
  <si>
    <t>14-0022343</t>
  </si>
  <si>
    <t>044918</t>
  </si>
  <si>
    <t>WILO IPL 50/130-2,2/2     2,2 kW 400 v</t>
  </si>
  <si>
    <t>14-0022344</t>
  </si>
  <si>
    <t>046513</t>
  </si>
  <si>
    <t>WILO IL 80/150-7,5 kW -2-P1 400 V</t>
  </si>
  <si>
    <t>14-002235</t>
  </si>
  <si>
    <t>037450</t>
  </si>
  <si>
    <t>WILO IL-E 80/5-22 7,5kW  400 V</t>
  </si>
  <si>
    <t>14-0023366</t>
  </si>
  <si>
    <t>037562</t>
  </si>
  <si>
    <t>WILO FilTec FBS 25</t>
  </si>
  <si>
    <t>14-0023377</t>
  </si>
  <si>
    <t>032007</t>
  </si>
  <si>
    <t>WILO DrainLift S 1/7  230V</t>
  </si>
  <si>
    <t>14-0023385</t>
  </si>
  <si>
    <t>047116</t>
  </si>
  <si>
    <t>WILO DrainLift XS-F</t>
  </si>
  <si>
    <t>14-00234024</t>
  </si>
  <si>
    <t>032088</t>
  </si>
  <si>
    <t>WILO filtrační zóna hrubá</t>
  </si>
  <si>
    <t>14-00234025</t>
  </si>
  <si>
    <t>032089</t>
  </si>
  <si>
    <t>WILO filtrační zóna jemná</t>
  </si>
  <si>
    <t>14-0023410</t>
  </si>
  <si>
    <t>036934</t>
  </si>
  <si>
    <t>WILO časový modul S 1R-h denní</t>
  </si>
  <si>
    <t>14-002521895</t>
  </si>
  <si>
    <t>043583</t>
  </si>
  <si>
    <t>Plovákový ventil G 1"</t>
  </si>
  <si>
    <t>14-002530</t>
  </si>
  <si>
    <t>008405</t>
  </si>
  <si>
    <t>Čerpadlo TWI 4"-0213 EM kabel 20m  AKCE ponorné+skříň</t>
  </si>
  <si>
    <t>14-0025301</t>
  </si>
  <si>
    <t>042792</t>
  </si>
  <si>
    <t>Čerpadlo TWI 4"-0213 DM kabel 20m  AKCE ponorné</t>
  </si>
  <si>
    <t>14-002531</t>
  </si>
  <si>
    <t>035725</t>
  </si>
  <si>
    <t>Čerpadlo TWI 4"-1214DM kabel 8m ponorné</t>
  </si>
  <si>
    <t>14-002532</t>
  </si>
  <si>
    <t>038250</t>
  </si>
  <si>
    <t>WILO TWI 4.14-13-B DM 400 V</t>
  </si>
  <si>
    <t>14-002865</t>
  </si>
  <si>
    <t>037669</t>
  </si>
  <si>
    <t>WILO  TWI 5"-308 EM 230 V</t>
  </si>
  <si>
    <t>14-0028650</t>
  </si>
  <si>
    <t>036407</t>
  </si>
  <si>
    <t>WILO  TWI 5"-306 EM 230 V</t>
  </si>
  <si>
    <t>14-0028651</t>
  </si>
  <si>
    <t>038247</t>
  </si>
  <si>
    <t>WILO  TWI 5"-304 EM 230 V</t>
  </si>
  <si>
    <t>14-0028652</t>
  </si>
  <si>
    <t>040095</t>
  </si>
  <si>
    <t>WILO  TWI 4"-0218+kabel 40m+skříň DM 400 V</t>
  </si>
  <si>
    <t>14-0028653</t>
  </si>
  <si>
    <t>045981</t>
  </si>
  <si>
    <t>WILO  TWI 4"-0218+kabel 50m+skříň EM</t>
  </si>
  <si>
    <t>14-002866</t>
  </si>
  <si>
    <t>008406</t>
  </si>
  <si>
    <t>Čerpadlo TWU 3-23 EM 20m kabel sp.skříň QMD AKCE</t>
  </si>
  <si>
    <t>14-002867</t>
  </si>
  <si>
    <t>008407</t>
  </si>
  <si>
    <t>Čerpadlo TWU 3-0123 DM 400 V BASIC</t>
  </si>
  <si>
    <t>14-002868</t>
  </si>
  <si>
    <t>044233</t>
  </si>
  <si>
    <t>Čerpadlo TWU 3-01300 DM 400 V 3" 45m</t>
  </si>
  <si>
    <t>14-002869</t>
  </si>
  <si>
    <t>008408</t>
  </si>
  <si>
    <t>Čerpadlo TWU 3-30 EM 30m kabel sp.skříň QMD AKCE</t>
  </si>
  <si>
    <t>14-0029331</t>
  </si>
  <si>
    <t>008410</t>
  </si>
  <si>
    <t>Čerpadlo TWU 4-02.16 EM 230V</t>
  </si>
  <si>
    <t>14-002935</t>
  </si>
  <si>
    <t>008411</t>
  </si>
  <si>
    <t>Čerpadlo TWU 4-02.22 20m kabel  AKCE ponorné</t>
  </si>
  <si>
    <t>14-0029430</t>
  </si>
  <si>
    <t>033011</t>
  </si>
  <si>
    <t>Čerpadlo TWU 4-0804 DM 400 V ponorné</t>
  </si>
  <si>
    <t>14-0029439</t>
  </si>
  <si>
    <t>008423</t>
  </si>
  <si>
    <t>Čerpadla TWU 4-16.10 DM  380V ponorné</t>
  </si>
  <si>
    <t>14-0029525</t>
  </si>
  <si>
    <t>027872</t>
  </si>
  <si>
    <t>WILO SK 602 ochrana motoru</t>
  </si>
  <si>
    <t>14-0029527</t>
  </si>
  <si>
    <t>032517</t>
  </si>
  <si>
    <t>WILO SK 530</t>
  </si>
  <si>
    <t>14-002953</t>
  </si>
  <si>
    <t>008426</t>
  </si>
  <si>
    <t>Skříň spínací SK-M-QTD 10/3.7 DM</t>
  </si>
  <si>
    <t>14-0029532</t>
  </si>
  <si>
    <t>008427</t>
  </si>
  <si>
    <t>Skříň spínací SK-M-QMD 10/2.2/20mF  EM  AKCE</t>
  </si>
  <si>
    <t>14-002954</t>
  </si>
  <si>
    <t>008428</t>
  </si>
  <si>
    <t>Fluidcontrol EK   AKCE</t>
  </si>
  <si>
    <t>14-002955</t>
  </si>
  <si>
    <t>008429</t>
  </si>
  <si>
    <t>Spojka kabelová pro pon.čerpadla smršťovací</t>
  </si>
  <si>
    <t>14-0029551</t>
  </si>
  <si>
    <t>038345</t>
  </si>
  <si>
    <t>Spojka kabelová pro pon.čerpadla zalévací</t>
  </si>
  <si>
    <t>14-0029553</t>
  </si>
  <si>
    <t>008430</t>
  </si>
  <si>
    <t>Spojka kabelová -montáž</t>
  </si>
  <si>
    <t>14-002956</t>
  </si>
  <si>
    <t>033094</t>
  </si>
  <si>
    <t>GRUNDFOS N.D.KP 150,250 kabel s plovákem 10 m</t>
  </si>
  <si>
    <t>14-002958</t>
  </si>
  <si>
    <t>041194</t>
  </si>
  <si>
    <t>WILO Multivert MVI 402/PN16 3~</t>
  </si>
  <si>
    <t>14-0029581</t>
  </si>
  <si>
    <t>043441</t>
  </si>
  <si>
    <t>WILO Multivert MVI 206 DM 400 V PN 16</t>
  </si>
  <si>
    <t>14-0029591</t>
  </si>
  <si>
    <t>039986</t>
  </si>
  <si>
    <t>WILO-Economy CO-1MVI 804/ER</t>
  </si>
  <si>
    <t>14-0029658</t>
  </si>
  <si>
    <t>027880</t>
  </si>
  <si>
    <t>WILO COR-2 MVI 803/CC</t>
  </si>
  <si>
    <t>14-00296585</t>
  </si>
  <si>
    <t>032542</t>
  </si>
  <si>
    <t>WILO WMS ochrana suchoběhu</t>
  </si>
  <si>
    <t>14-00296586</t>
  </si>
  <si>
    <t>051775</t>
  </si>
  <si>
    <t>WILO zavitový spoj.-připoj.sada WMS</t>
  </si>
  <si>
    <t>14-0029659</t>
  </si>
  <si>
    <t>039196</t>
  </si>
  <si>
    <t>WILO N.D.Difusor (WJ 201,301,401)</t>
  </si>
  <si>
    <t>14-0029660</t>
  </si>
  <si>
    <t>039198</t>
  </si>
  <si>
    <t>WILO N.D.Venturiho trubice  (WJ 201,301,401)</t>
  </si>
  <si>
    <t>14-0029661</t>
  </si>
  <si>
    <t>044560</t>
  </si>
  <si>
    <t>WILO N.D. oběžné kolo (WJ,301,401)</t>
  </si>
  <si>
    <t>14-0029662</t>
  </si>
  <si>
    <t>044972</t>
  </si>
  <si>
    <t>WILO N.D. propoj kus Drainlift</t>
  </si>
  <si>
    <t>14-003004</t>
  </si>
  <si>
    <t>046761</t>
  </si>
  <si>
    <t>Čerpadlo 25 NTV-56-5-LM-230V</t>
  </si>
  <si>
    <t>14-003005</t>
  </si>
  <si>
    <t>008434</t>
  </si>
  <si>
    <t>Čerpadlo 40 NTV-48-11-LM-80</t>
  </si>
  <si>
    <t>14-003006</t>
  </si>
  <si>
    <t>008435</t>
  </si>
  <si>
    <t>Čerpadlo 50 NTV-60-6-LM-80</t>
  </si>
  <si>
    <t>14-003007</t>
  </si>
  <si>
    <t>008436</t>
  </si>
  <si>
    <t>Čerpadlo 50 NTV-60-11-LM-80</t>
  </si>
  <si>
    <t>14-003008</t>
  </si>
  <si>
    <t>008437</t>
  </si>
  <si>
    <t>Čerpadlo 50 NTV-74-13-LM-02</t>
  </si>
  <si>
    <t>14-003009</t>
  </si>
  <si>
    <t>008438</t>
  </si>
  <si>
    <t>Čerpadlo 65 NTV-79-14-LM-02</t>
  </si>
  <si>
    <t>14-003010</t>
  </si>
  <si>
    <t>008439</t>
  </si>
  <si>
    <t>Čerpadlo 65 NTV-92-12-LM-02</t>
  </si>
  <si>
    <t>14-003011</t>
  </si>
  <si>
    <t>035638</t>
  </si>
  <si>
    <t>Čerpadlo 80 NTV-102-16-LM 400 V</t>
  </si>
  <si>
    <t>14-003014</t>
  </si>
  <si>
    <t>032991</t>
  </si>
  <si>
    <t>Wilo WS 900 E/1800 MTS KO-PL</t>
  </si>
  <si>
    <t>14-0030141</t>
  </si>
  <si>
    <t>041305</t>
  </si>
  <si>
    <t>Wilo WS 900 E/2200 MTS40-PL</t>
  </si>
  <si>
    <t>14-0030142</t>
  </si>
  <si>
    <t>041306</t>
  </si>
  <si>
    <t>Wilo Poklop WS 900 E PL tř.A (plast průchozí)</t>
  </si>
  <si>
    <t>14-0030143</t>
  </si>
  <si>
    <t>041309</t>
  </si>
  <si>
    <t>Wilo EC-Drain 1x4,0</t>
  </si>
  <si>
    <t>14-0030144</t>
  </si>
  <si>
    <t>041312</t>
  </si>
  <si>
    <t>Wilo WA plovákový spínač 5 m</t>
  </si>
  <si>
    <t>14-0030145</t>
  </si>
  <si>
    <t>041315</t>
  </si>
  <si>
    <t>Wilo Signální houkačka</t>
  </si>
  <si>
    <t>14-003015</t>
  </si>
  <si>
    <t>032992</t>
  </si>
  <si>
    <t>Wilo MTS 40/21 DM</t>
  </si>
  <si>
    <t>14-0030320</t>
  </si>
  <si>
    <t>036644</t>
  </si>
  <si>
    <t>HCP-BF-01 230 V čerpadlo bez  plovákového spínačem</t>
  </si>
  <si>
    <t>14-0030321</t>
  </si>
  <si>
    <t>032687</t>
  </si>
  <si>
    <t>HCP-BF-01 F 230 VČERPADLO s plovákovým spínačem</t>
  </si>
  <si>
    <t>14-00303210</t>
  </si>
  <si>
    <t>008450</t>
  </si>
  <si>
    <t>HCP-BF-05U  čerpadlo bez plováku  230V</t>
  </si>
  <si>
    <t>14-003032101</t>
  </si>
  <si>
    <t>008451</t>
  </si>
  <si>
    <t>HCP-BF-05-UF s plovákem ponorné</t>
  </si>
  <si>
    <t>14-00303231</t>
  </si>
  <si>
    <t>040715</t>
  </si>
  <si>
    <t>HCP AL-01 F 230 V s plovákovým spínačem</t>
  </si>
  <si>
    <t>14-00303232</t>
  </si>
  <si>
    <t>039315</t>
  </si>
  <si>
    <t>HCP AL-01  230 V  kalové čerpadlo</t>
  </si>
  <si>
    <t>14-00303233</t>
  </si>
  <si>
    <t>048447</t>
  </si>
  <si>
    <t>HCP AL-05   230 V  kalové čerpadlo</t>
  </si>
  <si>
    <t>14-00303234</t>
  </si>
  <si>
    <t>048449</t>
  </si>
  <si>
    <t>HCP AL-05  F 230 V  kalové čerpadlo s plov.spínačem</t>
  </si>
  <si>
    <t>14-0030324</t>
  </si>
  <si>
    <t>039537</t>
  </si>
  <si>
    <t>HCP-Al-21AF 230 V s plovákem</t>
  </si>
  <si>
    <t>14-00303250</t>
  </si>
  <si>
    <t>048470</t>
  </si>
  <si>
    <t>HCP-GF21,OF 230 v splovákem ,ponor,čerp.s řezákem</t>
  </si>
  <si>
    <t>14-00303251</t>
  </si>
  <si>
    <t>040239</t>
  </si>
  <si>
    <t>HCP čerpací jímka 1100E E32A11 BF05AUF 230V</t>
  </si>
  <si>
    <t>14-00303252</t>
  </si>
  <si>
    <t>040241</t>
  </si>
  <si>
    <t>HCP Havarijní plovák pro B32A 11</t>
  </si>
  <si>
    <t>14-00303253</t>
  </si>
  <si>
    <t>043134</t>
  </si>
  <si>
    <t>HCP-TQ 200 230V (aut.kompakt.vodárna)</t>
  </si>
  <si>
    <t>14-00303254</t>
  </si>
  <si>
    <t>043135</t>
  </si>
  <si>
    <t>HCP-TQ 400 230V (aut.kompakt.vodárna)</t>
  </si>
  <si>
    <t>14-00303255</t>
  </si>
  <si>
    <t>043136</t>
  </si>
  <si>
    <t>HCP-TQ 800 230V (aut.kompakt.vodárna)</t>
  </si>
  <si>
    <t>14-003032551</t>
  </si>
  <si>
    <t>048455</t>
  </si>
  <si>
    <t>HCP-AS 215 230 V kalové čerpadlo</t>
  </si>
  <si>
    <t>14-003032552</t>
  </si>
  <si>
    <t>036406</t>
  </si>
  <si>
    <t>HCP-AS-35 400 V kalové čerpadlo</t>
  </si>
  <si>
    <t>14-00303256</t>
  </si>
  <si>
    <t>048464</t>
  </si>
  <si>
    <t>HCP SP 2512 230 V 1,1kW, 4"ponor.čerpadlo</t>
  </si>
  <si>
    <t>14-003032561</t>
  </si>
  <si>
    <t>035856</t>
  </si>
  <si>
    <t>HCP SP 1809 230 V 0,75kW, 4"ponor.čerpadlo</t>
  </si>
  <si>
    <t>14-0030327</t>
  </si>
  <si>
    <t>043258</t>
  </si>
  <si>
    <t>JOVAL 4E 110 M 230V  5" ponorné čerpadlo</t>
  </si>
  <si>
    <t>14-0030328</t>
  </si>
  <si>
    <t>043475</t>
  </si>
  <si>
    <t>DIVERTRON 1200  230V  ponorná domácí vodárna</t>
  </si>
  <si>
    <t>14-0030329</t>
  </si>
  <si>
    <t>044604</t>
  </si>
  <si>
    <t>SPERONI SCR 24-40-180 230 V OBĚHOVÉ ČERPADLO</t>
  </si>
  <si>
    <t>14-0030355</t>
  </si>
  <si>
    <t>008454</t>
  </si>
  <si>
    <t>Čerpadlo SPEED 30  INOX POMPE kalové</t>
  </si>
  <si>
    <t>14-0030356</t>
  </si>
  <si>
    <t>041950</t>
  </si>
  <si>
    <t>Čerpadlo SPEED 30  MOP INOX POMPE kalové</t>
  </si>
  <si>
    <t>14-0030357</t>
  </si>
  <si>
    <t>043150</t>
  </si>
  <si>
    <t>HYDRO CONTROL 750 230 V (čerpadlo s hydrostatem)</t>
  </si>
  <si>
    <t>14-0030358</t>
  </si>
  <si>
    <t>050781</t>
  </si>
  <si>
    <t>MJX 126 M čerpadlo</t>
  </si>
  <si>
    <t>14-0030359</t>
  </si>
  <si>
    <t>051202</t>
  </si>
  <si>
    <t>JET 800S 230 V čerpadlo</t>
  </si>
  <si>
    <t>14-0030360</t>
  </si>
  <si>
    <t>052622</t>
  </si>
  <si>
    <t>FULL CONTROL 80 maxi 230 V /vodárna/</t>
  </si>
  <si>
    <t>14-003041</t>
  </si>
  <si>
    <t>037926</t>
  </si>
  <si>
    <t>Kabel 4 x 1,5 k ponor.čerpadlu</t>
  </si>
  <si>
    <t>14-0030411</t>
  </si>
  <si>
    <t>008457</t>
  </si>
  <si>
    <t>Kabel 3 x 1,5 k ponor.čerpadlu</t>
  </si>
  <si>
    <t>14-0030412</t>
  </si>
  <si>
    <t>038035</t>
  </si>
  <si>
    <t>Kabel 4 x 2,5 k ponor.čerpadlu</t>
  </si>
  <si>
    <t>14-0030413</t>
  </si>
  <si>
    <t>045499</t>
  </si>
  <si>
    <t>Kabel 3 x 2,5 k ponor.čerpadlu</t>
  </si>
  <si>
    <t>14-00305054</t>
  </si>
  <si>
    <t>027881</t>
  </si>
  <si>
    <t>Čerpadlo 20 SVA IIIst. solo</t>
  </si>
  <si>
    <t>14-00305059</t>
  </si>
  <si>
    <t>033633</t>
  </si>
  <si>
    <t>Čerpadlo 25 SVA III st.solo</t>
  </si>
  <si>
    <t>14-0030508</t>
  </si>
  <si>
    <t>008462</t>
  </si>
  <si>
    <t>Čerpadlo 32-SVA-IIst. prov. 90</t>
  </si>
  <si>
    <t>14-00305081</t>
  </si>
  <si>
    <t>008463</t>
  </si>
  <si>
    <t>Čerpadlo 32-SVA-IIst. prov.95</t>
  </si>
  <si>
    <t>14-00305083</t>
  </si>
  <si>
    <t>008464</t>
  </si>
  <si>
    <t>Čerpadlo 32 SVA IIst. s mech ucpávkou solo</t>
  </si>
  <si>
    <t>14-003050831</t>
  </si>
  <si>
    <t>042227</t>
  </si>
  <si>
    <t>Čerpadlo 32-SVA-130-10-1-LM-1 (075)s mech ucpávkou solo</t>
  </si>
  <si>
    <t>14-00305084</t>
  </si>
  <si>
    <t>041264</t>
  </si>
  <si>
    <t>Čerpadlo 32-SVA-130-10-3-LM-1 (075)s mech ucpávkou solo</t>
  </si>
  <si>
    <t>14-0030509</t>
  </si>
  <si>
    <t>008465</t>
  </si>
  <si>
    <t>Čerpadlo 32-SVA-IIIst. prov.90, sólo</t>
  </si>
  <si>
    <t>14-00305117</t>
  </si>
  <si>
    <t>008466</t>
  </si>
  <si>
    <t>Čerpadlo 32 SVA IIst+ motor 1,5kW</t>
  </si>
  <si>
    <t>14-00305119</t>
  </si>
  <si>
    <t>008467</t>
  </si>
  <si>
    <t>Čerpadlo 32-SVA-130-10-3st. -LM 951 2,2 kW</t>
  </si>
  <si>
    <t>14-003051191</t>
  </si>
  <si>
    <t>039449</t>
  </si>
  <si>
    <t>Čerpadlo 32-SVA-130-10-2st. -LM 853 1,5 kW M.U.</t>
  </si>
  <si>
    <t>14-003051192</t>
  </si>
  <si>
    <t>042454</t>
  </si>
  <si>
    <t>Čerpadlo 32-SVA-130-10-3st. -LM 851 2,2 kW M.U.</t>
  </si>
  <si>
    <t>14-00305120</t>
  </si>
  <si>
    <t>031824</t>
  </si>
  <si>
    <t>Posilovací stanice ZSC-35V-2C-11</t>
  </si>
  <si>
    <t>14-00305632</t>
  </si>
  <si>
    <t>027882</t>
  </si>
  <si>
    <t>Čerpadlo 32 CVXV 4°</t>
  </si>
  <si>
    <t>14-00305633</t>
  </si>
  <si>
    <t>048874</t>
  </si>
  <si>
    <t>Čerpadlo 32 CVX -100-6-11st.-LC-101-1 M.U.</t>
  </si>
  <si>
    <t>14-00305842</t>
  </si>
  <si>
    <t>030882</t>
  </si>
  <si>
    <t>Čerpadlo 65-NVD-40-190-11-LC-097  5kw 2900ot</t>
  </si>
  <si>
    <t>14-00305843</t>
  </si>
  <si>
    <t>034156</t>
  </si>
  <si>
    <t>Čerpadlo 40-NVD-200-11-LC-1009</t>
  </si>
  <si>
    <t>14-003060</t>
  </si>
  <si>
    <t>008474</t>
  </si>
  <si>
    <t>Septik S-1-02 s plovákem/UNIQUA J14P/</t>
  </si>
  <si>
    <t>14-0030606</t>
  </si>
  <si>
    <t>008476</t>
  </si>
  <si>
    <t>KSB Rio C 25-40</t>
  </si>
  <si>
    <t>14-0030607</t>
  </si>
  <si>
    <t>032056</t>
  </si>
  <si>
    <t>KSB TRIALINE 40/160/22 G11</t>
  </si>
  <si>
    <t>14-00306072</t>
  </si>
  <si>
    <t>033397</t>
  </si>
  <si>
    <t>KSB ETALINE-GN 11 100-160/1102</t>
  </si>
  <si>
    <t>14-00306073</t>
  </si>
  <si>
    <t>035657</t>
  </si>
  <si>
    <t>KSB ETALINE-GN 11 65-250/1102.1</t>
  </si>
  <si>
    <t>14-00306074</t>
  </si>
  <si>
    <t>035658</t>
  </si>
  <si>
    <t>KSB ETALINE-GN 11 65-250/1502.2</t>
  </si>
  <si>
    <t>14-00306075</t>
  </si>
  <si>
    <t>038818</t>
  </si>
  <si>
    <t>KSB ETALINE-PumpDrive 40-160/114 GN 11 PDB</t>
  </si>
  <si>
    <t>14-00306076</t>
  </si>
  <si>
    <t>038820</t>
  </si>
  <si>
    <t>KSB ETALINE-PumpDrive 50-160/154 GN 11 PDB</t>
  </si>
  <si>
    <t>14-00306077</t>
  </si>
  <si>
    <t>038823</t>
  </si>
  <si>
    <t>KSB ETALINE-125-250/1104.2 GN 11-11kW 1450ot/min</t>
  </si>
  <si>
    <t>14-00306078</t>
  </si>
  <si>
    <t>038821</t>
  </si>
  <si>
    <t>KSB ETALINE-80-160/114.2 GN 11-1,1kW 1450ot/min</t>
  </si>
  <si>
    <t>14-003060781</t>
  </si>
  <si>
    <t>039983</t>
  </si>
  <si>
    <t>KSB přísl.přírubová zp.klapka DN 80</t>
  </si>
  <si>
    <t>14-00306079</t>
  </si>
  <si>
    <t>039982</t>
  </si>
  <si>
    <t>KSB Ama-Drainer 301 SE 3 m kabel 230 V</t>
  </si>
  <si>
    <t>14-003060790</t>
  </si>
  <si>
    <t>049169</t>
  </si>
  <si>
    <t>KSB Ama-Drainer A411ND/35</t>
  </si>
  <si>
    <t>14-003060791</t>
  </si>
  <si>
    <t>041612</t>
  </si>
  <si>
    <t>KSB Amarex N F 65-220/014 ULG -165</t>
  </si>
  <si>
    <t>14-003060792</t>
  </si>
  <si>
    <t>041613</t>
  </si>
  <si>
    <t>KSB přísl.Amarex stac.instal.vedení.lanem vert.usaz. 4,5m</t>
  </si>
  <si>
    <t>14-003060793</t>
  </si>
  <si>
    <t>041617</t>
  </si>
  <si>
    <t>KSB přísl.Amarex prodloužené lano 4,5 9 m</t>
  </si>
  <si>
    <t>14-003060794</t>
  </si>
  <si>
    <t>044804</t>
  </si>
  <si>
    <t>Hadice opletená 1/2"</t>
  </si>
  <si>
    <t>14-0030608</t>
  </si>
  <si>
    <t>030904</t>
  </si>
  <si>
    <t>Hadice opletená 5/8"</t>
  </si>
  <si>
    <t>14-00306084</t>
  </si>
  <si>
    <t>045364</t>
  </si>
  <si>
    <t>KSB Rio 30-70 D 6/10 čerpadlo 400V</t>
  </si>
  <si>
    <t>14-0030609</t>
  </si>
  <si>
    <t>036621</t>
  </si>
  <si>
    <t>KSB Rio 40-70 D 6/10 čerpadlo</t>
  </si>
  <si>
    <t>14-00306091</t>
  </si>
  <si>
    <t>041819</t>
  </si>
  <si>
    <t>KSB Rio 40-70 E 6/10 čerpadlo</t>
  </si>
  <si>
    <t>14-003061</t>
  </si>
  <si>
    <t>042491</t>
  </si>
  <si>
    <t>Čerpadlo UNIQUA J14 bez plováku</t>
  </si>
  <si>
    <t>14-0030610</t>
  </si>
  <si>
    <t>037472</t>
  </si>
  <si>
    <t>KSB-Mini-Compacta U 1.100.D</t>
  </si>
  <si>
    <t>14-0030611</t>
  </si>
  <si>
    <t>037245</t>
  </si>
  <si>
    <t>KSB-přísl.Compacta přír.šoupátko DN 100</t>
  </si>
  <si>
    <t>14-0030612</t>
  </si>
  <si>
    <t>037473</t>
  </si>
  <si>
    <t>KSB-přísl. přírubové.šoupátko DN 80</t>
  </si>
  <si>
    <t>14-0030613</t>
  </si>
  <si>
    <t>037474</t>
  </si>
  <si>
    <t>KSB-přísl.Compacta přech.kus DN 100/100</t>
  </si>
  <si>
    <t>14-0030614</t>
  </si>
  <si>
    <t>039478</t>
  </si>
  <si>
    <t>KSB-Multi Eco-Top 65 E/50 230 V Domácí vodárna</t>
  </si>
  <si>
    <t>14-0030615</t>
  </si>
  <si>
    <t>008480</t>
  </si>
  <si>
    <t>Sací hadice 1"</t>
  </si>
  <si>
    <t>14-00306151</t>
  </si>
  <si>
    <t>052105</t>
  </si>
  <si>
    <t>Sací hadice 2"  50mm</t>
  </si>
  <si>
    <t>14-0030616</t>
  </si>
  <si>
    <t>040717</t>
  </si>
  <si>
    <t>Hadice opletená 1"</t>
  </si>
  <si>
    <t>14-003062</t>
  </si>
  <si>
    <t>043100</t>
  </si>
  <si>
    <t>ARAG 5/4"x25 hadicova spojka rozebíratelná</t>
  </si>
  <si>
    <t>14-0030621</t>
  </si>
  <si>
    <t>008482</t>
  </si>
  <si>
    <t>Pedrollo PKm 60,  230V</t>
  </si>
  <si>
    <t>14-00306211</t>
  </si>
  <si>
    <t>046708</t>
  </si>
  <si>
    <t>Pedrollo PQAm 60,  230V</t>
  </si>
  <si>
    <t>14-003062112</t>
  </si>
  <si>
    <t>035474</t>
  </si>
  <si>
    <t>Pedrollo JSWm 1AX  230 V</t>
  </si>
  <si>
    <t>14-00306212</t>
  </si>
  <si>
    <t>032001</t>
  </si>
  <si>
    <t>Multijet 5XCm -120 S</t>
  </si>
  <si>
    <t>14-00306215</t>
  </si>
  <si>
    <t>008483</t>
  </si>
  <si>
    <t>Pedrollo 2CP 25/160A  400V</t>
  </si>
  <si>
    <t>14-00306216</t>
  </si>
  <si>
    <t>042230</t>
  </si>
  <si>
    <t>Pedrollo 2CP 32/200B  400V</t>
  </si>
  <si>
    <t>14-003062161</t>
  </si>
  <si>
    <t>051632</t>
  </si>
  <si>
    <t>Pedrollo 2CP 32/200C</t>
  </si>
  <si>
    <t>14-003062162</t>
  </si>
  <si>
    <t>052063</t>
  </si>
  <si>
    <t>Pedrollo 2CP 40/180 A 7,5kW  400 V</t>
  </si>
  <si>
    <t>14-00306217</t>
  </si>
  <si>
    <t>032390</t>
  </si>
  <si>
    <t>Pedrollo PLURIJET 6/130 2,2 kW 400 V</t>
  </si>
  <si>
    <t>14-00306218</t>
  </si>
  <si>
    <t>032389</t>
  </si>
  <si>
    <t>Pedrollo PLURIJET 6/200 2,2 kW 400 V</t>
  </si>
  <si>
    <t>14-00306219</t>
  </si>
  <si>
    <t>043319</t>
  </si>
  <si>
    <t>Pedrollo 3CRm 100 230 V</t>
  </si>
  <si>
    <t>14-003062291</t>
  </si>
  <si>
    <t>037153</t>
  </si>
  <si>
    <t>N.D. mechanická ucpávka AR 14</t>
  </si>
  <si>
    <t>14-003062292</t>
  </si>
  <si>
    <t>045141</t>
  </si>
  <si>
    <t>CALPEDA ATS 2 MXHE 804  230 V</t>
  </si>
  <si>
    <t>14-003062293</t>
  </si>
  <si>
    <t>045400</t>
  </si>
  <si>
    <t>CALPEDA ATS 2 MXHM 804  230 V</t>
  </si>
  <si>
    <t>14-00306230</t>
  </si>
  <si>
    <t>036486</t>
  </si>
  <si>
    <t>CALPEDA 4 SDF 22/14 0,75 kW 400 V ponor.čerpadlo</t>
  </si>
  <si>
    <t>14-00306231</t>
  </si>
  <si>
    <t>040888</t>
  </si>
  <si>
    <t>CALPEDA 4 SD  5/20 1,5 kW 400 V /Franklin/ponor.čerpadlo</t>
  </si>
  <si>
    <t>14-00306232</t>
  </si>
  <si>
    <t>042242</t>
  </si>
  <si>
    <t>CALPEDA 4 SDF 22/10 0,55 kW 400 V ponor.čerpadlo</t>
  </si>
  <si>
    <t>14-003062320</t>
  </si>
  <si>
    <t>052762</t>
  </si>
  <si>
    <t>CALPEDA 4 SDF 46/15 1,1 kW 400 V ponor.čerpadlo</t>
  </si>
  <si>
    <t>14-003062321</t>
  </si>
  <si>
    <t>043566</t>
  </si>
  <si>
    <t>CALPEDA 4 SDF 54/15 1,5 kW 400 V ponor.čerpadlo</t>
  </si>
  <si>
    <t>14-003062322</t>
  </si>
  <si>
    <t>045580</t>
  </si>
  <si>
    <t>CALPEDA 4 SDF 22/14 samostatná hydralická část (bez motoru)</t>
  </si>
  <si>
    <t>14-003062323</t>
  </si>
  <si>
    <t>045581</t>
  </si>
  <si>
    <t>CALPEDA 4 SDF 36/12 samostatná hydralická část (bez motoru)</t>
  </si>
  <si>
    <t>14-00306233</t>
  </si>
  <si>
    <t>043311</t>
  </si>
  <si>
    <t>CALPEDA 4 SD 10/20 3,7 kW 400 V ponor.čerpadlo</t>
  </si>
  <si>
    <t>14-00306234</t>
  </si>
  <si>
    <t>044204</t>
  </si>
  <si>
    <t>CALPEDA NGXM3 50 l Dom.vodárna AKCE</t>
  </si>
  <si>
    <t>14-003066</t>
  </si>
  <si>
    <t>048267</t>
  </si>
  <si>
    <t>Čerpadlo Uniqua Cesspit T14P, 400V</t>
  </si>
  <si>
    <t>14-003067</t>
  </si>
  <si>
    <t>049873</t>
  </si>
  <si>
    <t>Čerpadlo MOUSE 60 230 V 370 W</t>
  </si>
  <si>
    <t>14-00307093</t>
  </si>
  <si>
    <t>035374</t>
  </si>
  <si>
    <t>SWIMMEY 12 Čerpadlo bazénové  230 V</t>
  </si>
  <si>
    <t>14-0030815</t>
  </si>
  <si>
    <t>008488</t>
  </si>
  <si>
    <t>Čerpadlo Malyš RUCHE2 15m 230V,</t>
  </si>
  <si>
    <t>14-00308151</t>
  </si>
  <si>
    <t>037667</t>
  </si>
  <si>
    <t>Čerpadlo Malyš RUCHE1  15m 230V,spodní</t>
  </si>
  <si>
    <t>14-0030816</t>
  </si>
  <si>
    <t>008489</t>
  </si>
  <si>
    <t>Čerpadlo MALYŠ 25m  RUCHE 1 230V</t>
  </si>
  <si>
    <t>14-0030818</t>
  </si>
  <si>
    <t>035737</t>
  </si>
  <si>
    <t>Čerpadlo MALYŠ 50m  RUCHE 230V</t>
  </si>
  <si>
    <t>14-0030819</t>
  </si>
  <si>
    <t>044179</t>
  </si>
  <si>
    <t>MALYŠ N.D.zp.klapka se šroubem</t>
  </si>
  <si>
    <t>14-0030872</t>
  </si>
  <si>
    <t>008495</t>
  </si>
  <si>
    <t>Čerp. UNIQUA AQUA T60-56, 25 400V</t>
  </si>
  <si>
    <t>14-0030873</t>
  </si>
  <si>
    <t>008496</t>
  </si>
  <si>
    <t>Čerpadlo Uniqua Aqua J 80-36 25m  230V  ponorné č.</t>
  </si>
  <si>
    <t>14-0030875</t>
  </si>
  <si>
    <t>044430</t>
  </si>
  <si>
    <t>Čerpadlo AQ 10/400  25m  400V</t>
  </si>
  <si>
    <t>14-0030879</t>
  </si>
  <si>
    <t>008498</t>
  </si>
  <si>
    <t>Čerpadlo ponorné BUCK 900 s plovákem 230 V</t>
  </si>
  <si>
    <t>14-003088</t>
  </si>
  <si>
    <t>008499</t>
  </si>
  <si>
    <t>Čerpadlo Baby Garden+plovák (ponorné čerpadlo)</t>
  </si>
  <si>
    <t>14-0030884</t>
  </si>
  <si>
    <t>030850</t>
  </si>
  <si>
    <t>Čerpadlo DEEP 750A, 230V, ponorné</t>
  </si>
  <si>
    <t>14-0030888</t>
  </si>
  <si>
    <t>008500</t>
  </si>
  <si>
    <t>Čerpadlo TM 10  230V 1" 20m kabel</t>
  </si>
  <si>
    <t>14-0030889</t>
  </si>
  <si>
    <t>034075</t>
  </si>
  <si>
    <t>Čerpadlo TM 10  230V 1" 30m kabel</t>
  </si>
  <si>
    <t>14-0030890</t>
  </si>
  <si>
    <t>051901</t>
  </si>
  <si>
    <t>Čerpadlo FS 98 C/09 230 V  0,75 kW</t>
  </si>
  <si>
    <t>14-00308900</t>
  </si>
  <si>
    <t>051902</t>
  </si>
  <si>
    <t>SMART PRESS  řídící tla.jednotka 1.5 HP</t>
  </si>
  <si>
    <t>14-0030891</t>
  </si>
  <si>
    <t>035386</t>
  </si>
  <si>
    <t>Čerpadlo DOMINÁTOR 55/50  Ponorné  M  230V</t>
  </si>
  <si>
    <t>14-0030892</t>
  </si>
  <si>
    <t>008503</t>
  </si>
  <si>
    <t>Čerpadlo DOMINÁTOR 75/56  Ponorné  M  230V</t>
  </si>
  <si>
    <t>14-0030893</t>
  </si>
  <si>
    <t>032455</t>
  </si>
  <si>
    <t>Čerpadlo EFRU 5/4"-16-5-GU  Ponorné    400V</t>
  </si>
  <si>
    <t>14-00308935</t>
  </si>
  <si>
    <t>047693</t>
  </si>
  <si>
    <t>Čerpadlo GFRF-032-41-LC-N s plovákem 230V</t>
  </si>
  <si>
    <t>14-00308936</t>
  </si>
  <si>
    <t>049000</t>
  </si>
  <si>
    <t>M1-120 Ponorné míchadlo  400 V</t>
  </si>
  <si>
    <t>14-00308937</t>
  </si>
  <si>
    <t>049580</t>
  </si>
  <si>
    <t>Čerpadlo GFEU 400 V</t>
  </si>
  <si>
    <t>14-003089401</t>
  </si>
  <si>
    <t>040716</t>
  </si>
  <si>
    <t>Pedrollo 4 SR6/9  400V</t>
  </si>
  <si>
    <t>14-00308941</t>
  </si>
  <si>
    <t>050517</t>
  </si>
  <si>
    <t>Pedrollo 4 SR 4/14-PD  400 V 1,1,kW</t>
  </si>
  <si>
    <t>14-00308942</t>
  </si>
  <si>
    <t>038034</t>
  </si>
  <si>
    <t>Pedrollo QEM 150 spínací skříň 230 V</t>
  </si>
  <si>
    <t>14-00308943</t>
  </si>
  <si>
    <t>038033</t>
  </si>
  <si>
    <t>Pedrollo 4 SRm4/14  230 V</t>
  </si>
  <si>
    <t>14-00308949</t>
  </si>
  <si>
    <t>031920</t>
  </si>
  <si>
    <t>Pedrollo 4 BLOCKm 2/10  230 V 20 m kabel/akce/</t>
  </si>
  <si>
    <t>14-0030895</t>
  </si>
  <si>
    <t>030606</t>
  </si>
  <si>
    <t>Pedrollo 4 BLOCKm2/13  230 V 20 m kabel /akce/</t>
  </si>
  <si>
    <t>14-00308951</t>
  </si>
  <si>
    <t>046795</t>
  </si>
  <si>
    <t>Pedrollo 4 BLOCKm 4/9  230 V 20 m kabel</t>
  </si>
  <si>
    <t>14-0030896</t>
  </si>
  <si>
    <t>008504</t>
  </si>
  <si>
    <t>Čerpadlo EUROJET, 230V, ponorné, 20m kabel</t>
  </si>
  <si>
    <t>14-0030897</t>
  </si>
  <si>
    <t>042579</t>
  </si>
  <si>
    <t>Čerpadlo E-DEEP 1200 230 V(aut.vodárna)</t>
  </si>
  <si>
    <t>14-0030898</t>
  </si>
  <si>
    <t>042621</t>
  </si>
  <si>
    <t>Čerpadlo E-DEEP 1000 230 V(aut.vodárna)</t>
  </si>
  <si>
    <t>14-0030899</t>
  </si>
  <si>
    <t>043125</t>
  </si>
  <si>
    <t>Čerpadlo -FS 98 A/15 230  V 30m kabel</t>
  </si>
  <si>
    <t>14-00308991</t>
  </si>
  <si>
    <t>050449</t>
  </si>
  <si>
    <t>Čerpadlo 1"EVGU-16-8-GU-080 20 m kab.400 V</t>
  </si>
  <si>
    <t>14-003090</t>
  </si>
  <si>
    <t>008505</t>
  </si>
  <si>
    <t>Čerpadlo 1"EVGU-16-8-GU-080 25 m kab.400 V</t>
  </si>
  <si>
    <t>14-00309001</t>
  </si>
  <si>
    <t>035389</t>
  </si>
  <si>
    <t>Čerpadlo 1"EVGU 380V (35m kabel)=JAS 03-16-8</t>
  </si>
  <si>
    <t>14-00309002</t>
  </si>
  <si>
    <t>039277</t>
  </si>
  <si>
    <t>Čerpadlo 1" EVGU-16-8-GU-080 400 V 40 m</t>
  </si>
  <si>
    <t>14-0030901</t>
  </si>
  <si>
    <t>035283</t>
  </si>
  <si>
    <t>Čerpadlo 1"EVAU-16-8-GU-070 400 V 25 m</t>
  </si>
  <si>
    <t>14-00309011</t>
  </si>
  <si>
    <t>038919</t>
  </si>
  <si>
    <t>Čerpadlo 1"EVFU-16-8-GU-080 400 V 35 m</t>
  </si>
  <si>
    <t>14-00309012</t>
  </si>
  <si>
    <t>043471</t>
  </si>
  <si>
    <t>Čerpadlo 1"EVFU-10-8-GU-080 400 V 35 m</t>
  </si>
  <si>
    <t>14-0030902</t>
  </si>
  <si>
    <t>038152</t>
  </si>
  <si>
    <t>Čerpadlo 1"EVGU-16-8-GU-080 25 m+ sestava</t>
  </si>
  <si>
    <t>14-003091</t>
  </si>
  <si>
    <t>034222</t>
  </si>
  <si>
    <t>Čerpadlo 5/4"EVGU -25-6-GU-080 400 V 25 m kabel</t>
  </si>
  <si>
    <t>14-003092</t>
  </si>
  <si>
    <t>008506</t>
  </si>
  <si>
    <t>Čerpadlo UNIQUA AQUA T 80-36 400 V1",kabel 25 m</t>
  </si>
  <si>
    <t>14-0030922</t>
  </si>
  <si>
    <t>036965</t>
  </si>
  <si>
    <t>DARLING LIDO 35-2 400V domácí vodárna</t>
  </si>
  <si>
    <t>14-0030923</t>
  </si>
  <si>
    <t>038879</t>
  </si>
  <si>
    <t>Čerpadlo fontánkové MANDY 55 P 2300l/h 55 W</t>
  </si>
  <si>
    <t>14-0030972</t>
  </si>
  <si>
    <t>008508</t>
  </si>
  <si>
    <t>Spouštěč motorový  2,5-4A,</t>
  </si>
  <si>
    <t>14-0030973</t>
  </si>
  <si>
    <t>036641</t>
  </si>
  <si>
    <t>N.d. EVGU 1" (EVNU 1"16-8) stator</t>
  </si>
  <si>
    <t>14-0030974</t>
  </si>
  <si>
    <t>036800</t>
  </si>
  <si>
    <t>N.d. EVGU 1" sací těleso</t>
  </si>
  <si>
    <t>14-0030975</t>
  </si>
  <si>
    <t>036801</t>
  </si>
  <si>
    <t>N.d. EVGU 1" vřeteno</t>
  </si>
  <si>
    <t>14-0030976</t>
  </si>
  <si>
    <t>036802</t>
  </si>
  <si>
    <t>N.d. EVGU 1" Výtlač.těl./red.nátrubek 6/4"-1"poz./</t>
  </si>
  <si>
    <t>14-0030977</t>
  </si>
  <si>
    <t>036803</t>
  </si>
  <si>
    <t>N.d. EVGU 1" hřídelka</t>
  </si>
  <si>
    <t>14-0030978</t>
  </si>
  <si>
    <t>036817</t>
  </si>
  <si>
    <t>N.d. EVGU 1" zajištovací kroužek</t>
  </si>
  <si>
    <t>14-0030979</t>
  </si>
  <si>
    <t>041953</t>
  </si>
  <si>
    <t>N.d. EVGU 1" spojka motoru</t>
  </si>
  <si>
    <t>14-00309791</t>
  </si>
  <si>
    <t>041954</t>
  </si>
  <si>
    <t>N.d. EVGU 1" stator</t>
  </si>
  <si>
    <t>14-00309792</t>
  </si>
  <si>
    <t>044618</t>
  </si>
  <si>
    <t>SUMOTO OPT 150 1,1 kW 4" ponor.elektromotor 400V</t>
  </si>
  <si>
    <t>14-00309793</t>
  </si>
  <si>
    <t>044651</t>
  </si>
  <si>
    <t>Franklin Motor 4"3F 3P 2,2kW ponor.elektromotor 400V</t>
  </si>
  <si>
    <t>14-00309794</t>
  </si>
  <si>
    <t>046079</t>
  </si>
  <si>
    <t>Franklin kabel k motoru 4" ,4x1,5   1,5m</t>
  </si>
  <si>
    <t>14-00309795</t>
  </si>
  <si>
    <t>052854</t>
  </si>
  <si>
    <t>Franklin Motor 4"3F 3P 1,1kW ponor.elektromotor 400V</t>
  </si>
  <si>
    <t>14-003098</t>
  </si>
  <si>
    <t>032541</t>
  </si>
  <si>
    <t>Plovákový snímač hladiny, 1m kabel, 230V</t>
  </si>
  <si>
    <t>14-0030980</t>
  </si>
  <si>
    <t>027888</t>
  </si>
  <si>
    <t>Plovákový snímač hladiny, 3m kabel, 230V</t>
  </si>
  <si>
    <t>14-0030981</t>
  </si>
  <si>
    <t>033329</t>
  </si>
  <si>
    <t>Plovákový snímač hladiny, 5m kabel, 230V</t>
  </si>
  <si>
    <t>14-0030982</t>
  </si>
  <si>
    <t>008509</t>
  </si>
  <si>
    <t>Plovákový snímač hladiny, 10m kabel, 230V</t>
  </si>
  <si>
    <t>14-0030984</t>
  </si>
  <si>
    <t>008510</t>
  </si>
  <si>
    <t>Hlídání hladiny RVH 380V</t>
  </si>
  <si>
    <t>14-0030985</t>
  </si>
  <si>
    <t>008511</t>
  </si>
  <si>
    <t>Hlídání hladiny RVH 12-N 230V</t>
  </si>
  <si>
    <t>14-0030986</t>
  </si>
  <si>
    <t>008512</t>
  </si>
  <si>
    <t>Sonda pro hlídání hladiny-nerez</t>
  </si>
  <si>
    <t>14-0030987</t>
  </si>
  <si>
    <t>035981</t>
  </si>
  <si>
    <t>Zpětná klapka kulová 5/4"závitová L10 136 616 DN 5/4"PN 16</t>
  </si>
  <si>
    <t>14-003100</t>
  </si>
  <si>
    <t>008513</t>
  </si>
  <si>
    <t>Ventilek nádrže aquasystem</t>
  </si>
  <si>
    <t>14-0031001</t>
  </si>
  <si>
    <t>040925</t>
  </si>
  <si>
    <t>Ventilek nádrže ELBI</t>
  </si>
  <si>
    <t>14-00310011</t>
  </si>
  <si>
    <t>031240</t>
  </si>
  <si>
    <t>Ventil přisávací ANN 1"</t>
  </si>
  <si>
    <t>14-00310012</t>
  </si>
  <si>
    <t>042619</t>
  </si>
  <si>
    <t>Ventilek  přisávací 1/4" MS</t>
  </si>
  <si>
    <t>14-003102</t>
  </si>
  <si>
    <t>008514</t>
  </si>
  <si>
    <t>Vak CIMM do nádrže 16,18.24l-AFC,ACS.AFOSB,AF,AS</t>
  </si>
  <si>
    <t>14-0031021</t>
  </si>
  <si>
    <t>039692</t>
  </si>
  <si>
    <t>Vak CIMM 60,80,100 l(NOVÝ TYP bez otvoru)</t>
  </si>
  <si>
    <t>14-0031022</t>
  </si>
  <si>
    <t>044652</t>
  </si>
  <si>
    <t>Vak CIMM  200 l</t>
  </si>
  <si>
    <t>14-0031023</t>
  </si>
  <si>
    <t>048574</t>
  </si>
  <si>
    <t>Vak CIMM  300 l</t>
  </si>
  <si>
    <t>14-003103</t>
  </si>
  <si>
    <t>030381</t>
  </si>
  <si>
    <t>Vak AQUASYSTEM 60-80 l</t>
  </si>
  <si>
    <t>14-0031031</t>
  </si>
  <si>
    <t>035249</t>
  </si>
  <si>
    <t>Vak AQUASYSTEM 18,24,35 l</t>
  </si>
  <si>
    <t>14-00310312</t>
  </si>
  <si>
    <t>035334</t>
  </si>
  <si>
    <t>Vak AQUASYSTEM  100 -150 l (2 otvory)</t>
  </si>
  <si>
    <t>14-00310313</t>
  </si>
  <si>
    <t>035917</t>
  </si>
  <si>
    <t>Vak AQUASYSTEM  200 l</t>
  </si>
  <si>
    <t>14-003104</t>
  </si>
  <si>
    <t>008515</t>
  </si>
  <si>
    <t>Vak CIMM 33-50l EPDM</t>
  </si>
  <si>
    <t>14-0031041</t>
  </si>
  <si>
    <t>036023</t>
  </si>
  <si>
    <t>Vak Zilmet 18-24l (HWJ WILO)</t>
  </si>
  <si>
    <t>14-003105</t>
  </si>
  <si>
    <t>035299</t>
  </si>
  <si>
    <t>Vak AQUASYSTEM 50-60 l</t>
  </si>
  <si>
    <t>14-0031050</t>
  </si>
  <si>
    <t>041205</t>
  </si>
  <si>
    <t>Vak ELBI 25 l  (AS 25GPM)</t>
  </si>
  <si>
    <t>14-0031051</t>
  </si>
  <si>
    <t>032454</t>
  </si>
  <si>
    <t>Vak ELBI 35-50l</t>
  </si>
  <si>
    <t>14-0031052</t>
  </si>
  <si>
    <t>039734</t>
  </si>
  <si>
    <t>Příruba CIMM 150x3 1" (AFE-AFESB 150)</t>
  </si>
  <si>
    <t>14-003106</t>
  </si>
  <si>
    <t>037349</t>
  </si>
  <si>
    <t>Příruba CIMM 1" 50l</t>
  </si>
  <si>
    <t>14-0031061</t>
  </si>
  <si>
    <t>035631</t>
  </si>
  <si>
    <t>Příruba  VAREM 1"</t>
  </si>
  <si>
    <t>14-0031062</t>
  </si>
  <si>
    <t>030709</t>
  </si>
  <si>
    <t>Příruba na Aquasystém 1"</t>
  </si>
  <si>
    <t>14-0031063</t>
  </si>
  <si>
    <t>043645</t>
  </si>
  <si>
    <t>Vodárenský set 25 L</t>
  </si>
  <si>
    <t>14-0031064</t>
  </si>
  <si>
    <t>043646</t>
  </si>
  <si>
    <t>Vodárenský set 50 L</t>
  </si>
  <si>
    <t>14-0031065</t>
  </si>
  <si>
    <t>050491</t>
  </si>
  <si>
    <t>Grundfos vodárenský set 50 L     (AKCE)</t>
  </si>
  <si>
    <t>14-003107</t>
  </si>
  <si>
    <t>027890</t>
  </si>
  <si>
    <t>Vodárna D konta 60-2</t>
  </si>
  <si>
    <t>14-003109</t>
  </si>
  <si>
    <t>031921</t>
  </si>
  <si>
    <t>Tlak.nádrž 24l ležatá VAO=AFOSB  k vodárně</t>
  </si>
  <si>
    <t>14-0031091</t>
  </si>
  <si>
    <t>036362</t>
  </si>
  <si>
    <t>Tlak.nádrž 35l stojatá VAV  k vodárně</t>
  </si>
  <si>
    <t>14-0031092</t>
  </si>
  <si>
    <t>042510</t>
  </si>
  <si>
    <t>Tlak.nádrž 35l ležatá VAO</t>
  </si>
  <si>
    <t>14-003110</t>
  </si>
  <si>
    <t>008518</t>
  </si>
  <si>
    <t>Tlak.nádrž CIMM AFESB 50l ležatá  k vodárně</t>
  </si>
  <si>
    <t>14-0031101</t>
  </si>
  <si>
    <t>008519</t>
  </si>
  <si>
    <t>Tlak.nádrž CIMM AFE 50l stojatá  k vodárně</t>
  </si>
  <si>
    <t>14-0031102</t>
  </si>
  <si>
    <t>040401</t>
  </si>
  <si>
    <t>Tlak.nádrž 80l stojatá VAV-INOX  k vodárně 10bar s vakem</t>
  </si>
  <si>
    <t>14-003111</t>
  </si>
  <si>
    <t>008520</t>
  </si>
  <si>
    <t>Tlak.nádrž CIMM AFE 80l stojatá  k vodárně</t>
  </si>
  <si>
    <t>14-0031111</t>
  </si>
  <si>
    <t>008521</t>
  </si>
  <si>
    <t>Tlak.nádrž CIMM AFESB 80l ležatá  vodárně 10bar</t>
  </si>
  <si>
    <t>14-0031112</t>
  </si>
  <si>
    <t>032768</t>
  </si>
  <si>
    <t>Tlak.nádrž 80l ležatá VAO-INOX  k vodárně 10bar</t>
  </si>
  <si>
    <t>14-0031113</t>
  </si>
  <si>
    <t>032767</t>
  </si>
  <si>
    <t>Tlak.nádrž stoj.AVZ 200 l pozink.vodárně 8 bar s vakem</t>
  </si>
  <si>
    <t>14-0031114</t>
  </si>
  <si>
    <t>033756</t>
  </si>
  <si>
    <t>Tlak.nádrž stoj.AVZ 150 l pozink.vodárně 8 bar s vakem</t>
  </si>
  <si>
    <t>14-0031115</t>
  </si>
  <si>
    <t>035227</t>
  </si>
  <si>
    <t>Tlak.nádrž stoj.AVZ 50 l pozink.vodárně 8 bar s vakem</t>
  </si>
  <si>
    <t>14-0031116</t>
  </si>
  <si>
    <t>040403</t>
  </si>
  <si>
    <t>Tlak.nádrž stoj.AVZ 80 l pozink.vodárně 8 bar s vakem</t>
  </si>
  <si>
    <t>14-0031117</t>
  </si>
  <si>
    <t>040404</t>
  </si>
  <si>
    <t>Tlak.nádrž stoj.AVZ 100 l pozink.vodárně 8 bar s vakem</t>
  </si>
  <si>
    <t>14-003112</t>
  </si>
  <si>
    <t>008522</t>
  </si>
  <si>
    <t>Tlak.nádrž CIMM AFESB 100l ležatá k vodárně</t>
  </si>
  <si>
    <t>14-003116</t>
  </si>
  <si>
    <t>008523</t>
  </si>
  <si>
    <t>Tlak.nádrž CIMM AFE 100l stojatá  k vodárně</t>
  </si>
  <si>
    <t>14-003118</t>
  </si>
  <si>
    <t>008524</t>
  </si>
  <si>
    <t>Tlak.nádrž CIMM AFE 150l stojatá k vodárně</t>
  </si>
  <si>
    <t>14-003120</t>
  </si>
  <si>
    <t>008526</t>
  </si>
  <si>
    <t>Tlak.nádrž 200l stojatá  VAV k vodárně</t>
  </si>
  <si>
    <t>14-0031201</t>
  </si>
  <si>
    <t>039985</t>
  </si>
  <si>
    <t>Tlak.nádrž 300l stojatá  VAV k vodárně</t>
  </si>
  <si>
    <t>14-0031202</t>
  </si>
  <si>
    <t>041707</t>
  </si>
  <si>
    <t>Tlak.nádrž 500l stojatá  VAV k vodárně</t>
  </si>
  <si>
    <t>14-0031203</t>
  </si>
  <si>
    <t>042522</t>
  </si>
  <si>
    <t>Tlak.nádrž CIMM AFE 500l  stoj.10 bar</t>
  </si>
  <si>
    <t>14-0031204</t>
  </si>
  <si>
    <t>042575</t>
  </si>
  <si>
    <t>Tlak.nádrž CIMM AFE 200 l  stoj.10 bar</t>
  </si>
  <si>
    <t>14-00312044</t>
  </si>
  <si>
    <t>047697</t>
  </si>
  <si>
    <t>Tlak.nádrž CIMM AFOSF 24l  lež.8bar.</t>
  </si>
  <si>
    <t>14-003122</t>
  </si>
  <si>
    <t>008527</t>
  </si>
  <si>
    <t>Tlak.nádrž CIMM AFE 300 l  stoj. 10bar</t>
  </si>
  <si>
    <t>14-003162</t>
  </si>
  <si>
    <t>008529</t>
  </si>
  <si>
    <t>Tlak. nádrž 50l ležatá  NEREZ</t>
  </si>
  <si>
    <t>14-0031627</t>
  </si>
  <si>
    <t>048078</t>
  </si>
  <si>
    <t>Tlak. nádrž   200 l bez vaku  NEREZ-JOVAL-vertikální</t>
  </si>
  <si>
    <t>14-0031628</t>
  </si>
  <si>
    <t>046237</t>
  </si>
  <si>
    <t>Tlak. nádrž   400 l bez vaku  NEREZ-JOVAL-vertikální</t>
  </si>
  <si>
    <t>14-003163</t>
  </si>
  <si>
    <t>041430</t>
  </si>
  <si>
    <t>Tlak. nádrž 1000 l bez vaku  NEREZ-JOVAL-vertikální</t>
  </si>
  <si>
    <t>14-0031631</t>
  </si>
  <si>
    <t>046777</t>
  </si>
  <si>
    <t>Tlak. nádrž   150 l bez vaku  NEREZ-JOVAL-vertikální 8 bar</t>
  </si>
  <si>
    <t>14-003164</t>
  </si>
  <si>
    <t>041624</t>
  </si>
  <si>
    <t>Tlak. nádrž   100 l bez vaku  NEREZ-JOVAL-vertikální</t>
  </si>
  <si>
    <t>14-0031641</t>
  </si>
  <si>
    <t>050975</t>
  </si>
  <si>
    <t>Tlak. nádrž   100 l bez vaku  NEREZ-JOVAL-horizontální</t>
  </si>
  <si>
    <t>14-003165</t>
  </si>
  <si>
    <t>042448</t>
  </si>
  <si>
    <t>Tlak. nádrž     60 l bez vaku  NEREZ-JOVAL-vertikální</t>
  </si>
  <si>
    <t>14-003166</t>
  </si>
  <si>
    <t>042501</t>
  </si>
  <si>
    <t>Tlak. nádrž 50 l s vakem NEREZ-JOVAL-ležatá</t>
  </si>
  <si>
    <t>14-003167</t>
  </si>
  <si>
    <t>042521</t>
  </si>
  <si>
    <t>Tlak. nádrž 500 l s vakem NEREZ-JOVAL-stojatá</t>
  </si>
  <si>
    <t>14-003168</t>
  </si>
  <si>
    <t>043569</t>
  </si>
  <si>
    <t>Tlak. nádrž 200 l s vakem NEREZ-JOVAL-ležatá</t>
  </si>
  <si>
    <t>14-003200</t>
  </si>
  <si>
    <t>008530</t>
  </si>
  <si>
    <t>Manometr G1/4" k vodárně 0,6MPa 50mm</t>
  </si>
  <si>
    <t>14-003201</t>
  </si>
  <si>
    <t>008531</t>
  </si>
  <si>
    <t>Tlak.spínač OEZ TSA 3S 05M 0,2-0,35 MPa 1/4"(převl.matice)</t>
  </si>
  <si>
    <t>14-0032010</t>
  </si>
  <si>
    <t>050883</t>
  </si>
  <si>
    <t>Tlak.spínač OEZ TSA 3S 05M 0,27-0,44 MPa 1/4"(převl.matice)</t>
  </si>
  <si>
    <t>14-00320100</t>
  </si>
  <si>
    <t>050884</t>
  </si>
  <si>
    <t>Tlak.spínač OEZ TSA 3S 05M 0,12-0,23 MPa 1/4"(převl.matice)</t>
  </si>
  <si>
    <t>14-00320101</t>
  </si>
  <si>
    <t>050885</t>
  </si>
  <si>
    <t>Tlak.spínač OEZ TSA 3S 05S 0,2-0,35 MPa 1/4"(ven.závit)</t>
  </si>
  <si>
    <t>14-00320102</t>
  </si>
  <si>
    <t>050886</t>
  </si>
  <si>
    <t>Tlak.spínač OEZ TSA 3S 10M 0,4-0,6 MPa 1/4"(převl.matice)</t>
  </si>
  <si>
    <t>14-00320103</t>
  </si>
  <si>
    <t>050887</t>
  </si>
  <si>
    <t>Tlak.spínač OEZ TSA 3S 10M 0,5-0,7 MPa 1/4"(převl.matice)</t>
  </si>
  <si>
    <t>14-0032012</t>
  </si>
  <si>
    <t>045443</t>
  </si>
  <si>
    <t>Plovákový.spínač PSA 3S</t>
  </si>
  <si>
    <t>14-003202</t>
  </si>
  <si>
    <t>008532</t>
  </si>
  <si>
    <t>Tvarovka MS k vodárně  1"x92mm /art.121/ 5-ti cestná</t>
  </si>
  <si>
    <t>14-003203</t>
  </si>
  <si>
    <t>008533</t>
  </si>
  <si>
    <t>Prodloužení MS 1/4" k vodárně</t>
  </si>
  <si>
    <t>14-0032042</t>
  </si>
  <si>
    <t>008536</t>
  </si>
  <si>
    <t>Pirát lit.sací koš 6/4"</t>
  </si>
  <si>
    <t>14-0032082</t>
  </si>
  <si>
    <t>008540</t>
  </si>
  <si>
    <t>Flexi hadice 1"-400mm, přímá, ŠM</t>
  </si>
  <si>
    <t>14-003209101</t>
  </si>
  <si>
    <t>008541</t>
  </si>
  <si>
    <t>Flexi hadice 1"-600mm, s kolenem, ŠM</t>
  </si>
  <si>
    <t>14-003210</t>
  </si>
  <si>
    <t>008542</t>
  </si>
  <si>
    <t>Flexi hadice 1"-700, koleno,  ŠM</t>
  </si>
  <si>
    <t>14-00321009</t>
  </si>
  <si>
    <t>041941</t>
  </si>
  <si>
    <t>Flexi hadice 1"-700mm, přímá, ŠM</t>
  </si>
  <si>
    <t>14-00321010</t>
  </si>
  <si>
    <t>008543</t>
  </si>
  <si>
    <t>Flexi hadice 1"-800mm, přímá, ŠM</t>
  </si>
  <si>
    <t>14-00321011</t>
  </si>
  <si>
    <t>048152</t>
  </si>
  <si>
    <t>Flexi hadice 1"-800mm, přímá, MM</t>
  </si>
  <si>
    <t>14-003211</t>
  </si>
  <si>
    <t>039385</t>
  </si>
  <si>
    <t>Flexi hadice 1"-800, koleno,  ŠM</t>
  </si>
  <si>
    <t>14-003212</t>
  </si>
  <si>
    <t>044723</t>
  </si>
  <si>
    <t>Flexi hadice 1"-1000mm,  přímá ŠM</t>
  </si>
  <si>
    <t>14-003300</t>
  </si>
  <si>
    <t>008545</t>
  </si>
  <si>
    <t>Lanko závěsné k pon.čerpadlu</t>
  </si>
  <si>
    <t>14-003301</t>
  </si>
  <si>
    <t>039516</t>
  </si>
  <si>
    <t>Lanko závěsné 6 mm s jádrem k pon.čerpadlu</t>
  </si>
  <si>
    <t>14-003302</t>
  </si>
  <si>
    <t>052328</t>
  </si>
  <si>
    <t>Lanko závěsné 4 mm s jádrem k pon.čerpadlu</t>
  </si>
  <si>
    <t>14-003305</t>
  </si>
  <si>
    <t>027891</t>
  </si>
  <si>
    <t>Spona na čerpadlo 1"</t>
  </si>
  <si>
    <t>14-003316</t>
  </si>
  <si>
    <t>027892</t>
  </si>
  <si>
    <t>Spojka pevná "C" na požární hadici</t>
  </si>
  <si>
    <t>14-003317</t>
  </si>
  <si>
    <t>035655</t>
  </si>
  <si>
    <t>Had.přípojka  rozebíratel 1/4"</t>
  </si>
  <si>
    <t>14-0033171</t>
  </si>
  <si>
    <t>040718</t>
  </si>
  <si>
    <t>Had.přípojka KE 279 1 "MS</t>
  </si>
  <si>
    <t>14-003318</t>
  </si>
  <si>
    <t>032000</t>
  </si>
  <si>
    <t>Hadice C 52  12m  (požární včetně spojek)</t>
  </si>
  <si>
    <t>14-003331</t>
  </si>
  <si>
    <t>031193</t>
  </si>
  <si>
    <t>Čerpadlo ruční STANDART II</t>
  </si>
  <si>
    <t>14-0033311</t>
  </si>
  <si>
    <t>035838</t>
  </si>
  <si>
    <t>Čerpadlo ruční LILA 75</t>
  </si>
  <si>
    <t>14-003332</t>
  </si>
  <si>
    <t>031192</t>
  </si>
  <si>
    <t>Pracovní válec PV 306/90</t>
  </si>
  <si>
    <t>14-003335</t>
  </si>
  <si>
    <t>031194</t>
  </si>
  <si>
    <t>Táhlo pro STANDART 2m +3m</t>
  </si>
  <si>
    <t>14-0033351</t>
  </si>
  <si>
    <t>042968</t>
  </si>
  <si>
    <t>NP 75 RUČNÍ ČERPADLO 5/4"</t>
  </si>
  <si>
    <t>14-003336</t>
  </si>
  <si>
    <t>033646</t>
  </si>
  <si>
    <t>Čerpadlo AL 32 ME II.st. solo</t>
  </si>
  <si>
    <t>14-003337</t>
  </si>
  <si>
    <t>031371</t>
  </si>
  <si>
    <t>Trubka 1m pro STANDART  (závit 1/8")</t>
  </si>
  <si>
    <t>14-0035013</t>
  </si>
  <si>
    <t>041952</t>
  </si>
  <si>
    <t>ND vložka spojky LKR 63</t>
  </si>
  <si>
    <t>14-0035015</t>
  </si>
  <si>
    <t>008546</t>
  </si>
  <si>
    <t>ND vložka spojky LKN 40 (trojhran)</t>
  </si>
  <si>
    <t>14-0035016</t>
  </si>
  <si>
    <t>038342</t>
  </si>
  <si>
    <t>ND Těleso spojky LKN 40 16 mm</t>
  </si>
  <si>
    <t>14-0035017</t>
  </si>
  <si>
    <t>041261</t>
  </si>
  <si>
    <t>ND Těleso spojky LKN 63 pr.16 mm</t>
  </si>
  <si>
    <t>14-0035200</t>
  </si>
  <si>
    <t>008547</t>
  </si>
  <si>
    <t>ND 32SVA příruba oválná 5/4"</t>
  </si>
  <si>
    <t>14-0035201</t>
  </si>
  <si>
    <t>008548</t>
  </si>
  <si>
    <t>ND 20,25SVA příruba oválná 1"</t>
  </si>
  <si>
    <t>14-0035202</t>
  </si>
  <si>
    <t>008549</t>
  </si>
  <si>
    <t>ND 32SVA těsnění příruby 1"</t>
  </si>
  <si>
    <t>14-0035203</t>
  </si>
  <si>
    <t>008550</t>
  </si>
  <si>
    <t>ND 32SVA těsnění příruby 5/4"</t>
  </si>
  <si>
    <t>14-0035204</t>
  </si>
  <si>
    <t>008551</t>
  </si>
  <si>
    <t>ND ,25,32SVA ložisko 6303</t>
  </si>
  <si>
    <t>14-0035205</t>
  </si>
  <si>
    <t>008552</t>
  </si>
  <si>
    <t>ND 20,25,32SVA zátka 1/4"</t>
  </si>
  <si>
    <t>14-00352061</t>
  </si>
  <si>
    <t>048919</t>
  </si>
  <si>
    <t>ND 32SVA sací vložka</t>
  </si>
  <si>
    <t>14-0035207</t>
  </si>
  <si>
    <t>008553</t>
  </si>
  <si>
    <t>ND 25SVA těsnění papírové</t>
  </si>
  <si>
    <t>14-0035208</t>
  </si>
  <si>
    <t>008554</t>
  </si>
  <si>
    <t>ND 32SVA těsnění papírové</t>
  </si>
  <si>
    <t>14-0035213</t>
  </si>
  <si>
    <t>008556</t>
  </si>
  <si>
    <t>ND 32SVA pouzdro hřídele pr.18mm</t>
  </si>
  <si>
    <t>14-0035215</t>
  </si>
  <si>
    <t>008557</t>
  </si>
  <si>
    <t>ND 25SVA víko ucpávky pr.17mm</t>
  </si>
  <si>
    <t>14-0035216</t>
  </si>
  <si>
    <t>008558</t>
  </si>
  <si>
    <t>ND 32SVA víko ucpávky pr.18mm</t>
  </si>
  <si>
    <t>14-0035223</t>
  </si>
  <si>
    <t>008560</t>
  </si>
  <si>
    <t>ND 25SVA hřídel IIIst.</t>
  </si>
  <si>
    <t>14-0035225</t>
  </si>
  <si>
    <t>008561</t>
  </si>
  <si>
    <t>ND 32SVA hřídel II st. prov.90</t>
  </si>
  <si>
    <t>14-0035226</t>
  </si>
  <si>
    <t>008562</t>
  </si>
  <si>
    <t>ND 32SVA hřídel II st. prov.95    (kratší)</t>
  </si>
  <si>
    <t>14-0035227</t>
  </si>
  <si>
    <t>008563</t>
  </si>
  <si>
    <t>ND 32SVA hřídel III st.</t>
  </si>
  <si>
    <t>14-0035232</t>
  </si>
  <si>
    <t>008564</t>
  </si>
  <si>
    <t>ND 25SVA oběžné kolo</t>
  </si>
  <si>
    <t>14-0035233</t>
  </si>
  <si>
    <t>008565</t>
  </si>
  <si>
    <t>ND 32SVA oběžné kolo</t>
  </si>
  <si>
    <t>14-0035234</t>
  </si>
  <si>
    <t>045825</t>
  </si>
  <si>
    <t>ND AL 32 víko ucpávky</t>
  </si>
  <si>
    <t>14-0035235</t>
  </si>
  <si>
    <t>045826</t>
  </si>
  <si>
    <t>ND šroub závrtný M 12x50</t>
  </si>
  <si>
    <t>14-0035245</t>
  </si>
  <si>
    <t>030776</t>
  </si>
  <si>
    <t>ND ucpávková šňůra  6x6mm   na SVA loj.</t>
  </si>
  <si>
    <t>14-00352451</t>
  </si>
  <si>
    <t>045827</t>
  </si>
  <si>
    <t>ND ucpávková šňůra  8x8mm   na SVA loj.</t>
  </si>
  <si>
    <t>14-0035246</t>
  </si>
  <si>
    <t>040624</t>
  </si>
  <si>
    <t>ND HCP kabel E01-1031-2 3x1 10 m</t>
  </si>
  <si>
    <t>14-00352461</t>
  </si>
  <si>
    <t>052397</t>
  </si>
  <si>
    <t>ND HCP BF 01 plovákový spínač</t>
  </si>
  <si>
    <t>14-004000</t>
  </si>
  <si>
    <t>008566</t>
  </si>
  <si>
    <t>PV 25-1"ČKD,180 kPa, pojistný ventil</t>
  </si>
  <si>
    <t>14-004001</t>
  </si>
  <si>
    <t>008567</t>
  </si>
  <si>
    <t>PV 25-1"ČKD,250 kPa, pojistný ventil</t>
  </si>
  <si>
    <t>14-004002</t>
  </si>
  <si>
    <t>008568</t>
  </si>
  <si>
    <t>PV 25-1"ČKD,410 kPa, pojistný ventil</t>
  </si>
  <si>
    <t>14-004003</t>
  </si>
  <si>
    <t>008569</t>
  </si>
  <si>
    <t>PV 25-1"ČKD,600 kPa, pojistný ventil</t>
  </si>
  <si>
    <t>14-004028</t>
  </si>
  <si>
    <t>040408</t>
  </si>
  <si>
    <t>Šroub. 5/4" k čerp. vnitřní závit,(R 5/4" x 2" ) mosaz</t>
  </si>
  <si>
    <t>14-004029</t>
  </si>
  <si>
    <t>040407</t>
  </si>
  <si>
    <t>Šroub. 1" k čerp. vnitřní závit,(R 1" x 6/4")mosaz</t>
  </si>
  <si>
    <t>14-004031</t>
  </si>
  <si>
    <t>008577</t>
  </si>
  <si>
    <t>Kulový kohout  se šroub.1" x 6/4" motýl</t>
  </si>
  <si>
    <t>14-004033</t>
  </si>
  <si>
    <t>008578</t>
  </si>
  <si>
    <t>Šroubení s kul. uzávěrem 5/4"  "k čerpadlu"</t>
  </si>
  <si>
    <t>14-005000</t>
  </si>
  <si>
    <t>008580</t>
  </si>
  <si>
    <t>Ventil pojistný Prescor 1/2"  180 kPa</t>
  </si>
  <si>
    <t>14-005001</t>
  </si>
  <si>
    <t>008581</t>
  </si>
  <si>
    <t>Ventil pojistný Prescor 1/2"   250 kPa</t>
  </si>
  <si>
    <t>14-0050011</t>
  </si>
  <si>
    <t>008582</t>
  </si>
  <si>
    <t>Ventil pojistný Prescor 1/2"   300 kPa</t>
  </si>
  <si>
    <t>14-00500111</t>
  </si>
  <si>
    <t>038998</t>
  </si>
  <si>
    <t>Ventil pojistný Prescor 1/2"   400 kPa</t>
  </si>
  <si>
    <t>14-005002</t>
  </si>
  <si>
    <t>008585</t>
  </si>
  <si>
    <t>Ventil pojistný Prescor 1/2"   600 kPa</t>
  </si>
  <si>
    <t>14-0050021</t>
  </si>
  <si>
    <t>008586</t>
  </si>
  <si>
    <t>Ventil pojistný Prescor 1/2"   800 kPa</t>
  </si>
  <si>
    <t>14-0050022</t>
  </si>
  <si>
    <t>008587</t>
  </si>
  <si>
    <t>Ventil pojistný Prescor 1/2"  1000 kPa</t>
  </si>
  <si>
    <t>14-005004</t>
  </si>
  <si>
    <t>008589</t>
  </si>
  <si>
    <t>Ventil pojistný Prescor 3/4"x1"  250 kPa</t>
  </si>
  <si>
    <t>14-0050041</t>
  </si>
  <si>
    <t>008590</t>
  </si>
  <si>
    <t>Ventil pojistný Prescor 3/4"x3/4" 180 kPa</t>
  </si>
  <si>
    <t>14-00500411</t>
  </si>
  <si>
    <t>008615</t>
  </si>
  <si>
    <t>Ventil pojistný Prescor 3/4"x1"  600kPa</t>
  </si>
  <si>
    <t>14-00500412</t>
  </si>
  <si>
    <t>008616</t>
  </si>
  <si>
    <t>Ventil pojistný Prescor 3/4"x1"  800kPa</t>
  </si>
  <si>
    <t>14-00500413</t>
  </si>
  <si>
    <t>042128</t>
  </si>
  <si>
    <t>Ventil pojistný Prescor 3/4"x1"  1000 kPa</t>
  </si>
  <si>
    <t>14-005006</t>
  </si>
  <si>
    <t>043788</t>
  </si>
  <si>
    <t>Ventil pojistný Prescor 1"x5/4"   200kPa</t>
  </si>
  <si>
    <t>14-005007</t>
  </si>
  <si>
    <t>008591</t>
  </si>
  <si>
    <t>Ventil pojistný Prescor 1"x5/4"   250kPa</t>
  </si>
  <si>
    <t>14-005008</t>
  </si>
  <si>
    <t>008592</t>
  </si>
  <si>
    <t>Ventil pojistný Prescor 1"x5/4"   300kPa</t>
  </si>
  <si>
    <t>14-0050081</t>
  </si>
  <si>
    <t>008593</t>
  </si>
  <si>
    <t>Ventil pojistný Prescor 1"x5/4"   400kPa</t>
  </si>
  <si>
    <t>14-00500825</t>
  </si>
  <si>
    <t>008595</t>
  </si>
  <si>
    <t>Ventil pojistný Prescor 1"x5/4"   500kPa</t>
  </si>
  <si>
    <t>14-0050083</t>
  </si>
  <si>
    <t>008596</t>
  </si>
  <si>
    <t>Ventil pojistný Prescor 1"x5/4"   600kPa</t>
  </si>
  <si>
    <t>14-0050084</t>
  </si>
  <si>
    <t>008597</t>
  </si>
  <si>
    <t>Ventil pojistný Prescor 1"x5/4"   800kPa</t>
  </si>
  <si>
    <t>14-0050085</t>
  </si>
  <si>
    <t>008598</t>
  </si>
  <si>
    <t>Ventil pojistný Prescor 1"x5/4"  1MPa</t>
  </si>
  <si>
    <t>14-005009</t>
  </si>
  <si>
    <t>008599</t>
  </si>
  <si>
    <t>Ventil pojistný Prescor 5/4"x6/4"   250 kPa</t>
  </si>
  <si>
    <t>14-0050090</t>
  </si>
  <si>
    <t>008600</t>
  </si>
  <si>
    <t>Ventil pojistný Prescor 5/4"x6/4"   300 kPa</t>
  </si>
  <si>
    <t>14-0050091</t>
  </si>
  <si>
    <t>042274</t>
  </si>
  <si>
    <t>Ventil pojistný Prescor 5/4"x6/4"   400 kPa</t>
  </si>
  <si>
    <t>14-0050102</t>
  </si>
  <si>
    <t>008602</t>
  </si>
  <si>
    <t>Ventil pojistný Prescor 5/4"x6/4"   600 kPa</t>
  </si>
  <si>
    <t>14-0050103</t>
  </si>
  <si>
    <t>008603</t>
  </si>
  <si>
    <t>Ventil pojistný Prescor 5/4"x6/4"   800 kPa</t>
  </si>
  <si>
    <t>14-0050104</t>
  </si>
  <si>
    <t>008604</t>
  </si>
  <si>
    <t>Ventil pojistný Prescor 5/4"x6/4"   1MPa</t>
  </si>
  <si>
    <t>14-0050105</t>
  </si>
  <si>
    <t>008605</t>
  </si>
  <si>
    <t>Ventil pojistný Prescor 6/4"x2"   250 kPa</t>
  </si>
  <si>
    <t>14-0050109</t>
  </si>
  <si>
    <t>008614</t>
  </si>
  <si>
    <t>Ventil pojistný Prescor 6/4"x2"   350 kPa</t>
  </si>
  <si>
    <t>14-0050110</t>
  </si>
  <si>
    <t>034310</t>
  </si>
  <si>
    <t>Ventil pojistný Prescor 6/4"x2"   600 kPa</t>
  </si>
  <si>
    <t>14-0070122</t>
  </si>
  <si>
    <t>027894</t>
  </si>
  <si>
    <t>Koncept-Drain Split 3 Combi</t>
  </si>
  <si>
    <t>14-008010</t>
  </si>
  <si>
    <t>038566</t>
  </si>
  <si>
    <t>KSB Riotronic S 25-60 Pn6 (N=72W/230V, M=260l/h)</t>
  </si>
  <si>
    <t>14-008020</t>
  </si>
  <si>
    <t>038567</t>
  </si>
  <si>
    <t>KSB Riotherm C 25-60E Pn10 (N=99W/230V/0,41A)</t>
  </si>
  <si>
    <t>14-008021</t>
  </si>
  <si>
    <t>041821</t>
  </si>
  <si>
    <t>KSB Riotronic S 30-60 -(Rp 5/4")</t>
  </si>
  <si>
    <t>14-10000001</t>
  </si>
  <si>
    <t>052292</t>
  </si>
  <si>
    <t>Vystrojení pro jedno čerpadlo</t>
  </si>
  <si>
    <t>14-10000002</t>
  </si>
  <si>
    <t>052293</t>
  </si>
  <si>
    <t>Plováková sestava pro1 čerpadlo</t>
  </si>
  <si>
    <t>14-10000003</t>
  </si>
  <si>
    <t>052294</t>
  </si>
  <si>
    <t>Rozvaděč RK-T1M pro 1 čerpadlo vč motohodin</t>
  </si>
  <si>
    <t>14-10000004</t>
  </si>
  <si>
    <t>052295</t>
  </si>
  <si>
    <t>Uzavíracíextérní sada  pro 11/4" EFRU</t>
  </si>
  <si>
    <t>14-10000005</t>
  </si>
  <si>
    <t>052296</t>
  </si>
  <si>
    <t>Poklop uliční</t>
  </si>
  <si>
    <t>14-140190</t>
  </si>
  <si>
    <t>036977</t>
  </si>
  <si>
    <t>Zavlažovací sestava  GARDENA</t>
  </si>
  <si>
    <t>14-140195</t>
  </si>
  <si>
    <t>039524</t>
  </si>
  <si>
    <t>Zapuštěný čtyřplošný zavlažovač R140 GARDENA</t>
  </si>
  <si>
    <t>14-140199</t>
  </si>
  <si>
    <t>039523</t>
  </si>
  <si>
    <t>Výsuvný zavlažovač S30  GARDENA</t>
  </si>
  <si>
    <t>14-140200</t>
  </si>
  <si>
    <t>039522</t>
  </si>
  <si>
    <t>Výsuvný zadešťovač S-ES s konc. trysk. GARDENA</t>
  </si>
  <si>
    <t>14-140201</t>
  </si>
  <si>
    <t>042331</t>
  </si>
  <si>
    <t>L-kus 25mm vnější závit 1/2" GARDENA</t>
  </si>
  <si>
    <t>14-140203</t>
  </si>
  <si>
    <t>042334</t>
  </si>
  <si>
    <t>Výsuvný zadešťovač S-CS s pruhovou tryskou GARDENA</t>
  </si>
  <si>
    <t>14-140205</t>
  </si>
  <si>
    <t>042345</t>
  </si>
  <si>
    <t>Odvodňovací ventil GARDENA</t>
  </si>
  <si>
    <t>14-411-211331</t>
  </si>
  <si>
    <t>032504</t>
  </si>
  <si>
    <t>VORTEX BVZ 152 VKT hodiny den, cirkulační čerpadlo</t>
  </si>
  <si>
    <t>14-411-211-431</t>
  </si>
  <si>
    <t>037292</t>
  </si>
  <si>
    <t>VORTEX BVZ 153  1/2" VKT cirkulační čerpadlo</t>
  </si>
  <si>
    <t>14-411-220160</t>
  </si>
  <si>
    <t>035590</t>
  </si>
  <si>
    <t>VORTEX BVM 153 R 1/2" cirkulační čerpadlo</t>
  </si>
  <si>
    <t>14-411-220430</t>
  </si>
  <si>
    <t>032505</t>
  </si>
  <si>
    <t>VORTEX BVZ 153 R 1/2" KT cirkulační čerpadlo</t>
  </si>
  <si>
    <t>14-6000015</t>
  </si>
  <si>
    <t>032080</t>
  </si>
  <si>
    <t>Čerpadlo kalové TERRA 351 P AQUAcup , mírně znečíštěná voda</t>
  </si>
  <si>
    <t>14-6000018</t>
  </si>
  <si>
    <t>032638</t>
  </si>
  <si>
    <t>Domácí vodárna WP ORCA 35M+24l, AQUAcup</t>
  </si>
  <si>
    <t>14-6000019</t>
  </si>
  <si>
    <t>033047</t>
  </si>
  <si>
    <t>Domácí vodárna WP ORCA 35M</t>
  </si>
  <si>
    <t>14-6000020</t>
  </si>
  <si>
    <t>033408</t>
  </si>
  <si>
    <t>ESPA ACUA 5  55M, 230V ponorné čerpadlo</t>
  </si>
  <si>
    <t>14-6000021</t>
  </si>
  <si>
    <t>042075</t>
  </si>
  <si>
    <t>ESPA ACUA 5  55MA 230V s plov.ponorné čerpadlo</t>
  </si>
  <si>
    <t>14-8/10 416 029 0</t>
  </si>
  <si>
    <t>036379</t>
  </si>
  <si>
    <t>Ponorné čerpadlo DAB.PULSAR 50/80 M-A, 230V 7,2 m3/hod.</t>
  </si>
  <si>
    <t>14-8/controlpress</t>
  </si>
  <si>
    <t>036380</t>
  </si>
  <si>
    <t>Controlpres G 5/4 " 3-6 bar</t>
  </si>
  <si>
    <t>14-900000</t>
  </si>
  <si>
    <t>038523</t>
  </si>
  <si>
    <t>ATS-AQUA KOMPAKT 500/2xCR 10-6</t>
  </si>
  <si>
    <t>14-91044202</t>
  </si>
  <si>
    <t>030416</t>
  </si>
  <si>
    <t>Hydro MPC-E 2CRE32-6</t>
  </si>
  <si>
    <t>14-96020100</t>
  </si>
  <si>
    <t>030419</t>
  </si>
  <si>
    <t>spínač nouzového provozu</t>
  </si>
  <si>
    <t>14-96052224</t>
  </si>
  <si>
    <t>030417</t>
  </si>
  <si>
    <t>Provedení pro sací provoz Hydro</t>
  </si>
  <si>
    <t>14-96412943</t>
  </si>
  <si>
    <t>030418</t>
  </si>
  <si>
    <t>Spínač talkový 0,50-16bar na výtlak</t>
  </si>
  <si>
    <t>14-990000</t>
  </si>
  <si>
    <t>045071</t>
  </si>
  <si>
    <t>HALM HUPA 25-4 U180 230 V oběhové čerpadlo</t>
  </si>
  <si>
    <t>14-ARAG0001</t>
  </si>
  <si>
    <t>050732</t>
  </si>
  <si>
    <t>hadic.přípojka přímá 3/4"x 20</t>
  </si>
  <si>
    <t>14-ARAG0002</t>
  </si>
  <si>
    <t>050733</t>
  </si>
  <si>
    <t>hadic.přípojka přímá 1"x 20</t>
  </si>
  <si>
    <t>14-ARAG0003</t>
  </si>
  <si>
    <t>050734</t>
  </si>
  <si>
    <t>hadic.přípojka přímá 1"x 25</t>
  </si>
  <si>
    <t>14-ARAG0004</t>
  </si>
  <si>
    <t>050735</t>
  </si>
  <si>
    <t>hadic.přípojka přímá 5/4"x 25</t>
  </si>
  <si>
    <t>14-ARAG0005</t>
  </si>
  <si>
    <t>050736</t>
  </si>
  <si>
    <t>hadic.přípojka přímá 5/4"x 32</t>
  </si>
  <si>
    <t>14-ARAG0006</t>
  </si>
  <si>
    <t>050737</t>
  </si>
  <si>
    <t>hadic.přípojka přímá 6/4"x 38</t>
  </si>
  <si>
    <t>14-ARAG0010</t>
  </si>
  <si>
    <t>050738</t>
  </si>
  <si>
    <t>hadic.spojka rozebíratelná 1"x 25</t>
  </si>
  <si>
    <t>14-ARAG0011</t>
  </si>
  <si>
    <t>050739</t>
  </si>
  <si>
    <t>hadic.spojka rozebíratelná 1"x 32</t>
  </si>
  <si>
    <t>14-ARAG0012</t>
  </si>
  <si>
    <t>050740</t>
  </si>
  <si>
    <t>hadic.spojka rozebíratelná 2"x 50</t>
  </si>
  <si>
    <t>14-ARAG0015</t>
  </si>
  <si>
    <t>050745</t>
  </si>
  <si>
    <t>hadic.spojka rozebíratelná 5/4"x 25</t>
  </si>
  <si>
    <t>14-ARAG0016</t>
  </si>
  <si>
    <t>050746</t>
  </si>
  <si>
    <t>hadic.spojka rozebíratelná 5/4"x 32</t>
  </si>
  <si>
    <t>14-ARAG0019</t>
  </si>
  <si>
    <t>050747</t>
  </si>
  <si>
    <t>hadic.spojka rozebíratelná 6/4"x 38</t>
  </si>
  <si>
    <t>14-ARAG0025</t>
  </si>
  <si>
    <t>050741</t>
  </si>
  <si>
    <t>hadic.spojka 20 rozebíratelná</t>
  </si>
  <si>
    <t>14-ARAG0026</t>
  </si>
  <si>
    <t>050742</t>
  </si>
  <si>
    <t>hadic.spojka 25 rozebíratelná</t>
  </si>
  <si>
    <t>14-ARAG0027</t>
  </si>
  <si>
    <t>050743</t>
  </si>
  <si>
    <t>hadic.spojka 32 rozebíratelná</t>
  </si>
  <si>
    <t>14-ARAG0028</t>
  </si>
  <si>
    <t>050744</t>
  </si>
  <si>
    <t>hadic.spojka 38 rozebíratelná</t>
  </si>
  <si>
    <t>14-ARAG0035</t>
  </si>
  <si>
    <t>050748</t>
  </si>
  <si>
    <t>hadic.spojka s kolenem rozeb.1"x20</t>
  </si>
  <si>
    <t>14-ARAG0036</t>
  </si>
  <si>
    <t>050749</t>
  </si>
  <si>
    <t>hadic.spojka s kolenem rozeb.1"x25</t>
  </si>
  <si>
    <t>14-ARAG0037</t>
  </si>
  <si>
    <t>050750</t>
  </si>
  <si>
    <t>hadic.spojka s kolenem rozeb.1"x32</t>
  </si>
  <si>
    <t>14-ARAG0040</t>
  </si>
  <si>
    <t>050751</t>
  </si>
  <si>
    <t>hadic.spojka s kolenem rozeb.5/4"x25</t>
  </si>
  <si>
    <t>14-ARAG0041</t>
  </si>
  <si>
    <t>050752</t>
  </si>
  <si>
    <t>hadic.spojka s kolenem rozeb.5/4"x32</t>
  </si>
  <si>
    <t>14-ARAG0043</t>
  </si>
  <si>
    <t>050753</t>
  </si>
  <si>
    <t>hadic.spojka s kolenem rozeb.6/4"x32</t>
  </si>
  <si>
    <t>14-ARAG0044</t>
  </si>
  <si>
    <t>050754</t>
  </si>
  <si>
    <t>hadic.spojka s kolenem rozeb.6/4"x38</t>
  </si>
  <si>
    <t>14-ARAG0050</t>
  </si>
  <si>
    <t>050755</t>
  </si>
  <si>
    <t>hadic.spojka s kolenem 90°vněj.závit 6/4"x38</t>
  </si>
  <si>
    <t>14-ARAG0051</t>
  </si>
  <si>
    <t>050756</t>
  </si>
  <si>
    <t>hadic.spojka s kolenem 90°vněj.závit 2"x 50</t>
  </si>
  <si>
    <t>14-G00011</t>
  </si>
  <si>
    <t>051633</t>
  </si>
  <si>
    <t>PUK 1 rozprašovač</t>
  </si>
  <si>
    <t>14-G0435-20</t>
  </si>
  <si>
    <t>050910</t>
  </si>
  <si>
    <t>Gardena univer.sypací vozík 800 CONFORT</t>
  </si>
  <si>
    <t>14-G0438-20</t>
  </si>
  <si>
    <t>050926</t>
  </si>
  <si>
    <t>Gardena značkovací prášek</t>
  </si>
  <si>
    <t>14-G0831-20</t>
  </si>
  <si>
    <t>037923</t>
  </si>
  <si>
    <t>Turbínový zavlažovač s hřebem</t>
  </si>
  <si>
    <t>14-G0884-20</t>
  </si>
  <si>
    <t>050175</t>
  </si>
  <si>
    <t>Gardena zádový postřikovač 12 l</t>
  </si>
  <si>
    <t>14-G0900-50</t>
  </si>
  <si>
    <t>043043</t>
  </si>
  <si>
    <t>Šroubení pro kohout 3/8" závit 1/2"</t>
  </si>
  <si>
    <t>14-G0901-50</t>
  </si>
  <si>
    <t>043042</t>
  </si>
  <si>
    <t>Šroubení pro kohout 1/2" závit 3/4"</t>
  </si>
  <si>
    <t>14-G0902-50</t>
  </si>
  <si>
    <t>042734</t>
  </si>
  <si>
    <t>Šroubení pro kohout 3/4" závit 1"</t>
  </si>
  <si>
    <t>14-G0913-50</t>
  </si>
  <si>
    <t>042740</t>
  </si>
  <si>
    <t>GARDENA Stopspojka 13mm (1/2")</t>
  </si>
  <si>
    <t>14-G0914-50</t>
  </si>
  <si>
    <t>043038</t>
  </si>
  <si>
    <t>GARDENA Stopspojka 19mm (3/4")</t>
  </si>
  <si>
    <t>14-G0915-50</t>
  </si>
  <si>
    <t>042736</t>
  </si>
  <si>
    <t>GARDENA Rychlospojka 13mm (1/2")</t>
  </si>
  <si>
    <t>14-G0916-50</t>
  </si>
  <si>
    <t>030920</t>
  </si>
  <si>
    <t>Rychlospojka 3/4"-volně</t>
  </si>
  <si>
    <t>14-G0931-50</t>
  </si>
  <si>
    <t>038184</t>
  </si>
  <si>
    <t>Spojka volně</t>
  </si>
  <si>
    <t>14-G0932-50</t>
  </si>
  <si>
    <t>043039</t>
  </si>
  <si>
    <t>Opravka 13mm</t>
  </si>
  <si>
    <t>14-G0933-50</t>
  </si>
  <si>
    <t>043040</t>
  </si>
  <si>
    <t>Opravka 19mm</t>
  </si>
  <si>
    <t>14-G0941-50</t>
  </si>
  <si>
    <t>038185</t>
  </si>
  <si>
    <t>Stříkačka volně</t>
  </si>
  <si>
    <t>14-G0960-29</t>
  </si>
  <si>
    <t>051203</t>
  </si>
  <si>
    <t>GARDENA zahradní sprcha se stativem</t>
  </si>
  <si>
    <t>14-G1255-29</t>
  </si>
  <si>
    <t>033405</t>
  </si>
  <si>
    <t>Box na ventil V3</t>
  </si>
  <si>
    <t>14-G1276-20</t>
  </si>
  <si>
    <t>033407</t>
  </si>
  <si>
    <t>Řízení zavlažování 4040</t>
  </si>
  <si>
    <t>14-G1278-27</t>
  </si>
  <si>
    <t>033406</t>
  </si>
  <si>
    <t>Ventil 24V</t>
  </si>
  <si>
    <t>14-G1350-20</t>
  </si>
  <si>
    <t>036375</t>
  </si>
  <si>
    <t>Rozdělovací trubka MD 3/16" role 15m</t>
  </si>
  <si>
    <t>14-G1385-20</t>
  </si>
  <si>
    <t>033409</t>
  </si>
  <si>
    <t>Kap.had nad zem 50m</t>
  </si>
  <si>
    <t>14-G14.0108</t>
  </si>
  <si>
    <t>033801</t>
  </si>
  <si>
    <t>Mycí kartáč   981-20</t>
  </si>
  <si>
    <t>14-G1476-20</t>
  </si>
  <si>
    <t>043414</t>
  </si>
  <si>
    <t>Ponorné čerpadlo 6000/5 automatic</t>
  </si>
  <si>
    <t>14-G1518-23</t>
  </si>
  <si>
    <t>030915</t>
  </si>
  <si>
    <t>Přípojka 33,35 (R 1")</t>
  </si>
  <si>
    <t>14-G1538-0062000</t>
  </si>
  <si>
    <t>030916</t>
  </si>
  <si>
    <t>Koleno 1/2"</t>
  </si>
  <si>
    <t>14-G1551-27</t>
  </si>
  <si>
    <t>030665</t>
  </si>
  <si>
    <t>GARDENA Zadešťovač turbínový výsuvný T 380</t>
  </si>
  <si>
    <t>14-G1551-29</t>
  </si>
  <si>
    <t>030593</t>
  </si>
  <si>
    <t>GARDENA Turbínový zavlažovač T 380</t>
  </si>
  <si>
    <t>14-G1559-29</t>
  </si>
  <si>
    <t>050161</t>
  </si>
  <si>
    <t>GARDENA AquaControl automatic (výsuv.zadešťovač)</t>
  </si>
  <si>
    <t>14-G1569-29</t>
  </si>
  <si>
    <t>042335</t>
  </si>
  <si>
    <t>Výsuvný zavlažovač S80  GARDENA</t>
  </si>
  <si>
    <t>14-G1576-27</t>
  </si>
  <si>
    <t>031607</t>
  </si>
  <si>
    <t>Zadešťovač turbínový výsuvný T 50</t>
  </si>
  <si>
    <t>14-G1591-23</t>
  </si>
  <si>
    <t>030917</t>
  </si>
  <si>
    <t>Svěrací objímka</t>
  </si>
  <si>
    <t>14-G1594-00.600.47</t>
  </si>
  <si>
    <t>042963</t>
  </si>
  <si>
    <t>Kryt šedý pro vodní zásuvku</t>
  </si>
  <si>
    <t>14-G1680-20</t>
  </si>
  <si>
    <t>049338</t>
  </si>
  <si>
    <t>GARDENA cl-šampon</t>
  </si>
  <si>
    <t>14-G1969-29</t>
  </si>
  <si>
    <t>045191</t>
  </si>
  <si>
    <t>Průsakový zavlažovač-délka 15m</t>
  </si>
  <si>
    <t>14-G1971-29</t>
  </si>
  <si>
    <t>030919</t>
  </si>
  <si>
    <t>Zavlažovač aquazoom</t>
  </si>
  <si>
    <t>14-G1973-29</t>
  </si>
  <si>
    <t>043041</t>
  </si>
  <si>
    <t>Gardena Aquazoom 250/2</t>
  </si>
  <si>
    <t>14-G264829</t>
  </si>
  <si>
    <t>030014</t>
  </si>
  <si>
    <t>Nástěnný box na hadici roll-up 20m1/2"</t>
  </si>
  <si>
    <t>14-G2651-20</t>
  </si>
  <si>
    <t>042726</t>
  </si>
  <si>
    <t>Vodící cívka hadice</t>
  </si>
  <si>
    <t>14-G2683-20</t>
  </si>
  <si>
    <t>046543</t>
  </si>
  <si>
    <t>Gardena Vozík na hadici EASY ROLL COMFORT</t>
  </si>
  <si>
    <t>14-G2761-20</t>
  </si>
  <si>
    <t>037035</t>
  </si>
  <si>
    <t>Spojka 25mm x 3/4" vnitřní závit</t>
  </si>
  <si>
    <t>14-G3149-20</t>
  </si>
  <si>
    <t>050916</t>
  </si>
  <si>
    <t>Gardena cs-rýč na okraje trávníku</t>
  </si>
  <si>
    <t>14-G3395-20</t>
  </si>
  <si>
    <t>048649</t>
  </si>
  <si>
    <t>Kypřič trávníku na kolečkách</t>
  </si>
  <si>
    <t>14-G3725-20</t>
  </si>
  <si>
    <t>048648</t>
  </si>
  <si>
    <t>Násada délka 150 cm</t>
  </si>
  <si>
    <t>14-G4302-20</t>
  </si>
  <si>
    <t>042502</t>
  </si>
  <si>
    <t>Instalační kabel 15m</t>
  </si>
  <si>
    <t>14-G4315-20</t>
  </si>
  <si>
    <t>042500</t>
  </si>
  <si>
    <t>Konektor</t>
  </si>
  <si>
    <t>14-G5515</t>
  </si>
  <si>
    <t>030914</t>
  </si>
  <si>
    <t>Redukce 1"x3/4"</t>
  </si>
  <si>
    <t>14-G5550-20</t>
  </si>
  <si>
    <t>046542</t>
  </si>
  <si>
    <t>Gardena vodní násada 150 cm</t>
  </si>
  <si>
    <t>14-G5554-20</t>
  </si>
  <si>
    <t>043653</t>
  </si>
  <si>
    <t>Gardena teleskop.vodní násada 155-260cm</t>
  </si>
  <si>
    <t>14-G5570-20</t>
  </si>
  <si>
    <t>043760</t>
  </si>
  <si>
    <t>Gardena mycí kartáč</t>
  </si>
  <si>
    <t>14-G5580-20</t>
  </si>
  <si>
    <t>042731</t>
  </si>
  <si>
    <t>Sada na mytí auta</t>
  </si>
  <si>
    <t>14-G5797-20</t>
  </si>
  <si>
    <t>042959</t>
  </si>
  <si>
    <t>Vodní zástrčka se stopventilem</t>
  </si>
  <si>
    <t>14-G7502-29</t>
  </si>
  <si>
    <t>042504</t>
  </si>
  <si>
    <t>Prostředek proti řasám</t>
  </si>
  <si>
    <t>14-G7504-29</t>
  </si>
  <si>
    <t>043264</t>
  </si>
  <si>
    <t>Kyslík plus - Gardena</t>
  </si>
  <si>
    <t>14-G7505-29</t>
  </si>
  <si>
    <t>043263</t>
  </si>
  <si>
    <t>Čisté jezírko - Gardena</t>
  </si>
  <si>
    <t>14-G7506-29</t>
  </si>
  <si>
    <t>042505</t>
  </si>
  <si>
    <t>Biologický čistič vodní nádrže 1L</t>
  </si>
  <si>
    <t>14-G7508-29</t>
  </si>
  <si>
    <t>042506</t>
  </si>
  <si>
    <t>Fosfát mínus</t>
  </si>
  <si>
    <t>14-G7510-29</t>
  </si>
  <si>
    <t>042507</t>
  </si>
  <si>
    <t>Zdravé jezírko</t>
  </si>
  <si>
    <t>14-G7511-29</t>
  </si>
  <si>
    <t>042508</t>
  </si>
  <si>
    <t>Filtrační bakterie - start</t>
  </si>
  <si>
    <t>14-G7515-29</t>
  </si>
  <si>
    <t>042509</t>
  </si>
  <si>
    <t>Zeolit 5L</t>
  </si>
  <si>
    <t>14-G7649-20</t>
  </si>
  <si>
    <t>032828</t>
  </si>
  <si>
    <t>GARDENA čerpadlo</t>
  </si>
  <si>
    <t>14-G7652-20</t>
  </si>
  <si>
    <t>042499</t>
  </si>
  <si>
    <t>Čerpadlo pro pohyb.vodní prvky-sada FP1400E</t>
  </si>
  <si>
    <t>14-G7873-20</t>
  </si>
  <si>
    <t>042498</t>
  </si>
  <si>
    <t>UVC tlakový filtr</t>
  </si>
  <si>
    <t>14-G7926-00</t>
  </si>
  <si>
    <t>043675</t>
  </si>
  <si>
    <t>GARDENA těsnění 60x2,5</t>
  </si>
  <si>
    <t>14-G7943-20</t>
  </si>
  <si>
    <t>042525</t>
  </si>
  <si>
    <t>Provzdušňovač nádrže AP</t>
  </si>
  <si>
    <t>14-G7946-20</t>
  </si>
  <si>
    <t>042511</t>
  </si>
  <si>
    <t>Odsavač jezírk. kalu SR 1600</t>
  </si>
  <si>
    <t>14-G7958-20</t>
  </si>
  <si>
    <t>042503</t>
  </si>
  <si>
    <t>Podvodní reflektor UL 20S-sada</t>
  </si>
  <si>
    <t>14-G8100-29</t>
  </si>
  <si>
    <t>042223</t>
  </si>
  <si>
    <t>Impulsní postřikovač Comfort</t>
  </si>
  <si>
    <t>14-G8101-20</t>
  </si>
  <si>
    <t>042728</t>
  </si>
  <si>
    <t>Kovový postřikovač</t>
  </si>
  <si>
    <t>14-G8122-29</t>
  </si>
  <si>
    <t>030602</t>
  </si>
  <si>
    <t>Sprcha multifunkční chrom</t>
  </si>
  <si>
    <t>14-G8133-20</t>
  </si>
  <si>
    <t>052789</t>
  </si>
  <si>
    <t>GARDENA AquaContour automatic (víceplošný zadešťovač)</t>
  </si>
  <si>
    <t>14-G8144-20</t>
  </si>
  <si>
    <t>044184</t>
  </si>
  <si>
    <t>14-G8166-50</t>
  </si>
  <si>
    <t>049340</t>
  </si>
  <si>
    <t>GARDENA  Rychlospojka 1/2" prémium</t>
  </si>
  <si>
    <t>14-G8187-20</t>
  </si>
  <si>
    <t>049339</t>
  </si>
  <si>
    <t>GARDENA adaptér pro vnitř.vodovod.kohoutky</t>
  </si>
  <si>
    <t>14-G8201-29</t>
  </si>
  <si>
    <t>049482</t>
  </si>
  <si>
    <t>Gardena Zadešťovač turbínový výsuvný T 100</t>
  </si>
  <si>
    <t>14-G8203-29</t>
  </si>
  <si>
    <t>030516</t>
  </si>
  <si>
    <t>Gardena Zadešťovač turbínový výsuvný T 200</t>
  </si>
  <si>
    <t>14-G8204-29</t>
  </si>
  <si>
    <t>050559</t>
  </si>
  <si>
    <t>Gardena Zadešťovač turbínový výsuvný T 200 premium</t>
  </si>
  <si>
    <t>14-G8250-20</t>
  </si>
  <si>
    <t>049480</t>
  </si>
  <si>
    <t>Vodní zásuvka</t>
  </si>
  <si>
    <t>14-G8324-20</t>
  </si>
  <si>
    <t>045189</t>
  </si>
  <si>
    <t>Uzavírací zátka 1/2''</t>
  </si>
  <si>
    <t>14-G8328-20</t>
  </si>
  <si>
    <t>045190</t>
  </si>
  <si>
    <t>Držák trubky 1/2''</t>
  </si>
  <si>
    <t>14-G8337-20</t>
  </si>
  <si>
    <t>036373</t>
  </si>
  <si>
    <t>Spojka 3/16" (10ks)</t>
  </si>
  <si>
    <t>14-G8563-20</t>
  </si>
  <si>
    <t>042961</t>
  </si>
  <si>
    <t>GARDENA hadice ClassicSkinTech 1/2" 20 m</t>
  </si>
  <si>
    <t>14-G8569</t>
  </si>
  <si>
    <t>043173</t>
  </si>
  <si>
    <t>GARDENA hadice ClassicSkinTech 1/2" 50 m</t>
  </si>
  <si>
    <t>14-G8583-20</t>
  </si>
  <si>
    <t>044183</t>
  </si>
  <si>
    <t>GARDENA hadice ClassicSkinTech 3/4" 25 m</t>
  </si>
  <si>
    <t>14-G8585-20</t>
  </si>
  <si>
    <t>043049</t>
  </si>
  <si>
    <t>GARDENA hadice ClassicSkinTech 3/4" 50 m</t>
  </si>
  <si>
    <t>14-HAD11191</t>
  </si>
  <si>
    <t>049137</t>
  </si>
  <si>
    <t>hadice 1/2" zel. SILNÁ ( 25m - JEN PO BALENÍ )</t>
  </si>
  <si>
    <t>14-VAL11192</t>
  </si>
  <si>
    <t>049140</t>
  </si>
  <si>
    <t>hadice 1/2" zel. SILNÁ ( prodej na 1m )</t>
  </si>
  <si>
    <t>14-VAL11193</t>
  </si>
  <si>
    <t>049141</t>
  </si>
  <si>
    <t>hadice 3/4" zel. SILNÁ ( 25m - JEN PO BALENÍ )</t>
  </si>
  <si>
    <t>14-VAL11194</t>
  </si>
  <si>
    <t>049150</t>
  </si>
  <si>
    <t>hadice 3/4" zel. SILNÁ ( prodej na 1m )</t>
  </si>
  <si>
    <t>14-VAL11195</t>
  </si>
  <si>
    <t>049155</t>
  </si>
  <si>
    <t>hadice 1" zel. SILNÁ ( 25m - JEN PO BALENÍ )</t>
  </si>
  <si>
    <t>14-VAL11196</t>
  </si>
  <si>
    <t>049154</t>
  </si>
  <si>
    <t>hadice 1" zel. SILNÁ ( prodej na 1m )</t>
  </si>
  <si>
    <t>14-VAL11197</t>
  </si>
  <si>
    <t>049157</t>
  </si>
  <si>
    <t>hadice 1/2" zel. ( 25m - JEN PO BALENÍ )</t>
  </si>
  <si>
    <t>14-VAL11198</t>
  </si>
  <si>
    <t>049158</t>
  </si>
  <si>
    <t>hadice 1/2" zel. ( prodej na 1m )</t>
  </si>
  <si>
    <t>14-VAL11199</t>
  </si>
  <si>
    <t>049159</t>
  </si>
  <si>
    <t>hadice 3/4" zel. ( 25m - JEN PO BALENÍ )</t>
  </si>
  <si>
    <t>14-VAL111991</t>
  </si>
  <si>
    <t>049160</t>
  </si>
  <si>
    <t>hadice 3/4" zel. ( prodej na 1m )</t>
  </si>
  <si>
    <t>14-VAL111992</t>
  </si>
  <si>
    <t>049161</t>
  </si>
  <si>
    <t>hadice 1" zel. ( 25m - JEN PO BALENÍ )</t>
  </si>
  <si>
    <t>14-VAL111993</t>
  </si>
  <si>
    <t>049162</t>
  </si>
  <si>
    <t>hadice 1/2" - PRŮHLEDNÁ ( prodej na 1m )</t>
  </si>
  <si>
    <t>14-VAL111994</t>
  </si>
  <si>
    <t>049163</t>
  </si>
  <si>
    <t>hadice 3/4" - PRŮHLEDNÁ ( prodej na 1m )</t>
  </si>
  <si>
    <t>14-VAL111995</t>
  </si>
  <si>
    <t>049164</t>
  </si>
  <si>
    <t>hadice 1" - PRŮHLEDNÁ ( prodej na 1m )</t>
  </si>
  <si>
    <t>14-VAL111996</t>
  </si>
  <si>
    <t>049165</t>
  </si>
  <si>
    <t>hadice 1" - PRŮHLEDNÁ - spiral ( prodej na 1m )</t>
  </si>
  <si>
    <t>14-VAL111997</t>
  </si>
  <si>
    <t>049166</t>
  </si>
  <si>
    <t>hadice 5/4" - PRŮHLEDNÁ - spiral ( prodej na 1m )</t>
  </si>
  <si>
    <t>15-100000</t>
  </si>
  <si>
    <t>008652</t>
  </si>
  <si>
    <t>Hlavice term. Senso pro Comap</t>
  </si>
  <si>
    <t>15-100100</t>
  </si>
  <si>
    <t>008653</t>
  </si>
  <si>
    <t>Hlavice term. Senso RI pro Heimeier a VK</t>
  </si>
  <si>
    <t>15-110030</t>
  </si>
  <si>
    <t>037857</t>
  </si>
  <si>
    <t>Hlavice term. S2 pro VK a Heimeier chrom AKCE</t>
  </si>
  <si>
    <t>15-110099</t>
  </si>
  <si>
    <t>044974</t>
  </si>
  <si>
    <t>Hlavice term. W5 (M30) na VK bílá (AKCE za 20ks VESTA)</t>
  </si>
  <si>
    <t>15-110101</t>
  </si>
  <si>
    <t>049596</t>
  </si>
  <si>
    <t>Hlavice term. W5 (M28) na Comap</t>
  </si>
  <si>
    <t>15-122004</t>
  </si>
  <si>
    <t>008654</t>
  </si>
  <si>
    <t>Kohout vypouštěcí 1/2 s rýhovanou koncovkou</t>
  </si>
  <si>
    <t>15-122005</t>
  </si>
  <si>
    <t>008655</t>
  </si>
  <si>
    <t>Kohout vypouštěcí 3/8 s páčkou</t>
  </si>
  <si>
    <t>15-122006</t>
  </si>
  <si>
    <t>008656</t>
  </si>
  <si>
    <t>Kohout vypouštěcí 1/2 s páčkou44-10K</t>
  </si>
  <si>
    <t>15-122007</t>
  </si>
  <si>
    <t>008657</t>
  </si>
  <si>
    <t>Kohout vypouštěcí 3/4 s páčkou /art.365 DN20/</t>
  </si>
  <si>
    <t>15-127003</t>
  </si>
  <si>
    <t>008658</t>
  </si>
  <si>
    <t>Klapka zpětná  3/8"  44-119</t>
  </si>
  <si>
    <t>15-127004</t>
  </si>
  <si>
    <t>008659</t>
  </si>
  <si>
    <t>Klapka zpětná  1/2"</t>
  </si>
  <si>
    <t>15-127006</t>
  </si>
  <si>
    <t>008660</t>
  </si>
  <si>
    <t>Klapka zpětná  3/4"</t>
  </si>
  <si>
    <t>15-127008</t>
  </si>
  <si>
    <t>008661</t>
  </si>
  <si>
    <t>Klapka zpětná     1"</t>
  </si>
  <si>
    <t>15-127010</t>
  </si>
  <si>
    <t>008662</t>
  </si>
  <si>
    <t>Klapka zpětná  5/4"</t>
  </si>
  <si>
    <t>15-127012</t>
  </si>
  <si>
    <t>008663</t>
  </si>
  <si>
    <t>Klapka zpětná  6/4"</t>
  </si>
  <si>
    <t>15-127016</t>
  </si>
  <si>
    <t>008664</t>
  </si>
  <si>
    <t>Klapka zpětná     2"</t>
  </si>
  <si>
    <t>15-127020</t>
  </si>
  <si>
    <t>008665</t>
  </si>
  <si>
    <t>Klapka zpětná 21/2"</t>
  </si>
  <si>
    <t>15-127024</t>
  </si>
  <si>
    <t>008666</t>
  </si>
  <si>
    <t>Klapka zpětná     3"</t>
  </si>
  <si>
    <t>15-127032</t>
  </si>
  <si>
    <t>008667</t>
  </si>
  <si>
    <t>Klapka zpětná     4"</t>
  </si>
  <si>
    <t>15-14301018</t>
  </si>
  <si>
    <t>008671</t>
  </si>
  <si>
    <t>Záslepka D18 na klíč SF4301</t>
  </si>
  <si>
    <t>15-14301515</t>
  </si>
  <si>
    <t>008672</t>
  </si>
  <si>
    <t>Záslepka D15 snímatelná SF640                                                                      P</t>
  </si>
  <si>
    <t>15-14301516</t>
  </si>
  <si>
    <t>008673</t>
  </si>
  <si>
    <t>Záslepka D15 snímatelná plastová</t>
  </si>
  <si>
    <t>15-14301518</t>
  </si>
  <si>
    <t>008674</t>
  </si>
  <si>
    <t>Záslepka D18 snímatelná SF4301P</t>
  </si>
  <si>
    <t>15-308103</t>
  </si>
  <si>
    <t>008675</t>
  </si>
  <si>
    <t>Ventil odvzdušňovací 3/8"  automat</t>
  </si>
  <si>
    <t>15-308104</t>
  </si>
  <si>
    <t>008676</t>
  </si>
  <si>
    <t>Ventil odvzdušňovací 1/2" automat      /44-121</t>
  </si>
  <si>
    <t>15-380474</t>
  </si>
  <si>
    <t>008677</t>
  </si>
  <si>
    <t>Ventil term.COMAP 1/2" SF15 rohový</t>
  </si>
  <si>
    <t>15-380574</t>
  </si>
  <si>
    <t>008678</t>
  </si>
  <si>
    <t>Ventil term.COMAP 1/2" SF15 přímý</t>
  </si>
  <si>
    <t>15-380803</t>
  </si>
  <si>
    <t>008679</t>
  </si>
  <si>
    <t>Ventil term.COMAP 3/8"  rohový regul.</t>
  </si>
  <si>
    <t>15-380804</t>
  </si>
  <si>
    <t>008680</t>
  </si>
  <si>
    <t>Ventil term.COMAP 1/2"  rohový regul.</t>
  </si>
  <si>
    <t>15-380806</t>
  </si>
  <si>
    <t>008681</t>
  </si>
  <si>
    <t>Ventil term.COMAP 3/4"  rohový regul.</t>
  </si>
  <si>
    <t>15-380824</t>
  </si>
  <si>
    <t>008682</t>
  </si>
  <si>
    <t>Ventil term.COMAP 1/2"x3/4" Euro roh. na "K" hlavici</t>
  </si>
  <si>
    <t>15-380903</t>
  </si>
  <si>
    <t>008683</t>
  </si>
  <si>
    <t>Ventil term.COMAP 3/8"  přímý regul.</t>
  </si>
  <si>
    <t>15-380904</t>
  </si>
  <si>
    <t>008684</t>
  </si>
  <si>
    <t>Ventil term.COMAP 1/2"  přímý regul.</t>
  </si>
  <si>
    <t>15-380906</t>
  </si>
  <si>
    <t>008685</t>
  </si>
  <si>
    <t>Ventil term.COMAP 3/4"  přímý regul.</t>
  </si>
  <si>
    <t>15-380924</t>
  </si>
  <si>
    <t>008686</t>
  </si>
  <si>
    <t>Ventil term.COMAP 1/2"x3/4" Euro při.  na "K" hlavici</t>
  </si>
  <si>
    <t>15-390804</t>
  </si>
  <si>
    <t>008687</t>
  </si>
  <si>
    <t>Ventil term.COMAP 1/2"  axiální regul.</t>
  </si>
  <si>
    <t>15-390834</t>
  </si>
  <si>
    <t>045231</t>
  </si>
  <si>
    <t>Ventil term.COMAP 1/2" ,D3908E axiální regul.</t>
  </si>
  <si>
    <t>15-408203</t>
  </si>
  <si>
    <t>008688</t>
  </si>
  <si>
    <t>Ventil ruční COMAP 3/8" roh. s regul</t>
  </si>
  <si>
    <t>15-408204</t>
  </si>
  <si>
    <t>008689</t>
  </si>
  <si>
    <t>Ventil ruční COMAP 1/2" roh. s regul.</t>
  </si>
  <si>
    <t>15-408206</t>
  </si>
  <si>
    <t>008690</t>
  </si>
  <si>
    <t>Ventil ruční COMAP 3/4" roh. s regul.</t>
  </si>
  <si>
    <t>15-409204</t>
  </si>
  <si>
    <t>008692</t>
  </si>
  <si>
    <t>Ventil ruční COMAP 1/2" př.  s regul.</t>
  </si>
  <si>
    <t>15-409206</t>
  </si>
  <si>
    <t>008693</t>
  </si>
  <si>
    <t>Ventil ruční COMAP 3/4" př.  s regul.</t>
  </si>
  <si>
    <t>15-428203</t>
  </si>
  <si>
    <t>008694</t>
  </si>
  <si>
    <t>Šroubení reg.COMAP 3/8" rohové</t>
  </si>
  <si>
    <t>15-428204</t>
  </si>
  <si>
    <t>008695</t>
  </si>
  <si>
    <t>Šroubení reg.COMAP 1/2" rohové</t>
  </si>
  <si>
    <t>15-428206</t>
  </si>
  <si>
    <t>008696</t>
  </si>
  <si>
    <t>Šroubení reg.COMAP 3/4" rohové</t>
  </si>
  <si>
    <t>15-428254</t>
  </si>
  <si>
    <t>008698</t>
  </si>
  <si>
    <t>Šroubení reg.COMAP 15x1/2" rohové PÁJECÍ</t>
  </si>
  <si>
    <t>15-428464</t>
  </si>
  <si>
    <t>008699</t>
  </si>
  <si>
    <t>Šroubení reg.COMAP 1/2"-SF15 rohové</t>
  </si>
  <si>
    <t>15-428714</t>
  </si>
  <si>
    <t>008700</t>
  </si>
  <si>
    <t>Šroubení reg.COMAP 1/2"-3/4" EURO  rohové</t>
  </si>
  <si>
    <t>15-429203</t>
  </si>
  <si>
    <t>008701</t>
  </si>
  <si>
    <t>Šroubení reg.COMAP 3/8" přímé</t>
  </si>
  <si>
    <t>15-429204</t>
  </si>
  <si>
    <t>008702</t>
  </si>
  <si>
    <t>Šroubení reg.COMAP 1/2" přímé</t>
  </si>
  <si>
    <t>15-429206</t>
  </si>
  <si>
    <t>008703</t>
  </si>
  <si>
    <t>Šroubení reg.COMAP 3/4" přímé</t>
  </si>
  <si>
    <t>15-429254</t>
  </si>
  <si>
    <t>008704</t>
  </si>
  <si>
    <t>Šroubení reg.COMAP 15x1/2" přímé PÁJECÍ</t>
  </si>
  <si>
    <t>15-429464</t>
  </si>
  <si>
    <t>008705</t>
  </si>
  <si>
    <t>Šroubení reg.COMAP 1/2"-SF15 přímé</t>
  </si>
  <si>
    <t>15-429714</t>
  </si>
  <si>
    <t>008706</t>
  </si>
  <si>
    <t>Šroubení reg.COMAP 1/2"-3/4" EURO přímé</t>
  </si>
  <si>
    <t>15-4696010</t>
  </si>
  <si>
    <t>008707</t>
  </si>
  <si>
    <t>Kalibr 12-15-18-22-28</t>
  </si>
  <si>
    <t>15-4696011</t>
  </si>
  <si>
    <t>049136</t>
  </si>
  <si>
    <t>Kalibr 16-20-26</t>
  </si>
  <si>
    <t>15-4698000</t>
  </si>
  <si>
    <t>008709</t>
  </si>
  <si>
    <t>Sada demont. 12-15-18-22-28</t>
  </si>
  <si>
    <t>15-4698015</t>
  </si>
  <si>
    <t>008710</t>
  </si>
  <si>
    <t>Kroužek dem. 15</t>
  </si>
  <si>
    <t>15-498103</t>
  </si>
  <si>
    <t>008711</t>
  </si>
  <si>
    <t>Ventil ruční FOCUS 3/8" rohový</t>
  </si>
  <si>
    <t>15-498104</t>
  </si>
  <si>
    <t>008712</t>
  </si>
  <si>
    <t>Ventil ruční FOCUS 1/2" rohový</t>
  </si>
  <si>
    <t>15-499000</t>
  </si>
  <si>
    <t>008713</t>
  </si>
  <si>
    <t>Hlavice ruční FOCUS</t>
  </si>
  <si>
    <t>15-499103</t>
  </si>
  <si>
    <t>008714</t>
  </si>
  <si>
    <t>Ventil ruční FOCUS 3/8" přímý</t>
  </si>
  <si>
    <t>15-499104</t>
  </si>
  <si>
    <t>008715</t>
  </si>
  <si>
    <t>Ventil ruční FOCUS 1/2" přímý</t>
  </si>
  <si>
    <t>15-505000</t>
  </si>
  <si>
    <t>008716</t>
  </si>
  <si>
    <t>Hlavice ruční COMAP</t>
  </si>
  <si>
    <t>15-505030</t>
  </si>
  <si>
    <t>008717</t>
  </si>
  <si>
    <t>Hlavice ruční COMAP M30</t>
  </si>
  <si>
    <t>15-570000</t>
  </si>
  <si>
    <t>008721</t>
  </si>
  <si>
    <t>Ventil reg. Multi-therm Figura 143  1/2"  Kemper</t>
  </si>
  <si>
    <t>15-5700000</t>
  </si>
  <si>
    <t>034259</t>
  </si>
  <si>
    <t>Horní ovládání KEMPER</t>
  </si>
  <si>
    <t>15-5700001</t>
  </si>
  <si>
    <t>035547</t>
  </si>
  <si>
    <t>Ventil KEMPER BA Figura 360 0G DN 25</t>
  </si>
  <si>
    <t>15-57300015</t>
  </si>
  <si>
    <t>008722</t>
  </si>
  <si>
    <t>Ventil KEMPER DN15 délka 300mm mrazuvzdorný</t>
  </si>
  <si>
    <t>15-57400015</t>
  </si>
  <si>
    <t>008723</t>
  </si>
  <si>
    <t>Ventil KEMPER DN15 délka 500mm mrazuvzdorný</t>
  </si>
  <si>
    <t>15-57400020</t>
  </si>
  <si>
    <t>030702</t>
  </si>
  <si>
    <t>Ventil KEMPER DN20 délka 435mm mrazuvzdorný</t>
  </si>
  <si>
    <t>15-57500017</t>
  </si>
  <si>
    <t>027896</t>
  </si>
  <si>
    <t>Ventil KEMPER DN15 délka 400 mm mrazuvzdorný</t>
  </si>
  <si>
    <t>15-582500</t>
  </si>
  <si>
    <t>047689</t>
  </si>
  <si>
    <t>Kroužek proti zcizení termohlavic M28</t>
  </si>
  <si>
    <t>15-583700</t>
  </si>
  <si>
    <t>008725</t>
  </si>
  <si>
    <t>Klíč pro předn.term.vent. s předreg. 5837</t>
  </si>
  <si>
    <t>15-587154</t>
  </si>
  <si>
    <t>008728</t>
  </si>
  <si>
    <t>Přechodka 15-1/2 niklovaná (svork.šr.do vent)</t>
  </si>
  <si>
    <t>15-587501</t>
  </si>
  <si>
    <t>027897</t>
  </si>
  <si>
    <t>Termohlavice el. 230V  M28    5875</t>
  </si>
  <si>
    <t>15-5960204</t>
  </si>
  <si>
    <t>008731</t>
  </si>
  <si>
    <t>SF960 H-modul přímý,2TR,2x9670</t>
  </si>
  <si>
    <t>15-5965204</t>
  </si>
  <si>
    <t>008732</t>
  </si>
  <si>
    <t>SF965 H-modul roh.,2TR 2x9670</t>
  </si>
  <si>
    <t>15-612029</t>
  </si>
  <si>
    <t>008733</t>
  </si>
  <si>
    <t>Ventil kul. mini I/A páka</t>
  </si>
  <si>
    <t>15-612039</t>
  </si>
  <si>
    <t>008734</t>
  </si>
  <si>
    <t>Kohout kul.  3/8" páka</t>
  </si>
  <si>
    <t>15-612049</t>
  </si>
  <si>
    <t>008735</t>
  </si>
  <si>
    <t>Kohout kul.  1/2" páka</t>
  </si>
  <si>
    <t>15-612069</t>
  </si>
  <si>
    <t>008736</t>
  </si>
  <si>
    <t>Kohout kul.  3/4" páka</t>
  </si>
  <si>
    <t>15-612089</t>
  </si>
  <si>
    <t>008737</t>
  </si>
  <si>
    <t>Kohout kul.     1" páka</t>
  </si>
  <si>
    <t>15-612109</t>
  </si>
  <si>
    <t>008738</t>
  </si>
  <si>
    <t>Kohout kul.  5/4" páka</t>
  </si>
  <si>
    <t>15-612129</t>
  </si>
  <si>
    <t>008739</t>
  </si>
  <si>
    <t>Kohout kul.  6/4" páka</t>
  </si>
  <si>
    <t>15-612169</t>
  </si>
  <si>
    <t>008740</t>
  </si>
  <si>
    <t>Kohout kul.     2" páka</t>
  </si>
  <si>
    <t>15-612209</t>
  </si>
  <si>
    <t>008741</t>
  </si>
  <si>
    <t>Kohout kul. 21/2" páka</t>
  </si>
  <si>
    <t>15-612249</t>
  </si>
  <si>
    <t>008742</t>
  </si>
  <si>
    <t>Kohout kul.     3" páka</t>
  </si>
  <si>
    <t>15-6126029</t>
  </si>
  <si>
    <t>008744</t>
  </si>
  <si>
    <t>Kohout kul.  1/4" motýl</t>
  </si>
  <si>
    <t>15-6126039</t>
  </si>
  <si>
    <t>008745</t>
  </si>
  <si>
    <t>Kohout kul.  3/8" motýl</t>
  </si>
  <si>
    <t>15-6126049</t>
  </si>
  <si>
    <t>008746</t>
  </si>
  <si>
    <t>Kohout kul.  1/2" motýl</t>
  </si>
  <si>
    <t>15-6126069</t>
  </si>
  <si>
    <t>008747</t>
  </si>
  <si>
    <t>Kohout kul.  3/4" motýl</t>
  </si>
  <si>
    <t>15-6126089</t>
  </si>
  <si>
    <t>008748</t>
  </si>
  <si>
    <t>Kohout kul.     1" motýl</t>
  </si>
  <si>
    <t>15-620000</t>
  </si>
  <si>
    <t>008749</t>
  </si>
  <si>
    <t>Filterball 1/2"</t>
  </si>
  <si>
    <t>15-620001</t>
  </si>
  <si>
    <t>008750</t>
  </si>
  <si>
    <t>Filterball 3/4"</t>
  </si>
  <si>
    <t>15-620002</t>
  </si>
  <si>
    <t>008751</t>
  </si>
  <si>
    <t>Filterball    1"</t>
  </si>
  <si>
    <t>15-620003</t>
  </si>
  <si>
    <t>008752</t>
  </si>
  <si>
    <t>Filterball 5/4"</t>
  </si>
  <si>
    <t>15-620004</t>
  </si>
  <si>
    <t>008753</t>
  </si>
  <si>
    <t>Filterball 6/4"</t>
  </si>
  <si>
    <t>15-620005</t>
  </si>
  <si>
    <t>008754</t>
  </si>
  <si>
    <t>Filterball    2"</t>
  </si>
  <si>
    <t>15-620015</t>
  </si>
  <si>
    <t>041675</t>
  </si>
  <si>
    <t>Sítko náhradní na Filterball 3/4"</t>
  </si>
  <si>
    <t>15-652039</t>
  </si>
  <si>
    <t>008764</t>
  </si>
  <si>
    <t>Kohout kul.  3/8" páka I/A</t>
  </si>
  <si>
    <t>15-652049</t>
  </si>
  <si>
    <t>008765</t>
  </si>
  <si>
    <t>Kohout kul.  1/2" páka I/A</t>
  </si>
  <si>
    <t>15-652069</t>
  </si>
  <si>
    <t>008766</t>
  </si>
  <si>
    <t>Kohout kul.  3/4" páka I/A</t>
  </si>
  <si>
    <t>15-652089</t>
  </si>
  <si>
    <t>008767</t>
  </si>
  <si>
    <t>Kohout kul.     1" páka I/A</t>
  </si>
  <si>
    <t>15-652109</t>
  </si>
  <si>
    <t>008768</t>
  </si>
  <si>
    <t>Kohout kul.  5/4" páka I/A</t>
  </si>
  <si>
    <t>15-652129</t>
  </si>
  <si>
    <t>008769</t>
  </si>
  <si>
    <t>Kohout kul.  6/4" páka I/A</t>
  </si>
  <si>
    <t>15-652169</t>
  </si>
  <si>
    <t>008770</t>
  </si>
  <si>
    <t>Kohout kul.     2" páka I/A</t>
  </si>
  <si>
    <t>15-6526049</t>
  </si>
  <si>
    <t>008772</t>
  </si>
  <si>
    <t>Kohout kul.  1/2" motýl I/A</t>
  </si>
  <si>
    <t>15-6526069</t>
  </si>
  <si>
    <t>008773</t>
  </si>
  <si>
    <t>Kohout kul.  3/4" motýl I/A</t>
  </si>
  <si>
    <t>15-6526089</t>
  </si>
  <si>
    <t>008774</t>
  </si>
  <si>
    <t>Kohout kul.     1" motýl I/A</t>
  </si>
  <si>
    <t>15-677049</t>
  </si>
  <si>
    <t>008777</t>
  </si>
  <si>
    <t>Kohout kul.  1/2" zahradní   /44-76 D/B /</t>
  </si>
  <si>
    <t>15-677069</t>
  </si>
  <si>
    <t>008778</t>
  </si>
  <si>
    <t>Kohout kul.  3/4" zahradní</t>
  </si>
  <si>
    <t>15-677089</t>
  </si>
  <si>
    <t>008779</t>
  </si>
  <si>
    <t>Kohout kul.     1" zahradní</t>
  </si>
  <si>
    <t>15-6826040</t>
  </si>
  <si>
    <t>046234</t>
  </si>
  <si>
    <t>Kohout kul. 1/2" se šroubením</t>
  </si>
  <si>
    <t>15-6826060</t>
  </si>
  <si>
    <t>008780</t>
  </si>
  <si>
    <t>Kohout kul. 3/4 se šroubením</t>
  </si>
  <si>
    <t>15-724020</t>
  </si>
  <si>
    <t>008784</t>
  </si>
  <si>
    <t>Klapka motýlková DN  65</t>
  </si>
  <si>
    <t>15-724024</t>
  </si>
  <si>
    <t>008785</t>
  </si>
  <si>
    <t>Klapka motýlková DN  80</t>
  </si>
  <si>
    <t>15-724032</t>
  </si>
  <si>
    <t>008786</t>
  </si>
  <si>
    <t>Klapka motýlková DN100</t>
  </si>
  <si>
    <t>15-724040</t>
  </si>
  <si>
    <t>008787</t>
  </si>
  <si>
    <t>Klapka motýlková DN125</t>
  </si>
  <si>
    <t>15-724064</t>
  </si>
  <si>
    <t>008789</t>
  </si>
  <si>
    <t>Klapka motýlková DN200</t>
  </si>
  <si>
    <t>15-724BCF</t>
  </si>
  <si>
    <t>037762</t>
  </si>
  <si>
    <t>S7090LV  L-garnitura 16/200</t>
  </si>
  <si>
    <t>15-735003</t>
  </si>
  <si>
    <t>008790</t>
  </si>
  <si>
    <t>Filtr 3/8"</t>
  </si>
  <si>
    <t>15-750403</t>
  </si>
  <si>
    <t>008800</t>
  </si>
  <si>
    <t>Ventil vyvažovací 3/8"</t>
  </si>
  <si>
    <t>15-750404</t>
  </si>
  <si>
    <t>008801</t>
  </si>
  <si>
    <t>Ventil vyvažovací 1/2"</t>
  </si>
  <si>
    <t>15-750406</t>
  </si>
  <si>
    <t>008802</t>
  </si>
  <si>
    <t>Ventil vyvažovací 3/4"</t>
  </si>
  <si>
    <t>15-750408</t>
  </si>
  <si>
    <t>008803</t>
  </si>
  <si>
    <t>Ventil vyvažovací    1"</t>
  </si>
  <si>
    <t>15-750410</t>
  </si>
  <si>
    <t>008804</t>
  </si>
  <si>
    <t>Ventil vyvažovací 5/4"</t>
  </si>
  <si>
    <t>15-750412</t>
  </si>
  <si>
    <t>008805</t>
  </si>
  <si>
    <t>Ventil vyvažovací 6/4"</t>
  </si>
  <si>
    <t>15-750416</t>
  </si>
  <si>
    <t>008806</t>
  </si>
  <si>
    <t>Ventil vyvažovací    2"</t>
  </si>
  <si>
    <t>15-803905</t>
  </si>
  <si>
    <t>008809</t>
  </si>
  <si>
    <t>Hlavice term. 5m dálkové čidlo</t>
  </si>
  <si>
    <t>15-804454</t>
  </si>
  <si>
    <t>008810</t>
  </si>
  <si>
    <t>15-805454</t>
  </si>
  <si>
    <t>008813</t>
  </si>
  <si>
    <t>15-808603</t>
  </si>
  <si>
    <t>008814</t>
  </si>
  <si>
    <t>Ventil term.COMAP 3/8"  rohový  = 804603</t>
  </si>
  <si>
    <t>15-808604</t>
  </si>
  <si>
    <t>008815</t>
  </si>
  <si>
    <t>Ventil term.COMAP 1/2"  rohový</t>
  </si>
  <si>
    <t>15-808606</t>
  </si>
  <si>
    <t>008816</t>
  </si>
  <si>
    <t>Ventil term.COMAP 3/4"  rohový</t>
  </si>
  <si>
    <t>15-809603</t>
  </si>
  <si>
    <t>008817</t>
  </si>
  <si>
    <t>Ventil term.COMAP 3/8"  přímý</t>
  </si>
  <si>
    <t>15-809604</t>
  </si>
  <si>
    <t>008818</t>
  </si>
  <si>
    <t>Ventil term.COMAP 1/2"  přímý</t>
  </si>
  <si>
    <t>15-809606</t>
  </si>
  <si>
    <t>008819</t>
  </si>
  <si>
    <t>Ventil term.COMAP 3/4"  přímý</t>
  </si>
  <si>
    <t>15-815555</t>
  </si>
  <si>
    <t>041621</t>
  </si>
  <si>
    <t>Kuželka term. ventilu (pro ventil 408,409)</t>
  </si>
  <si>
    <t>15-816590</t>
  </si>
  <si>
    <t>029821</t>
  </si>
  <si>
    <t>Kuželka term. ventilu</t>
  </si>
  <si>
    <t>15-8241128</t>
  </si>
  <si>
    <t>008820</t>
  </si>
  <si>
    <t>Redukce MS 6/4-1</t>
  </si>
  <si>
    <t>15-825500</t>
  </si>
  <si>
    <t>008821</t>
  </si>
  <si>
    <t>Kroužek Hlavice term. proti zcizení</t>
  </si>
  <si>
    <t>15-82582530</t>
  </si>
  <si>
    <t>036723</t>
  </si>
  <si>
    <t>Kroužek Hlavice term. proti zcizení M30</t>
  </si>
  <si>
    <t>15-827500</t>
  </si>
  <si>
    <t>008823</t>
  </si>
  <si>
    <t>Kryt hlavice term. zesílený (M28 i M30)</t>
  </si>
  <si>
    <t>15-835915</t>
  </si>
  <si>
    <t>008826</t>
  </si>
  <si>
    <t>Šroubení svor. Cu 15x 3/4 Euro(s gumou)</t>
  </si>
  <si>
    <t>15-835918</t>
  </si>
  <si>
    <t>008827</t>
  </si>
  <si>
    <t>Šroubení svor. Cu 18x 3/4 Eur(s gumou)</t>
  </si>
  <si>
    <t>15-908603</t>
  </si>
  <si>
    <t>008828</t>
  </si>
  <si>
    <t>Ventil term.COMAP 3/8" axiální</t>
  </si>
  <si>
    <t>15-933524</t>
  </si>
  <si>
    <t>035545</t>
  </si>
  <si>
    <t>Ventil term.COMAP 1/2" úhlový</t>
  </si>
  <si>
    <t>15-960204</t>
  </si>
  <si>
    <t>008833</t>
  </si>
  <si>
    <t>960 Hydromodul Přímý</t>
  </si>
  <si>
    <t>15-965204</t>
  </si>
  <si>
    <t>008835</t>
  </si>
  <si>
    <t>965 Hydromodul Rohový</t>
  </si>
  <si>
    <t>15-967046</t>
  </si>
  <si>
    <t>008836</t>
  </si>
  <si>
    <t>9670 Adapter 1/2 - 3/4 k Hydromodulu</t>
  </si>
  <si>
    <t>15-994992</t>
  </si>
  <si>
    <t>008840</t>
  </si>
  <si>
    <t>Ventil rad. ruční 15x1/2" Přímý,  PÁJECÍ</t>
  </si>
  <si>
    <t>15-E010557400015</t>
  </si>
  <si>
    <t>031622</t>
  </si>
  <si>
    <t>KEMPER ND horní ovládáí</t>
  </si>
  <si>
    <t>16-071012</t>
  </si>
  <si>
    <t>008847</t>
  </si>
  <si>
    <t>CU oblouk 90  D12 5001a I/A</t>
  </si>
  <si>
    <t>16-071015</t>
  </si>
  <si>
    <t>008848</t>
  </si>
  <si>
    <t>CU oblouk 90  D15 5001a I/A</t>
  </si>
  <si>
    <t>16-071018</t>
  </si>
  <si>
    <t>008850</t>
  </si>
  <si>
    <t>CU oblouk 90  D18 5001a I/A</t>
  </si>
  <si>
    <t>16-071022</t>
  </si>
  <si>
    <t>008851</t>
  </si>
  <si>
    <t>CU oblouk 90  D22 5001a I/A</t>
  </si>
  <si>
    <t>16-071028</t>
  </si>
  <si>
    <t>008852</t>
  </si>
  <si>
    <t>CU oblouk 90  D28 5001a I/A</t>
  </si>
  <si>
    <t>16-071035</t>
  </si>
  <si>
    <t>008853</t>
  </si>
  <si>
    <t>Cu oblouk 90  D35 5001a I/A</t>
  </si>
  <si>
    <t>16-071042</t>
  </si>
  <si>
    <t>008854</t>
  </si>
  <si>
    <t>CU oblouk 90  D42 5001a I/A</t>
  </si>
  <si>
    <t>16-071076</t>
  </si>
  <si>
    <t>033153</t>
  </si>
  <si>
    <t>CU oblouk 90  D76 5001a I/A</t>
  </si>
  <si>
    <t>16-072012</t>
  </si>
  <si>
    <t>008855</t>
  </si>
  <si>
    <t>CU oblouk 90 D12 5002a A/A</t>
  </si>
  <si>
    <t>16-072015</t>
  </si>
  <si>
    <t>008856</t>
  </si>
  <si>
    <t>CU oblouk 90 D15 5002a A/A</t>
  </si>
  <si>
    <t>16-072018</t>
  </si>
  <si>
    <t>008858</t>
  </si>
  <si>
    <t>CU oblouk 90 D18 5002a A/A</t>
  </si>
  <si>
    <t>16-072022</t>
  </si>
  <si>
    <t>008859</t>
  </si>
  <si>
    <t>CU oblouk 90 D22 5002a A/A</t>
  </si>
  <si>
    <t>16-072028</t>
  </si>
  <si>
    <t>008860</t>
  </si>
  <si>
    <t>CU oblouk 90 D28 5002a A/A</t>
  </si>
  <si>
    <t>16-072035</t>
  </si>
  <si>
    <t>008861</t>
  </si>
  <si>
    <t>CU oblouk 90 D35 5002a A/A</t>
  </si>
  <si>
    <t>16-072042</t>
  </si>
  <si>
    <t>008862</t>
  </si>
  <si>
    <t>CU oblouk 90 D42 5002a A/A</t>
  </si>
  <si>
    <t>16-072054</t>
  </si>
  <si>
    <t>008863</t>
  </si>
  <si>
    <t>CU oblouk 90 D54 5002a A/A</t>
  </si>
  <si>
    <t>16-072064</t>
  </si>
  <si>
    <t>008864</t>
  </si>
  <si>
    <t>Cu oblouk 90 D64 50O2a A/A</t>
  </si>
  <si>
    <t>16-072076</t>
  </si>
  <si>
    <t>008865</t>
  </si>
  <si>
    <t>CU oblouk 90 D76 5002a A/A</t>
  </si>
  <si>
    <t>16-072089</t>
  </si>
  <si>
    <t>008866</t>
  </si>
  <si>
    <t>CU oblouk 90 D89 5002a A/A</t>
  </si>
  <si>
    <t>16-080012</t>
  </si>
  <si>
    <t>008867</t>
  </si>
  <si>
    <t>CU koleno 45 D12 5040 I/A</t>
  </si>
  <si>
    <t>16-080015</t>
  </si>
  <si>
    <t>008868</t>
  </si>
  <si>
    <t>CU koleno 45 D15 5040 I/A</t>
  </si>
  <si>
    <t>16-080018</t>
  </si>
  <si>
    <t>008870</t>
  </si>
  <si>
    <t>CU koleno 45 D18 5040 I/A</t>
  </si>
  <si>
    <t>16-080022</t>
  </si>
  <si>
    <t>008871</t>
  </si>
  <si>
    <t>CU koleno 45 D22 5040 I/A</t>
  </si>
  <si>
    <t>16-080028</t>
  </si>
  <si>
    <t>008872</t>
  </si>
  <si>
    <t>CU koleno 45 D28 5040 I/A</t>
  </si>
  <si>
    <t>16-080035</t>
  </si>
  <si>
    <t>008873</t>
  </si>
  <si>
    <t>CU koleno 45 D35 5040 I/A</t>
  </si>
  <si>
    <t>16-080042</t>
  </si>
  <si>
    <t>008874</t>
  </si>
  <si>
    <t>CU koleno 45 D42 5040 I/A</t>
  </si>
  <si>
    <t>16-080054</t>
  </si>
  <si>
    <t>008875</t>
  </si>
  <si>
    <t>CU koleno 45 D54 5040 I/A</t>
  </si>
  <si>
    <t>16-080056</t>
  </si>
  <si>
    <t>032123</t>
  </si>
  <si>
    <t>CU koleno 45 D76 5040 I/A</t>
  </si>
  <si>
    <t>16-081012</t>
  </si>
  <si>
    <t>008876</t>
  </si>
  <si>
    <t>CU koleno 45 D  12 5041 A/A</t>
  </si>
  <si>
    <t>16-081015</t>
  </si>
  <si>
    <t>008877</t>
  </si>
  <si>
    <t>CU koleno 45 D  15 5041 A/A</t>
  </si>
  <si>
    <t>16-081018</t>
  </si>
  <si>
    <t>008879</t>
  </si>
  <si>
    <t>CU koleno 45 D  18 5041 A/A</t>
  </si>
  <si>
    <t>16-081022</t>
  </si>
  <si>
    <t>008880</t>
  </si>
  <si>
    <t>CU koleno 45 D  22 5041 A/A</t>
  </si>
  <si>
    <t>16-081028</t>
  </si>
  <si>
    <t>008881</t>
  </si>
  <si>
    <t>CU koleno 45 D  28 5041 A/A</t>
  </si>
  <si>
    <t>16-081035</t>
  </si>
  <si>
    <t>008882</t>
  </si>
  <si>
    <t>CU koleno 45 D  35 5041 A/A</t>
  </si>
  <si>
    <t>16-081042</t>
  </si>
  <si>
    <t>008883</t>
  </si>
  <si>
    <t>CU koleno 45 D  42 5041 A/A</t>
  </si>
  <si>
    <t>16-081054</t>
  </si>
  <si>
    <t>008884</t>
  </si>
  <si>
    <t>CU koleno 45 D  54 5041 A/A</t>
  </si>
  <si>
    <t>16-081064</t>
  </si>
  <si>
    <t>008885</t>
  </si>
  <si>
    <t>CU koleno 45 D  64 5041 A/A</t>
  </si>
  <si>
    <t>16-083022</t>
  </si>
  <si>
    <t>008886</t>
  </si>
  <si>
    <t>CU oblouk dvojitý D22 5060 A/A</t>
  </si>
  <si>
    <t>16-085012</t>
  </si>
  <si>
    <t>008887</t>
  </si>
  <si>
    <t>CU oblouk obcházecí D12 5085 A/A</t>
  </si>
  <si>
    <t>16-085015</t>
  </si>
  <si>
    <t>008888</t>
  </si>
  <si>
    <t>CU oblouk obcházecí D15 5085 A/A</t>
  </si>
  <si>
    <t>16-085018</t>
  </si>
  <si>
    <t>008890</t>
  </si>
  <si>
    <t>CU oblouk obcházecí D18 5085 A/A</t>
  </si>
  <si>
    <t>16-085022</t>
  </si>
  <si>
    <t>008891</t>
  </si>
  <si>
    <t>CU oblouk obcházecí D22 5085 A/A</t>
  </si>
  <si>
    <t>16-086012</t>
  </si>
  <si>
    <t>008892</t>
  </si>
  <si>
    <t>CU oblouk obcházecí  D12 5086 I/A</t>
  </si>
  <si>
    <t>16-086015</t>
  </si>
  <si>
    <t>008893</t>
  </si>
  <si>
    <t>CU oblouk obcházecí  D15 5086 I/A</t>
  </si>
  <si>
    <t>16-086018</t>
  </si>
  <si>
    <t>008895</t>
  </si>
  <si>
    <t>CU oblouk obcházecí  D18 5086 I/A</t>
  </si>
  <si>
    <t>16-086022</t>
  </si>
  <si>
    <t>008896</t>
  </si>
  <si>
    <t>CU oblouk obcházecí  D22 5086 I/A</t>
  </si>
  <si>
    <t>16-090010</t>
  </si>
  <si>
    <t>008898</t>
  </si>
  <si>
    <t>CU koleno 90 D  10 5090 A/A</t>
  </si>
  <si>
    <t>16-090012</t>
  </si>
  <si>
    <t>008899</t>
  </si>
  <si>
    <t>CU koleno 90 D  12 5090 A/A</t>
  </si>
  <si>
    <t>16-090015</t>
  </si>
  <si>
    <t>008900</t>
  </si>
  <si>
    <t>CU koleno 90 D  15 5090 A/A</t>
  </si>
  <si>
    <t>16-090018</t>
  </si>
  <si>
    <t>008902</t>
  </si>
  <si>
    <t>CU koleno 90 D  18 5090 A/A</t>
  </si>
  <si>
    <t>16-090022</t>
  </si>
  <si>
    <t>008903</t>
  </si>
  <si>
    <t>CU koleno 90 D  22 5090 A/A</t>
  </si>
  <si>
    <t>16-090028</t>
  </si>
  <si>
    <t>008904</t>
  </si>
  <si>
    <t>CU koleno 90 D  28 5090 A/A</t>
  </si>
  <si>
    <t>16-090035</t>
  </si>
  <si>
    <t>008905</t>
  </si>
  <si>
    <t>CU koleno 90 D  35 5090 A/A</t>
  </si>
  <si>
    <t>16-090042</t>
  </si>
  <si>
    <t>008906</t>
  </si>
  <si>
    <t>Cu koleno 90 D  42 5090 A/A</t>
  </si>
  <si>
    <t>16-090054</t>
  </si>
  <si>
    <t>008907</t>
  </si>
  <si>
    <t>CU koleno 90 D  54 5090 A/A</t>
  </si>
  <si>
    <t>16-090064</t>
  </si>
  <si>
    <t>008908</t>
  </si>
  <si>
    <t>CU koleno 90 D  64 5090 A/A</t>
  </si>
  <si>
    <t>16-090076</t>
  </si>
  <si>
    <t>008909</t>
  </si>
  <si>
    <t>CU koleno 90 D  76 5090 A/A</t>
  </si>
  <si>
    <t>16-090089</t>
  </si>
  <si>
    <t>008910</t>
  </si>
  <si>
    <t>CU koleno 90 D  89 5090 A/A</t>
  </si>
  <si>
    <t>16-090108</t>
  </si>
  <si>
    <t>008911</t>
  </si>
  <si>
    <t>CU koleno 90 D108 5090 A/A</t>
  </si>
  <si>
    <t>16-0901231</t>
  </si>
  <si>
    <t>008912</t>
  </si>
  <si>
    <t>CU koleno 90  D 12x3/8" 4090g vnitřní</t>
  </si>
  <si>
    <t>16-0901241</t>
  </si>
  <si>
    <t>008913</t>
  </si>
  <si>
    <t>CU koleno 90  D 12x1/2" 4090g</t>
  </si>
  <si>
    <t>16-0901531</t>
  </si>
  <si>
    <t>008914</t>
  </si>
  <si>
    <t>CU koleno 90  D 15x3/8" 4090g</t>
  </si>
  <si>
    <t>16-0901541</t>
  </si>
  <si>
    <t>008915</t>
  </si>
  <si>
    <t>CU koleno 90  D 15x1/2" 4090g</t>
  </si>
  <si>
    <t>16-0901561</t>
  </si>
  <si>
    <t>008916</t>
  </si>
  <si>
    <t>CU koleno 90  D 15x3/4" 4090g</t>
  </si>
  <si>
    <t>16-0901841</t>
  </si>
  <si>
    <t>008917</t>
  </si>
  <si>
    <t>CU koleno 90  D 18x1/2" 4090g</t>
  </si>
  <si>
    <t>16-090186</t>
  </si>
  <si>
    <t>008918</t>
  </si>
  <si>
    <t>CU koleno 90  D 18x3/4" 4090g</t>
  </si>
  <si>
    <t>16-090224</t>
  </si>
  <si>
    <t>008920</t>
  </si>
  <si>
    <t>CU koleno 90  D 22x1/2" 4090g</t>
  </si>
  <si>
    <t>16-0902261</t>
  </si>
  <si>
    <t>008921</t>
  </si>
  <si>
    <t>CU koleno 90  D 22x3/4" 4090g</t>
  </si>
  <si>
    <t>16-090228</t>
  </si>
  <si>
    <t>008922</t>
  </si>
  <si>
    <t>CU koleno 90  D 22x   1" 4090g</t>
  </si>
  <si>
    <t>16-090286</t>
  </si>
  <si>
    <t>008923</t>
  </si>
  <si>
    <t>CU koleno 90  D 28x3/4" 4090g</t>
  </si>
  <si>
    <t>16-092012</t>
  </si>
  <si>
    <t>008926</t>
  </si>
  <si>
    <t>CU koleno 90 D12 5092 I/A</t>
  </si>
  <si>
    <t>16-092015</t>
  </si>
  <si>
    <t>008927</t>
  </si>
  <si>
    <t>CU koleno 90 D15 5092 I/A</t>
  </si>
  <si>
    <t>16-092018</t>
  </si>
  <si>
    <t>008929</t>
  </si>
  <si>
    <t>CU koleno 90 D18 5092 I/A</t>
  </si>
  <si>
    <t>16-092022</t>
  </si>
  <si>
    <t>008930</t>
  </si>
  <si>
    <t>CU koleno 90 D22 5092 I/A</t>
  </si>
  <si>
    <t>16-092028</t>
  </si>
  <si>
    <t>008931</t>
  </si>
  <si>
    <t>CU koleno 90 D28 5092 I/A</t>
  </si>
  <si>
    <t>16-092035</t>
  </si>
  <si>
    <t>008932</t>
  </si>
  <si>
    <t>CU koleno 90 D35 5092 I/A</t>
  </si>
  <si>
    <t>16-092042</t>
  </si>
  <si>
    <t>008933</t>
  </si>
  <si>
    <t>CU koleno 90 D42 5092 I/A</t>
  </si>
  <si>
    <t>16-092054</t>
  </si>
  <si>
    <t>008934</t>
  </si>
  <si>
    <t>CU koleno 90 D54 5092 I/A</t>
  </si>
  <si>
    <t>16-0921231</t>
  </si>
  <si>
    <t>008935</t>
  </si>
  <si>
    <t>CU koleno 90  D 12x3/8" vně. z. 4092g</t>
  </si>
  <si>
    <t>16-0921241</t>
  </si>
  <si>
    <t>008936</t>
  </si>
  <si>
    <t>CU koleno 90  D 12x1/2" vně. z. 4092g</t>
  </si>
  <si>
    <t>16-092153</t>
  </si>
  <si>
    <t>008937</t>
  </si>
  <si>
    <t>CU koleno 90  D 15x3/8" vně. z. 4092g</t>
  </si>
  <si>
    <t>16-092154</t>
  </si>
  <si>
    <t>008938</t>
  </si>
  <si>
    <t>CU koleno 90  D 15x1/2" vně. z. 4092g</t>
  </si>
  <si>
    <t>16-092156</t>
  </si>
  <si>
    <t>008939</t>
  </si>
  <si>
    <t>CU koleno 90  D 15x3/4" vně. z. 4092g</t>
  </si>
  <si>
    <t>16-092184</t>
  </si>
  <si>
    <t>008940</t>
  </si>
  <si>
    <t>CU koleno 90  D 18x1/2" vně. z. 4092g</t>
  </si>
  <si>
    <t>16-092186</t>
  </si>
  <si>
    <t>008941</t>
  </si>
  <si>
    <t>CU koleno 90  D 18x3/4" vně. z. 4092g</t>
  </si>
  <si>
    <t>16-092224</t>
  </si>
  <si>
    <t>008942</t>
  </si>
  <si>
    <t>CU koleno 90  D 22x1/2" vně. z. 4092g</t>
  </si>
  <si>
    <t>16-092226</t>
  </si>
  <si>
    <t>008943</t>
  </si>
  <si>
    <t>Cu koleno 90  D 22x3/4" vně. z. 4092g</t>
  </si>
  <si>
    <t>16-092228</t>
  </si>
  <si>
    <t>008944</t>
  </si>
  <si>
    <t>CU koleno 90  D 22x   1" vně. z. 4092g</t>
  </si>
  <si>
    <t>16-092286</t>
  </si>
  <si>
    <t>008945</t>
  </si>
  <si>
    <t>CU koleno 90  D 28x3/4" vně. z. 4092g</t>
  </si>
  <si>
    <t>16-092288</t>
  </si>
  <si>
    <t>008946</t>
  </si>
  <si>
    <t>CU koleno 90  D 28x   1" vně. z. 4092g</t>
  </si>
  <si>
    <t>16-0981231</t>
  </si>
  <si>
    <t>008948</t>
  </si>
  <si>
    <t>CU přechodka roh 12x3/8" vně. z. 4098g</t>
  </si>
  <si>
    <t>16-098124</t>
  </si>
  <si>
    <t>008949</t>
  </si>
  <si>
    <t>CU přechodka roh 12x1/2" vně. z. 4098g</t>
  </si>
  <si>
    <t>16-098153</t>
  </si>
  <si>
    <t>008950</t>
  </si>
  <si>
    <t>CU přechodka roh 15x3/8" vně. z. 4098g</t>
  </si>
  <si>
    <t>16-098154</t>
  </si>
  <si>
    <t>008951</t>
  </si>
  <si>
    <t>CU přechodka roh 15x1/2" vně. z. 4098g</t>
  </si>
  <si>
    <t>16-098155</t>
  </si>
  <si>
    <t>008952</t>
  </si>
  <si>
    <t>CU přechodka roh 18x1/2" vně. z. 4098g</t>
  </si>
  <si>
    <t>16-113200</t>
  </si>
  <si>
    <t>008957</t>
  </si>
  <si>
    <t>Kompenzátor DN 65</t>
  </si>
  <si>
    <t>16-130006</t>
  </si>
  <si>
    <t>032126</t>
  </si>
  <si>
    <t>CU T kus D    6  5130</t>
  </si>
  <si>
    <t>16-130012</t>
  </si>
  <si>
    <t>008963</t>
  </si>
  <si>
    <t>CU T kus D   12 5130</t>
  </si>
  <si>
    <t>16-130015</t>
  </si>
  <si>
    <t>008964</t>
  </si>
  <si>
    <t>CU T kus D   15 5130</t>
  </si>
  <si>
    <t>16-130018</t>
  </si>
  <si>
    <t>008966</t>
  </si>
  <si>
    <t>CU T kus D   18 5130</t>
  </si>
  <si>
    <t>16-130022</t>
  </si>
  <si>
    <t>008967</t>
  </si>
  <si>
    <t>CU T kus D   22 5130</t>
  </si>
  <si>
    <t>16-130028</t>
  </si>
  <si>
    <t>008968</t>
  </si>
  <si>
    <t>CU T kus D   28 5130</t>
  </si>
  <si>
    <t>16-130035</t>
  </si>
  <si>
    <t>008969</t>
  </si>
  <si>
    <t>CU T kus D   35 5130</t>
  </si>
  <si>
    <t>16-130042</t>
  </si>
  <si>
    <t>008970</t>
  </si>
  <si>
    <t>CU T kus D   42 5130</t>
  </si>
  <si>
    <t>16-130054</t>
  </si>
  <si>
    <t>008971</t>
  </si>
  <si>
    <t>CU T kus D   54 5130</t>
  </si>
  <si>
    <t>16-130064</t>
  </si>
  <si>
    <t>008972</t>
  </si>
  <si>
    <t>CU T kus D   64 5130</t>
  </si>
  <si>
    <t>16-130076</t>
  </si>
  <si>
    <t>008973</t>
  </si>
  <si>
    <t>CU T kus D   76 5130</t>
  </si>
  <si>
    <t>16-130089</t>
  </si>
  <si>
    <t>008974</t>
  </si>
  <si>
    <t>CU T kus D   89 5130</t>
  </si>
  <si>
    <t>16-130108</t>
  </si>
  <si>
    <t>008975</t>
  </si>
  <si>
    <t>CU T kus D 108 5130</t>
  </si>
  <si>
    <t>16-1301231</t>
  </si>
  <si>
    <t>008976</t>
  </si>
  <si>
    <t>CU T kus  12x3/8"x12 vnit. z. 4130g</t>
  </si>
  <si>
    <t>16-1301241</t>
  </si>
  <si>
    <t>008977</t>
  </si>
  <si>
    <t>CU T kus  12x1/2"x12 vnit. z. 4130g</t>
  </si>
  <si>
    <t>16-1301551</t>
  </si>
  <si>
    <t>008978</t>
  </si>
  <si>
    <t>CU T kus  15x1/2"x15 vnit. z. 4130g</t>
  </si>
  <si>
    <t>16-1301841</t>
  </si>
  <si>
    <t>008979</t>
  </si>
  <si>
    <t>CU T kus  18x1/2"x18 vnit. z. 4130g</t>
  </si>
  <si>
    <t>16-130186</t>
  </si>
  <si>
    <t>008980</t>
  </si>
  <si>
    <t>CU T kus  18x3/4"x18 vnit. z. 4130g</t>
  </si>
  <si>
    <t>16-130224</t>
  </si>
  <si>
    <t>008981</t>
  </si>
  <si>
    <t>CU T kus  22x1/2"x22 vnit. z. 4130g</t>
  </si>
  <si>
    <t>16-130226</t>
  </si>
  <si>
    <t>008982</t>
  </si>
  <si>
    <t>CU T kus  22x3/4"x22 vnit.z.  4130g</t>
  </si>
  <si>
    <t>16-130284</t>
  </si>
  <si>
    <t>008983</t>
  </si>
  <si>
    <t>CU T kus  28x1/2"x28 vnit. z. 4130g</t>
  </si>
  <si>
    <t>16-1302881</t>
  </si>
  <si>
    <t>008984</t>
  </si>
  <si>
    <t>CU T kus  28x   1"x28 vnit. z. 4130g</t>
  </si>
  <si>
    <t>16-131132</t>
  </si>
  <si>
    <t>008986</t>
  </si>
  <si>
    <t>CU T kus D10-12-10     5130R</t>
  </si>
  <si>
    <t>16-131223</t>
  </si>
  <si>
    <t>008987</t>
  </si>
  <si>
    <t>CU T kus D12-10-12     5130R</t>
  </si>
  <si>
    <t>16-131253</t>
  </si>
  <si>
    <t>008988</t>
  </si>
  <si>
    <t>CU T kus D12-15-12     5130R</t>
  </si>
  <si>
    <t>16-131273</t>
  </si>
  <si>
    <t>008990</t>
  </si>
  <si>
    <t>CU T kus D12-18-12     5130R</t>
  </si>
  <si>
    <t>16-131533</t>
  </si>
  <si>
    <t>008991</t>
  </si>
  <si>
    <t>CU T kus D15-12-12     5130R</t>
  </si>
  <si>
    <t>16-131535</t>
  </si>
  <si>
    <t>008992</t>
  </si>
  <si>
    <t>CU T kus D15-12-15     5130R</t>
  </si>
  <si>
    <t>16-131551</t>
  </si>
  <si>
    <t>008993</t>
  </si>
  <si>
    <t>CU T kus D15-15-10     5130R</t>
  </si>
  <si>
    <t>16-131553</t>
  </si>
  <si>
    <t>008994</t>
  </si>
  <si>
    <t>CU T kus D15-15-12     5130R</t>
  </si>
  <si>
    <t>16-131573</t>
  </si>
  <si>
    <t>008995</t>
  </si>
  <si>
    <t>CU T kus D15-18-12     5130R</t>
  </si>
  <si>
    <t>16-131575</t>
  </si>
  <si>
    <t>008996</t>
  </si>
  <si>
    <t>CU T kus D15-18-15     5130R</t>
  </si>
  <si>
    <t>16-131595</t>
  </si>
  <si>
    <t>008997</t>
  </si>
  <si>
    <t>CU T kus D15-22-15     5130R</t>
  </si>
  <si>
    <t>16-131833</t>
  </si>
  <si>
    <t>008999</t>
  </si>
  <si>
    <t>CU T kus D18-12-12     5130R</t>
  </si>
  <si>
    <t>16-131835</t>
  </si>
  <si>
    <t>009000</t>
  </si>
  <si>
    <t>CU T kus D18-12-15     5130R</t>
  </si>
  <si>
    <t>16-131837</t>
  </si>
  <si>
    <t>009002</t>
  </si>
  <si>
    <t>CU T kus D18-12-18     5130R</t>
  </si>
  <si>
    <t>16-131853</t>
  </si>
  <si>
    <t>009003</t>
  </si>
  <si>
    <t>CU T kus D18-15-12     5130R</t>
  </si>
  <si>
    <t>16-131855</t>
  </si>
  <si>
    <t>009004</t>
  </si>
  <si>
    <t>CU T kus D18-15-15     5130R</t>
  </si>
  <si>
    <t>16-131857</t>
  </si>
  <si>
    <t>009005</t>
  </si>
  <si>
    <t>CU T kus D18-15-18     5130R</t>
  </si>
  <si>
    <t>16-131873</t>
  </si>
  <si>
    <t>009006</t>
  </si>
  <si>
    <t>CU T kus D18-18-12     5130R</t>
  </si>
  <si>
    <t>16-131875</t>
  </si>
  <si>
    <t>009007</t>
  </si>
  <si>
    <t>CU T kus D18-18-15     5130R</t>
  </si>
  <si>
    <t>16-131895</t>
  </si>
  <si>
    <t>009009</t>
  </si>
  <si>
    <t>CU T kus D18-22-15     5130R</t>
  </si>
  <si>
    <t>16-131897</t>
  </si>
  <si>
    <t>009010</t>
  </si>
  <si>
    <t>CU T kus D18-22-18     5130R</t>
  </si>
  <si>
    <t>16-131907</t>
  </si>
  <si>
    <t>009011</t>
  </si>
  <si>
    <t>Cu T kus D18-28-18     5130R</t>
  </si>
  <si>
    <t>16-132233</t>
  </si>
  <si>
    <t>009012</t>
  </si>
  <si>
    <t>CU T kus D22-12-12     5130R</t>
  </si>
  <si>
    <t>16-132235</t>
  </si>
  <si>
    <t>009013</t>
  </si>
  <si>
    <t>CU T kus D22-12-15     5130R</t>
  </si>
  <si>
    <t>16-132237</t>
  </si>
  <si>
    <t>009014</t>
  </si>
  <si>
    <t>CU T kus D22-12-18     5130R</t>
  </si>
  <si>
    <t>16-132239</t>
  </si>
  <si>
    <t>009015</t>
  </si>
  <si>
    <t>CU T kus D22-12-22     5130R</t>
  </si>
  <si>
    <t>16-132253</t>
  </si>
  <si>
    <t>009016</t>
  </si>
  <si>
    <t>CU T kus D22-15-12     5130R</t>
  </si>
  <si>
    <t>16-132255</t>
  </si>
  <si>
    <t>009017</t>
  </si>
  <si>
    <t>CU T kus D22-15-15     5130R</t>
  </si>
  <si>
    <t>16-132257</t>
  </si>
  <si>
    <t>009018</t>
  </si>
  <si>
    <t>CU T kus D22-15-18     5130R</t>
  </si>
  <si>
    <t>16-132259</t>
  </si>
  <si>
    <t>009019</t>
  </si>
  <si>
    <t>CU T kus D22-15-22     5130R</t>
  </si>
  <si>
    <t>16-132275</t>
  </si>
  <si>
    <t>009020</t>
  </si>
  <si>
    <t>CU T kus D22-18-15     5130R</t>
  </si>
  <si>
    <t>16-132277</t>
  </si>
  <si>
    <t>009022</t>
  </si>
  <si>
    <t>Cu T kus D22-18-18     5130R</t>
  </si>
  <si>
    <t>16-132279</t>
  </si>
  <si>
    <t>009023</t>
  </si>
  <si>
    <t>CU T kus D22-18-22     5130R</t>
  </si>
  <si>
    <t>16-132293</t>
  </si>
  <si>
    <t>009024</t>
  </si>
  <si>
    <t>CU T kus D22-22-12     5130R</t>
  </si>
  <si>
    <t>16-132295</t>
  </si>
  <si>
    <t>009025</t>
  </si>
  <si>
    <t>CU T kus D22-22-15     5130R</t>
  </si>
  <si>
    <t>16-132297</t>
  </si>
  <si>
    <t>009027</t>
  </si>
  <si>
    <t>CU T kus D22-22-18     5130R</t>
  </si>
  <si>
    <t>16-132299</t>
  </si>
  <si>
    <t>009028</t>
  </si>
  <si>
    <t>CU T kus D22-28-22     5130R</t>
  </si>
  <si>
    <t>16-132840</t>
  </si>
  <si>
    <t>009029</t>
  </si>
  <si>
    <t>CU T kus D28-12-28     5130R</t>
  </si>
  <si>
    <t>16-132855</t>
  </si>
  <si>
    <t>009030</t>
  </si>
  <si>
    <t>CU T kus D28-15-15     5130R</t>
  </si>
  <si>
    <t>16-132859</t>
  </si>
  <si>
    <t>009031</t>
  </si>
  <si>
    <t>CU T kus D28-15-22     5130R</t>
  </si>
  <si>
    <t>16-132860</t>
  </si>
  <si>
    <t>009032</t>
  </si>
  <si>
    <t>CU T kus D28-15-28     5130R</t>
  </si>
  <si>
    <t>16-132875</t>
  </si>
  <si>
    <t>009033</t>
  </si>
  <si>
    <t>CU T kus D28-18-15     5130R</t>
  </si>
  <si>
    <t>16-132877</t>
  </si>
  <si>
    <t>009034</t>
  </si>
  <si>
    <t>CU T kus D28-18-18     5130R</t>
  </si>
  <si>
    <t>16-132879</t>
  </si>
  <si>
    <t>009035</t>
  </si>
  <si>
    <t>CU T kus D28-18-22     5130R</t>
  </si>
  <si>
    <t>16-132880</t>
  </si>
  <si>
    <t>009036</t>
  </si>
  <si>
    <t>CU T kus D28-18-28     5130R</t>
  </si>
  <si>
    <t>16-132895</t>
  </si>
  <si>
    <t>009037</t>
  </si>
  <si>
    <t>CU T kus D28-22-15     5130R</t>
  </si>
  <si>
    <t>16-132897</t>
  </si>
  <si>
    <t>009039</t>
  </si>
  <si>
    <t>CU T kus D28-22-18     5130R</t>
  </si>
  <si>
    <t>16-132899</t>
  </si>
  <si>
    <t>009040</t>
  </si>
  <si>
    <t>CU T kus D28-22-22     5130R</t>
  </si>
  <si>
    <t>16-132900</t>
  </si>
  <si>
    <t>009041</t>
  </si>
  <si>
    <t>CU T kus D28-22-28     5130R</t>
  </si>
  <si>
    <t>16-132905</t>
  </si>
  <si>
    <t>009042</t>
  </si>
  <si>
    <t>CU T kus D28-28-15     5130R</t>
  </si>
  <si>
    <t>16-132907</t>
  </si>
  <si>
    <t>009044</t>
  </si>
  <si>
    <t>CU T kus D28-28-18     5130R</t>
  </si>
  <si>
    <t>16-132909</t>
  </si>
  <si>
    <t>009045</t>
  </si>
  <si>
    <t>CU T kus D28-28-22     5130R</t>
  </si>
  <si>
    <t>16-132920</t>
  </si>
  <si>
    <t>009046</t>
  </si>
  <si>
    <t>CU T kus D28-35-28     5130R</t>
  </si>
  <si>
    <t>16-133560</t>
  </si>
  <si>
    <t>009047</t>
  </si>
  <si>
    <t>CU T kus D35-15-28     5130R</t>
  </si>
  <si>
    <t>16-133561</t>
  </si>
  <si>
    <t>009048</t>
  </si>
  <si>
    <t>CU T kus D35-15-35     5130R</t>
  </si>
  <si>
    <t>16-133580</t>
  </si>
  <si>
    <t>009049</t>
  </si>
  <si>
    <t>CU T kus D35-18-28     5130R</t>
  </si>
  <si>
    <t>16-133581</t>
  </si>
  <si>
    <t>009050</t>
  </si>
  <si>
    <t>CU T kus D35-18-35     5130R</t>
  </si>
  <si>
    <t>16-133599</t>
  </si>
  <si>
    <t>009051</t>
  </si>
  <si>
    <t>CU T kus D35-22-22     5130R</t>
  </si>
  <si>
    <t>16-133600</t>
  </si>
  <si>
    <t>009052</t>
  </si>
  <si>
    <t>CU T kus D35-22-28     5130R</t>
  </si>
  <si>
    <t>16-133601</t>
  </si>
  <si>
    <t>009053</t>
  </si>
  <si>
    <t>CU T kus D35-22-35     5130R</t>
  </si>
  <si>
    <t>16-133610</t>
  </si>
  <si>
    <t>009054</t>
  </si>
  <si>
    <t>CU T kus D35-28-28     5130R</t>
  </si>
  <si>
    <t>16-133615</t>
  </si>
  <si>
    <t>009055</t>
  </si>
  <si>
    <t>CU T kus D35-28-35     5130R</t>
  </si>
  <si>
    <t>16-133619</t>
  </si>
  <si>
    <t>009056</t>
  </si>
  <si>
    <t>CU T kus D35-35-22     5130R</t>
  </si>
  <si>
    <t>16-133620</t>
  </si>
  <si>
    <t>009057</t>
  </si>
  <si>
    <t>CU T kus D35-35-28     5130R</t>
  </si>
  <si>
    <t>16-134263</t>
  </si>
  <si>
    <t>009058</t>
  </si>
  <si>
    <t>Cu T kus D42-15-42     5130R</t>
  </si>
  <si>
    <t>16-134283</t>
  </si>
  <si>
    <t>009059</t>
  </si>
  <si>
    <t>CU T kus D42-18-42     5130R</t>
  </si>
  <si>
    <t>16-134303</t>
  </si>
  <si>
    <t>009060</t>
  </si>
  <si>
    <t>CU T kus D42-22-42     5130R</t>
  </si>
  <si>
    <t>16-134313</t>
  </si>
  <si>
    <t>009062</t>
  </si>
  <si>
    <t>CU T kus D42-28-42     5130R</t>
  </si>
  <si>
    <t>16-134321</t>
  </si>
  <si>
    <t>009063</t>
  </si>
  <si>
    <t>CU T kus D42-35-35     5130R</t>
  </si>
  <si>
    <t>16-134323</t>
  </si>
  <si>
    <t>009064</t>
  </si>
  <si>
    <t>CU T kus D42-35-42     5130R</t>
  </si>
  <si>
    <t>16-135455</t>
  </si>
  <si>
    <t>009067</t>
  </si>
  <si>
    <t>CU T kus D54-15-54     5130R</t>
  </si>
  <si>
    <t>16-135481</t>
  </si>
  <si>
    <t>009068</t>
  </si>
  <si>
    <t>CU T kus D54-18-54     5130R</t>
  </si>
  <si>
    <t>16-135505</t>
  </si>
  <si>
    <t>009069</t>
  </si>
  <si>
    <t>CU T kus D54-22-54     5130R</t>
  </si>
  <si>
    <t>16-135515</t>
  </si>
  <si>
    <t>009070</t>
  </si>
  <si>
    <t>CU T kus D54-28-54     5130R</t>
  </si>
  <si>
    <t>16-135525</t>
  </si>
  <si>
    <t>009071</t>
  </si>
  <si>
    <t>CU T kus D54-35-54     5130R</t>
  </si>
  <si>
    <t>16-135545</t>
  </si>
  <si>
    <t>009072</t>
  </si>
  <si>
    <t>CU T kus D54-42-54     5130R</t>
  </si>
  <si>
    <t>16-135563</t>
  </si>
  <si>
    <t>009073</t>
  </si>
  <si>
    <t>CU T kus D54-54-42     5130R</t>
  </si>
  <si>
    <t>16-135635</t>
  </si>
  <si>
    <t>009074</t>
  </si>
  <si>
    <t>CU T kus D64-35-64     5130R</t>
  </si>
  <si>
    <t>16-135646</t>
  </si>
  <si>
    <t>009075</t>
  </si>
  <si>
    <t>CU T kus D64-42-64     5130R</t>
  </si>
  <si>
    <t>16-136566</t>
  </si>
  <si>
    <t>009076</t>
  </si>
  <si>
    <t>CU T kus D64-54-64     5130R</t>
  </si>
  <si>
    <t>16-1377161</t>
  </si>
  <si>
    <t>009078</t>
  </si>
  <si>
    <t>CU T kus D76-28-76     5130R</t>
  </si>
  <si>
    <t>16-137746</t>
  </si>
  <si>
    <t>009079</t>
  </si>
  <si>
    <t>CU T kus D76-42-76     5130R</t>
  </si>
  <si>
    <t>16-137747</t>
  </si>
  <si>
    <t>032121</t>
  </si>
  <si>
    <t>CU T kus D76-54-76     5130R</t>
  </si>
  <si>
    <t>16-139948</t>
  </si>
  <si>
    <t>009080</t>
  </si>
  <si>
    <t>CU T kus D108-54-108  5130R</t>
  </si>
  <si>
    <t>16-240130</t>
  </si>
  <si>
    <t>009082</t>
  </si>
  <si>
    <t>CU redukce  D   12-10 5240 A/A</t>
  </si>
  <si>
    <t>16-240160</t>
  </si>
  <si>
    <t>009083</t>
  </si>
  <si>
    <t>CU redukce  D   15-10 5240 A/A</t>
  </si>
  <si>
    <t>16-240162</t>
  </si>
  <si>
    <t>009084</t>
  </si>
  <si>
    <t>CU redukce  D   15-12 5240 A/A</t>
  </si>
  <si>
    <t>16-240192</t>
  </si>
  <si>
    <t>009085</t>
  </si>
  <si>
    <t>CU redukce  D   18-12 5240 A/A</t>
  </si>
  <si>
    <t>16-240195</t>
  </si>
  <si>
    <t>009086</t>
  </si>
  <si>
    <t>CU redukce  D   18-15 5240 A/A</t>
  </si>
  <si>
    <t>16-240232</t>
  </si>
  <si>
    <t>009087</t>
  </si>
  <si>
    <t>CU redukce  D   22-12 5240 A/A</t>
  </si>
  <si>
    <t>16-240235</t>
  </si>
  <si>
    <t>009088</t>
  </si>
  <si>
    <t>CU redukce  D   22-15 5240 A/A</t>
  </si>
  <si>
    <t>16-240238</t>
  </si>
  <si>
    <t>009089</t>
  </si>
  <si>
    <t>CU redukce  D   22-18 5240 A/A</t>
  </si>
  <si>
    <t>16-240292</t>
  </si>
  <si>
    <t>009090</t>
  </si>
  <si>
    <t>CU redukce  D   28-12 5240 A/A</t>
  </si>
  <si>
    <t>16-240295</t>
  </si>
  <si>
    <t>009091</t>
  </si>
  <si>
    <t>CU redukce  D   28-15 5240 A/A</t>
  </si>
  <si>
    <t>16-240298</t>
  </si>
  <si>
    <t>009092</t>
  </si>
  <si>
    <t>CU redukce  D   28-18 5240 A/A</t>
  </si>
  <si>
    <t>16-240302</t>
  </si>
  <si>
    <t>009093</t>
  </si>
  <si>
    <t>CU redukce  D   28-22 5240 A/A</t>
  </si>
  <si>
    <t>16-240368</t>
  </si>
  <si>
    <t>009094</t>
  </si>
  <si>
    <t>CU redukce  D   35-18 5240 A/A</t>
  </si>
  <si>
    <t>16-240372</t>
  </si>
  <si>
    <t>009095</t>
  </si>
  <si>
    <t>CU redukce  D   35-22 5240 A/A</t>
  </si>
  <si>
    <t>16-240378</t>
  </si>
  <si>
    <t>009096</t>
  </si>
  <si>
    <t>CU redukce  D   35-28 5240 A/A</t>
  </si>
  <si>
    <t>16-240442</t>
  </si>
  <si>
    <t>009097</t>
  </si>
  <si>
    <t>CU redukce  D   42-22 5240 A/A</t>
  </si>
  <si>
    <t>16-240448</t>
  </si>
  <si>
    <t>009098</t>
  </si>
  <si>
    <t>CU redukce  D   42-28 5240 A/A</t>
  </si>
  <si>
    <t>16-240455</t>
  </si>
  <si>
    <t>009099</t>
  </si>
  <si>
    <t>CU redukce  D   42-35 5240 A/A</t>
  </si>
  <si>
    <t>16-240568</t>
  </si>
  <si>
    <t>009100</t>
  </si>
  <si>
    <t>CU redukce  D   54-28 5240 A/A</t>
  </si>
  <si>
    <t>16-240575</t>
  </si>
  <si>
    <t>009101</t>
  </si>
  <si>
    <t>CU redukce  D   54-35 5240 A/A</t>
  </si>
  <si>
    <t>16-240582</t>
  </si>
  <si>
    <t>009102</t>
  </si>
  <si>
    <t>CU redukce  D   54-42 5240 A/A</t>
  </si>
  <si>
    <t>16-240694</t>
  </si>
  <si>
    <t>009103</t>
  </si>
  <si>
    <t>CU redukce  D   64-54 5240 A/A</t>
  </si>
  <si>
    <t>16-240802</t>
  </si>
  <si>
    <t>009104</t>
  </si>
  <si>
    <t>CU redukce  D   76-42 5240 A/A</t>
  </si>
  <si>
    <t>16-240814</t>
  </si>
  <si>
    <t>009105</t>
  </si>
  <si>
    <t>CU redukce  D   76-54 5240 A/A</t>
  </si>
  <si>
    <t>16-240988</t>
  </si>
  <si>
    <t>009106</t>
  </si>
  <si>
    <t>CU redukce  D 108-76 5240 A/A</t>
  </si>
  <si>
    <t>16-242140</t>
  </si>
  <si>
    <t>009112</t>
  </si>
  <si>
    <t>CU redukce D 12-10 5243 I/A</t>
  </si>
  <si>
    <t>16-242160</t>
  </si>
  <si>
    <t>009114</t>
  </si>
  <si>
    <t>CU redukce D 15-10 5243 I/A</t>
  </si>
  <si>
    <t>16-242162</t>
  </si>
  <si>
    <t>009115</t>
  </si>
  <si>
    <t>CU redukce D 15-12 5243 I/A</t>
  </si>
  <si>
    <t>16-242192</t>
  </si>
  <si>
    <t>009116</t>
  </si>
  <si>
    <t>CU redukce D 18-12 5243 I/A</t>
  </si>
  <si>
    <t>16-242195</t>
  </si>
  <si>
    <t>009117</t>
  </si>
  <si>
    <t>CU redukce D 18-15 5243 I/A</t>
  </si>
  <si>
    <t>16-242232</t>
  </si>
  <si>
    <t>009118</t>
  </si>
  <si>
    <t>CU redukce D 22-12 5243 I/A</t>
  </si>
  <si>
    <t>16-242235</t>
  </si>
  <si>
    <t>009119</t>
  </si>
  <si>
    <t>CU redukce D 22-15 5243 I/A</t>
  </si>
  <si>
    <t>16-242238</t>
  </si>
  <si>
    <t>009120</t>
  </si>
  <si>
    <t>CU redukce D 22-18 5243 I/A</t>
  </si>
  <si>
    <t>16-242292</t>
  </si>
  <si>
    <t>009121</t>
  </si>
  <si>
    <t>CU redukce D 28-12 5243 I/A</t>
  </si>
  <si>
    <t>16-242295</t>
  </si>
  <si>
    <t>009122</t>
  </si>
  <si>
    <t>CU redukce D 28-15 5243 I/A</t>
  </si>
  <si>
    <t>16-242298</t>
  </si>
  <si>
    <t>009123</t>
  </si>
  <si>
    <t>CU redukce D 28-18 5243 i/A</t>
  </si>
  <si>
    <t>16-242302</t>
  </si>
  <si>
    <t>009124</t>
  </si>
  <si>
    <t>CU redukce D 28-22 5243 I/A</t>
  </si>
  <si>
    <t>16-242365</t>
  </si>
  <si>
    <t>009125</t>
  </si>
  <si>
    <t>CU redukce D 35-15 5243 I/A</t>
  </si>
  <si>
    <t>16-242368</t>
  </si>
  <si>
    <t>009126</t>
  </si>
  <si>
    <t>CU redukce D 35-18 5243 I/A</t>
  </si>
  <si>
    <t>16-242372</t>
  </si>
  <si>
    <t>009127</t>
  </si>
  <si>
    <t>CU redukce D 35-22 5243 I/A</t>
  </si>
  <si>
    <t>16-242378</t>
  </si>
  <si>
    <t>009128</t>
  </si>
  <si>
    <t>CU redukce D 35-28 5243 I/A</t>
  </si>
  <si>
    <t>16-242435</t>
  </si>
  <si>
    <t>009129</t>
  </si>
  <si>
    <t>CU redukce D 42-15 5243 I/A</t>
  </si>
  <si>
    <t>16-242438</t>
  </si>
  <si>
    <t>009130</t>
  </si>
  <si>
    <t>CU redukce D 42-18 5243 I/A</t>
  </si>
  <si>
    <t>16-242442</t>
  </si>
  <si>
    <t>009131</t>
  </si>
  <si>
    <t>CU redukce D 42-22 5243 I/A</t>
  </si>
  <si>
    <t>16-242448</t>
  </si>
  <si>
    <t>009132</t>
  </si>
  <si>
    <t>CU redukce D 42-28 5243 I/A</t>
  </si>
  <si>
    <t>16-242455</t>
  </si>
  <si>
    <t>009133</t>
  </si>
  <si>
    <t>CU redukce D 42-35 5243 I/A</t>
  </si>
  <si>
    <t>16-242564</t>
  </si>
  <si>
    <t>009134</t>
  </si>
  <si>
    <t>CU redukce D 54-22 5243 I/A</t>
  </si>
  <si>
    <t>16-242568</t>
  </si>
  <si>
    <t>009136</t>
  </si>
  <si>
    <t>CU redukce D 54-28 5243 I/A</t>
  </si>
  <si>
    <t>16-242575</t>
  </si>
  <si>
    <t>009137</t>
  </si>
  <si>
    <t>CU redukce D 54-35 5243 I/A</t>
  </si>
  <si>
    <t>16-242582</t>
  </si>
  <si>
    <t>009138</t>
  </si>
  <si>
    <t>CU redukce D 54-42 5243 I/A</t>
  </si>
  <si>
    <t>16-242628</t>
  </si>
  <si>
    <t>009139</t>
  </si>
  <si>
    <t>CU redukce D 64-35 5243 I/A</t>
  </si>
  <si>
    <t>16-242694</t>
  </si>
  <si>
    <t>009140</t>
  </si>
  <si>
    <t>CU redukce D 64-54 5243 I/A</t>
  </si>
  <si>
    <t>16-242814</t>
  </si>
  <si>
    <t>009141</t>
  </si>
  <si>
    <t>CU redukce D 76-54 5243 I/A</t>
  </si>
  <si>
    <t>16-242824</t>
  </si>
  <si>
    <t>009142</t>
  </si>
  <si>
    <t>CU redukce D 76-64 5243 I/A</t>
  </si>
  <si>
    <t>16-242966</t>
  </si>
  <si>
    <t>009144</t>
  </si>
  <si>
    <t>CU redukce D 89-76 5243 I/A</t>
  </si>
  <si>
    <t>16-2431032</t>
  </si>
  <si>
    <t>009145</t>
  </si>
  <si>
    <t>CU přechodka   10x3/8" přímé, vně.z. 4243g</t>
  </si>
  <si>
    <t>16-2431232</t>
  </si>
  <si>
    <t>009146</t>
  </si>
  <si>
    <t>CU přechodka   12x3/8" přímé, vně.z. 4243g</t>
  </si>
  <si>
    <t>16-2431242</t>
  </si>
  <si>
    <t>009147</t>
  </si>
  <si>
    <t>Cu přechodka   12x1/2" přímé, vně.z. 4243g</t>
  </si>
  <si>
    <t>16-2431532</t>
  </si>
  <si>
    <t>009148</t>
  </si>
  <si>
    <t>CU přechodka   15x3/8" přímé, vně.z. 4243g</t>
  </si>
  <si>
    <t>16-2431542</t>
  </si>
  <si>
    <t>009149</t>
  </si>
  <si>
    <t>Cu přechodka   15x1/2" přímé, vně.z. 4243g</t>
  </si>
  <si>
    <t>16-2431561</t>
  </si>
  <si>
    <t>009150</t>
  </si>
  <si>
    <t>CU přechodka   15x3/4" přímé, vně.z. 4243g</t>
  </si>
  <si>
    <t>16-2431842</t>
  </si>
  <si>
    <t>009151</t>
  </si>
  <si>
    <t>CU přechodka   18x1/2" přímé, vně.z. 4243g</t>
  </si>
  <si>
    <t>16-2431861</t>
  </si>
  <si>
    <t>009152</t>
  </si>
  <si>
    <t>CU přechodka   18x3/4" přímé, vně.z. 4243g</t>
  </si>
  <si>
    <t>16-243224</t>
  </si>
  <si>
    <t>009153</t>
  </si>
  <si>
    <t>CU přechodka   22x1/2" přímé, vně.z. 4243g</t>
  </si>
  <si>
    <t>16-2432261</t>
  </si>
  <si>
    <t>009154</t>
  </si>
  <si>
    <t>CU přechodka   22x3/4" přímé, vně.z. 4243g</t>
  </si>
  <si>
    <t>16-243228</t>
  </si>
  <si>
    <t>009155</t>
  </si>
  <si>
    <t>CU přechodka   22x   1" přímé, vně.z. 4243g</t>
  </si>
  <si>
    <t>16-243286</t>
  </si>
  <si>
    <t>009156</t>
  </si>
  <si>
    <t>CU přechodka   28x3/4" přímé, vně.z. 4243g</t>
  </si>
  <si>
    <t>16-2432881</t>
  </si>
  <si>
    <t>009157</t>
  </si>
  <si>
    <t>CU přechodka   28x   1" přímé, vně.z. 4243g</t>
  </si>
  <si>
    <t>16-243290</t>
  </si>
  <si>
    <t>009158</t>
  </si>
  <si>
    <t>CU přechodka   28x5/4" přímé, vně.z. 4243g</t>
  </si>
  <si>
    <t>16-243358</t>
  </si>
  <si>
    <t>009159</t>
  </si>
  <si>
    <t>CU přechodka   35x   1" přímé, vně.z. 4243g</t>
  </si>
  <si>
    <t>16-243360</t>
  </si>
  <si>
    <t>009160</t>
  </si>
  <si>
    <t>CU přechodka   35x5/4" přímé, vně.z. 4243g</t>
  </si>
  <si>
    <t>16-243432</t>
  </si>
  <si>
    <t>009162</t>
  </si>
  <si>
    <t>CU přechodka   42x6/4" přímé, vně.z. 4243g</t>
  </si>
  <si>
    <t>16-243436</t>
  </si>
  <si>
    <t>009163</t>
  </si>
  <si>
    <t>CU přechodka   42x   2" přímé, vně. z.4243g</t>
  </si>
  <si>
    <t>16-243552</t>
  </si>
  <si>
    <t>009164</t>
  </si>
  <si>
    <t>CU přechodka   54x6/4" přímé, vně. z.4243g</t>
  </si>
  <si>
    <t>16-243556</t>
  </si>
  <si>
    <t>009165</t>
  </si>
  <si>
    <t>CU přechodka   54x   2" přímé, vně.z. 4243g</t>
  </si>
  <si>
    <t>16-243660</t>
  </si>
  <si>
    <t>009166</t>
  </si>
  <si>
    <t>CU přechodka   64x21/2" přímé,vně.z.4243g</t>
  </si>
  <si>
    <t>16-243780</t>
  </si>
  <si>
    <t>009167</t>
  </si>
  <si>
    <t>CU přechodka   76x21/2" přímé,vně.z.4243g</t>
  </si>
  <si>
    <t>16-243890</t>
  </si>
  <si>
    <t>009168</t>
  </si>
  <si>
    <t>CU přechodka   89x     3" přímé,vně.z.4243g</t>
  </si>
  <si>
    <t>16-270010</t>
  </si>
  <si>
    <t>009170</t>
  </si>
  <si>
    <t>CU nátrubek D10 5270</t>
  </si>
  <si>
    <t>16-270012</t>
  </si>
  <si>
    <t>009171</t>
  </si>
  <si>
    <t>CU nátrubek D12 5270</t>
  </si>
  <si>
    <t>16-270015</t>
  </si>
  <si>
    <t>009173</t>
  </si>
  <si>
    <t>CU nátrubek D15 5270</t>
  </si>
  <si>
    <t>16-270018</t>
  </si>
  <si>
    <t>009175</t>
  </si>
  <si>
    <t>CU nátrubek D18 5270</t>
  </si>
  <si>
    <t>16-270022</t>
  </si>
  <si>
    <t>009176</t>
  </si>
  <si>
    <t>Cu nátrubek D22 5270</t>
  </si>
  <si>
    <t>16-270028</t>
  </si>
  <si>
    <t>009177</t>
  </si>
  <si>
    <t>CU nátrubek D28 5270</t>
  </si>
  <si>
    <t>16-270035</t>
  </si>
  <si>
    <t>009178</t>
  </si>
  <si>
    <t>CU nátrubek D35 5270</t>
  </si>
  <si>
    <t>16-270042</t>
  </si>
  <si>
    <t>009179</t>
  </si>
  <si>
    <t>CU nátrubek D42 5270</t>
  </si>
  <si>
    <t>16-270054</t>
  </si>
  <si>
    <t>009180</t>
  </si>
  <si>
    <t>CU nátrubek D54 5270</t>
  </si>
  <si>
    <t>16-270064</t>
  </si>
  <si>
    <t>009181</t>
  </si>
  <si>
    <t>CU nátrubek D64 5270</t>
  </si>
  <si>
    <t>16-270076</t>
  </si>
  <si>
    <t>009182</t>
  </si>
  <si>
    <t>CU nátrubek D76 5270</t>
  </si>
  <si>
    <t>16-270089</t>
  </si>
  <si>
    <t>009183</t>
  </si>
  <si>
    <t>CU nátrubek D89 5270</t>
  </si>
  <si>
    <t>16-2701031</t>
  </si>
  <si>
    <t>009184</t>
  </si>
  <si>
    <t>CU přechodka 10x3/8" přímé, vnit. z. 4270g</t>
  </si>
  <si>
    <t>16-2701231</t>
  </si>
  <si>
    <t>009185</t>
  </si>
  <si>
    <t>CU přechodka 12x3/8" přímé, vnit. z. 4270g</t>
  </si>
  <si>
    <t>16-2701241</t>
  </si>
  <si>
    <t>009186</t>
  </si>
  <si>
    <t>CU přechodka 12x1/2" přímé, vnit. z. 4270g</t>
  </si>
  <si>
    <t>16-2701531</t>
  </si>
  <si>
    <t>009187</t>
  </si>
  <si>
    <t>CU přechodka 15x3/8" přímé, vnit. z. 4270g</t>
  </si>
  <si>
    <t>16-2701541</t>
  </si>
  <si>
    <t>009188</t>
  </si>
  <si>
    <t>Cu přechodka 15x1/2" přímé, vnit. z. 4270g</t>
  </si>
  <si>
    <t>16-2701561</t>
  </si>
  <si>
    <t>009189</t>
  </si>
  <si>
    <t>CU přechodka 15x3/4" přímé, vnit. z. 4270g</t>
  </si>
  <si>
    <t>16-2701841</t>
  </si>
  <si>
    <t>009190</t>
  </si>
  <si>
    <t>CU přechodka 18x1/2" přímé, vnit. z. 4270g</t>
  </si>
  <si>
    <t>16-2701861</t>
  </si>
  <si>
    <t>009191</t>
  </si>
  <si>
    <t>CU přechodka 18x3/4" přímé, vnit. z. 4270g</t>
  </si>
  <si>
    <t>16-270224</t>
  </si>
  <si>
    <t>009192</t>
  </si>
  <si>
    <t>CU přechodka 22x1/2" přímé, vnit. z. 4270g</t>
  </si>
  <si>
    <t>16-2702261</t>
  </si>
  <si>
    <t>009193</t>
  </si>
  <si>
    <t>CU přechodka 22x3/4" přímé, vnit. z. 4270g</t>
  </si>
  <si>
    <t>16-270228</t>
  </si>
  <si>
    <t>009194</t>
  </si>
  <si>
    <t>CU přechodka 22x   1" přímé, vnit. z. 4270g</t>
  </si>
  <si>
    <t>16-2702841</t>
  </si>
  <si>
    <t>009195</t>
  </si>
  <si>
    <t>CU přechodka 28x1/2" přímé, vnit. z. 4270g</t>
  </si>
  <si>
    <t>16-270286</t>
  </si>
  <si>
    <t>009196</t>
  </si>
  <si>
    <t>CU přechodka 28x3/4" přímé, vnit. z. 4270g</t>
  </si>
  <si>
    <t>16-2702881</t>
  </si>
  <si>
    <t>009197</t>
  </si>
  <si>
    <t>CU přechodka 28x   1" přímé, vnit. z. 4270g</t>
  </si>
  <si>
    <t>16-270290</t>
  </si>
  <si>
    <t>009198</t>
  </si>
  <si>
    <t>CU přechodka 28x5/4" přímé, vnit. z. 4270g</t>
  </si>
  <si>
    <t>16-270358</t>
  </si>
  <si>
    <t>009199</t>
  </si>
  <si>
    <t>CU přechodka 35x   1" přímé, vnit. z. 4270g</t>
  </si>
  <si>
    <t>16-270360</t>
  </si>
  <si>
    <t>009201</t>
  </si>
  <si>
    <t>CU přechodka 35x5/4" přímé, vnit. z. 4270g</t>
  </si>
  <si>
    <t>16-270430</t>
  </si>
  <si>
    <t>009202</t>
  </si>
  <si>
    <t>CU přechodka 42x5/4" přímé, vnit. z. 4270g</t>
  </si>
  <si>
    <t>16-270432</t>
  </si>
  <si>
    <t>009203</t>
  </si>
  <si>
    <t>CU přechodka 42x6/4" přímé, vnit. z. 4270g</t>
  </si>
  <si>
    <t>16-270556</t>
  </si>
  <si>
    <t>009204</t>
  </si>
  <si>
    <t>CU přechodka 54x   2" přímé, vnit. z. 4270g</t>
  </si>
  <si>
    <t>16-301012</t>
  </si>
  <si>
    <t>009206</t>
  </si>
  <si>
    <t>CU víčko D 12 5301</t>
  </si>
  <si>
    <t>16-301015</t>
  </si>
  <si>
    <t>009207</t>
  </si>
  <si>
    <t>CU víčko D 15 5301</t>
  </si>
  <si>
    <t>16-301018</t>
  </si>
  <si>
    <t>009208</t>
  </si>
  <si>
    <t>CU víčko D 18 5301</t>
  </si>
  <si>
    <t>16-301022</t>
  </si>
  <si>
    <t>009209</t>
  </si>
  <si>
    <t>CU víčko D 22 5301</t>
  </si>
  <si>
    <t>16-301028</t>
  </si>
  <si>
    <t>009210</t>
  </si>
  <si>
    <t>CU víčko D 28 5301</t>
  </si>
  <si>
    <t>16-301035</t>
  </si>
  <si>
    <t>009211</t>
  </si>
  <si>
    <t>CU víčko D 35 5301</t>
  </si>
  <si>
    <t>16-301042</t>
  </si>
  <si>
    <t>009212</t>
  </si>
  <si>
    <t>CU víčko D 42 5301</t>
  </si>
  <si>
    <t>16-301054</t>
  </si>
  <si>
    <t>009213</t>
  </si>
  <si>
    <t>Cu víčko D 54 5301</t>
  </si>
  <si>
    <t>16-301076</t>
  </si>
  <si>
    <t>009214</t>
  </si>
  <si>
    <t>CU víčko D 76 5301</t>
  </si>
  <si>
    <t>16-3401541</t>
  </si>
  <si>
    <t>009221</t>
  </si>
  <si>
    <t>CU šroubení  4340g 15x1/2" přímé, kónus vnit. z.</t>
  </si>
  <si>
    <t>16-3402261</t>
  </si>
  <si>
    <t>009225</t>
  </si>
  <si>
    <t>CU přechodka  4340g 22x3/4" přímé, kónus vnit. z.</t>
  </si>
  <si>
    <t>16-3404321</t>
  </si>
  <si>
    <t>009228</t>
  </si>
  <si>
    <t>CU přechodka  4340g 42x6/4" přímé, konus vnit. z.</t>
  </si>
  <si>
    <t>16-3421231</t>
  </si>
  <si>
    <t>009230</t>
  </si>
  <si>
    <t>CU šroubení přímé 12x3/8" kónus vně. z. 4341g</t>
  </si>
  <si>
    <t>16-3421241</t>
  </si>
  <si>
    <t>009231</t>
  </si>
  <si>
    <t>CU šroubení přímé 12x1/2" kónus vně. z. 4341g</t>
  </si>
  <si>
    <t>16-342153</t>
  </si>
  <si>
    <t>009232</t>
  </si>
  <si>
    <t>CU šroubení přímé 15x3/8" kónus vně. z. 4341g</t>
  </si>
  <si>
    <t>16-342154</t>
  </si>
  <si>
    <t>009234</t>
  </si>
  <si>
    <t>CU šroubení přímé 15x1/2" kónus vně. z. 4341g</t>
  </si>
  <si>
    <t>16-3421841</t>
  </si>
  <si>
    <t>009235</t>
  </si>
  <si>
    <t>CU šroubení přímé 18x1/2" kónus vně. z. 4341g</t>
  </si>
  <si>
    <t>16-3421861</t>
  </si>
  <si>
    <t>009236</t>
  </si>
  <si>
    <t>CU šroubení přímé 18x3/4" kónus vně. z. 4341g</t>
  </si>
  <si>
    <t>16-359654</t>
  </si>
  <si>
    <t>009243</t>
  </si>
  <si>
    <t>CU nátrubek  15x1/2" s převl.maticí 4359 GL</t>
  </si>
  <si>
    <t>16-359686</t>
  </si>
  <si>
    <t>009244</t>
  </si>
  <si>
    <t>CU nátrubek  18x3/4" s převl.maticí 4359 GL</t>
  </si>
  <si>
    <t>16-359726</t>
  </si>
  <si>
    <t>009245</t>
  </si>
  <si>
    <t>CU nátrubek  22x3/4" s převl.maticí 4359 GL</t>
  </si>
  <si>
    <t>16-471154</t>
  </si>
  <si>
    <t>009256</t>
  </si>
  <si>
    <t>CU koleno  15x1/2" nástěn., vnit  .z. 4471g</t>
  </si>
  <si>
    <t>16-471184</t>
  </si>
  <si>
    <t>009257</t>
  </si>
  <si>
    <t>CU koleno  18x1/2" nástěn., vnit  .z. 4471g</t>
  </si>
  <si>
    <t>16-471186</t>
  </si>
  <si>
    <t>009258</t>
  </si>
  <si>
    <t>CU koleno  18x3/4" nástěn., vnit  .z. 4471g</t>
  </si>
  <si>
    <t>16-472123</t>
  </si>
  <si>
    <t>009262</t>
  </si>
  <si>
    <t>CU koleno 12x3/8" nástěn., vnit  .z. 4472g</t>
  </si>
  <si>
    <t>16-472124</t>
  </si>
  <si>
    <t>009263</t>
  </si>
  <si>
    <t>CU koleno 12x1/2" nástěn., vnit  .z. 4472g</t>
  </si>
  <si>
    <t>16-472153</t>
  </si>
  <si>
    <t>009264</t>
  </si>
  <si>
    <t>CU koleno 15x3/8" nástěn., vnit  .z. 4472g</t>
  </si>
  <si>
    <t>16-472154</t>
  </si>
  <si>
    <t>009265</t>
  </si>
  <si>
    <t>CU koleno 15x1/2" nástěn., vnit  .z. 4472g</t>
  </si>
  <si>
    <t>16-472156</t>
  </si>
  <si>
    <t>009266</t>
  </si>
  <si>
    <t>CU koleno 15x3/4" nástěn., vnit  .z. 4472g</t>
  </si>
  <si>
    <t>16-472184</t>
  </si>
  <si>
    <t>009267</t>
  </si>
  <si>
    <t>CU koleno 18x1/2" nástěn., vnit  .z. 4472g</t>
  </si>
  <si>
    <t>16-472224</t>
  </si>
  <si>
    <t>009268</t>
  </si>
  <si>
    <t>CU koleno 22x1/2" nástěn., vnit  .z. 4472g</t>
  </si>
  <si>
    <t>16-472226</t>
  </si>
  <si>
    <t>009269</t>
  </si>
  <si>
    <t>CU koleno 22x3/4" nástěn., vnit  .z. 4472g</t>
  </si>
  <si>
    <t>16-725BXX</t>
  </si>
  <si>
    <t>027899</t>
  </si>
  <si>
    <t>S7090LVM 16-15 spojka 90 pájeně CU</t>
  </si>
  <si>
    <t>16-8500033</t>
  </si>
  <si>
    <t>009271</t>
  </si>
  <si>
    <t>Šroubení svorné 12x3/8" J500  přímé</t>
  </si>
  <si>
    <t>16-8500043</t>
  </si>
  <si>
    <t>009272</t>
  </si>
  <si>
    <t>Šroubení svorné 12x1/2" J500  přímé</t>
  </si>
  <si>
    <t>16-8500045</t>
  </si>
  <si>
    <t>009273</t>
  </si>
  <si>
    <t>Šroubení svorné 15x1/2" J500 přímé svěrné</t>
  </si>
  <si>
    <t>16-8500047</t>
  </si>
  <si>
    <t>009274</t>
  </si>
  <si>
    <t>Šroubení svorné 18x1/2" J500 přímé</t>
  </si>
  <si>
    <t>16-8500067</t>
  </si>
  <si>
    <t>009275</t>
  </si>
  <si>
    <t>Šroubení svorné 18x3/4" J500 přímé</t>
  </si>
  <si>
    <t>16-8500069</t>
  </si>
  <si>
    <t>030037</t>
  </si>
  <si>
    <t>Šroubení svorné 22x 3/4" J500 přímý vnější</t>
  </si>
  <si>
    <t>16-8500089</t>
  </si>
  <si>
    <t>009276</t>
  </si>
  <si>
    <t>Šroubení svorné 22x   1" J500 přímé</t>
  </si>
  <si>
    <t>16-8501047</t>
  </si>
  <si>
    <t>009277</t>
  </si>
  <si>
    <t>Šroubení svorné 18-1/2" J501 přímé vnitř. záv.</t>
  </si>
  <si>
    <t>16-8501049</t>
  </si>
  <si>
    <t>030296</t>
  </si>
  <si>
    <t>Šroubení svorné 22x1/2" J501 přímé vnitř.</t>
  </si>
  <si>
    <t>16-8503022</t>
  </si>
  <si>
    <t>033666</t>
  </si>
  <si>
    <t>Spojka svorná přímá 10-10 J503</t>
  </si>
  <si>
    <t>16-8503033</t>
  </si>
  <si>
    <t>035897</t>
  </si>
  <si>
    <t>Spojka svorná přímá 12-12 J503</t>
  </si>
  <si>
    <t>16-8503076</t>
  </si>
  <si>
    <t>009278</t>
  </si>
  <si>
    <t>Spojka svorná přímá 15-15  J503</t>
  </si>
  <si>
    <t>16-8503077</t>
  </si>
  <si>
    <t>009279</t>
  </si>
  <si>
    <t>Spojka svorná přímá 18-18  J503</t>
  </si>
  <si>
    <t>16-8503099</t>
  </si>
  <si>
    <t>030297</t>
  </si>
  <si>
    <t>Spojka svorná přímá 22-22  J503</t>
  </si>
  <si>
    <t>16-8507043</t>
  </si>
  <si>
    <t>009280</t>
  </si>
  <si>
    <t>Šroubení svorné 12x1/2" J507  rohové</t>
  </si>
  <si>
    <t>16-8507045</t>
  </si>
  <si>
    <t>009281</t>
  </si>
  <si>
    <t>Šroubení svorné 15x1/2" J507  rohové</t>
  </si>
  <si>
    <t>16-8512022</t>
  </si>
  <si>
    <t>027900</t>
  </si>
  <si>
    <t>Spojka svorná roh 10-10mm  J512</t>
  </si>
  <si>
    <t>16-85180949</t>
  </si>
  <si>
    <t>030298</t>
  </si>
  <si>
    <t>T kus svorný 22-1/2"-22 s vnitř. záv.</t>
  </si>
  <si>
    <t>16-8599415</t>
  </si>
  <si>
    <t>009282</t>
  </si>
  <si>
    <t>Náhradní kroužek 15mm do šroubení JCR 15</t>
  </si>
  <si>
    <t>16-8599418</t>
  </si>
  <si>
    <t>052064</t>
  </si>
  <si>
    <t>Náhradní kroužek 18mm do šroubení JCR 18</t>
  </si>
  <si>
    <t>16-8599422</t>
  </si>
  <si>
    <t>032536</t>
  </si>
  <si>
    <t>Náhradní kroužek 22mm do šroubení JCR 22</t>
  </si>
  <si>
    <t>16-860000</t>
  </si>
  <si>
    <t>009283</t>
  </si>
  <si>
    <t>Šroubení svorné 15x1/2" chrom (JAGA)=11-100413a5</t>
  </si>
  <si>
    <t>16-870000</t>
  </si>
  <si>
    <t>009284</t>
  </si>
  <si>
    <t>Šroubení svor. Cu 15 M24 Far 8427</t>
  </si>
  <si>
    <t>16-880000</t>
  </si>
  <si>
    <t>009285</t>
  </si>
  <si>
    <t>Vsuvka svor. šroubení M24 FAR 5001</t>
  </si>
  <si>
    <t>17-7025015</t>
  </si>
  <si>
    <t>052839</t>
  </si>
  <si>
    <t>Lisovací vložka V15</t>
  </si>
  <si>
    <t>17-7025018</t>
  </si>
  <si>
    <t>052840</t>
  </si>
  <si>
    <t>Lisovací vložka V18</t>
  </si>
  <si>
    <t>17-7025022</t>
  </si>
  <si>
    <t>052841</t>
  </si>
  <si>
    <t>Lisovací vložka V22</t>
  </si>
  <si>
    <t>17-7025028</t>
  </si>
  <si>
    <t>052842</t>
  </si>
  <si>
    <t>Lisovací vložka V28</t>
  </si>
  <si>
    <t>17-7025099</t>
  </si>
  <si>
    <t>052843</t>
  </si>
  <si>
    <t>Pouzdro na lisovací vložky</t>
  </si>
  <si>
    <t>17-7033020</t>
  </si>
  <si>
    <t>052845</t>
  </si>
  <si>
    <t>Akumulátor pro Sudo -Press Accu-Kit 1932</t>
  </si>
  <si>
    <t>17-7070000</t>
  </si>
  <si>
    <t>052838</t>
  </si>
  <si>
    <t>Sudo -Press Accu-Kit 2432 lisovačka</t>
  </si>
  <si>
    <t>17-7070020</t>
  </si>
  <si>
    <t>052844</t>
  </si>
  <si>
    <t>Sudo -Press Accu-Kit 1932 lisovačka</t>
  </si>
  <si>
    <t>17-724BCG</t>
  </si>
  <si>
    <t>049932</t>
  </si>
  <si>
    <t>724BCG L-garnitura 16/300</t>
  </si>
  <si>
    <t>17-742BCX</t>
  </si>
  <si>
    <t>009427</t>
  </si>
  <si>
    <t>Přechod 1/2" - 16mm Al/PE-X  lisovací</t>
  </si>
  <si>
    <t>17-835862</t>
  </si>
  <si>
    <t>009531</t>
  </si>
  <si>
    <t>Adapter 3/4"euro-16 AI/PE-X</t>
  </si>
  <si>
    <t>17-9460314</t>
  </si>
  <si>
    <t>046375</t>
  </si>
  <si>
    <t>Přechod 1/2" - 16mm Al/PE-X  svorné</t>
  </si>
  <si>
    <t>17-9800305</t>
  </si>
  <si>
    <t>049592</t>
  </si>
  <si>
    <t>Tyč rozvaděče vstup 1"-5 x 1/2"</t>
  </si>
  <si>
    <t>17-982108</t>
  </si>
  <si>
    <t>049593</t>
  </si>
  <si>
    <t>Zátka k rozvaděči 1"</t>
  </si>
  <si>
    <t>17-P071015</t>
  </si>
  <si>
    <t>051481</t>
  </si>
  <si>
    <t>Oblouk 90  D15 I/A     LIS PLYN</t>
  </si>
  <si>
    <t>17-P071018</t>
  </si>
  <si>
    <t>051482</t>
  </si>
  <si>
    <t>Oblouk 90  D18 I/A     LIS PLYN</t>
  </si>
  <si>
    <t>17-P071022</t>
  </si>
  <si>
    <t>051483</t>
  </si>
  <si>
    <t>Oblouk 90  D22 I/A     LIS PLYN</t>
  </si>
  <si>
    <t>17-P071028</t>
  </si>
  <si>
    <t>051484</t>
  </si>
  <si>
    <t>Oblouk 90  D28 I/A     LIS PLYN</t>
  </si>
  <si>
    <t>17-P071035</t>
  </si>
  <si>
    <t>051485</t>
  </si>
  <si>
    <t>Oblouk 90  D35 I/A     LIS PLYN</t>
  </si>
  <si>
    <t>17-P071042</t>
  </si>
  <si>
    <t>051486</t>
  </si>
  <si>
    <t>Oblouk 90  D42 I/A     LIS PLYN</t>
  </si>
  <si>
    <t>17-P071054</t>
  </si>
  <si>
    <t>051487</t>
  </si>
  <si>
    <t>Oblouk 90  D54 I/A     LIS PLYN</t>
  </si>
  <si>
    <t>17-P072015</t>
  </si>
  <si>
    <t>051488</t>
  </si>
  <si>
    <t>Oblouk 90  D15 A/A     LIS PLYN</t>
  </si>
  <si>
    <t>17-P072018</t>
  </si>
  <si>
    <t>051489</t>
  </si>
  <si>
    <t>Oblouk 90  D18 A/A     LIS PLYN</t>
  </si>
  <si>
    <t>17-P072022</t>
  </si>
  <si>
    <t>051490</t>
  </si>
  <si>
    <t>Oblouk 90  D22 A/A     LIS PLYN</t>
  </si>
  <si>
    <t>17-P072028</t>
  </si>
  <si>
    <t>051491</t>
  </si>
  <si>
    <t>Oblouk 90  D28 A/A     LIS PLYN</t>
  </si>
  <si>
    <t>17-P072035</t>
  </si>
  <si>
    <t>051492</t>
  </si>
  <si>
    <t>Oblouk 90  D35 A/A     LIS PLYN</t>
  </si>
  <si>
    <t>17-P072042</t>
  </si>
  <si>
    <t>051493</t>
  </si>
  <si>
    <t>Oblouk 90  D42 A/A     LIS PLYN</t>
  </si>
  <si>
    <t>17-P072054</t>
  </si>
  <si>
    <t>051494</t>
  </si>
  <si>
    <t>Oblouk 90  D54 A/A     LIS PLYN</t>
  </si>
  <si>
    <t>17-P080015</t>
  </si>
  <si>
    <t>051495</t>
  </si>
  <si>
    <t>Koleno LIS PLYN 45    D15 I/A</t>
  </si>
  <si>
    <t>17-P080018</t>
  </si>
  <si>
    <t>051496</t>
  </si>
  <si>
    <t>Koleno LIS PLYN 45    D18 I/A</t>
  </si>
  <si>
    <t>17-P080022</t>
  </si>
  <si>
    <t>051497</t>
  </si>
  <si>
    <t>Koleno LIS PLYN 45    D22 I/A</t>
  </si>
  <si>
    <t>17-P080028</t>
  </si>
  <si>
    <t>051498</t>
  </si>
  <si>
    <t>Koleno LIS PLYN 45    D28 I/A</t>
  </si>
  <si>
    <t>17-P080035</t>
  </si>
  <si>
    <t>051499</t>
  </si>
  <si>
    <t>Koleno LIS PLYN 45    D35 I/A</t>
  </si>
  <si>
    <t>17-P080042</t>
  </si>
  <si>
    <t>051500</t>
  </si>
  <si>
    <t>Koleno LIS PLYN 45    D42 I/A</t>
  </si>
  <si>
    <t>17-P080054</t>
  </si>
  <si>
    <t>051501</t>
  </si>
  <si>
    <t>Koleno LIS PLYN 45    D54 I/A</t>
  </si>
  <si>
    <t>17-P081015</t>
  </si>
  <si>
    <t>051502</t>
  </si>
  <si>
    <t>Koleno LIS PLYN 45    D15 A/A</t>
  </si>
  <si>
    <t>17-P081018</t>
  </si>
  <si>
    <t>051503</t>
  </si>
  <si>
    <t>Koleno LIS PLYN 45    D18 A/A</t>
  </si>
  <si>
    <t>17-P081022</t>
  </si>
  <si>
    <t>051504</t>
  </si>
  <si>
    <t>Koleno LIS PLYN 45    D22 A/A</t>
  </si>
  <si>
    <t>17-P081028</t>
  </si>
  <si>
    <t>051505</t>
  </si>
  <si>
    <t>Koleno LIS PLYN 45    D28 A/A</t>
  </si>
  <si>
    <t>17-P081035</t>
  </si>
  <si>
    <t>051506</t>
  </si>
  <si>
    <t>Koleno LIS PLYN 45    D35 A/A</t>
  </si>
  <si>
    <t>17-P081042</t>
  </si>
  <si>
    <t>051507</t>
  </si>
  <si>
    <t>Koleno LIS PLYN 45    D42 A/A</t>
  </si>
  <si>
    <t>17-P081054</t>
  </si>
  <si>
    <t>051508</t>
  </si>
  <si>
    <t>Koleno LIS PLYN 45    D54 A/A</t>
  </si>
  <si>
    <t>17-P0951512</t>
  </si>
  <si>
    <t>051562</t>
  </si>
  <si>
    <t>Koleno LIS plyn 90    D15x1/2" vně</t>
  </si>
  <si>
    <t>17-P0951812</t>
  </si>
  <si>
    <t>051563</t>
  </si>
  <si>
    <t>Koleno LIS plyn 90    D18x1/2" vně</t>
  </si>
  <si>
    <t>17-P0951834</t>
  </si>
  <si>
    <t>051564</t>
  </si>
  <si>
    <t>Koleno LIS plyn 90    D18x3/4" vně</t>
  </si>
  <si>
    <t>17-P0952234</t>
  </si>
  <si>
    <t>051565</t>
  </si>
  <si>
    <t>Koleno LIS plyn 90    D22x3/4" vně</t>
  </si>
  <si>
    <t>17-P095281</t>
  </si>
  <si>
    <t>051566</t>
  </si>
  <si>
    <t>Koleno LIS plyn 90    D28x1" vně</t>
  </si>
  <si>
    <t>17-P0953554</t>
  </si>
  <si>
    <t>051567</t>
  </si>
  <si>
    <t>Koleno LIS plyn 90    D35x5/4" vně</t>
  </si>
  <si>
    <t>17-P0954264</t>
  </si>
  <si>
    <t>051568</t>
  </si>
  <si>
    <t>Koleno LIS plyn 90    D42x6/4" vně</t>
  </si>
  <si>
    <t>17-P095542</t>
  </si>
  <si>
    <t>051569</t>
  </si>
  <si>
    <t>Koleno LIS plyn 90    D54x2" vně</t>
  </si>
  <si>
    <t>17-P0961512</t>
  </si>
  <si>
    <t>051570</t>
  </si>
  <si>
    <t>Koleno LIS plyn 90    D15x1/2" vni</t>
  </si>
  <si>
    <t>17-P0961534</t>
  </si>
  <si>
    <t>051571</t>
  </si>
  <si>
    <t>Koleno LIS plyn 90    D15x3/4" vni</t>
  </si>
  <si>
    <t>17-P0961812</t>
  </si>
  <si>
    <t>051572</t>
  </si>
  <si>
    <t>Koleno LIS plyn 90    D18x1/2" vni</t>
  </si>
  <si>
    <t>17-P0961834</t>
  </si>
  <si>
    <t>051573</t>
  </si>
  <si>
    <t>Koleno LIS plyn 90    D18x3/4" vni</t>
  </si>
  <si>
    <t>17-P0962234</t>
  </si>
  <si>
    <t>051574</t>
  </si>
  <si>
    <t>Koleno LIS plyn 90    D22x1/2" vni</t>
  </si>
  <si>
    <t>17-P0962235</t>
  </si>
  <si>
    <t>051575</t>
  </si>
  <si>
    <t>Koleno LIS plyn 90    D22x3/4" vni</t>
  </si>
  <si>
    <t>17-P096281</t>
  </si>
  <si>
    <t>051576</t>
  </si>
  <si>
    <t>Koleno LIS plyn 90    D22x1" vni</t>
  </si>
  <si>
    <t>17-P096282</t>
  </si>
  <si>
    <t>051577</t>
  </si>
  <si>
    <t>Koleno LIS plyn 90    D28x1" vni</t>
  </si>
  <si>
    <t>17-P0963554</t>
  </si>
  <si>
    <t>051578</t>
  </si>
  <si>
    <t>Koleno LIS plyn 90    D35x5/4" vni</t>
  </si>
  <si>
    <t>17-P0964264</t>
  </si>
  <si>
    <t>051579</t>
  </si>
  <si>
    <t>Koleno LIS plyn 90    D42x6/4" vni</t>
  </si>
  <si>
    <t>17-P096542</t>
  </si>
  <si>
    <t>051580</t>
  </si>
  <si>
    <t>Koleno LIS plyn 90    D54x2" vni</t>
  </si>
  <si>
    <t>17-P130015</t>
  </si>
  <si>
    <t>051509</t>
  </si>
  <si>
    <t>T-kus  D15    LIS PLYN</t>
  </si>
  <si>
    <t>17-P130018</t>
  </si>
  <si>
    <t>051510</t>
  </si>
  <si>
    <t>T-kus  D18    LIS PLYN</t>
  </si>
  <si>
    <t>17-P130022</t>
  </si>
  <si>
    <t>051511</t>
  </si>
  <si>
    <t>T-kus  D22    LIS PLYN</t>
  </si>
  <si>
    <t>17-P130028</t>
  </si>
  <si>
    <t>051512</t>
  </si>
  <si>
    <t>T-kus  D28    LIS PLYN</t>
  </si>
  <si>
    <t>17-P130035</t>
  </si>
  <si>
    <t>051513</t>
  </si>
  <si>
    <t>T-kus  D35    LIS PLYN</t>
  </si>
  <si>
    <t>17-P130042</t>
  </si>
  <si>
    <t>051514</t>
  </si>
  <si>
    <t>T-kus  D42    LIS PLYN</t>
  </si>
  <si>
    <t>17-P130054</t>
  </si>
  <si>
    <t>051515</t>
  </si>
  <si>
    <t>T-kus  D54    LIS PLYN</t>
  </si>
  <si>
    <t>17-P130181518</t>
  </si>
  <si>
    <t>051516</t>
  </si>
  <si>
    <t>T-Kus LIS PLYN  D18-15-18</t>
  </si>
  <si>
    <t>17-P130221515</t>
  </si>
  <si>
    <t>051517</t>
  </si>
  <si>
    <t>T-Kus LIS PLYN  D22-15-15</t>
  </si>
  <si>
    <t>17-P130221522</t>
  </si>
  <si>
    <t>051518</t>
  </si>
  <si>
    <t>T-Kus LIS PLYN  D22-15-22</t>
  </si>
  <si>
    <t>17-P130221822</t>
  </si>
  <si>
    <t>051519</t>
  </si>
  <si>
    <t>T-Kus LIS PLYN  D22-18-22</t>
  </si>
  <si>
    <t>17-P130222215</t>
  </si>
  <si>
    <t>051520</t>
  </si>
  <si>
    <t>T-Kus LIS PLYN  D22-22-15</t>
  </si>
  <si>
    <t>17-P130281528</t>
  </si>
  <si>
    <t>051521</t>
  </si>
  <si>
    <t>T-Kus LIS PLYN  D28-15-28</t>
  </si>
  <si>
    <t>17-P130352235</t>
  </si>
  <si>
    <t>051523</t>
  </si>
  <si>
    <t>T-Kus LIS PLYN  D35-22-35</t>
  </si>
  <si>
    <t>17-P130352835</t>
  </si>
  <si>
    <t>051524</t>
  </si>
  <si>
    <t>T-Kus LIS PLYN  D35-28-35</t>
  </si>
  <si>
    <t>17-P130422842</t>
  </si>
  <si>
    <t>051525</t>
  </si>
  <si>
    <t>T-Kus LIS PLYN  D42-28-42</t>
  </si>
  <si>
    <t>17-P130423542</t>
  </si>
  <si>
    <t>051526</t>
  </si>
  <si>
    <t>T-Kus LIS PLYN  D42-35-42</t>
  </si>
  <si>
    <t>17-P130544254</t>
  </si>
  <si>
    <t>051527</t>
  </si>
  <si>
    <t>T-Kus LIS PLYN  D54-42-54</t>
  </si>
  <si>
    <t>17-P1311512</t>
  </si>
  <si>
    <t>051581</t>
  </si>
  <si>
    <t>T-Kus LIS PLYN  D15x1/2" vnitřní</t>
  </si>
  <si>
    <t>17-P1311812</t>
  </si>
  <si>
    <t>051582</t>
  </si>
  <si>
    <t>T-Kus LIS PLYN  D18x1/2" vnitřní</t>
  </si>
  <si>
    <t>17-P1312212</t>
  </si>
  <si>
    <t>051583</t>
  </si>
  <si>
    <t>T-Kus LIS PLYN  D22x1/2" vnitřní</t>
  </si>
  <si>
    <t>17-P1312234</t>
  </si>
  <si>
    <t>051584</t>
  </si>
  <si>
    <t>T-Kus LIS PLYN  D22x3/4" vnitřní</t>
  </si>
  <si>
    <t>17-P1312812</t>
  </si>
  <si>
    <t>051585</t>
  </si>
  <si>
    <t>T-Kus LIS PLYN  D28x1/2" vnitřní</t>
  </si>
  <si>
    <t>17-P1312834</t>
  </si>
  <si>
    <t>051586</t>
  </si>
  <si>
    <t>T-Kus LIS PLYN  D28x3/4" vnitřní</t>
  </si>
  <si>
    <t>17-P1313512</t>
  </si>
  <si>
    <t>051587</t>
  </si>
  <si>
    <t>T-Kus LIS PLYN  D35x1/2" vnitřní</t>
  </si>
  <si>
    <t>17-P1314212</t>
  </si>
  <si>
    <t>051588</t>
  </si>
  <si>
    <t>T-Kus LIS PLYN  D42x1/2" vnitřní</t>
  </si>
  <si>
    <t>17-P1315412</t>
  </si>
  <si>
    <t>051589</t>
  </si>
  <si>
    <t>T-Kus LIS PLYN  D54x1/2" vnitřní</t>
  </si>
  <si>
    <t>17-P2421815</t>
  </si>
  <si>
    <t>051528</t>
  </si>
  <si>
    <t>Redukce LIS PLYN 18-15 I/A</t>
  </si>
  <si>
    <t>17-P2422215</t>
  </si>
  <si>
    <t>051529</t>
  </si>
  <si>
    <t>Redukce LIS PLYN 22-15 I/A</t>
  </si>
  <si>
    <t>17-P2422218</t>
  </si>
  <si>
    <t>051530</t>
  </si>
  <si>
    <t>Redukce LIS PLYN 22-18 I/A</t>
  </si>
  <si>
    <t>17-P2422815</t>
  </si>
  <si>
    <t>051531</t>
  </si>
  <si>
    <t>Redukce LIS PLYN 28-15 I/A</t>
  </si>
  <si>
    <t>17-P2422818</t>
  </si>
  <si>
    <t>051532</t>
  </si>
  <si>
    <t>Redukce LIS PLYN 28-18 I/A</t>
  </si>
  <si>
    <t>17-P2422822</t>
  </si>
  <si>
    <t>051533</t>
  </si>
  <si>
    <t>Redukce LIS PLYN 28-22 I/A</t>
  </si>
  <si>
    <t>17-P2423522</t>
  </si>
  <si>
    <t>051534</t>
  </si>
  <si>
    <t>Redukce LIS PLYN 35-22 I/A</t>
  </si>
  <si>
    <t>17-P2423528</t>
  </si>
  <si>
    <t>051535</t>
  </si>
  <si>
    <t>Redukce LIS PLYN 35-28 I/A</t>
  </si>
  <si>
    <t>17-P2424222</t>
  </si>
  <si>
    <t>051536</t>
  </si>
  <si>
    <t>Redukce LIS PLYN 42-22 I/A</t>
  </si>
  <si>
    <t>17-P2424228</t>
  </si>
  <si>
    <t>051537</t>
  </si>
  <si>
    <t>Redukce LIS PLYN 42-28 I/A</t>
  </si>
  <si>
    <t>17-P2424235</t>
  </si>
  <si>
    <t>051538</t>
  </si>
  <si>
    <t>Redukce LIS PLYN 42-35 I/A</t>
  </si>
  <si>
    <t>17-P2425435</t>
  </si>
  <si>
    <t>051539</t>
  </si>
  <si>
    <t>Redukce LIS PLYN 54-35 I/A</t>
  </si>
  <si>
    <t>17-P2425442</t>
  </si>
  <si>
    <t>051540</t>
  </si>
  <si>
    <t>Redukce LIS PLYN 54-42 I/A</t>
  </si>
  <si>
    <t>17-P2431512</t>
  </si>
  <si>
    <t>051590</t>
  </si>
  <si>
    <t>Přechodka LIS PLYN 15-1/2" vnější</t>
  </si>
  <si>
    <t>17-P2431534</t>
  </si>
  <si>
    <t>051591</t>
  </si>
  <si>
    <t>Přechodka LIS PLYN 15-3/4" vnější</t>
  </si>
  <si>
    <t>17-P2431812</t>
  </si>
  <si>
    <t>051592</t>
  </si>
  <si>
    <t>Přechodka LIS PLYN 18-1/2" vnější</t>
  </si>
  <si>
    <t>17-P2431834</t>
  </si>
  <si>
    <t>051593</t>
  </si>
  <si>
    <t>Přechodka LIS PLYN18-3/4" vnější</t>
  </si>
  <si>
    <t>17-P243221</t>
  </si>
  <si>
    <t>051596</t>
  </si>
  <si>
    <t>Přechodka LIS PLYN 22x1" vnější</t>
  </si>
  <si>
    <t>17-P2432212</t>
  </si>
  <si>
    <t>051594</t>
  </si>
  <si>
    <t>Přechodka LIS PLYN 22x1/2" vnější</t>
  </si>
  <si>
    <t>17-P2432234</t>
  </si>
  <si>
    <t>051595</t>
  </si>
  <si>
    <t>Přechodka LIS PLYN 22x3/4" vnější</t>
  </si>
  <si>
    <t>17-P243281</t>
  </si>
  <si>
    <t>051598</t>
  </si>
  <si>
    <t>Přechodka LIS PLYN 28x1" vnější</t>
  </si>
  <si>
    <t>17-P2432834</t>
  </si>
  <si>
    <t>051597</t>
  </si>
  <si>
    <t>Přechodka LIS PLYN 28x3/4" vnější</t>
  </si>
  <si>
    <t>17-P2432854</t>
  </si>
  <si>
    <t>051599</t>
  </si>
  <si>
    <t>Přechodka LIS PLYN 28x5/4" vnější</t>
  </si>
  <si>
    <t>17-P243351</t>
  </si>
  <si>
    <t>051600</t>
  </si>
  <si>
    <t>Přechodka LIS PLYN 35x1" vnější</t>
  </si>
  <si>
    <t>17-P2433554</t>
  </si>
  <si>
    <t>051601</t>
  </si>
  <si>
    <t>Přechodka LIS PLYN 35x5/4" vnější</t>
  </si>
  <si>
    <t>17-P2433564</t>
  </si>
  <si>
    <t>051602</t>
  </si>
  <si>
    <t>Přechodka LIS PLYN 35x6/4" vnější</t>
  </si>
  <si>
    <t>17-P2434254</t>
  </si>
  <si>
    <t>051603</t>
  </si>
  <si>
    <t>Přechodka LIS PLYN 42x5/4" vnější</t>
  </si>
  <si>
    <t>17-P2434264</t>
  </si>
  <si>
    <t>051604</t>
  </si>
  <si>
    <t>Přechodka LIS PLYN 42x6/4" vnější</t>
  </si>
  <si>
    <t>17-P243542</t>
  </si>
  <si>
    <t>051606</t>
  </si>
  <si>
    <t>Přechodka LIS PLYN 54x2" vnější</t>
  </si>
  <si>
    <t>17-P2435464</t>
  </si>
  <si>
    <t>051605</t>
  </si>
  <si>
    <t>Přechodka LIS PLYN 54x6/4" vnější</t>
  </si>
  <si>
    <t>17-P2451512</t>
  </si>
  <si>
    <t>051607</t>
  </si>
  <si>
    <t>Přechodka LIS PLYN 15-1/2" vnitřní</t>
  </si>
  <si>
    <t>17-P2451534</t>
  </si>
  <si>
    <t>051608</t>
  </si>
  <si>
    <t>Přechodka LIS PLYN 15x3/4" vnitřní</t>
  </si>
  <si>
    <t>17-P2451812</t>
  </si>
  <si>
    <t>051609</t>
  </si>
  <si>
    <t>Přechodka LIS PLYN 18-1/2" vnitřní</t>
  </si>
  <si>
    <t>17-P2451834</t>
  </si>
  <si>
    <t>051610</t>
  </si>
  <si>
    <t>Přechodka LIS PLYN 18-3/4" vnitřní</t>
  </si>
  <si>
    <t>17-P245221</t>
  </si>
  <si>
    <t>051613</t>
  </si>
  <si>
    <t>Přechodka LIS PLYN 22x1" vnitřní</t>
  </si>
  <si>
    <t>17-P2452212</t>
  </si>
  <si>
    <t>051611</t>
  </si>
  <si>
    <t>Přechodka LIS PLYN 22x1/2" vnitřní</t>
  </si>
  <si>
    <t>17-P2452234</t>
  </si>
  <si>
    <t>051612</t>
  </si>
  <si>
    <t>Přechodka LIS PLYN 22x3/4" vnitřní</t>
  </si>
  <si>
    <t>17-P245281</t>
  </si>
  <si>
    <t>051614</t>
  </si>
  <si>
    <t>Přechodka LIS PLYN 28x1" vnitřní</t>
  </si>
  <si>
    <t>17-P2453554</t>
  </si>
  <si>
    <t>051615</t>
  </si>
  <si>
    <t>Přechodka LIS PLYN 35x5/4" vnitřní</t>
  </si>
  <si>
    <t>17-P2454264</t>
  </si>
  <si>
    <t>051616</t>
  </si>
  <si>
    <t>Přechodka LIS PLYN 42x6/4" vnitřní</t>
  </si>
  <si>
    <t>17-P245542</t>
  </si>
  <si>
    <t>051617</t>
  </si>
  <si>
    <t>Přechodka LIS PLYN 54x2" vnitřní</t>
  </si>
  <si>
    <t>17-P270015</t>
  </si>
  <si>
    <t>051541</t>
  </si>
  <si>
    <t>Nátrubek LIS PLYN 15</t>
  </si>
  <si>
    <t>17-P270018</t>
  </si>
  <si>
    <t>051542</t>
  </si>
  <si>
    <t>Nátrubek LIS PLYN 18</t>
  </si>
  <si>
    <t>17-P270022</t>
  </si>
  <si>
    <t>051543</t>
  </si>
  <si>
    <t>Nátrubek LIS PLYN 22</t>
  </si>
  <si>
    <t>17-P270028</t>
  </si>
  <si>
    <t>051544</t>
  </si>
  <si>
    <t>Nátrubek LIS PLYN 28</t>
  </si>
  <si>
    <t>17-P270035</t>
  </si>
  <si>
    <t>051545</t>
  </si>
  <si>
    <t>Nátrubek LIS PLYN 35</t>
  </si>
  <si>
    <t>17-P270042</t>
  </si>
  <si>
    <t>051546</t>
  </si>
  <si>
    <t>Nátrubek LIS PLYN 42</t>
  </si>
  <si>
    <t>17-P270054</t>
  </si>
  <si>
    <t>051547</t>
  </si>
  <si>
    <t>Nátrubek LIS PLYN 54</t>
  </si>
  <si>
    <t>17-P275015</t>
  </si>
  <si>
    <t>051548</t>
  </si>
  <si>
    <t>Nátrubek přesuvný D15 LIS PLYN</t>
  </si>
  <si>
    <t>17-P275018</t>
  </si>
  <si>
    <t>051549</t>
  </si>
  <si>
    <t>Nátrubek přesuvný D18 LIS PLYN</t>
  </si>
  <si>
    <t>17-P275022</t>
  </si>
  <si>
    <t>051550</t>
  </si>
  <si>
    <t>Nátrubek přesuvný D22 LIS PLYN</t>
  </si>
  <si>
    <t>17-P275028</t>
  </si>
  <si>
    <t>051551</t>
  </si>
  <si>
    <t>Nátrubek přesuvný D28 LIS PLYN</t>
  </si>
  <si>
    <t>17-P275035</t>
  </si>
  <si>
    <t>051552</t>
  </si>
  <si>
    <t>Nátrubek přesuvný D35 LIS PLYN</t>
  </si>
  <si>
    <t>17-P275042</t>
  </si>
  <si>
    <t>051553</t>
  </si>
  <si>
    <t>Nátrubek přesuvný D42 LIS PLYN</t>
  </si>
  <si>
    <t>17-P275054</t>
  </si>
  <si>
    <t>051554</t>
  </si>
  <si>
    <t>Nátrubek přesuvný D54 LIS PLYN</t>
  </si>
  <si>
    <t>17-P301015</t>
  </si>
  <si>
    <t>051555</t>
  </si>
  <si>
    <t>Víčko LIS PLYN D15</t>
  </si>
  <si>
    <t>17-P301018</t>
  </si>
  <si>
    <t>051556</t>
  </si>
  <si>
    <t>Víčko LIS PLYN D18</t>
  </si>
  <si>
    <t>17-P301022</t>
  </si>
  <si>
    <t>051557</t>
  </si>
  <si>
    <t>Víčko LIS PLYN D22</t>
  </si>
  <si>
    <t>17-P301028</t>
  </si>
  <si>
    <t>051558</t>
  </si>
  <si>
    <t>Víčko LIS PLYN D28</t>
  </si>
  <si>
    <t>17-P301035</t>
  </si>
  <si>
    <t>051559</t>
  </si>
  <si>
    <t>Víčko LIS PLYN D35</t>
  </si>
  <si>
    <t>17-P301042</t>
  </si>
  <si>
    <t>051560</t>
  </si>
  <si>
    <t>Víčko LIS PLYN D42</t>
  </si>
  <si>
    <t>17-P301054</t>
  </si>
  <si>
    <t>051561</t>
  </si>
  <si>
    <t>Víčko LIS PLYN D54</t>
  </si>
  <si>
    <t>17-S071015</t>
  </si>
  <si>
    <t>050912</t>
  </si>
  <si>
    <t>Oblouk 90  D15 I/A     LIS Solar</t>
  </si>
  <si>
    <t>17-S071018</t>
  </si>
  <si>
    <t>050918</t>
  </si>
  <si>
    <t>Oblouk 90  D18 I/A     LIS Solar</t>
  </si>
  <si>
    <t>17-S071022</t>
  </si>
  <si>
    <t>050919</t>
  </si>
  <si>
    <t>Oblouk 90  D22 I/A     LIS Solar</t>
  </si>
  <si>
    <t>17-S072015</t>
  </si>
  <si>
    <t>050913</t>
  </si>
  <si>
    <t>Oblouk 90  D15 A/A    LIS solar</t>
  </si>
  <si>
    <t>17-S072018</t>
  </si>
  <si>
    <t>050920</t>
  </si>
  <si>
    <t>Oblouk 90  D18 A/A    LIS solar</t>
  </si>
  <si>
    <t>17-S072022</t>
  </si>
  <si>
    <t>050921</t>
  </si>
  <si>
    <t>Oblouk 90  D22 A/A    LIS solar</t>
  </si>
  <si>
    <t>17-S130015</t>
  </si>
  <si>
    <t>050923</t>
  </si>
  <si>
    <t>T-kus  D15    LIS solar</t>
  </si>
  <si>
    <t>17-S130018</t>
  </si>
  <si>
    <t>050924</t>
  </si>
  <si>
    <t>T-kus  D18    LIS solar</t>
  </si>
  <si>
    <t>17-S130022</t>
  </si>
  <si>
    <t>050925</t>
  </si>
  <si>
    <t>T-kus  D22    LIS solar</t>
  </si>
  <si>
    <t>17-S2431534</t>
  </si>
  <si>
    <t>050930</t>
  </si>
  <si>
    <t>Přechod vněj.  D15-3/4"    LIS solar</t>
  </si>
  <si>
    <t>17-S2431834</t>
  </si>
  <si>
    <t>050931</t>
  </si>
  <si>
    <t>Přechod vněj.  D18-3/4"    LIS solar</t>
  </si>
  <si>
    <t>17-S2432234</t>
  </si>
  <si>
    <t>050932</t>
  </si>
  <si>
    <t>Přechod vněj.  D22-3/4"    LIS solar</t>
  </si>
  <si>
    <t>17-S270015</t>
  </si>
  <si>
    <t>050927</t>
  </si>
  <si>
    <t>Nátrubek  D15    LIS solar</t>
  </si>
  <si>
    <t>17-S270018</t>
  </si>
  <si>
    <t>050928</t>
  </si>
  <si>
    <t>Nátrubek  D18    LIS solar</t>
  </si>
  <si>
    <t>17-S270022</t>
  </si>
  <si>
    <t>050929</t>
  </si>
  <si>
    <t>Nátrubek  D22    LIS solar</t>
  </si>
  <si>
    <t>17-S5501018S</t>
  </si>
  <si>
    <t>051859</t>
  </si>
  <si>
    <t>Těsnící O - kroužek 18x3,00 pro solární topení</t>
  </si>
  <si>
    <t>17-S5501022S</t>
  </si>
  <si>
    <t>052629</t>
  </si>
  <si>
    <t>Těsnící O - kroužek 22x3,00 pro solární</t>
  </si>
  <si>
    <t>17-T071012</t>
  </si>
  <si>
    <t>049757</t>
  </si>
  <si>
    <t>Oblouk LIS voda 90    D12 I/A</t>
  </si>
  <si>
    <t>17-T071015</t>
  </si>
  <si>
    <t>049758</t>
  </si>
  <si>
    <t>Oblouk LIS voda 90    D15 I/A</t>
  </si>
  <si>
    <t>17-T071018</t>
  </si>
  <si>
    <t>049760</t>
  </si>
  <si>
    <t>Oblouk LIS voda 90    D18 I/A</t>
  </si>
  <si>
    <t>17-T071022</t>
  </si>
  <si>
    <t>049763</t>
  </si>
  <si>
    <t>Oblouk LIS voda 90    D22 I/A</t>
  </si>
  <si>
    <t>17-T071028</t>
  </si>
  <si>
    <t>049765</t>
  </si>
  <si>
    <t>Oblouk LIS voda 90    D28 I/A</t>
  </si>
  <si>
    <t>17-T071035</t>
  </si>
  <si>
    <t>049766</t>
  </si>
  <si>
    <t>Oblouk LIS voda 90    D35 I/A</t>
  </si>
  <si>
    <t>17-T071042</t>
  </si>
  <si>
    <t>049767</t>
  </si>
  <si>
    <t>Oblouk LIS voda 90    D42 I/A</t>
  </si>
  <si>
    <t>17-T071054</t>
  </si>
  <si>
    <t>049768</t>
  </si>
  <si>
    <t>Oblouk LIS voda 90    D54 I/A</t>
  </si>
  <si>
    <t>17-T072012</t>
  </si>
  <si>
    <t>049772</t>
  </si>
  <si>
    <t>Oblouk LIS voda 90    D12 A/A</t>
  </si>
  <si>
    <t>17-T072015</t>
  </si>
  <si>
    <t>049773</t>
  </si>
  <si>
    <t>Oblouk LIS voda 90    D15 A/A</t>
  </si>
  <si>
    <t>17-T072018</t>
  </si>
  <si>
    <t>049774</t>
  </si>
  <si>
    <t>Oblouk LIS voda 90    D18 A/A</t>
  </si>
  <si>
    <t>17-T072022</t>
  </si>
  <si>
    <t>049775</t>
  </si>
  <si>
    <t>Oblouk LIS voda 90    D22 A/A</t>
  </si>
  <si>
    <t>17-T072028</t>
  </si>
  <si>
    <t>049777</t>
  </si>
  <si>
    <t>Oblouk LIS voda 90    D28 A/A</t>
  </si>
  <si>
    <t>17-T072035</t>
  </si>
  <si>
    <t>049778</t>
  </si>
  <si>
    <t>Oblouk LIS voda 90    D35 A/A</t>
  </si>
  <si>
    <t>17-T072042</t>
  </si>
  <si>
    <t>049779</t>
  </si>
  <si>
    <t>Oblouk LIS voda 90    D42 A/A</t>
  </si>
  <si>
    <t>17-T072054</t>
  </si>
  <si>
    <t>049780</t>
  </si>
  <si>
    <t>Oblouk LIS voda 90    D54 A/A</t>
  </si>
  <si>
    <t>17-T080012</t>
  </si>
  <si>
    <t>049782</t>
  </si>
  <si>
    <t>Koleno LIS voda 45    D12 I/A</t>
  </si>
  <si>
    <t>17-T080015</t>
  </si>
  <si>
    <t>049783</t>
  </si>
  <si>
    <t>Koleno LIS voda 45    D15 I/A</t>
  </si>
  <si>
    <t>17-T080018</t>
  </si>
  <si>
    <t>049784</t>
  </si>
  <si>
    <t>Koleno LIS voda 45    D18 I/A</t>
  </si>
  <si>
    <t>17-T080022</t>
  </si>
  <si>
    <t>049785</t>
  </si>
  <si>
    <t>Koleno LIS voda 45    D22 I/A</t>
  </si>
  <si>
    <t>17-T080028</t>
  </si>
  <si>
    <t>049787</t>
  </si>
  <si>
    <t>Koleno LIS voda 45    D28 I/A</t>
  </si>
  <si>
    <t>17-T080035</t>
  </si>
  <si>
    <t>049788</t>
  </si>
  <si>
    <t>Koleno LIS voda 45    D35 I/A</t>
  </si>
  <si>
    <t>17-T080042</t>
  </si>
  <si>
    <t>049789</t>
  </si>
  <si>
    <t>Koleno LIS voda 45    D42 I/A</t>
  </si>
  <si>
    <t>17-T080054</t>
  </si>
  <si>
    <t>049790</t>
  </si>
  <si>
    <t>Koleno LIS voda 45    D54 I/A</t>
  </si>
  <si>
    <t>17-T081012</t>
  </si>
  <si>
    <t>049791</t>
  </si>
  <si>
    <t>Koleno LIS voda 45    D12 A/A</t>
  </si>
  <si>
    <t>17-T081015</t>
  </si>
  <si>
    <t>049792</t>
  </si>
  <si>
    <t>Koleno LIS voda 45    D15 A/A</t>
  </si>
  <si>
    <t>17-T081018</t>
  </si>
  <si>
    <t>049793</t>
  </si>
  <si>
    <t>Koleno LIS voda 45    D18 A/A</t>
  </si>
  <si>
    <t>17-T081022</t>
  </si>
  <si>
    <t>049794</t>
  </si>
  <si>
    <t>Koleno LIS voda 45    D22 A/A</t>
  </si>
  <si>
    <t>17-T081028</t>
  </si>
  <si>
    <t>049795</t>
  </si>
  <si>
    <t>Koleno LIS voda 45    D28 A/A</t>
  </si>
  <si>
    <t>17-T081035</t>
  </si>
  <si>
    <t>049796</t>
  </si>
  <si>
    <t>Koleno LIS voda 45    D35 A/A</t>
  </si>
  <si>
    <t>17-T081042</t>
  </si>
  <si>
    <t>049797</t>
  </si>
  <si>
    <t>Koleno LIS voda 45    D42 A/A</t>
  </si>
  <si>
    <t>17-T081054</t>
  </si>
  <si>
    <t>049798</t>
  </si>
  <si>
    <t>Koleno LIS voda 45    D54 A/A</t>
  </si>
  <si>
    <t>17-T085015</t>
  </si>
  <si>
    <t>049799</t>
  </si>
  <si>
    <t>Nadoblouk LIS voda   D12 A/A</t>
  </si>
  <si>
    <t>17-T085018</t>
  </si>
  <si>
    <t>049800</t>
  </si>
  <si>
    <t>Nadoblouk LIS voda   D18 A/A</t>
  </si>
  <si>
    <t>17-T085022</t>
  </si>
  <si>
    <t>049801</t>
  </si>
  <si>
    <t>Nadoblouk LIS voda   D22 A/A</t>
  </si>
  <si>
    <t>17-T086012</t>
  </si>
  <si>
    <t>049802</t>
  </si>
  <si>
    <t>Nadoblouk LIS voda   D12 I/A</t>
  </si>
  <si>
    <t>17-T086015</t>
  </si>
  <si>
    <t>049803</t>
  </si>
  <si>
    <t>Nadoblouk LIS voda   D15 I/A</t>
  </si>
  <si>
    <t>17-T086018</t>
  </si>
  <si>
    <t>049804</t>
  </si>
  <si>
    <t>Nadoblouk LIS voda   D18 I/A</t>
  </si>
  <si>
    <t>17-T086022</t>
  </si>
  <si>
    <t>049805</t>
  </si>
  <si>
    <t>Nadoblouk LIS voda   D22 I/A</t>
  </si>
  <si>
    <t>17-T130012</t>
  </si>
  <si>
    <t>049806</t>
  </si>
  <si>
    <t>T-Kus LIS voda  D12</t>
  </si>
  <si>
    <t>17-T130015</t>
  </si>
  <si>
    <t>049807</t>
  </si>
  <si>
    <t>T-Kus LIS voda  D15</t>
  </si>
  <si>
    <t>17-T130018</t>
  </si>
  <si>
    <t>049808</t>
  </si>
  <si>
    <t>T-Kus LIS voda  D18</t>
  </si>
  <si>
    <t>17-T130022</t>
  </si>
  <si>
    <t>049809</t>
  </si>
  <si>
    <t>T-Kus LIS voda  D22</t>
  </si>
  <si>
    <t>17-T130028</t>
  </si>
  <si>
    <t>049810</t>
  </si>
  <si>
    <t>T-Kus LIS voda  D28</t>
  </si>
  <si>
    <t>17-T130035</t>
  </si>
  <si>
    <t>049812</t>
  </si>
  <si>
    <t>T-Kus LIS voda  D35</t>
  </si>
  <si>
    <t>17-T130042</t>
  </si>
  <si>
    <t>049813</t>
  </si>
  <si>
    <t>T-Kus LIS voda  D42</t>
  </si>
  <si>
    <t>17-T130054</t>
  </si>
  <si>
    <t>049814</t>
  </si>
  <si>
    <t>T-Kus LIS voda  D54</t>
  </si>
  <si>
    <t>17-T130151815</t>
  </si>
  <si>
    <t>050934</t>
  </si>
  <si>
    <t>T-Kus LIS voda  D15-18-15</t>
  </si>
  <si>
    <t>17-T130152215</t>
  </si>
  <si>
    <t>050936</t>
  </si>
  <si>
    <t>T-Kus LIS voda  D15-22-15</t>
  </si>
  <si>
    <t>17-T130181515</t>
  </si>
  <si>
    <t>050938</t>
  </si>
  <si>
    <t>T-Kus LIS voda  D18-15-15</t>
  </si>
  <si>
    <t>17-T130181518</t>
  </si>
  <si>
    <t>050942</t>
  </si>
  <si>
    <t>T-Kus LIS voda  D18-15-18</t>
  </si>
  <si>
    <t>17-T130181815</t>
  </si>
  <si>
    <t>050943</t>
  </si>
  <si>
    <t>T-Kus LIS voda  D18-18-15</t>
  </si>
  <si>
    <t>17-T130182218</t>
  </si>
  <si>
    <t>050944</t>
  </si>
  <si>
    <t>T-Kus LIS voda  D18-22-18</t>
  </si>
  <si>
    <t>17-T130221515</t>
  </si>
  <si>
    <t>050945</t>
  </si>
  <si>
    <t>T-Kus LIS voda  D22-15-15</t>
  </si>
  <si>
    <t>17-T130221518</t>
  </si>
  <si>
    <t>050946</t>
  </si>
  <si>
    <t>T-Kus LIS voda  D22-15-18</t>
  </si>
  <si>
    <t>17-T130221522</t>
  </si>
  <si>
    <t>050947</t>
  </si>
  <si>
    <t>T-Kus LIS voda  D22-15-22</t>
  </si>
  <si>
    <t>17-T130221815</t>
  </si>
  <si>
    <t>050948</t>
  </si>
  <si>
    <t>T-Kus LIS voda  D22-18-15</t>
  </si>
  <si>
    <t>17-T130221818</t>
  </si>
  <si>
    <t>050949</t>
  </si>
  <si>
    <t>T-Kus LIS voda  D22-18-18</t>
  </si>
  <si>
    <t>17-T130221822</t>
  </si>
  <si>
    <t>050950</t>
  </si>
  <si>
    <t>T-Kus LIS voda  D22-18-22</t>
  </si>
  <si>
    <t>17-T130222215</t>
  </si>
  <si>
    <t>050951</t>
  </si>
  <si>
    <t>T-Kus LIS voda  D22-22-15</t>
  </si>
  <si>
    <t>17-T130222218</t>
  </si>
  <si>
    <t>050952</t>
  </si>
  <si>
    <t>T-Kus LIS voda  D22-22-18</t>
  </si>
  <si>
    <t>17-T130222822</t>
  </si>
  <si>
    <t>050953</t>
  </si>
  <si>
    <t>T-Kus LIS voda  D22-28-22</t>
  </si>
  <si>
    <t>17-T130281528</t>
  </si>
  <si>
    <t>050964</t>
  </si>
  <si>
    <t>T-Kus LIS voda  D28-15-28</t>
  </si>
  <si>
    <t>17-T130281828</t>
  </si>
  <si>
    <t>050965</t>
  </si>
  <si>
    <t>T-Kus LIS voda  D28-18-28</t>
  </si>
  <si>
    <t>17-T130282222</t>
  </si>
  <si>
    <t>050966</t>
  </si>
  <si>
    <t>T-Kus LIS voda  D28-22-22</t>
  </si>
  <si>
    <t>17-T130282228</t>
  </si>
  <si>
    <t>050967</t>
  </si>
  <si>
    <t>T-Kus LIS voda  D28-22-28</t>
  </si>
  <si>
    <t>17-T130282822</t>
  </si>
  <si>
    <t>050968</t>
  </si>
  <si>
    <t>T-Kus LIS voda  D28-28-22</t>
  </si>
  <si>
    <t>17-T130351535</t>
  </si>
  <si>
    <t>050969</t>
  </si>
  <si>
    <t>T-Kus LIS voda  D35-15-35</t>
  </si>
  <si>
    <t>17-T130351835</t>
  </si>
  <si>
    <t>050970</t>
  </si>
  <si>
    <t>T-Kus LIS voda  D35-18-35</t>
  </si>
  <si>
    <t>17-T130352235</t>
  </si>
  <si>
    <t>050971</t>
  </si>
  <si>
    <t>T-Kus LIS voda  D35-22-35</t>
  </si>
  <si>
    <t>17-T130352835</t>
  </si>
  <si>
    <t>050972</t>
  </si>
  <si>
    <t>T-Kus LIS voda  D35-28-35</t>
  </si>
  <si>
    <t>17-T130422242</t>
  </si>
  <si>
    <t>050973</t>
  </si>
  <si>
    <t>T-Kus LIS voda  D42-22-42</t>
  </si>
  <si>
    <t>17-T130422842</t>
  </si>
  <si>
    <t>050974</t>
  </si>
  <si>
    <t>T-Kus LIS voda  D42-28-42</t>
  </si>
  <si>
    <t>17-T130423542</t>
  </si>
  <si>
    <t>050976</t>
  </si>
  <si>
    <t>T-Kus LIS voda  D42-35-42</t>
  </si>
  <si>
    <t>17-T130542254</t>
  </si>
  <si>
    <t>050977</t>
  </si>
  <si>
    <t>T-Kus LIS voda  D54-22-54</t>
  </si>
  <si>
    <t>17-T130542854</t>
  </si>
  <si>
    <t>050978</t>
  </si>
  <si>
    <t>T-Kus LIS voda  D54-28-54</t>
  </si>
  <si>
    <t>17-T130543554</t>
  </si>
  <si>
    <t>050979</t>
  </si>
  <si>
    <t>T-Kus LIS voda  D54-35-54</t>
  </si>
  <si>
    <t>17-T130544254</t>
  </si>
  <si>
    <t>050980</t>
  </si>
  <si>
    <t>T-Kus LIS voda  D54-42-54</t>
  </si>
  <si>
    <t>17-T1311512</t>
  </si>
  <si>
    <t>051154</t>
  </si>
  <si>
    <t>T-Kus LIS voda  D15x1/2" vnitřní</t>
  </si>
  <si>
    <t>17-T1312212</t>
  </si>
  <si>
    <t>051185</t>
  </si>
  <si>
    <t>T-Kus LIS voda  D22x1/2" vnitřní</t>
  </si>
  <si>
    <t>17-T2401215</t>
  </si>
  <si>
    <t>049815</t>
  </si>
  <si>
    <t>Redukce LIS voda 12-15 A/A</t>
  </si>
  <si>
    <t>17-T2401815</t>
  </si>
  <si>
    <t>049816</t>
  </si>
  <si>
    <t>Redukce LIS voda 18-15 A/A</t>
  </si>
  <si>
    <t>17-T2402215</t>
  </si>
  <si>
    <t>049817</t>
  </si>
  <si>
    <t>Redukce LIS voda 22-15 A/A</t>
  </si>
  <si>
    <t>17-T2402218</t>
  </si>
  <si>
    <t>049818</t>
  </si>
  <si>
    <t>Redukce LIS voda 22-18 A/A</t>
  </si>
  <si>
    <t>17-T2402822</t>
  </si>
  <si>
    <t>049819</t>
  </si>
  <si>
    <t>Redukce LIS voda 28-22 A/A</t>
  </si>
  <si>
    <t>17-T2403528</t>
  </si>
  <si>
    <t>049820</t>
  </si>
  <si>
    <t>Redukce LIS voda 35-28 A/A</t>
  </si>
  <si>
    <t>17-T2404235</t>
  </si>
  <si>
    <t>049821</t>
  </si>
  <si>
    <t>Redukce LIS voda 42-35 A/A</t>
  </si>
  <si>
    <t>17-T2405442</t>
  </si>
  <si>
    <t>049822</t>
  </si>
  <si>
    <t>Redukce LIS voda 54-42 A/A</t>
  </si>
  <si>
    <t>17-T2421512</t>
  </si>
  <si>
    <t>049827</t>
  </si>
  <si>
    <t>Redukce LIS voda 15-12 I/A</t>
  </si>
  <si>
    <t>17-T2421812</t>
  </si>
  <si>
    <t>049828</t>
  </si>
  <si>
    <t>Redukce LIS voda 18-12 I/A</t>
  </si>
  <si>
    <t>17-T2421815</t>
  </si>
  <si>
    <t>049829</t>
  </si>
  <si>
    <t>Redukce LIS voda 18-15 I/A</t>
  </si>
  <si>
    <t>17-T2422215</t>
  </si>
  <si>
    <t>049830</t>
  </si>
  <si>
    <t>Redukce LIS voda 22-15 I/A</t>
  </si>
  <si>
    <t>17-T2422218</t>
  </si>
  <si>
    <t>049831</t>
  </si>
  <si>
    <t>Redukce LIS voda 22-18 I/A</t>
  </si>
  <si>
    <t>17-T2422815</t>
  </si>
  <si>
    <t>049832</t>
  </si>
  <si>
    <t>Redukce LIS voda 28-15 I/A</t>
  </si>
  <si>
    <t>17-T2422818</t>
  </si>
  <si>
    <t>049833</t>
  </si>
  <si>
    <t>Redukce LIS voda 28-18 I/A</t>
  </si>
  <si>
    <t>17-T2422822</t>
  </si>
  <si>
    <t>049834</t>
  </si>
  <si>
    <t>Redukce LIS voda 28-22 I/A</t>
  </si>
  <si>
    <t>17-T2423522</t>
  </si>
  <si>
    <t>049835</t>
  </si>
  <si>
    <t>Redukce LIS voda 35-22 I/A</t>
  </si>
  <si>
    <t>17-T2423528</t>
  </si>
  <si>
    <t>049836</t>
  </si>
  <si>
    <t>Redukce LIS voda 35-28 I/A</t>
  </si>
  <si>
    <t>17-T2424222</t>
  </si>
  <si>
    <t>049837</t>
  </si>
  <si>
    <t>Redukce LIS voda 42-22 I/A</t>
  </si>
  <si>
    <t>17-T2424228</t>
  </si>
  <si>
    <t>049838</t>
  </si>
  <si>
    <t>Redukce LIS voda 42-28 I/A</t>
  </si>
  <si>
    <t>17-T2424235</t>
  </si>
  <si>
    <t>049839</t>
  </si>
  <si>
    <t>Redukce LIS voda 42-35 I/A</t>
  </si>
  <si>
    <t>17-T2425435</t>
  </si>
  <si>
    <t>049840</t>
  </si>
  <si>
    <t>Redukce LIS voda 54-35 I/A</t>
  </si>
  <si>
    <t>17-T2425442</t>
  </si>
  <si>
    <t>049841</t>
  </si>
  <si>
    <t>Redukce LIS voda 54-42 I/A</t>
  </si>
  <si>
    <t>17-T2431512</t>
  </si>
  <si>
    <t>051155</t>
  </si>
  <si>
    <t>Přechodka LIS voda 15-1/2" vnější</t>
  </si>
  <si>
    <t>17-T2431812</t>
  </si>
  <si>
    <t>051156</t>
  </si>
  <si>
    <t>Přechodka LIS voda 18-1/2" vnější</t>
  </si>
  <si>
    <t>17-T2431834</t>
  </si>
  <si>
    <t>051157</t>
  </si>
  <si>
    <t>Přechodka LIS voda 18-3/4" vnější</t>
  </si>
  <si>
    <t>17-T243221</t>
  </si>
  <si>
    <t>051160</t>
  </si>
  <si>
    <t>Přechodka LIS voda 22x1" vnější</t>
  </si>
  <si>
    <t>17-T2432212</t>
  </si>
  <si>
    <t>051158</t>
  </si>
  <si>
    <t>Přechodka LIS voda 22x1/2" vnější</t>
  </si>
  <si>
    <t>17-T2432234</t>
  </si>
  <si>
    <t>051159</t>
  </si>
  <si>
    <t>Přechodka LIS voda 22x3/4" vnější</t>
  </si>
  <si>
    <t>17-T243281</t>
  </si>
  <si>
    <t>051170</t>
  </si>
  <si>
    <t>Přechodka LIS voda 28x1" vnější</t>
  </si>
  <si>
    <t>17-T2432834</t>
  </si>
  <si>
    <t>051986</t>
  </si>
  <si>
    <t>Přechodka LIS voda 28x3/4" vnější</t>
  </si>
  <si>
    <t>17-T24351</t>
  </si>
  <si>
    <t>051987</t>
  </si>
  <si>
    <t>Přechodka LIS voda 35x1" vnější</t>
  </si>
  <si>
    <t>17-T243554</t>
  </si>
  <si>
    <t>051988</t>
  </si>
  <si>
    <t>Přechodka LIS voda 35x5/4" vnější</t>
  </si>
  <si>
    <t>17-T2451512</t>
  </si>
  <si>
    <t>051161</t>
  </si>
  <si>
    <t>Přechodka LIS voda 15-1/2" vnitřní</t>
  </si>
  <si>
    <t>17-T2451812</t>
  </si>
  <si>
    <t>051162</t>
  </si>
  <si>
    <t>Přechodka LIS voda 18-1/2" vnitřní</t>
  </si>
  <si>
    <t>17-T2451834</t>
  </si>
  <si>
    <t>051164</t>
  </si>
  <si>
    <t>Přechodka LIS voda 18-3/4" vnitřní</t>
  </si>
  <si>
    <t>17-T2452234</t>
  </si>
  <si>
    <t>051165</t>
  </si>
  <si>
    <t>Přechodka LIS voda 22x3/4" vnitřní</t>
  </si>
  <si>
    <t>17-T245228</t>
  </si>
  <si>
    <t>051989</t>
  </si>
  <si>
    <t>Přechodka LIS voda 22x1" vnitřní</t>
  </si>
  <si>
    <t>17-T270012</t>
  </si>
  <si>
    <t>049859</t>
  </si>
  <si>
    <t>Nátrubek LIS voda 12</t>
  </si>
  <si>
    <t>17-T270015</t>
  </si>
  <si>
    <t>049860</t>
  </si>
  <si>
    <t>Nátrubek LIS voda 15</t>
  </si>
  <si>
    <t>17-T270018</t>
  </si>
  <si>
    <t>049861</t>
  </si>
  <si>
    <t>Nátrubek LIS voda 18</t>
  </si>
  <si>
    <t>17-T270022</t>
  </si>
  <si>
    <t>049862</t>
  </si>
  <si>
    <t>Nátrubek LIS voda 22</t>
  </si>
  <si>
    <t>17-T270028</t>
  </si>
  <si>
    <t>049863</t>
  </si>
  <si>
    <t>Nátrubek LIS voda 28</t>
  </si>
  <si>
    <t>17-T270035</t>
  </si>
  <si>
    <t>049864</t>
  </si>
  <si>
    <t>Nátrubek LIS voda 35</t>
  </si>
  <si>
    <t>17-T270042</t>
  </si>
  <si>
    <t>049865</t>
  </si>
  <si>
    <t>Nátrubek LIS voda 42</t>
  </si>
  <si>
    <t>17-T270054</t>
  </si>
  <si>
    <t>049866</t>
  </si>
  <si>
    <t>Nátrubek LIS voda 54</t>
  </si>
  <si>
    <t>17-T275015</t>
  </si>
  <si>
    <t>050981</t>
  </si>
  <si>
    <t>Nátrubek přesuvný D15</t>
  </si>
  <si>
    <t>17-T275018</t>
  </si>
  <si>
    <t>050982</t>
  </si>
  <si>
    <t>Nátrubek přesuvný D18</t>
  </si>
  <si>
    <t>17-T275022</t>
  </si>
  <si>
    <t>050983</t>
  </si>
  <si>
    <t>Nátrubek přesuvný D22</t>
  </si>
  <si>
    <t>17-T275028</t>
  </si>
  <si>
    <t>050984</t>
  </si>
  <si>
    <t>Nátrubek přesuvný D28</t>
  </si>
  <si>
    <t>17-T275035</t>
  </si>
  <si>
    <t>050985</t>
  </si>
  <si>
    <t>Nátrubek přesuvný D35</t>
  </si>
  <si>
    <t>17-T275042</t>
  </si>
  <si>
    <t>050986</t>
  </si>
  <si>
    <t>Nátrubek přesuvný D42</t>
  </si>
  <si>
    <t>17-T275054</t>
  </si>
  <si>
    <t>050987</t>
  </si>
  <si>
    <t>Nátrubek přesuvný D54</t>
  </si>
  <si>
    <t>17-T301015</t>
  </si>
  <si>
    <t>051189</t>
  </si>
  <si>
    <t>Víčko LIS voda D15</t>
  </si>
  <si>
    <t>17-T301018</t>
  </si>
  <si>
    <t>051190</t>
  </si>
  <si>
    <t>Víčko LIS voda D18</t>
  </si>
  <si>
    <t>17-T301022</t>
  </si>
  <si>
    <t>051191</t>
  </si>
  <si>
    <t>Víčko LIS voda D22</t>
  </si>
  <si>
    <t>17-T301028</t>
  </si>
  <si>
    <t>051192</t>
  </si>
  <si>
    <t>Víčko LIS voda D28</t>
  </si>
  <si>
    <t>17-T301035</t>
  </si>
  <si>
    <t>051193</t>
  </si>
  <si>
    <t>Víčko LIS voda D35</t>
  </si>
  <si>
    <t>17-T301042</t>
  </si>
  <si>
    <t>051194</t>
  </si>
  <si>
    <t>Víčko LIS voda D42</t>
  </si>
  <si>
    <t>17-T301054</t>
  </si>
  <si>
    <t>051195</t>
  </si>
  <si>
    <t>Víčko LIS voda D54</t>
  </si>
  <si>
    <t>18-000001</t>
  </si>
  <si>
    <t>009579</t>
  </si>
  <si>
    <t>Ohřívač OKC  80l svislý kombi</t>
  </si>
  <si>
    <t>18-0000011</t>
  </si>
  <si>
    <t>009580</t>
  </si>
  <si>
    <t>Ohřívač OKC 100l svislý kombi</t>
  </si>
  <si>
    <t>18-000002</t>
  </si>
  <si>
    <t>009581</t>
  </si>
  <si>
    <t>Ohřívač OKC 125l svislý kombi</t>
  </si>
  <si>
    <t>18-000003</t>
  </si>
  <si>
    <t>009582</t>
  </si>
  <si>
    <t>Ohřívač OKC 160l svislý kombi</t>
  </si>
  <si>
    <t>18-000004</t>
  </si>
  <si>
    <t>009583</t>
  </si>
  <si>
    <t>Ohřívač OKC 180l svislý kombi</t>
  </si>
  <si>
    <t>18-000005</t>
  </si>
  <si>
    <t>009584</t>
  </si>
  <si>
    <t>Ohřívač OKC 200l svislý kombi</t>
  </si>
  <si>
    <t>18-0000051</t>
  </si>
  <si>
    <t>009585</t>
  </si>
  <si>
    <t>Ohřívač TO 20l  svislý tlakový elektrický</t>
  </si>
  <si>
    <t>18-0000052</t>
  </si>
  <si>
    <t>038131</t>
  </si>
  <si>
    <t>Ohřívač BTO 5l  UP      - beztlakový  NAD</t>
  </si>
  <si>
    <t>18-0000053</t>
  </si>
  <si>
    <t>038132</t>
  </si>
  <si>
    <t>Ohřívač BTO 5l  IN       -  beztlakový  POD</t>
  </si>
  <si>
    <t>18-0000054</t>
  </si>
  <si>
    <t>038133</t>
  </si>
  <si>
    <t>Ohřívač BTO 10l  UP   -  beztlakový  NAD</t>
  </si>
  <si>
    <t>18-0000055</t>
  </si>
  <si>
    <t>038134</t>
  </si>
  <si>
    <t>Ohřívač BTO 10l  IN     -  beztlakový  POD</t>
  </si>
  <si>
    <t>18-0000056</t>
  </si>
  <si>
    <t>038135</t>
  </si>
  <si>
    <t>Ohřívač TO 10l  UP     -  tlakový  NAD</t>
  </si>
  <si>
    <t>18-0000057</t>
  </si>
  <si>
    <t>038136</t>
  </si>
  <si>
    <t>Ohřívač TO 10l  IN       -  tlakový  POD</t>
  </si>
  <si>
    <t>18-0000058</t>
  </si>
  <si>
    <t>038137</t>
  </si>
  <si>
    <t>Ohřívač TO 15l  UP     -  tlakový  NAD</t>
  </si>
  <si>
    <t>18-0000059</t>
  </si>
  <si>
    <t>038138</t>
  </si>
  <si>
    <t>Ohřívač TO 15l  IN       -  tlakový  POD</t>
  </si>
  <si>
    <t>18-00000591</t>
  </si>
  <si>
    <t>052958</t>
  </si>
  <si>
    <t>Ohřívač průtokový - PTO 0733</t>
  </si>
  <si>
    <t>18-00000592</t>
  </si>
  <si>
    <t>052959</t>
  </si>
  <si>
    <t>Ohřívač průtokový - PTO 1733</t>
  </si>
  <si>
    <t>18-000006</t>
  </si>
  <si>
    <t>009586</t>
  </si>
  <si>
    <t>Ohřívač OKHE  80l hranatý elektrický</t>
  </si>
  <si>
    <t>18-0000061</t>
  </si>
  <si>
    <t>039044</t>
  </si>
  <si>
    <t>Ohřívač OKHE  80l hranatý elektrický, 4 KW</t>
  </si>
  <si>
    <t>18-000007</t>
  </si>
  <si>
    <t>009587</t>
  </si>
  <si>
    <t>Ohřívač OKHE 100l hranatý elektrický</t>
  </si>
  <si>
    <t>18-000008</t>
  </si>
  <si>
    <t>009588</t>
  </si>
  <si>
    <t>Ohřívač OKHE 125l hranatý elektrický</t>
  </si>
  <si>
    <t>18-000009</t>
  </si>
  <si>
    <t>009589</t>
  </si>
  <si>
    <t>Ohřívač OKHE 160l hranatý elektrický</t>
  </si>
  <si>
    <t>18-0000090</t>
  </si>
  <si>
    <t>041297</t>
  </si>
  <si>
    <t>Ohřívač OKHE 160l hranatý 4kW -tyč</t>
  </si>
  <si>
    <t>18-0000091</t>
  </si>
  <si>
    <t>029759</t>
  </si>
  <si>
    <t>Ohřívač OKH 100 NTR/HV - nepř.boiler</t>
  </si>
  <si>
    <t>18-0000092</t>
  </si>
  <si>
    <t>031232</t>
  </si>
  <si>
    <t>Ohřívač OKH 125 NTR/HV - nepř.boiler</t>
  </si>
  <si>
    <t>18-000010</t>
  </si>
  <si>
    <t>009590</t>
  </si>
  <si>
    <t>Ohřívač OKCE  50l  svislý elektrický</t>
  </si>
  <si>
    <t>18-000011</t>
  </si>
  <si>
    <t>009591</t>
  </si>
  <si>
    <t>Ohřívač OKCE  80l  svislý elektrický</t>
  </si>
  <si>
    <t>18-0000111</t>
  </si>
  <si>
    <t>009592</t>
  </si>
  <si>
    <t>Ohřívač OKCE 100l svislý elektrický</t>
  </si>
  <si>
    <t>18-000012</t>
  </si>
  <si>
    <t>009593</t>
  </si>
  <si>
    <t>Ohřívač OKCE 125l svislý elektrický</t>
  </si>
  <si>
    <t>18-000013</t>
  </si>
  <si>
    <t>009594</t>
  </si>
  <si>
    <t>Ohřívač OKCE 160l svislý elektrický</t>
  </si>
  <si>
    <t>18-000014</t>
  </si>
  <si>
    <t>009595</t>
  </si>
  <si>
    <t>Ohřívač OKCE 180l svislý elektrický</t>
  </si>
  <si>
    <t>18-000015</t>
  </si>
  <si>
    <t>009596</t>
  </si>
  <si>
    <t>Ohřívač OKCE 200l svislý elektrický</t>
  </si>
  <si>
    <t>18-0000151</t>
  </si>
  <si>
    <t>049826</t>
  </si>
  <si>
    <t>Ohřívač OKCE 160l svislý elektrický 4 kW tyč</t>
  </si>
  <si>
    <t>18-0000153</t>
  </si>
  <si>
    <t>009597</t>
  </si>
  <si>
    <t>Ohřívač OKCE 100l S 2,2kW stac.</t>
  </si>
  <si>
    <t>18-0000160</t>
  </si>
  <si>
    <t>009599</t>
  </si>
  <si>
    <t>Ohřívač OKCE 125l S 2.2kW stac.</t>
  </si>
  <si>
    <t>18-0000161</t>
  </si>
  <si>
    <t>009600</t>
  </si>
  <si>
    <t>Ohřívač OKCE 160l S 2,2kW stac.</t>
  </si>
  <si>
    <t>18-0000162</t>
  </si>
  <si>
    <t>009601</t>
  </si>
  <si>
    <t>Ohřívač OKCE 200l S 2,2KWstac.</t>
  </si>
  <si>
    <t>18-0000163</t>
  </si>
  <si>
    <t>027901</t>
  </si>
  <si>
    <t>Ohřívač OKCE 250 S 2,2KW</t>
  </si>
  <si>
    <t>18-000017</t>
  </si>
  <si>
    <t>009602</t>
  </si>
  <si>
    <t>Ohřívač OKCE 300l S 2.2kW stac.</t>
  </si>
  <si>
    <t>18-0000171</t>
  </si>
  <si>
    <t>041575</t>
  </si>
  <si>
    <t>Ohřívač OKCE 300l S 2.2kW stac. (bez elektroinstalace)</t>
  </si>
  <si>
    <t>18-000018</t>
  </si>
  <si>
    <t>043508</t>
  </si>
  <si>
    <t>Ohřívač OKCE 200l S 3-6KW stac.</t>
  </si>
  <si>
    <t>18-000019</t>
  </si>
  <si>
    <t>045710</t>
  </si>
  <si>
    <t>Ohřívač OKCE 300l S 3-6KW stac.</t>
  </si>
  <si>
    <t>18-000020</t>
  </si>
  <si>
    <t>009603</t>
  </si>
  <si>
    <t>Ohřívač OKCV 125l ležatý kombi vč. konzolí</t>
  </si>
  <si>
    <t>18-000021</t>
  </si>
  <si>
    <t>009604</t>
  </si>
  <si>
    <t>Ohřívač OKCV 160l ležatý kombi vč.konzolí/1xrekl.zde/</t>
  </si>
  <si>
    <t>18-000022</t>
  </si>
  <si>
    <t>009605</t>
  </si>
  <si>
    <t>Ohřívač OKCV 180l ležatý kombi vč.konzolí/2bez/</t>
  </si>
  <si>
    <t>18-000023</t>
  </si>
  <si>
    <t>009606</t>
  </si>
  <si>
    <t>Ohřívač OKCV 200l ležatý kombi vč.konzolí</t>
  </si>
  <si>
    <t>18-000029</t>
  </si>
  <si>
    <t>009607</t>
  </si>
  <si>
    <t>Ohřívač OKCEV 100l ležatý elektrický vč.konzolí</t>
  </si>
  <si>
    <t>18-000030</t>
  </si>
  <si>
    <t>009608</t>
  </si>
  <si>
    <t>Ohřívač OKCEV 125l ležatý elektrický vč.konzolí</t>
  </si>
  <si>
    <t>18-000031</t>
  </si>
  <si>
    <t>009609</t>
  </si>
  <si>
    <t>Ohřívač OKCEV 160l ležatý elektrický vč.konzolí</t>
  </si>
  <si>
    <t>18-000032</t>
  </si>
  <si>
    <t>009610</t>
  </si>
  <si>
    <t>Ohřívač OKCEV 180l ležatý elektrický vč.konzolí</t>
  </si>
  <si>
    <t>18-000033</t>
  </si>
  <si>
    <t>009611</t>
  </si>
  <si>
    <t>Ohřívač OKCEV 200l ležatý elektrický vč.konzolí</t>
  </si>
  <si>
    <t>18-0000332</t>
  </si>
  <si>
    <t>038036</t>
  </si>
  <si>
    <t>Ohřívač OKCEV 200l  /4kW/  ležatý elektrický vč.konzolí</t>
  </si>
  <si>
    <t>18-000034</t>
  </si>
  <si>
    <t>009612</t>
  </si>
  <si>
    <t>Konzole pod ležaté ohřívače</t>
  </si>
  <si>
    <t>18-0000341</t>
  </si>
  <si>
    <t>041291</t>
  </si>
  <si>
    <t>Konzole k OKCE 125 / komplet/</t>
  </si>
  <si>
    <t>18-000035</t>
  </si>
  <si>
    <t>009613</t>
  </si>
  <si>
    <t>Konzole rozteč 350x25 /náhrada Tatramat/</t>
  </si>
  <si>
    <t>18-000036</t>
  </si>
  <si>
    <t>009614</t>
  </si>
  <si>
    <t>Závěs horní 450x25  k závěs.boilerům</t>
  </si>
  <si>
    <t>18-000037</t>
  </si>
  <si>
    <t>009615</t>
  </si>
  <si>
    <t>Závěs dolní 450x25   k závěs.boilerům</t>
  </si>
  <si>
    <t>18-000038</t>
  </si>
  <si>
    <t>035490</t>
  </si>
  <si>
    <t>Sada závěsů k záv..boilerům</t>
  </si>
  <si>
    <t>18-000040</t>
  </si>
  <si>
    <t>009616</t>
  </si>
  <si>
    <t>Ohřívač OKCV 125 NTR ležatý výměníkový vč.konzolí</t>
  </si>
  <si>
    <t>18-000042</t>
  </si>
  <si>
    <t>009618</t>
  </si>
  <si>
    <t>Ohřívač OKCV 180 NTR ležatý výměníkový vč.konzolí</t>
  </si>
  <si>
    <t>18-000043</t>
  </si>
  <si>
    <t>009619</t>
  </si>
  <si>
    <t>Ohřívač OKCV 200 NTR ležatý výměníkový vč.konzolí</t>
  </si>
  <si>
    <t>18-000046</t>
  </si>
  <si>
    <t>031251</t>
  </si>
  <si>
    <t>Tyč el. TJ 6/4" 2kW</t>
  </si>
  <si>
    <t>18-0000460</t>
  </si>
  <si>
    <t>031252</t>
  </si>
  <si>
    <t>Tyč el. TJ 6/4" 2,5kW</t>
  </si>
  <si>
    <t>18-0000461</t>
  </si>
  <si>
    <t>009713</t>
  </si>
  <si>
    <t>Tyč el. TJ 6/4" 3.3kW</t>
  </si>
  <si>
    <t>18-0000462</t>
  </si>
  <si>
    <t>031253</t>
  </si>
  <si>
    <t>Tyč el. TJ 6/4" 3.75kW</t>
  </si>
  <si>
    <t>18-0000463</t>
  </si>
  <si>
    <t>009621</t>
  </si>
  <si>
    <t>Tyč el. TJ 6/4" 4,5kW</t>
  </si>
  <si>
    <t>18-0000464</t>
  </si>
  <si>
    <t>009622</t>
  </si>
  <si>
    <t>Tyč el. TJ 6/4"   6kW</t>
  </si>
  <si>
    <t>18-0000465</t>
  </si>
  <si>
    <t>031254</t>
  </si>
  <si>
    <t>Tyč el. TJ 6/4"   7,5kW</t>
  </si>
  <si>
    <t>18-0000466</t>
  </si>
  <si>
    <t>031255</t>
  </si>
  <si>
    <t>Tyč el. TJ 6/4"   9kW</t>
  </si>
  <si>
    <t>18-0000481</t>
  </si>
  <si>
    <t>009626</t>
  </si>
  <si>
    <t>Ventil pojistný Myjava 3/4"  TE-1847</t>
  </si>
  <si>
    <t>18-0000482</t>
  </si>
  <si>
    <t>009627</t>
  </si>
  <si>
    <t>Ventil pojistný Myjava 1/2"  TE-1847</t>
  </si>
  <si>
    <t>18-0000491</t>
  </si>
  <si>
    <t>009628</t>
  </si>
  <si>
    <t>Ohřívač OKCE 100 NTR     /2,2kW stac.nepřímotopný</t>
  </si>
  <si>
    <t>18-00004911</t>
  </si>
  <si>
    <t>009629</t>
  </si>
  <si>
    <t>Ohřívač OKCE 125 NTR     /2,2kW stac.</t>
  </si>
  <si>
    <t>18-00004912</t>
  </si>
  <si>
    <t>009630</t>
  </si>
  <si>
    <t>Ohřívač OKCE 160 NTR    /2.2kW stac.</t>
  </si>
  <si>
    <t>18-000050</t>
  </si>
  <si>
    <t>009631</t>
  </si>
  <si>
    <t>Ohřívač OKCE 200 NTR     /2,2kW stac.</t>
  </si>
  <si>
    <t>18-00005000</t>
  </si>
  <si>
    <t>009633</t>
  </si>
  <si>
    <t>Ohřívač OKCE 250 NTR     /2,2KW stac.</t>
  </si>
  <si>
    <t>18-0000501</t>
  </si>
  <si>
    <t>009635</t>
  </si>
  <si>
    <t>Ohřívač OKCE 300 NTR     /2,2kW stac.</t>
  </si>
  <si>
    <t>18-00005011</t>
  </si>
  <si>
    <t>009632</t>
  </si>
  <si>
    <t>Ohřívač OKCE 200 NTRR   /2,2kW stac.</t>
  </si>
  <si>
    <t>18-00005012</t>
  </si>
  <si>
    <t>009634</t>
  </si>
  <si>
    <t>Ohřívač OKCE 250 NTRR  /2.2kW stac.</t>
  </si>
  <si>
    <t>18-0000502</t>
  </si>
  <si>
    <t>009636</t>
  </si>
  <si>
    <t>Ohřívač OKCE 300 NTRR  /2,2kW stac.</t>
  </si>
  <si>
    <t>18-0000506</t>
  </si>
  <si>
    <t>009637</t>
  </si>
  <si>
    <t>Ohřívač OKCE 300 NTR     /3-6kW stac.</t>
  </si>
  <si>
    <t>18-0000507</t>
  </si>
  <si>
    <t>009638</t>
  </si>
  <si>
    <t>Ohřívač OKCE 300 NTRR  /3-6kW stac.</t>
  </si>
  <si>
    <t>18-00005070</t>
  </si>
  <si>
    <t>044486</t>
  </si>
  <si>
    <t>Ohřívač OKC 200 NTRR / SOL</t>
  </si>
  <si>
    <t>18-00005071</t>
  </si>
  <si>
    <t>045766</t>
  </si>
  <si>
    <t>Ohřívač OKC 250 NTRR / SOL</t>
  </si>
  <si>
    <t>18-00005072</t>
  </si>
  <si>
    <t>045831</t>
  </si>
  <si>
    <t>Ohřívač OKC 300 NTRR / SOL</t>
  </si>
  <si>
    <t>18-0000508</t>
  </si>
  <si>
    <t>040886</t>
  </si>
  <si>
    <t>Ohřívač OKC 300 NTRR/Solar set</t>
  </si>
  <si>
    <t>18-000051</t>
  </si>
  <si>
    <t>009639</t>
  </si>
  <si>
    <t>Ohřívač OKC 100 NTR            stac.</t>
  </si>
  <si>
    <t>18-000052</t>
  </si>
  <si>
    <t>009640</t>
  </si>
  <si>
    <t>Ohřívač OKC 125 NTR            stac.</t>
  </si>
  <si>
    <t>18-000053</t>
  </si>
  <si>
    <t>009642</t>
  </si>
  <si>
    <t>Ohřívač OKC 160 NTR           stac.</t>
  </si>
  <si>
    <t>18-0000531</t>
  </si>
  <si>
    <t>009644</t>
  </si>
  <si>
    <t>Ohřívač OKC 200 NTR           stac.</t>
  </si>
  <si>
    <t>18-00005311</t>
  </si>
  <si>
    <t>009647</t>
  </si>
  <si>
    <t>Ohřívač OKC 250 NTR           stac.</t>
  </si>
  <si>
    <t>18-000053110</t>
  </si>
  <si>
    <t>009656</t>
  </si>
  <si>
    <t>Ohřívač OKC 200 NTRR                     stac.</t>
  </si>
  <si>
    <t>18-0000531100</t>
  </si>
  <si>
    <t>009658</t>
  </si>
  <si>
    <t>Ohřívač OKC 250 NTRR                     stac.</t>
  </si>
  <si>
    <t>18-0000531101</t>
  </si>
  <si>
    <t>031247</t>
  </si>
  <si>
    <t>Ohřívač OKH 100 NTR                     stac.</t>
  </si>
  <si>
    <t>18-00005311012</t>
  </si>
  <si>
    <t>031248</t>
  </si>
  <si>
    <t>Ohřívač OKH 125 NTR                     stac.</t>
  </si>
  <si>
    <t>18-00005311013</t>
  </si>
  <si>
    <t>031249</t>
  </si>
  <si>
    <t>Ohřívač OKH 160 NTR                     stac.</t>
  </si>
  <si>
    <t>18-0000531111</t>
  </si>
  <si>
    <t>009641</t>
  </si>
  <si>
    <t>Ohřívač OKC 125 NTR/BP     stac.</t>
  </si>
  <si>
    <t>18-000054</t>
  </si>
  <si>
    <t>009643</t>
  </si>
  <si>
    <t>Ohřívač OKC 160 NTR/BP    stac. (s boční přírubou)</t>
  </si>
  <si>
    <t>18-0000541</t>
  </si>
  <si>
    <t>009645</t>
  </si>
  <si>
    <t>Ohřívač OKC 200 NTR/BP     stac.</t>
  </si>
  <si>
    <t>18-00005411</t>
  </si>
  <si>
    <t>009646</t>
  </si>
  <si>
    <t>Ohřívač OKC 250 NTR/BP     stac.</t>
  </si>
  <si>
    <t>18-000055</t>
  </si>
  <si>
    <t>009650</t>
  </si>
  <si>
    <t>Ohřívač OKC 300 NTR /BP                stac.</t>
  </si>
  <si>
    <t>18-0000550</t>
  </si>
  <si>
    <t>009651</t>
  </si>
  <si>
    <t>Ohřívač OKC 200 NTRR/BP              stac. (s boční přírubou)</t>
  </si>
  <si>
    <t>18-0000550 0</t>
  </si>
  <si>
    <t>009657</t>
  </si>
  <si>
    <t>Ohřívač OKC 250 NTRR/BP              stac.</t>
  </si>
  <si>
    <t>18-0000550 00</t>
  </si>
  <si>
    <t>009659</t>
  </si>
  <si>
    <t>Ohřívač OKC 300 NTRR/BP              stac.</t>
  </si>
  <si>
    <t>18-00005500</t>
  </si>
  <si>
    <t>009653</t>
  </si>
  <si>
    <t>Ohřívač OKC 300  NTR/1Mpa            stac.</t>
  </si>
  <si>
    <t>18-000055000</t>
  </si>
  <si>
    <t>009648</t>
  </si>
  <si>
    <t>Ohřívač OKC 400  NTR/1MPa          stac.</t>
  </si>
  <si>
    <t>18-000055001</t>
  </si>
  <si>
    <t>009652</t>
  </si>
  <si>
    <t>Ohřívač OKC 500  NTR/1MPa           stac.</t>
  </si>
  <si>
    <t>18-00005501</t>
  </si>
  <si>
    <t>009654</t>
  </si>
  <si>
    <t>Ohřívač OKC 750  NTR/1MPa           stac.</t>
  </si>
  <si>
    <t>18-000055011</t>
  </si>
  <si>
    <t>052966</t>
  </si>
  <si>
    <t>Ohřívač OKC 800  NTR/1MPa           stac</t>
  </si>
  <si>
    <t>18-0000550111</t>
  </si>
  <si>
    <t>009655</t>
  </si>
  <si>
    <t>Ohřívač OKC 1000 NTR/1MPa          stac.</t>
  </si>
  <si>
    <t>18-000055012</t>
  </si>
  <si>
    <t>052967</t>
  </si>
  <si>
    <t>Ohřívač OKC 1500 NTR/1MPa          stac.</t>
  </si>
  <si>
    <t>18-0000550121</t>
  </si>
  <si>
    <t>052968</t>
  </si>
  <si>
    <t>Ohřívač OKC 2000 NTR/1MPa          stac.</t>
  </si>
  <si>
    <t>18-000055110</t>
  </si>
  <si>
    <t>009660</t>
  </si>
  <si>
    <t>Ohřívač OKC 300 NTRR/MPa          stac. (bílá 9016)</t>
  </si>
  <si>
    <t>18-0000552</t>
  </si>
  <si>
    <t>009661</t>
  </si>
  <si>
    <t>Ohřívač OKC 400 NTRR/1MPa        stac.</t>
  </si>
  <si>
    <t>18-000055200</t>
  </si>
  <si>
    <t>009663</t>
  </si>
  <si>
    <t>Ohřívač OKC 500 NTRR/1MPa         stac.</t>
  </si>
  <si>
    <t>18-000055201</t>
  </si>
  <si>
    <t>027902</t>
  </si>
  <si>
    <t>Ohřívač OKC 750 NTRR /1MPa</t>
  </si>
  <si>
    <t>18-0000552011</t>
  </si>
  <si>
    <t>052969</t>
  </si>
  <si>
    <t>Ohřívač OKC 800 NTRR /1MPa</t>
  </si>
  <si>
    <t>18-000055202</t>
  </si>
  <si>
    <t>030720</t>
  </si>
  <si>
    <t>Ohřívač OKC 1000 NTRR /1MPa</t>
  </si>
  <si>
    <t>18-000055203</t>
  </si>
  <si>
    <t>031221</t>
  </si>
  <si>
    <t>Ohřívač OKC 1000 NTRR/1MPa  Bílá 9016</t>
  </si>
  <si>
    <t>18-0000552031</t>
  </si>
  <si>
    <t>052970</t>
  </si>
  <si>
    <t>Ohřívač OKC 1500 NTRR/1MPa</t>
  </si>
  <si>
    <t>18-00005520311</t>
  </si>
  <si>
    <t>052971</t>
  </si>
  <si>
    <t>Ohřívač OKC 2000 NTRR/1MPa</t>
  </si>
  <si>
    <t>18-0000553</t>
  </si>
  <si>
    <t>052985</t>
  </si>
  <si>
    <t>Ohřívač OKC 300 NTR/HP (horní příruba)</t>
  </si>
  <si>
    <t>18-00005530</t>
  </si>
  <si>
    <t>052986</t>
  </si>
  <si>
    <t>Ohřívač OKC 400 NTR/HP (horní příruba)</t>
  </si>
  <si>
    <t>18-000055301</t>
  </si>
  <si>
    <t>052987</t>
  </si>
  <si>
    <t>Ohřívač OKC 500 NTR/HP (horní příruba)</t>
  </si>
  <si>
    <t>18-0000564</t>
  </si>
  <si>
    <t>009662</t>
  </si>
  <si>
    <t>Ohřívač OKC  80  NTR/Z           závěsný</t>
  </si>
  <si>
    <t>18-0000565</t>
  </si>
  <si>
    <t>009664</t>
  </si>
  <si>
    <t>Ohřívač OKC 100 NTR/Z           závěsný</t>
  </si>
  <si>
    <t>18-00005650</t>
  </si>
  <si>
    <t>009665</t>
  </si>
  <si>
    <t>Ohřívač OKC 125 NTR/Z           závěsný</t>
  </si>
  <si>
    <t>18-00005651</t>
  </si>
  <si>
    <t>009666</t>
  </si>
  <si>
    <t>Ohřívač OKC 160 NTR/Z          závěsný nepř.zásobník</t>
  </si>
  <si>
    <t>18-0000566</t>
  </si>
  <si>
    <t>009667</t>
  </si>
  <si>
    <t>Ohřívač OKC 200 NTR/Z          závěsný nepř.</t>
  </si>
  <si>
    <t>18-0000574</t>
  </si>
  <si>
    <t>009668</t>
  </si>
  <si>
    <t>Ohřívač OKC 100 /1m2/           závěsný svislý</t>
  </si>
  <si>
    <t>18-0000575</t>
  </si>
  <si>
    <t>009669</t>
  </si>
  <si>
    <t>Ohřívač OKC 125/ 1m2             závěsný svislý</t>
  </si>
  <si>
    <t>18-00005751</t>
  </si>
  <si>
    <t>009670</t>
  </si>
  <si>
    <t>Ohřívač OKC 160/ 1m2             závěsný svislý</t>
  </si>
  <si>
    <t>18-0000576</t>
  </si>
  <si>
    <t>009671</t>
  </si>
  <si>
    <t>Ohřívač OKC 180/ 1m2             závěsný svislý</t>
  </si>
  <si>
    <t>18-0000577</t>
  </si>
  <si>
    <t>009672</t>
  </si>
  <si>
    <t>Ohřívač OKC 200/ 1m2             závěsný svislý</t>
  </si>
  <si>
    <t>18-0000581</t>
  </si>
  <si>
    <t>009673</t>
  </si>
  <si>
    <t>Ohřívač OKC 100 NTR/HV (horní vývod)</t>
  </si>
  <si>
    <t>18-0000582</t>
  </si>
  <si>
    <t>009674</t>
  </si>
  <si>
    <t>Ohřívač OKC 125 NTR/HV (horní vývod)</t>
  </si>
  <si>
    <t>18-0000583</t>
  </si>
  <si>
    <t>009675</t>
  </si>
  <si>
    <t>Ohřívač OKC 160 NTR/HV (horní vývod)</t>
  </si>
  <si>
    <t>18-000060</t>
  </si>
  <si>
    <t>009676</t>
  </si>
  <si>
    <t>Zásobník Close-10l in    pod umyvadlo/el.měděný/</t>
  </si>
  <si>
    <t>18-000061</t>
  </si>
  <si>
    <t>009677</t>
  </si>
  <si>
    <t>Zásobník Close-15l in    pod umyvadlo</t>
  </si>
  <si>
    <t>18-000062</t>
  </si>
  <si>
    <t>009678</t>
  </si>
  <si>
    <t>Zásobník Close-10l up   nad umyvadlo</t>
  </si>
  <si>
    <t>18-000063</t>
  </si>
  <si>
    <t>009679</t>
  </si>
  <si>
    <t>Zásobník Close-15l up   nad umyvadlo</t>
  </si>
  <si>
    <t>18-0000631</t>
  </si>
  <si>
    <t>009680</t>
  </si>
  <si>
    <t>Teploměr k boileru č.6 OKCV 125l jen</t>
  </si>
  <si>
    <t>18-000064</t>
  </si>
  <si>
    <t>009681</t>
  </si>
  <si>
    <t>Teploměr k boileru č.7 na svislé boilery</t>
  </si>
  <si>
    <t>18-0000642</t>
  </si>
  <si>
    <t>009682</t>
  </si>
  <si>
    <t>Teploměr k boileru č.8 vše lež.kromě 125l</t>
  </si>
  <si>
    <t>18-0000669</t>
  </si>
  <si>
    <t>031245</t>
  </si>
  <si>
    <t>Ohřívač OKCE 160 S      /3-6kW/ stac. elek.</t>
  </si>
  <si>
    <t>18-000067</t>
  </si>
  <si>
    <t>043633</t>
  </si>
  <si>
    <t>Víko příruby D240-450 (2000241)</t>
  </si>
  <si>
    <t>18-0000670</t>
  </si>
  <si>
    <t>009686</t>
  </si>
  <si>
    <t>Ohřívač OKCE 200 S      /3-6kW/ stac. elek.</t>
  </si>
  <si>
    <t>18-0000671</t>
  </si>
  <si>
    <t>009687</t>
  </si>
  <si>
    <t>Ohřívač OKCE 250 S      /3-6kW/</t>
  </si>
  <si>
    <t>18-0000674</t>
  </si>
  <si>
    <t>009689</t>
  </si>
  <si>
    <t>Ohřívač OKCE 300 S      /3-6kW/ stac. elek.</t>
  </si>
  <si>
    <t>18-0000675</t>
  </si>
  <si>
    <t>009690</t>
  </si>
  <si>
    <t>Ohřívač OKCE 400 S /1MPa</t>
  </si>
  <si>
    <t>18-000069</t>
  </si>
  <si>
    <t>009691</t>
  </si>
  <si>
    <t>Ohřívač OKCE 500 S /1MPa</t>
  </si>
  <si>
    <t>18-000070</t>
  </si>
  <si>
    <t>009692</t>
  </si>
  <si>
    <t>Ohřívač OKCE 750 S /1MPa</t>
  </si>
  <si>
    <t>18-000071</t>
  </si>
  <si>
    <t>052961</t>
  </si>
  <si>
    <t>Ohřívač OKCE 800 S /1MPa</t>
  </si>
  <si>
    <t>18-000072</t>
  </si>
  <si>
    <t>009693</t>
  </si>
  <si>
    <t>Ohřívač OKCE 1000 S/1MPa</t>
  </si>
  <si>
    <t>18-0000721</t>
  </si>
  <si>
    <t>052962</t>
  </si>
  <si>
    <t>Ohřívač OKCE 1500 S/1MPa</t>
  </si>
  <si>
    <t>18-00007210</t>
  </si>
  <si>
    <t>052963</t>
  </si>
  <si>
    <t>Ohřívač OKCE 2000 S/1MPa</t>
  </si>
  <si>
    <t>18-000073</t>
  </si>
  <si>
    <t>033587</t>
  </si>
  <si>
    <t>Ohřívač OKCE 160 - 4kW tyč ATYP</t>
  </si>
  <si>
    <t>18-000074</t>
  </si>
  <si>
    <t>033624</t>
  </si>
  <si>
    <t>Ohřívač OKCV 200 - 4kW tyč ATYP</t>
  </si>
  <si>
    <t>18-000075</t>
  </si>
  <si>
    <t>037671</t>
  </si>
  <si>
    <t>Ohřívač OKCE 125 - 4kW tyč ATYP</t>
  </si>
  <si>
    <t>18-0000751</t>
  </si>
  <si>
    <t>038037</t>
  </si>
  <si>
    <t>Ohřívač OKCE 200 - 4kW tyč ATYP</t>
  </si>
  <si>
    <t>18-000076</t>
  </si>
  <si>
    <t>038906</t>
  </si>
  <si>
    <t>Ohřívač OKC 200 - 4kW tyč ATYP</t>
  </si>
  <si>
    <t>18-000077</t>
  </si>
  <si>
    <t>052775</t>
  </si>
  <si>
    <t>Ohřívač OKC 200/ 1m2 - 4kW tyč  ATYP</t>
  </si>
  <si>
    <t>18-00008</t>
  </si>
  <si>
    <t>031263</t>
  </si>
  <si>
    <t>Nádrž akumulační NAD 500 v1 vč.izolace</t>
  </si>
  <si>
    <t>18-0000801</t>
  </si>
  <si>
    <t>031264</t>
  </si>
  <si>
    <t>Nádrž akumulační NAD 750 v1 vč.izolace</t>
  </si>
  <si>
    <t>18-0000802</t>
  </si>
  <si>
    <t>031265</t>
  </si>
  <si>
    <t>Nádrž akumulační NAD 1000 v1 vč.izolace</t>
  </si>
  <si>
    <t>18-0000803</t>
  </si>
  <si>
    <t>031266</t>
  </si>
  <si>
    <t>Nádrž akumulační NAD 500 v2 vč.izolace</t>
  </si>
  <si>
    <t>18-00008030</t>
  </si>
  <si>
    <t>039137</t>
  </si>
  <si>
    <t>Nádrž akumulační NAD 500 v2 bez izolace/ATYP/</t>
  </si>
  <si>
    <t>18-0000804</t>
  </si>
  <si>
    <t>031267</t>
  </si>
  <si>
    <t>Nádrž akumulační NAD 750 v2 vč.izolace</t>
  </si>
  <si>
    <t>18-00008040</t>
  </si>
  <si>
    <t>044368</t>
  </si>
  <si>
    <t>Nádrž akumulační NAD 750 v2 bez izolace</t>
  </si>
  <si>
    <t>18-0000805</t>
  </si>
  <si>
    <t>009696</t>
  </si>
  <si>
    <t>Nádrž akumulační NAD 1000 v2 vč.izolace</t>
  </si>
  <si>
    <t>18-00008051</t>
  </si>
  <si>
    <t>033204</t>
  </si>
  <si>
    <t>Nádrž akumulační NAD 1000 v2 bez izolace</t>
  </si>
  <si>
    <t>18-0000807</t>
  </si>
  <si>
    <t>031269</t>
  </si>
  <si>
    <t>Nádrž akumulační NAD 750 v3 vč.izolace</t>
  </si>
  <si>
    <t>18-0000808</t>
  </si>
  <si>
    <t>031270</t>
  </si>
  <si>
    <t>Nádrž akumulační NAD 1000 v3 vč.izolace</t>
  </si>
  <si>
    <t>18-0000809</t>
  </si>
  <si>
    <t>031271</t>
  </si>
  <si>
    <t>Nádrž akumulační NAD 500 v4 vč.izolace</t>
  </si>
  <si>
    <t>18-0000810</t>
  </si>
  <si>
    <t>031272</t>
  </si>
  <si>
    <t>Nádrž akumulační NAD 750 v4 vč.izolace</t>
  </si>
  <si>
    <t>18-0000811</t>
  </si>
  <si>
    <t>027903</t>
  </si>
  <si>
    <t>Nádrž akumulační  NAD 1000 v4 vč.izolace</t>
  </si>
  <si>
    <t>18-00008111</t>
  </si>
  <si>
    <t>033921</t>
  </si>
  <si>
    <t>Nádrž akumulační  NAD 1000 v4 bez izolace</t>
  </si>
  <si>
    <t>18-0000812</t>
  </si>
  <si>
    <t>031273</t>
  </si>
  <si>
    <t>Nádrž akumulační  NAD 500 v5 vč.izolace</t>
  </si>
  <si>
    <t>18-0000813</t>
  </si>
  <si>
    <t>031274</t>
  </si>
  <si>
    <t>Nádrž akumulační  NAD 750 v5 vč.izolace</t>
  </si>
  <si>
    <t>18-0000814</t>
  </si>
  <si>
    <t>031275</t>
  </si>
  <si>
    <t>Nádrž akumulační  NAD 1000 v5 vč.izolace</t>
  </si>
  <si>
    <t>18-0000816</t>
  </si>
  <si>
    <t>031277</t>
  </si>
  <si>
    <t>Nádrž Akumulační NADO 500 v1 - 100 vč. izolace</t>
  </si>
  <si>
    <t>18-0000817</t>
  </si>
  <si>
    <t>052829</t>
  </si>
  <si>
    <t>Nádrž Akumulační NADO 500 v1 - 160 vč. izolace</t>
  </si>
  <si>
    <t>18-0000818</t>
  </si>
  <si>
    <t>052964</t>
  </si>
  <si>
    <t>Nádrž Akumulační NADO 500 v1 - 300 vč. i</t>
  </si>
  <si>
    <t>18-0000819</t>
  </si>
  <si>
    <t>031280</t>
  </si>
  <si>
    <t>Nádrž Akumulační NADO 750 v1 - 60 vč. izolace</t>
  </si>
  <si>
    <t>18-0000820</t>
  </si>
  <si>
    <t>031281</t>
  </si>
  <si>
    <t>Nádrž Akumulační NADO 750 v1 - 100 vč. izolace</t>
  </si>
  <si>
    <t>18-0000821</t>
  </si>
  <si>
    <t>031282</t>
  </si>
  <si>
    <t>Nádrž Akumulační NADO 750 v1 - 160 vč. izolace</t>
  </si>
  <si>
    <t>18-0000822</t>
  </si>
  <si>
    <t>031283</t>
  </si>
  <si>
    <t>Nádrž Akumulační NADO 750 v1 - 200 vč. izolace</t>
  </si>
  <si>
    <t>18-0000823</t>
  </si>
  <si>
    <t>052965</t>
  </si>
  <si>
    <t>Nádrž Akumulační NADO 750 v1 - 250 vč. izolace</t>
  </si>
  <si>
    <t>18-0000824</t>
  </si>
  <si>
    <t>031229</t>
  </si>
  <si>
    <t>Nádrž Akumulační NADO 1000 v1 - 100 vč. izolace</t>
  </si>
  <si>
    <t>18-0000825</t>
  </si>
  <si>
    <t>031285</t>
  </si>
  <si>
    <t>Nádrž Akumulační NADO 1000 v1 - 160 vč. izolace</t>
  </si>
  <si>
    <t>18-0000826</t>
  </si>
  <si>
    <t>031286</t>
  </si>
  <si>
    <t>Nádrž Akumulační NADO 1000 v1 - 200 vč. izolace</t>
  </si>
  <si>
    <t>18-0000828</t>
  </si>
  <si>
    <t>031288</t>
  </si>
  <si>
    <t>Nádrž Akumulační NADO 500 v2 - 100 vč. izolace</t>
  </si>
  <si>
    <t>18-0000830</t>
  </si>
  <si>
    <t>052192</t>
  </si>
  <si>
    <t>Nádrž Akumulační NADO 500 v2 - 140 vč. izol.</t>
  </si>
  <si>
    <t>18-0000831</t>
  </si>
  <si>
    <t>031291</t>
  </si>
  <si>
    <t>Nádrž Akumulační NADO 750 v2 - 60 vč. izolace</t>
  </si>
  <si>
    <t>18-0000832</t>
  </si>
  <si>
    <t>031292</t>
  </si>
  <si>
    <t>Nádrž Akumulační NADO 750 v2 - 100 vč. izolace</t>
  </si>
  <si>
    <t>18-0000833</t>
  </si>
  <si>
    <t>031293</t>
  </si>
  <si>
    <t>Nádrž Akumulační NADO 750 v2 - 120 vč. izolace</t>
  </si>
  <si>
    <t>18-0000834</t>
  </si>
  <si>
    <t>031294</t>
  </si>
  <si>
    <t>Nádrž Akumulační NADO 750 v2 - 140 vč. izolace</t>
  </si>
  <si>
    <t>18-0000838</t>
  </si>
  <si>
    <t>031298</t>
  </si>
  <si>
    <t>Nádrž Akumulační NADO 1000 v2 - 140 vč. izolace</t>
  </si>
  <si>
    <t>18-00008381</t>
  </si>
  <si>
    <t>033203</t>
  </si>
  <si>
    <t>Nádrž Akumulační NADO 1000 v2 -140 bez izolace</t>
  </si>
  <si>
    <t>18-0000840</t>
  </si>
  <si>
    <t>031300</t>
  </si>
  <si>
    <t>Nádrž Akumulační NADO 500 v3 - 100 vč. izolace</t>
  </si>
  <si>
    <t>18-0000841</t>
  </si>
  <si>
    <t>031301</t>
  </si>
  <si>
    <t>Nádrž Akumulační NADO 750 v3 - 60 vč. izolace</t>
  </si>
  <si>
    <t>18-0000842</t>
  </si>
  <si>
    <t>031302</t>
  </si>
  <si>
    <t>Nádrž Akumulační NADO 750 v3 - 100 vč. izolace</t>
  </si>
  <si>
    <t>18-0000843</t>
  </si>
  <si>
    <t>048473</t>
  </si>
  <si>
    <t>Nádrž Akumulační NADO 1000 v3 - 100 vč. izolace</t>
  </si>
  <si>
    <t>18-000113</t>
  </si>
  <si>
    <t>009698</t>
  </si>
  <si>
    <t>Těsnění pod přírubu /všechny typy/</t>
  </si>
  <si>
    <t>18-0001131</t>
  </si>
  <si>
    <t>030422</t>
  </si>
  <si>
    <t>Víko příruby jímka 500 mm</t>
  </si>
  <si>
    <t>18-0001132</t>
  </si>
  <si>
    <t>046174</t>
  </si>
  <si>
    <t>Víko příruby 2 jímky 450 mm OKCV</t>
  </si>
  <si>
    <t>18-000114</t>
  </si>
  <si>
    <t>009699</t>
  </si>
  <si>
    <t>Víko příruby k 200l boileru</t>
  </si>
  <si>
    <t>18-0001140</t>
  </si>
  <si>
    <t>035314</t>
  </si>
  <si>
    <t>Sada šroubů M10x30+podložka 10.5ND pro OKC</t>
  </si>
  <si>
    <t>18-0001141</t>
  </si>
  <si>
    <t>009700</t>
  </si>
  <si>
    <t>Kryt elektoinstalace</t>
  </si>
  <si>
    <t>18-0001142</t>
  </si>
  <si>
    <t>050027</t>
  </si>
  <si>
    <t>Signílní doutnavka oranžová</t>
  </si>
  <si>
    <t>18-0001149</t>
  </si>
  <si>
    <t>044893</t>
  </si>
  <si>
    <t>Topná tyč (IT) TO-20</t>
  </si>
  <si>
    <t>18-00011521</t>
  </si>
  <si>
    <t>050206</t>
  </si>
  <si>
    <t>Tyč topná RDU 18-2,5.kW přírubová</t>
  </si>
  <si>
    <t>18-00011522</t>
  </si>
  <si>
    <t>046756</t>
  </si>
  <si>
    <t>Tyč topná RDU 18-3.kW přírubová</t>
  </si>
  <si>
    <t>18-00011523</t>
  </si>
  <si>
    <t>031258</t>
  </si>
  <si>
    <t>Tyč topná RDU 18-3.8kW přírubová</t>
  </si>
  <si>
    <t>18-00011524</t>
  </si>
  <si>
    <t>031039</t>
  </si>
  <si>
    <t>Tyč topná RDU 18-5kW přírubová</t>
  </si>
  <si>
    <t>18-00011525</t>
  </si>
  <si>
    <t>009703</t>
  </si>
  <si>
    <t>Tyč topná RDU 18-6 6kW přírubová</t>
  </si>
  <si>
    <t>18-00011526</t>
  </si>
  <si>
    <t>009704</t>
  </si>
  <si>
    <t>Tyč topná RDW 18-7.5kW přírubová</t>
  </si>
  <si>
    <t>18-00011527</t>
  </si>
  <si>
    <t>031261</t>
  </si>
  <si>
    <t>Tyč topná RDW 18-10kW přírubová</t>
  </si>
  <si>
    <t>18-00011528</t>
  </si>
  <si>
    <t>031262</t>
  </si>
  <si>
    <t>Tyč topná RSW 18-12kW přírubová</t>
  </si>
  <si>
    <t>18-00011529</t>
  </si>
  <si>
    <t>027905</t>
  </si>
  <si>
    <t>Tyč topná RSW 18-15 kW přírubová</t>
  </si>
  <si>
    <t>18-0001153</t>
  </si>
  <si>
    <t>009707</t>
  </si>
  <si>
    <t>Tyč el. SE 377 přírubová</t>
  </si>
  <si>
    <t>18-00011531</t>
  </si>
  <si>
    <t>009708</t>
  </si>
  <si>
    <t>Tyč el. SE 378 přírubová</t>
  </si>
  <si>
    <t>18-00011532</t>
  </si>
  <si>
    <t>009701</t>
  </si>
  <si>
    <t>Příruba redukční 225/150</t>
  </si>
  <si>
    <t>18-0001154</t>
  </si>
  <si>
    <t>009712</t>
  </si>
  <si>
    <t>Příruba TPK 168/8 2.2KW</t>
  </si>
  <si>
    <t>18-00011541</t>
  </si>
  <si>
    <t>031250</t>
  </si>
  <si>
    <t>Příruba TPK 210/12 2,2kW</t>
  </si>
  <si>
    <t>18-00011542</t>
  </si>
  <si>
    <t>009711</t>
  </si>
  <si>
    <t>Příruba TPK 210/12 3-6kW</t>
  </si>
  <si>
    <t>18-00011543</t>
  </si>
  <si>
    <t>046533</t>
  </si>
  <si>
    <t>Termostat KR 11 DR1</t>
  </si>
  <si>
    <t>18-00011544</t>
  </si>
  <si>
    <t>052400</t>
  </si>
  <si>
    <t>Příruba TPK 210/12 5-9kW</t>
  </si>
  <si>
    <t>18-000116</t>
  </si>
  <si>
    <t>009705</t>
  </si>
  <si>
    <t>Tyč topná do el.boileru 200l stojatý/2.2kW</t>
  </si>
  <si>
    <t>18-0001160</t>
  </si>
  <si>
    <t>043470</t>
  </si>
  <si>
    <t>Tyč topná do el.boileru 2000W, 48x6čl.</t>
  </si>
  <si>
    <t>18-0001161</t>
  </si>
  <si>
    <t>027904</t>
  </si>
  <si>
    <t>Topné těleso 1500W 48x6čl. ND</t>
  </si>
  <si>
    <t>18-0001162</t>
  </si>
  <si>
    <t>043579</t>
  </si>
  <si>
    <t>Topné těleso 2200W 48x6čl. ND</t>
  </si>
  <si>
    <t>18-0001163</t>
  </si>
  <si>
    <t>044488</t>
  </si>
  <si>
    <t>Kryt elektroinstal.</t>
  </si>
  <si>
    <t>18-000120</t>
  </si>
  <si>
    <t>009710</t>
  </si>
  <si>
    <t>ANODA 33x370</t>
  </si>
  <si>
    <t>18-000121</t>
  </si>
  <si>
    <t>036036</t>
  </si>
  <si>
    <t>ANODA 33x500 5/4"</t>
  </si>
  <si>
    <t>18-00015292</t>
  </si>
  <si>
    <t>031231</t>
  </si>
  <si>
    <t>El. topná jednotka k OKC 125NTR/Z</t>
  </si>
  <si>
    <t>18-00015293</t>
  </si>
  <si>
    <t>042115</t>
  </si>
  <si>
    <t>El. topná jednotka 2.2kW k OKCV 200NTR</t>
  </si>
  <si>
    <t>18-00015294</t>
  </si>
  <si>
    <t>050784</t>
  </si>
  <si>
    <t>Suché keramické těleso 50-160l</t>
  </si>
  <si>
    <t>18-100000</t>
  </si>
  <si>
    <t>009714</t>
  </si>
  <si>
    <t>Ohřívač EO 944 P s baterii NAD umyv.el.beztlak.10l</t>
  </si>
  <si>
    <t>18-100010</t>
  </si>
  <si>
    <t>009715</t>
  </si>
  <si>
    <t>Ohřívač EOV 32      svislý elektrický 30l</t>
  </si>
  <si>
    <t>18-100011</t>
  </si>
  <si>
    <t>009716</t>
  </si>
  <si>
    <t>Ohřívač EOV 52      svislý elektrický 50l</t>
  </si>
  <si>
    <t>18-100012</t>
  </si>
  <si>
    <t>009717</t>
  </si>
  <si>
    <t>Ohřívač EOV 82      svislý elektrický 80l</t>
  </si>
  <si>
    <t>18-100013</t>
  </si>
  <si>
    <t>009718</t>
  </si>
  <si>
    <t>Ohřívač EOV 122    svislý elektrický 120l</t>
  </si>
  <si>
    <t>18-100014</t>
  </si>
  <si>
    <t>009719</t>
  </si>
  <si>
    <t>Ohřívač EOV 152    svislý elektrický 150l</t>
  </si>
  <si>
    <t>18-1000141</t>
  </si>
  <si>
    <t>009772</t>
  </si>
  <si>
    <t>Ohřívač EOV 202    svislý elektrický 200l</t>
  </si>
  <si>
    <t>18-100015</t>
  </si>
  <si>
    <t>009720</t>
  </si>
  <si>
    <t>Ohřívač ELOV 81    ležatý elektrický 80l</t>
  </si>
  <si>
    <t>18-100016</t>
  </si>
  <si>
    <t>009721</t>
  </si>
  <si>
    <t>Ohřívač ELOV 121 ležatý elektrický 120l</t>
  </si>
  <si>
    <t>18-100017</t>
  </si>
  <si>
    <t>009722</t>
  </si>
  <si>
    <t>Ohřívač ELOV 151 ležatý elektrický 150l</t>
  </si>
  <si>
    <t>18-100018</t>
  </si>
  <si>
    <t>009723</t>
  </si>
  <si>
    <t>Ohřívač ELOV 201 ležatý elektrický 200l</t>
  </si>
  <si>
    <t>18-100019</t>
  </si>
  <si>
    <t>009724</t>
  </si>
  <si>
    <t>Ohřívač OVK 120 kombi.tlak. elektrický 120l /L+P/</t>
  </si>
  <si>
    <t>18-100020</t>
  </si>
  <si>
    <t>009725</t>
  </si>
  <si>
    <t>Ohřívač OVK 150 kombi.tlak. 150l /L+P/</t>
  </si>
  <si>
    <t>18-100021</t>
  </si>
  <si>
    <t>009726</t>
  </si>
  <si>
    <t>Ohřívač OVK 81 P</t>
  </si>
  <si>
    <t>18-1000211</t>
  </si>
  <si>
    <t>029731</t>
  </si>
  <si>
    <t>Ohřívač OVK 81 L</t>
  </si>
  <si>
    <t>18-100022</t>
  </si>
  <si>
    <t>009727</t>
  </si>
  <si>
    <t>Ohřívač OVK 201 kombi.tlak. 195l / L/</t>
  </si>
  <si>
    <t>18-1000222</t>
  </si>
  <si>
    <t>046178</t>
  </si>
  <si>
    <t>Ohřívač OVK 201 kombi.tlak. 195l /P/</t>
  </si>
  <si>
    <t>18-100023</t>
  </si>
  <si>
    <t>009728</t>
  </si>
  <si>
    <t>Ohřívač LOVK 120 kombi.ležatý 120l /L+P/</t>
  </si>
  <si>
    <t>18-100024</t>
  </si>
  <si>
    <t>009729</t>
  </si>
  <si>
    <t>Ohřívač LOVK 150 kombi.ležatý 150l /L+P/</t>
  </si>
  <si>
    <t>18-100026</t>
  </si>
  <si>
    <t>009731</t>
  </si>
  <si>
    <t>Ohřívač LOVK 2001kombi.ležatý 200l</t>
  </si>
  <si>
    <t>18-1000262</t>
  </si>
  <si>
    <t>050526</t>
  </si>
  <si>
    <t>Ohřívač EO 30  GL tlak. elektrický osmih</t>
  </si>
  <si>
    <t>18-100027</t>
  </si>
  <si>
    <t>009732</t>
  </si>
  <si>
    <t>Ohřívač EO 80  GL tlak. elektrický osmihran 80l</t>
  </si>
  <si>
    <t>18-100028</t>
  </si>
  <si>
    <t>009733</t>
  </si>
  <si>
    <t>Ohřívač EO 120 GL tlak. elektrický osmihran 120l</t>
  </si>
  <si>
    <t>18-100029</t>
  </si>
  <si>
    <t>009734</t>
  </si>
  <si>
    <t>Ohřívač EO 150 GL tlak. elektrický osmihran 150l</t>
  </si>
  <si>
    <t>18-100042</t>
  </si>
  <si>
    <t>009747</t>
  </si>
  <si>
    <t>Ohřívač VT 120 H stac. nepřímot. 120l horní NTR/HV</t>
  </si>
  <si>
    <t>18-100045</t>
  </si>
  <si>
    <t>009750</t>
  </si>
  <si>
    <t>Ohřívač VTI 150 stac. elektrický 150l boční</t>
  </si>
  <si>
    <t>18-100048</t>
  </si>
  <si>
    <t>009753</t>
  </si>
  <si>
    <t>Ohřívač VTI 400 stac. elektrický 400l boční</t>
  </si>
  <si>
    <t>18-100049</t>
  </si>
  <si>
    <t>009754</t>
  </si>
  <si>
    <t>Ohřívač VTI 500 stac. elektrický 500l boční</t>
  </si>
  <si>
    <t>18-100054</t>
  </si>
  <si>
    <t>009759</t>
  </si>
  <si>
    <t>Ohřívač VTS 200/3 stac. solární 200l</t>
  </si>
  <si>
    <t>18-100057</t>
  </si>
  <si>
    <t>009762</t>
  </si>
  <si>
    <t>Ohřívač VTS 500/3 stac. solární 500l</t>
  </si>
  <si>
    <t>18-100058</t>
  </si>
  <si>
    <t>009763</t>
  </si>
  <si>
    <t>Příruba s ohřívacím tělesem 3kW pro Tatramat VTI</t>
  </si>
  <si>
    <t>18-100059</t>
  </si>
  <si>
    <t>036645</t>
  </si>
  <si>
    <t>Příruba s ohřívacím tělesem pro OKC NTR/Z 180,200l</t>
  </si>
  <si>
    <t>18-100100</t>
  </si>
  <si>
    <t>009764</t>
  </si>
  <si>
    <t>Ohřívač EO 5 P beztlak. elektrický s baterií POD umyv. 5l</t>
  </si>
  <si>
    <t>18-100200</t>
  </si>
  <si>
    <t>009765</t>
  </si>
  <si>
    <t>Ohřívač EO 5 N beztlak. elektrický s baterii NAD umyv. 5l</t>
  </si>
  <si>
    <t>18-100300</t>
  </si>
  <si>
    <t>009766</t>
  </si>
  <si>
    <t>Ohřívač EO 10 P tlak. elektrický POD umyv. 10l</t>
  </si>
  <si>
    <t>18-100400</t>
  </si>
  <si>
    <t>009767</t>
  </si>
  <si>
    <t>Ohřívač EO 10 N tlak. elektrický NAD umyv. 10l</t>
  </si>
  <si>
    <t>18-100500</t>
  </si>
  <si>
    <t>009768</t>
  </si>
  <si>
    <t>Ohřívač EO 15 P tlak. elektrický POD umyv. 15l</t>
  </si>
  <si>
    <t>18-100600</t>
  </si>
  <si>
    <t>009769</t>
  </si>
  <si>
    <t>Ohřívač EOV 81    svislý elektrický 80l</t>
  </si>
  <si>
    <t>18-100700</t>
  </si>
  <si>
    <t>009770</t>
  </si>
  <si>
    <t>Ohřívač EOV 121 svislý elektrický 120l</t>
  </si>
  <si>
    <t>18-100800</t>
  </si>
  <si>
    <t>009771</t>
  </si>
  <si>
    <t>Ohřívač EOV 151 svislý elektrický 150l</t>
  </si>
  <si>
    <t>18-2000001</t>
  </si>
  <si>
    <t>050207</t>
  </si>
  <si>
    <t>ND výtoková trubice PVC 108cm</t>
  </si>
  <si>
    <t>18-2000009</t>
  </si>
  <si>
    <t>050233</t>
  </si>
  <si>
    <t>ND tepelná pojistka KV441vratná</t>
  </si>
  <si>
    <t>18-2000010</t>
  </si>
  <si>
    <t>050208</t>
  </si>
  <si>
    <t>ND termostat bojl.dlouhá hřídel</t>
  </si>
  <si>
    <t>18-2000011</t>
  </si>
  <si>
    <t>050209</t>
  </si>
  <si>
    <t>ND termostat bojl.krátká hřídel</t>
  </si>
  <si>
    <t>18-2000012</t>
  </si>
  <si>
    <t>050210</t>
  </si>
  <si>
    <t>ND termostat bojl.ITAL EOV řada 2 (EOV152...</t>
  </si>
  <si>
    <t>18-2000013</t>
  </si>
  <si>
    <t>050291</t>
  </si>
  <si>
    <t>ND termostat bojl.TH160 2svorky</t>
  </si>
  <si>
    <t>18-2000015</t>
  </si>
  <si>
    <t>050211</t>
  </si>
  <si>
    <t>ND těsnění přír.límec C 1 pro řadu 1 (EOV 151...</t>
  </si>
  <si>
    <t>18-2000016</t>
  </si>
  <si>
    <t>050212</t>
  </si>
  <si>
    <t>ND těsnění přír.kroužek  pro starší řadu 0 (EO 150</t>
  </si>
  <si>
    <t>18-2000017</t>
  </si>
  <si>
    <t>050214</t>
  </si>
  <si>
    <t>ND těsnění top.tělesa ITAL řada 2 (EOV152..</t>
  </si>
  <si>
    <t>18-2000018</t>
  </si>
  <si>
    <t>050215</t>
  </si>
  <si>
    <t>ND těsnění přír.miska EOV 18 a řada R</t>
  </si>
  <si>
    <t>18-2000019</t>
  </si>
  <si>
    <t>050217</t>
  </si>
  <si>
    <t>ND těsnění anodové tyče univers.</t>
  </si>
  <si>
    <t>18-2000020</t>
  </si>
  <si>
    <t>050218</t>
  </si>
  <si>
    <t>ND těsnění přír.kytka pro řadu J (EO 150 J..</t>
  </si>
  <si>
    <t>18-2000021</t>
  </si>
  <si>
    <t>050219</t>
  </si>
  <si>
    <t>ND těsnění top.tělesa  řada 1 (EOV151</t>
  </si>
  <si>
    <t>18-2000022</t>
  </si>
  <si>
    <t>050290</t>
  </si>
  <si>
    <t>ND těsnění top.tělesa s M48x2 měděné</t>
  </si>
  <si>
    <t>18-2000025</t>
  </si>
  <si>
    <t>050220</t>
  </si>
  <si>
    <t>ND anodová tyč 22x448mm s M8x25mm</t>
  </si>
  <si>
    <t>18-2000026</t>
  </si>
  <si>
    <t>050221</t>
  </si>
  <si>
    <t>ND anodová tyč 22x586mm s M8x25mm</t>
  </si>
  <si>
    <t>18-2000027</t>
  </si>
  <si>
    <t>050222</t>
  </si>
  <si>
    <t>ND podložka silikon anodové tyče</t>
  </si>
  <si>
    <t>18-2000028</t>
  </si>
  <si>
    <t>050223</t>
  </si>
  <si>
    <t>ND matka,podl.+vějířová podl. k anodové tyči</t>
  </si>
  <si>
    <t>18-2000029</t>
  </si>
  <si>
    <t>050457</t>
  </si>
  <si>
    <t>ND anodová tyč kompl.22x448mm s M8x25mm</t>
  </si>
  <si>
    <t>18-2000030</t>
  </si>
  <si>
    <t>050459</t>
  </si>
  <si>
    <t>ND anodová tyč kompl.22x586mm s M8x25mm</t>
  </si>
  <si>
    <t>18-2000035</t>
  </si>
  <si>
    <t>050224</t>
  </si>
  <si>
    <t>ND příruba bojl.8 děr řada J (EO150 J..</t>
  </si>
  <si>
    <t>18-2000036</t>
  </si>
  <si>
    <t>050225</t>
  </si>
  <si>
    <t>ND příruba bojl.6 děr řada 1 s 1jimkou (EOV151..</t>
  </si>
  <si>
    <t>18-2000037</t>
  </si>
  <si>
    <t>050226</t>
  </si>
  <si>
    <t>ND příruba bojl.6 děr řada 1 s 2jimkou (EOV150..</t>
  </si>
  <si>
    <t>18-2000038</t>
  </si>
  <si>
    <t>050232</t>
  </si>
  <si>
    <t>ND příruba bojl.s top.tělesem,jímkou řada R 200W</t>
  </si>
  <si>
    <t>18-2000039</t>
  </si>
  <si>
    <t>050335</t>
  </si>
  <si>
    <t>ND příruba bojl.8 děr řada 0 (EO150..</t>
  </si>
  <si>
    <t>18-2000040</t>
  </si>
  <si>
    <t>050336</t>
  </si>
  <si>
    <t>ND příruba bojl.8 děr plochá řada 2 (EO152..</t>
  </si>
  <si>
    <t>18-2000045</t>
  </si>
  <si>
    <t>050234</t>
  </si>
  <si>
    <t>ND topné těleso ITAL 200W řada 2 (EOV152..</t>
  </si>
  <si>
    <t>18-2000046</t>
  </si>
  <si>
    <t>050235</t>
  </si>
  <si>
    <t>ND topné těleso přírub.1350W chrom</t>
  </si>
  <si>
    <t>18-2000047</t>
  </si>
  <si>
    <t>050236</t>
  </si>
  <si>
    <t>ND topné těleso přírub.1600W chrom</t>
  </si>
  <si>
    <t>18-2000048</t>
  </si>
  <si>
    <t>050237</t>
  </si>
  <si>
    <t>ND topné těleso přírub.1750W chrom</t>
  </si>
  <si>
    <t>18-2000049</t>
  </si>
  <si>
    <t>050238</t>
  </si>
  <si>
    <t>ND topné těleso přírub.2400W chrom</t>
  </si>
  <si>
    <t>18-2000050</t>
  </si>
  <si>
    <t>050239</t>
  </si>
  <si>
    <t>ND topné těleso přírub.2000W chrom</t>
  </si>
  <si>
    <t>18-2000053</t>
  </si>
  <si>
    <t>050242</t>
  </si>
  <si>
    <t>ND topné těleso šroub.2000W chrom</t>
  </si>
  <si>
    <t>18-2000054</t>
  </si>
  <si>
    <t>050243</t>
  </si>
  <si>
    <t>18-2000065</t>
  </si>
  <si>
    <t>050244</t>
  </si>
  <si>
    <t>ND teploměr dotykový 3cm DZD i Tatramat</t>
  </si>
  <si>
    <t>18-2000068</t>
  </si>
  <si>
    <t>050245</t>
  </si>
  <si>
    <t>ND teploměr dotykový 4,5cm DZD i Tatramat</t>
  </si>
  <si>
    <t>18-2000080</t>
  </si>
  <si>
    <t>050292</t>
  </si>
  <si>
    <t>ND jímka pro teploměr TH160,169,l=325mm</t>
  </si>
  <si>
    <t>18-2T-50</t>
  </si>
  <si>
    <t>052403</t>
  </si>
  <si>
    <t>Uzávěr bateriový MYJAVA</t>
  </si>
  <si>
    <t>18-3000001</t>
  </si>
  <si>
    <t>050250</t>
  </si>
  <si>
    <t>ND příruba bojl.DZD s 1jimkou 8děr</t>
  </si>
  <si>
    <t>18-3000002</t>
  </si>
  <si>
    <t>050252</t>
  </si>
  <si>
    <t>ND příruba bojl.DZD s 2 jimky 8děr</t>
  </si>
  <si>
    <t>18-3000010</t>
  </si>
  <si>
    <t>050253</t>
  </si>
  <si>
    <t>ND těsnění příruby límec DZD</t>
  </si>
  <si>
    <t>18-3000011</t>
  </si>
  <si>
    <t>050254</t>
  </si>
  <si>
    <t>ND těsnění příruby kroužek DZD</t>
  </si>
  <si>
    <t>18-3000020</t>
  </si>
  <si>
    <t>050255</t>
  </si>
  <si>
    <t>ND termostat s tep.pojistkou SRB-221 DZD</t>
  </si>
  <si>
    <t>18-3000021</t>
  </si>
  <si>
    <t>050256</t>
  </si>
  <si>
    <t>ND tepeplá pojistka KNTP8823.02 99° DZD</t>
  </si>
  <si>
    <t>18-3000022</t>
  </si>
  <si>
    <t>050257</t>
  </si>
  <si>
    <t>ND termostat KR11.DR1  DZD</t>
  </si>
  <si>
    <t>18-3000023</t>
  </si>
  <si>
    <t>050258</t>
  </si>
  <si>
    <t>ND držák termostatu,pojistky</t>
  </si>
  <si>
    <t>18-3000024</t>
  </si>
  <si>
    <t>050259</t>
  </si>
  <si>
    <t>ND knoflík termostatu bez šr.DZD</t>
  </si>
  <si>
    <t>18-3000030</t>
  </si>
  <si>
    <t>050260</t>
  </si>
  <si>
    <t>ND topné těleso keram.1600W 5čl.</t>
  </si>
  <si>
    <t>18-3000031</t>
  </si>
  <si>
    <t>050261</t>
  </si>
  <si>
    <t>ND topné těleso keram.1800W 5čl.</t>
  </si>
  <si>
    <t>18-3000032</t>
  </si>
  <si>
    <t>050262</t>
  </si>
  <si>
    <t>ND topné těleso keram.2000W 5čl.</t>
  </si>
  <si>
    <t>18-3000033</t>
  </si>
  <si>
    <t>050263</t>
  </si>
  <si>
    <t>ND topné těleso keram.2000W 6čl.</t>
  </si>
  <si>
    <t>18-3000034</t>
  </si>
  <si>
    <t>050264</t>
  </si>
  <si>
    <t>ND topné těleso keram.2200W 5čl.</t>
  </si>
  <si>
    <t>18-3000035</t>
  </si>
  <si>
    <t>050265</t>
  </si>
  <si>
    <t>ND topné těleso keram.2200W 6čl.</t>
  </si>
  <si>
    <t>18-3000036</t>
  </si>
  <si>
    <t>050266</t>
  </si>
  <si>
    <t>ND topné těleso keram.2400W 5čl.</t>
  </si>
  <si>
    <t>18-3000037</t>
  </si>
  <si>
    <t>050267</t>
  </si>
  <si>
    <t>ND topné těleso keram.2400W 6čl.</t>
  </si>
  <si>
    <t>18-3000045</t>
  </si>
  <si>
    <t>052423</t>
  </si>
  <si>
    <t>ND matice upevňovací příruby 5EO</t>
  </si>
  <si>
    <t>18-4000000</t>
  </si>
  <si>
    <t>052026</t>
  </si>
  <si>
    <t>ND matice varná nerez M 48x2</t>
  </si>
  <si>
    <t>18-4000001</t>
  </si>
  <si>
    <t>050270</t>
  </si>
  <si>
    <t>ND matice varná M 48x2</t>
  </si>
  <si>
    <t>18-40000011</t>
  </si>
  <si>
    <t>052791</t>
  </si>
  <si>
    <t>ND topné těleso 3kw šroub.nerez M48x2 s hlavicí</t>
  </si>
  <si>
    <t>18-4000002</t>
  </si>
  <si>
    <t>050271</t>
  </si>
  <si>
    <t>ND topné těleso 4kw šroub.nerez M48x2 s hlavicí</t>
  </si>
  <si>
    <t>18-4000003</t>
  </si>
  <si>
    <t>050272</t>
  </si>
  <si>
    <t>ND topné těleso 6kw šroub.nerez M48x2 s hlavicí</t>
  </si>
  <si>
    <t>18-4000004</t>
  </si>
  <si>
    <t>050273</t>
  </si>
  <si>
    <t>ND topné těleso 7,5kw šroub.nerez M48x2 s hlavicí</t>
  </si>
  <si>
    <t>18-4000005</t>
  </si>
  <si>
    <t>050275</t>
  </si>
  <si>
    <t>ND top.těleso 1600W šroub.nerez M48x2 s jímkou</t>
  </si>
  <si>
    <t>18-4000006</t>
  </si>
  <si>
    <t>050277</t>
  </si>
  <si>
    <t>ND top.těleso 2000W šroub.nerez M48x2 s jímkou</t>
  </si>
  <si>
    <t>18-4000007</t>
  </si>
  <si>
    <t>050278</t>
  </si>
  <si>
    <t>ND topné těleso 1500W příruba,jímka,M6</t>
  </si>
  <si>
    <t>18-4000008</t>
  </si>
  <si>
    <t>050279</t>
  </si>
  <si>
    <t>ND topné těleso 2000W příruba,jímka,M6</t>
  </si>
  <si>
    <t>18-4000009</t>
  </si>
  <si>
    <t>050280</t>
  </si>
  <si>
    <t>ND topné těleso 1500W šroub,jímka,M6</t>
  </si>
  <si>
    <t>18-4000010</t>
  </si>
  <si>
    <t>050281</t>
  </si>
  <si>
    <t>ND topné těleso 2000W šroub,jímka,M6</t>
  </si>
  <si>
    <t>18-4000011</t>
  </si>
  <si>
    <t>050282</t>
  </si>
  <si>
    <t>ND anodová tyč18x100/l=280,M6</t>
  </si>
  <si>
    <t>18-4000012</t>
  </si>
  <si>
    <t>050284</t>
  </si>
  <si>
    <t>ND těsnění ploch.kroužek ISEA</t>
  </si>
  <si>
    <t>18-4000013</t>
  </si>
  <si>
    <t>050285</t>
  </si>
  <si>
    <t>ND těsnění kroužek ISEA</t>
  </si>
  <si>
    <t>18-4000014</t>
  </si>
  <si>
    <t>050286</t>
  </si>
  <si>
    <t>ND termostat s pojistkou ISEA,Ocean</t>
  </si>
  <si>
    <t>18-4000015</t>
  </si>
  <si>
    <t>050288</t>
  </si>
  <si>
    <t>ND těsnění příruby boj.bez díry ISEA,Ocean</t>
  </si>
  <si>
    <t>18-4000016</t>
  </si>
  <si>
    <t>050289</t>
  </si>
  <si>
    <t>ND těsnění příruby boj.s dírou ISEA,Oce</t>
  </si>
  <si>
    <t>18-4000020</t>
  </si>
  <si>
    <t>050710</t>
  </si>
  <si>
    <t>ND termostat TH 163 50-90° čidlo 110,3 vývody</t>
  </si>
  <si>
    <t>18-4000021</t>
  </si>
  <si>
    <t>050711</t>
  </si>
  <si>
    <t>ND termostat TH 167 20-100° čidlo 260,3 vývody</t>
  </si>
  <si>
    <t>18-4000025</t>
  </si>
  <si>
    <t>050712</t>
  </si>
  <si>
    <t>ND jímka 163,l=110,chrom</t>
  </si>
  <si>
    <t>18-4000026</t>
  </si>
  <si>
    <t>050714</t>
  </si>
  <si>
    <t>ND jímka 167,l=260,chrom</t>
  </si>
  <si>
    <t>19-000010</t>
  </si>
  <si>
    <t>009774</t>
  </si>
  <si>
    <t>Sestava ovládání</t>
  </si>
  <si>
    <t>19-00010641</t>
  </si>
  <si>
    <t>009788</t>
  </si>
  <si>
    <t>Mříž PM-520/28 AL atyp</t>
  </si>
  <si>
    <t>19-0001066</t>
  </si>
  <si>
    <t>035230</t>
  </si>
  <si>
    <t>Mříž PM-149,5/20 ALS atyp</t>
  </si>
  <si>
    <t>19-0001076</t>
  </si>
  <si>
    <t>033803</t>
  </si>
  <si>
    <t>Mříž PM-292x1250 mm AL BRONZ TMAVÝ</t>
  </si>
  <si>
    <t>19-0001077</t>
  </si>
  <si>
    <t>035593</t>
  </si>
  <si>
    <t>Mříž PM-232x1750 mm DUB</t>
  </si>
  <si>
    <t>19-0001078</t>
  </si>
  <si>
    <t>035594</t>
  </si>
  <si>
    <t>Mříž PM-232x1500 mm AL stříbro</t>
  </si>
  <si>
    <t>19-0001079</t>
  </si>
  <si>
    <t>036520</t>
  </si>
  <si>
    <t>Mříž PM-232x2500 mm AL stříbro</t>
  </si>
  <si>
    <t>19-000124</t>
  </si>
  <si>
    <t>009792</t>
  </si>
  <si>
    <t>Regulace RJ 1</t>
  </si>
  <si>
    <t>19-000125</t>
  </si>
  <si>
    <t>038696</t>
  </si>
  <si>
    <t>Regulátor otáček Z-VD001 se svorkovnicí</t>
  </si>
  <si>
    <t>19-0122001602</t>
  </si>
  <si>
    <t>047561</t>
  </si>
  <si>
    <t>Rohož top. FloorTherm 150W/m2 ,dvoužílov</t>
  </si>
  <si>
    <t>19-013501002</t>
  </si>
  <si>
    <t>047559</t>
  </si>
  <si>
    <t>Rohož top. FloorTherm 150W/m2 ,dvoužílová</t>
  </si>
  <si>
    <t>19-013501302</t>
  </si>
  <si>
    <t>047547</t>
  </si>
  <si>
    <t>Rohož top. FloorTherm 100W/m2 ,dvoužílový</t>
  </si>
  <si>
    <t>19-016001101</t>
  </si>
  <si>
    <t>047538</t>
  </si>
  <si>
    <t>Rohož top. FloorTherm 150W/m2 ,jednožílo</t>
  </si>
  <si>
    <t>19-016501601</t>
  </si>
  <si>
    <t>047532</t>
  </si>
  <si>
    <t>Rohož top. FloorTherm 100W/m2 ,jednožílová</t>
  </si>
  <si>
    <t>19-021501501</t>
  </si>
  <si>
    <t>047541</t>
  </si>
  <si>
    <t>19-022002101</t>
  </si>
  <si>
    <t>047533</t>
  </si>
  <si>
    <t>19-022002102</t>
  </si>
  <si>
    <t>047548</t>
  </si>
  <si>
    <t>Rohož top. FloorTherm 100W/m2 ,dvoužílov</t>
  </si>
  <si>
    <t>19-026501901</t>
  </si>
  <si>
    <t>047542</t>
  </si>
  <si>
    <t>19-027002601</t>
  </si>
  <si>
    <t>047535</t>
  </si>
  <si>
    <t>Rohož top. FloorTherm 100W/m2 ,jednožílo</t>
  </si>
  <si>
    <t>19-030002102</t>
  </si>
  <si>
    <t>047565</t>
  </si>
  <si>
    <t>19-030003002</t>
  </si>
  <si>
    <t>047550</t>
  </si>
  <si>
    <t>19-036002501</t>
  </si>
  <si>
    <t>047543</t>
  </si>
  <si>
    <t>19-036503501</t>
  </si>
  <si>
    <t>047536</t>
  </si>
  <si>
    <t>19-038002702</t>
  </si>
  <si>
    <t>047567</t>
  </si>
  <si>
    <t>19-038003802</t>
  </si>
  <si>
    <t>047554</t>
  </si>
  <si>
    <t>19-047003101</t>
  </si>
  <si>
    <t>047544</t>
  </si>
  <si>
    <t>19-047003402</t>
  </si>
  <si>
    <t>047570</t>
  </si>
  <si>
    <t>19-047004501</t>
  </si>
  <si>
    <t>047537</t>
  </si>
  <si>
    <t>19-047004602</t>
  </si>
  <si>
    <t>047556</t>
  </si>
  <si>
    <t>19-054503802</t>
  </si>
  <si>
    <t>047573</t>
  </si>
  <si>
    <t>19-054505302</t>
  </si>
  <si>
    <t>047557</t>
  </si>
  <si>
    <t>19-057003901</t>
  </si>
  <si>
    <t>047545</t>
  </si>
  <si>
    <t>19-065004802</t>
  </si>
  <si>
    <t>047575</t>
  </si>
  <si>
    <t>19-066004401</t>
  </si>
  <si>
    <t>047546</t>
  </si>
  <si>
    <t>19-100027</t>
  </si>
  <si>
    <t>009793</t>
  </si>
  <si>
    <t>Termostat TH 0108</t>
  </si>
  <si>
    <t>19-1000742</t>
  </si>
  <si>
    <t>009796</t>
  </si>
  <si>
    <t>Trafo TTO</t>
  </si>
  <si>
    <t>19-100075</t>
  </si>
  <si>
    <t>009797</t>
  </si>
  <si>
    <t>Trafo TT1</t>
  </si>
  <si>
    <t>19-100077</t>
  </si>
  <si>
    <t>009799</t>
  </si>
  <si>
    <t>Trafo TT3</t>
  </si>
  <si>
    <t>19-100078</t>
  </si>
  <si>
    <t>009800</t>
  </si>
  <si>
    <t>Trafo TT5</t>
  </si>
  <si>
    <t>19-100079</t>
  </si>
  <si>
    <t>009801</t>
  </si>
  <si>
    <t>Přepínač rychlostí SST 6990</t>
  </si>
  <si>
    <t>19-1000791</t>
  </si>
  <si>
    <t>009802</t>
  </si>
  <si>
    <t>Regulace USS 500 + TCU2 automatická</t>
  </si>
  <si>
    <t>19-100080</t>
  </si>
  <si>
    <t>009803</t>
  </si>
  <si>
    <t>Termostat(6121) /TAM 011 MIO OAN/</t>
  </si>
  <si>
    <t>19-100750</t>
  </si>
  <si>
    <t>027907</t>
  </si>
  <si>
    <t>Regulace /A/ TT1DC</t>
  </si>
  <si>
    <t>19-100752</t>
  </si>
  <si>
    <t>009808</t>
  </si>
  <si>
    <t>TermostatTH0482</t>
  </si>
  <si>
    <t>19-1007521</t>
  </si>
  <si>
    <t>047004</t>
  </si>
  <si>
    <t>TermostatTH0343 A</t>
  </si>
  <si>
    <t>19-100753</t>
  </si>
  <si>
    <t>009809</t>
  </si>
  <si>
    <t>Regulace /D/ TH0108+TTx-DC 230/12V</t>
  </si>
  <si>
    <t>19-100754</t>
  </si>
  <si>
    <t>009810</t>
  </si>
  <si>
    <t>Regulace /B/-TH108+TTx-DC (1rych.reg)</t>
  </si>
  <si>
    <t>19-100755</t>
  </si>
  <si>
    <t>009811</t>
  </si>
  <si>
    <t>Regulace /C/-TH482+TTx-DC (3rychl.manuál)</t>
  </si>
  <si>
    <t>19-100758</t>
  </si>
  <si>
    <t>009812</t>
  </si>
  <si>
    <t>Regulace /E/-TH0108+TTx-DC+DCblok (IQreg.digi)</t>
  </si>
  <si>
    <t>19-100760</t>
  </si>
  <si>
    <t>009813</t>
  </si>
  <si>
    <t>Regulace /A1/ do mokrého prostředí</t>
  </si>
  <si>
    <t>19-100761</t>
  </si>
  <si>
    <t>009814</t>
  </si>
  <si>
    <t>Regulace /E-1/ TH0108,do mokrého prostředí</t>
  </si>
  <si>
    <t>19-100762</t>
  </si>
  <si>
    <t>027908</t>
  </si>
  <si>
    <t>Regulace k MT/2</t>
  </si>
  <si>
    <t>19-100764</t>
  </si>
  <si>
    <t>036435</t>
  </si>
  <si>
    <t>Minib regul./E.1"IQ" aut. reg. skoková</t>
  </si>
  <si>
    <t>19-100792</t>
  </si>
  <si>
    <t>009815</t>
  </si>
  <si>
    <t>Termostat KLR-E 7015 ,term.+reg.otač.+autotraf.(sestava)</t>
  </si>
  <si>
    <t>19-2000000</t>
  </si>
  <si>
    <t>009816</t>
  </si>
  <si>
    <t>Konvektor  Coil-P  125/900/243 bez vent.</t>
  </si>
  <si>
    <t>19-2000001</t>
  </si>
  <si>
    <t>009817</t>
  </si>
  <si>
    <t>Konvektor  Coil-P 125/1000/243 bez vent.</t>
  </si>
  <si>
    <t>19-2000002</t>
  </si>
  <si>
    <t>009818</t>
  </si>
  <si>
    <t>Konvektor  Coil-P 125/1250/230  bez vent.</t>
  </si>
  <si>
    <t>19-2000003</t>
  </si>
  <si>
    <t>009819</t>
  </si>
  <si>
    <t>Konvektor  Coil-P 125/1500/230 bez vent.</t>
  </si>
  <si>
    <t>19-2000004</t>
  </si>
  <si>
    <t>009820</t>
  </si>
  <si>
    <t>Konvektor  Coil-P 125/1750/230 bez vent.</t>
  </si>
  <si>
    <t>19-2000005</t>
  </si>
  <si>
    <t>009821</t>
  </si>
  <si>
    <t>Konvektor Coil-P 125/2000/230 bez vent.</t>
  </si>
  <si>
    <t>19-2000006</t>
  </si>
  <si>
    <t>009822</t>
  </si>
  <si>
    <t>Konvektor Coil-P 125/2500/230</t>
  </si>
  <si>
    <t>19-2000007</t>
  </si>
  <si>
    <t>009823</t>
  </si>
  <si>
    <t>Konvektor Coil-P 125/3000/230</t>
  </si>
  <si>
    <t>19-20000070</t>
  </si>
  <si>
    <t>035854</t>
  </si>
  <si>
    <t>Konvektor  Coil-PT4 /1500 mm</t>
  </si>
  <si>
    <t>19-200000700</t>
  </si>
  <si>
    <t>051852</t>
  </si>
  <si>
    <t>Konvektor  Coil-PT4 /1250 mm</t>
  </si>
  <si>
    <t>19-20000071</t>
  </si>
  <si>
    <t>040051</t>
  </si>
  <si>
    <t>Konvektor  Coil-PT4 /1750 mm</t>
  </si>
  <si>
    <t>19-2000008</t>
  </si>
  <si>
    <t>034266</t>
  </si>
  <si>
    <t>Konvektor  Coil-PT4 /2000 mm</t>
  </si>
  <si>
    <t>19-2000009</t>
  </si>
  <si>
    <t>032786</t>
  </si>
  <si>
    <t>Konvektor  Coil-PT4 / 2500 mm</t>
  </si>
  <si>
    <t>19-20000091</t>
  </si>
  <si>
    <t>038980</t>
  </si>
  <si>
    <t>Konvektor  Coil-PT4 / 3000 mm</t>
  </si>
  <si>
    <t>19-20000095</t>
  </si>
  <si>
    <t>045358</t>
  </si>
  <si>
    <t>Konvektor  Coil-PT105 / 1500 mm</t>
  </si>
  <si>
    <t>19-2000010</t>
  </si>
  <si>
    <t>009824</t>
  </si>
  <si>
    <t>Konvektor Coil-PT 125/900/300 bez vent.</t>
  </si>
  <si>
    <t>19-2000011</t>
  </si>
  <si>
    <t>009825</t>
  </si>
  <si>
    <t>Konvektor Coil-PT 125/1000/300 bez vent.</t>
  </si>
  <si>
    <t>19-2000012</t>
  </si>
  <si>
    <t>009826</t>
  </si>
  <si>
    <t>Konvektor Coil-PT 125/1250/300 bez vent.</t>
  </si>
  <si>
    <t>19-2000013</t>
  </si>
  <si>
    <t>009827</t>
  </si>
  <si>
    <t>Konvektor Coil-PT 125/1500/300 bez vent.</t>
  </si>
  <si>
    <t>19-2000014</t>
  </si>
  <si>
    <t>009828</t>
  </si>
  <si>
    <t>Konvektor Coil-PT 125/1750/300 bez vent.</t>
  </si>
  <si>
    <t>19-2000015</t>
  </si>
  <si>
    <t>009829</t>
  </si>
  <si>
    <t>Konvektor Coil-PT 125/2000/300 bez vent.</t>
  </si>
  <si>
    <t>19-2000016</t>
  </si>
  <si>
    <t>009830</t>
  </si>
  <si>
    <t>Konvektor Coil-PT 125/2500/300 bez vent.</t>
  </si>
  <si>
    <t>19-2000017</t>
  </si>
  <si>
    <t>009831</t>
  </si>
  <si>
    <t>Konvektor Coil-PT 125/3000/300 bez vent.</t>
  </si>
  <si>
    <t>19-2000019</t>
  </si>
  <si>
    <t>009833</t>
  </si>
  <si>
    <t>Konvektor Coil-PO 125/900/300 bez vent.</t>
  </si>
  <si>
    <t>19-2000020</t>
  </si>
  <si>
    <t>009834</t>
  </si>
  <si>
    <t>Konvektor Coil-PO 125/1000/300 bez vent.</t>
  </si>
  <si>
    <t>19-2000021</t>
  </si>
  <si>
    <t>009835</t>
  </si>
  <si>
    <t>Konvektor Coil-PO 125/1250/300 bez vent.</t>
  </si>
  <si>
    <t>19-2000022</t>
  </si>
  <si>
    <t>009836</t>
  </si>
  <si>
    <t>Konvektor Coil-PO 125/1500/300 bez vent.</t>
  </si>
  <si>
    <t>19-2000023</t>
  </si>
  <si>
    <t>009837</t>
  </si>
  <si>
    <t>Konvektor Coil-PO 125/1750/300 bez vent.</t>
  </si>
  <si>
    <t>19-2000024</t>
  </si>
  <si>
    <t>009838</t>
  </si>
  <si>
    <t>Konvektor Coil-PO 125/2000/300 bez vent.</t>
  </si>
  <si>
    <t>19-2000025</t>
  </si>
  <si>
    <t>009839</t>
  </si>
  <si>
    <t>Konvektor Coil-PO 125/2500/300 bez vent.</t>
  </si>
  <si>
    <t>19-2000026</t>
  </si>
  <si>
    <t>009840</t>
  </si>
  <si>
    <t>Konvektor Coil-PO 125/3000/300 bez vent.</t>
  </si>
  <si>
    <t>19-2000027</t>
  </si>
  <si>
    <t>009841</t>
  </si>
  <si>
    <t>Konvektor Coil-KT, 125/900/300 s vent.</t>
  </si>
  <si>
    <t>19-20000270</t>
  </si>
  <si>
    <t>037528</t>
  </si>
  <si>
    <t>Konvektor Coil-KT rám, 125/900/300 s vent., + mříž Al</t>
  </si>
  <si>
    <t>19-2000028</t>
  </si>
  <si>
    <t>009842</t>
  </si>
  <si>
    <t>Konvektor Coil-KT, 125/1000/300 s vent.</t>
  </si>
  <si>
    <t>19-2000029</t>
  </si>
  <si>
    <t>009843</t>
  </si>
  <si>
    <t>Konvektor Coil-KT, 125/1250/300 s vent.</t>
  </si>
  <si>
    <t>19-2000030</t>
  </si>
  <si>
    <t>009844</t>
  </si>
  <si>
    <t>Konvektor Coil-KT, 125/1500/300 s vent.</t>
  </si>
  <si>
    <t>19-2000031</t>
  </si>
  <si>
    <t>009845</t>
  </si>
  <si>
    <t>Konvektor Coil-KT, 125/1750/300 s vent.</t>
  </si>
  <si>
    <t>19-2000032</t>
  </si>
  <si>
    <t>009846</t>
  </si>
  <si>
    <t>Konvektor Coil-KT, 125/2000/300 s vent.</t>
  </si>
  <si>
    <t>19-20000320</t>
  </si>
  <si>
    <t>037527</t>
  </si>
  <si>
    <t>Konvektor Coil-KT rám, 125/2000/300 s vent., + mříž Al</t>
  </si>
  <si>
    <t>19-2000033</t>
  </si>
  <si>
    <t>009847</t>
  </si>
  <si>
    <t>Konvektor Coil-KT, 125/2500/300 s vent.</t>
  </si>
  <si>
    <t>19-2000034</t>
  </si>
  <si>
    <t>009848</t>
  </si>
  <si>
    <t>Konvektor Coil-KT, 125/3000/300 s vent.</t>
  </si>
  <si>
    <t>19-2000035</t>
  </si>
  <si>
    <t>009854</t>
  </si>
  <si>
    <t>Konvektor Coil-KT-O 1000</t>
  </si>
  <si>
    <t>19-20000351</t>
  </si>
  <si>
    <t>042273</t>
  </si>
  <si>
    <t>Konvektor Coil-KT-O 1250</t>
  </si>
  <si>
    <t>19-2000036</t>
  </si>
  <si>
    <t>009853</t>
  </si>
  <si>
    <t>Konvektor Coil-KT-O 1500</t>
  </si>
  <si>
    <t>19-2000037</t>
  </si>
  <si>
    <t>027910</t>
  </si>
  <si>
    <t>Konvektor Coil-KT-O 1750</t>
  </si>
  <si>
    <t>19-2000038</t>
  </si>
  <si>
    <t>009855</t>
  </si>
  <si>
    <t>Konvektor Coil-KT-O 3000mm</t>
  </si>
  <si>
    <t>19-2000041</t>
  </si>
  <si>
    <t>009851</t>
  </si>
  <si>
    <t>Konvektor Coil-KO, 125/1000/300 s vent.</t>
  </si>
  <si>
    <t>19-2000042</t>
  </si>
  <si>
    <t>009852</t>
  </si>
  <si>
    <t>Konvektor Coil-KO, 125/1250/300 s vent.</t>
  </si>
  <si>
    <t>19-2000043</t>
  </si>
  <si>
    <t>009856</t>
  </si>
  <si>
    <t>Konvektor Coil-KO,12V 125/1500/300 s vent. tang</t>
  </si>
  <si>
    <t>19-2000044</t>
  </si>
  <si>
    <t>009857</t>
  </si>
  <si>
    <t>Konvektor Coil-KO,12V 125/1750/300 s vent. tang</t>
  </si>
  <si>
    <t>19-2000045</t>
  </si>
  <si>
    <t>009858</t>
  </si>
  <si>
    <t>Konvektor Coil-KO,12V 125/2000/300 s vent. tang</t>
  </si>
  <si>
    <t>19-2000046</t>
  </si>
  <si>
    <t>009859</t>
  </si>
  <si>
    <t>Konvektor Coil-KO 125/2500/300 s vent.</t>
  </si>
  <si>
    <t>19-2000047</t>
  </si>
  <si>
    <t>009860</t>
  </si>
  <si>
    <t>Konvektor Coil-KO 125/3000/300 s vent.</t>
  </si>
  <si>
    <t>19-2000048</t>
  </si>
  <si>
    <t>009861</t>
  </si>
  <si>
    <t>Konvektor Coil KT-1 125/ 900/162 s vent.</t>
  </si>
  <si>
    <t>19-2000049</t>
  </si>
  <si>
    <t>009862</t>
  </si>
  <si>
    <t>Konvektor Coil-KT-1 125/1000/162 s vent. tangen</t>
  </si>
  <si>
    <t>19-20000491</t>
  </si>
  <si>
    <t>035827</t>
  </si>
  <si>
    <t>Konvektor Coil-KT-1 125/1250/162 s vent. tangen</t>
  </si>
  <si>
    <t>19-20000492</t>
  </si>
  <si>
    <t>050662</t>
  </si>
  <si>
    <t>Konvektor Coil-KT-1 125/1500/162</t>
  </si>
  <si>
    <t>19-2000050</t>
  </si>
  <si>
    <t>009863</t>
  </si>
  <si>
    <t>Konvektor Coil-KT-1 125/1500/162 + AL mříž</t>
  </si>
  <si>
    <t>19-20000501</t>
  </si>
  <si>
    <t>040590</t>
  </si>
  <si>
    <t>Konvektor Coil-KT-1 125/1750/162 s vent.</t>
  </si>
  <si>
    <t>19-2000051</t>
  </si>
  <si>
    <t>009864</t>
  </si>
  <si>
    <t>Konvektor Coil-KT-1 125/2000/162 *1xAL*s vent. tangen</t>
  </si>
  <si>
    <t>19-2000052</t>
  </si>
  <si>
    <t>009865</t>
  </si>
  <si>
    <t>Konvektor Coil-KT-1 125/2500/162 s vent.</t>
  </si>
  <si>
    <t>19-2000053</t>
  </si>
  <si>
    <t>009866</t>
  </si>
  <si>
    <t>Konvektor Coil-KT-1 125/3000/162 s vent.</t>
  </si>
  <si>
    <t>19-20000531</t>
  </si>
  <si>
    <t>040353</t>
  </si>
  <si>
    <t>Konvektor Coil-KT-2 151/900/380 s vent.</t>
  </si>
  <si>
    <t>19-2000054</t>
  </si>
  <si>
    <t>009867</t>
  </si>
  <si>
    <t>Konvektor Coil KT-3 125/1000/243</t>
  </si>
  <si>
    <t>19-2000055</t>
  </si>
  <si>
    <t>009868</t>
  </si>
  <si>
    <t>Konvektor Coil KT-3 125/1500/243</t>
  </si>
  <si>
    <t>19-20000550</t>
  </si>
  <si>
    <t>044606</t>
  </si>
  <si>
    <t>Konvektor Coil KT-3 125/1550/243 s vent.</t>
  </si>
  <si>
    <t>19-20000551</t>
  </si>
  <si>
    <t>036859</t>
  </si>
  <si>
    <t>Konvektor Coil KT-3 125/1750/243 s vent.</t>
  </si>
  <si>
    <t>19-2000056</t>
  </si>
  <si>
    <t>009869</t>
  </si>
  <si>
    <t>Konvektor Coil KT-3 125/2000/243 s vent.</t>
  </si>
  <si>
    <t>19-2000057</t>
  </si>
  <si>
    <t>009870</t>
  </si>
  <si>
    <t>Konvektor Coil KT-3 125/2500/243 s vent.</t>
  </si>
  <si>
    <t>19-2000058</t>
  </si>
  <si>
    <t>009871</t>
  </si>
  <si>
    <t>Konvektor Coil-KT-3 125/3000/243 s vent.</t>
  </si>
  <si>
    <t>19-2000059</t>
  </si>
  <si>
    <t>009872</t>
  </si>
  <si>
    <t>Konvektor Coil-KO-2 150/900/380 s vent. tangen</t>
  </si>
  <si>
    <t>19-2000060</t>
  </si>
  <si>
    <t>009873</t>
  </si>
  <si>
    <t>Konvektor Coil-KO-2 150/1000/380 s vent.</t>
  </si>
  <si>
    <t>19-2000061</t>
  </si>
  <si>
    <t>009874</t>
  </si>
  <si>
    <t>Konvektor Coil-KO-2 150/1250/380 s vent.</t>
  </si>
  <si>
    <t>19-2000062</t>
  </si>
  <si>
    <t>009875</t>
  </si>
  <si>
    <t>Konvektor Coil-KO-2 150/1500/380 s vent. tangen</t>
  </si>
  <si>
    <t>19-2000063</t>
  </si>
  <si>
    <t>009876</t>
  </si>
  <si>
    <t>Konvektor Coil-KO-2 150/1750/380 s vent.</t>
  </si>
  <si>
    <t>19-2000064</t>
  </si>
  <si>
    <t>009877</t>
  </si>
  <si>
    <t>Konvektor Coil-KO-2 150/2000/380 s vent. tangen</t>
  </si>
  <si>
    <t>19-2000066</t>
  </si>
  <si>
    <t>009878</t>
  </si>
  <si>
    <t>Konvektor Coil-KO-2 150/2500/380 s vent. tangen</t>
  </si>
  <si>
    <t>19-2000067</t>
  </si>
  <si>
    <t>035238</t>
  </si>
  <si>
    <t>Konvektor Coil-T80 900</t>
  </si>
  <si>
    <t>19-2000068</t>
  </si>
  <si>
    <t>009879</t>
  </si>
  <si>
    <t>Konvektor Coil-T80 1000</t>
  </si>
  <si>
    <t>19-2000069</t>
  </si>
  <si>
    <t>009880</t>
  </si>
  <si>
    <t>Konvektor Coil-T80 1250</t>
  </si>
  <si>
    <t>19-2000070</t>
  </si>
  <si>
    <t>009881</t>
  </si>
  <si>
    <t>Konvektor Coil-T80 1500</t>
  </si>
  <si>
    <t>19-2000071</t>
  </si>
  <si>
    <t>009882</t>
  </si>
  <si>
    <t>Konvektor Coil-T80 1750</t>
  </si>
  <si>
    <t>19-2000072</t>
  </si>
  <si>
    <t>009883</t>
  </si>
  <si>
    <t>Konvektor Coil-T80 2000</t>
  </si>
  <si>
    <t>19-2000073</t>
  </si>
  <si>
    <t>009884</t>
  </si>
  <si>
    <t>Konvektor Coil-T80 2500</t>
  </si>
  <si>
    <t>19-2000074</t>
  </si>
  <si>
    <t>009885</t>
  </si>
  <si>
    <t>Konvektor Coil-T80 3000</t>
  </si>
  <si>
    <t>19-2000075</t>
  </si>
  <si>
    <t>009886</t>
  </si>
  <si>
    <t>Konvektor Coil MO 1000 /odtok/ s vent.</t>
  </si>
  <si>
    <t>19-2000076</t>
  </si>
  <si>
    <t>009887</t>
  </si>
  <si>
    <t>Konvektor Coil MO 1250</t>
  </si>
  <si>
    <t>19-2000077</t>
  </si>
  <si>
    <t>009888</t>
  </si>
  <si>
    <t>Konvektor Coil MO 1500 /odtok/  s vent.</t>
  </si>
  <si>
    <t>19-2000078</t>
  </si>
  <si>
    <t>009889</t>
  </si>
  <si>
    <t>Konvektor Coil-MO 1750</t>
  </si>
  <si>
    <t>19-2000079</t>
  </si>
  <si>
    <t>009890</t>
  </si>
  <si>
    <t>Konvektor Coil MO 2000</t>
  </si>
  <si>
    <t>19-2000080</t>
  </si>
  <si>
    <t>032103</t>
  </si>
  <si>
    <t>Konvektor Coil MO 2500</t>
  </si>
  <si>
    <t>19-2000081</t>
  </si>
  <si>
    <t>009891</t>
  </si>
  <si>
    <t>Konvektor Coil-HC 0900</t>
  </si>
  <si>
    <t>19-20000812</t>
  </si>
  <si>
    <t>052365</t>
  </si>
  <si>
    <t>Konvektor Coil-HC 1500 s vent.</t>
  </si>
  <si>
    <t>19-20000813</t>
  </si>
  <si>
    <t>052366</t>
  </si>
  <si>
    <t>Konvektor Coil-HC 1750 s vent.</t>
  </si>
  <si>
    <t>19-20000814</t>
  </si>
  <si>
    <t>052367</t>
  </si>
  <si>
    <t>Konvektor Coil-HC 2000 s vent.</t>
  </si>
  <si>
    <t>19-2000082</t>
  </si>
  <si>
    <t>009892</t>
  </si>
  <si>
    <t>Konvektor Coil-HC 3000</t>
  </si>
  <si>
    <t>19-20000824</t>
  </si>
  <si>
    <t>052368</t>
  </si>
  <si>
    <t>Konvektor Coil-HC 4 pipe 1500 s vent.</t>
  </si>
  <si>
    <t>19-2000083</t>
  </si>
  <si>
    <t>052815</t>
  </si>
  <si>
    <t>Konvektor Coil-MT 900/303/125 s vent.</t>
  </si>
  <si>
    <t>19-2000084</t>
  </si>
  <si>
    <t>009898</t>
  </si>
  <si>
    <t>Konvektor Coil-MT 1000/303/125 s vent.</t>
  </si>
  <si>
    <t>19-2000085</t>
  </si>
  <si>
    <t>009899</t>
  </si>
  <si>
    <t>Konvektor Coil-MT 1500/303/125 s vent.</t>
  </si>
  <si>
    <t>19-2000086</t>
  </si>
  <si>
    <t>032648</t>
  </si>
  <si>
    <t>Konvektor Coil-MT 1750/303/125 s vent.</t>
  </si>
  <si>
    <t>19-2000087</t>
  </si>
  <si>
    <t>032064</t>
  </si>
  <si>
    <t>Konvektor Coil-MT 2000/303/125 s vent.</t>
  </si>
  <si>
    <t>19-2000088</t>
  </si>
  <si>
    <t>034308</t>
  </si>
  <si>
    <t>Konvektor Coil-MT 2500/303/125 s vent.</t>
  </si>
  <si>
    <t>19-20000881</t>
  </si>
  <si>
    <t>036963</t>
  </si>
  <si>
    <t>Konvektor Coil-MT 3000/303/125 s vent.</t>
  </si>
  <si>
    <t>19-2000089</t>
  </si>
  <si>
    <t>009901</t>
  </si>
  <si>
    <t>Konvektor Coil PT80 85/900/304 bez vent.</t>
  </si>
  <si>
    <t>19-2000090</t>
  </si>
  <si>
    <t>009902</t>
  </si>
  <si>
    <t>Konvektor Coil-PT80 85/1000/304 bez vent.</t>
  </si>
  <si>
    <t>19-2000091</t>
  </si>
  <si>
    <t>009903</t>
  </si>
  <si>
    <t>Konvektor Coil-PT80 85/1250/304 bez vent.</t>
  </si>
  <si>
    <t>19-2000092</t>
  </si>
  <si>
    <t>009904</t>
  </si>
  <si>
    <t>Konvektor Coil-PT80 85/1500/304 bez vent.</t>
  </si>
  <si>
    <t>19-2000093</t>
  </si>
  <si>
    <t>009905</t>
  </si>
  <si>
    <t>Konvektor Coil-PT80 85/1750/304 bez vent.</t>
  </si>
  <si>
    <t>19-2000094</t>
  </si>
  <si>
    <t>009906</t>
  </si>
  <si>
    <t>Konvektor Coil-PT80 85/2000/304 bez vent.</t>
  </si>
  <si>
    <t>19-2000095</t>
  </si>
  <si>
    <t>009907</t>
  </si>
  <si>
    <t>Konvektor Coil-PT80 85/2500/304 bez vent.</t>
  </si>
  <si>
    <t>19-2000096</t>
  </si>
  <si>
    <t>009908</t>
  </si>
  <si>
    <t>Konvektor Coil-PT80 85/3000/304 bez vent.</t>
  </si>
  <si>
    <t>19-2000097</t>
  </si>
  <si>
    <t>009909</t>
  </si>
  <si>
    <t>Konvektor Coil-PT180 180/900/304 bez vent.</t>
  </si>
  <si>
    <t>19-2000098</t>
  </si>
  <si>
    <t>009910</t>
  </si>
  <si>
    <t>Konvektor Coil-PT180 180/1000/304 bez vent.</t>
  </si>
  <si>
    <t>19-2000099</t>
  </si>
  <si>
    <t>009911</t>
  </si>
  <si>
    <t>Konvektor Coil-PT180 180/1250/304 bez vent.</t>
  </si>
  <si>
    <t>19-2000100</t>
  </si>
  <si>
    <t>009912</t>
  </si>
  <si>
    <t>Konvektor Coil-PT180 180/1500/304 bez vent.</t>
  </si>
  <si>
    <t>19-2000101</t>
  </si>
  <si>
    <t>009913</t>
  </si>
  <si>
    <t>Konvektor Coil-PT180 180/1750/304 bez vent.</t>
  </si>
  <si>
    <t>19-2000102</t>
  </si>
  <si>
    <t>009914</t>
  </si>
  <si>
    <t>Konvektor Coil-PT180 180/2000/304 bez vent.</t>
  </si>
  <si>
    <t>19-2000103</t>
  </si>
  <si>
    <t>009915</t>
  </si>
  <si>
    <t>Konvektor Coil-PT180 180/2500/304 bez vent.</t>
  </si>
  <si>
    <t>19-2000104</t>
  </si>
  <si>
    <t>009916</t>
  </si>
  <si>
    <t>Konvektor Coil-PT180 180/3000/304 bez vent.</t>
  </si>
  <si>
    <t>19-2000105</t>
  </si>
  <si>
    <t>009917</t>
  </si>
  <si>
    <t>Konvektor Coil-PT300 300/1000/304 bez vent.</t>
  </si>
  <si>
    <t>19-2000106</t>
  </si>
  <si>
    <t>009918</t>
  </si>
  <si>
    <t>Konvektor Coil-PT300 300/1250/304 bez vent.</t>
  </si>
  <si>
    <t>19-2000107</t>
  </si>
  <si>
    <t>009919</t>
  </si>
  <si>
    <t>Konvektor Coil-PT300 300/1500/304 bez vent.</t>
  </si>
  <si>
    <t>19-2000108</t>
  </si>
  <si>
    <t>009920</t>
  </si>
  <si>
    <t>Konvektor Coil-PT300 300/1750/304 bez vent.</t>
  </si>
  <si>
    <t>19-2000109</t>
  </si>
  <si>
    <t>009921</t>
  </si>
  <si>
    <t>Konvektor Coil-PT300 300/2000/304 bez vent.</t>
  </si>
  <si>
    <t>19-20001110</t>
  </si>
  <si>
    <t>035783</t>
  </si>
  <si>
    <t>Konvektor Coil-TE 1500 elektrický</t>
  </si>
  <si>
    <t>19-2000112</t>
  </si>
  <si>
    <t>031736</t>
  </si>
  <si>
    <t>Konvektor Coil-TE 2000 elektrický</t>
  </si>
  <si>
    <t>19-2000114</t>
  </si>
  <si>
    <t>030217</t>
  </si>
  <si>
    <t>Konvektor Coil-P80/900</t>
  </si>
  <si>
    <t>19-20001141</t>
  </si>
  <si>
    <t>030505</t>
  </si>
  <si>
    <t>Konvektor Coil-P80/1000 bez vent.</t>
  </si>
  <si>
    <t>19-20001142</t>
  </si>
  <si>
    <t>035421</t>
  </si>
  <si>
    <t>Konvektor Coil-P80/1250 bez vent.</t>
  </si>
  <si>
    <t>19-2000115</t>
  </si>
  <si>
    <t>031827</t>
  </si>
  <si>
    <t>Konvektor Coil P80-1500</t>
  </si>
  <si>
    <t>19-2000116</t>
  </si>
  <si>
    <t>030799</t>
  </si>
  <si>
    <t>Konvektor Coil P80-1750</t>
  </si>
  <si>
    <t>19-20001161</t>
  </si>
  <si>
    <t>035420</t>
  </si>
  <si>
    <t>Konvektor Coil P80- 2000</t>
  </si>
  <si>
    <t>19-2000117</t>
  </si>
  <si>
    <t>033767</t>
  </si>
  <si>
    <t>Konvektor Coil P80-2500</t>
  </si>
  <si>
    <t>19-2000118</t>
  </si>
  <si>
    <t>030216</t>
  </si>
  <si>
    <t>Konvektor Coil P80- 3000</t>
  </si>
  <si>
    <t>19-20001181</t>
  </si>
  <si>
    <t>041726</t>
  </si>
  <si>
    <t>Konvektor Coil-T60 900</t>
  </si>
  <si>
    <t>19-2000119</t>
  </si>
  <si>
    <t>009924</t>
  </si>
  <si>
    <t>Konvektor Coil-T60 1000</t>
  </si>
  <si>
    <t>19-2000120</t>
  </si>
  <si>
    <t>009926</t>
  </si>
  <si>
    <t>Konvektor Coil-T60 1500mm</t>
  </si>
  <si>
    <t>19-2000121</t>
  </si>
  <si>
    <t>009928</t>
  </si>
  <si>
    <t>Konvektor Coil-T60 1750</t>
  </si>
  <si>
    <t>19-2000122</t>
  </si>
  <si>
    <t>009927</t>
  </si>
  <si>
    <t>Konvektor Coil-T60 2000mm</t>
  </si>
  <si>
    <t>19-2000123</t>
  </si>
  <si>
    <t>009929</t>
  </si>
  <si>
    <t>Konvektor Coil-T60 2500mm (3548W)</t>
  </si>
  <si>
    <t>19-2000124</t>
  </si>
  <si>
    <t>009930</t>
  </si>
  <si>
    <t>Konvektor Coil-T60 3000mm</t>
  </si>
  <si>
    <t>19-2000125</t>
  </si>
  <si>
    <t>009931</t>
  </si>
  <si>
    <t>Konvektor Coil-MT-2  125/1000/300</t>
  </si>
  <si>
    <t>19-2000126</t>
  </si>
  <si>
    <t>009932</t>
  </si>
  <si>
    <t>Konvektor Coil-MT-2  125/1250/300</t>
  </si>
  <si>
    <t>19-2000127</t>
  </si>
  <si>
    <t>009933</t>
  </si>
  <si>
    <t>Konvektor Coil-MT-2 125/1500/300</t>
  </si>
  <si>
    <t>19-2000128</t>
  </si>
  <si>
    <t>009934</t>
  </si>
  <si>
    <t>Konvektor Coil MT-2 125/2000/300</t>
  </si>
  <si>
    <t>19-2000129</t>
  </si>
  <si>
    <t>009935</t>
  </si>
  <si>
    <t>Konvektor Coil-KP 900 parapetní</t>
  </si>
  <si>
    <t>19-2000130</t>
  </si>
  <si>
    <t>009936</t>
  </si>
  <si>
    <t>Konvektor Coil-KP 1250 parapetní</t>
  </si>
  <si>
    <t>19-2000131</t>
  </si>
  <si>
    <t>009937</t>
  </si>
  <si>
    <t>Konvektor Coil-KP 1500mm parapetní</t>
  </si>
  <si>
    <t>19-2000132</t>
  </si>
  <si>
    <t>032104</t>
  </si>
  <si>
    <t>Konvektor Coil PO/4 - 1750 bez ventil.</t>
  </si>
  <si>
    <t>19-20001321</t>
  </si>
  <si>
    <t>047097</t>
  </si>
  <si>
    <t>Konvektor Coil PO/4 - 1000 bez ventil.</t>
  </si>
  <si>
    <t>19-200013212</t>
  </si>
  <si>
    <t>047098</t>
  </si>
  <si>
    <t>Konvektor Coil PO/4 - 2000 bez ventil.</t>
  </si>
  <si>
    <t>19-20001322</t>
  </si>
  <si>
    <t>045244</t>
  </si>
  <si>
    <t>Konvektor Coil PO/4 - 2500 bez ventil.</t>
  </si>
  <si>
    <t>19-20001323</t>
  </si>
  <si>
    <t>045245</t>
  </si>
  <si>
    <t>Konvektor Coil PO/4 - 3000 bez ventil.</t>
  </si>
  <si>
    <t>19-2000133</t>
  </si>
  <si>
    <t>027911</t>
  </si>
  <si>
    <t>Konvektor COIL-NK-2     900  nástěn.konvektor</t>
  </si>
  <si>
    <t>19-2000134</t>
  </si>
  <si>
    <t>035246</t>
  </si>
  <si>
    <t>Konvektor Coil-NK-2  1250</t>
  </si>
  <si>
    <t>19-2000135</t>
  </si>
  <si>
    <t>027912</t>
  </si>
  <si>
    <t>Konvektor COIL-NK-2   1750  nástěn.konvektor</t>
  </si>
  <si>
    <t>19-2000136</t>
  </si>
  <si>
    <t>009938</t>
  </si>
  <si>
    <t>Konvektor Coil-NK-2 2000mm (7558W) nástěnný</t>
  </si>
  <si>
    <t>19-2000137</t>
  </si>
  <si>
    <t>009941</t>
  </si>
  <si>
    <t>Konvektor Coil NK-1 1250</t>
  </si>
  <si>
    <t>19-2000138</t>
  </si>
  <si>
    <t>009939</t>
  </si>
  <si>
    <t>Konvektor Coil NK-1 1500</t>
  </si>
  <si>
    <t>19-2000139</t>
  </si>
  <si>
    <t>009942</t>
  </si>
  <si>
    <t>Konvektor Coil-PW 1500 bez vent. podl.</t>
  </si>
  <si>
    <t>19-2000140</t>
  </si>
  <si>
    <t>009943</t>
  </si>
  <si>
    <t>Konvektor Coil PW 1750 bez vent.</t>
  </si>
  <si>
    <t>19-20001401</t>
  </si>
  <si>
    <t>041708</t>
  </si>
  <si>
    <t>Konvektor Coil PW 2000 bez vent.</t>
  </si>
  <si>
    <t>19-2000141</t>
  </si>
  <si>
    <t>009923</t>
  </si>
  <si>
    <t>Konvektor Coil-PW 3000</t>
  </si>
  <si>
    <t>19-2000142</t>
  </si>
  <si>
    <t>032236</t>
  </si>
  <si>
    <t>Konvektor COIL-T 50 , 900 mm ,674 W</t>
  </si>
  <si>
    <t>19-2000143</t>
  </si>
  <si>
    <t>032238</t>
  </si>
  <si>
    <t>Konvektor COIL-T 50 , 1000 mm ,786 W</t>
  </si>
  <si>
    <t>19-2000144</t>
  </si>
  <si>
    <t>032237</t>
  </si>
  <si>
    <t>Konvektor COIL-T 50 ,1250 mm ,1067 W</t>
  </si>
  <si>
    <t>19-2000145</t>
  </si>
  <si>
    <t>032239</t>
  </si>
  <si>
    <t>Konvektor COIL-T 50 ,1500 mm ,1347 W</t>
  </si>
  <si>
    <t>19-2000146</t>
  </si>
  <si>
    <t>032241</t>
  </si>
  <si>
    <t>Konvektor COIL-T 50 ,1750 mm ,1628 W</t>
  </si>
  <si>
    <t>19-2000147</t>
  </si>
  <si>
    <t>032240</t>
  </si>
  <si>
    <t>Konvektor COIL-T 50 ,2000 mm ,1909 W</t>
  </si>
  <si>
    <t>19-2000148</t>
  </si>
  <si>
    <t>032242</t>
  </si>
  <si>
    <t>Konvektor COIL-T 50 ,2500 mm ,2470 W</t>
  </si>
  <si>
    <t>19-2000149</t>
  </si>
  <si>
    <t>032244</t>
  </si>
  <si>
    <t>Konvektor COIL-T 50 ,3000mm ,3031 W</t>
  </si>
  <si>
    <t>19-20001493</t>
  </si>
  <si>
    <t>038876</t>
  </si>
  <si>
    <t>COIL-LP - 1250  lavice 1086W</t>
  </si>
  <si>
    <t>19-20001494</t>
  </si>
  <si>
    <t>035627</t>
  </si>
  <si>
    <t>COIL-LP - 1500  lavice 1372W</t>
  </si>
  <si>
    <t>19-2000150</t>
  </si>
  <si>
    <t>009945</t>
  </si>
  <si>
    <t>Konvektor Coil-SK 102/327/556 soklový</t>
  </si>
  <si>
    <t>19-2000155</t>
  </si>
  <si>
    <t>009946</t>
  </si>
  <si>
    <t>Mřiž AL stříbro š.232, delka 1750mm</t>
  </si>
  <si>
    <t>19-2000156</t>
  </si>
  <si>
    <t>009947</t>
  </si>
  <si>
    <t>Mříž AL stříbro š.232, delka 2000mm</t>
  </si>
  <si>
    <t>19-2000158</t>
  </si>
  <si>
    <t>009949</t>
  </si>
  <si>
    <t>Mříž Al bronz. š.292, délka 1500mm + lišta</t>
  </si>
  <si>
    <t>19-2000159</t>
  </si>
  <si>
    <t>009950</t>
  </si>
  <si>
    <t>Mříž Dub š.292, délka 1750mm</t>
  </si>
  <si>
    <t>19-2000160</t>
  </si>
  <si>
    <t>009951</t>
  </si>
  <si>
    <t>Mříž nerez INOX 232 x 1750mm</t>
  </si>
  <si>
    <t>19-2000164</t>
  </si>
  <si>
    <t>027913</t>
  </si>
  <si>
    <t>Lišta standartní stříbrný elox 3000x243</t>
  </si>
  <si>
    <t>19-20001651</t>
  </si>
  <si>
    <t>043855</t>
  </si>
  <si>
    <t>Lišta L k mřížce PML-26-200-11</t>
  </si>
  <si>
    <t>19-2000167</t>
  </si>
  <si>
    <t>034053</t>
  </si>
  <si>
    <t>Mříž INOX 232x2000 NEREZ</t>
  </si>
  <si>
    <t>19-2000168</t>
  </si>
  <si>
    <t>042343</t>
  </si>
  <si>
    <t>Lišta okrasná krycí Tmavý bronz 167mm</t>
  </si>
  <si>
    <t>19-20001680</t>
  </si>
  <si>
    <t>052728</t>
  </si>
  <si>
    <t>Lišta okrasná krycí Tmavý bronz 300mm</t>
  </si>
  <si>
    <t>19-20001681</t>
  </si>
  <si>
    <t>052726</t>
  </si>
  <si>
    <t>Lišta okrasná krycí Tmavý bronz 1000mm</t>
  </si>
  <si>
    <t>19-20001689</t>
  </si>
  <si>
    <t>052727</t>
  </si>
  <si>
    <t>Lišta okrasná krycí Tmavý bronz 3000mm</t>
  </si>
  <si>
    <t>19-2000169</t>
  </si>
  <si>
    <t>042344</t>
  </si>
  <si>
    <t>Lišta okrasná krycí tmavý bronz 1750mm</t>
  </si>
  <si>
    <t>19-20001690</t>
  </si>
  <si>
    <t>046960</t>
  </si>
  <si>
    <t>Lišta okrasná krycí světlý bronz</t>
  </si>
  <si>
    <t>19-20001691</t>
  </si>
  <si>
    <t>051997</t>
  </si>
  <si>
    <t>Lišta okrasná krycí stříbrný elox</t>
  </si>
  <si>
    <t>19-2000170</t>
  </si>
  <si>
    <t>037515</t>
  </si>
  <si>
    <t>Konvektor Coil - NP1/4, 1250 mm, nástěnný</t>
  </si>
  <si>
    <t>19-2000171</t>
  </si>
  <si>
    <t>045712</t>
  </si>
  <si>
    <t>Konvektor Coil - NU1B, 2000 mm, nástěnný</t>
  </si>
  <si>
    <t>19-2000180</t>
  </si>
  <si>
    <t>044101</t>
  </si>
  <si>
    <t>Konvektor Coil - NU-2, 1250 mm, nástěnný</t>
  </si>
  <si>
    <t>19-2000181</t>
  </si>
  <si>
    <t>051969</t>
  </si>
  <si>
    <t>Soubor Konvektorů + přemostění</t>
  </si>
  <si>
    <t>19-2000190</t>
  </si>
  <si>
    <t>044336</t>
  </si>
  <si>
    <t>Konvektor podlahový samostatný COIL - SU1/2000</t>
  </si>
  <si>
    <t>19-2000191</t>
  </si>
  <si>
    <t>045268</t>
  </si>
  <si>
    <t>Konvektor FOXIS SD 66/15/21 D1m</t>
  </si>
  <si>
    <t>19-20001911</t>
  </si>
  <si>
    <t>051944</t>
  </si>
  <si>
    <t>Konvektor FOXIS SD 66/15/21 D1,5 m</t>
  </si>
  <si>
    <t>19-2000192</t>
  </si>
  <si>
    <t>045269</t>
  </si>
  <si>
    <t>Konvektor FOXIS SD 66/15/21 D2m</t>
  </si>
  <si>
    <t>19-2000193</t>
  </si>
  <si>
    <t>045271</t>
  </si>
  <si>
    <t>Držák Z2D</t>
  </si>
  <si>
    <t>19-2000194</t>
  </si>
  <si>
    <t>045272</t>
  </si>
  <si>
    <t>Držák Z1D</t>
  </si>
  <si>
    <t>19-300001</t>
  </si>
  <si>
    <t>009955</t>
  </si>
  <si>
    <t>Konvektor OK-040/45/09, 325W</t>
  </si>
  <si>
    <t>19-300002</t>
  </si>
  <si>
    <t>009956</t>
  </si>
  <si>
    <t>Konvektor OK-040/60/09, 364W</t>
  </si>
  <si>
    <t>19-300003</t>
  </si>
  <si>
    <t>009957</t>
  </si>
  <si>
    <t>Konvektor OK-040/45/15, 500W</t>
  </si>
  <si>
    <t>19-300004</t>
  </si>
  <si>
    <t>009958</t>
  </si>
  <si>
    <t>Konvektor OK-040/60/15, 5665W</t>
  </si>
  <si>
    <t>19-300005</t>
  </si>
  <si>
    <t>009959</t>
  </si>
  <si>
    <t>Konvektor OK-060/45/09, 512W</t>
  </si>
  <si>
    <t>19-300006</t>
  </si>
  <si>
    <t>009960</t>
  </si>
  <si>
    <t>Konvektor OK-060/60/09, 573W</t>
  </si>
  <si>
    <t>19-300007</t>
  </si>
  <si>
    <t>009961</t>
  </si>
  <si>
    <t>Konvektor OK-060/45/15, 799W</t>
  </si>
  <si>
    <t>19-300008</t>
  </si>
  <si>
    <t>009962</t>
  </si>
  <si>
    <t>Konvektor OK-060/60/15, 903W</t>
  </si>
  <si>
    <t>19-300011</t>
  </si>
  <si>
    <t>009963</t>
  </si>
  <si>
    <t>Konvektor OK-080/45/09, 699W</t>
  </si>
  <si>
    <t>19-300012</t>
  </si>
  <si>
    <t>009964</t>
  </si>
  <si>
    <t>Konvektor OK-080/60/09, 783W</t>
  </si>
  <si>
    <t>19-300013</t>
  </si>
  <si>
    <t>009965</t>
  </si>
  <si>
    <t>Konvektor OK-080/45/15, 1098W</t>
  </si>
  <si>
    <t>19-300014</t>
  </si>
  <si>
    <t>009966</t>
  </si>
  <si>
    <t>Konvektor OK-080/60/15, 1241W</t>
  </si>
  <si>
    <t>19-300015</t>
  </si>
  <si>
    <t>009967</t>
  </si>
  <si>
    <t>Konvektor OK-100/45/09, 886W</t>
  </si>
  <si>
    <t>19-300016</t>
  </si>
  <si>
    <t>009968</t>
  </si>
  <si>
    <t>Konvektor OK-100/60/09, 992W</t>
  </si>
  <si>
    <t>19-300017</t>
  </si>
  <si>
    <t>009969</t>
  </si>
  <si>
    <t>Konvektor OK-100/45/15, 1397W</t>
  </si>
  <si>
    <t>19-300018</t>
  </si>
  <si>
    <t>009970</t>
  </si>
  <si>
    <t>Konvektor OK-100/60/15, 1579W</t>
  </si>
  <si>
    <t>19-300020</t>
  </si>
  <si>
    <t>009971</t>
  </si>
  <si>
    <t>Konvektor OK-120/45/09, 1073W</t>
  </si>
  <si>
    <t>19-300021</t>
  </si>
  <si>
    <t>009972</t>
  </si>
  <si>
    <t>Konvektor OK-120/60/09, 1202W</t>
  </si>
  <si>
    <t>19-300022</t>
  </si>
  <si>
    <t>009973</t>
  </si>
  <si>
    <t>Konvektor OK-120/45/15, 1696W</t>
  </si>
  <si>
    <t>19-300023</t>
  </si>
  <si>
    <t>009974</t>
  </si>
  <si>
    <t>Konvektor OK-120/60/15, 1916W - BP</t>
  </si>
  <si>
    <t>19-300024</t>
  </si>
  <si>
    <t>009975</t>
  </si>
  <si>
    <t>Konvektor OK-140/45/09, 1260W</t>
  </si>
  <si>
    <t>19-300025</t>
  </si>
  <si>
    <t>009976</t>
  </si>
  <si>
    <t>Konvektor OK-140/60/09, 1411W</t>
  </si>
  <si>
    <t>19-300026</t>
  </si>
  <si>
    <t>009977</t>
  </si>
  <si>
    <t>Konvektor OK-140/45/15, 1995W</t>
  </si>
  <si>
    <t>19-300027</t>
  </si>
  <si>
    <t>009978</t>
  </si>
  <si>
    <t>Konvektor OK-140/60/15, 2254W</t>
  </si>
  <si>
    <t>19-300030</t>
  </si>
  <si>
    <t>009979</t>
  </si>
  <si>
    <t>Konvektor OK-160/45/09, 1447W</t>
  </si>
  <si>
    <t>19-300031</t>
  </si>
  <si>
    <t>009980</t>
  </si>
  <si>
    <t>Konvektor OK-160/60/09, 1621W</t>
  </si>
  <si>
    <t>19-300032</t>
  </si>
  <si>
    <t>009981</t>
  </si>
  <si>
    <t>Konvektor OK-160/45/15, 2294W</t>
  </si>
  <si>
    <t>19-300033</t>
  </si>
  <si>
    <t>009982</t>
  </si>
  <si>
    <t>Konvektor OK-160/60/15, 2592W</t>
  </si>
  <si>
    <t>19-300034</t>
  </si>
  <si>
    <t>009983</t>
  </si>
  <si>
    <t>Konvektor OK-180/45/09, 1634W</t>
  </si>
  <si>
    <t>19-300035</t>
  </si>
  <si>
    <t>009984</t>
  </si>
  <si>
    <t>Konvektor OK-180/60/09, 1830W</t>
  </si>
  <si>
    <t>19-300036</t>
  </si>
  <si>
    <t>009985</t>
  </si>
  <si>
    <t>Konvektor OK-180/45/15, 2593W</t>
  </si>
  <si>
    <t>19-300037</t>
  </si>
  <si>
    <t>009986</t>
  </si>
  <si>
    <t>Konvektor OK-180/60/15, 2930W</t>
  </si>
  <si>
    <t>19-300038</t>
  </si>
  <si>
    <t>009987</t>
  </si>
  <si>
    <t>Konvektor OK-200/45/09, 1821W</t>
  </si>
  <si>
    <t>19-300040</t>
  </si>
  <si>
    <t>009988</t>
  </si>
  <si>
    <t>Konvektor OK-200/60/09, 2039W</t>
  </si>
  <si>
    <t>19-300041</t>
  </si>
  <si>
    <t>009989</t>
  </si>
  <si>
    <t>Konvektor OK-200/45/15, 2892W</t>
  </si>
  <si>
    <t>19-300042</t>
  </si>
  <si>
    <t>009990</t>
  </si>
  <si>
    <t>Konvektor OK-200/60/15, 3268W</t>
  </si>
  <si>
    <t>19-300043</t>
  </si>
  <si>
    <t>009991</t>
  </si>
  <si>
    <t>Lavice OL-080/15/18 čist.podl. 726W</t>
  </si>
  <si>
    <t>19-300044</t>
  </si>
  <si>
    <t>009992</t>
  </si>
  <si>
    <t>Lavice OL-080/30/18 čist.podl. 900W</t>
  </si>
  <si>
    <t>19-300045</t>
  </si>
  <si>
    <t>009993</t>
  </si>
  <si>
    <t>Lavice OL-080/15/24 čist.podl. 1364W</t>
  </si>
  <si>
    <t>19-300046</t>
  </si>
  <si>
    <t>009994</t>
  </si>
  <si>
    <t>Lavice OL-080/30/24 čist.podl. 1691W</t>
  </si>
  <si>
    <t>19-300047</t>
  </si>
  <si>
    <t>009995</t>
  </si>
  <si>
    <t>Lavice OL-100/15/18 čist.podl. 3504W</t>
  </si>
  <si>
    <t>19-300050</t>
  </si>
  <si>
    <t>009996</t>
  </si>
  <si>
    <t>Lavice OL-100/30/18 čist.podl.1137W</t>
  </si>
  <si>
    <t>19-300051</t>
  </si>
  <si>
    <t>009997</t>
  </si>
  <si>
    <t>Lavice OL-100/15/24 čist.podl. 1769W</t>
  </si>
  <si>
    <t>19-300052</t>
  </si>
  <si>
    <t>009998</t>
  </si>
  <si>
    <t>Lavice OL-100/30/24 čist.podl., 2194W</t>
  </si>
  <si>
    <t>19-300053</t>
  </si>
  <si>
    <t>009999</t>
  </si>
  <si>
    <t>Lavice OL 120/15/18 čist.podl. 1108W</t>
  </si>
  <si>
    <t>19-300054</t>
  </si>
  <si>
    <t>010000</t>
  </si>
  <si>
    <t>Lavice OL-120/30/18 čist.podl. 1376W</t>
  </si>
  <si>
    <t>19-300055</t>
  </si>
  <si>
    <t>010001</t>
  </si>
  <si>
    <t>Lavice OL-120/15/24 čist.podl., 2174W</t>
  </si>
  <si>
    <t>19-300056</t>
  </si>
  <si>
    <t>010002</t>
  </si>
  <si>
    <t>Lavice OL-120/30/24 čist.podl. 2696W</t>
  </si>
  <si>
    <t>19-300057</t>
  </si>
  <si>
    <t>010003</t>
  </si>
  <si>
    <t>Lavice OL-140/15/18 čist.podl. 1299W</t>
  </si>
  <si>
    <t>19-300059</t>
  </si>
  <si>
    <t>044054</t>
  </si>
  <si>
    <t>Lavice OL-200/30/24 čist.podl. 1691W</t>
  </si>
  <si>
    <t>19-300060</t>
  </si>
  <si>
    <t>010004</t>
  </si>
  <si>
    <t>Lavice OL-140/30/18 čist.podl.1611W</t>
  </si>
  <si>
    <t>19-300061</t>
  </si>
  <si>
    <t>010005</t>
  </si>
  <si>
    <t>Lavice OL-140/15/24 čist.podl. 2579W</t>
  </si>
  <si>
    <t>19-300062</t>
  </si>
  <si>
    <t>010006</t>
  </si>
  <si>
    <t>Lavice OL-140/30/24 čist.podl.3198W</t>
  </si>
  <si>
    <t>19-300063</t>
  </si>
  <si>
    <t>010007</t>
  </si>
  <si>
    <t>Lavice OL-160/15/18 čist.podl. 1490W</t>
  </si>
  <si>
    <t>19-300064</t>
  </si>
  <si>
    <t>010008</t>
  </si>
  <si>
    <t>Lavice OL-160/30/18 čist.podl.1848W</t>
  </si>
  <si>
    <t>19-300065</t>
  </si>
  <si>
    <t>010009</t>
  </si>
  <si>
    <t>Lavice OL-160/15/24 čist.podl. 2984W</t>
  </si>
  <si>
    <t>19-300066</t>
  </si>
  <si>
    <t>010010</t>
  </si>
  <si>
    <t>Lavice OL-160/30/24 čist.podl. 3700W</t>
  </si>
  <si>
    <t>19-300067</t>
  </si>
  <si>
    <t>010011</t>
  </si>
  <si>
    <t>Lavice OL-180/15/18 čist.podl. 1681W</t>
  </si>
  <si>
    <t>19-300070</t>
  </si>
  <si>
    <t>010012</t>
  </si>
  <si>
    <t>Lavice OL-180/30/18čist.podl.2084W</t>
  </si>
  <si>
    <t>19-3000702</t>
  </si>
  <si>
    <t>046022</t>
  </si>
  <si>
    <t>Lavice OL-180/30/24 SC 4684W</t>
  </si>
  <si>
    <t>19-300071</t>
  </si>
  <si>
    <t>010013</t>
  </si>
  <si>
    <t>Lavice OL-180/15/24 čist.podl. 3389W</t>
  </si>
  <si>
    <t>19-300073</t>
  </si>
  <si>
    <t>010015</t>
  </si>
  <si>
    <t>Lavice OL-200/15/18 čist.podl. 1872W</t>
  </si>
  <si>
    <t>19-300074</t>
  </si>
  <si>
    <t>010016</t>
  </si>
  <si>
    <t>Lavice OL-200/30/18 čist.podl. 2321W</t>
  </si>
  <si>
    <t>19-300075</t>
  </si>
  <si>
    <t>010017</t>
  </si>
  <si>
    <t>Lavice OL-200/15/24 čist.podl. 3794W</t>
  </si>
  <si>
    <t>19-300076</t>
  </si>
  <si>
    <t>010018</t>
  </si>
  <si>
    <t>Lavice OL-200/30/24 čist.podl. 4705W</t>
  </si>
  <si>
    <t>19-300078</t>
  </si>
  <si>
    <t>039815</t>
  </si>
  <si>
    <t>Lavice OL-300/15/24 B  5691W</t>
  </si>
  <si>
    <t>19-300080</t>
  </si>
  <si>
    <t>010020</t>
  </si>
  <si>
    <t>Lavice OL/D 100 B 1681W hl.24cm</t>
  </si>
  <si>
    <t>19-300081</t>
  </si>
  <si>
    <t>010021</t>
  </si>
  <si>
    <t>Lavice OL/D 120 B 2017W hl.24cm</t>
  </si>
  <si>
    <t>19-3000810</t>
  </si>
  <si>
    <t>040707</t>
  </si>
  <si>
    <t>Lavice OL/D 120 DS 2017W hl.24cm</t>
  </si>
  <si>
    <t>19-300082</t>
  </si>
  <si>
    <t>010022</t>
  </si>
  <si>
    <t>Lavice OL/D 140 B 2396W hl.24cm</t>
  </si>
  <si>
    <t>19-300083</t>
  </si>
  <si>
    <t>010023</t>
  </si>
  <si>
    <t>Lavice OL/D 160 B 2715W hl.24cm</t>
  </si>
  <si>
    <t>19-300084</t>
  </si>
  <si>
    <t>010024</t>
  </si>
  <si>
    <t>Lavice OL/D 180 B 3205W hl.24cm</t>
  </si>
  <si>
    <t>19-3000842</t>
  </si>
  <si>
    <t>027916</t>
  </si>
  <si>
    <t>Lavice OL/D 200 B 3415W hl.24cm</t>
  </si>
  <si>
    <t>19-300085</t>
  </si>
  <si>
    <t>010025</t>
  </si>
  <si>
    <t>Lavice OL/D 100 S 1681W hl.24cm</t>
  </si>
  <si>
    <t>19-300086</t>
  </si>
  <si>
    <t>010026</t>
  </si>
  <si>
    <t>Lavice OL/D 120 S 2017W hl.24cm</t>
  </si>
  <si>
    <t>19-300087</t>
  </si>
  <si>
    <t>010027</t>
  </si>
  <si>
    <t>Lavice OL/D 140 S 2396W hl.24cm</t>
  </si>
  <si>
    <t>19-300088</t>
  </si>
  <si>
    <t>010028</t>
  </si>
  <si>
    <t>Lavice OL/D 160 S 2715W hl.24cm</t>
  </si>
  <si>
    <t>19-300089</t>
  </si>
  <si>
    <t>010029</t>
  </si>
  <si>
    <t>Lavice OL/D 180 S 3205W hl.24cm</t>
  </si>
  <si>
    <t>19-300090</t>
  </si>
  <si>
    <t>010030</t>
  </si>
  <si>
    <t>Lavice OL/D 200 S 3415W hl.24cm</t>
  </si>
  <si>
    <t>19-300091</t>
  </si>
  <si>
    <t>010031</t>
  </si>
  <si>
    <t>Deska TESO k OL/D 100</t>
  </si>
  <si>
    <t>19-300092</t>
  </si>
  <si>
    <t>010033</t>
  </si>
  <si>
    <t>Deska TESO k OL/D 140</t>
  </si>
  <si>
    <t>19-300093</t>
  </si>
  <si>
    <t>010032</t>
  </si>
  <si>
    <t>Deska TESO k OL/D 120</t>
  </si>
  <si>
    <t>19-300094</t>
  </si>
  <si>
    <t>010034</t>
  </si>
  <si>
    <t>Deska TESO k OL/D 160</t>
  </si>
  <si>
    <t>19-300096</t>
  </si>
  <si>
    <t>027917</t>
  </si>
  <si>
    <t>Deska TESO k OL/D 200</t>
  </si>
  <si>
    <t>19-300097</t>
  </si>
  <si>
    <t>031777</t>
  </si>
  <si>
    <t>Deska  OL/D 160 buk</t>
  </si>
  <si>
    <t>19-300098</t>
  </si>
  <si>
    <t>033417</t>
  </si>
  <si>
    <t>Deska  OL/D 140 dub</t>
  </si>
  <si>
    <t>19-3000980</t>
  </si>
  <si>
    <t>044702</t>
  </si>
  <si>
    <t>Deska  OL/D 100 imitace kamene</t>
  </si>
  <si>
    <t>19-3000981</t>
  </si>
  <si>
    <t>041166</t>
  </si>
  <si>
    <t>Deska k OL/D 120 DUB</t>
  </si>
  <si>
    <t>19-300100</t>
  </si>
  <si>
    <t>010037</t>
  </si>
  <si>
    <t>Lavice OL 080/15/18  SC, 726W</t>
  </si>
  <si>
    <t>19-300101</t>
  </si>
  <si>
    <t>010039</t>
  </si>
  <si>
    <t>Lavice OL 080/30/18  SC, 900W</t>
  </si>
  <si>
    <t>19-300104</t>
  </si>
  <si>
    <t>010042</t>
  </si>
  <si>
    <t>Lavice OL 080/09/24  SC, 1105W</t>
  </si>
  <si>
    <t>19-300105</t>
  </si>
  <si>
    <t>035339</t>
  </si>
  <si>
    <t>Lavice OL 080/15/24  SC, 1364W</t>
  </si>
  <si>
    <t>19-300108</t>
  </si>
  <si>
    <t>010047</t>
  </si>
  <si>
    <t>Lavice OL 080/60/24  SC, 2101W</t>
  </si>
  <si>
    <t>19-300109</t>
  </si>
  <si>
    <t>035342</t>
  </si>
  <si>
    <t>Lavice OL 100/09/18  B 779W závěsná</t>
  </si>
  <si>
    <t>19-3001090</t>
  </si>
  <si>
    <t>044315</t>
  </si>
  <si>
    <t>Lavice OL 100/09/18  SC, 779W</t>
  </si>
  <si>
    <t>19-300110</t>
  </si>
  <si>
    <t>010068</t>
  </si>
  <si>
    <t>Lavice OL 100/15/18  SC, 1108W</t>
  </si>
  <si>
    <t>19-300111</t>
  </si>
  <si>
    <t>010050</t>
  </si>
  <si>
    <t>Lavice OL 100/30/18  SC, 1137W</t>
  </si>
  <si>
    <t>19-300114</t>
  </si>
  <si>
    <t>010053</t>
  </si>
  <si>
    <t>Lavice OL 100/09/24  SC, 1433W</t>
  </si>
  <si>
    <t>19-300115</t>
  </si>
  <si>
    <t>010054</t>
  </si>
  <si>
    <t>Lavice OL 100/15/24  SC, 1769W</t>
  </si>
  <si>
    <t>19-300116</t>
  </si>
  <si>
    <t>010055</t>
  </si>
  <si>
    <t>Lavice OL 100/30/24  SC, 2194W</t>
  </si>
  <si>
    <t>19-300119</t>
  </si>
  <si>
    <t>010058</t>
  </si>
  <si>
    <t>Lavice OL 120/09/18  SC, 942W</t>
  </si>
  <si>
    <t>19-300126</t>
  </si>
  <si>
    <t>010065</t>
  </si>
  <si>
    <t>Lavice OL 120/30/24  SC, 2696W</t>
  </si>
  <si>
    <t>19-300128</t>
  </si>
  <si>
    <t>040290</t>
  </si>
  <si>
    <t>Lavice OL 140/15/16  SC, 1299W</t>
  </si>
  <si>
    <t>19-300131</t>
  </si>
  <si>
    <t>010070</t>
  </si>
  <si>
    <t>Lavice OL 140/09/18  SC, 1104W</t>
  </si>
  <si>
    <t>19-300132</t>
  </si>
  <si>
    <t>010071</t>
  </si>
  <si>
    <t>Lavice OL 140/15/18  SC, 1299W</t>
  </si>
  <si>
    <t>19-300136</t>
  </si>
  <si>
    <t>030800</t>
  </si>
  <si>
    <t>Lavice OL 140/09/24  SC, 2089W</t>
  </si>
  <si>
    <t>19-300139</t>
  </si>
  <si>
    <t>034166</t>
  </si>
  <si>
    <t>Lavice OL 140/45/24  SC, 3611W</t>
  </si>
  <si>
    <t>19-300141</t>
  </si>
  <si>
    <t>010078</t>
  </si>
  <si>
    <t>Lavice OL 160/09/18  SC, 1267W</t>
  </si>
  <si>
    <t>19-300142</t>
  </si>
  <si>
    <t>030425</t>
  </si>
  <si>
    <t>Lavice OL 160/15/18  SC, 1490W</t>
  </si>
  <si>
    <t>19-300143</t>
  </si>
  <si>
    <t>032351</t>
  </si>
  <si>
    <t>Lavice OL 160/30/18  SC, 1848W</t>
  </si>
  <si>
    <t>19-300144</t>
  </si>
  <si>
    <t>030426</t>
  </si>
  <si>
    <t>Lavice OL 160/45/18  SC, 2086W</t>
  </si>
  <si>
    <t>19-300145</t>
  </si>
  <si>
    <t>030428</t>
  </si>
  <si>
    <t>Lavice OL 160/60/18  SC, 2384W</t>
  </si>
  <si>
    <t>19-300146</t>
  </si>
  <si>
    <t>048175</t>
  </si>
  <si>
    <t>Lavice OL 160/09/24</t>
  </si>
  <si>
    <t>19-300151</t>
  </si>
  <si>
    <t>010083</t>
  </si>
  <si>
    <t>Lavice OL 180/09/18  SC, 1429W</t>
  </si>
  <si>
    <t>19-300152</t>
  </si>
  <si>
    <t>010084</t>
  </si>
  <si>
    <t>Lavice OL 180/15/18  SC, 1681W</t>
  </si>
  <si>
    <t>19-300160</t>
  </si>
  <si>
    <t>010091</t>
  </si>
  <si>
    <t>Lavice OL 180/45/24  SC, 4745W</t>
  </si>
  <si>
    <t>19-300162</t>
  </si>
  <si>
    <t>010093</t>
  </si>
  <si>
    <t>Lavice OL 200/09/18  SC, 1591W</t>
  </si>
  <si>
    <t>19-300163</t>
  </si>
  <si>
    <t>010094</t>
  </si>
  <si>
    <t>Lavice OL 200/15/18  SC, 1872W</t>
  </si>
  <si>
    <t>19-300164</t>
  </si>
  <si>
    <t>010095</t>
  </si>
  <si>
    <t>Lavice OL 200/30/16  SC, 2321W</t>
  </si>
  <si>
    <t>19-300167</t>
  </si>
  <si>
    <t>048176</t>
  </si>
  <si>
    <t>Lavice OL 200/09/24</t>
  </si>
  <si>
    <t>19-300168</t>
  </si>
  <si>
    <t>010099</t>
  </si>
  <si>
    <t>Lavice OL 200/15/24  SC, 3794W</t>
  </si>
  <si>
    <t>19-300173</t>
  </si>
  <si>
    <t>010104</t>
  </si>
  <si>
    <t>Příplatek - připojení na zeď pro lavice OL</t>
  </si>
  <si>
    <t>19-300175</t>
  </si>
  <si>
    <t>039743</t>
  </si>
  <si>
    <t>Lavice OL 200/15/16  B</t>
  </si>
  <si>
    <t>19-300176</t>
  </si>
  <si>
    <t>041227</t>
  </si>
  <si>
    <t>Lavice OL 220/09/24</t>
  </si>
  <si>
    <t>19-300177</t>
  </si>
  <si>
    <t>041265</t>
  </si>
  <si>
    <t>Lavice OL 240/15/24</t>
  </si>
  <si>
    <t>19-300178</t>
  </si>
  <si>
    <t>047958</t>
  </si>
  <si>
    <t>Konvektor PKOC 280/09/28-11U10P0-R1</t>
  </si>
  <si>
    <t>19-300179</t>
  </si>
  <si>
    <t>047959</t>
  </si>
  <si>
    <t>Konvektor PKOC 280/09/28-11U10L0-R1</t>
  </si>
  <si>
    <t>19-300200</t>
  </si>
  <si>
    <t>010116</t>
  </si>
  <si>
    <t>Lišta FS Al</t>
  </si>
  <si>
    <t>19-3002001</t>
  </si>
  <si>
    <t>051408</t>
  </si>
  <si>
    <t>ND mřížka k OL 80/24 bílá</t>
  </si>
  <si>
    <t>19-3002002</t>
  </si>
  <si>
    <t>044633</t>
  </si>
  <si>
    <t>Lišta FB 140/20</t>
  </si>
  <si>
    <t>19-300210</t>
  </si>
  <si>
    <t>041279</t>
  </si>
  <si>
    <t>Registr OR-J1-0800 286W</t>
  </si>
  <si>
    <t>19-300211</t>
  </si>
  <si>
    <t>010133</t>
  </si>
  <si>
    <t>Registr OR-J1-1000 357W</t>
  </si>
  <si>
    <t>19-300212</t>
  </si>
  <si>
    <t>041280</t>
  </si>
  <si>
    <t>Registr OR-J1-1200 428W</t>
  </si>
  <si>
    <t>19-300216</t>
  </si>
  <si>
    <t>010134</t>
  </si>
  <si>
    <t>Registr OR-J1-2000 713W</t>
  </si>
  <si>
    <t>19-300218</t>
  </si>
  <si>
    <t>043486</t>
  </si>
  <si>
    <t>Registr OR-J1-2400</t>
  </si>
  <si>
    <t>19-300219</t>
  </si>
  <si>
    <t>043489</t>
  </si>
  <si>
    <t>Registr OR-J1-2600</t>
  </si>
  <si>
    <t>19-300221</t>
  </si>
  <si>
    <t>043490</t>
  </si>
  <si>
    <t>Registr OR-J1-3000</t>
  </si>
  <si>
    <t>19-300222</t>
  </si>
  <si>
    <t>010117</t>
  </si>
  <si>
    <t>Registr OR-J2- 800 517W</t>
  </si>
  <si>
    <t>19-300223</t>
  </si>
  <si>
    <t>010118</t>
  </si>
  <si>
    <t>Registr OR-J2-1500 atyp</t>
  </si>
  <si>
    <t>19-300224</t>
  </si>
  <si>
    <t>010119</t>
  </si>
  <si>
    <t>Registr OR-J2-1000 646W</t>
  </si>
  <si>
    <t>19-300226</t>
  </si>
  <si>
    <t>010121</t>
  </si>
  <si>
    <t>Registr OR-J2-1200 799W</t>
  </si>
  <si>
    <t>19-300227</t>
  </si>
  <si>
    <t>010122</t>
  </si>
  <si>
    <t>Registr OR-J2-1400 904W</t>
  </si>
  <si>
    <t>19-300228</t>
  </si>
  <si>
    <t>010123</t>
  </si>
  <si>
    <t>Registr OR-J2-1600 1010W</t>
  </si>
  <si>
    <t>19-300229</t>
  </si>
  <si>
    <t>010124</t>
  </si>
  <si>
    <t>Registr OR-J2-1800 1188W</t>
  </si>
  <si>
    <t>19-300230</t>
  </si>
  <si>
    <t>010125</t>
  </si>
  <si>
    <t>Registr OR-J2-2000 1320W</t>
  </si>
  <si>
    <t>19-300231</t>
  </si>
  <si>
    <t>010126</t>
  </si>
  <si>
    <t>Registr OR-J2-2200 1452W</t>
  </si>
  <si>
    <t>19-300232</t>
  </si>
  <si>
    <t>010127</t>
  </si>
  <si>
    <t>Registr OR-J2-2400 1584W</t>
  </si>
  <si>
    <t>19-300233</t>
  </si>
  <si>
    <t>010128</t>
  </si>
  <si>
    <t>Registr OR-J2-2600 1768W</t>
  </si>
  <si>
    <t>19-300234</t>
  </si>
  <si>
    <t>010129</t>
  </si>
  <si>
    <t>Registr OR-J2-2800 1932W</t>
  </si>
  <si>
    <t>19-300235</t>
  </si>
  <si>
    <t>010130</t>
  </si>
  <si>
    <t>Registr OR-J2-3000 2085W</t>
  </si>
  <si>
    <t>19-300242</t>
  </si>
  <si>
    <t>010131</t>
  </si>
  <si>
    <t>Registr OR-J3- 800 904W</t>
  </si>
  <si>
    <t>19-300244</t>
  </si>
  <si>
    <t>010132</t>
  </si>
  <si>
    <t>Registr OR-J3-1000 1130W</t>
  </si>
  <si>
    <t>19-300246</t>
  </si>
  <si>
    <t>010135</t>
  </si>
  <si>
    <t>Registr OR-J3-1200 1356W</t>
  </si>
  <si>
    <t>19-300247</t>
  </si>
  <si>
    <t>010136</t>
  </si>
  <si>
    <t>Registr OR-J3-1400 1575W</t>
  </si>
  <si>
    <t>19-300248</t>
  </si>
  <si>
    <t>010137</t>
  </si>
  <si>
    <t>Registr OR-J3-1600 1768W</t>
  </si>
  <si>
    <t>19-300249</t>
  </si>
  <si>
    <t>010138</t>
  </si>
  <si>
    <t>Registr OR-J3-1800 2025W</t>
  </si>
  <si>
    <t>19-300250</t>
  </si>
  <si>
    <t>010139</t>
  </si>
  <si>
    <t>Registr OR-J3-2000 2260W</t>
  </si>
  <si>
    <t>19-300251</t>
  </si>
  <si>
    <t>010140</t>
  </si>
  <si>
    <t>Registr OR-J3-2200 2493W</t>
  </si>
  <si>
    <t>19-300252</t>
  </si>
  <si>
    <t>010141</t>
  </si>
  <si>
    <t>Registr OR-J3-2400 2720W</t>
  </si>
  <si>
    <t>19-300253</t>
  </si>
  <si>
    <t>010142</t>
  </si>
  <si>
    <t>Registr OR-J3-2600 2951W</t>
  </si>
  <si>
    <t>19-300254</t>
  </si>
  <si>
    <t>010143</t>
  </si>
  <si>
    <t>Registr OR-J3-2800 3178W</t>
  </si>
  <si>
    <t>19-300255</t>
  </si>
  <si>
    <t>010144</t>
  </si>
  <si>
    <t>Registr OR-J3-3000 3405W</t>
  </si>
  <si>
    <t>19-300262</t>
  </si>
  <si>
    <t>010145</t>
  </si>
  <si>
    <t>Registr OR-D2- 800 724W</t>
  </si>
  <si>
    <t>19-300264</t>
  </si>
  <si>
    <t>010146</t>
  </si>
  <si>
    <t>Registr OR-D2-1000 905W</t>
  </si>
  <si>
    <t>19-300266</t>
  </si>
  <si>
    <t>010147</t>
  </si>
  <si>
    <t>Registr OR-D2-1200 1105W</t>
  </si>
  <si>
    <t>19-300267</t>
  </si>
  <si>
    <t>010148</t>
  </si>
  <si>
    <t>Registr OR-D2-1400 1260W</t>
  </si>
  <si>
    <t>19-300268</t>
  </si>
  <si>
    <t>010149</t>
  </si>
  <si>
    <t>Registr OR-D2-1600 1402W</t>
  </si>
  <si>
    <t>19-300269</t>
  </si>
  <si>
    <t>010150</t>
  </si>
  <si>
    <t>Registr OR-D2-1800 1651W</t>
  </si>
  <si>
    <t>19-300270</t>
  </si>
  <si>
    <t>010151</t>
  </si>
  <si>
    <t>Registr OR-D2-2000 1801W</t>
  </si>
  <si>
    <t>19-300271</t>
  </si>
  <si>
    <t>010152</t>
  </si>
  <si>
    <t>Registr OR-D2-2200 1979W</t>
  </si>
  <si>
    <t>19-300272</t>
  </si>
  <si>
    <t>010153</t>
  </si>
  <si>
    <t>Registr OR-D2-2400 2158W</t>
  </si>
  <si>
    <t>19-300273</t>
  </si>
  <si>
    <t>010154</t>
  </si>
  <si>
    <t>Registr OR-D2-2600 2340W</t>
  </si>
  <si>
    <t>19-300274</t>
  </si>
  <si>
    <t>010155</t>
  </si>
  <si>
    <t>Registr OR-D2-2800 2528W</t>
  </si>
  <si>
    <t>19-300275</t>
  </si>
  <si>
    <t>010156</t>
  </si>
  <si>
    <t>Registr OR-D2-3000 2721W</t>
  </si>
  <si>
    <t>19-300281</t>
  </si>
  <si>
    <t>033623</t>
  </si>
  <si>
    <t>Registr OR-D3- 650 1000W</t>
  </si>
  <si>
    <t>19-300282</t>
  </si>
  <si>
    <t>010157</t>
  </si>
  <si>
    <t>Registr OR-D3- 800 1327W</t>
  </si>
  <si>
    <t>19-300284</t>
  </si>
  <si>
    <t>010158</t>
  </si>
  <si>
    <t>Registr OR-D3-1000 1659W</t>
  </si>
  <si>
    <t>19-300286</t>
  </si>
  <si>
    <t>010160</t>
  </si>
  <si>
    <t>Registr OR-D3-1200 1990W</t>
  </si>
  <si>
    <t>19-300287</t>
  </si>
  <si>
    <t>010161</t>
  </si>
  <si>
    <t>Registr OR-D3-1400 2300W</t>
  </si>
  <si>
    <t>19-300288</t>
  </si>
  <si>
    <t>010162</t>
  </si>
  <si>
    <t>Registr OR-D3-1600 2580W</t>
  </si>
  <si>
    <t>19-300289</t>
  </si>
  <si>
    <t>010163</t>
  </si>
  <si>
    <t>Registr OR-D3-1800 2896W</t>
  </si>
  <si>
    <t>19-300290</t>
  </si>
  <si>
    <t>010164</t>
  </si>
  <si>
    <t>Registr OR-D3-2000 3143W</t>
  </si>
  <si>
    <t>19-300291</t>
  </si>
  <si>
    <t>010165</t>
  </si>
  <si>
    <t>Registr OR-D3-2200 3454W</t>
  </si>
  <si>
    <t>19-300292</t>
  </si>
  <si>
    <t>010166</t>
  </si>
  <si>
    <t>Registr OR-D3-2400 3768W</t>
  </si>
  <si>
    <t>19-300293</t>
  </si>
  <si>
    <t>010167</t>
  </si>
  <si>
    <t>Registr OR-D3-2600 4082W</t>
  </si>
  <si>
    <t>19-300294</t>
  </si>
  <si>
    <t>010168</t>
  </si>
  <si>
    <t>Registr OR-D3-2800 4396W</t>
  </si>
  <si>
    <t>19-300295</t>
  </si>
  <si>
    <t>010169</t>
  </si>
  <si>
    <t>Registr OR-D3-3000 4710W</t>
  </si>
  <si>
    <t>19-300296</t>
  </si>
  <si>
    <t>044470</t>
  </si>
  <si>
    <t>Stojánky na podlahu OR-J1 - 5cm (konzole 1ks)</t>
  </si>
  <si>
    <t>19-300297</t>
  </si>
  <si>
    <t>044471</t>
  </si>
  <si>
    <t>Stojánky na podlahu OR-J2 - 5cm (konzole 1ks)</t>
  </si>
  <si>
    <t>19-300300</t>
  </si>
  <si>
    <t>010170</t>
  </si>
  <si>
    <t>Stojánky pod registry h-100,dvoutrubkové</t>
  </si>
  <si>
    <t>19-300301</t>
  </si>
  <si>
    <t>010171</t>
  </si>
  <si>
    <t>Stojánky pod registry h-100,třítrubkové</t>
  </si>
  <si>
    <t>19-300302</t>
  </si>
  <si>
    <t>010172</t>
  </si>
  <si>
    <t>Stojánky pod registry h-50,dvoutrubkové</t>
  </si>
  <si>
    <t>19-3003026</t>
  </si>
  <si>
    <t>050708</t>
  </si>
  <si>
    <t>Konzole k OL š.18 /na zed/-pár</t>
  </si>
  <si>
    <t>19-3003027</t>
  </si>
  <si>
    <t>050709</t>
  </si>
  <si>
    <t>Konzole k OL š.24 /na zed/-pár</t>
  </si>
  <si>
    <t>19-3003028</t>
  </si>
  <si>
    <t>050707</t>
  </si>
  <si>
    <t>Konzole k OL š.18 /hrubá podlaha/SH/-pár</t>
  </si>
  <si>
    <t>19-3003029</t>
  </si>
  <si>
    <t>044064</t>
  </si>
  <si>
    <t>Konzole k OL š.24 /hrubá podlaha/SH/-pár</t>
  </si>
  <si>
    <t>19-300303</t>
  </si>
  <si>
    <t>010173</t>
  </si>
  <si>
    <t>Stojánky pod registry h-50,třítrubkové</t>
  </si>
  <si>
    <t>19-3003030</t>
  </si>
  <si>
    <t>039887</t>
  </si>
  <si>
    <t>Konzole k OL š.18 - D2</t>
  </si>
  <si>
    <t>19-3003031</t>
  </si>
  <si>
    <t>033236</t>
  </si>
  <si>
    <t>Konzole k OR-D3, J3 na zeď</t>
  </si>
  <si>
    <t>19-3003032</t>
  </si>
  <si>
    <t>042800</t>
  </si>
  <si>
    <t>Konzole k OR-D2, J2 na zeď</t>
  </si>
  <si>
    <t>19-30030489</t>
  </si>
  <si>
    <t>033668</t>
  </si>
  <si>
    <t>PM-100/16 AL</t>
  </si>
  <si>
    <t>19-30030490</t>
  </si>
  <si>
    <t>010174</t>
  </si>
  <si>
    <t>Mříž PM-080/16 BUK</t>
  </si>
  <si>
    <t>19-300305</t>
  </si>
  <si>
    <t>039531</t>
  </si>
  <si>
    <t>Mříž PM-120/16 BUK</t>
  </si>
  <si>
    <t>19-3003051</t>
  </si>
  <si>
    <t>010175</t>
  </si>
  <si>
    <t>Mříž PM-140/16 DUB</t>
  </si>
  <si>
    <t>19-30030511</t>
  </si>
  <si>
    <t>037039</t>
  </si>
  <si>
    <t>Mříž PM-160/16 DUB</t>
  </si>
  <si>
    <t>19-30030513</t>
  </si>
  <si>
    <t>034700</t>
  </si>
  <si>
    <t>Mříž PM-200/16 DUB</t>
  </si>
  <si>
    <t>19-300306</t>
  </si>
  <si>
    <t>010176</t>
  </si>
  <si>
    <t>Mříž PM-080/20 AL</t>
  </si>
  <si>
    <t>19-3003061</t>
  </si>
  <si>
    <t>052370</t>
  </si>
  <si>
    <t>Mříž PM-080/20 DUB</t>
  </si>
  <si>
    <t>19-300307</t>
  </si>
  <si>
    <t>050717</t>
  </si>
  <si>
    <t>Mříž PM-160/16 AL</t>
  </si>
  <si>
    <t>19-300308</t>
  </si>
  <si>
    <t>010178</t>
  </si>
  <si>
    <t>Mříž PM-100/20 AL</t>
  </si>
  <si>
    <t>19-30031002</t>
  </si>
  <si>
    <t>046262</t>
  </si>
  <si>
    <t>Mříž PM-140/20 DUB</t>
  </si>
  <si>
    <t>19-300311</t>
  </si>
  <si>
    <t>010181</t>
  </si>
  <si>
    <t>Mříž PM-140/20 AL zlatá</t>
  </si>
  <si>
    <t>19-3003111</t>
  </si>
  <si>
    <t>037482</t>
  </si>
  <si>
    <t>Mříž PM-140/16 AL zlatá</t>
  </si>
  <si>
    <t>19-300312</t>
  </si>
  <si>
    <t>010182</t>
  </si>
  <si>
    <t>Mříž PM-160/20 AL</t>
  </si>
  <si>
    <t>19-3003121</t>
  </si>
  <si>
    <t>036566</t>
  </si>
  <si>
    <t>Mříž PM-160/20 přírodní DUB</t>
  </si>
  <si>
    <t>19-300313</t>
  </si>
  <si>
    <t>010183</t>
  </si>
  <si>
    <t>Mříž PM-180/20 AL</t>
  </si>
  <si>
    <t>19-300314</t>
  </si>
  <si>
    <t>010184</t>
  </si>
  <si>
    <t>Mříž PM-200/20 AL</t>
  </si>
  <si>
    <t>19-300315</t>
  </si>
  <si>
    <t>010185</t>
  </si>
  <si>
    <t>Mříž PM-220/20 AL</t>
  </si>
  <si>
    <t>19-300316</t>
  </si>
  <si>
    <t>010186</t>
  </si>
  <si>
    <t>Mříž PM-240/20 AL</t>
  </si>
  <si>
    <t>19-3003161</t>
  </si>
  <si>
    <t>035818</t>
  </si>
  <si>
    <t>Mříž PM-240/20 DUB</t>
  </si>
  <si>
    <t>19-30031612</t>
  </si>
  <si>
    <t>036247</t>
  </si>
  <si>
    <t>Mříž PM-300/20 DUB</t>
  </si>
  <si>
    <t>19-300317</t>
  </si>
  <si>
    <t>010187</t>
  </si>
  <si>
    <t>Mříž PM-260/20 AL</t>
  </si>
  <si>
    <t>19-3003171</t>
  </si>
  <si>
    <t>033208</t>
  </si>
  <si>
    <t>Mříž PM-200/16 AL</t>
  </si>
  <si>
    <t>19-300319</t>
  </si>
  <si>
    <t>010189</t>
  </si>
  <si>
    <t>Mříž PM-300/20 AL</t>
  </si>
  <si>
    <t>19-300321</t>
  </si>
  <si>
    <t>010191</t>
  </si>
  <si>
    <t>Mříž PM-080/28 AL</t>
  </si>
  <si>
    <t>19-3003210</t>
  </si>
  <si>
    <t>042819</t>
  </si>
  <si>
    <t>Mříž PM-080/28 BRONZ</t>
  </si>
  <si>
    <t>19-300322</t>
  </si>
  <si>
    <t>037451</t>
  </si>
  <si>
    <t>Mříž PM-90/28 přír. dub</t>
  </si>
  <si>
    <t>19-300323</t>
  </si>
  <si>
    <t>010193</t>
  </si>
  <si>
    <t>Mříž PM-100/28 AL</t>
  </si>
  <si>
    <t>19-300324</t>
  </si>
  <si>
    <t>042820</t>
  </si>
  <si>
    <t>Mříž PM-100/28 DUB</t>
  </si>
  <si>
    <t>19-3003241</t>
  </si>
  <si>
    <t>044736</t>
  </si>
  <si>
    <t>Mříž PM-110/28 AL (tm. bronz)</t>
  </si>
  <si>
    <t>19-3003242</t>
  </si>
  <si>
    <t>046383</t>
  </si>
  <si>
    <t>Mříž PM-120/28 DUB</t>
  </si>
  <si>
    <t>19-300325</t>
  </si>
  <si>
    <t>010196</t>
  </si>
  <si>
    <t>Mříž PM-120/28 AL</t>
  </si>
  <si>
    <t>19-3003250</t>
  </si>
  <si>
    <t>045835</t>
  </si>
  <si>
    <t>Mříž PM-140/28 AL</t>
  </si>
  <si>
    <t>19-300326</t>
  </si>
  <si>
    <t>010197</t>
  </si>
  <si>
    <t>Mříž PM-140/28 AL (tm. bronz)</t>
  </si>
  <si>
    <t>19-3003261</t>
  </si>
  <si>
    <t>027923</t>
  </si>
  <si>
    <t>PM-150/28 AL</t>
  </si>
  <si>
    <t>19-300327</t>
  </si>
  <si>
    <t>010198</t>
  </si>
  <si>
    <t>Mříž PM-160/28 AL</t>
  </si>
  <si>
    <t>19-3003271</t>
  </si>
  <si>
    <t>045716</t>
  </si>
  <si>
    <t>Mříž PM-160/28 AL/Zlatá/</t>
  </si>
  <si>
    <t>19-300328</t>
  </si>
  <si>
    <t>010200</t>
  </si>
  <si>
    <t>Mříž PM-180/28 AL</t>
  </si>
  <si>
    <t>19-300329</t>
  </si>
  <si>
    <t>010201</t>
  </si>
  <si>
    <t>Mříž PM-200/28 AL</t>
  </si>
  <si>
    <t>19-300330</t>
  </si>
  <si>
    <t>010203</t>
  </si>
  <si>
    <t>Mříž PM-220/28 AL</t>
  </si>
  <si>
    <t>19-3003301</t>
  </si>
  <si>
    <t>046384</t>
  </si>
  <si>
    <t>Mříž PM-220/28 DUB</t>
  </si>
  <si>
    <t>19-300331</t>
  </si>
  <si>
    <t>010205</t>
  </si>
  <si>
    <t>Mříž PM-240/28 AL,Zlatá-1x</t>
  </si>
  <si>
    <t>19-300332</t>
  </si>
  <si>
    <t>010207</t>
  </si>
  <si>
    <t>Mříž PM-260/28 AL</t>
  </si>
  <si>
    <t>19-300333</t>
  </si>
  <si>
    <t>010208</t>
  </si>
  <si>
    <t>Mříž PM-280/28 AL</t>
  </si>
  <si>
    <t>19-300334</t>
  </si>
  <si>
    <t>010209</t>
  </si>
  <si>
    <t>Mříž PM-300/28 AL</t>
  </si>
  <si>
    <t>19-3003340</t>
  </si>
  <si>
    <t>045948</t>
  </si>
  <si>
    <t>Mříž PM-300/28 DUB</t>
  </si>
  <si>
    <t>19-300335</t>
  </si>
  <si>
    <t>037452</t>
  </si>
  <si>
    <t>Mříž PM-330/28 přír. dub</t>
  </si>
  <si>
    <t>19-300336</t>
  </si>
  <si>
    <t>010211</t>
  </si>
  <si>
    <t>Mříž PM-080/42 AL</t>
  </si>
  <si>
    <t>19-300340</t>
  </si>
  <si>
    <t>046386</t>
  </si>
  <si>
    <t>Mříž PM-120/42 DUB</t>
  </si>
  <si>
    <t>19-300341</t>
  </si>
  <si>
    <t>010216</t>
  </si>
  <si>
    <t>Mříž PM-140/42 AL</t>
  </si>
  <si>
    <t>19-300342</t>
  </si>
  <si>
    <t>010217</t>
  </si>
  <si>
    <t>Mříž PM-160/42 AL</t>
  </si>
  <si>
    <t>19-300343</t>
  </si>
  <si>
    <t>010218</t>
  </si>
  <si>
    <t>Mříž PM-180/42 AL</t>
  </si>
  <si>
    <t>19-3003432</t>
  </si>
  <si>
    <t>010219</t>
  </si>
  <si>
    <t>Mříž PM-200/42 AL</t>
  </si>
  <si>
    <t>19-3003441</t>
  </si>
  <si>
    <t>039406</t>
  </si>
  <si>
    <t>Mříž PM-200/20 ALB</t>
  </si>
  <si>
    <t>19-300346</t>
  </si>
  <si>
    <t>010221</t>
  </si>
  <si>
    <t>Mříž PM-240/42 AL</t>
  </si>
  <si>
    <t>19-3003461</t>
  </si>
  <si>
    <t>046385</t>
  </si>
  <si>
    <t>Mříž PM-240/42 DUB</t>
  </si>
  <si>
    <t>19-300348</t>
  </si>
  <si>
    <t>010223</t>
  </si>
  <si>
    <t>Mříž PM-280/42 AL</t>
  </si>
  <si>
    <t>19-300356</t>
  </si>
  <si>
    <t>010226</t>
  </si>
  <si>
    <t>Mříž PM-080/20 BUK,HABR</t>
  </si>
  <si>
    <t>19-300358</t>
  </si>
  <si>
    <t>010228</t>
  </si>
  <si>
    <t>Mříž PM-100/20 BUK,HABR</t>
  </si>
  <si>
    <t>19-300360</t>
  </si>
  <si>
    <t>010230</t>
  </si>
  <si>
    <t>Mříž PM-120/20 BUK,HABR</t>
  </si>
  <si>
    <t>19-300361</t>
  </si>
  <si>
    <t>010231</t>
  </si>
  <si>
    <t>Mříž PM-140/20 BUK,HABR</t>
  </si>
  <si>
    <t>19-300362</t>
  </si>
  <si>
    <t>010232</t>
  </si>
  <si>
    <t>Mříž PM-160/20 BUK,HABR</t>
  </si>
  <si>
    <t>19-300364</t>
  </si>
  <si>
    <t>010234</t>
  </si>
  <si>
    <t>Mříž PM-200/20 BUK,HABR,DUB</t>
  </si>
  <si>
    <t>19-3003641</t>
  </si>
  <si>
    <t>036341</t>
  </si>
  <si>
    <t>Mříž PM-200/20 NEREZ</t>
  </si>
  <si>
    <t>19-300366</t>
  </si>
  <si>
    <t>010236</t>
  </si>
  <si>
    <t>Mříž PM-240/20 BUK,HABR</t>
  </si>
  <si>
    <t>19-300367</t>
  </si>
  <si>
    <t>010237</t>
  </si>
  <si>
    <t>Mříž PM-260/20 BUK,HABR</t>
  </si>
  <si>
    <t>19-300368</t>
  </si>
  <si>
    <t>010238</t>
  </si>
  <si>
    <t>Mříž PM-280/20 BUK,HABR</t>
  </si>
  <si>
    <t>19-300371</t>
  </si>
  <si>
    <t>010241</t>
  </si>
  <si>
    <t>Mříž PM-080/28 BUK,HABR</t>
  </si>
  <si>
    <t>19-300373</t>
  </si>
  <si>
    <t>010243</t>
  </si>
  <si>
    <t>Mříž PM-100/28 BUK,HABR</t>
  </si>
  <si>
    <t>19-300375</t>
  </si>
  <si>
    <t>010245</t>
  </si>
  <si>
    <t>Mříž PM-120/28 BUK,HABR</t>
  </si>
  <si>
    <t>19-3003751</t>
  </si>
  <si>
    <t>044482</t>
  </si>
  <si>
    <t>Mříž PM-120/28 NEREZ</t>
  </si>
  <si>
    <t>19-300376</t>
  </si>
  <si>
    <t>010246</t>
  </si>
  <si>
    <t>Mříž PM-140/28 BUK,HABR</t>
  </si>
  <si>
    <t>19-300377</t>
  </si>
  <si>
    <t>010247</t>
  </si>
  <si>
    <t>Mříž PM-160/28 BUK,HABR</t>
  </si>
  <si>
    <t>19-300378</t>
  </si>
  <si>
    <t>010248</t>
  </si>
  <si>
    <t>Mříž PM-180/28 BUK,HABR</t>
  </si>
  <si>
    <t>19-300379</t>
  </si>
  <si>
    <t>010249</t>
  </si>
  <si>
    <t>Mříž PM-200/28 BUK,HABR</t>
  </si>
  <si>
    <t>19-3003791</t>
  </si>
  <si>
    <t>044483</t>
  </si>
  <si>
    <t>Mříž PM-200/28 NEREZ</t>
  </si>
  <si>
    <t>19-300381</t>
  </si>
  <si>
    <t>010251</t>
  </si>
  <si>
    <t>Mříž PM-240/28 BUK,HABR</t>
  </si>
  <si>
    <t>19-300382</t>
  </si>
  <si>
    <t>010252</t>
  </si>
  <si>
    <t>Mříž PM-260/28 BUK,HABR</t>
  </si>
  <si>
    <t>19-300383</t>
  </si>
  <si>
    <t>010253</t>
  </si>
  <si>
    <t>Mříž PM-280/28 BUK,HABR</t>
  </si>
  <si>
    <t>19-300386</t>
  </si>
  <si>
    <t>010256</t>
  </si>
  <si>
    <t>Mříž PM-080/42 BUK,HABR</t>
  </si>
  <si>
    <t>19-300390</t>
  </si>
  <si>
    <t>010260</t>
  </si>
  <si>
    <t>Mříž PM-120/42 BUK,HABR</t>
  </si>
  <si>
    <t>19-300392</t>
  </si>
  <si>
    <t>010262</t>
  </si>
  <si>
    <t>Mříž PM-160/42 BUK,HABR</t>
  </si>
  <si>
    <t>19-300393</t>
  </si>
  <si>
    <t>046341</t>
  </si>
  <si>
    <t>Mříž PM-RD 28 ALS</t>
  </si>
  <si>
    <t>19-300394</t>
  </si>
  <si>
    <t>047961</t>
  </si>
  <si>
    <t>Mříž PM280/28-10 1 KK01</t>
  </si>
  <si>
    <t>19-300400</t>
  </si>
  <si>
    <t>040877</t>
  </si>
  <si>
    <t>Mříž PT-1000/292 Al/STŘÍBRO - P</t>
  </si>
  <si>
    <t>19-300401</t>
  </si>
  <si>
    <t>040878</t>
  </si>
  <si>
    <t>Mříž PT-1500/292 Al/STŘÍBRO - P</t>
  </si>
  <si>
    <t>19-300403</t>
  </si>
  <si>
    <t>040879</t>
  </si>
  <si>
    <t>Mříž PT-2500/292 Al/STŘÍBRO - P</t>
  </si>
  <si>
    <t>19-300407</t>
  </si>
  <si>
    <t>040880</t>
  </si>
  <si>
    <t>Mříž KT-2500/292 Al/STŘÍBRO - P</t>
  </si>
  <si>
    <t>19-300408</t>
  </si>
  <si>
    <t>040881</t>
  </si>
  <si>
    <t>Mříž KT-3000/292 Al/STŘÍBRO - P</t>
  </si>
  <si>
    <t>19-300449</t>
  </si>
  <si>
    <t>010315</t>
  </si>
  <si>
    <t>Konvektor PKVT-200/07/28 FS OCEL s vent.</t>
  </si>
  <si>
    <t>19-300451</t>
  </si>
  <si>
    <t>010316</t>
  </si>
  <si>
    <t>Konvektor PKVT-300/07/28 FS OCEL s vent.</t>
  </si>
  <si>
    <t>19-300454</t>
  </si>
  <si>
    <t>034059</t>
  </si>
  <si>
    <t>Konvektor PKVT-90/09/28 OCEL  s vent.</t>
  </si>
  <si>
    <t>19-300455</t>
  </si>
  <si>
    <t>010317</t>
  </si>
  <si>
    <t>Konvektor PKVT-120/09/28 OCEL 1415W s vent.</t>
  </si>
  <si>
    <t>19-300456</t>
  </si>
  <si>
    <t>010318</t>
  </si>
  <si>
    <t>Konvektor PKVT-160/09/28 OCEL 1950W s vent.</t>
  </si>
  <si>
    <t>19-300457</t>
  </si>
  <si>
    <t>010319</t>
  </si>
  <si>
    <t>Konvektor PKVT-200/09/28 OCEL 2426W s vent.</t>
  </si>
  <si>
    <t>19-30045700</t>
  </si>
  <si>
    <t>034061</t>
  </si>
  <si>
    <t>Konvektor PKVT-280/09/28 OCEL s vent.</t>
  </si>
  <si>
    <t>19-3004571</t>
  </si>
  <si>
    <t>029710</t>
  </si>
  <si>
    <t>Konvektor PKVT- 240/7/28 OCEL  2340W</t>
  </si>
  <si>
    <t>19-300458</t>
  </si>
  <si>
    <t>010320</t>
  </si>
  <si>
    <t>Konvektor PKVT-240/09/28 OCEL 2956W s vent.</t>
  </si>
  <si>
    <t>19-300460</t>
  </si>
  <si>
    <t>010321</t>
  </si>
  <si>
    <t>Konvektor PKVT-120/09/28 NEREZ 1415W s vent.</t>
  </si>
  <si>
    <t>19-300462</t>
  </si>
  <si>
    <t>010323</t>
  </si>
  <si>
    <t>Konvektor PKVT-200/09/28 NEREZ 2426W s vent.</t>
  </si>
  <si>
    <t>19-300464</t>
  </si>
  <si>
    <t>037453</t>
  </si>
  <si>
    <t>Konvektor PKVT-90/11/28 NEREZ 1748W s vent.</t>
  </si>
  <si>
    <t>19-300466</t>
  </si>
  <si>
    <t>010327</t>
  </si>
  <si>
    <t>Konvektor PKVT-160/11/28 OCEL 2496W s vent.</t>
  </si>
  <si>
    <t>19-300467</t>
  </si>
  <si>
    <t>010328</t>
  </si>
  <si>
    <t>Konvektor PKVT-200/11/28 OCEL 3220W s vent.</t>
  </si>
  <si>
    <t>19-300468</t>
  </si>
  <si>
    <t>010329</t>
  </si>
  <si>
    <t>Konvektor PKVT-240/11/28 OCEL 4073W s vent.</t>
  </si>
  <si>
    <t>19-3004681</t>
  </si>
  <si>
    <t>043609</t>
  </si>
  <si>
    <t>Konvektor PKVT-280/11/28 OCEL s ve</t>
  </si>
  <si>
    <t>19-300469</t>
  </si>
  <si>
    <t>037454</t>
  </si>
  <si>
    <t>Konvektor PKVT-240/11/28 NEREZ 4073W s vent.</t>
  </si>
  <si>
    <t>19-300477</t>
  </si>
  <si>
    <t>010336</t>
  </si>
  <si>
    <t>Konvektor PKVT-200/11/28 NEREZ 3220W s vent.</t>
  </si>
  <si>
    <t>19-300478</t>
  </si>
  <si>
    <t>010338</t>
  </si>
  <si>
    <t>19-300481</t>
  </si>
  <si>
    <t>010341</t>
  </si>
  <si>
    <t>Konvektor PKVT-160/11/42 NEREZ 3652W s vent.</t>
  </si>
  <si>
    <t>19-300483</t>
  </si>
  <si>
    <t>010343</t>
  </si>
  <si>
    <t>Konvektor PKVT-240/11/42 NEREZ 5388W s vent.</t>
  </si>
  <si>
    <t>19-300484</t>
  </si>
  <si>
    <t>038005</t>
  </si>
  <si>
    <t>CON spojení PKVT</t>
  </si>
  <si>
    <t>19-300485</t>
  </si>
  <si>
    <t>010344</t>
  </si>
  <si>
    <t>Trafo T1-120 VA</t>
  </si>
  <si>
    <t>19-300486</t>
  </si>
  <si>
    <t>010345</t>
  </si>
  <si>
    <t>Trafo T2-200 VA</t>
  </si>
  <si>
    <t>19-300487</t>
  </si>
  <si>
    <t>010346</t>
  </si>
  <si>
    <t>Trafo T3-300 VA</t>
  </si>
  <si>
    <t>19-300488</t>
  </si>
  <si>
    <t>010347</t>
  </si>
  <si>
    <t>Autotransformátor</t>
  </si>
  <si>
    <t>19-300489</t>
  </si>
  <si>
    <t>010348</t>
  </si>
  <si>
    <t>Termostat+přep.otáček RAB 10 Siemens</t>
  </si>
  <si>
    <t>19-300490</t>
  </si>
  <si>
    <t>010349</t>
  </si>
  <si>
    <t>Přepínač otáček HONEYWELL Q 6371</t>
  </si>
  <si>
    <t>19-300491</t>
  </si>
  <si>
    <t>047962</t>
  </si>
  <si>
    <t>Modul galvanického oddělení signálů a volba</t>
  </si>
  <si>
    <t>19-300492</t>
  </si>
  <si>
    <t>047963</t>
  </si>
  <si>
    <t>Zdroj 60w</t>
  </si>
  <si>
    <t>19-300493</t>
  </si>
  <si>
    <t>047964</t>
  </si>
  <si>
    <t>Termopohon 12V DC</t>
  </si>
  <si>
    <t>19-300494</t>
  </si>
  <si>
    <t>047966</t>
  </si>
  <si>
    <t>Ventil termostatický přímý</t>
  </si>
  <si>
    <t>19-300495</t>
  </si>
  <si>
    <t>047967</t>
  </si>
  <si>
    <t>Šroubení regulační přímý</t>
  </si>
  <si>
    <t>19-300501</t>
  </si>
  <si>
    <t>010356</t>
  </si>
  <si>
    <t>Konvektor PK-080/09/20 ocel  151W  U profil stříbrný</t>
  </si>
  <si>
    <t>19-300505</t>
  </si>
  <si>
    <t>010360</t>
  </si>
  <si>
    <t>Konvektor PK-120/09/20 ocel 258W</t>
  </si>
  <si>
    <t>19-300506</t>
  </si>
  <si>
    <t>046260</t>
  </si>
  <si>
    <t>Konvektor PK-140/09/20 ocel 328W</t>
  </si>
  <si>
    <t>19-300507</t>
  </si>
  <si>
    <t>010362</t>
  </si>
  <si>
    <t>Konvektor PK-160/09/20 ocel 396W</t>
  </si>
  <si>
    <t>19-300508</t>
  </si>
  <si>
    <t>010363</t>
  </si>
  <si>
    <t>Konvektor PK-180/09/20 ocel 454W</t>
  </si>
  <si>
    <t>19-30050909</t>
  </si>
  <si>
    <t>037560</t>
  </si>
  <si>
    <t>Konvektor PK-140/09/16 US ocel 230W</t>
  </si>
  <si>
    <t>19-3005091</t>
  </si>
  <si>
    <t>029787</t>
  </si>
  <si>
    <t>Konvektor PK-220/09/16 US ocel 365W</t>
  </si>
  <si>
    <t>19-30050910</t>
  </si>
  <si>
    <t>037038</t>
  </si>
  <si>
    <t>Konvektor PK-160/09/16 US ocel 250W</t>
  </si>
  <si>
    <t>19-300511</t>
  </si>
  <si>
    <t>010366</t>
  </si>
  <si>
    <t>Konvektor PK-240/09/20 ocel 623W</t>
  </si>
  <si>
    <t>19-300512</t>
  </si>
  <si>
    <t>010367</t>
  </si>
  <si>
    <t>Konvektor PK-260/09/20 ocel 682W</t>
  </si>
  <si>
    <t>19-300521</t>
  </si>
  <si>
    <t>010371</t>
  </si>
  <si>
    <t>Konvektor PK-080/09/28 ocel 199W</t>
  </si>
  <si>
    <t>19-300523</t>
  </si>
  <si>
    <t>010373</t>
  </si>
  <si>
    <t>Konvektor PK-100/09/28 ocel 271W</t>
  </si>
  <si>
    <t>19-300525</t>
  </si>
  <si>
    <t>010375</t>
  </si>
  <si>
    <t>Konvektor PK-120/09/28 ocel 340W</t>
  </si>
  <si>
    <t>19-300526</t>
  </si>
  <si>
    <t>010376</t>
  </si>
  <si>
    <t>Konvektor PK-140/09/28 ocel 433W</t>
  </si>
  <si>
    <t>19-300527</t>
  </si>
  <si>
    <t>010377</t>
  </si>
  <si>
    <t>Konvektor PK-160/09/28 ocel 520W</t>
  </si>
  <si>
    <t>19-300528</t>
  </si>
  <si>
    <t>010378</t>
  </si>
  <si>
    <t>Konvektor PK-180/09/28 ocel 596W</t>
  </si>
  <si>
    <t>19-300529</t>
  </si>
  <si>
    <t>010379</t>
  </si>
  <si>
    <t>Konvektor PK-200/09/28 ocel 666W</t>
  </si>
  <si>
    <t>19-3005290</t>
  </si>
  <si>
    <t>043257</t>
  </si>
  <si>
    <t>Konvektor PK-200/09/28 NEREZ 666W</t>
  </si>
  <si>
    <t>19-300530</t>
  </si>
  <si>
    <t>010380</t>
  </si>
  <si>
    <t>Konvektor PK-220/09/28 ocel 745W</t>
  </si>
  <si>
    <t>19-300532</t>
  </si>
  <si>
    <t>010382</t>
  </si>
  <si>
    <t>Konvektor PK-260/09/28 ocel 897W</t>
  </si>
  <si>
    <t>19-3005321</t>
  </si>
  <si>
    <t>032510</t>
  </si>
  <si>
    <t>Konvektor PK-260/09/28 US nerez 897W</t>
  </si>
  <si>
    <t>19-300541</t>
  </si>
  <si>
    <t>010386</t>
  </si>
  <si>
    <t>Konvektor PK-080/09/42 ocel 360W</t>
  </si>
  <si>
    <t>19-3005541</t>
  </si>
  <si>
    <t>034226</t>
  </si>
  <si>
    <t>Konvektor PK-80/11/16 ocel 118W</t>
  </si>
  <si>
    <t>19-300555</t>
  </si>
  <si>
    <t>032271</t>
  </si>
  <si>
    <t>Konvektor PK-100/11/16 ocel 165W</t>
  </si>
  <si>
    <t>19-3005551</t>
  </si>
  <si>
    <t>034225</t>
  </si>
  <si>
    <t>Konvektor PK-120/11/16 ocel  212W</t>
  </si>
  <si>
    <t>19-30055511</t>
  </si>
  <si>
    <t>037477</t>
  </si>
  <si>
    <t>Konvektor PK-140/11/16 FZ 258W</t>
  </si>
  <si>
    <t>19-300555117</t>
  </si>
  <si>
    <t>045814</t>
  </si>
  <si>
    <t>Konvektor PK-80/11/20  188W</t>
  </si>
  <si>
    <t>19-300566</t>
  </si>
  <si>
    <t>010406</t>
  </si>
  <si>
    <t>Konvektor PK-140/11/20 ocel 396W</t>
  </si>
  <si>
    <t>19-300567</t>
  </si>
  <si>
    <t>010407</t>
  </si>
  <si>
    <t>Konvektor PK-160/11/20 ocel 456W</t>
  </si>
  <si>
    <t>19-300568</t>
  </si>
  <si>
    <t>010408</t>
  </si>
  <si>
    <t>Konvektor PK-180/11/20 ocel 527W</t>
  </si>
  <si>
    <t>19-300569</t>
  </si>
  <si>
    <t>010409</t>
  </si>
  <si>
    <t>Konvektor PK-200/11/20 ocel 591W</t>
  </si>
  <si>
    <t>19-300570</t>
  </si>
  <si>
    <t>010410</t>
  </si>
  <si>
    <t>Konvektor PK-220/11/20 ocel 662W</t>
  </si>
  <si>
    <t>19-300571</t>
  </si>
  <si>
    <t>010411</t>
  </si>
  <si>
    <t>Konvektor PK-240/11/20 ocel 734W</t>
  </si>
  <si>
    <t>19-300573</t>
  </si>
  <si>
    <t>010413</t>
  </si>
  <si>
    <t>Konvektor PK-280/11/20 ocel 882W</t>
  </si>
  <si>
    <t>19-300574</t>
  </si>
  <si>
    <t>010414</t>
  </si>
  <si>
    <t>Konvektor PK-300/11/20 ocel 962W</t>
  </si>
  <si>
    <t>19-300581</t>
  </si>
  <si>
    <t>010416</t>
  </si>
  <si>
    <t>Konvektor PK-080/11/28 ocel 229W</t>
  </si>
  <si>
    <t>19-300583</t>
  </si>
  <si>
    <t>010418</t>
  </si>
  <si>
    <t>Konvektor PK-100/11/28 ocel 325W</t>
  </si>
  <si>
    <t>19-300586</t>
  </si>
  <si>
    <t>010421</t>
  </si>
  <si>
    <t>Konvektor PK-140/11/28 ocel 535W</t>
  </si>
  <si>
    <t>19-300587</t>
  </si>
  <si>
    <t>010422</t>
  </si>
  <si>
    <t>Konvektor PK-160/11/28 ocel 617W</t>
  </si>
  <si>
    <t>19-300588</t>
  </si>
  <si>
    <t>010423</t>
  </si>
  <si>
    <t>Konvektor PK-180/11/28 ocel 710W</t>
  </si>
  <si>
    <t>19-300589</t>
  </si>
  <si>
    <t>010424</t>
  </si>
  <si>
    <t>Konvektor PK-200/11/28 ocel 796W</t>
  </si>
  <si>
    <t>19-300590</t>
  </si>
  <si>
    <t>010425</t>
  </si>
  <si>
    <t>Konvektor PK-220/11/28 ocel 893W</t>
  </si>
  <si>
    <t>19-300591</t>
  </si>
  <si>
    <t>010426</t>
  </si>
  <si>
    <t>Konvektor PK-240/11/28 ocel 990W</t>
  </si>
  <si>
    <t>19-300593</t>
  </si>
  <si>
    <t>010428</t>
  </si>
  <si>
    <t>Konvektor PK-280/11/28 ocel 1191W</t>
  </si>
  <si>
    <t>19-300602</t>
  </si>
  <si>
    <t>040706</t>
  </si>
  <si>
    <t>Konvektor PK-080/11/16 FS 419W</t>
  </si>
  <si>
    <t>19-300609</t>
  </si>
  <si>
    <t>010439</t>
  </si>
  <si>
    <t>Konvektor PK-200/11/42 ocel 1433W</t>
  </si>
  <si>
    <t>19-300613</t>
  </si>
  <si>
    <t>010443</t>
  </si>
  <si>
    <t>Konvektor PK-280/11/42 ocel 2008W</t>
  </si>
  <si>
    <t>19-300621</t>
  </si>
  <si>
    <t>010446</t>
  </si>
  <si>
    <t>Konvektor PK-080/15/28 ocel 281W</t>
  </si>
  <si>
    <t>19-300623</t>
  </si>
  <si>
    <t>010448</t>
  </si>
  <si>
    <t>Konvektor PK-110/15/28 ocel 399W atyp</t>
  </si>
  <si>
    <t>19-300624</t>
  </si>
  <si>
    <t>040705</t>
  </si>
  <si>
    <t>Konvektor PK-120/15/28 FS 548W</t>
  </si>
  <si>
    <t>19-300625</t>
  </si>
  <si>
    <t>010450</t>
  </si>
  <si>
    <t>Konvektor PK-120/15/28 ocel 548W UZ</t>
  </si>
  <si>
    <t>19-300626</t>
  </si>
  <si>
    <t>010451</t>
  </si>
  <si>
    <t>Konvektor PK-140/15/28 ocel 658W</t>
  </si>
  <si>
    <t>19-300627</t>
  </si>
  <si>
    <t>010452</t>
  </si>
  <si>
    <t>Konvektor PK-160/15/28 ocel 759W</t>
  </si>
  <si>
    <t>19-300628</t>
  </si>
  <si>
    <t>010453</t>
  </si>
  <si>
    <t>Konvektor PK-180/15/28 ocel 875W</t>
  </si>
  <si>
    <t>19-300629</t>
  </si>
  <si>
    <t>010454</t>
  </si>
  <si>
    <t>Konvektor PK-200/15/28 ocel 982W UZ</t>
  </si>
  <si>
    <t>19-300630</t>
  </si>
  <si>
    <t>010455</t>
  </si>
  <si>
    <t>Konvektor PK-220/15/28 ocel 1101W</t>
  </si>
  <si>
    <t>19-300631</t>
  </si>
  <si>
    <t>010456</t>
  </si>
  <si>
    <t>Konvektor PK-240/15/28 ocel 1221W</t>
  </si>
  <si>
    <t>19-300632</t>
  </si>
  <si>
    <t>010457</t>
  </si>
  <si>
    <t>Konvektor PK-260/15/28 ocel 1354W</t>
  </si>
  <si>
    <t>19-3006321</t>
  </si>
  <si>
    <t>032509</t>
  </si>
  <si>
    <t>Konvektor PK-260/15/28 US nerez 1354W</t>
  </si>
  <si>
    <t>19-3006331</t>
  </si>
  <si>
    <t>033207</t>
  </si>
  <si>
    <t>Konvektor PK-200/09/16 ocel 436 W</t>
  </si>
  <si>
    <t>19-300634</t>
  </si>
  <si>
    <t>010459</t>
  </si>
  <si>
    <t>Konvektor PK-300/15/28 ocel 1600W</t>
  </si>
  <si>
    <t>19-300645</t>
  </si>
  <si>
    <t>010465</t>
  </si>
  <si>
    <t>Konvektor PK-120/15/42 ocel 872W</t>
  </si>
  <si>
    <t>19-300646</t>
  </si>
  <si>
    <t>010466</t>
  </si>
  <si>
    <t>Konvektor PK-140/15/42 ocel 1112W</t>
  </si>
  <si>
    <t>19-300647</t>
  </si>
  <si>
    <t>010467</t>
  </si>
  <si>
    <t>Konvektor PK-160/15/42 ocel 1360W</t>
  </si>
  <si>
    <t>19-300648</t>
  </si>
  <si>
    <t>010468</t>
  </si>
  <si>
    <t>Konvektor PK-180/15/42 ocel 1592W</t>
  </si>
  <si>
    <t>19-300649</t>
  </si>
  <si>
    <t>010469</t>
  </si>
  <si>
    <t>Konvektor PK-200/15/42 ocel 1778W</t>
  </si>
  <si>
    <t>19-300651</t>
  </si>
  <si>
    <t>010471</t>
  </si>
  <si>
    <t>Konvektor PK-240/15/42 ocel 2122W</t>
  </si>
  <si>
    <t>19-300655</t>
  </si>
  <si>
    <t>043479</t>
  </si>
  <si>
    <t>Konvektor PK-300/15/42 FS ocel 2720W</t>
  </si>
  <si>
    <t>19-300681</t>
  </si>
  <si>
    <t>010491</t>
  </si>
  <si>
    <t>Konvektor PK-080/19/42 ocel 598W</t>
  </si>
  <si>
    <t>19-300687</t>
  </si>
  <si>
    <t>010497</t>
  </si>
  <si>
    <t>Konvektor PK-160/19/42 ocel 1562W</t>
  </si>
  <si>
    <t>19-300688</t>
  </si>
  <si>
    <t>010498</t>
  </si>
  <si>
    <t>Konvektor PK-180/19/42 ocel 1829W</t>
  </si>
  <si>
    <t>19-300734</t>
  </si>
  <si>
    <t>010533</t>
  </si>
  <si>
    <t>Konvektor PK-160/45/28 ocel 1761W</t>
  </si>
  <si>
    <t>19-300736</t>
  </si>
  <si>
    <t>010535</t>
  </si>
  <si>
    <t>Konvektor PK-200/45/28 ocel 2099W</t>
  </si>
  <si>
    <t>19-300738</t>
  </si>
  <si>
    <t>049276</t>
  </si>
  <si>
    <t>Konvektor PK-240/45/28 ocel 2026W</t>
  </si>
  <si>
    <t>19-300747</t>
  </si>
  <si>
    <t>010544</t>
  </si>
  <si>
    <t>Konvektor PKI-120/45/42 ocel 1699W</t>
  </si>
  <si>
    <t>19-300751</t>
  </si>
  <si>
    <t>010548</t>
  </si>
  <si>
    <t>Konvektor PK-200/45/42 ocel 2855W</t>
  </si>
  <si>
    <t>19-300758</t>
  </si>
  <si>
    <t>044484</t>
  </si>
  <si>
    <t>Rohový díl s mříž. nerez L1/L2,400/400mm 280/15</t>
  </si>
  <si>
    <t>19-300760</t>
  </si>
  <si>
    <t>010555</t>
  </si>
  <si>
    <t>Hadice nerez flexi d-20 cm/pár</t>
  </si>
  <si>
    <t>19-310000</t>
  </si>
  <si>
    <t>052465</t>
  </si>
  <si>
    <t>Konvektor PKOC 080 07 28     W  s vent.</t>
  </si>
  <si>
    <t>19-310001</t>
  </si>
  <si>
    <t>052474</t>
  </si>
  <si>
    <t>Konvektor PKOC 120 07 28     W  s vent.</t>
  </si>
  <si>
    <t>19-310002</t>
  </si>
  <si>
    <t>052475</t>
  </si>
  <si>
    <t>Konvektor PKOC 160 07 28     W  s vent.</t>
  </si>
  <si>
    <t>19-310003</t>
  </si>
  <si>
    <t>052478</t>
  </si>
  <si>
    <t>Konvektor PKOC 200 07 28     W  s vent.</t>
  </si>
  <si>
    <t>19-310004</t>
  </si>
  <si>
    <t>052479</t>
  </si>
  <si>
    <t>Konvektor PKOC 240 07 28     W  s vent.</t>
  </si>
  <si>
    <t>19-310005</t>
  </si>
  <si>
    <t>052480</t>
  </si>
  <si>
    <t>Konvektor PKOC 280 07 28     W  s vent.</t>
  </si>
  <si>
    <t>19-310006</t>
  </si>
  <si>
    <t>052481</t>
  </si>
  <si>
    <t>Konvektor PKOC 080 09 28     W  s vent.</t>
  </si>
  <si>
    <t>19-310007</t>
  </si>
  <si>
    <t>052482</t>
  </si>
  <si>
    <t>Konvektor PKOC 120 09 28     W  s vent.</t>
  </si>
  <si>
    <t>19-310008</t>
  </si>
  <si>
    <t>052483</t>
  </si>
  <si>
    <t>Konvektor PKOC 160 09 28     W  s vent.</t>
  </si>
  <si>
    <t>19-310009</t>
  </si>
  <si>
    <t>052484</t>
  </si>
  <si>
    <t>Konvektor PKOC 200 09 28     W  s vent.</t>
  </si>
  <si>
    <t>19-310010</t>
  </si>
  <si>
    <t>052485</t>
  </si>
  <si>
    <t>Konvektor PKOC 240 09 28     W  s vent.</t>
  </si>
  <si>
    <t>19-310011</t>
  </si>
  <si>
    <t>052486</t>
  </si>
  <si>
    <t>Konvektor PKOC 280 09 28     W  s vent.</t>
  </si>
  <si>
    <t>19-310012</t>
  </si>
  <si>
    <t>052487</t>
  </si>
  <si>
    <t>Konvektor PKOC 080 11 28     W  s vent.</t>
  </si>
  <si>
    <t>19-310013</t>
  </si>
  <si>
    <t>052488</t>
  </si>
  <si>
    <t>Konvektor PKOC 120 11 28     W  s vent.</t>
  </si>
  <si>
    <t>19-310014</t>
  </si>
  <si>
    <t>052489</t>
  </si>
  <si>
    <t>Konvektor PKOC 160 11 28     W  s vent.</t>
  </si>
  <si>
    <t>19-310015</t>
  </si>
  <si>
    <t>052490</t>
  </si>
  <si>
    <t>Konvektor PKOC 200 11 28     W  s vent.</t>
  </si>
  <si>
    <t>19-310016</t>
  </si>
  <si>
    <t>052491</t>
  </si>
  <si>
    <t>Konvektor PKOC 240 11 28     W  s vent.</t>
  </si>
  <si>
    <t>19-310017</t>
  </si>
  <si>
    <t>052492</t>
  </si>
  <si>
    <t>Konvektor PKOC 280 11 28     W  s vent.</t>
  </si>
  <si>
    <t>19-310018</t>
  </si>
  <si>
    <t>052493</t>
  </si>
  <si>
    <t>Konvektor PKOC 080 11 42     W  s vent.</t>
  </si>
  <si>
    <t>19-310019</t>
  </si>
  <si>
    <t>052494</t>
  </si>
  <si>
    <t>Konvektor PKOC 120 11 42     W  s vent.</t>
  </si>
  <si>
    <t>19-310020</t>
  </si>
  <si>
    <t>052495</t>
  </si>
  <si>
    <t>Konvektor PKOC 160 11 42     W  s vent.</t>
  </si>
  <si>
    <t>19-310021</t>
  </si>
  <si>
    <t>052497</t>
  </si>
  <si>
    <t>Konvektor PKOC 200 11 42     W  s vent.</t>
  </si>
  <si>
    <t>19-310022</t>
  </si>
  <si>
    <t>052498</t>
  </si>
  <si>
    <t>Konvektor PKOC 240 11 42     W  s vent.</t>
  </si>
  <si>
    <t>19-310023</t>
  </si>
  <si>
    <t>052499</t>
  </si>
  <si>
    <t>Konvektor PKOC 280 11 42     W  s vent.</t>
  </si>
  <si>
    <t>19-310100</t>
  </si>
  <si>
    <t>052466</t>
  </si>
  <si>
    <t>Mříž PM 080/16 Al</t>
  </si>
  <si>
    <t>19-310101</t>
  </si>
  <si>
    <t>052654</t>
  </si>
  <si>
    <t>Mříž PM 100/16 Al</t>
  </si>
  <si>
    <t>19-310102</t>
  </si>
  <si>
    <t>052655</t>
  </si>
  <si>
    <t>Mříž PM 120/16 Al</t>
  </si>
  <si>
    <t>19-310103</t>
  </si>
  <si>
    <t>052656</t>
  </si>
  <si>
    <t>Mříž PM 140/16 Al</t>
  </si>
  <si>
    <t>19-310104</t>
  </si>
  <si>
    <t>052657</t>
  </si>
  <si>
    <t>Mříž PM 160/16 Al</t>
  </si>
  <si>
    <t>19-310105</t>
  </si>
  <si>
    <t>052658</t>
  </si>
  <si>
    <t>Mříž PM 180/16 Al</t>
  </si>
  <si>
    <t>19-310106</t>
  </si>
  <si>
    <t>052659</t>
  </si>
  <si>
    <t>Mříž PM 200/16 Al</t>
  </si>
  <si>
    <t>19-310107</t>
  </si>
  <si>
    <t>052660</t>
  </si>
  <si>
    <t>Mříž PM 220/16 Al</t>
  </si>
  <si>
    <t>19-310108</t>
  </si>
  <si>
    <t>052663</t>
  </si>
  <si>
    <t>Mříž PM 240/16 Al</t>
  </si>
  <si>
    <t>19-310109</t>
  </si>
  <si>
    <t>052664</t>
  </si>
  <si>
    <t>Mříž PM 260/16 Al</t>
  </si>
  <si>
    <t>19-310110</t>
  </si>
  <si>
    <t>052665</t>
  </si>
  <si>
    <t>Mříž PM 280/16 Al</t>
  </si>
  <si>
    <t>19-310111</t>
  </si>
  <si>
    <t>052666</t>
  </si>
  <si>
    <t>Mříž PM 300/16 Al</t>
  </si>
  <si>
    <t>19-310112</t>
  </si>
  <si>
    <t>052667</t>
  </si>
  <si>
    <t>Mříž PM 080/20 Al</t>
  </si>
  <si>
    <t>19-310113</t>
  </si>
  <si>
    <t>052668</t>
  </si>
  <si>
    <t>Mříž PM 100/20 Al</t>
  </si>
  <si>
    <t>19-310114</t>
  </si>
  <si>
    <t>052669</t>
  </si>
  <si>
    <t>Mříž PM 120/20 Al</t>
  </si>
  <si>
    <t>19-310115</t>
  </si>
  <si>
    <t>052670</t>
  </si>
  <si>
    <t>Mříž PM 140/20 Al</t>
  </si>
  <si>
    <t>19-310116</t>
  </si>
  <si>
    <t>052671</t>
  </si>
  <si>
    <t>Mříž PM 160/20 Al</t>
  </si>
  <si>
    <t>19-310117</t>
  </si>
  <si>
    <t>052672</t>
  </si>
  <si>
    <t>Mříž PM 180/20 Al</t>
  </si>
  <si>
    <t>19-310118</t>
  </si>
  <si>
    <t>052673</t>
  </si>
  <si>
    <t>Mříž PM 200/20 Al</t>
  </si>
  <si>
    <t>19-310119</t>
  </si>
  <si>
    <t>052675</t>
  </si>
  <si>
    <t>Mříž PM 220/20 Al</t>
  </si>
  <si>
    <t>19-310120</t>
  </si>
  <si>
    <t>052676</t>
  </si>
  <si>
    <t>Mříž PM 240/20 Al</t>
  </si>
  <si>
    <t>19-310121</t>
  </si>
  <si>
    <t>052677</t>
  </si>
  <si>
    <t>Mříž PM 260/20 Al</t>
  </si>
  <si>
    <t>19-310122</t>
  </si>
  <si>
    <t>052678</t>
  </si>
  <si>
    <t>Mříž PM 280/20 Al</t>
  </si>
  <si>
    <t>19-310123</t>
  </si>
  <si>
    <t>052679</t>
  </si>
  <si>
    <t>Mříž PM 300/20 Al</t>
  </si>
  <si>
    <t>19-310124</t>
  </si>
  <si>
    <t>052680</t>
  </si>
  <si>
    <t>Mříž PM 080/28 Al</t>
  </si>
  <si>
    <t>19-310125</t>
  </si>
  <si>
    <t>052681</t>
  </si>
  <si>
    <t>Mříž PM 100/28 Al</t>
  </si>
  <si>
    <t>19-310126</t>
  </si>
  <si>
    <t>052682</t>
  </si>
  <si>
    <t>Mříž PM 120/28 Al</t>
  </si>
  <si>
    <t>19-310127</t>
  </si>
  <si>
    <t>052683</t>
  </si>
  <si>
    <t>Mříž PM 140/28 Al</t>
  </si>
  <si>
    <t>19-310128</t>
  </si>
  <si>
    <t>052684</t>
  </si>
  <si>
    <t>Mříž PM 160/28 Al</t>
  </si>
  <si>
    <t>19-310129</t>
  </si>
  <si>
    <t>052687</t>
  </si>
  <si>
    <t>Mříž PM 180/28 Al</t>
  </si>
  <si>
    <t>19-310130</t>
  </si>
  <si>
    <t>052688</t>
  </si>
  <si>
    <t>Mříž PM 200/28 Al</t>
  </si>
  <si>
    <t>19-310131</t>
  </si>
  <si>
    <t>052689</t>
  </si>
  <si>
    <t>Mříž PM 220/28 Al</t>
  </si>
  <si>
    <t>19-310132</t>
  </si>
  <si>
    <t>052690</t>
  </si>
  <si>
    <t>Mříž PM 240/28 Al</t>
  </si>
  <si>
    <t>19-310133</t>
  </si>
  <si>
    <t>052691</t>
  </si>
  <si>
    <t>Mříž PM 260/28 Al</t>
  </si>
  <si>
    <t>19-310134</t>
  </si>
  <si>
    <t>052692</t>
  </si>
  <si>
    <t>Mříž PM 280/28 Al</t>
  </si>
  <si>
    <t>19-310135</t>
  </si>
  <si>
    <t>052693</t>
  </si>
  <si>
    <t>Mříž PM 300/28 Al</t>
  </si>
  <si>
    <t>19-310136</t>
  </si>
  <si>
    <t>052698</t>
  </si>
  <si>
    <t>Mříž PM 120/34 Al</t>
  </si>
  <si>
    <t>19-310137</t>
  </si>
  <si>
    <t>052699</t>
  </si>
  <si>
    <t>Mříž PM 200/34 Al</t>
  </si>
  <si>
    <t>19-310138</t>
  </si>
  <si>
    <t>052700</t>
  </si>
  <si>
    <t>Mříž PM 300/34 Al</t>
  </si>
  <si>
    <t>19-310139</t>
  </si>
  <si>
    <t>052701</t>
  </si>
  <si>
    <t>Mříž PM 080/42 Al</t>
  </si>
  <si>
    <t>19-310140</t>
  </si>
  <si>
    <t>052702</t>
  </si>
  <si>
    <t>Mříž PM 100/42 Al</t>
  </si>
  <si>
    <t>19-310141</t>
  </si>
  <si>
    <t>052703</t>
  </si>
  <si>
    <t>Mříž PM 120/42 Al</t>
  </si>
  <si>
    <t>19-310142</t>
  </si>
  <si>
    <t>052704</t>
  </si>
  <si>
    <t>Mříž PM 140/42 Al</t>
  </si>
  <si>
    <t>19-310143</t>
  </si>
  <si>
    <t>052705</t>
  </si>
  <si>
    <t>Mříž PM 160/42 Al</t>
  </si>
  <si>
    <t>19-310144</t>
  </si>
  <si>
    <t>052706</t>
  </si>
  <si>
    <t>Mříž PM 180/42 Al</t>
  </si>
  <si>
    <t>19-310145</t>
  </si>
  <si>
    <t>052707</t>
  </si>
  <si>
    <t>Mříž PM 200/42 Al</t>
  </si>
  <si>
    <t>19-310146</t>
  </si>
  <si>
    <t>052708</t>
  </si>
  <si>
    <t>Mříž PM 220/42 Al</t>
  </si>
  <si>
    <t>19-310147</t>
  </si>
  <si>
    <t>052709</t>
  </si>
  <si>
    <t>Mříž PM 240/42 Al</t>
  </si>
  <si>
    <t>19-310148</t>
  </si>
  <si>
    <t>052710</t>
  </si>
  <si>
    <t>Mříž PM 260/42 Al</t>
  </si>
  <si>
    <t>19-310149</t>
  </si>
  <si>
    <t>052711</t>
  </si>
  <si>
    <t>Mříž PM 280/42 Al</t>
  </si>
  <si>
    <t>19-310150</t>
  </si>
  <si>
    <t>052712</t>
  </si>
  <si>
    <t>Mříž PM 300/42 Al</t>
  </si>
  <si>
    <t>19-400000</t>
  </si>
  <si>
    <t>010556</t>
  </si>
  <si>
    <t>Konvektor FMK 18-080-09-01 ocel, bez vent.</t>
  </si>
  <si>
    <t>19-400001</t>
  </si>
  <si>
    <t>010557</t>
  </si>
  <si>
    <t>Konvektor FMK 18-100-09-01 ocel. bez vent.</t>
  </si>
  <si>
    <t>19-400002</t>
  </si>
  <si>
    <t>010558</t>
  </si>
  <si>
    <t>Konvektor FMK 18-125-09-01 ocel bez vent.</t>
  </si>
  <si>
    <t>19-400003</t>
  </si>
  <si>
    <t>010559</t>
  </si>
  <si>
    <t>Konvektor FMK 18-150-09-01 ocel bez vent.</t>
  </si>
  <si>
    <t>19-400004</t>
  </si>
  <si>
    <t>010560</t>
  </si>
  <si>
    <t>Konvektor FMK 18-175-09-01 ocel bez vent.</t>
  </si>
  <si>
    <t>19-400005</t>
  </si>
  <si>
    <t>010561</t>
  </si>
  <si>
    <t>Konvektor FMK 18-200-09-01 ocel bez vent.</t>
  </si>
  <si>
    <t>19-400006</t>
  </si>
  <si>
    <t>010562</t>
  </si>
  <si>
    <t>Konvektor FMK 18-225-09-01 ocel bez vent.</t>
  </si>
  <si>
    <t>19-400008</t>
  </si>
  <si>
    <t>010563</t>
  </si>
  <si>
    <t>Konvektor FMK 18-250-09-01 ocel bez vent.</t>
  </si>
  <si>
    <t>19-400009</t>
  </si>
  <si>
    <t>010564</t>
  </si>
  <si>
    <t>Konvektor FMK 18-275-09-01 ocel bez vent.</t>
  </si>
  <si>
    <t>19-400010</t>
  </si>
  <si>
    <t>010565</t>
  </si>
  <si>
    <t>Konvektor FMK 18-300-09-01 ocel bez vent.</t>
  </si>
  <si>
    <t>19-400031</t>
  </si>
  <si>
    <t>010566</t>
  </si>
  <si>
    <t>Konvektor FMK 26-075-09-01 ocel bez vent.</t>
  </si>
  <si>
    <t>19-400032</t>
  </si>
  <si>
    <t>010567</t>
  </si>
  <si>
    <t>Konvektor FMK 26-100-09-01 ocel bez vent.</t>
  </si>
  <si>
    <t>19-400033</t>
  </si>
  <si>
    <t>010568</t>
  </si>
  <si>
    <t>Konvektor FMK 26-125-09-01 ocel bez vent.</t>
  </si>
  <si>
    <t>19-400034</t>
  </si>
  <si>
    <t>010569</t>
  </si>
  <si>
    <t>Konvektor FMK 26-150-09-01 ocel bez vent.</t>
  </si>
  <si>
    <t>19-400035</t>
  </si>
  <si>
    <t>010570</t>
  </si>
  <si>
    <t>Konvektor FMK 26-175-09-01 ocel bez vent.</t>
  </si>
  <si>
    <t>19-400036</t>
  </si>
  <si>
    <t>010571</t>
  </si>
  <si>
    <t>Konvektor FMK 26-200-09-01 ocel bez vent.</t>
  </si>
  <si>
    <t>19-400037</t>
  </si>
  <si>
    <t>010572</t>
  </si>
  <si>
    <t>Konvektor FMK 26-225-09-01 ocel bez vent.</t>
  </si>
  <si>
    <t>19-400038</t>
  </si>
  <si>
    <t>010573</t>
  </si>
  <si>
    <t>Konvektor FMK 26-250-09-01 ocel bez vent.</t>
  </si>
  <si>
    <t>19-400039</t>
  </si>
  <si>
    <t>036717</t>
  </si>
  <si>
    <t>Konvektor FMK 26-275-09-01 ocel bez vent.</t>
  </si>
  <si>
    <t>19-4000411</t>
  </si>
  <si>
    <t>038547</t>
  </si>
  <si>
    <t>Konvektor FMK 29-075-09-01 ocel bez vent.</t>
  </si>
  <si>
    <t>19-400042</t>
  </si>
  <si>
    <t>010574</t>
  </si>
  <si>
    <t>Konvektor FMK 29-100-09-01 ocel bez vent.</t>
  </si>
  <si>
    <t>19-400043</t>
  </si>
  <si>
    <t>010575</t>
  </si>
  <si>
    <t>Konvektor FMK 29-125-09-01 ocel bez vent.</t>
  </si>
  <si>
    <t>19-400044</t>
  </si>
  <si>
    <t>010576</t>
  </si>
  <si>
    <t>Konvektor FMK 29-150-09-01 ocel bez vent.</t>
  </si>
  <si>
    <t>19-400045</t>
  </si>
  <si>
    <t>010577</t>
  </si>
  <si>
    <t>Konvektor FMK 29-175-09-01 ocel bez vent.</t>
  </si>
  <si>
    <t>19-400046</t>
  </si>
  <si>
    <t>010578</t>
  </si>
  <si>
    <t>Konvektor FMK 29-200-09-01 ocel bez vent.</t>
  </si>
  <si>
    <t>19-400047</t>
  </si>
  <si>
    <t>010579</t>
  </si>
  <si>
    <t>Konvektor FMK 29-225-09-01 ocel bez vent.</t>
  </si>
  <si>
    <t>19-400048</t>
  </si>
  <si>
    <t>010580</t>
  </si>
  <si>
    <t>Konvektor FMK 29-250-09-01 ocel bez vent.</t>
  </si>
  <si>
    <t>19-4000481</t>
  </si>
  <si>
    <t>038553</t>
  </si>
  <si>
    <t>Konvektor FMK 29-275-09-01 ocel bez vent.</t>
  </si>
  <si>
    <t>19-400049</t>
  </si>
  <si>
    <t>010581</t>
  </si>
  <si>
    <t>Konvektor FMK 29-300-09-01 ocel bez vent.</t>
  </si>
  <si>
    <t>19-4000492</t>
  </si>
  <si>
    <t>038549</t>
  </si>
  <si>
    <t>Konvektor FMK 29-350-09-01 ocel bez vent.</t>
  </si>
  <si>
    <t>19-4000494</t>
  </si>
  <si>
    <t>030348</t>
  </si>
  <si>
    <t>Konvektor FMK 34-150-09-01 ocel bez vent.</t>
  </si>
  <si>
    <t>19-4000496</t>
  </si>
  <si>
    <t>032073</t>
  </si>
  <si>
    <t>Konvektor FMK 34-200-09-01 ocel bez vent.</t>
  </si>
  <si>
    <t>19-4000499</t>
  </si>
  <si>
    <t>029895</t>
  </si>
  <si>
    <t>Konvektor FMK 34-300-09-01 ocel bez vent.</t>
  </si>
  <si>
    <t>19-400050</t>
  </si>
  <si>
    <t>038548</t>
  </si>
  <si>
    <t>Konvektor FMK 29-310-09-01 ocel bez vent.</t>
  </si>
  <si>
    <t>19-4000507</t>
  </si>
  <si>
    <t>027930</t>
  </si>
  <si>
    <t>Konvektor FMK 42-250-09-01 ocel bez vent.</t>
  </si>
  <si>
    <t>19-4000508</t>
  </si>
  <si>
    <t>037433</t>
  </si>
  <si>
    <t>Konvektor FMK 42-275-09-01 ocel bez vent.</t>
  </si>
  <si>
    <t>19-4000509</t>
  </si>
  <si>
    <t>037380</t>
  </si>
  <si>
    <t>Konvektor FMK 42-300-09-01 ocel bez vent.</t>
  </si>
  <si>
    <t>19-400051</t>
  </si>
  <si>
    <t>010582</t>
  </si>
  <si>
    <t>Konvektor FMK 18-075-11-01 ocel bez vent.</t>
  </si>
  <si>
    <t>19-400052</t>
  </si>
  <si>
    <t>010583</t>
  </si>
  <si>
    <t>Konvektor FMK 18-100-11-01 ocel bez vent.</t>
  </si>
  <si>
    <t>19-400053</t>
  </si>
  <si>
    <t>010584</t>
  </si>
  <si>
    <t>Konvektor FMK 18-125-11-01 ocel bez vent.</t>
  </si>
  <si>
    <t>19-400054</t>
  </si>
  <si>
    <t>010585</t>
  </si>
  <si>
    <t>Konvektor FMK 18-150-11-01 ocel bez vent.</t>
  </si>
  <si>
    <t>19-400055</t>
  </si>
  <si>
    <t>010586</t>
  </si>
  <si>
    <t>Konvektor FMK 18-175-11-01 ocel bez vent.</t>
  </si>
  <si>
    <t>19-400056</t>
  </si>
  <si>
    <t>010587</t>
  </si>
  <si>
    <t>Konvektor FMK 18-200-11-01 ocel bez vent.</t>
  </si>
  <si>
    <t>19-400057</t>
  </si>
  <si>
    <t>010588</t>
  </si>
  <si>
    <t>Konvektor FMK 18-225-11-01 ocel bez vent.</t>
  </si>
  <si>
    <t>19-400058</t>
  </si>
  <si>
    <t>010589</t>
  </si>
  <si>
    <t>Konvektor FMK 18-250-11-01 ocel bez vent.</t>
  </si>
  <si>
    <t>19-400059</t>
  </si>
  <si>
    <t>035324</t>
  </si>
  <si>
    <t>Konvektor FMK 18-275-11-01 ocel bez vent.</t>
  </si>
  <si>
    <t>19-400060</t>
  </si>
  <si>
    <t>010590</t>
  </si>
  <si>
    <t>Konvektor FMK 18-300-11-01 ocel bez vent.</t>
  </si>
  <si>
    <t>19-400081</t>
  </si>
  <si>
    <t>010593</t>
  </si>
  <si>
    <t>Konvektor FMK 26-075-11-01 ocel bez vent.</t>
  </si>
  <si>
    <t>19-400082</t>
  </si>
  <si>
    <t>010594</t>
  </si>
  <si>
    <t>Konvektor FMK 26-100-11-01 ocel bez vent.</t>
  </si>
  <si>
    <t>19-400083</t>
  </si>
  <si>
    <t>010595</t>
  </si>
  <si>
    <t>Konvektor FMK 26-125-11-01 ocel bez vent.</t>
  </si>
  <si>
    <t>19-400084</t>
  </si>
  <si>
    <t>010596</t>
  </si>
  <si>
    <t>Konvektor FMK 26-150-11-01 ocel bez vent.</t>
  </si>
  <si>
    <t>19-400085</t>
  </si>
  <si>
    <t>010597</t>
  </si>
  <si>
    <t>Konvektor FMK 26-175-11-01 ocel bez vent.</t>
  </si>
  <si>
    <t>19-400086</t>
  </si>
  <si>
    <t>010598</t>
  </si>
  <si>
    <t>Konvektor FMK 26-200-11-01 ocel bez vent.</t>
  </si>
  <si>
    <t>19-400087</t>
  </si>
  <si>
    <t>010599</t>
  </si>
  <si>
    <t>Konvektor FMK 26-225-11-01 ocel bez vent.</t>
  </si>
  <si>
    <t>19-400088</t>
  </si>
  <si>
    <t>010600</t>
  </si>
  <si>
    <t>Konvektor FMK 26-250-11-01 ocel bez vent.</t>
  </si>
  <si>
    <t>19-400089</t>
  </si>
  <si>
    <t>010601</t>
  </si>
  <si>
    <t>Konvektor FMK 26-275-11-01 ocel bez vent.</t>
  </si>
  <si>
    <t>19-400090</t>
  </si>
  <si>
    <t>010602</t>
  </si>
  <si>
    <t>Konvektor FMK 26-300-11-01 ocel bez vent.</t>
  </si>
  <si>
    <t>19-4000901</t>
  </si>
  <si>
    <t>040593</t>
  </si>
  <si>
    <t>Konvektor FMK 26-300-14-01 ocel bez vent.</t>
  </si>
  <si>
    <t>19-400091</t>
  </si>
  <si>
    <t>010603</t>
  </si>
  <si>
    <t>Konvektor FMK 29-075-11-01 ocel bez vent.</t>
  </si>
  <si>
    <t>19-400092</t>
  </si>
  <si>
    <t>010604</t>
  </si>
  <si>
    <t>Konvektor FMK 29-100-11-01 ocel bez vent.</t>
  </si>
  <si>
    <t>19-400093</t>
  </si>
  <si>
    <t>010605</t>
  </si>
  <si>
    <t>Konvektor FMK 29-125-11-01 ocel bez vent.</t>
  </si>
  <si>
    <t>19-400094</t>
  </si>
  <si>
    <t>010606</t>
  </si>
  <si>
    <t>Konvektor FMK 29-150-11-01 ocel bez vent.</t>
  </si>
  <si>
    <t>19-400095</t>
  </si>
  <si>
    <t>010607</t>
  </si>
  <si>
    <t>Konvektor FMK 29-175-11-01 ocel bez vent.</t>
  </si>
  <si>
    <t>19-400096</t>
  </si>
  <si>
    <t>010608</t>
  </si>
  <si>
    <t>Konvektor FMK 29-200-11-01 ocel bez vent.</t>
  </si>
  <si>
    <t>19-400097</t>
  </si>
  <si>
    <t>010609</t>
  </si>
  <si>
    <t>Konvektor FMK 29-225-11-01 ocel bez vent.</t>
  </si>
  <si>
    <t>19-400098</t>
  </si>
  <si>
    <t>010610</t>
  </si>
  <si>
    <t>Konvektor FMK 29-250-11-01 ocel bez vent.</t>
  </si>
  <si>
    <t>19-400099</t>
  </si>
  <si>
    <t>027932</t>
  </si>
  <si>
    <t>Konvektor FMK 29-275-11-01 ocel bez vent.</t>
  </si>
  <si>
    <t>19-400100</t>
  </si>
  <si>
    <t>010611</t>
  </si>
  <si>
    <t>Konvektor FMK 29-300-11-01 ocel bez vent.</t>
  </si>
  <si>
    <t>19-400102</t>
  </si>
  <si>
    <t>036161</t>
  </si>
  <si>
    <t>Konvektor FMK 34-100-11-01 ocel bez vent.</t>
  </si>
  <si>
    <t>19-400103</t>
  </si>
  <si>
    <t>035949</t>
  </si>
  <si>
    <t>Konvektor FMK 34-125-11-01 ocel bez vent.</t>
  </si>
  <si>
    <t>19-400104</t>
  </si>
  <si>
    <t>035978</t>
  </si>
  <si>
    <t>Konvektor FMK 34-150-11-01 ocel bez vent.</t>
  </si>
  <si>
    <t>19-400105</t>
  </si>
  <si>
    <t>030066</t>
  </si>
  <si>
    <t>Konvektor FMK 34-175-11-01 ocel bez vent.</t>
  </si>
  <si>
    <t>19-400106</t>
  </si>
  <si>
    <t>027933</t>
  </si>
  <si>
    <t>Konvektor FMK 34-200-11-01 ocel bez vent.</t>
  </si>
  <si>
    <t>19-400107</t>
  </si>
  <si>
    <t>029894</t>
  </si>
  <si>
    <t>Konvektor FMK 34-225-11-01 ocel bez vent.</t>
  </si>
  <si>
    <t>19-400108</t>
  </si>
  <si>
    <t>036955</t>
  </si>
  <si>
    <t>Konvektor FMK 34-250-11-01 ocel bez vent.</t>
  </si>
  <si>
    <t>19-400109</t>
  </si>
  <si>
    <t>029893</t>
  </si>
  <si>
    <t>Konvektor FMK 34-300-11-01 ocel bez vent.</t>
  </si>
  <si>
    <t>19-4001096</t>
  </si>
  <si>
    <t>027934</t>
  </si>
  <si>
    <t>Konvektor FMK 42-200-11-01 ocel bez vent.</t>
  </si>
  <si>
    <t>19-4001099</t>
  </si>
  <si>
    <t>038446</t>
  </si>
  <si>
    <t>Konvektor FMK 42-275-11-01 ocel bez vent.</t>
  </si>
  <si>
    <t>19-4001102</t>
  </si>
  <si>
    <t>010612</t>
  </si>
  <si>
    <t>Konvektor FMK 18-100-14-01 ocel bez vent.</t>
  </si>
  <si>
    <t>19-4001103</t>
  </si>
  <si>
    <t>039722</t>
  </si>
  <si>
    <t>Konvektor FMK 18-125-14-01 ocel bez vent.</t>
  </si>
  <si>
    <t>19-4001104</t>
  </si>
  <si>
    <t>027935</t>
  </si>
  <si>
    <t>Konvektor FMK 18-150-14-01 ocel bez vent.</t>
  </si>
  <si>
    <t>19-4001105</t>
  </si>
  <si>
    <t>043973</t>
  </si>
  <si>
    <t>Konvektor FMK 18-175-14-01 ocel bez vent</t>
  </si>
  <si>
    <t>19-4001106</t>
  </si>
  <si>
    <t>034091</t>
  </si>
  <si>
    <t>Konvektor FMK 18-200-14-01 ocel bez vent.</t>
  </si>
  <si>
    <t>19-4001108</t>
  </si>
  <si>
    <t>035803</t>
  </si>
  <si>
    <t>Konvektor FMK 18-250-14-01 ocel bez vent.</t>
  </si>
  <si>
    <t>19-4001110</t>
  </si>
  <si>
    <t>031564</t>
  </si>
  <si>
    <t>Konvektor FMK 18-300-14-01 ocel bez vent.</t>
  </si>
  <si>
    <t>19-4001112</t>
  </si>
  <si>
    <t>010613</t>
  </si>
  <si>
    <t>Konvektor FMK 26-100-14-01 ocel bez vent.</t>
  </si>
  <si>
    <t>19-4001113</t>
  </si>
  <si>
    <t>043323</t>
  </si>
  <si>
    <t>Konvektor FMK 26-125-14-01 ocel bez vent.</t>
  </si>
  <si>
    <t>19-4001114</t>
  </si>
  <si>
    <t>038510</t>
  </si>
  <si>
    <t>Konvektor FMK 26-150-14-01 ocel bez vent.</t>
  </si>
  <si>
    <t>19-4001115</t>
  </si>
  <si>
    <t>010614</t>
  </si>
  <si>
    <t>Konvektor FMK 26-175-14-01 ocel bez vent.</t>
  </si>
  <si>
    <t>19-4001116</t>
  </si>
  <si>
    <t>027936</t>
  </si>
  <si>
    <t>Konvektor FMK 26-200-14-01 ocel bez vent.</t>
  </si>
  <si>
    <t>19-4001118</t>
  </si>
  <si>
    <t>030759</t>
  </si>
  <si>
    <t>Konvektor FMK 26-250-14-01 ocel bez vent.</t>
  </si>
  <si>
    <t>19-4001119</t>
  </si>
  <si>
    <t>043120</t>
  </si>
  <si>
    <t>Konvektor FMK 26-275-14-01 ocel bez vent</t>
  </si>
  <si>
    <t>19-4001120</t>
  </si>
  <si>
    <t>042186</t>
  </si>
  <si>
    <t>19-4001122</t>
  </si>
  <si>
    <t>034123</t>
  </si>
  <si>
    <t>Konvektor FMK 29-100-14-01 ocel bez vent.</t>
  </si>
  <si>
    <t>19-4001123</t>
  </si>
  <si>
    <t>040235</t>
  </si>
  <si>
    <t>Konvektor FMK 29-125-14-01 ocel bez vent.</t>
  </si>
  <si>
    <t>19-4001124</t>
  </si>
  <si>
    <t>030804</t>
  </si>
  <si>
    <t>Konvektor FMK 29-150-14-01 ocel bez vent.</t>
  </si>
  <si>
    <t>19-4001125</t>
  </si>
  <si>
    <t>030975</t>
  </si>
  <si>
    <t>Konvektor FMK 29-175-14-01 ocel bez vent.</t>
  </si>
  <si>
    <t>19-4001126</t>
  </si>
  <si>
    <t>036021</t>
  </si>
  <si>
    <t>Konvektor FMK 29-200-14-01 ocel bez vent.</t>
  </si>
  <si>
    <t>19-4001127</t>
  </si>
  <si>
    <t>010615</t>
  </si>
  <si>
    <t>Konvektor FMK 29-225-14-01 ocel bez vent.</t>
  </si>
  <si>
    <t>19-4001128</t>
  </si>
  <si>
    <t>027937</t>
  </si>
  <si>
    <t>Konvektor FMK 29-250-14-01 ocel bez vent.</t>
  </si>
  <si>
    <t>19-4001129</t>
  </si>
  <si>
    <t>031943</t>
  </si>
  <si>
    <t>Konvektor FMK 29-275-14-01 ocel bez vent.</t>
  </si>
  <si>
    <t>19-4001130</t>
  </si>
  <si>
    <t>027938</t>
  </si>
  <si>
    <t>Konvektor FMK 29-300-14-01 ocel bez vent.</t>
  </si>
  <si>
    <t>19-4001132</t>
  </si>
  <si>
    <t>010616</t>
  </si>
  <si>
    <t>Konvektor FMK 34-100-14-01 ocel bez vent.</t>
  </si>
  <si>
    <t>19-4001134</t>
  </si>
  <si>
    <t>037314</t>
  </si>
  <si>
    <t>Konvektor FMK 34-150-14-01 ocel bez vent.</t>
  </si>
  <si>
    <t>19-4001135</t>
  </si>
  <si>
    <t>037313</t>
  </si>
  <si>
    <t>Konvektor FMK 34-175-14-01 ocel bez vent.</t>
  </si>
  <si>
    <t>19-4001136</t>
  </si>
  <si>
    <t>010617</t>
  </si>
  <si>
    <t>Konvektor FMK 34-200-14-01 ocel bez vent.</t>
  </si>
  <si>
    <t>19-4001138</t>
  </si>
  <si>
    <t>040209</t>
  </si>
  <si>
    <t>Konvektor FMK 34-250-14-01 ocel bez vent</t>
  </si>
  <si>
    <t>19-4001140</t>
  </si>
  <si>
    <t>036957</t>
  </si>
  <si>
    <t>Konvektor FMK 34-300-14-02 ocel bez vent.</t>
  </si>
  <si>
    <t>19-4001142</t>
  </si>
  <si>
    <t>010619</t>
  </si>
  <si>
    <t>Konvektor FMK 42-100-14-01 ocel bez vent.</t>
  </si>
  <si>
    <t>19-4001143</t>
  </si>
  <si>
    <t>036956</t>
  </si>
  <si>
    <t>Konvektor FMK 34-275-14-01 ocel bez vent.</t>
  </si>
  <si>
    <t>19-4001144</t>
  </si>
  <si>
    <t>010620</t>
  </si>
  <si>
    <t>Konvektor FMK 42-150-14-01 ocel bez vent.</t>
  </si>
  <si>
    <t>19-4001145</t>
  </si>
  <si>
    <t>027939</t>
  </si>
  <si>
    <t>Konvektor FMK 42-175-14-01 ocel bez vent.</t>
  </si>
  <si>
    <t>19-4001146</t>
  </si>
  <si>
    <t>010618</t>
  </si>
  <si>
    <t>Konvektor FMK 34-400-14-02 ocel bez vent.</t>
  </si>
  <si>
    <t>19-4001147</t>
  </si>
  <si>
    <t>010621</t>
  </si>
  <si>
    <t>Konvektor FMK 42-225-14-01 ocel bez vent.</t>
  </si>
  <si>
    <t>19-4001148</t>
  </si>
  <si>
    <t>010622</t>
  </si>
  <si>
    <t>Konvektor FMK 42-250-14-01 ocel bez vent.</t>
  </si>
  <si>
    <t>19-4001150</t>
  </si>
  <si>
    <t>010623</t>
  </si>
  <si>
    <t>Konvektor FMK 42-300-14-01 ocel bez vent.</t>
  </si>
  <si>
    <t>19-4001151</t>
  </si>
  <si>
    <t>042423</t>
  </si>
  <si>
    <t>Konvektor FMK 42-070-14-01 ocel bez vent.</t>
  </si>
  <si>
    <t>19-400121</t>
  </si>
  <si>
    <t>010625</t>
  </si>
  <si>
    <t>Konvektor FMK 18-075-09-11 nerez bez vent.</t>
  </si>
  <si>
    <t>19-400123</t>
  </si>
  <si>
    <t>010626</t>
  </si>
  <si>
    <t>Konvektor FMK 18-125-09-11 nerez bez vent.</t>
  </si>
  <si>
    <t>19-400124</t>
  </si>
  <si>
    <t>010627</t>
  </si>
  <si>
    <t>Konvektor FMK 18-150-09-11 nerez bez vent.</t>
  </si>
  <si>
    <t>19-400125</t>
  </si>
  <si>
    <t>010628</t>
  </si>
  <si>
    <t>Konvektor FMK 18-175-09-11 nerez bez vent.</t>
  </si>
  <si>
    <t>19-400129</t>
  </si>
  <si>
    <t>040696</t>
  </si>
  <si>
    <t>Konvektor FMK 18-275-09-11 nerez bez ven</t>
  </si>
  <si>
    <t>19-400131</t>
  </si>
  <si>
    <t>010629</t>
  </si>
  <si>
    <t>Konvektor FMK 26-075-09-11 nerez bez vent.</t>
  </si>
  <si>
    <t>19-400134</t>
  </si>
  <si>
    <t>010630</t>
  </si>
  <si>
    <t>Konvektor FMK 26-150-09-11 nerez bez vent.</t>
  </si>
  <si>
    <t>19-400139</t>
  </si>
  <si>
    <t>010631</t>
  </si>
  <si>
    <t>Konvektor FMK 26-275-09-11 nerez bez vent.</t>
  </si>
  <si>
    <t>19-400145</t>
  </si>
  <si>
    <t>033410</t>
  </si>
  <si>
    <t>Konvektor FMK 29-175-09-11 nerez bez vent.</t>
  </si>
  <si>
    <t>19-400160</t>
  </si>
  <si>
    <t>032328</t>
  </si>
  <si>
    <t>Konvektor FMK 34-300-09-11 nerez bez vent.</t>
  </si>
  <si>
    <t>19-400174</t>
  </si>
  <si>
    <t>027940</t>
  </si>
  <si>
    <t>Konvektor FMK 18-150-11-11 nerez</t>
  </si>
  <si>
    <t>19-400175</t>
  </si>
  <si>
    <t>032797</t>
  </si>
  <si>
    <t>Konvektor FMK 18-175-11-12 nerez bez vent.</t>
  </si>
  <si>
    <t>19-400183</t>
  </si>
  <si>
    <t>032798</t>
  </si>
  <si>
    <t>Konvektor FMK 26-125-11-11 nerez bez vent.</t>
  </si>
  <si>
    <t>19-400184</t>
  </si>
  <si>
    <t>010633</t>
  </si>
  <si>
    <t>Konvektor FMK 26-150-11-11 nerez bez vent.</t>
  </si>
  <si>
    <t>19-400185</t>
  </si>
  <si>
    <t>010634</t>
  </si>
  <si>
    <t>Konvektor FMK 26-175-11-11 nerez bez vent.</t>
  </si>
  <si>
    <t>19-400186</t>
  </si>
  <si>
    <t>030664</t>
  </si>
  <si>
    <t>Konvektor FMK 26-200-11-11 nerez bez vent.</t>
  </si>
  <si>
    <t>19-400188</t>
  </si>
  <si>
    <t>032799</t>
  </si>
  <si>
    <t>Konvektor FMK 26-250-11-11 nerez bez vent.</t>
  </si>
  <si>
    <t>19-400192</t>
  </si>
  <si>
    <t>010636</t>
  </si>
  <si>
    <t>Konvektor FMK 29-100-11-11 nerez bez vent.</t>
  </si>
  <si>
    <t>19-400193</t>
  </si>
  <si>
    <t>010637</t>
  </si>
  <si>
    <t>Konvektor FMK 29-125-11-11 nerez bez vent.</t>
  </si>
  <si>
    <t>19-400194</t>
  </si>
  <si>
    <t>010638</t>
  </si>
  <si>
    <t>Konvektor FMK 29-150-11-11 nerez bez vent.</t>
  </si>
  <si>
    <t>19-400195</t>
  </si>
  <si>
    <t>027941</t>
  </si>
  <si>
    <t>Konvektor FMK 29-175-11-11 nerez</t>
  </si>
  <si>
    <t>19-400196</t>
  </si>
  <si>
    <t>037260</t>
  </si>
  <si>
    <t>Konvektor FMK 29-225-11-11 nerez bez vent.</t>
  </si>
  <si>
    <t>19-400197</t>
  </si>
  <si>
    <t>010639</t>
  </si>
  <si>
    <t>Konvektor FMK 29-250-11-11 nerez bez vent.</t>
  </si>
  <si>
    <t>19-400198</t>
  </si>
  <si>
    <t>010640</t>
  </si>
  <si>
    <t>Konvektor FMK 29-275-11-11 nerez bez vent.</t>
  </si>
  <si>
    <t>19-4001981</t>
  </si>
  <si>
    <t>010641</t>
  </si>
  <si>
    <t>Konvektor FMK 29-300-11-11 nerez bez vent.</t>
  </si>
  <si>
    <t>19-40019821</t>
  </si>
  <si>
    <t>010642</t>
  </si>
  <si>
    <t>Konvektor FMK 34-100-11-11 nerez bez vent.</t>
  </si>
  <si>
    <t>19-40019831</t>
  </si>
  <si>
    <t>010643</t>
  </si>
  <si>
    <t>Konvektor FMK 42-100-11-11 nerez bez vent.</t>
  </si>
  <si>
    <t>19-40019851</t>
  </si>
  <si>
    <t>010644</t>
  </si>
  <si>
    <t>Konvektor FMK 18-100-14-11 nerez bez vent.</t>
  </si>
  <si>
    <t>19-40019861</t>
  </si>
  <si>
    <t>010645</t>
  </si>
  <si>
    <t>Konvektor FMK 26-100-14-11 nerez bez vent.</t>
  </si>
  <si>
    <t>19-40019873</t>
  </si>
  <si>
    <t>030803</t>
  </si>
  <si>
    <t>Konvektor FMK 29-150-14-11 nerez bez vent.</t>
  </si>
  <si>
    <t>19-40019900</t>
  </si>
  <si>
    <t>038198</t>
  </si>
  <si>
    <t>Konvektor FMK 29-100-14-07  pozink. bez vent. pravé přip.</t>
  </si>
  <si>
    <t>19-40019903</t>
  </si>
  <si>
    <t>038203</t>
  </si>
  <si>
    <t>Konvektor FMK 29-175-14-07 pozink. bez vent. pravé přip.</t>
  </si>
  <si>
    <t>19-40019904</t>
  </si>
  <si>
    <t>038204</t>
  </si>
  <si>
    <t>Konvektor FMK 29-200-14-07  pozink. bez vent. pravé přip.</t>
  </si>
  <si>
    <t>19-40019905</t>
  </si>
  <si>
    <t>038205</t>
  </si>
  <si>
    <t>Konvektor FMK 29-225-14-07  pozink. bez vent. pravé přip.</t>
  </si>
  <si>
    <t>19-40019950</t>
  </si>
  <si>
    <t>038217</t>
  </si>
  <si>
    <t>Konvektor FMK 29-100-14-17 pozink. bez vent. pravé přip.</t>
  </si>
  <si>
    <t>19-40019958</t>
  </si>
  <si>
    <t>038206</t>
  </si>
  <si>
    <t>Konvektor FMK 29-300-14-17 nerez bez vent. pravé přip.</t>
  </si>
  <si>
    <t>19-40019960</t>
  </si>
  <si>
    <t>038207</t>
  </si>
  <si>
    <t>Konvektor FMK 29-350-14-17 nerez bez vent. levé přip.</t>
  </si>
  <si>
    <t>19-40019970</t>
  </si>
  <si>
    <t>038208</t>
  </si>
  <si>
    <t>Konvektor FMK 29-700-14-17 nerez bez vent. prostřední přip.</t>
  </si>
  <si>
    <t>19-40019998</t>
  </si>
  <si>
    <t>046253</t>
  </si>
  <si>
    <t>Konvektor FMK 26R244-14-02 rohový</t>
  </si>
  <si>
    <t>19-40019999</t>
  </si>
  <si>
    <t>046254</t>
  </si>
  <si>
    <t>Konvektor FMK 26R374-14-02 rohový</t>
  </si>
  <si>
    <t>19-400206</t>
  </si>
  <si>
    <t>010651</t>
  </si>
  <si>
    <t>Konvektor FMT 18-200-09-01 ocel s vent.</t>
  </si>
  <si>
    <t>19-400209</t>
  </si>
  <si>
    <t>010652</t>
  </si>
  <si>
    <t>Konvektor FMT 18-275-09-01 ocel s vent.</t>
  </si>
  <si>
    <t>19-400211</t>
  </si>
  <si>
    <t>010654</t>
  </si>
  <si>
    <t>Konvektor FMT 26-075-09-01 ocel s vent.</t>
  </si>
  <si>
    <t>19-4002112</t>
  </si>
  <si>
    <t>044730</t>
  </si>
  <si>
    <t>Konvektor FMT 26-090-09-01 ocel s vent.</t>
  </si>
  <si>
    <t>19-400212</t>
  </si>
  <si>
    <t>027942</t>
  </si>
  <si>
    <t>Konvektor FMT 26-100-09-01 ocel s vent.</t>
  </si>
  <si>
    <t>19-400213</t>
  </si>
  <si>
    <t>036103</t>
  </si>
  <si>
    <t>Konvektor FMT 26-125-09-01 ocel s vent.</t>
  </si>
  <si>
    <t>19-400214</t>
  </si>
  <si>
    <t>036108</t>
  </si>
  <si>
    <t>Konvektor FMT 26-150-09-01 ocel s vent.</t>
  </si>
  <si>
    <t>19-400215</t>
  </si>
  <si>
    <t>010655</t>
  </si>
  <si>
    <t>Konvektor FMT 26-175-09-01 ocel s vent.</t>
  </si>
  <si>
    <t>19-400216</t>
  </si>
  <si>
    <t>010656</t>
  </si>
  <si>
    <t>Konvektor FMT 26-200-09-01 ocel s vent.</t>
  </si>
  <si>
    <t>19-4002161</t>
  </si>
  <si>
    <t>040738</t>
  </si>
  <si>
    <t>Konvektor FMT 26-200-09-11 NEREZ s vent.</t>
  </si>
  <si>
    <t>19-400217</t>
  </si>
  <si>
    <t>036105</t>
  </si>
  <si>
    <t>Konvektor FMT 26-225-09-01 ocel s vent.</t>
  </si>
  <si>
    <t>19-400218</t>
  </si>
  <si>
    <t>033771</t>
  </si>
  <si>
    <t>Konvektor FMT 26-250-09-01 ocel s vent.</t>
  </si>
  <si>
    <t>19-400219</t>
  </si>
  <si>
    <t>010657</t>
  </si>
  <si>
    <t>Konvektor FMT 26-275-09-01 ocel s vent.</t>
  </si>
  <si>
    <t>19-400220</t>
  </si>
  <si>
    <t>010658</t>
  </si>
  <si>
    <t>Konvektor FMT 26-300-09-01 ocel s vent.</t>
  </si>
  <si>
    <t>19-400222</t>
  </si>
  <si>
    <t>036106</t>
  </si>
  <si>
    <t>Konvektor FMT 29-100-09-01 ocel s vent.</t>
  </si>
  <si>
    <t>19-400223</t>
  </si>
  <si>
    <t>036608</t>
  </si>
  <si>
    <t>Konvektor FMT 29-125-09-01 ocel s vent.</t>
  </si>
  <si>
    <t>19-400224</t>
  </si>
  <si>
    <t>036107</t>
  </si>
  <si>
    <t>Konvektor FMT 29-150-09-01 ocel s vent.</t>
  </si>
  <si>
    <t>19-400225</t>
  </si>
  <si>
    <t>010661</t>
  </si>
  <si>
    <t>Konvektor FMT 29-175-09-01 ocel s vent.</t>
  </si>
  <si>
    <t>19-400226</t>
  </si>
  <si>
    <t>010662</t>
  </si>
  <si>
    <t>Konvektor FMT 29-200-09-01 ocel s vent.</t>
  </si>
  <si>
    <t>19-400227</t>
  </si>
  <si>
    <t>036109</t>
  </si>
  <si>
    <t>Konvektor FMT 29-225-09-01 ocel s vent.</t>
  </si>
  <si>
    <t>19-400228</t>
  </si>
  <si>
    <t>010663</t>
  </si>
  <si>
    <t>Konvektor FMT 29-250-09-01 ocel s vent.</t>
  </si>
  <si>
    <t>19-400229</t>
  </si>
  <si>
    <t>010664</t>
  </si>
  <si>
    <t>Konvektor FMT 29-275-09-01 ocel s vent.</t>
  </si>
  <si>
    <t>19-400230</t>
  </si>
  <si>
    <t>010665</t>
  </si>
  <si>
    <t>Konvektor FMT 29-300-09-01 ocel s vent.</t>
  </si>
  <si>
    <t>19-400233</t>
  </si>
  <si>
    <t>046411</t>
  </si>
  <si>
    <t>Konvektor FMT 34-125-09-01 ocel s vent.</t>
  </si>
  <si>
    <t>19-400234</t>
  </si>
  <si>
    <t>010666</t>
  </si>
  <si>
    <t>Konvektor FMT 34-150-09-01 ocel s vent.</t>
  </si>
  <si>
    <t>19-400235</t>
  </si>
  <si>
    <t>030676</t>
  </si>
  <si>
    <t>Konvektor FMT 34-175-09-01 ocel s vent.</t>
  </si>
  <si>
    <t>19-400236</t>
  </si>
  <si>
    <t>030846</t>
  </si>
  <si>
    <t>Konvektor FMT 34-200-09-01 ocel s vent.</t>
  </si>
  <si>
    <t>19-400264</t>
  </si>
  <si>
    <t>010650</t>
  </si>
  <si>
    <t>Konvektor FMT 18-150-11-01 ocel s vent.</t>
  </si>
  <si>
    <t>19-400272</t>
  </si>
  <si>
    <t>027944</t>
  </si>
  <si>
    <t>Konvektor FMT 26-100-11-01 ocel s vent.</t>
  </si>
  <si>
    <t>19-400274</t>
  </si>
  <si>
    <t>010667</t>
  </si>
  <si>
    <t>Konvektor FMT 26-150-11-01 ocel s vent.</t>
  </si>
  <si>
    <t>19-4002741</t>
  </si>
  <si>
    <t>042400</t>
  </si>
  <si>
    <t>Konvektor FMT 26-150-11-11 nerez s vent.</t>
  </si>
  <si>
    <t>19-4002742</t>
  </si>
  <si>
    <t>045467</t>
  </si>
  <si>
    <t>Konvektor FMT 26-155-11-02  s ventilátorem</t>
  </si>
  <si>
    <t>19-400275</t>
  </si>
  <si>
    <t>027945</t>
  </si>
  <si>
    <t>Konvektor FMT 26-175-11-01 ocel s vent.</t>
  </si>
  <si>
    <t>19-400276</t>
  </si>
  <si>
    <t>030805</t>
  </si>
  <si>
    <t>Konvektor FMT 26-200-11-01 ocel s vent.</t>
  </si>
  <si>
    <t>19-400277</t>
  </si>
  <si>
    <t>032957</t>
  </si>
  <si>
    <t>Konvektor FMT 26-225-11-01 ocel s vent.</t>
  </si>
  <si>
    <t>19-400278</t>
  </si>
  <si>
    <t>010668</t>
  </si>
  <si>
    <t>Konvektor FMT 26-250-11-01 ocel s vent.</t>
  </si>
  <si>
    <t>19-400280</t>
  </si>
  <si>
    <t>010669</t>
  </si>
  <si>
    <t>Konvektor FMT 26-300-11-01 ocel s vent.</t>
  </si>
  <si>
    <t>19-4002801</t>
  </si>
  <si>
    <t>040736</t>
  </si>
  <si>
    <t>Konvektor FMT 26-320-11-02 ocel s vent.</t>
  </si>
  <si>
    <t>19-400281</t>
  </si>
  <si>
    <t>037165</t>
  </si>
  <si>
    <t>Konvektor FMTB26-750-11-02 ocel s vent. atyp bazénový bez odtoků</t>
  </si>
  <si>
    <t>19-400282</t>
  </si>
  <si>
    <t>010659</t>
  </si>
  <si>
    <t>Konvektor FMT 29-100-11-01 ocel s vent.</t>
  </si>
  <si>
    <t>19-4002821</t>
  </si>
  <si>
    <t>031831</t>
  </si>
  <si>
    <t>Konvektor FMT 29-100-11-11 NEREZ s vent.</t>
  </si>
  <si>
    <t>19-400283</t>
  </si>
  <si>
    <t>010660</t>
  </si>
  <si>
    <t>Konvektor FMT 29-125-11-01 ocel s vent.</t>
  </si>
  <si>
    <t>19-400284</t>
  </si>
  <si>
    <t>010673</t>
  </si>
  <si>
    <t>Konvektor FMT 29-150-11-01 ocel s vent.</t>
  </si>
  <si>
    <t>19-4002841</t>
  </si>
  <si>
    <t>010685</t>
  </si>
  <si>
    <t>Konvektor FMT 29-150-11-11 NEREZ s vent.</t>
  </si>
  <si>
    <t>19-400285</t>
  </si>
  <si>
    <t>010674</t>
  </si>
  <si>
    <t>Konvektor FMT 29-175-11-01 ocel s vent.</t>
  </si>
  <si>
    <t>19-4002851</t>
  </si>
  <si>
    <t>042243</t>
  </si>
  <si>
    <t>Konvektor FMT 29-175-11-11 NEREZ s vent.</t>
  </si>
  <si>
    <t>19-400286</t>
  </si>
  <si>
    <t>010675</t>
  </si>
  <si>
    <t>Konvektor FMT 29-200-11-01 ocel s vent.</t>
  </si>
  <si>
    <t>19-400287</t>
  </si>
  <si>
    <t>010676</t>
  </si>
  <si>
    <t>Konvektor FMT 29-225-11-01 ocel s vent.</t>
  </si>
  <si>
    <t>19-400288</t>
  </si>
  <si>
    <t>010677</t>
  </si>
  <si>
    <t>Konvektor FMT 29-250-11-01 ocel s vent.</t>
  </si>
  <si>
    <t>19-400289</t>
  </si>
  <si>
    <t>032753</t>
  </si>
  <si>
    <t>Konvektor FMT 29-275-11-01 ocel s vent.</t>
  </si>
  <si>
    <t>19-400290</t>
  </si>
  <si>
    <t>010678</t>
  </si>
  <si>
    <t>Konvektor FMT 29-300-11-01 ocel s vent.</t>
  </si>
  <si>
    <t>19-400293</t>
  </si>
  <si>
    <t>010679</t>
  </si>
  <si>
    <t>Konvektor FMT 34-125-11-01 ocel s vent.</t>
  </si>
  <si>
    <t>19-400294</t>
  </si>
  <si>
    <t>027947</t>
  </si>
  <si>
    <t>Konvektor FMT 34-150-11-01 ocel s vent.</t>
  </si>
  <si>
    <t>19-400295</t>
  </si>
  <si>
    <t>010680</t>
  </si>
  <si>
    <t>Konvektor FMT 34-175-11-01 ocel s vent.</t>
  </si>
  <si>
    <t>19-400296</t>
  </si>
  <si>
    <t>032725</t>
  </si>
  <si>
    <t>Konvektor FMT 34-200-11-01 ocel s vent.</t>
  </si>
  <si>
    <t>19-400297</t>
  </si>
  <si>
    <t>040297</t>
  </si>
  <si>
    <t>Konvektor FMT 34-225-11-01 ocel s vent.</t>
  </si>
  <si>
    <t>19-400298</t>
  </si>
  <si>
    <t>010681</t>
  </si>
  <si>
    <t>Konvektor FMT 34-250-11-01 ocel s vent.</t>
  </si>
  <si>
    <t>19-400299</t>
  </si>
  <si>
    <t>010682</t>
  </si>
  <si>
    <t>Konvektor FMT 34-275-11-01 ocel s vent.</t>
  </si>
  <si>
    <t>19-400300</t>
  </si>
  <si>
    <t>032889</t>
  </si>
  <si>
    <t>Konvektor FMT 34-300-11-01 ocel s vent.</t>
  </si>
  <si>
    <t>19-400306</t>
  </si>
  <si>
    <t>031666</t>
  </si>
  <si>
    <t>Konvektor FMT 42-200-11-01 ocel s vent.</t>
  </si>
  <si>
    <t>19-400310</t>
  </si>
  <si>
    <t>033114</t>
  </si>
  <si>
    <t>Konvektor FMT 42-300-11-01 ocel s vent.</t>
  </si>
  <si>
    <t>19-400319</t>
  </si>
  <si>
    <t>039209</t>
  </si>
  <si>
    <t>Konvektor FMT 42-275-11-01 ocel s vent.</t>
  </si>
  <si>
    <t>19-400322</t>
  </si>
  <si>
    <t>052723</t>
  </si>
  <si>
    <t>Konvektor FPT 18-100-09-01</t>
  </si>
  <si>
    <t>19-400323</t>
  </si>
  <si>
    <t>051637</t>
  </si>
  <si>
    <t>Konvektor FPT 18-125-09-01</t>
  </si>
  <si>
    <t>19-400324</t>
  </si>
  <si>
    <t>030847</t>
  </si>
  <si>
    <t>Konvektor FPT 18-150-09-01</t>
  </si>
  <si>
    <t>19-400325</t>
  </si>
  <si>
    <t>029999</t>
  </si>
  <si>
    <t>Konvektor FPT 18-175-09-01</t>
  </si>
  <si>
    <t>19-400326</t>
  </si>
  <si>
    <t>030848</t>
  </si>
  <si>
    <t>Konvektor FPT 18-200-09-01</t>
  </si>
  <si>
    <t>19-400327</t>
  </si>
  <si>
    <t>044542</t>
  </si>
  <si>
    <t>Konvektor FPT 18-225-09-01</t>
  </si>
  <si>
    <t>19-400328</t>
  </si>
  <si>
    <t>043763</t>
  </si>
  <si>
    <t>Konvektor FPT 18-250-09-01</t>
  </si>
  <si>
    <t>19-400329</t>
  </si>
  <si>
    <t>037664</t>
  </si>
  <si>
    <t>Konvektor FPT 18-400-09-02</t>
  </si>
  <si>
    <t>19-400332</t>
  </si>
  <si>
    <t>030043</t>
  </si>
  <si>
    <t>Konvektor FPT 18-100-11-02</t>
  </si>
  <si>
    <t>19-400333</t>
  </si>
  <si>
    <t>036453</t>
  </si>
  <si>
    <t>Konvektor FPT 18-125-11-01</t>
  </si>
  <si>
    <t>19-400334</t>
  </si>
  <si>
    <t>030044</t>
  </si>
  <si>
    <t>Konvektor FPT 18-150-11-01</t>
  </si>
  <si>
    <t>19-400335</t>
  </si>
  <si>
    <t>033122</t>
  </si>
  <si>
    <t>Konvektor FPT 18-175-11-01</t>
  </si>
  <si>
    <t>19-400336</t>
  </si>
  <si>
    <t>039489</t>
  </si>
  <si>
    <t>Konvektor FPT 18-200-11-01</t>
  </si>
  <si>
    <t>19-400337</t>
  </si>
  <si>
    <t>052138</t>
  </si>
  <si>
    <t>Konvektor FPT 18-225-11-01</t>
  </si>
  <si>
    <t>19-400338</t>
  </si>
  <si>
    <t>042361</t>
  </si>
  <si>
    <t>Konvektor FPT 18-250-11-01</t>
  </si>
  <si>
    <t>19-400340</t>
  </si>
  <si>
    <t>033614</t>
  </si>
  <si>
    <t>Konvektor FPT 18-300-11-01</t>
  </si>
  <si>
    <t>19-400342</t>
  </si>
  <si>
    <t>027949</t>
  </si>
  <si>
    <t>Konvektor FPT 29-100-11-01</t>
  </si>
  <si>
    <t>19-400343</t>
  </si>
  <si>
    <t>033565</t>
  </si>
  <si>
    <t>Konvektor FPT 29-125-11-01</t>
  </si>
  <si>
    <t>19-400344</t>
  </si>
  <si>
    <t>038973</t>
  </si>
  <si>
    <t>Konvektor FPT 29-150-11-01</t>
  </si>
  <si>
    <t>19-400345</t>
  </si>
  <si>
    <t>050274</t>
  </si>
  <si>
    <t>Konvektor FPT 29-175-11-01</t>
  </si>
  <si>
    <t>19-400346</t>
  </si>
  <si>
    <t>041133</t>
  </si>
  <si>
    <t>Konvektor FPT 29-200-11-01</t>
  </si>
  <si>
    <t>19-400347</t>
  </si>
  <si>
    <t>030240</t>
  </si>
  <si>
    <t>Konvektor FPT 29-225-11-01</t>
  </si>
  <si>
    <t>19-400348</t>
  </si>
  <si>
    <t>031130</t>
  </si>
  <si>
    <t>Konvektor FPT 29-250-11-01</t>
  </si>
  <si>
    <t>19-400349</t>
  </si>
  <si>
    <t>032273</t>
  </si>
  <si>
    <t>Konvektor FPT 29-275-11-01</t>
  </si>
  <si>
    <t>19-400350</t>
  </si>
  <si>
    <t>038841</t>
  </si>
  <si>
    <t>Konvektor FPT 29-300-11-01</t>
  </si>
  <si>
    <t>19-400351</t>
  </si>
  <si>
    <t>041136</t>
  </si>
  <si>
    <t>Konvektor FPTB 29-275-11-12, nerez, bazén</t>
  </si>
  <si>
    <t>19-400352</t>
  </si>
  <si>
    <t>034128</t>
  </si>
  <si>
    <t>Konvektor FPT 29-100-14-01</t>
  </si>
  <si>
    <t>19-400353</t>
  </si>
  <si>
    <t>031528</t>
  </si>
  <si>
    <t>Konvektor FPT 29-125-14-01</t>
  </si>
  <si>
    <t>19-400354</t>
  </si>
  <si>
    <t>030220</t>
  </si>
  <si>
    <t>Konvektor FPT 29-150-14-01</t>
  </si>
  <si>
    <t>19-400355</t>
  </si>
  <si>
    <t>030795</t>
  </si>
  <si>
    <t>Konvektor FPT 29-175-14-01</t>
  </si>
  <si>
    <t>19-400356</t>
  </si>
  <si>
    <t>033607</t>
  </si>
  <si>
    <t>Konvektor FPT 29-200-14-01</t>
  </si>
  <si>
    <t>19-400357</t>
  </si>
  <si>
    <t>033615</t>
  </si>
  <si>
    <t>Konvektor FPT 29-225-14-01</t>
  </si>
  <si>
    <t>19-400358</t>
  </si>
  <si>
    <t>030213</t>
  </si>
  <si>
    <t>Konvektor FPT 29-250-14-01</t>
  </si>
  <si>
    <t>19-400359</t>
  </si>
  <si>
    <t>030219</t>
  </si>
  <si>
    <t>Konvektor FPT 29-275-14-01</t>
  </si>
  <si>
    <t>19-400360</t>
  </si>
  <si>
    <t>031529</t>
  </si>
  <si>
    <t>Konvektor FPT 29-300-14-01</t>
  </si>
  <si>
    <t>19-400362</t>
  </si>
  <si>
    <t>039387</t>
  </si>
  <si>
    <t>Konvektor FPT 29-416-11-07</t>
  </si>
  <si>
    <t>19-400369</t>
  </si>
  <si>
    <t>052719</t>
  </si>
  <si>
    <t>EC ventilátor s krytem, délka 500mm</t>
  </si>
  <si>
    <t>19-400370</t>
  </si>
  <si>
    <t>010686</t>
  </si>
  <si>
    <t>Trafo PAT-02-T-02  pod omítku</t>
  </si>
  <si>
    <t>19-400371</t>
  </si>
  <si>
    <t>010687</t>
  </si>
  <si>
    <t>Trafo PAT-04-T-02 pod omítku</t>
  </si>
  <si>
    <t>19-4003710</t>
  </si>
  <si>
    <t>043249</t>
  </si>
  <si>
    <t>Trafo PAT-04-T-01 na omítku</t>
  </si>
  <si>
    <t>19-400372</t>
  </si>
  <si>
    <t>027950</t>
  </si>
  <si>
    <t>Trafo PAT-06-T-02 pod omítku</t>
  </si>
  <si>
    <t>19-400373</t>
  </si>
  <si>
    <t>039389</t>
  </si>
  <si>
    <t>Trafo PAT-08-T-01 na omítku</t>
  </si>
  <si>
    <t>19-400380</t>
  </si>
  <si>
    <t>010688</t>
  </si>
  <si>
    <t>Trafo PAT-02-M-02 pod omítku/pro PER03-04/</t>
  </si>
  <si>
    <t>19-400381</t>
  </si>
  <si>
    <t>010689</t>
  </si>
  <si>
    <t>Trafo PAT-04-M-01 na omítku</t>
  </si>
  <si>
    <t>19-4003811</t>
  </si>
  <si>
    <t>027951</t>
  </si>
  <si>
    <t>Trafo PAT-04-M-02  pod omítku</t>
  </si>
  <si>
    <t>19-400383</t>
  </si>
  <si>
    <t>010691</t>
  </si>
  <si>
    <t>Trafo PAT-06-M-02 pod omítku</t>
  </si>
  <si>
    <t>19-4003831</t>
  </si>
  <si>
    <t>053013</t>
  </si>
  <si>
    <t>Trafo PAT-02-M-01 na omítku</t>
  </si>
  <si>
    <t>19-400384</t>
  </si>
  <si>
    <t>010692</t>
  </si>
  <si>
    <t>Trafo PAT-08-M-01 na omítku</t>
  </si>
  <si>
    <t>19-400386</t>
  </si>
  <si>
    <t>027952</t>
  </si>
  <si>
    <t>Trafo PAT-02-T-04 do vany /11cm/</t>
  </si>
  <si>
    <t>19-4003870</t>
  </si>
  <si>
    <t>030796</t>
  </si>
  <si>
    <t>Trafo PAT-04-T-04 do vany</t>
  </si>
  <si>
    <t>19-4003872</t>
  </si>
  <si>
    <t>031027</t>
  </si>
  <si>
    <t>Trafo PAT-06-T-04 do vany</t>
  </si>
  <si>
    <t>19-4003878</t>
  </si>
  <si>
    <t>030675</t>
  </si>
  <si>
    <t>Trafo PAT-02-T-04-1do vany /9cm/</t>
  </si>
  <si>
    <t>19-4003879</t>
  </si>
  <si>
    <t>031028</t>
  </si>
  <si>
    <t>Trafo PAT-04-T-04-1 do vany</t>
  </si>
  <si>
    <t>19-400388</t>
  </si>
  <si>
    <t>030322</t>
  </si>
  <si>
    <t>Trafo PAT-06-T-04-1 do vany</t>
  </si>
  <si>
    <t>19-400389</t>
  </si>
  <si>
    <t>031242</t>
  </si>
  <si>
    <t>PAT-RM-01-04 řídící modul do vany</t>
  </si>
  <si>
    <t>19-400390</t>
  </si>
  <si>
    <t>010693</t>
  </si>
  <si>
    <t>Regulace PPT-01 termostat</t>
  </si>
  <si>
    <t>19-400391</t>
  </si>
  <si>
    <t>010694</t>
  </si>
  <si>
    <t>Regulace PSP-01 přepínač otáček</t>
  </si>
  <si>
    <t>19-400392</t>
  </si>
  <si>
    <t>010695</t>
  </si>
  <si>
    <t>Regulace PPT-02 termostat s přepínačem otáček</t>
  </si>
  <si>
    <t>19-400393</t>
  </si>
  <si>
    <t>030845</t>
  </si>
  <si>
    <t>Regulace PPT-03 s týdenním programem</t>
  </si>
  <si>
    <t>19-400394</t>
  </si>
  <si>
    <t>010696</t>
  </si>
  <si>
    <t>Regulace PER-03 denní prog. el.+přep.otáček</t>
  </si>
  <si>
    <t>19-400396</t>
  </si>
  <si>
    <t>027954</t>
  </si>
  <si>
    <t>Regulace PER-04 týden.prog. el.+řep.otáček</t>
  </si>
  <si>
    <t>19-4003962</t>
  </si>
  <si>
    <t>050802</t>
  </si>
  <si>
    <t>Regulace PER-04-IR týden.prog. el.+infra.</t>
  </si>
  <si>
    <t>19-400397</t>
  </si>
  <si>
    <t>010698</t>
  </si>
  <si>
    <t>Hlavice PTH-01 termmostatická,délka kapiláry 2m</t>
  </si>
  <si>
    <t>19-4003971</t>
  </si>
  <si>
    <t>044211</t>
  </si>
  <si>
    <t>Hlavice THL-02 termmostatická hl. chrom/chrom</t>
  </si>
  <si>
    <t>19-400398</t>
  </si>
  <si>
    <t>030262</t>
  </si>
  <si>
    <t>PTP-01 Pohon term. ventilu</t>
  </si>
  <si>
    <t>19-4003981</t>
  </si>
  <si>
    <t>049688</t>
  </si>
  <si>
    <t>PTP-02 Pohon term. ventilu, bez proudu zavřeno</t>
  </si>
  <si>
    <t>19-400399</t>
  </si>
  <si>
    <t>039349</t>
  </si>
  <si>
    <t>QAA32 teplotní čidlo k RDE20.1, NTC, 0-40°C</t>
  </si>
  <si>
    <t>19-400400</t>
  </si>
  <si>
    <t>043064</t>
  </si>
  <si>
    <t>Plech krycí PKP 29</t>
  </si>
  <si>
    <t>19-400401</t>
  </si>
  <si>
    <t>010700</t>
  </si>
  <si>
    <t>Mříž PMO 18-075-11 dural</t>
  </si>
  <si>
    <t>19-400402</t>
  </si>
  <si>
    <t>010701</t>
  </si>
  <si>
    <t>Mříž PMO 18-100-11 dural</t>
  </si>
  <si>
    <t>19-400402.03</t>
  </si>
  <si>
    <t>041013</t>
  </si>
  <si>
    <t>Mříž PMO 18-100-11-03 dural-tm. bronz</t>
  </si>
  <si>
    <t>19-400403</t>
  </si>
  <si>
    <t>036493</t>
  </si>
  <si>
    <t>Mříž PMO 18-125-11 dural</t>
  </si>
  <si>
    <t>19-400403.03</t>
  </si>
  <si>
    <t>052685</t>
  </si>
  <si>
    <t>Mříž PMO 18-125-11 dural tm bronz</t>
  </si>
  <si>
    <t>19-400404</t>
  </si>
  <si>
    <t>038267</t>
  </si>
  <si>
    <t>Mříž PMO 18-150-11 dural</t>
  </si>
  <si>
    <t>19-400404.02</t>
  </si>
  <si>
    <t>049717</t>
  </si>
  <si>
    <t>Mříž PMO 18-150-11-02 dural-sv.bronz</t>
  </si>
  <si>
    <t>19-400404.03</t>
  </si>
  <si>
    <t>010703</t>
  </si>
  <si>
    <t>Mříž PMO 18-150-11-03 dural-tm.bronz</t>
  </si>
  <si>
    <t>19-4004041</t>
  </si>
  <si>
    <t>033994</t>
  </si>
  <si>
    <t>Mříž PMO 18-150-13 NEREZ</t>
  </si>
  <si>
    <t>19-400405</t>
  </si>
  <si>
    <t>010704</t>
  </si>
  <si>
    <t>Mříž PMO 18-175-11 dural</t>
  </si>
  <si>
    <t>19-400405.03</t>
  </si>
  <si>
    <t>037026</t>
  </si>
  <si>
    <t>Mříž PMO 18-175-11-03 dural - tm. bronz</t>
  </si>
  <si>
    <t>19-400405.13</t>
  </si>
  <si>
    <t>039789</t>
  </si>
  <si>
    <t>Mříž PMO 18-175-13 nerez</t>
  </si>
  <si>
    <t>19-400406</t>
  </si>
  <si>
    <t>010705</t>
  </si>
  <si>
    <t>Mříž PMO 18-200-11 dural</t>
  </si>
  <si>
    <t>19-400406.02</t>
  </si>
  <si>
    <t>038341</t>
  </si>
  <si>
    <t>Mříž PMO 18-200-11-02 dural světlý bronz</t>
  </si>
  <si>
    <t>19-400406.03</t>
  </si>
  <si>
    <t>038008</t>
  </si>
  <si>
    <t>Mříž PMO 18-200-11-03 dural tmavý bronz</t>
  </si>
  <si>
    <t>19-400407</t>
  </si>
  <si>
    <t>010702</t>
  </si>
  <si>
    <t>Mříž PMO 18-225-11 dural</t>
  </si>
  <si>
    <t>19-400408</t>
  </si>
  <si>
    <t>010707</t>
  </si>
  <si>
    <t>Mříž PMO 18-250-11 dural</t>
  </si>
  <si>
    <t>19-400408.02</t>
  </si>
  <si>
    <t>037150</t>
  </si>
  <si>
    <t>Mříž PMO 18-250-11-02 dural-světlý bronz</t>
  </si>
  <si>
    <t>19-400408.03</t>
  </si>
  <si>
    <t>052686</t>
  </si>
  <si>
    <t>Mříž PMO 18-250-11-03 dural-tmavý bronz</t>
  </si>
  <si>
    <t>19-400409</t>
  </si>
  <si>
    <t>036485</t>
  </si>
  <si>
    <t>Mříž PMO 18-275-11 dural</t>
  </si>
  <si>
    <t>19-400409.1</t>
  </si>
  <si>
    <t>036487</t>
  </si>
  <si>
    <t>Mříž PMO 18-270-11 dural</t>
  </si>
  <si>
    <t>19-400410</t>
  </si>
  <si>
    <t>033606</t>
  </si>
  <si>
    <t>Mříž PMO 18-300-11 dural</t>
  </si>
  <si>
    <t>19-400411</t>
  </si>
  <si>
    <t>010714</t>
  </si>
  <si>
    <t>Mříž PMO 26-075-11 dural</t>
  </si>
  <si>
    <t>19-400411.03</t>
  </si>
  <si>
    <t>036505</t>
  </si>
  <si>
    <t>Mříž PMO 26-075-11-03 dural - tm. bronz</t>
  </si>
  <si>
    <t>19-400412</t>
  </si>
  <si>
    <t>010715</t>
  </si>
  <si>
    <t>Mříž PMO 26-100-11 tmavý bronz</t>
  </si>
  <si>
    <t>19-4004120</t>
  </si>
  <si>
    <t>045114</t>
  </si>
  <si>
    <t>Mříž PMO 26-100-11-04 dural elox černý</t>
  </si>
  <si>
    <t>19-4004121</t>
  </si>
  <si>
    <t>041890</t>
  </si>
  <si>
    <t>Mříž PMO 26-100-11 dural</t>
  </si>
  <si>
    <t>19-400413</t>
  </si>
  <si>
    <t>027955</t>
  </si>
  <si>
    <t>Mříž PMO 26-125-11 dural</t>
  </si>
  <si>
    <t>19-400414</t>
  </si>
  <si>
    <t>010716</t>
  </si>
  <si>
    <t>Mříž PMO 26-150-11 dural</t>
  </si>
  <si>
    <t>19-400414.03</t>
  </si>
  <si>
    <t>036506</t>
  </si>
  <si>
    <t>Mříž PMO 26-150-11-03 dural tm. bronz</t>
  </si>
  <si>
    <t>19-400415</t>
  </si>
  <si>
    <t>010717</t>
  </si>
  <si>
    <t>Mříž PMO 26-175-11 dural</t>
  </si>
  <si>
    <t>19-4004151</t>
  </si>
  <si>
    <t>046058</t>
  </si>
  <si>
    <t>Mříž PMO 26-175-14  dub</t>
  </si>
  <si>
    <t>19-400416</t>
  </si>
  <si>
    <t>010718</t>
  </si>
  <si>
    <t>Mříž PMO 26-200-11 dural</t>
  </si>
  <si>
    <t>19-400416.03</t>
  </si>
  <si>
    <t>037017</t>
  </si>
  <si>
    <t>Mříž PMO 26-200-11-03 dural tm. bronz</t>
  </si>
  <si>
    <t>19-400417</t>
  </si>
  <si>
    <t>033800</t>
  </si>
  <si>
    <t>Mříž PMO 26-225-11 dural</t>
  </si>
  <si>
    <t>19-400418</t>
  </si>
  <si>
    <t>010719</t>
  </si>
  <si>
    <t>Mříž PMO 26-250-11 dural</t>
  </si>
  <si>
    <t>19-4004180</t>
  </si>
  <si>
    <t>045115</t>
  </si>
  <si>
    <t>Mříž PMO 26-250-11-04 dural elox černý</t>
  </si>
  <si>
    <t>19-4004181</t>
  </si>
  <si>
    <t>052951</t>
  </si>
  <si>
    <t>Mříž PMO 26-250-12 dub</t>
  </si>
  <si>
    <t>19-400420</t>
  </si>
  <si>
    <t>010721</t>
  </si>
  <si>
    <t>Mříž PMO 26-300-11 dural</t>
  </si>
  <si>
    <t>19-400421</t>
  </si>
  <si>
    <t>010722</t>
  </si>
  <si>
    <t>Mříž PMO 29-075-11 dural</t>
  </si>
  <si>
    <t>19-400422</t>
  </si>
  <si>
    <t>010724</t>
  </si>
  <si>
    <t>Mříž PMO 29-100-11 dural</t>
  </si>
  <si>
    <t>19-400422.02</t>
  </si>
  <si>
    <t>039020</t>
  </si>
  <si>
    <t>Mříž PMO 29-100-11-02 dural,světlý bronz,nerez pružina</t>
  </si>
  <si>
    <t>19-400422.03</t>
  </si>
  <si>
    <t>039010</t>
  </si>
  <si>
    <t>Mříž PMO 29-100-11-03 dural,tmavý bronz</t>
  </si>
  <si>
    <t>19-400423</t>
  </si>
  <si>
    <t>010725</t>
  </si>
  <si>
    <t>Mříž PMO 29-125-11 dural</t>
  </si>
  <si>
    <t>19-400423.02</t>
  </si>
  <si>
    <t>038110</t>
  </si>
  <si>
    <t>Mříž PMO 29-125-11 02 dural-světlý bronz</t>
  </si>
  <si>
    <t>19-400423.03</t>
  </si>
  <si>
    <t>042812</t>
  </si>
  <si>
    <t>Mříž PMO 29-125-11 03 dural-tmavý bronz</t>
  </si>
  <si>
    <t>19-400423.21</t>
  </si>
  <si>
    <t>051061</t>
  </si>
  <si>
    <t>Mříž PMO 29-125-21 podélná dural</t>
  </si>
  <si>
    <t>19-400424</t>
  </si>
  <si>
    <t>010728</t>
  </si>
  <si>
    <t>Mříž PMO 29-150-11 dural</t>
  </si>
  <si>
    <t>19-400424.03</t>
  </si>
  <si>
    <t>044976</t>
  </si>
  <si>
    <t>Mříž PMO 29-150-11 03  dural tmavý bronz</t>
  </si>
  <si>
    <t>19-400425</t>
  </si>
  <si>
    <t>010729</t>
  </si>
  <si>
    <t>Mříž PMO 29-175-11 dural</t>
  </si>
  <si>
    <t>19-400425.02</t>
  </si>
  <si>
    <t>039021</t>
  </si>
  <si>
    <t>Mříž PMO 29-175-11-02 dural,světlý bronz</t>
  </si>
  <si>
    <t>19-400425.13</t>
  </si>
  <si>
    <t>035325</t>
  </si>
  <si>
    <t>Mříž PMO 29-175-13 nerez</t>
  </si>
  <si>
    <t>19-400426</t>
  </si>
  <si>
    <t>010730</t>
  </si>
  <si>
    <t>Mříž PMO 29-200-11 dural</t>
  </si>
  <si>
    <t>19-400426.02</t>
  </si>
  <si>
    <t>038994</t>
  </si>
  <si>
    <t>Mříž PMO 29-200-11 02 dural - světlý bronz</t>
  </si>
  <si>
    <t>19-400426.03</t>
  </si>
  <si>
    <t>041840</t>
  </si>
  <si>
    <t>Mříž PMO 29-202-11 dural elox přírodní</t>
  </si>
  <si>
    <t>19-400426.04</t>
  </si>
  <si>
    <t>041841</t>
  </si>
  <si>
    <t>Mříž PMO 29-204-11 dural elox přírodní</t>
  </si>
  <si>
    <t>19-400426.05</t>
  </si>
  <si>
    <t>041842</t>
  </si>
  <si>
    <t>Mříž PMO 29-205-11 dural elox přírodní</t>
  </si>
  <si>
    <t>19-400427</t>
  </si>
  <si>
    <t>010731</t>
  </si>
  <si>
    <t>Mříž PMO 29-225-11 dural</t>
  </si>
  <si>
    <t>19-400427.02</t>
  </si>
  <si>
    <t>039022</t>
  </si>
  <si>
    <t>Mříž PMO 29-225-11-02 dural,světlý bronz</t>
  </si>
  <si>
    <t>19-400427.03</t>
  </si>
  <si>
    <t>044977</t>
  </si>
  <si>
    <t>Mříž PMO 29-225-11-03 dural,tmavý bronz</t>
  </si>
  <si>
    <t>19-400428</t>
  </si>
  <si>
    <t>010732</t>
  </si>
  <si>
    <t>Mříž PMO 29-250-11 dural</t>
  </si>
  <si>
    <t>19-400428.02</t>
  </si>
  <si>
    <t>038006</t>
  </si>
  <si>
    <t>Mříž PMO 29-250-11-02 dural-světlý bronz</t>
  </si>
  <si>
    <t>19-400429</t>
  </si>
  <si>
    <t>010733</t>
  </si>
  <si>
    <t>Mříž PMO 29-275-11 dural</t>
  </si>
  <si>
    <t>19-4004291</t>
  </si>
  <si>
    <t>043631</t>
  </si>
  <si>
    <t>Mříž PMO 29-300-21-03 dural,tmavý bronz (podélná)</t>
  </si>
  <si>
    <t>19-400430</t>
  </si>
  <si>
    <t>010734</t>
  </si>
  <si>
    <t>Mříž PMO 29-300-11-03 dural tmavý bronz</t>
  </si>
  <si>
    <t>19-400430.02</t>
  </si>
  <si>
    <t>039023</t>
  </si>
  <si>
    <t>Mříž PMO 29-300-11-02 dural,světlý bronz</t>
  </si>
  <si>
    <t>19-4004302</t>
  </si>
  <si>
    <t>041137</t>
  </si>
  <si>
    <t>Mříž PMOB 29-275-11 dural, bazén</t>
  </si>
  <si>
    <t>19-4004310</t>
  </si>
  <si>
    <t>043616</t>
  </si>
  <si>
    <t>Mříž PMO 29-350-11-03 dural,tmavý bronz</t>
  </si>
  <si>
    <t>19-400432</t>
  </si>
  <si>
    <t>038066</t>
  </si>
  <si>
    <t>Mříž PMO 34-100-11 dural</t>
  </si>
  <si>
    <t>19-400433</t>
  </si>
  <si>
    <t>035979</t>
  </si>
  <si>
    <t>Mříž PMO 34-125-11 dural</t>
  </si>
  <si>
    <t>19-400434</t>
  </si>
  <si>
    <t>027956</t>
  </si>
  <si>
    <t>Mříž PMO 34-150-11 dural</t>
  </si>
  <si>
    <t>19-400435</t>
  </si>
  <si>
    <t>010735</t>
  </si>
  <si>
    <t>Mříž PMO 34-175-11 dural</t>
  </si>
  <si>
    <t>19-400436</t>
  </si>
  <si>
    <t>010736</t>
  </si>
  <si>
    <t>Mříž PMO 34-200-11 dural</t>
  </si>
  <si>
    <t>19-400436.03</t>
  </si>
  <si>
    <t>041465</t>
  </si>
  <si>
    <t>Mříž PMO 34-200-11-03 dural,tmavý bronz</t>
  </si>
  <si>
    <t>19-400438</t>
  </si>
  <si>
    <t>027957</t>
  </si>
  <si>
    <t>Mříž PMO 34-250-11 dural</t>
  </si>
  <si>
    <t>19-400440</t>
  </si>
  <si>
    <t>032664</t>
  </si>
  <si>
    <t>Mříž PMO 34-300-11 dural</t>
  </si>
  <si>
    <t>19-400440.03</t>
  </si>
  <si>
    <t>036167</t>
  </si>
  <si>
    <t>Mříž PMO 34-300-11-03 dural tmavý elox</t>
  </si>
  <si>
    <t>19-400441</t>
  </si>
  <si>
    <t>044699</t>
  </si>
  <si>
    <t>Mříž PMO 42-070-11 dural</t>
  </si>
  <si>
    <t>19-400443</t>
  </si>
  <si>
    <t>046304</t>
  </si>
  <si>
    <t>Mříž PMO 42-125-11 dural</t>
  </si>
  <si>
    <t>19-400444</t>
  </si>
  <si>
    <t>044700</t>
  </si>
  <si>
    <t>Mříž PMO 42-150-11 dural</t>
  </si>
  <si>
    <t>19-400449.01</t>
  </si>
  <si>
    <t>039721</t>
  </si>
  <si>
    <t>Mříž PMO 42-275-11-01 dural zlalý elox</t>
  </si>
  <si>
    <t>19-400449.02</t>
  </si>
  <si>
    <t>039398</t>
  </si>
  <si>
    <t>Mříž PMO 42-275-11-02 dural světlý elox</t>
  </si>
  <si>
    <t>19-400449.04</t>
  </si>
  <si>
    <t>043288</t>
  </si>
  <si>
    <t>Mříž PMO 42-275-11-04 dural černý elox</t>
  </si>
  <si>
    <t>19-400501</t>
  </si>
  <si>
    <t>010739</t>
  </si>
  <si>
    <t>Mříž PMO 18-075-12 buk</t>
  </si>
  <si>
    <t>19-4005011</t>
  </si>
  <si>
    <t>035244</t>
  </si>
  <si>
    <t>Mříž PMO 18-075-14 dub</t>
  </si>
  <si>
    <t>19-400502</t>
  </si>
  <si>
    <t>029737</t>
  </si>
  <si>
    <t>Mříž PMO 18-100-12 buk</t>
  </si>
  <si>
    <t>19-4005021</t>
  </si>
  <si>
    <t>032812</t>
  </si>
  <si>
    <t>Mříž PMO 18-100-14 dub</t>
  </si>
  <si>
    <t>19-400503</t>
  </si>
  <si>
    <t>010740</t>
  </si>
  <si>
    <t>Mříž PMO 18-125-12 buk</t>
  </si>
  <si>
    <t>19-4005031</t>
  </si>
  <si>
    <t>039723</t>
  </si>
  <si>
    <t>Mříž PMO 18-125-14 dub</t>
  </si>
  <si>
    <t>19-400504</t>
  </si>
  <si>
    <t>010741</t>
  </si>
  <si>
    <t>Mříž PMO 18-150-12 buk</t>
  </si>
  <si>
    <t>19-4005041</t>
  </si>
  <si>
    <t>031598</t>
  </si>
  <si>
    <t>Mříž PMO 18-150-14 dub</t>
  </si>
  <si>
    <t>19-400505</t>
  </si>
  <si>
    <t>010742</t>
  </si>
  <si>
    <t>Mříž PMO 18-175-12 buk</t>
  </si>
  <si>
    <t>19-4005051</t>
  </si>
  <si>
    <t>033925</t>
  </si>
  <si>
    <t>Mříž PMO 18-175-14 dub</t>
  </si>
  <si>
    <t>19-400506</t>
  </si>
  <si>
    <t>010743</t>
  </si>
  <si>
    <t>Mříž PMO 18-200-12 buk</t>
  </si>
  <si>
    <t>19-4005061</t>
  </si>
  <si>
    <t>029790</t>
  </si>
  <si>
    <t>Mříž PMO 18-200-14 dub</t>
  </si>
  <si>
    <t>19-400507</t>
  </si>
  <si>
    <t>031153</t>
  </si>
  <si>
    <t>Mříž PMO 18-225-12 buk</t>
  </si>
  <si>
    <t>19-4005071</t>
  </si>
  <si>
    <t>040457</t>
  </si>
  <si>
    <t>Mříž PMO 18-225-14 dub</t>
  </si>
  <si>
    <t>19-400508</t>
  </si>
  <si>
    <t>010744</t>
  </si>
  <si>
    <t>Mříž PMO 18-250-12 buk</t>
  </si>
  <si>
    <t>19-4005081</t>
  </si>
  <si>
    <t>032345</t>
  </si>
  <si>
    <t>Mříž PMO 18-250-14 DUB</t>
  </si>
  <si>
    <t>19-400509</t>
  </si>
  <si>
    <t>031849</t>
  </si>
  <si>
    <t>Mříž PMO 18-275-12 buk</t>
  </si>
  <si>
    <t>19-400510</t>
  </si>
  <si>
    <t>010745</t>
  </si>
  <si>
    <t>Mříž PMO 18-300-12 buk</t>
  </si>
  <si>
    <t>19-4005101</t>
  </si>
  <si>
    <t>031565</t>
  </si>
  <si>
    <t>Mříž PMO 18-300-12 dub</t>
  </si>
  <si>
    <t>19-4005241</t>
  </si>
  <si>
    <t>046007</t>
  </si>
  <si>
    <t>Mříž PMO 24-150-14 dub</t>
  </si>
  <si>
    <t>19-400531</t>
  </si>
  <si>
    <t>010747</t>
  </si>
  <si>
    <t>Mříž PMO 26-075-12 buk</t>
  </si>
  <si>
    <t>19-4005311</t>
  </si>
  <si>
    <t>030239</t>
  </si>
  <si>
    <t>Mříž PMO 26-090-12 buk</t>
  </si>
  <si>
    <t>19-40053111</t>
  </si>
  <si>
    <t>052849</t>
  </si>
  <si>
    <t>Mříž PMO 24-100-12 buk</t>
  </si>
  <si>
    <t>19-40053112</t>
  </si>
  <si>
    <t>044731</t>
  </si>
  <si>
    <t>Mříž PMO 26-090-14 dub</t>
  </si>
  <si>
    <t>19-400532</t>
  </si>
  <si>
    <t>010748</t>
  </si>
  <si>
    <t>Mříž PMO 26-100-12 buk</t>
  </si>
  <si>
    <t>19-400533</t>
  </si>
  <si>
    <t>010749</t>
  </si>
  <si>
    <t>Mříž PMO 26-125-12 buk</t>
  </si>
  <si>
    <t>19-4005331</t>
  </si>
  <si>
    <t>035404</t>
  </si>
  <si>
    <t>Mříž PMO 26-125-14 dub</t>
  </si>
  <si>
    <t>19-400534</t>
  </si>
  <si>
    <t>010750</t>
  </si>
  <si>
    <t>Mříž PMO 26-150-12 buk</t>
  </si>
  <si>
    <t>19-4005341</t>
  </si>
  <si>
    <t>030279</t>
  </si>
  <si>
    <t>Mříž PMO 26-150-14 dub</t>
  </si>
  <si>
    <t>19-400535</t>
  </si>
  <si>
    <t>010751</t>
  </si>
  <si>
    <t>Mříž PMO 26-175-12 buk</t>
  </si>
  <si>
    <t>19-4005351</t>
  </si>
  <si>
    <t>032958</t>
  </si>
  <si>
    <t>Mříž PMO 26-175-14 dub</t>
  </si>
  <si>
    <t>19-400536</t>
  </si>
  <si>
    <t>010752</t>
  </si>
  <si>
    <t>Mříž PMO 26-200-12 buk</t>
  </si>
  <si>
    <t>19-4005361</t>
  </si>
  <si>
    <t>029802</t>
  </si>
  <si>
    <t>Mříž PMO-26-200-14 dub</t>
  </si>
  <si>
    <t>19-400537</t>
  </si>
  <si>
    <t>010753</t>
  </si>
  <si>
    <t>Mříž PMO 26-225-12 buk</t>
  </si>
  <si>
    <t>19-4005371</t>
  </si>
  <si>
    <t>032959</t>
  </si>
  <si>
    <t>Mříž PMO 26-225-14 dub</t>
  </si>
  <si>
    <t>19-4005373</t>
  </si>
  <si>
    <t>050198</t>
  </si>
  <si>
    <t>Mříž PVO 26-225-12 buk</t>
  </si>
  <si>
    <t>19-400538</t>
  </si>
  <si>
    <t>027959</t>
  </si>
  <si>
    <t>Mříž PMO 26-250-12 buk</t>
  </si>
  <si>
    <t>19-4005381</t>
  </si>
  <si>
    <t>027960</t>
  </si>
  <si>
    <t>Mříž PMO 26-250-14 dub</t>
  </si>
  <si>
    <t>19-4005383</t>
  </si>
  <si>
    <t>050199</t>
  </si>
  <si>
    <t>Mříž PVO 26-250-12 buk</t>
  </si>
  <si>
    <t>19-4005388</t>
  </si>
  <si>
    <t>043699</t>
  </si>
  <si>
    <t>Mříž PMO 26-275-14 dub</t>
  </si>
  <si>
    <t>19-400539</t>
  </si>
  <si>
    <t>010754</t>
  </si>
  <si>
    <t>Mříž PMO 26-275-12 buk</t>
  </si>
  <si>
    <t>19-400540</t>
  </si>
  <si>
    <t>010755</t>
  </si>
  <si>
    <t>Mříž PMO 26-300-12 buk</t>
  </si>
  <si>
    <t>19-4005401</t>
  </si>
  <si>
    <t>039880</t>
  </si>
  <si>
    <t>Mříž PMO 26-300-14 dub</t>
  </si>
  <si>
    <t>19-400541</t>
  </si>
  <si>
    <t>027961</t>
  </si>
  <si>
    <t>Mříž PMO 29-100-12 buk</t>
  </si>
  <si>
    <t>19-4005411</t>
  </si>
  <si>
    <t>029733</t>
  </si>
  <si>
    <t>Mříž PMO 29-100-14 dub</t>
  </si>
  <si>
    <t>19-400543</t>
  </si>
  <si>
    <t>010757</t>
  </si>
  <si>
    <t>Mříž PMO 29-125-12 buk</t>
  </si>
  <si>
    <t>19-4005431</t>
  </si>
  <si>
    <t>031081</t>
  </si>
  <si>
    <t>Mříž PMO 29-125-14 dub</t>
  </si>
  <si>
    <t>19-400544</t>
  </si>
  <si>
    <t>010758</t>
  </si>
  <si>
    <t>Mříž PMO 29-150-12 buk</t>
  </si>
  <si>
    <t>19-4005441</t>
  </si>
  <si>
    <t>029735</t>
  </si>
  <si>
    <t>Mříž PMO 29-150-14 dub</t>
  </si>
  <si>
    <t>19-400545</t>
  </si>
  <si>
    <t>010759</t>
  </si>
  <si>
    <t>Mříž PMO 29-175-12 buk</t>
  </si>
  <si>
    <t>19-4005451</t>
  </si>
  <si>
    <t>031752</t>
  </si>
  <si>
    <t>Mříž PMO 29-175-14 dub</t>
  </si>
  <si>
    <t>19-400546</t>
  </si>
  <si>
    <t>010760</t>
  </si>
  <si>
    <t>Mříž PMO 29-200-12 buk</t>
  </si>
  <si>
    <t>19-4005461</t>
  </si>
  <si>
    <t>035569</t>
  </si>
  <si>
    <t>Mříž PMO 29-200-14 dub</t>
  </si>
  <si>
    <t>19-400547</t>
  </si>
  <si>
    <t>010761</t>
  </si>
  <si>
    <t>Mříž PMO 29-225-12 buk</t>
  </si>
  <si>
    <t>19-4005471</t>
  </si>
  <si>
    <t>029988</t>
  </si>
  <si>
    <t>Mříž PMO 29-225-14 dub</t>
  </si>
  <si>
    <t>19-400548</t>
  </si>
  <si>
    <t>027962</t>
  </si>
  <si>
    <t>Mříž PMO 29-250-12  buk</t>
  </si>
  <si>
    <t>19-4005481</t>
  </si>
  <si>
    <t>030760</t>
  </si>
  <si>
    <t>Mříž PMO 29-250-14  dub</t>
  </si>
  <si>
    <t>19-400549</t>
  </si>
  <si>
    <t>010762</t>
  </si>
  <si>
    <t>Mříž PMO 29-275-12 buk</t>
  </si>
  <si>
    <t>19-4005491</t>
  </si>
  <si>
    <t>040298</t>
  </si>
  <si>
    <t>Mříž PMO 29-275-14 dub</t>
  </si>
  <si>
    <t>19-400550</t>
  </si>
  <si>
    <t>010763</t>
  </si>
  <si>
    <t>Mříž PMO 29-300-12 buk</t>
  </si>
  <si>
    <t>19-4005501</t>
  </si>
  <si>
    <t>030900</t>
  </si>
  <si>
    <t>Mříž PMO 29-300-14  dub</t>
  </si>
  <si>
    <t>19-400553</t>
  </si>
  <si>
    <t>010765</t>
  </si>
  <si>
    <t>Mříž PMO 34-125-12 buk</t>
  </si>
  <si>
    <t>19-4005531</t>
  </si>
  <si>
    <t>036164</t>
  </si>
  <si>
    <t>Mříž PMO 34-125-14  dub</t>
  </si>
  <si>
    <t>19-400554</t>
  </si>
  <si>
    <t>030557</t>
  </si>
  <si>
    <t>Mříž PMO 34-150-12 buk</t>
  </si>
  <si>
    <t>19-4005541</t>
  </si>
  <si>
    <t>048835</t>
  </si>
  <si>
    <t>Mříž PMO 34-150-14 dub</t>
  </si>
  <si>
    <t>19-400555</t>
  </si>
  <si>
    <t>010766</t>
  </si>
  <si>
    <t>Mříž PMO 34-175-12 buk</t>
  </si>
  <si>
    <t>19-4005551</t>
  </si>
  <si>
    <t>048047</t>
  </si>
  <si>
    <t>Mříž PMO 34-175-12-200 buk,přírodní olejovaná</t>
  </si>
  <si>
    <t>19-400556</t>
  </si>
  <si>
    <t>030277</t>
  </si>
  <si>
    <t>Mříž PMO 34-200-12 buk</t>
  </si>
  <si>
    <t>19-4005561</t>
  </si>
  <si>
    <t>044514</t>
  </si>
  <si>
    <t>Mříž PMO 34-200-14 dub</t>
  </si>
  <si>
    <t>19-400558</t>
  </si>
  <si>
    <t>010768</t>
  </si>
  <si>
    <t>Mříž PMO 34-250-12 buk</t>
  </si>
  <si>
    <t>19-4005581</t>
  </si>
  <si>
    <t>050897</t>
  </si>
  <si>
    <t>Mříž PMO 34-250-14 dub</t>
  </si>
  <si>
    <t>19-4005582</t>
  </si>
  <si>
    <t>036958</t>
  </si>
  <si>
    <t>Mříž PMO 34-250-12-200 buk, přírodní olejovaná</t>
  </si>
  <si>
    <t>19-4005592</t>
  </si>
  <si>
    <t>010769</t>
  </si>
  <si>
    <t>Mříž PMO 34-275-12-200 buk, přírodní olejovaná</t>
  </si>
  <si>
    <t>19-4005611</t>
  </si>
  <si>
    <t>035247</t>
  </si>
  <si>
    <t>Mříž PMO 42-100-14 dub</t>
  </si>
  <si>
    <t>19-400562.2</t>
  </si>
  <si>
    <t>036960</t>
  </si>
  <si>
    <t>Mříž PMO 34-400-12-200 buk, přírodní olejovaná</t>
  </si>
  <si>
    <t>19-400563</t>
  </si>
  <si>
    <t>032111</t>
  </si>
  <si>
    <t>Mříž PMO 42-150-12 buk</t>
  </si>
  <si>
    <t>19-4005641</t>
  </si>
  <si>
    <t>035245</t>
  </si>
  <si>
    <t>Mříž PMO 42-175-14 dub</t>
  </si>
  <si>
    <t>19-400565</t>
  </si>
  <si>
    <t>031667</t>
  </si>
  <si>
    <t>Mříž PMO 42-200-12  buk</t>
  </si>
  <si>
    <t>19-400567</t>
  </si>
  <si>
    <t>027964</t>
  </si>
  <si>
    <t>Mříž PMO 42-250-12 buk</t>
  </si>
  <si>
    <t>19-4005691</t>
  </si>
  <si>
    <t>041717</t>
  </si>
  <si>
    <t>Mříž PMO 42-300-14  dub</t>
  </si>
  <si>
    <t>19-400571</t>
  </si>
  <si>
    <t>039492</t>
  </si>
  <si>
    <t>Mříž PML 18-125-14 dub + lišta</t>
  </si>
  <si>
    <t>19-400572</t>
  </si>
  <si>
    <t>031883</t>
  </si>
  <si>
    <t>Mříž PML 26-125-14 dub + lišta</t>
  </si>
  <si>
    <t>19-40057412</t>
  </si>
  <si>
    <t>038463</t>
  </si>
  <si>
    <t>Mříž PML 18-125-11 dural + lišta L</t>
  </si>
  <si>
    <t>19-40057413</t>
  </si>
  <si>
    <t>032470</t>
  </si>
  <si>
    <t>Mříž PML 18-150-11 dural + lišta L</t>
  </si>
  <si>
    <t>19-40057414</t>
  </si>
  <si>
    <t>032471</t>
  </si>
  <si>
    <t>Mříž PML 18-175-11 dural + lišta</t>
  </si>
  <si>
    <t>19-40057415</t>
  </si>
  <si>
    <t>032472</t>
  </si>
  <si>
    <t>Mříž PML 18-200-11 dural + lišta</t>
  </si>
  <si>
    <t>19-400574151</t>
  </si>
  <si>
    <t>044541</t>
  </si>
  <si>
    <t>Mříž PML 18-225-11 dural + lišta L</t>
  </si>
  <si>
    <t>19-400574152</t>
  </si>
  <si>
    <t>044540</t>
  </si>
  <si>
    <t>Mříž PML 18-250-11 dural + lišta L</t>
  </si>
  <si>
    <t>19-40057416</t>
  </si>
  <si>
    <t>040694</t>
  </si>
  <si>
    <t>Mříž PML 18-275-12 buk + lišta L</t>
  </si>
  <si>
    <t>19-40057417</t>
  </si>
  <si>
    <t>037588</t>
  </si>
  <si>
    <t>Mříž PML 18-150-14 dub + lišta L</t>
  </si>
  <si>
    <t>19-40057418</t>
  </si>
  <si>
    <t>038460</t>
  </si>
  <si>
    <t>Mříž PML 18-150-12 buk + lišta L</t>
  </si>
  <si>
    <t>19-40057420</t>
  </si>
  <si>
    <t>036784</t>
  </si>
  <si>
    <t>Mříž PML 18-300-12 buk + lišta L</t>
  </si>
  <si>
    <t>19-40057430</t>
  </si>
  <si>
    <t>044006</t>
  </si>
  <si>
    <t>Mříž PML 26-075-11 dural + lišta</t>
  </si>
  <si>
    <t>19-40057432</t>
  </si>
  <si>
    <t>040645</t>
  </si>
  <si>
    <t>Mříž PML 26-125-11 dural + lišta</t>
  </si>
  <si>
    <t>19-40057433</t>
  </si>
  <si>
    <t>032500</t>
  </si>
  <si>
    <t>Mříž PML 26-150-11 dural + lišta</t>
  </si>
  <si>
    <t>19-40057434</t>
  </si>
  <si>
    <t>032425</t>
  </si>
  <si>
    <t>Mříž PML 26-175-11 dural + lišta</t>
  </si>
  <si>
    <t>19-40057435</t>
  </si>
  <si>
    <t>035403</t>
  </si>
  <si>
    <t>Mříž PML 26-200-11 dural + lišta</t>
  </si>
  <si>
    <t>19-40057435.21.02</t>
  </si>
  <si>
    <t>039504</t>
  </si>
  <si>
    <t>Mříž PML 26-200-21-02 dural sv. bronz, podélná+lišta L</t>
  </si>
  <si>
    <t>19-400575</t>
  </si>
  <si>
    <t>034045</t>
  </si>
  <si>
    <t>Mříž PML 26-300-11 dural + lišta</t>
  </si>
  <si>
    <t>19-400576</t>
  </si>
  <si>
    <t>036421</t>
  </si>
  <si>
    <t>Mříž PML 29-100-12 buk + lišta</t>
  </si>
  <si>
    <t>19-400577</t>
  </si>
  <si>
    <t>052110</t>
  </si>
  <si>
    <t>Mříž PML 29-125-12 buk + lišta</t>
  </si>
  <si>
    <t>19-400580</t>
  </si>
  <si>
    <t>030797</t>
  </si>
  <si>
    <t>Mříž PML 29-175-11 dural + lišta</t>
  </si>
  <si>
    <t>19-400580.03</t>
  </si>
  <si>
    <t>050699</t>
  </si>
  <si>
    <t>Mříž PML 29-175-11-03 dural tmavý  bronz + lišta</t>
  </si>
  <si>
    <t>19-400581</t>
  </si>
  <si>
    <t>030806</t>
  </si>
  <si>
    <t>Mříž PML 29-175-12  buk + lišta</t>
  </si>
  <si>
    <t>19-4005810</t>
  </si>
  <si>
    <t>040835</t>
  </si>
  <si>
    <t>Mříž PML 29-175-14  DUB + lišta</t>
  </si>
  <si>
    <t>19-400582</t>
  </si>
  <si>
    <t>032844</t>
  </si>
  <si>
    <t>Mříž PML 29-200-11 dural + lišta</t>
  </si>
  <si>
    <t>19-400583</t>
  </si>
  <si>
    <t>031135</t>
  </si>
  <si>
    <t>Mříž PML 29-225-11 dural + lišta</t>
  </si>
  <si>
    <t>19-4005831</t>
  </si>
  <si>
    <t>036422</t>
  </si>
  <si>
    <t>Mříž PML 29-225-12  buk + lišta</t>
  </si>
  <si>
    <t>19-400584</t>
  </si>
  <si>
    <t>032501</t>
  </si>
  <si>
    <t>Mříž PML 29-250-11  dural + lišta</t>
  </si>
  <si>
    <t>19-4005841</t>
  </si>
  <si>
    <t>032845</t>
  </si>
  <si>
    <t>Mříž PML 29-275-11 dural + lišta</t>
  </si>
  <si>
    <t>19-4005844</t>
  </si>
  <si>
    <t>039388</t>
  </si>
  <si>
    <t>Mříž PML 29-416-11-103 dural + lišta</t>
  </si>
  <si>
    <t>19-400585</t>
  </si>
  <si>
    <t>031877</t>
  </si>
  <si>
    <t>Mříž PML 29-250-12  buk + lišta</t>
  </si>
  <si>
    <t>19-4005851</t>
  </si>
  <si>
    <t>040753</t>
  </si>
  <si>
    <t>Mříž PML 29-250-14 dub + lišta</t>
  </si>
  <si>
    <t>19-400586</t>
  </si>
  <si>
    <t>039608</t>
  </si>
  <si>
    <t>Mříž PMZ 29-125-11  dural + Z-lišta</t>
  </si>
  <si>
    <t>19-4005861</t>
  </si>
  <si>
    <t>039609</t>
  </si>
  <si>
    <t>Mříž PMZ 29-275-11  dural + Z-lišta</t>
  </si>
  <si>
    <t>19-40058634</t>
  </si>
  <si>
    <t>041531</t>
  </si>
  <si>
    <t>Mříž PMZ 26-150-11  dural + Z-lišta</t>
  </si>
  <si>
    <t>19-40058636</t>
  </si>
  <si>
    <t>039724</t>
  </si>
  <si>
    <t>Mříž PMZ 26-200-11  dural + Z-lišta</t>
  </si>
  <si>
    <t>19-400600</t>
  </si>
  <si>
    <t>033465</t>
  </si>
  <si>
    <t>Mříž PML 29-roh + lišta</t>
  </si>
  <si>
    <t>19-400601</t>
  </si>
  <si>
    <t>040945</t>
  </si>
  <si>
    <t>Mříž PML 30,5-198,5-11</t>
  </si>
  <si>
    <t>19-400602</t>
  </si>
  <si>
    <t>052848</t>
  </si>
  <si>
    <t>Konvektor F2C - 1000/240/110mm</t>
  </si>
  <si>
    <t>19-400603</t>
  </si>
  <si>
    <t>052988</t>
  </si>
  <si>
    <t>Konvektor F2C - 1800/240/110mm</t>
  </si>
  <si>
    <t>19-400610</t>
  </si>
  <si>
    <t>039094</t>
  </si>
  <si>
    <t>Mříž PML 34-100-11dural + lišta</t>
  </si>
  <si>
    <t>19-400611</t>
  </si>
  <si>
    <t>039095</t>
  </si>
  <si>
    <t>Mříž PML 34-125-11dural + lišta</t>
  </si>
  <si>
    <t>19-400612</t>
  </si>
  <si>
    <t>039979</t>
  </si>
  <si>
    <t>Mříž PML 34-150-14-200 dub + lišta+olej</t>
  </si>
  <si>
    <t>19-4006120</t>
  </si>
  <si>
    <t>044571</t>
  </si>
  <si>
    <t>Mříž PML 29-200-11-03 dural matný + lišta</t>
  </si>
  <si>
    <t>19-4006127</t>
  </si>
  <si>
    <t>043035</t>
  </si>
  <si>
    <t>Mříž PML 34-150-23 nerez, podélná + lišta+5 x podpěra</t>
  </si>
  <si>
    <t>19-4006143</t>
  </si>
  <si>
    <t>041628</t>
  </si>
  <si>
    <t>Mříž PML 34-200-11-03dural tmavý bronz + lišta</t>
  </si>
  <si>
    <t>19-40061432</t>
  </si>
  <si>
    <t>045128</t>
  </si>
  <si>
    <t>Lišta k  PML 29-250-11</t>
  </si>
  <si>
    <t>19-400690</t>
  </si>
  <si>
    <t>034293</t>
  </si>
  <si>
    <t>Konvektor FMKB 18-150-14-11 nerez, bazén bez vent.</t>
  </si>
  <si>
    <t>19-400710</t>
  </si>
  <si>
    <t>038214</t>
  </si>
  <si>
    <t>Konvektor FMKB 29-275-14-17nerez, bazén bez vent. levé připojení</t>
  </si>
  <si>
    <t>19-400711</t>
  </si>
  <si>
    <t>038215</t>
  </si>
  <si>
    <t>Konvektor FMKB 29-425-14-17nerez, bazén bez vent. levé připojení</t>
  </si>
  <si>
    <t>19-400712</t>
  </si>
  <si>
    <t>038216</t>
  </si>
  <si>
    <t>Konvektor FMKB 29-450-14-17nerez, bazén bez vent. levé připojení</t>
  </si>
  <si>
    <t>19-400729</t>
  </si>
  <si>
    <t>040734</t>
  </si>
  <si>
    <t>Konvektor FMTB 26-ROH-09-17</t>
  </si>
  <si>
    <t>19-400760</t>
  </si>
  <si>
    <t>031397</t>
  </si>
  <si>
    <t>Konvektor FMTB 29-300-11-11 nerez, bazén s vent.</t>
  </si>
  <si>
    <t>19-400765</t>
  </si>
  <si>
    <t>039347</t>
  </si>
  <si>
    <t>Konvektor FMTB 29-395-11-12 nerez, bazén s vent.</t>
  </si>
  <si>
    <t>19-400800</t>
  </si>
  <si>
    <t>039348</t>
  </si>
  <si>
    <t>Konvektor FPTB 18-175-11-17 nerez, bazén s vent.</t>
  </si>
  <si>
    <t>19-4008495</t>
  </si>
  <si>
    <t>036168</t>
  </si>
  <si>
    <t>Konvektor WLF 14-070-14-04 Nadzemní stoj.</t>
  </si>
  <si>
    <t>19-4008497</t>
  </si>
  <si>
    <t>037716</t>
  </si>
  <si>
    <t>Konvektor WLF 14-120-14-04 Nadzemní stoj.</t>
  </si>
  <si>
    <t>19-400850</t>
  </si>
  <si>
    <t>010779</t>
  </si>
  <si>
    <t>Konvektor WLF 14-200-14-01 Nadzemní stoj.</t>
  </si>
  <si>
    <t>19-4008501</t>
  </si>
  <si>
    <t>030585</t>
  </si>
  <si>
    <t>Konvektor WLF 14-260-14-04 nadpodlažní</t>
  </si>
  <si>
    <t>19-40085011</t>
  </si>
  <si>
    <t>039984</t>
  </si>
  <si>
    <t>Konvektor DP 2000 bez ventilátoru</t>
  </si>
  <si>
    <t>19-4008502</t>
  </si>
  <si>
    <t>044210</t>
  </si>
  <si>
    <t>Konvektor WLF 14-200-14-04 Nadzemní stoj. RAL 9016</t>
  </si>
  <si>
    <t>19-400851</t>
  </si>
  <si>
    <t>030452</t>
  </si>
  <si>
    <t>Konvektor WLF 14-200-24-04 Nadzemní</t>
  </si>
  <si>
    <t>19-4008510</t>
  </si>
  <si>
    <t>041932</t>
  </si>
  <si>
    <t>Konvektor WLF 14-220-24-04 Nadzemní</t>
  </si>
  <si>
    <t>19-4008511</t>
  </si>
  <si>
    <t>037577</t>
  </si>
  <si>
    <t>Konvektor WLF 14-160-24-04 Nadzemní</t>
  </si>
  <si>
    <t>19-4008512</t>
  </si>
  <si>
    <t>037864</t>
  </si>
  <si>
    <t>Konvektor WLF 14-160-14-04 Nadzemní</t>
  </si>
  <si>
    <t>19-400852</t>
  </si>
  <si>
    <t>030250</t>
  </si>
  <si>
    <t>Konvektor WLF 14-160-19-04 Nadzemní stoj.</t>
  </si>
  <si>
    <t>19-4008550</t>
  </si>
  <si>
    <t>041579</t>
  </si>
  <si>
    <t>Konvektor WLF 24-100-14-13 Nadzemní stoj.NEREZ</t>
  </si>
  <si>
    <t>19-4008555</t>
  </si>
  <si>
    <t>033021</t>
  </si>
  <si>
    <t>Konvektor WLF 24-080-19-04 Nadzemní stoj.</t>
  </si>
  <si>
    <t>19-400857</t>
  </si>
  <si>
    <t>037430</t>
  </si>
  <si>
    <t>Konvektor WLF 24-160-24-04 Nadzemní stoj.</t>
  </si>
  <si>
    <t>19-400858</t>
  </si>
  <si>
    <t>037431</t>
  </si>
  <si>
    <t>Konvektor WLF 24-180-24-04 Nadzemní stoj.</t>
  </si>
  <si>
    <t>19-400859</t>
  </si>
  <si>
    <t>044544</t>
  </si>
  <si>
    <t>Konvektor WLF 24-200-24-04 Nadzemní stoj</t>
  </si>
  <si>
    <t>19-4008651</t>
  </si>
  <si>
    <t>035873</t>
  </si>
  <si>
    <t>Konvektor WLF 28-100-24-04 Nadzemní stoj.</t>
  </si>
  <si>
    <t>19-4008654</t>
  </si>
  <si>
    <t>037561</t>
  </si>
  <si>
    <t>Deska lavicová WDF 24-160-01</t>
  </si>
  <si>
    <t>19-4008655</t>
  </si>
  <si>
    <t>033022</t>
  </si>
  <si>
    <t>Deska lavicová WDF 19-080-01</t>
  </si>
  <si>
    <t>19-400866</t>
  </si>
  <si>
    <t>031072</t>
  </si>
  <si>
    <t>Deska lavicová WDF 19-160-01</t>
  </si>
  <si>
    <t>19-400867</t>
  </si>
  <si>
    <t>036949</t>
  </si>
  <si>
    <t>Konvektor WLF 28-120-19-04 Nadzemní stoj. RAL 9016</t>
  </si>
  <si>
    <t>19-4008675</t>
  </si>
  <si>
    <t>037766</t>
  </si>
  <si>
    <t>Konvektor WLF 28-220-19-04 Nadzemní stoj. RAL 9016</t>
  </si>
  <si>
    <t>19-400868</t>
  </si>
  <si>
    <t>036950</t>
  </si>
  <si>
    <t>Konvektor WLF 28-140-24-04 Nadzemní stoj. RAL 9016</t>
  </si>
  <si>
    <t>19-40086866</t>
  </si>
  <si>
    <t>010784</t>
  </si>
  <si>
    <t>Konvektor WLF 28-120-24-01 Nadzemní stoj.</t>
  </si>
  <si>
    <t>19-400869</t>
  </si>
  <si>
    <t>036951</t>
  </si>
  <si>
    <t>Konvektor WLF 28-160-24-04 Nadzemní stoj. RAL 9016</t>
  </si>
  <si>
    <t>19-400872</t>
  </si>
  <si>
    <t>036952</t>
  </si>
  <si>
    <t>Konvektor WLF 28-240-24-04 Nadzemní stoj. RAL 9016</t>
  </si>
  <si>
    <t>19-400873</t>
  </si>
  <si>
    <t>036953</t>
  </si>
  <si>
    <t>Konvektor WLF 28-120-24-04 Nadzemní stoj. RAL 9016</t>
  </si>
  <si>
    <t>19-400899</t>
  </si>
  <si>
    <t>010787</t>
  </si>
  <si>
    <t>Ventilátor QL4/3000-12V + kryt</t>
  </si>
  <si>
    <t>19-400960</t>
  </si>
  <si>
    <t>044263</t>
  </si>
  <si>
    <t>Konvektor WKE-14-060-18-04 nástěnný bílá</t>
  </si>
  <si>
    <t>19-401000</t>
  </si>
  <si>
    <t>046393</t>
  </si>
  <si>
    <t>Výměník LVR 10-126-11 nelakovaný</t>
  </si>
  <si>
    <t>19-401140</t>
  </si>
  <si>
    <t>033461</t>
  </si>
  <si>
    <t>Výměník LVR 15-069-10 nelakovaný</t>
  </si>
  <si>
    <t>19-401141</t>
  </si>
  <si>
    <t>033462</t>
  </si>
  <si>
    <t>Výměník LVR 15-096-10 nelakovaný</t>
  </si>
  <si>
    <t>19-401142</t>
  </si>
  <si>
    <t>033463</t>
  </si>
  <si>
    <t>Výměník LVR 15-156-10 nelakovaný</t>
  </si>
  <si>
    <t>19-401143</t>
  </si>
  <si>
    <t>038166</t>
  </si>
  <si>
    <t>Výměník LVR 15-049-11 černý lak</t>
  </si>
  <si>
    <t>19-401146</t>
  </si>
  <si>
    <t>031644</t>
  </si>
  <si>
    <t>Výměník LVF 09-016-11</t>
  </si>
  <si>
    <t>19-4011489</t>
  </si>
  <si>
    <t>030994</t>
  </si>
  <si>
    <t>Výměník LVF 10-043-11</t>
  </si>
  <si>
    <t>19-401149</t>
  </si>
  <si>
    <t>010791</t>
  </si>
  <si>
    <t>Výměník LVF 10-045-11</t>
  </si>
  <si>
    <t>19-4011490</t>
  </si>
  <si>
    <t>031321</t>
  </si>
  <si>
    <t>Výměník LVF 10-051-11</t>
  </si>
  <si>
    <t>19-4011491</t>
  </si>
  <si>
    <t>030251</t>
  </si>
  <si>
    <t>Výměník LVF 10-060-11</t>
  </si>
  <si>
    <t>19-4011492</t>
  </si>
  <si>
    <t>030252</t>
  </si>
  <si>
    <t>Výměník LVF 10-140-11</t>
  </si>
  <si>
    <t>19-4011493</t>
  </si>
  <si>
    <t>035656</t>
  </si>
  <si>
    <t>Výměník LVF 10-126-11</t>
  </si>
  <si>
    <t>19-4011551</t>
  </si>
  <si>
    <t>038293</t>
  </si>
  <si>
    <t>Výměník LVF 15-045-11</t>
  </si>
  <si>
    <t>19-4011554</t>
  </si>
  <si>
    <t>038294</t>
  </si>
  <si>
    <t>Výměník LVF 15-080-11</t>
  </si>
  <si>
    <t>19-4011555</t>
  </si>
  <si>
    <t>042151</t>
  </si>
  <si>
    <t>Výměník LVF 09-101-11</t>
  </si>
  <si>
    <t>19-401156</t>
  </si>
  <si>
    <t>010798</t>
  </si>
  <si>
    <t>Výměník LVF 09-116-11</t>
  </si>
  <si>
    <t>19-4011561</t>
  </si>
  <si>
    <t>034131</t>
  </si>
  <si>
    <t>Výměník LVF-09-166-11</t>
  </si>
  <si>
    <t>19-4011562</t>
  </si>
  <si>
    <t>029948</t>
  </si>
  <si>
    <t>Výměník LVF-09-226-11</t>
  </si>
  <si>
    <t>19-4011563</t>
  </si>
  <si>
    <t>029949</t>
  </si>
  <si>
    <t>Výměník LVF-09-126-11</t>
  </si>
  <si>
    <t>19-4011563.1</t>
  </si>
  <si>
    <t>040740</t>
  </si>
  <si>
    <t>Výměník LVF-09-186-11</t>
  </si>
  <si>
    <t>19-4011564</t>
  </si>
  <si>
    <t>032872</t>
  </si>
  <si>
    <t>Výměník LVF-09-246-11</t>
  </si>
  <si>
    <t>19-4011565</t>
  </si>
  <si>
    <t>033275</t>
  </si>
  <si>
    <t>Výměník LVF-09-276-11</t>
  </si>
  <si>
    <t>19-401158</t>
  </si>
  <si>
    <t>030427</t>
  </si>
  <si>
    <t>LVF 09-076  výměník</t>
  </si>
  <si>
    <t>19-401159</t>
  </si>
  <si>
    <t>030434</t>
  </si>
  <si>
    <t>LVF 09-176 výměník</t>
  </si>
  <si>
    <t>19-401160</t>
  </si>
  <si>
    <t>046876</t>
  </si>
  <si>
    <t>LVF 04-131-11 výměník</t>
  </si>
  <si>
    <t>19-401163</t>
  </si>
  <si>
    <t>032383</t>
  </si>
  <si>
    <t>LB 47-60 výměník L</t>
  </si>
  <si>
    <t>19-401164</t>
  </si>
  <si>
    <t>032384</t>
  </si>
  <si>
    <t>LC 110-60 výměník L</t>
  </si>
  <si>
    <t>19-401194</t>
  </si>
  <si>
    <t>039007</t>
  </si>
  <si>
    <t>Vana konvektoru + čelo 29-150-14</t>
  </si>
  <si>
    <t>19-401470</t>
  </si>
  <si>
    <t>035428</t>
  </si>
  <si>
    <t>WKF-09-100-24-04</t>
  </si>
  <si>
    <t>19-401473</t>
  </si>
  <si>
    <t>035429</t>
  </si>
  <si>
    <t>WKF-09-140-24-04</t>
  </si>
  <si>
    <t>19-401477</t>
  </si>
  <si>
    <t>035427</t>
  </si>
  <si>
    <t>WKF-09-200-24-04</t>
  </si>
  <si>
    <t>19-401499</t>
  </si>
  <si>
    <t>046313</t>
  </si>
  <si>
    <t>WKF-24-140-19-04</t>
  </si>
  <si>
    <t>19-401500</t>
  </si>
  <si>
    <t>031935</t>
  </si>
  <si>
    <t>WKF-24-090-24</t>
  </si>
  <si>
    <t>19-401501</t>
  </si>
  <si>
    <t>031936</t>
  </si>
  <si>
    <t>WKF-14-060-14-04</t>
  </si>
  <si>
    <t>19-401502</t>
  </si>
  <si>
    <t>031937</t>
  </si>
  <si>
    <t>WKF-14-070-14-04</t>
  </si>
  <si>
    <t>19-401503</t>
  </si>
  <si>
    <t>031938</t>
  </si>
  <si>
    <t>WKF-14-180-14</t>
  </si>
  <si>
    <t>19-401504</t>
  </si>
  <si>
    <t>031939</t>
  </si>
  <si>
    <t>WKF-14-100-14</t>
  </si>
  <si>
    <t>19-4015041</t>
  </si>
  <si>
    <t>033995</t>
  </si>
  <si>
    <t>WKF-14-140-14-04</t>
  </si>
  <si>
    <t>19-401505</t>
  </si>
  <si>
    <t>031940</t>
  </si>
  <si>
    <t>WKF-14-200-19</t>
  </si>
  <si>
    <t>19-401515</t>
  </si>
  <si>
    <t>036993</t>
  </si>
  <si>
    <t>WKF-14-200-24-04</t>
  </si>
  <si>
    <t>19-401605</t>
  </si>
  <si>
    <t>033737</t>
  </si>
  <si>
    <t>WKW-24-290-24-04</t>
  </si>
  <si>
    <t>19-405141</t>
  </si>
  <si>
    <t>031772</t>
  </si>
  <si>
    <t>Konvektor WLH-24-180-14-04 nadzemní vent.</t>
  </si>
  <si>
    <t>19-405142</t>
  </si>
  <si>
    <t>031773</t>
  </si>
  <si>
    <t>Konvektor WLH-24-160-14-04 nadzemní vent.</t>
  </si>
  <si>
    <t>19-405143</t>
  </si>
  <si>
    <t>035988</t>
  </si>
  <si>
    <t>Konvektor WLH-14-180-24-04 nadzemní vent.</t>
  </si>
  <si>
    <t>19-405223</t>
  </si>
  <si>
    <t>027974</t>
  </si>
  <si>
    <t>BOKI WLW 24-120-24-01</t>
  </si>
  <si>
    <t>19-405233</t>
  </si>
  <si>
    <t>027975</t>
  </si>
  <si>
    <t>BOKI WLW 28-100-14-04</t>
  </si>
  <si>
    <t>19-405234</t>
  </si>
  <si>
    <t>037570</t>
  </si>
  <si>
    <t>BOKI WLW 28-180-14-04 stěn. vč. konzolí</t>
  </si>
  <si>
    <t>19-405235</t>
  </si>
  <si>
    <t>036420</t>
  </si>
  <si>
    <t>BOKI WLW 28-220-14-04 stěn. vč. konzolí</t>
  </si>
  <si>
    <t>19-405236</t>
  </si>
  <si>
    <t>027976</t>
  </si>
  <si>
    <t>BOKI WLW 28-140-24-01</t>
  </si>
  <si>
    <t>19-405250</t>
  </si>
  <si>
    <t>031945</t>
  </si>
  <si>
    <t>BOKI WLW 28-100-19-04</t>
  </si>
  <si>
    <t>19-405251</t>
  </si>
  <si>
    <t>031966</t>
  </si>
  <si>
    <t>BOKI WLW 28-120-19-04</t>
  </si>
  <si>
    <t>19-405252</t>
  </si>
  <si>
    <t>032585</t>
  </si>
  <si>
    <t>BOKI  WLF 142-186-200-04</t>
  </si>
  <si>
    <t>19-405255</t>
  </si>
  <si>
    <t>031964</t>
  </si>
  <si>
    <t>BOKI WLW 28-220-19-04</t>
  </si>
  <si>
    <t>19-405302</t>
  </si>
  <si>
    <t>010810</t>
  </si>
  <si>
    <t>Konzole KWF-19-100-04 na hotovou podlahu</t>
  </si>
  <si>
    <t>19-405303</t>
  </si>
  <si>
    <t>033464</t>
  </si>
  <si>
    <t>Konzole KWW-19-04 stěnová</t>
  </si>
  <si>
    <t>19-406000</t>
  </si>
  <si>
    <t>039350</t>
  </si>
  <si>
    <t>BIZ-03 trojstranná izolace vany</t>
  </si>
  <si>
    <t>19-406025</t>
  </si>
  <si>
    <t>040904</t>
  </si>
  <si>
    <t>BIZ 29-175-11-03 izolace vany</t>
  </si>
  <si>
    <t>19-406066</t>
  </si>
  <si>
    <t>040903</t>
  </si>
  <si>
    <t>BIZ 34-200-14-03 izolace vany</t>
  </si>
  <si>
    <t>19-406200</t>
  </si>
  <si>
    <t>039351</t>
  </si>
  <si>
    <t>BMH-70-30-32 sada pro výškové ustavení vany</t>
  </si>
  <si>
    <t>19-416300</t>
  </si>
  <si>
    <t>039317</t>
  </si>
  <si>
    <t>Otopné těleso SMART   DSM 1800x276 graumetalik</t>
  </si>
  <si>
    <t>19-417300</t>
  </si>
  <si>
    <t>038291</t>
  </si>
  <si>
    <t>Otopné těleso STYLE 1800x351 graumetalik</t>
  </si>
  <si>
    <t>19-417301</t>
  </si>
  <si>
    <t>043178</t>
  </si>
  <si>
    <t>Otopné těleso STYLE 1800x351 bílá RAL 9016</t>
  </si>
  <si>
    <t>19-4183101</t>
  </si>
  <si>
    <t>033926</t>
  </si>
  <si>
    <t>Otopné těleso MAGIC 1800x763 graumetalik</t>
  </si>
  <si>
    <t>19-4183102</t>
  </si>
  <si>
    <t>051746</t>
  </si>
  <si>
    <t>Otopné těleso MAGIC 2000x763 graumetalik</t>
  </si>
  <si>
    <t>19-419309</t>
  </si>
  <si>
    <t>027977</t>
  </si>
  <si>
    <t>Otopné těleso IMAGE1800x532 graumelallic</t>
  </si>
  <si>
    <t>19-4193090</t>
  </si>
  <si>
    <t>041877</t>
  </si>
  <si>
    <t>Otopné těleso IMAGE1200x649 graumelallic</t>
  </si>
  <si>
    <t>19-419310</t>
  </si>
  <si>
    <t>010811</t>
  </si>
  <si>
    <t>Otopné těleso IMAGE 1800x649 graumetalik</t>
  </si>
  <si>
    <t>19-4193101</t>
  </si>
  <si>
    <t>027978</t>
  </si>
  <si>
    <t>Otopné těleso IMAGE 1800x763 graumetalik</t>
  </si>
  <si>
    <t>19-4193102</t>
  </si>
  <si>
    <t>043177</t>
  </si>
  <si>
    <t>Otopné těleso IMAGE 1800x763 bílá RAL 9016</t>
  </si>
  <si>
    <t>19-4193105</t>
  </si>
  <si>
    <t>027979</t>
  </si>
  <si>
    <t>Otopné těleso IMAGE 1800x763 RAL 3003</t>
  </si>
  <si>
    <t>19-419311</t>
  </si>
  <si>
    <t>027980</t>
  </si>
  <si>
    <t>Boki FBT Držák lavicové desky</t>
  </si>
  <si>
    <t>19-4193110</t>
  </si>
  <si>
    <t>039871</t>
  </si>
  <si>
    <t>Otopné těleso DIM 1800-649-02 graumetalic</t>
  </si>
  <si>
    <t>19-4193111</t>
  </si>
  <si>
    <t>043610</t>
  </si>
  <si>
    <t>Otopné těleso DIM 1800-532 středové graumetali</t>
  </si>
  <si>
    <t>19-4193119</t>
  </si>
  <si>
    <t>043872</t>
  </si>
  <si>
    <t>Otopné těleso TREND 2200x519 Bílá</t>
  </si>
  <si>
    <t>19-419320</t>
  </si>
  <si>
    <t>010812</t>
  </si>
  <si>
    <t>Sada připojovací k desing.tělesu</t>
  </si>
  <si>
    <t>19-4193200</t>
  </si>
  <si>
    <t>040389</t>
  </si>
  <si>
    <t>Otopné těleso TREND 1800x403 Graumetallic</t>
  </si>
  <si>
    <t>19-419321</t>
  </si>
  <si>
    <t>033738</t>
  </si>
  <si>
    <t>PTV-03 Axiální termo.vent 1/2" DN15 M30x1.5mm</t>
  </si>
  <si>
    <t>19-4193213</t>
  </si>
  <si>
    <t>040390</t>
  </si>
  <si>
    <t>Otopné těleso TREND 2200x403 Graumetalli</t>
  </si>
  <si>
    <t>19-419322</t>
  </si>
  <si>
    <t>039158</t>
  </si>
  <si>
    <t>ND boki mříž kryt ventilátor</t>
  </si>
  <si>
    <t>19-419325</t>
  </si>
  <si>
    <t>042944</t>
  </si>
  <si>
    <t>PRS-01 regul.šroub. 1/2" přímý</t>
  </si>
  <si>
    <t>19-419326</t>
  </si>
  <si>
    <t>041933</t>
  </si>
  <si>
    <t>PTV-01 termo.vent 1/2" přímý</t>
  </si>
  <si>
    <t>19-4508832</t>
  </si>
  <si>
    <t>032800</t>
  </si>
  <si>
    <t>Mříž PMO 18-170-13 nerez</t>
  </si>
  <si>
    <t>19-450924</t>
  </si>
  <si>
    <t>032112</t>
  </si>
  <si>
    <t>Mříž PMO 26-125-13 nerez</t>
  </si>
  <si>
    <t>19-4509242</t>
  </si>
  <si>
    <t>032801</t>
  </si>
  <si>
    <t>Mříž PMO 26-120-13 nerez</t>
  </si>
  <si>
    <t>19-450927</t>
  </si>
  <si>
    <t>030652</t>
  </si>
  <si>
    <t>Mříž PMO 26-200-13 nerez</t>
  </si>
  <si>
    <t>19-4509272</t>
  </si>
  <si>
    <t>032802</t>
  </si>
  <si>
    <t>Mříž PMO 26-250-13 nerez</t>
  </si>
  <si>
    <t>19-450933</t>
  </si>
  <si>
    <t>010726</t>
  </si>
  <si>
    <t>Mříž PMO 29-100-13 příčná nerez</t>
  </si>
  <si>
    <t>19-450934</t>
  </si>
  <si>
    <t>010727</t>
  </si>
  <si>
    <t>Mříž PMO 29-125-13 příčná nerez</t>
  </si>
  <si>
    <t>19-450935</t>
  </si>
  <si>
    <t>031832</t>
  </si>
  <si>
    <t>Mříž PMO 29-150-13 příčná nerez</t>
  </si>
  <si>
    <t>19-450936</t>
  </si>
  <si>
    <t>036184</t>
  </si>
  <si>
    <t>Mříž PMO 29-175-13 příčná nerez</t>
  </si>
  <si>
    <t>19-450940</t>
  </si>
  <si>
    <t>029767</t>
  </si>
  <si>
    <t>Mříž PMO 34-200-13 nerez</t>
  </si>
  <si>
    <t>19-4509400</t>
  </si>
  <si>
    <t>030259</t>
  </si>
  <si>
    <t>Mříž PMO 29-275-13  příčná nerez</t>
  </si>
  <si>
    <t>19-450941</t>
  </si>
  <si>
    <t>030261</t>
  </si>
  <si>
    <t>Mříž PMO 29-300-13 příčná nerez</t>
  </si>
  <si>
    <t>19-4509410</t>
  </si>
  <si>
    <t>032386</t>
  </si>
  <si>
    <t>Mříž PMO 34-300-13 příčná nerez</t>
  </si>
  <si>
    <t>19-4509430</t>
  </si>
  <si>
    <t>034159</t>
  </si>
  <si>
    <t>Mříž PMOB 29-364-11-03 příčná tmavý bronz</t>
  </si>
  <si>
    <t>19-452127</t>
  </si>
  <si>
    <t>039174</t>
  </si>
  <si>
    <t>Mříž PMO 26-140-11 dural</t>
  </si>
  <si>
    <t>19-452130</t>
  </si>
  <si>
    <t>039173</t>
  </si>
  <si>
    <t>Mříž PMO 26-192-11 dural</t>
  </si>
  <si>
    <t>19-452131</t>
  </si>
  <si>
    <t>039176</t>
  </si>
  <si>
    <t>Mříž PMO 26-207,5-11 dural</t>
  </si>
  <si>
    <t>19-452133</t>
  </si>
  <si>
    <t>039177</t>
  </si>
  <si>
    <t>Mříž PMO 26-215,5-11 dural</t>
  </si>
  <si>
    <t>19-491038</t>
  </si>
  <si>
    <t>027985</t>
  </si>
  <si>
    <t>Boki FMK 18-600-09-02 ATYP + mříž PMO 18-600-11</t>
  </si>
  <si>
    <t>19-4910385</t>
  </si>
  <si>
    <t>038244</t>
  </si>
  <si>
    <t>Boki FMK 18-500-11-02 ATYP</t>
  </si>
  <si>
    <t>19-4910387</t>
  </si>
  <si>
    <t>038245</t>
  </si>
  <si>
    <t>Boki FMK 18-900-11-02 ATYP</t>
  </si>
  <si>
    <t>19-4910388</t>
  </si>
  <si>
    <t>038246</t>
  </si>
  <si>
    <t>Boki FMK 18-1150-11-02 ATYP</t>
  </si>
  <si>
    <t>19-4910465</t>
  </si>
  <si>
    <t>040650</t>
  </si>
  <si>
    <t>Konvektor FMK18-200-14-01 ATYP +izolace</t>
  </si>
  <si>
    <t>19-4910466</t>
  </si>
  <si>
    <t>038831</t>
  </si>
  <si>
    <t>Konvektor FMK18-350-11-02 ATYP</t>
  </si>
  <si>
    <t>19-4910467</t>
  </si>
  <si>
    <t>038832</t>
  </si>
  <si>
    <t>Konvektor FUK18-023-0907  čv 130546</t>
  </si>
  <si>
    <t>19-491050</t>
  </si>
  <si>
    <t>010821</t>
  </si>
  <si>
    <t>Konvektor FMK 18-ROH-11-07 ATYP</t>
  </si>
  <si>
    <t>19-491051</t>
  </si>
  <si>
    <t>036148</t>
  </si>
  <si>
    <t>Konvektor FMK 18-ROH-11-07 130561 ATYP</t>
  </si>
  <si>
    <t>19-491052</t>
  </si>
  <si>
    <t>036149</t>
  </si>
  <si>
    <t>Konvektor FMK 18-345-11-07 130562 ATYP</t>
  </si>
  <si>
    <t>19-491053</t>
  </si>
  <si>
    <t>036150</t>
  </si>
  <si>
    <t>Konvektor FMK 18-1603-11-07 130564 ATYP</t>
  </si>
  <si>
    <t>19-491054</t>
  </si>
  <si>
    <t>036151</t>
  </si>
  <si>
    <t>Konvektor FMK 18-ROH-09-07 130529 ATYP</t>
  </si>
  <si>
    <t>19-491055</t>
  </si>
  <si>
    <t>010822</t>
  </si>
  <si>
    <t>Konvektor FMK 18-400-11-02 ATYP</t>
  </si>
  <si>
    <t>19-491057</t>
  </si>
  <si>
    <t>046937</t>
  </si>
  <si>
    <t>Konvektor FMK 29-450-11-02 ATYP</t>
  </si>
  <si>
    <t>19-4910776</t>
  </si>
  <si>
    <t>032178</t>
  </si>
  <si>
    <t>PMO atyp 27,2-139-11-03  tmavý bronz</t>
  </si>
  <si>
    <t>19-4910789</t>
  </si>
  <si>
    <t>040751</t>
  </si>
  <si>
    <t>PMO atyp 18-250-21 dural + podpěry 8ks</t>
  </si>
  <si>
    <t>19-4910808</t>
  </si>
  <si>
    <t>040524</t>
  </si>
  <si>
    <t>PMO atyp 28-189-11-03 dural</t>
  </si>
  <si>
    <t>19-49108081</t>
  </si>
  <si>
    <t>043800</t>
  </si>
  <si>
    <t>PMO atyp 5ks dle výkresu dural</t>
  </si>
  <si>
    <t>19-4910809</t>
  </si>
  <si>
    <t>041165</t>
  </si>
  <si>
    <t>PMO atyp 180422  7ks dub ATYP</t>
  </si>
  <si>
    <t>19-4910810</t>
  </si>
  <si>
    <t>045255</t>
  </si>
  <si>
    <t>PMZ atyp 180422  5ks elox</t>
  </si>
  <si>
    <t>19-4910812</t>
  </si>
  <si>
    <t>041958</t>
  </si>
  <si>
    <t>PMO atyp 28-Dural-181014+015+016</t>
  </si>
  <si>
    <t>19-4910815</t>
  </si>
  <si>
    <t>040830</t>
  </si>
  <si>
    <t>PMO atyp 35-586-11 dural</t>
  </si>
  <si>
    <t>19-4910816</t>
  </si>
  <si>
    <t>040382</t>
  </si>
  <si>
    <t>PMO atyp 29-450-11 dural</t>
  </si>
  <si>
    <t>19-4910817</t>
  </si>
  <si>
    <t>045535</t>
  </si>
  <si>
    <t>RAT 73x3x156-1000 Samostojný</t>
  </si>
  <si>
    <t>19-4910818</t>
  </si>
  <si>
    <t>045536</t>
  </si>
  <si>
    <t>RAT 73x3x156-1500 Samostojný</t>
  </si>
  <si>
    <t>19-4910819</t>
  </si>
  <si>
    <t>045926</t>
  </si>
  <si>
    <t>19-4910840</t>
  </si>
  <si>
    <t>046602</t>
  </si>
  <si>
    <t>Coliseum 2200x351 graumetallic</t>
  </si>
  <si>
    <t>19-4910841</t>
  </si>
  <si>
    <t>046603</t>
  </si>
  <si>
    <t>Ozdobný kryt Style, graumetallic</t>
  </si>
  <si>
    <t>19-5FLK30143200</t>
  </si>
  <si>
    <t>046083</t>
  </si>
  <si>
    <t>Podlahový konvektor FLK 30-14-3200 + mříž typ R1-2</t>
  </si>
  <si>
    <t>19-5FLT10082600</t>
  </si>
  <si>
    <t>038692</t>
  </si>
  <si>
    <t>Podlahový konvektor FLT 150/90  vč.mřížky Atyp</t>
  </si>
  <si>
    <t>19-5FLT10082940</t>
  </si>
  <si>
    <t>038693</t>
  </si>
  <si>
    <t>19-5FLT10083200</t>
  </si>
  <si>
    <t>038691</t>
  </si>
  <si>
    <t>Podlahový konvektor FLT 150/90  vč.mřížky</t>
  </si>
  <si>
    <t>19-5FLT1008360</t>
  </si>
  <si>
    <t>041664</t>
  </si>
  <si>
    <t>Podlahový konvektor FLT 10-8360-bez mřížky</t>
  </si>
  <si>
    <t>19-5FLT100921500</t>
  </si>
  <si>
    <t>038695</t>
  </si>
  <si>
    <t>Podlahový konvektor FLT 170/90  vč.mřížky Atyp</t>
  </si>
  <si>
    <t>19-5FLT10092900</t>
  </si>
  <si>
    <t>038694</t>
  </si>
  <si>
    <t>19-5FLT20092000</t>
  </si>
  <si>
    <t>038690</t>
  </si>
  <si>
    <t>Podlahový konvektor FLT 3200/90 vč.mřížky</t>
  </si>
  <si>
    <t>19-5FLT20092800</t>
  </si>
  <si>
    <t>040713</t>
  </si>
  <si>
    <t>Podlahový konvektor FLT 2800/90 vč.mřížk</t>
  </si>
  <si>
    <t>19-5spirotrubka 1m</t>
  </si>
  <si>
    <t>046305</t>
  </si>
  <si>
    <t>Výměník Spirotrubka 1m</t>
  </si>
  <si>
    <t>19-720100</t>
  </si>
  <si>
    <t>010823</t>
  </si>
  <si>
    <t>Konvektor UFK-E 230 150 EV9</t>
  </si>
  <si>
    <t>19-730230</t>
  </si>
  <si>
    <t>010835</t>
  </si>
  <si>
    <t>Regulace podl.konvekt.URK 230-2</t>
  </si>
  <si>
    <t>19-BET-110-01</t>
  </si>
  <si>
    <t>047579</t>
  </si>
  <si>
    <t>Termostat k FloorThermu - mechanický</t>
  </si>
  <si>
    <t>19-BET-710-01</t>
  </si>
  <si>
    <t>047582</t>
  </si>
  <si>
    <t>Termostat k FloorThermu - Digitální s čidlem</t>
  </si>
  <si>
    <t>19-BET-720-01</t>
  </si>
  <si>
    <t>047584</t>
  </si>
  <si>
    <t>19-BET-730-01</t>
  </si>
  <si>
    <t>047585</t>
  </si>
  <si>
    <t>Termostat k FloorThermu - Digitální s či</t>
  </si>
  <si>
    <t>19-M-150-3800-R1-1A</t>
  </si>
  <si>
    <t>044973</t>
  </si>
  <si>
    <t>Mřížka natur rolovací 137x3788</t>
  </si>
  <si>
    <t>20- PG 0720</t>
  </si>
  <si>
    <t>046179</t>
  </si>
  <si>
    <t>Dvouplot.plynová s tep.poj</t>
  </si>
  <si>
    <t>20-000205</t>
  </si>
  <si>
    <t>010857</t>
  </si>
  <si>
    <t>GI 186 L6H odsavač par hnědý</t>
  </si>
  <si>
    <t>20-0012752</t>
  </si>
  <si>
    <t>051327</t>
  </si>
  <si>
    <t>ND hadicový nástavec M</t>
  </si>
  <si>
    <t>20-0020808</t>
  </si>
  <si>
    <t>051326</t>
  </si>
  <si>
    <t>ND hadicový nástavec F</t>
  </si>
  <si>
    <t>20-0021867</t>
  </si>
  <si>
    <t>051325</t>
  </si>
  <si>
    <t>ND sporáková redukce 1/2x3/8</t>
  </si>
  <si>
    <t>20-03000035</t>
  </si>
  <si>
    <t>052846</t>
  </si>
  <si>
    <t>ND výměník PO 35</t>
  </si>
  <si>
    <t>20-03010380</t>
  </si>
  <si>
    <t>051381</t>
  </si>
  <si>
    <t>ND výměník 370,371</t>
  </si>
  <si>
    <t>20-03010382</t>
  </si>
  <si>
    <t>051382</t>
  </si>
  <si>
    <t>ND objímka těsnění výměníku</t>
  </si>
  <si>
    <t>20-03010383</t>
  </si>
  <si>
    <t>051383</t>
  </si>
  <si>
    <t>ND podložka těsnění výměníku</t>
  </si>
  <si>
    <t>20-03010396</t>
  </si>
  <si>
    <t>051384</t>
  </si>
  <si>
    <t>ND přívod sest.z NTR na Grunf.</t>
  </si>
  <si>
    <t>20-03010483</t>
  </si>
  <si>
    <t>051385</t>
  </si>
  <si>
    <t>ND nástavec k TMV Honeywell</t>
  </si>
  <si>
    <t>20-03010892</t>
  </si>
  <si>
    <t>051386</t>
  </si>
  <si>
    <t>ND těsnění výměníku 20x14x4</t>
  </si>
  <si>
    <t>20-03010907</t>
  </si>
  <si>
    <t>051387</t>
  </si>
  <si>
    <t>ND výměník 674</t>
  </si>
  <si>
    <t>20-03011606</t>
  </si>
  <si>
    <t>051389</t>
  </si>
  <si>
    <t>ND zapalováček s elektrodou</t>
  </si>
  <si>
    <t>20-03011613</t>
  </si>
  <si>
    <t>051390</t>
  </si>
  <si>
    <t>ND kroužek stírací</t>
  </si>
  <si>
    <t>20-03011631</t>
  </si>
  <si>
    <t>051391</t>
  </si>
  <si>
    <t>ND termoelektrická pojistka</t>
  </si>
  <si>
    <t>20-03011638</t>
  </si>
  <si>
    <t>051392</t>
  </si>
  <si>
    <t>ND termočlánek</t>
  </si>
  <si>
    <t>20-03011645</t>
  </si>
  <si>
    <t>051393</t>
  </si>
  <si>
    <t>ND termočlánek PO</t>
  </si>
  <si>
    <t>20-03011647</t>
  </si>
  <si>
    <t>051394</t>
  </si>
  <si>
    <t>ND termočlánek M 9x1</t>
  </si>
  <si>
    <t>20-03011654</t>
  </si>
  <si>
    <t>051395</t>
  </si>
  <si>
    <t>ND magnet kompletní</t>
  </si>
  <si>
    <t>20-03011664</t>
  </si>
  <si>
    <t>051628</t>
  </si>
  <si>
    <t>ND tryska zapalováčku 0,28ZP (klobouček)</t>
  </si>
  <si>
    <t>20-03011676</t>
  </si>
  <si>
    <t>051396</t>
  </si>
  <si>
    <t>ND zapalováček</t>
  </si>
  <si>
    <t>20-03011718</t>
  </si>
  <si>
    <t>051397</t>
  </si>
  <si>
    <t>ND armatura vodní 371</t>
  </si>
  <si>
    <t>20-03011781</t>
  </si>
  <si>
    <t>051398</t>
  </si>
  <si>
    <t>ND volič teploty</t>
  </si>
  <si>
    <t>20-03011785</t>
  </si>
  <si>
    <t>051399</t>
  </si>
  <si>
    <t>ND talíř sestava</t>
  </si>
  <si>
    <t>20-03011786</t>
  </si>
  <si>
    <t>051400</t>
  </si>
  <si>
    <t>ND víčko vodní armatury</t>
  </si>
  <si>
    <t>20-03012020</t>
  </si>
  <si>
    <t>051401</t>
  </si>
  <si>
    <t>ND termostat sek. výměníku</t>
  </si>
  <si>
    <t>20-03012021</t>
  </si>
  <si>
    <t>051402</t>
  </si>
  <si>
    <t>ND omezovač kapilár.</t>
  </si>
  <si>
    <t>20-03012114</t>
  </si>
  <si>
    <t>051629</t>
  </si>
  <si>
    <t>ND zapalovač PIEZO</t>
  </si>
  <si>
    <t>20-03012170</t>
  </si>
  <si>
    <t>051415</t>
  </si>
  <si>
    <t>ND kroužek "O" 2mm</t>
  </si>
  <si>
    <t>20-03012171</t>
  </si>
  <si>
    <t>051416</t>
  </si>
  <si>
    <t>ND podložka 18x24x1,5</t>
  </si>
  <si>
    <t>20-03012173</t>
  </si>
  <si>
    <t>051419</t>
  </si>
  <si>
    <t>ND těsnění 22x30x1,5</t>
  </si>
  <si>
    <t>20-03012174</t>
  </si>
  <si>
    <t>051420</t>
  </si>
  <si>
    <t>ND kroužek "O" 3mm</t>
  </si>
  <si>
    <t>20-03012176</t>
  </si>
  <si>
    <t>051421</t>
  </si>
  <si>
    <t>ND těsnění 10x14,5x1,5</t>
  </si>
  <si>
    <t>20-03012177</t>
  </si>
  <si>
    <t>051422</t>
  </si>
  <si>
    <t>ND těsnění pryžové</t>
  </si>
  <si>
    <t>20-03012178</t>
  </si>
  <si>
    <t>051423</t>
  </si>
  <si>
    <t>ND těsnění 13,5x18,5x1,5</t>
  </si>
  <si>
    <t>20-03012179</t>
  </si>
  <si>
    <t>051424</t>
  </si>
  <si>
    <t>ND kroužek "O" pryžový 4,6x2,3</t>
  </si>
  <si>
    <t>20-03012180</t>
  </si>
  <si>
    <t>051425</t>
  </si>
  <si>
    <t>ND kroužek "O" 55x2</t>
  </si>
  <si>
    <t>20-03012181</t>
  </si>
  <si>
    <t>051426</t>
  </si>
  <si>
    <t>ND kroužek těsnící plochý</t>
  </si>
  <si>
    <t>20-03012186</t>
  </si>
  <si>
    <t>051428</t>
  </si>
  <si>
    <t>ND kroužek těsnící fíbr.16x22x1,5</t>
  </si>
  <si>
    <t>20-03012187</t>
  </si>
  <si>
    <t>051429</t>
  </si>
  <si>
    <t>ND těsnění</t>
  </si>
  <si>
    <t>20-03012190</t>
  </si>
  <si>
    <t>051430</t>
  </si>
  <si>
    <t>ND těsnění 5x10x1</t>
  </si>
  <si>
    <t>20-03012191</t>
  </si>
  <si>
    <t>051431</t>
  </si>
  <si>
    <t>ND těsnění fíbr.24x16x1,5</t>
  </si>
  <si>
    <t>20-03012192</t>
  </si>
  <si>
    <t>051432</t>
  </si>
  <si>
    <t>ND těsnění fíbr.27x22x1,5</t>
  </si>
  <si>
    <t>20-03012193</t>
  </si>
  <si>
    <t>051433</t>
  </si>
  <si>
    <t>ND kroužek "O" 8x2 do PNV</t>
  </si>
  <si>
    <t>20-03012239</t>
  </si>
  <si>
    <t>051434</t>
  </si>
  <si>
    <t>ND membrána 371</t>
  </si>
  <si>
    <t>20-03012242</t>
  </si>
  <si>
    <t>051435</t>
  </si>
  <si>
    <t>ND membrána poj.NV</t>
  </si>
  <si>
    <t>20-03012320</t>
  </si>
  <si>
    <t>051436</t>
  </si>
  <si>
    <t>ND motorek s převodovkou</t>
  </si>
  <si>
    <t>20-03012321</t>
  </si>
  <si>
    <t>051630</t>
  </si>
  <si>
    <t>ND teploměr</t>
  </si>
  <si>
    <t>20-03012354</t>
  </si>
  <si>
    <t>051437</t>
  </si>
  <si>
    <t>ND čerpadlo Grundfos</t>
  </si>
  <si>
    <t>20-03015067</t>
  </si>
  <si>
    <t>051438</t>
  </si>
  <si>
    <t>ND omezovač 75°</t>
  </si>
  <si>
    <t>20-03015076</t>
  </si>
  <si>
    <t>051439</t>
  </si>
  <si>
    <t>ND omezovač 120°</t>
  </si>
  <si>
    <t>20-03015169</t>
  </si>
  <si>
    <t>051440</t>
  </si>
  <si>
    <t>ND armatura MERTIK GW 40-ZP-10</t>
  </si>
  <si>
    <t>20-03015191</t>
  </si>
  <si>
    <t>051450</t>
  </si>
  <si>
    <t>ND kroužek těsnící plochý 18,5x13,5x1</t>
  </si>
  <si>
    <t>20-03015192</t>
  </si>
  <si>
    <t>051451</t>
  </si>
  <si>
    <t>ND kroužek vod.arm.4,6x2,3</t>
  </si>
  <si>
    <t>20-03090099</t>
  </si>
  <si>
    <t>051452</t>
  </si>
  <si>
    <t>ND membrána armatury MERTIK</t>
  </si>
  <si>
    <t>20-03090109</t>
  </si>
  <si>
    <t>051453</t>
  </si>
  <si>
    <t>ND volič teploty 13l</t>
  </si>
  <si>
    <t>20-03090236</t>
  </si>
  <si>
    <t>051454</t>
  </si>
  <si>
    <t>ND omezovač 90°</t>
  </si>
  <si>
    <t>20-03090237</t>
  </si>
  <si>
    <t>051455</t>
  </si>
  <si>
    <t>ND omezovač 105°</t>
  </si>
  <si>
    <t>20-03090307</t>
  </si>
  <si>
    <t>051456</t>
  </si>
  <si>
    <t>20-03090326</t>
  </si>
  <si>
    <t>051457</t>
  </si>
  <si>
    <t>ND trojcestný ventil Honeywell</t>
  </si>
  <si>
    <t>20-04050061</t>
  </si>
  <si>
    <t>052626</t>
  </si>
  <si>
    <t>ND rozdělovač plamene malý</t>
  </si>
  <si>
    <t>20-04050064</t>
  </si>
  <si>
    <t>052631</t>
  </si>
  <si>
    <t>ND rozdělovač plamene střední</t>
  </si>
  <si>
    <t>20-04050067</t>
  </si>
  <si>
    <t>052632</t>
  </si>
  <si>
    <t>ND rozdělovač plamene velký</t>
  </si>
  <si>
    <t>20-04050506</t>
  </si>
  <si>
    <t>052633</t>
  </si>
  <si>
    <t>ND víčko rozdělovače  malé</t>
  </si>
  <si>
    <t>20-04050507</t>
  </si>
  <si>
    <t>052634</t>
  </si>
  <si>
    <t>ND víčko rozdělovače  střední</t>
  </si>
  <si>
    <t>20-04050508</t>
  </si>
  <si>
    <t>052635</t>
  </si>
  <si>
    <t>ND víčko rozdělovače  velké</t>
  </si>
  <si>
    <t>20-10.NO12</t>
  </si>
  <si>
    <t>010862</t>
  </si>
  <si>
    <t>PO VEGA 10L, MORATOP</t>
  </si>
  <si>
    <t>20-10.NO32MAX</t>
  </si>
  <si>
    <t>032107</t>
  </si>
  <si>
    <t>PO VEGA 10L, MORATOP  (PO371)</t>
  </si>
  <si>
    <t>20-10E.NO22</t>
  </si>
  <si>
    <t>033132</t>
  </si>
  <si>
    <t>PO VEGA 10L, MORATOP/bateriový/</t>
  </si>
  <si>
    <t>20-13.N012</t>
  </si>
  <si>
    <t>032757</t>
  </si>
  <si>
    <t>PO VEGA 13L, MORATOP, plamínek</t>
  </si>
  <si>
    <t>20-13E.N022</t>
  </si>
  <si>
    <t>031531</t>
  </si>
  <si>
    <t>PO VEGA 13L, MORATOP, bat.zapalování</t>
  </si>
  <si>
    <t>20-240761</t>
  </si>
  <si>
    <t>051872</t>
  </si>
  <si>
    <t>universální sada trysek PB od 2009...(MKN,MG..</t>
  </si>
  <si>
    <t>20-254190</t>
  </si>
  <si>
    <t>043922</t>
  </si>
  <si>
    <t>příklop kompletní bílý nebržděný mod.2009 50cm</t>
  </si>
  <si>
    <t>20-2604</t>
  </si>
  <si>
    <t>027995</t>
  </si>
  <si>
    <t>sporák komb. nerez 4 hořáky el.zap. hořáků gril</t>
  </si>
  <si>
    <t>20-4100.1000</t>
  </si>
  <si>
    <t>052825</t>
  </si>
  <si>
    <t>deska vest. bílá 2 plyn. hořáky</t>
  </si>
  <si>
    <t>20-4160.1000</t>
  </si>
  <si>
    <t>010939</t>
  </si>
  <si>
    <t>deska vest. bílá 2plotny(1rychlo pr.145)</t>
  </si>
  <si>
    <t>20-4200.0002</t>
  </si>
  <si>
    <t>010940</t>
  </si>
  <si>
    <t>deska vest.nerez 4hořáky el.zapalování akční</t>
  </si>
  <si>
    <t>20-4200.1002</t>
  </si>
  <si>
    <t>010941</t>
  </si>
  <si>
    <t>deska vest.bílá 4 hořáky el.zapalování akční</t>
  </si>
  <si>
    <t>20-4203.1002</t>
  </si>
  <si>
    <t>010947</t>
  </si>
  <si>
    <t>deska vest.bílá 4 hořáky el.zapal.</t>
  </si>
  <si>
    <t>20-4204.1002</t>
  </si>
  <si>
    <t>010949</t>
  </si>
  <si>
    <t>deska vest.bílá 4 hořáky el.zapal.STOP-GAS</t>
  </si>
  <si>
    <t>20-4205.0002</t>
  </si>
  <si>
    <t>010950</t>
  </si>
  <si>
    <t>deska vest.sklo nerez.4 hořáky el.zapal.knoflíky</t>
  </si>
  <si>
    <t>20-4207.2020</t>
  </si>
  <si>
    <t>032393</t>
  </si>
  <si>
    <t>deska vest.sklo černá 4 hořáky el.zapal.knofliky</t>
  </si>
  <si>
    <t>20-4208.0002</t>
  </si>
  <si>
    <t>032392</t>
  </si>
  <si>
    <t>deska vest.nerez mat. 4 hořáky el.zapal.knofliky</t>
  </si>
  <si>
    <t>20-4232.2002</t>
  </si>
  <si>
    <t>010955</t>
  </si>
  <si>
    <t>deska vest.sklo černá 4 hořáky el.zapal.knoflíky STOP GAS</t>
  </si>
  <si>
    <t>20-4234.0002</t>
  </si>
  <si>
    <t>034193</t>
  </si>
  <si>
    <t>deska vest.nerez 4 hořáky el.zapal.knoflíky STOP GAS</t>
  </si>
  <si>
    <t>20-4243.0002</t>
  </si>
  <si>
    <t>034189</t>
  </si>
  <si>
    <t>deska vest.nerez 5 hořáků el.zapal.knoflíky</t>
  </si>
  <si>
    <t>20-4244.0002</t>
  </si>
  <si>
    <t>043943</t>
  </si>
  <si>
    <t>deska vest.nerez 5 hořáků el.zapal.knofliky STOP GAS</t>
  </si>
  <si>
    <t>20-4623.0002</t>
  </si>
  <si>
    <t>046202</t>
  </si>
  <si>
    <t>deska vest.nerez 4 hořáky pro vest.sporák</t>
  </si>
  <si>
    <t>20-5106.1002</t>
  </si>
  <si>
    <t>011011</t>
  </si>
  <si>
    <t>18 KK,odvod sp.do komína,ZP,6-18kW,pl.kotel</t>
  </si>
  <si>
    <t>20-5107.1002</t>
  </si>
  <si>
    <t>011012</t>
  </si>
  <si>
    <t>18 SK,odvod sp.do komína,ZP,6-18kW,</t>
  </si>
  <si>
    <t>20-5501</t>
  </si>
  <si>
    <t>031042</t>
  </si>
  <si>
    <t>Redukce odtahu spalin 110/120 k PO VEGA</t>
  </si>
  <si>
    <t>20-55010</t>
  </si>
  <si>
    <t>041733</t>
  </si>
  <si>
    <t>Redukce odtahu spalin 120/130 k PO</t>
  </si>
  <si>
    <t>20-5507.1002</t>
  </si>
  <si>
    <t>011030</t>
  </si>
  <si>
    <t>PO,ZP-22,7kW /VEGA 13.NO12/</t>
  </si>
  <si>
    <t>20-5508.1002</t>
  </si>
  <si>
    <t>011032</t>
  </si>
  <si>
    <t>PO 380/766/220,ZP-17,5kW</t>
  </si>
  <si>
    <t>20-5509.1002</t>
  </si>
  <si>
    <t>011034</t>
  </si>
  <si>
    <t>PO 440/766/220,ZO-22,7kW</t>
  </si>
  <si>
    <t>20-5701.1151</t>
  </si>
  <si>
    <t>046993</t>
  </si>
  <si>
    <t>odsavač par bílý 50cm 7 odtahů pr.100 akční</t>
  </si>
  <si>
    <t>20-5701.1171</t>
  </si>
  <si>
    <t>048553</t>
  </si>
  <si>
    <t>odsavač par bílý 60cm 7 odtahů pr.100 akční</t>
  </si>
  <si>
    <t>20-5708.0060</t>
  </si>
  <si>
    <t>011045</t>
  </si>
  <si>
    <t>odsavač par nerez 60cm vest. výsuvný kov.filtr pr.120</t>
  </si>
  <si>
    <t>20-5708.1060</t>
  </si>
  <si>
    <t>011046</t>
  </si>
  <si>
    <t>odsavač par bílý 60cm vest.výsuvný kov.filtr pr.120</t>
  </si>
  <si>
    <t>20-5710.0370</t>
  </si>
  <si>
    <t>036580</t>
  </si>
  <si>
    <t>odsavač par nerez 60cm 7 odtahu kov.filtr pr.100</t>
  </si>
  <si>
    <t>20-5710.1350</t>
  </si>
  <si>
    <t>050202</t>
  </si>
  <si>
    <t>odsavač par bílý 50cm 7 odtahů kov.filtr</t>
  </si>
  <si>
    <t>20-5710.1370</t>
  </si>
  <si>
    <t>028002</t>
  </si>
  <si>
    <t>odsavač par bílý 60cm 7 odtahů kov.filtr pr.100</t>
  </si>
  <si>
    <t>20-5717.0060</t>
  </si>
  <si>
    <t>035812</t>
  </si>
  <si>
    <t>odsavač par nerez 60cm komínový kov.filtr pr.100</t>
  </si>
  <si>
    <t>20-5718.0060</t>
  </si>
  <si>
    <t>030242</t>
  </si>
  <si>
    <t>odsavač par nerez 60cm vest.výsuvný pr.150</t>
  </si>
  <si>
    <t>20-5720.0090</t>
  </si>
  <si>
    <t>042645</t>
  </si>
  <si>
    <t>odsavač par nerez 90cm komínový kov.filtr pr.150</t>
  </si>
  <si>
    <t>20-6140.1022</t>
  </si>
  <si>
    <t>028005</t>
  </si>
  <si>
    <t>topidlo plynové přes zeď 4,2kW akční</t>
  </si>
  <si>
    <t>20-6143.1022</t>
  </si>
  <si>
    <t>032815</t>
  </si>
  <si>
    <t>topidlo plynové komín 4,2kW akční</t>
  </si>
  <si>
    <t>20-6150.1022</t>
  </si>
  <si>
    <t>028006</t>
  </si>
  <si>
    <t>topidlo plynové přez zeď 2,5kW akční</t>
  </si>
  <si>
    <t>20-6153.1022</t>
  </si>
  <si>
    <t>028007</t>
  </si>
  <si>
    <t>topidlo plynové komín 2.5kW akční</t>
  </si>
  <si>
    <t>20-6801.0070</t>
  </si>
  <si>
    <t>047468</t>
  </si>
  <si>
    <t>odsavač par nerez 60cm odtah zadní nebo horní pr.100</t>
  </si>
  <si>
    <t>20-6801.1070</t>
  </si>
  <si>
    <t>011065</t>
  </si>
  <si>
    <t>odsavač par bílý 60cm odtah zadní nebo horní pr.100</t>
  </si>
  <si>
    <t>20-6801.120</t>
  </si>
  <si>
    <t>036405</t>
  </si>
  <si>
    <t>klapka zpětná k odsav.par 6801 pr.120</t>
  </si>
  <si>
    <t>20-6801.6050</t>
  </si>
  <si>
    <t>011070</t>
  </si>
  <si>
    <t>odsavač par hnědý 50cm odtah zadní nebo horní</t>
  </si>
  <si>
    <t>20-830312</t>
  </si>
  <si>
    <t>033707</t>
  </si>
  <si>
    <t>Odtah spalin sestava 6101</t>
  </si>
  <si>
    <t>20-850628</t>
  </si>
  <si>
    <t>051871</t>
  </si>
  <si>
    <t>universální sada trysek PB na 14xx,24xx</t>
  </si>
  <si>
    <t>20-851321</t>
  </si>
  <si>
    <t>041788</t>
  </si>
  <si>
    <t>rukavice Mora proti popálení</t>
  </si>
  <si>
    <t>20-9106.1002</t>
  </si>
  <si>
    <t>011103</t>
  </si>
  <si>
    <t>TP etážový kotel bílý bez příkl.7,5kW,uhlí</t>
  </si>
  <si>
    <t>20-9106.6002</t>
  </si>
  <si>
    <t>030504</t>
  </si>
  <si>
    <t>TP etážový kotel hnědý 7,5kw,uhlí</t>
  </si>
  <si>
    <t>20-9440.2000</t>
  </si>
  <si>
    <t>011104</t>
  </si>
  <si>
    <t>katalytické vložky sada 2 kusy</t>
  </si>
  <si>
    <t>20-Best K3139S9C</t>
  </si>
  <si>
    <t>049314</t>
  </si>
  <si>
    <t>OP odsávač par, š. 90 cm, černý - Amiata</t>
  </si>
  <si>
    <t>20-BO8750 AX</t>
  </si>
  <si>
    <t>052743</t>
  </si>
  <si>
    <t>Gorenje- Vestavná trouba / nerez</t>
  </si>
  <si>
    <t>20-DF6116 AX</t>
  </si>
  <si>
    <t>052744</t>
  </si>
  <si>
    <t>Gorenje- Vestavný odsavač par / nerez</t>
  </si>
  <si>
    <t>20-FPM 5708</t>
  </si>
  <si>
    <t>010839</t>
  </si>
  <si>
    <t>filtr tukový k odsavači par 5708</t>
  </si>
  <si>
    <t>20-FPM-UNI</t>
  </si>
  <si>
    <t>010863</t>
  </si>
  <si>
    <t>filtr tukový univers.841876</t>
  </si>
  <si>
    <t>20-GEM 5333D Eco</t>
  </si>
  <si>
    <t>052330</t>
  </si>
  <si>
    <t>sporák komb.4 hořáky bílá AMICA</t>
  </si>
  <si>
    <t>20-KH-64 GX</t>
  </si>
  <si>
    <t>047140</t>
  </si>
  <si>
    <t>KH-64 GX</t>
  </si>
  <si>
    <t>20-KT-540 TX</t>
  </si>
  <si>
    <t>047139</t>
  </si>
  <si>
    <t>VT KT-540 TX</t>
  </si>
  <si>
    <t>20-L 120</t>
  </si>
  <si>
    <t>043863</t>
  </si>
  <si>
    <t>elektrický ohřívač vody 120l MORA (hranatý)</t>
  </si>
  <si>
    <t>20-MBG 5103 FX+4623</t>
  </si>
  <si>
    <t>047246</t>
  </si>
  <si>
    <t>set MBG 5103 FX+4623.0002</t>
  </si>
  <si>
    <t>20-MBG 7303 FX</t>
  </si>
  <si>
    <t>045900</t>
  </si>
  <si>
    <t>trouba vest.nerezová pro vest sporák komb.</t>
  </si>
  <si>
    <t>20-MBO 3101 FX</t>
  </si>
  <si>
    <t>043942</t>
  </si>
  <si>
    <t>trouba vest.nerez klasická sgrilem akční</t>
  </si>
  <si>
    <t>20-MBO 5103 GW</t>
  </si>
  <si>
    <t>044442</t>
  </si>
  <si>
    <t>trouba vest.bílá s ventilátorem akční</t>
  </si>
  <si>
    <t>20-MBO 5303 FBR</t>
  </si>
  <si>
    <t>048670</t>
  </si>
  <si>
    <t>trouba vest.hnědá s ventilátorem akční</t>
  </si>
  <si>
    <t>20-MBO 7303 FX</t>
  </si>
  <si>
    <t>042101</t>
  </si>
  <si>
    <t>trouba vest.nerez multi funkční akční</t>
  </si>
  <si>
    <t>20-MBO 7420 FX</t>
  </si>
  <si>
    <t>043561</t>
  </si>
  <si>
    <t>trouba vest.nerez multi funkční/VT20.000/akční</t>
  </si>
  <si>
    <t>20-MBO 7420 GX</t>
  </si>
  <si>
    <t>052995</t>
  </si>
  <si>
    <t>trouba vest.nerez multi funkční samostatná</t>
  </si>
  <si>
    <t>20-MBO 8640 FX</t>
  </si>
  <si>
    <t>041441</t>
  </si>
  <si>
    <t>trouba vest.nerez multi funkční</t>
  </si>
  <si>
    <t>20-ME 51100 GW</t>
  </si>
  <si>
    <t>042085</t>
  </si>
  <si>
    <t>sporák el. 4 plotýnky bílý akční</t>
  </si>
  <si>
    <t>20-ME 52102 GW</t>
  </si>
  <si>
    <t>044187</t>
  </si>
  <si>
    <t>sporák el. 4 plotýnky bílý gril akční</t>
  </si>
  <si>
    <t>20-ME 57103 GW</t>
  </si>
  <si>
    <t>048667</t>
  </si>
  <si>
    <t>sporák el. 4 plotýnky bílý multi.fun.trouba akční</t>
  </si>
  <si>
    <t>20-MEC 51100 GW</t>
  </si>
  <si>
    <t>041727</t>
  </si>
  <si>
    <t>sporák skloker.bílý 4 zony bez grilu akční</t>
  </si>
  <si>
    <t>20-MEC 56102 GW</t>
  </si>
  <si>
    <t>042632</t>
  </si>
  <si>
    <t>sporák skloker bílý 4 zony multi fun.trouba bez grilu akční</t>
  </si>
  <si>
    <t>20-MEC 56302 FW</t>
  </si>
  <si>
    <t>050204</t>
  </si>
  <si>
    <t>sporák skloker bílý 4 zony multi fun.tro</t>
  </si>
  <si>
    <t>20-MEC 57102 GW</t>
  </si>
  <si>
    <t>044522</t>
  </si>
  <si>
    <t>sporák skloker.bílý 4 zony multi.fun.touba akční</t>
  </si>
  <si>
    <t>20-MECD 610 FSC</t>
  </si>
  <si>
    <t>048669</t>
  </si>
  <si>
    <t>deska vest.sklo černá bez rámu 4 zony</t>
  </si>
  <si>
    <t>20-MGN 51100 GW</t>
  </si>
  <si>
    <t>042077</t>
  </si>
  <si>
    <t>sporák plyn.4 hořáky bílý trouba STOP GAS akční</t>
  </si>
  <si>
    <t>20-MGN 51102 GBR</t>
  </si>
  <si>
    <t>050812</t>
  </si>
  <si>
    <t>sporák plyn.4 hořáky hnědý trouba STOP GA</t>
  </si>
  <si>
    <t>20-MGN 51102 GW</t>
  </si>
  <si>
    <t>010872</t>
  </si>
  <si>
    <t>sporák plyn.4 hořáky bílý trouba STOP GAS</t>
  </si>
  <si>
    <t>20-MICT 620 FC</t>
  </si>
  <si>
    <t>041730</t>
  </si>
  <si>
    <t>deska vest.sklok.černá indukce 4 zony broušená hrana</t>
  </si>
  <si>
    <t>20-MK 56101 FW</t>
  </si>
  <si>
    <t>052850</t>
  </si>
  <si>
    <t>sporák komb.4 hořáky el.zapal.STOP-GAS mult.fun.bílý akčn</t>
  </si>
  <si>
    <t>20-MK 57102 GW</t>
  </si>
  <si>
    <t>043180</t>
  </si>
  <si>
    <t>sporák komb.4 hořáky bílý el. zapal.STOP-GAS,multi.funk.trouba</t>
  </si>
  <si>
    <t>20-MKN 51102 GW</t>
  </si>
  <si>
    <t>041329</t>
  </si>
  <si>
    <t>sporák komb.4 hořáky bílý bez grilu akční</t>
  </si>
  <si>
    <t>20-MKN 51102 GW1</t>
  </si>
  <si>
    <t>027993</t>
  </si>
  <si>
    <t>sporák komb.4 hořáky bílý el. zapal.na panelu bez grilu akční</t>
  </si>
  <si>
    <t>20-MKN 52102 GW</t>
  </si>
  <si>
    <t>010894</t>
  </si>
  <si>
    <t>sporák komb.4 hořáky bílý el. zapal.na panelu akční</t>
  </si>
  <si>
    <t>20-MKN 55103 GW</t>
  </si>
  <si>
    <t>027573</t>
  </si>
  <si>
    <t>sporák komb.4 hořáky bílý el. zapal.vent.akční</t>
  </si>
  <si>
    <t>20-MKN 56101 FW</t>
  </si>
  <si>
    <t>051029</t>
  </si>
  <si>
    <t>sporák komb.4 hořáky bílá</t>
  </si>
  <si>
    <t>20-MT 011.0000</t>
  </si>
  <si>
    <t>034188</t>
  </si>
  <si>
    <t xml:space="preserve"> trouba mikro.vest.nerez 17l 700w</t>
  </si>
  <si>
    <t>20-MT 02.0000</t>
  </si>
  <si>
    <t>034194</t>
  </si>
  <si>
    <t xml:space="preserve"> trouba mikro.vest.nerez 23l 900w</t>
  </si>
  <si>
    <t>20-MT 11</t>
  </si>
  <si>
    <t>034312</t>
  </si>
  <si>
    <t>trouba mikro.vest. nerez 17l  700w 27cm</t>
  </si>
  <si>
    <t>20-MV 125/1</t>
  </si>
  <si>
    <t>010866</t>
  </si>
  <si>
    <t>potrubí ohebné k odsavači FLEXO pr.125 1M</t>
  </si>
  <si>
    <t>20-MV 135</t>
  </si>
  <si>
    <t>010868</t>
  </si>
  <si>
    <t>spona upínací flex.potr. k odsavači pr.135</t>
  </si>
  <si>
    <t>20-OV 10</t>
  </si>
  <si>
    <t>033200</t>
  </si>
  <si>
    <t>elekrický tlak. ohřívač pod umyvadlo</t>
  </si>
  <si>
    <t>20-set MBC 7303 GX</t>
  </si>
  <si>
    <t>043500</t>
  </si>
  <si>
    <t>set MBC 7303 GX+MECD 610 FSC /trouba+deska/akční</t>
  </si>
  <si>
    <t>20-set MBG 5103 FW+4</t>
  </si>
  <si>
    <t>046550</t>
  </si>
  <si>
    <t>set MBG 5103 FW+4623.1002 akční</t>
  </si>
  <si>
    <t>20-UF 5708</t>
  </si>
  <si>
    <t>030886</t>
  </si>
  <si>
    <t>filtr uhlíkový k OP 5708 60cm</t>
  </si>
  <si>
    <t>20-VD 4205.0002</t>
  </si>
  <si>
    <t>052742</t>
  </si>
  <si>
    <t>Mora- plyn. varná deska</t>
  </si>
  <si>
    <t>20-WA73120</t>
  </si>
  <si>
    <t>052740</t>
  </si>
  <si>
    <t>Gorenje- automat pračka 7kg, 1200 ot./min.</t>
  </si>
  <si>
    <t>21-000000</t>
  </si>
  <si>
    <t>011729</t>
  </si>
  <si>
    <t>Trubka 14x0.8 měká povrch plast</t>
  </si>
  <si>
    <t>21-0000001</t>
  </si>
  <si>
    <t>031235</t>
  </si>
  <si>
    <t>Trubka CU Frigotec    6x1 měká v kruhu</t>
  </si>
  <si>
    <t>21-0000002</t>
  </si>
  <si>
    <t>031547</t>
  </si>
  <si>
    <t>Trubka CU Frigotec  10x1 měká v kruhu</t>
  </si>
  <si>
    <t>21-0000003</t>
  </si>
  <si>
    <t>031875</t>
  </si>
  <si>
    <t>Trubka CU Frigotec  12x1 měká v kruhu</t>
  </si>
  <si>
    <t>21-0000006</t>
  </si>
  <si>
    <t>031236</t>
  </si>
  <si>
    <t>Trubka CU Frigotec  16x1 měká v kruhu</t>
  </si>
  <si>
    <t>21-0000007</t>
  </si>
  <si>
    <t>032119</t>
  </si>
  <si>
    <t>Trubka CU Frigotec  18x1 měká v kruhu</t>
  </si>
  <si>
    <t>21-0000008</t>
  </si>
  <si>
    <t>031756</t>
  </si>
  <si>
    <t>Trubka CU Frigotec  22x1 měká v kruhu</t>
  </si>
  <si>
    <t>21-000001</t>
  </si>
  <si>
    <t>011116</t>
  </si>
  <si>
    <t>Trubka Cu MĚKKÁ  6x1</t>
  </si>
  <si>
    <t>21-000002</t>
  </si>
  <si>
    <t>011117</t>
  </si>
  <si>
    <t>Trubka Cu MĚKKÁ  8x1</t>
  </si>
  <si>
    <t>21-000003</t>
  </si>
  <si>
    <t>011118</t>
  </si>
  <si>
    <t>Trubka Cu MĚKKÁ 10x1</t>
  </si>
  <si>
    <t>21-0000031</t>
  </si>
  <si>
    <t>011120</t>
  </si>
  <si>
    <t>Trubka Cu MĚKKÁ 12x1 izolovaná</t>
  </si>
  <si>
    <t>21-000004</t>
  </si>
  <si>
    <t>011121</t>
  </si>
  <si>
    <t>Trubka Cu MĚKKÁ 12x1</t>
  </si>
  <si>
    <t>21-0000041</t>
  </si>
  <si>
    <t>011122</t>
  </si>
  <si>
    <t>Trubka Cu MĚKKÁ 15x1 izolovaná</t>
  </si>
  <si>
    <t>21-000005</t>
  </si>
  <si>
    <t>011125</t>
  </si>
  <si>
    <t>Trubka Cu MĚKKÁ 15x1</t>
  </si>
  <si>
    <t>21-0000051</t>
  </si>
  <si>
    <t>011126</t>
  </si>
  <si>
    <t>Trubka Cu MĚKKÁ 18x1 izolovaná</t>
  </si>
  <si>
    <t>21-000006</t>
  </si>
  <si>
    <t>011127</t>
  </si>
  <si>
    <t>Trubka Cu MĚKKÁ 18x1</t>
  </si>
  <si>
    <t>21-000007</t>
  </si>
  <si>
    <t>011128</t>
  </si>
  <si>
    <t>Trubka Cu MĚKKÁ 22x1</t>
  </si>
  <si>
    <t>21-000008</t>
  </si>
  <si>
    <t>011129</t>
  </si>
  <si>
    <t>Trubka Cu MĚKKÁ 22x1 izolovaná</t>
  </si>
  <si>
    <t>21-000012</t>
  </si>
  <si>
    <t>011130</t>
  </si>
  <si>
    <t>Trubka Cu POLOTVRDÁ 10x0.6</t>
  </si>
  <si>
    <t>21-000013</t>
  </si>
  <si>
    <t>011131</t>
  </si>
  <si>
    <t>Trubka Cu POLOTVRDÁ 12x1</t>
  </si>
  <si>
    <t>21-000014</t>
  </si>
  <si>
    <t>011132</t>
  </si>
  <si>
    <t>Trubka Cu POLOTVRDÁ 15x1</t>
  </si>
  <si>
    <t>21-000016</t>
  </si>
  <si>
    <t>011134</t>
  </si>
  <si>
    <t>Trubka Cu POLOTVRDÁ 18x1</t>
  </si>
  <si>
    <t>21-000018</t>
  </si>
  <si>
    <t>011136</t>
  </si>
  <si>
    <t>Trubka Cu POLOTVRDÁ 22x1</t>
  </si>
  <si>
    <t>21-000029</t>
  </si>
  <si>
    <t>031177</t>
  </si>
  <si>
    <t>Trubka Cu TVRDÁ    6x1</t>
  </si>
  <si>
    <t>21-000030</t>
  </si>
  <si>
    <t>011138</t>
  </si>
  <si>
    <t>Trubka Cu TVRDÁ    8x1</t>
  </si>
  <si>
    <t>21-000038</t>
  </si>
  <si>
    <t>011148</t>
  </si>
  <si>
    <t>Trubka Cu TVRDÁ  28x1</t>
  </si>
  <si>
    <t>21-000039</t>
  </si>
  <si>
    <t>011149</t>
  </si>
  <si>
    <t>Trubka Cu TVRDÁ  28x1,5 na lisování</t>
  </si>
  <si>
    <t>21-000040</t>
  </si>
  <si>
    <t>011150</t>
  </si>
  <si>
    <t>Trubka Cu TVRDÁ  35x1,5</t>
  </si>
  <si>
    <t>21-000041</t>
  </si>
  <si>
    <t>011151</t>
  </si>
  <si>
    <t>Trubka Cu TVRDÁ  42x1,5</t>
  </si>
  <si>
    <t>21-000042</t>
  </si>
  <si>
    <t>011152</t>
  </si>
  <si>
    <t>Trubka Cu TVRDÁ  54x2</t>
  </si>
  <si>
    <t>21-000043</t>
  </si>
  <si>
    <t>011153</t>
  </si>
  <si>
    <t>Trubka Cu TVRDÁ  64x2</t>
  </si>
  <si>
    <t>21-000047</t>
  </si>
  <si>
    <t>031233</t>
  </si>
  <si>
    <t>Trubka Cu Frigotec  22  x1 TVRDÁ</t>
  </si>
  <si>
    <t>21-000048</t>
  </si>
  <si>
    <t>031234</t>
  </si>
  <si>
    <t>Trubka Cu Frigotec  28  x1 TVRDÁ</t>
  </si>
  <si>
    <t>21-000049</t>
  </si>
  <si>
    <t>031237</t>
  </si>
  <si>
    <t>Trubka Cu Frigotec  18  x1 TVRDÁ</t>
  </si>
  <si>
    <t>21-000050</t>
  </si>
  <si>
    <t>031548</t>
  </si>
  <si>
    <t>Trubka Cu Frigotec  35  x1,5 TVRDÁ</t>
  </si>
  <si>
    <t>21-000051</t>
  </si>
  <si>
    <t>031549</t>
  </si>
  <si>
    <t>Trubka Cu Frigotec  42  x1.5 TVRDÁ</t>
  </si>
  <si>
    <t>21-000052</t>
  </si>
  <si>
    <t>031550</t>
  </si>
  <si>
    <t>Trubka Cu Frigotec  54  x2 TVRDÁ</t>
  </si>
  <si>
    <t>21-000053</t>
  </si>
  <si>
    <t>032120</t>
  </si>
  <si>
    <t>Trubka Cu Frigotec  64  x2 TVRDÁ</t>
  </si>
  <si>
    <t>21-000054</t>
  </si>
  <si>
    <t>032686</t>
  </si>
  <si>
    <t>Trubka Cu Frigotec  76  x2 TVRDÁ</t>
  </si>
  <si>
    <t>21-000055</t>
  </si>
  <si>
    <t>032759</t>
  </si>
  <si>
    <t>Trubka Cu Frigotec 88,9x2 TVRDÁ</t>
  </si>
  <si>
    <t>21-000074</t>
  </si>
  <si>
    <t>028011</t>
  </si>
  <si>
    <t>Předizolované pot. venkovní provedení 28x1 5m</t>
  </si>
  <si>
    <t>21-000075</t>
  </si>
  <si>
    <t>028012</t>
  </si>
  <si>
    <t>Předizolované Spojky 28x1</t>
  </si>
  <si>
    <t>21-000076</t>
  </si>
  <si>
    <t>028013</t>
  </si>
  <si>
    <t>Ukončovací manžeta</t>
  </si>
  <si>
    <t>21-000077</t>
  </si>
  <si>
    <t>045980</t>
  </si>
  <si>
    <t>Předizolované potrubí sestava</t>
  </si>
  <si>
    <t>21-000100</t>
  </si>
  <si>
    <t>011170</t>
  </si>
  <si>
    <t>Pájka L-Sn Ag  D2              (modrá)</t>
  </si>
  <si>
    <t>21-000101</t>
  </si>
  <si>
    <t>011171</t>
  </si>
  <si>
    <t>Pájka L-Sn Cu  D2 Supersan</t>
  </si>
  <si>
    <t>21-000102</t>
  </si>
  <si>
    <t>011172</t>
  </si>
  <si>
    <t>Pájka L-Sn Cu  D3 Supersan</t>
  </si>
  <si>
    <t>21-000121</t>
  </si>
  <si>
    <t>011173</t>
  </si>
  <si>
    <t>Pasta 4000 Supersan-Fit k měk.pájení         (červená)</t>
  </si>
  <si>
    <t>21-000122</t>
  </si>
  <si>
    <t>011174</t>
  </si>
  <si>
    <t>Pasta Ag Supersan-Fit k měk. pájení</t>
  </si>
  <si>
    <t>21-000130</t>
  </si>
  <si>
    <t>011175</t>
  </si>
  <si>
    <t>Tavidlo pro tvrdou pájku Degussa H (0,1kg)</t>
  </si>
  <si>
    <t>21-000131</t>
  </si>
  <si>
    <t>011176</t>
  </si>
  <si>
    <t>Pájka 94 L-cup 6 D 2mm k tvrdému pájení (1bal 1kg)</t>
  </si>
  <si>
    <t>21-000132</t>
  </si>
  <si>
    <t>011177</t>
  </si>
  <si>
    <t>Pájka 2 L-Ag 2P tvrdá Degussa</t>
  </si>
  <si>
    <t>21-000133</t>
  </si>
  <si>
    <t>011178</t>
  </si>
  <si>
    <t>Pájka L-Ag45 Sn tvrdá Degussa</t>
  </si>
  <si>
    <t>21-000140</t>
  </si>
  <si>
    <t>011179</t>
  </si>
  <si>
    <t>Rouno čistící</t>
  </si>
  <si>
    <t>21-000159</t>
  </si>
  <si>
    <t>011185</t>
  </si>
  <si>
    <t>Kleště lis. ruční REMS PRESS</t>
  </si>
  <si>
    <t>21-000160</t>
  </si>
  <si>
    <t>011186</t>
  </si>
  <si>
    <t>Kartáček D 12 na čistění trubek</t>
  </si>
  <si>
    <t>21-000161</t>
  </si>
  <si>
    <t>011187</t>
  </si>
  <si>
    <t>Kartáček D 15 na čištění trubek</t>
  </si>
  <si>
    <t>21-000162</t>
  </si>
  <si>
    <t>011188</t>
  </si>
  <si>
    <t>Kartáček D 18 na čištění trubek</t>
  </si>
  <si>
    <t>21-000163</t>
  </si>
  <si>
    <t>011189</t>
  </si>
  <si>
    <t>Kartáček D 22 na čištění trubek</t>
  </si>
  <si>
    <t>21-000164</t>
  </si>
  <si>
    <t>011190</t>
  </si>
  <si>
    <t>Kartáček D 28 na čištění trubek</t>
  </si>
  <si>
    <t>21-000170</t>
  </si>
  <si>
    <t>011192</t>
  </si>
  <si>
    <t>Příchytka D 12 plast. dvojitá M6  CPR</t>
  </si>
  <si>
    <t>21-000171</t>
  </si>
  <si>
    <t>011193</t>
  </si>
  <si>
    <t>Příchytka D 15 plast. dvojitá M6  CPR /100/</t>
  </si>
  <si>
    <t>21-000172</t>
  </si>
  <si>
    <t>011194</t>
  </si>
  <si>
    <t>Příchytka D 18 plast. dvojitá M6  CPR /100/</t>
  </si>
  <si>
    <t>21-000173</t>
  </si>
  <si>
    <t>011195</t>
  </si>
  <si>
    <t>Příchytka D 22 plast. dvojitá M6  CPR /50/</t>
  </si>
  <si>
    <t>21-000174</t>
  </si>
  <si>
    <t>011196</t>
  </si>
  <si>
    <t>Příchytka D 28 plast. dvojitá M6  CPR</t>
  </si>
  <si>
    <t>21-000176</t>
  </si>
  <si>
    <t>032251</t>
  </si>
  <si>
    <t>Příchytka D 35 plast. dvojitá M6  CPR</t>
  </si>
  <si>
    <t>21-000180</t>
  </si>
  <si>
    <t>011197</t>
  </si>
  <si>
    <t>Příchytka D 12 plast. jednoduchá M6</t>
  </si>
  <si>
    <t>21-000181</t>
  </si>
  <si>
    <t>011198</t>
  </si>
  <si>
    <t>Příchytka D 15 plast. jednoduchá M6</t>
  </si>
  <si>
    <t>21-000182</t>
  </si>
  <si>
    <t>011199</t>
  </si>
  <si>
    <t>Příchytka D 18 plast. jednoduchá M6</t>
  </si>
  <si>
    <t>21-000183</t>
  </si>
  <si>
    <t>011200</t>
  </si>
  <si>
    <t>Příchytka D 22 plast. jednoduchá M6</t>
  </si>
  <si>
    <t>21-000184</t>
  </si>
  <si>
    <t>011201</t>
  </si>
  <si>
    <t>Příchytka D 28 plast. jednoduchá M6</t>
  </si>
  <si>
    <t>21-000185</t>
  </si>
  <si>
    <t>044418</t>
  </si>
  <si>
    <t>Příchytka D 8 plast. jednoduchá Cpr 8</t>
  </si>
  <si>
    <t>21-0001918</t>
  </si>
  <si>
    <t>011205</t>
  </si>
  <si>
    <t>Vrut 4x40</t>
  </si>
  <si>
    <t>21-000192</t>
  </si>
  <si>
    <t>011206</t>
  </si>
  <si>
    <t>Vrut 4x60</t>
  </si>
  <si>
    <t>21-0001933</t>
  </si>
  <si>
    <t>011208</t>
  </si>
  <si>
    <t>Vrut 5x40</t>
  </si>
  <si>
    <t>21-0001934</t>
  </si>
  <si>
    <t>042456</t>
  </si>
  <si>
    <t>Vrut 5x50</t>
  </si>
  <si>
    <t>21-0001935</t>
  </si>
  <si>
    <t>011209</t>
  </si>
  <si>
    <t>Vrut 5x60</t>
  </si>
  <si>
    <t>21-0001938</t>
  </si>
  <si>
    <t>011210</t>
  </si>
  <si>
    <t>Vrut 6x70</t>
  </si>
  <si>
    <t>21-0001939</t>
  </si>
  <si>
    <t>029878</t>
  </si>
  <si>
    <t>Hmoždinka natloukací N 6x50 Z</t>
  </si>
  <si>
    <t>21-0001940</t>
  </si>
  <si>
    <t>011212</t>
  </si>
  <si>
    <t>Hmoždinka natloukací M 6x50</t>
  </si>
  <si>
    <t>21-0001941</t>
  </si>
  <si>
    <t>011213</t>
  </si>
  <si>
    <t>Hmoždinka nátlačná M 6x40 na konci s metrickým záv.</t>
  </si>
  <si>
    <t>21-0001942</t>
  </si>
  <si>
    <t>029720</t>
  </si>
  <si>
    <t>Hmoždinka rámová RU 14x165FSS</t>
  </si>
  <si>
    <t>21-000195</t>
  </si>
  <si>
    <t>011214</t>
  </si>
  <si>
    <t>Vrut nástavný M 6x50 na konci s metrickým závitem "80446107"</t>
  </si>
  <si>
    <t>21-0001951</t>
  </si>
  <si>
    <t>037846</t>
  </si>
  <si>
    <t>Vrut kombi M 6x40 natloukací na konci s metrickým závitem</t>
  </si>
  <si>
    <t>21-000200</t>
  </si>
  <si>
    <t>011217</t>
  </si>
  <si>
    <t>Příchytka D 12 plast. dvojitá posuvná</t>
  </si>
  <si>
    <t>21-000201</t>
  </si>
  <si>
    <t>011218</t>
  </si>
  <si>
    <t>Příchytka D 15 plast. dvojitá posuvná</t>
  </si>
  <si>
    <t>21-000202</t>
  </si>
  <si>
    <t>011219</t>
  </si>
  <si>
    <t>Příchytka D 18 plast. dvojitá posuvná</t>
  </si>
  <si>
    <t>21-000203</t>
  </si>
  <si>
    <t>011220</t>
  </si>
  <si>
    <t>Příchytka D 22 plast. dvojitá posuvná</t>
  </si>
  <si>
    <t>21-000204</t>
  </si>
  <si>
    <t>011221</t>
  </si>
  <si>
    <t>Příchytka D 28 plast. dvojitá posuvná</t>
  </si>
  <si>
    <t>21-000205</t>
  </si>
  <si>
    <t>011223</t>
  </si>
  <si>
    <t>Příchytka D 35 plast. jednoduchá posuvná s páskem</t>
  </si>
  <si>
    <t>21-000206</t>
  </si>
  <si>
    <t>011224</t>
  </si>
  <si>
    <t>Příchytka D 15 plast. jednoduchá bez závitu</t>
  </si>
  <si>
    <t>21-000208</t>
  </si>
  <si>
    <t>011225</t>
  </si>
  <si>
    <t>Příchytka D 22 plast. jednoduchá bez závitu</t>
  </si>
  <si>
    <t>21-000209</t>
  </si>
  <si>
    <t>011226</t>
  </si>
  <si>
    <t>Příchytka D 28 plast. jednoduchá bez závitu</t>
  </si>
  <si>
    <t>21-000300</t>
  </si>
  <si>
    <t>048774</t>
  </si>
  <si>
    <t>WR04 DN12 G1/2"-G1/2"L=500 Trubka nerez zakončená</t>
  </si>
  <si>
    <t>21-0003001</t>
  </si>
  <si>
    <t>048790</t>
  </si>
  <si>
    <t>WR04 DN12 G1/2"-G1/2"L=800 Trubka nerez zakončená</t>
  </si>
  <si>
    <t>21-0003002</t>
  </si>
  <si>
    <t>048791</t>
  </si>
  <si>
    <t>WR04 DN12 G1/2"-G1/2"L=1000 Trubka nerez zakončená</t>
  </si>
  <si>
    <t>21-0003003</t>
  </si>
  <si>
    <t>048792</t>
  </si>
  <si>
    <t>WR04 DN16 G3/4"-G3/4"L=500 Trubka nerez zakončená</t>
  </si>
  <si>
    <t>21-0003004</t>
  </si>
  <si>
    <t>048793</t>
  </si>
  <si>
    <t>WR04 DN16 G3/4"-G3/4"L=800 Trubka nerez zakončená</t>
  </si>
  <si>
    <t>21-0003005</t>
  </si>
  <si>
    <t>048796</t>
  </si>
  <si>
    <t>WR04 DN16 G3/4"-G3/4"L=1000 Trubka nerez zakončená</t>
  </si>
  <si>
    <t>21-03-003-001</t>
  </si>
  <si>
    <t>035971</t>
  </si>
  <si>
    <t>lis,profi sada</t>
  </si>
  <si>
    <t>21-0312000110</t>
  </si>
  <si>
    <t>047734</t>
  </si>
  <si>
    <t>WD04 DN 12 G1/2-G1/2 - 1000mm</t>
  </si>
  <si>
    <t>21-031200015</t>
  </si>
  <si>
    <t>047730</t>
  </si>
  <si>
    <t>WD04 DN 12 G1/2-G1/2 - 500mm</t>
  </si>
  <si>
    <t>21-031200018</t>
  </si>
  <si>
    <t>047731</t>
  </si>
  <si>
    <t>WD04 DN 12 G1/2-G1/2 - 800mm</t>
  </si>
  <si>
    <t>21-0314000110</t>
  </si>
  <si>
    <t>047735</t>
  </si>
  <si>
    <t>WD04 DN 18 G3/4-G3/4 - 1000mm</t>
  </si>
  <si>
    <t>21-031400015</t>
  </si>
  <si>
    <t>047732</t>
  </si>
  <si>
    <t>WD04 DN 18 G3/4-G3/4 - 500mm</t>
  </si>
  <si>
    <t>21-031400018</t>
  </si>
  <si>
    <t>047733</t>
  </si>
  <si>
    <t>WD04 DN 18 G3/4-G3/4 - 800mm</t>
  </si>
  <si>
    <t>21-358122</t>
  </si>
  <si>
    <t>011227</t>
  </si>
  <si>
    <t>Matice Eurotis 1/2" voda EMIWATER</t>
  </si>
  <si>
    <t>21-358124</t>
  </si>
  <si>
    <t>011228</t>
  </si>
  <si>
    <t>Trubka Eurotis 1/2" voda EMIWATER</t>
  </si>
  <si>
    <t>21-358342</t>
  </si>
  <si>
    <t>011229</t>
  </si>
  <si>
    <t>Matice Eurotis 3/4" voda EMIWATER</t>
  </si>
  <si>
    <t>21-358344</t>
  </si>
  <si>
    <t>011230</t>
  </si>
  <si>
    <t>Trubka Eurotis 3/4" voda EMIWATER</t>
  </si>
  <si>
    <t>21-38470</t>
  </si>
  <si>
    <t>045774</t>
  </si>
  <si>
    <t>WRO 304 DN 8 CATS AISI 304 (5m) 3/8"</t>
  </si>
  <si>
    <t>21-38471</t>
  </si>
  <si>
    <t>045599</t>
  </si>
  <si>
    <t>WRO 304 DN 12 CATS AISI 304 (5m) 1/2"</t>
  </si>
  <si>
    <t>21-38472</t>
  </si>
  <si>
    <t>045775</t>
  </si>
  <si>
    <t>WRO 304 DN 16 CATS AISI 304 (5m)  3/4"</t>
  </si>
  <si>
    <t>21-38474</t>
  </si>
  <si>
    <t>045600</t>
  </si>
  <si>
    <t>WRO 304 DN 20 CATS AISI 304 (5m)  1"</t>
  </si>
  <si>
    <t>21-38476</t>
  </si>
  <si>
    <t>045776</t>
  </si>
  <si>
    <t>Set Cats DN 8 G3/8" matice+těsnění (10ks)</t>
  </si>
  <si>
    <t>21-38477</t>
  </si>
  <si>
    <t>045777</t>
  </si>
  <si>
    <t>Set Cats DN 12 G1/2" matice+těsnění (10ks)</t>
  </si>
  <si>
    <t>21-38478</t>
  </si>
  <si>
    <t>045778</t>
  </si>
  <si>
    <t>Set Cats DN 16 G3/4" matice+těsnění (10ks)</t>
  </si>
  <si>
    <t>21-38479</t>
  </si>
  <si>
    <t>045898</t>
  </si>
  <si>
    <t>Set Cats DN 20 G1" matice+těsnění (10ks)</t>
  </si>
  <si>
    <t>21-38480</t>
  </si>
  <si>
    <t>045897</t>
  </si>
  <si>
    <t>Set Cats DN 25 G5/4" matice+těsnění (10ks)</t>
  </si>
  <si>
    <t>21-38481</t>
  </si>
  <si>
    <t>045992</t>
  </si>
  <si>
    <t>GV G 1/2" vsuvka mosaz</t>
  </si>
  <si>
    <t>21-38482</t>
  </si>
  <si>
    <t>045990</t>
  </si>
  <si>
    <t>GV G3/4" vsuvka mosaz</t>
  </si>
  <si>
    <t>21-38483</t>
  </si>
  <si>
    <t>045991</t>
  </si>
  <si>
    <t>WRO 316L DN 16 CATS AISI 316L (5m) 3/4"</t>
  </si>
  <si>
    <t>21-38485</t>
  </si>
  <si>
    <t>045989</t>
  </si>
  <si>
    <t>WRO 316L DN 20 CATS AISI 316L (5m) 1"</t>
  </si>
  <si>
    <t>21-38486</t>
  </si>
  <si>
    <t>045899</t>
  </si>
  <si>
    <t>WRO 316L DN 25 CATS AISI 316L (5m) 5/4"</t>
  </si>
  <si>
    <t>21-43002</t>
  </si>
  <si>
    <t>048680</t>
  </si>
  <si>
    <t>Kohout 1/2" A/A páka voda 160°C (1800)</t>
  </si>
  <si>
    <t>21-43003</t>
  </si>
  <si>
    <t>048679</t>
  </si>
  <si>
    <t>Kohout 3/4" A/A páka voda 160°C (1800)</t>
  </si>
  <si>
    <t>21-43004</t>
  </si>
  <si>
    <t>048678</t>
  </si>
  <si>
    <t>Kohout   1" A/A páka voda 160°C (1800)</t>
  </si>
  <si>
    <t>21-43005</t>
  </si>
  <si>
    <t>048231</t>
  </si>
  <si>
    <t>Kohout 5/4" A/A páka voda 160°C (1800)</t>
  </si>
  <si>
    <t>21-43006</t>
  </si>
  <si>
    <t>048232</t>
  </si>
  <si>
    <t>Kohout 6/4" A/A páka voda 160°C</t>
  </si>
  <si>
    <t>21-43007</t>
  </si>
  <si>
    <t>048233</t>
  </si>
  <si>
    <t>Kohout    2" A/A páka voda 160°C</t>
  </si>
  <si>
    <t>21-43008</t>
  </si>
  <si>
    <t>053005</t>
  </si>
  <si>
    <t>Kohout    2 1/2" A/A páka voda 160°C</t>
  </si>
  <si>
    <t>21-43025</t>
  </si>
  <si>
    <t>048234</t>
  </si>
  <si>
    <t>Kohout 5/4" I/A páka voda 160°C (1801)</t>
  </si>
  <si>
    <t>21-43026</t>
  </si>
  <si>
    <t>048235</t>
  </si>
  <si>
    <t>Kohout 6/4" I/A páka voda 160°C</t>
  </si>
  <si>
    <t>21-43027</t>
  </si>
  <si>
    <t>048236</t>
  </si>
  <si>
    <t>Kohout    2" I/A páka voda 160°C</t>
  </si>
  <si>
    <t>21-43041</t>
  </si>
  <si>
    <t>048223</t>
  </si>
  <si>
    <t>Kohout 3/8" A/A křídlo voda 160°C (1820)</t>
  </si>
  <si>
    <t>21-43042</t>
  </si>
  <si>
    <t>048224</t>
  </si>
  <si>
    <t>Kohout 1/2" A/A křídlo voda 160°C</t>
  </si>
  <si>
    <t>21-43043</t>
  </si>
  <si>
    <t>048225</t>
  </si>
  <si>
    <t>Kohout 3/4" A/A křídlo voda 160°C</t>
  </si>
  <si>
    <t>21-43044</t>
  </si>
  <si>
    <t>048226</t>
  </si>
  <si>
    <t>Kohout   1" A/A křídlo voda 160°C</t>
  </si>
  <si>
    <t>21-43051</t>
  </si>
  <si>
    <t>048227</t>
  </si>
  <si>
    <t>Kohout 3/8" I/A křídlo voda 160°C (1821)</t>
  </si>
  <si>
    <t>21-43052</t>
  </si>
  <si>
    <t>048228</t>
  </si>
  <si>
    <t>Kohout 1/2" I/A křídlo voda 160°C</t>
  </si>
  <si>
    <t>21-43053</t>
  </si>
  <si>
    <t>048229</t>
  </si>
  <si>
    <t>Kohout 3/4" I/A křídlo voda 160°C</t>
  </si>
  <si>
    <t>21-43054</t>
  </si>
  <si>
    <t>048230</t>
  </si>
  <si>
    <t>Kohout    1" I/A křídlo voda 160°C</t>
  </si>
  <si>
    <t>21-43371</t>
  </si>
  <si>
    <t>048237</t>
  </si>
  <si>
    <t>Kohout  zahradní 1/2"  voda 90°C</t>
  </si>
  <si>
    <t>21-43372</t>
  </si>
  <si>
    <t>048238</t>
  </si>
  <si>
    <t>Kohout  zahradní 3/4"  voda 90°C</t>
  </si>
  <si>
    <t>21-43374</t>
  </si>
  <si>
    <t>050418</t>
  </si>
  <si>
    <t>Kohout  se šroubením 3/4"  voda 160°C (4604)</t>
  </si>
  <si>
    <t>21-43394</t>
  </si>
  <si>
    <t>043325</t>
  </si>
  <si>
    <t>Kufr Eurotis NOVÝ VGKIT 60DB (i na velké průměry)</t>
  </si>
  <si>
    <t>21-43398</t>
  </si>
  <si>
    <t>050195</t>
  </si>
  <si>
    <t>Kufr AKU press  UNIAUTO-Black Eurotis</t>
  </si>
  <si>
    <t>21-43404</t>
  </si>
  <si>
    <t>011232</t>
  </si>
  <si>
    <t>Držák Eurotis 1/2"-3/4" DIMA</t>
  </si>
  <si>
    <t>21-43405</t>
  </si>
  <si>
    <t>011233</t>
  </si>
  <si>
    <t>Držák Eurotis 1"-   3/8"</t>
  </si>
  <si>
    <t>21-434061</t>
  </si>
  <si>
    <t>032790</t>
  </si>
  <si>
    <t>Lis Cats 110 /AZ-Pokorný/</t>
  </si>
  <si>
    <t>21-434062</t>
  </si>
  <si>
    <t>042048</t>
  </si>
  <si>
    <t>Lis Cats 110 Profi-sada /AZ-Pokorný/</t>
  </si>
  <si>
    <t>21-43407</t>
  </si>
  <si>
    <t>011234</t>
  </si>
  <si>
    <t>Kufr Eurotis VGKIT (bez matic)</t>
  </si>
  <si>
    <t>21-43411</t>
  </si>
  <si>
    <t>046311</t>
  </si>
  <si>
    <t>Trubka Eurotis 3/8"x3m TFA</t>
  </si>
  <si>
    <t>21-43412</t>
  </si>
  <si>
    <t>011235</t>
  </si>
  <si>
    <t>Trubka Eurotis 3/8"x2m TFA</t>
  </si>
  <si>
    <t>21-43413</t>
  </si>
  <si>
    <t>011236</t>
  </si>
  <si>
    <t>Trubka Eurotis 1/2"x4m TFA</t>
  </si>
  <si>
    <t>21-43414</t>
  </si>
  <si>
    <t>011237</t>
  </si>
  <si>
    <t>Trubka Eurotis 3/4"x  4m TFA</t>
  </si>
  <si>
    <t>21-43416</t>
  </si>
  <si>
    <t>011239</t>
  </si>
  <si>
    <t>Trubka Eurotis 1"x5000</t>
  </si>
  <si>
    <t>21-43420</t>
  </si>
  <si>
    <t>038007</t>
  </si>
  <si>
    <t>EUROTIS trubka 1/2x30M voda</t>
  </si>
  <si>
    <t>21-43421</t>
  </si>
  <si>
    <t>028015</t>
  </si>
  <si>
    <t>EUROTIS trubka 3/4x30M voda /cena za 1m/</t>
  </si>
  <si>
    <t>21-43423</t>
  </si>
  <si>
    <t>011240</t>
  </si>
  <si>
    <t>Trubka Eurotis 3/4"x50m</t>
  </si>
  <si>
    <t>21-43425</t>
  </si>
  <si>
    <t>046958</t>
  </si>
  <si>
    <t>Matice Eurotis vč. těsnění 5/4'', voda</t>
  </si>
  <si>
    <t>21-43426</t>
  </si>
  <si>
    <t>029789</t>
  </si>
  <si>
    <t>Matice Eurotis na 3/8"x1/2" závit</t>
  </si>
  <si>
    <t>21-43428</t>
  </si>
  <si>
    <t>035300</t>
  </si>
  <si>
    <t>Matice eurotis na 3/4"x1" závit</t>
  </si>
  <si>
    <t>21-43429</t>
  </si>
  <si>
    <t>011241</t>
  </si>
  <si>
    <t>Matice Eurotis 1" vč. těsnění voda</t>
  </si>
  <si>
    <t>21-43430</t>
  </si>
  <si>
    <t>011242</t>
  </si>
  <si>
    <t>Matice Eurotis 3/8" vč. těsnění voda</t>
  </si>
  <si>
    <t>21-43431</t>
  </si>
  <si>
    <t>011243</t>
  </si>
  <si>
    <t>Matice Eurotis 1/2" vč. těsnění voda</t>
  </si>
  <si>
    <t>21-43432</t>
  </si>
  <si>
    <t>011244</t>
  </si>
  <si>
    <t>Matice Eurotis 3/4" vč. těsnění voda</t>
  </si>
  <si>
    <t>21-43433</t>
  </si>
  <si>
    <t>011245</t>
  </si>
  <si>
    <t>Matice Eurotis 3/4"x na tr.1/2" voda</t>
  </si>
  <si>
    <t>21-43456</t>
  </si>
  <si>
    <t>052264</t>
  </si>
  <si>
    <t>Trubka Eurotis 5/4"x25m</t>
  </si>
  <si>
    <t>21-43468</t>
  </si>
  <si>
    <t>033432</t>
  </si>
  <si>
    <t>Vsuvka    1" eurotis</t>
  </si>
  <si>
    <t>21-43481</t>
  </si>
  <si>
    <t>011247</t>
  </si>
  <si>
    <t>Trubka Eurogas 1/2"x5m Plyn DN12</t>
  </si>
  <si>
    <t>21-43483</t>
  </si>
  <si>
    <t>011248</t>
  </si>
  <si>
    <t>Trubka Eurogas 3/4"x5m Plyn DN15</t>
  </si>
  <si>
    <t>21-43491</t>
  </si>
  <si>
    <t>011250</t>
  </si>
  <si>
    <t>Matice Eurogas 1/2" Plyn vč. těsnění</t>
  </si>
  <si>
    <t>21-43492</t>
  </si>
  <si>
    <t>011251</t>
  </si>
  <si>
    <t>Matice Eurogas 3/4" Plyn vč. těsnění</t>
  </si>
  <si>
    <t>21-43493</t>
  </si>
  <si>
    <t>011252</t>
  </si>
  <si>
    <t>Držák Eurogas 3/8"x1/2"</t>
  </si>
  <si>
    <t>21-43496</t>
  </si>
  <si>
    <t>011253</t>
  </si>
  <si>
    <t>Vsuvka 1/2" eurotis</t>
  </si>
  <si>
    <t>21-43497</t>
  </si>
  <si>
    <t>011254</t>
  </si>
  <si>
    <t>Vsuvka 3/4"eurotis</t>
  </si>
  <si>
    <t>21-43498</t>
  </si>
  <si>
    <t>037466</t>
  </si>
  <si>
    <t>Prodloužení 1/2" eurotis</t>
  </si>
  <si>
    <t>21-43499</t>
  </si>
  <si>
    <t>043053</t>
  </si>
  <si>
    <t>Prodloužení 3/4" eurotis</t>
  </si>
  <si>
    <t>21-43501</t>
  </si>
  <si>
    <t>043260</t>
  </si>
  <si>
    <t>Vsuvka 1/2"x3/4" (vnitř/vnější) Regulus</t>
  </si>
  <si>
    <t>21-43502</t>
  </si>
  <si>
    <t>043261</t>
  </si>
  <si>
    <t>Vsuvka 1/2"x3/4" (vnější/vnější) Regulus</t>
  </si>
  <si>
    <t>21-43520</t>
  </si>
  <si>
    <t>036978</t>
  </si>
  <si>
    <t>Trubka Eurogas  DN20 plyn 5m</t>
  </si>
  <si>
    <t>21-43523</t>
  </si>
  <si>
    <t>011256</t>
  </si>
  <si>
    <t>Trubka Eurogas DN25 plyn 5m</t>
  </si>
  <si>
    <t>21-43529</t>
  </si>
  <si>
    <t>029947</t>
  </si>
  <si>
    <t>Trubka Eurotis 5/4"x5m</t>
  </si>
  <si>
    <t>21-43533</t>
  </si>
  <si>
    <t>011258</t>
  </si>
  <si>
    <t>Matice Eurogas 1" Plyn vč. těsnění</t>
  </si>
  <si>
    <t>21-43534</t>
  </si>
  <si>
    <t>029912</t>
  </si>
  <si>
    <t>Matice 5/4" Eurogas,Eurogas</t>
  </si>
  <si>
    <t>21-43535</t>
  </si>
  <si>
    <t>011260</t>
  </si>
  <si>
    <t>Držák Eurotis na 1"-5/4"   Nový</t>
  </si>
  <si>
    <t>21-43541</t>
  </si>
  <si>
    <t>011262</t>
  </si>
  <si>
    <t>Hlava Eurotis lisovací 1"-5/4"</t>
  </si>
  <si>
    <t>21-43565</t>
  </si>
  <si>
    <t>050682</t>
  </si>
  <si>
    <t>Matice Eurogas 3/4" x1/2" trubka</t>
  </si>
  <si>
    <t>21-43581</t>
  </si>
  <si>
    <t>035259</t>
  </si>
  <si>
    <t>Těsnění 10x18x2 GAS 1/2"</t>
  </si>
  <si>
    <t>21-43582</t>
  </si>
  <si>
    <t>035257</t>
  </si>
  <si>
    <t>Těsnění 10.5x18.5 1/2" EUROTIS</t>
  </si>
  <si>
    <t>21-43584</t>
  </si>
  <si>
    <t>035258</t>
  </si>
  <si>
    <t>Těsnění 16x24x2 GAS 3/4"</t>
  </si>
  <si>
    <t>21-43590</t>
  </si>
  <si>
    <t>039474</t>
  </si>
  <si>
    <t>Těsnění 12x24x2 Eu 3/4"x1/2"</t>
  </si>
  <si>
    <t>21-435911</t>
  </si>
  <si>
    <t>050187</t>
  </si>
  <si>
    <t>Trubka Eurotis Dual Solar DN15 10m</t>
  </si>
  <si>
    <t>21-435912</t>
  </si>
  <si>
    <t>050188</t>
  </si>
  <si>
    <t>Trubka Eurotis Dual Solar DN15 15m</t>
  </si>
  <si>
    <t>21-435913</t>
  </si>
  <si>
    <t>050189</t>
  </si>
  <si>
    <t>Trubka Eurotis Dual Solar DN15 25m</t>
  </si>
  <si>
    <t>21-435914</t>
  </si>
  <si>
    <t>050190</t>
  </si>
  <si>
    <t>Trubka Eurotis Dual Solar DN15 50m</t>
  </si>
  <si>
    <t>21-435915</t>
  </si>
  <si>
    <t>050191</t>
  </si>
  <si>
    <t>Trubka Eurotis Dual Solar DN20 10m</t>
  </si>
  <si>
    <t>21-435916</t>
  </si>
  <si>
    <t>050192</t>
  </si>
  <si>
    <t>Trubka Eurotis Dual Solar DN20 15m</t>
  </si>
  <si>
    <t>21-435917</t>
  </si>
  <si>
    <t>050193</t>
  </si>
  <si>
    <t>Trubka Eurotis Dual Solar DN20 25m</t>
  </si>
  <si>
    <t>21-435918</t>
  </si>
  <si>
    <t>050194</t>
  </si>
  <si>
    <t>Trubka Eurotis Dual Solar DN20 50m</t>
  </si>
  <si>
    <t>21-43601</t>
  </si>
  <si>
    <t>011264</t>
  </si>
  <si>
    <t>Kleště Leifeld ohýbací</t>
  </si>
  <si>
    <t>21-43602</t>
  </si>
  <si>
    <t>011265</t>
  </si>
  <si>
    <t>Lišta Leifeld 2000x50x3</t>
  </si>
  <si>
    <t>21-43609</t>
  </si>
  <si>
    <t>011266</t>
  </si>
  <si>
    <t>Lišta Leifeld 0560x50x3</t>
  </si>
  <si>
    <t>21-43629</t>
  </si>
  <si>
    <t>011267</t>
  </si>
  <si>
    <t>Destička Leifeld fixační</t>
  </si>
  <si>
    <t>21-43630</t>
  </si>
  <si>
    <t>011268</t>
  </si>
  <si>
    <t>Profil Leifeld C 1300 57x31x3mm</t>
  </si>
  <si>
    <t>21-43631</t>
  </si>
  <si>
    <t>011269</t>
  </si>
  <si>
    <t>Spojka Leifeld pro C-H profil</t>
  </si>
  <si>
    <t>21-43632</t>
  </si>
  <si>
    <t>011270</t>
  </si>
  <si>
    <t>Spojka Leifeld pro C-V</t>
  </si>
  <si>
    <t>21-43640</t>
  </si>
  <si>
    <t>011274</t>
  </si>
  <si>
    <t>Spojka 1053 pro objímku</t>
  </si>
  <si>
    <t>21-51009</t>
  </si>
  <si>
    <t>045679</t>
  </si>
  <si>
    <t>Box s hmoždinkami SX  8x40 /750ks/ + vrták standart 8x120 /4ks/</t>
  </si>
  <si>
    <t>21-51010</t>
  </si>
  <si>
    <t>011281</t>
  </si>
  <si>
    <t>Hmoždinka SX  6x30       /100/</t>
  </si>
  <si>
    <t>21-51011</t>
  </si>
  <si>
    <t>011282</t>
  </si>
  <si>
    <t>Hmoždinka SX  8x40       /100/</t>
  </si>
  <si>
    <t>21-51012</t>
  </si>
  <si>
    <t>011283</t>
  </si>
  <si>
    <t>Hmoždinka SX 10x50     (50/1200)</t>
  </si>
  <si>
    <t>21-51013</t>
  </si>
  <si>
    <t>011284</t>
  </si>
  <si>
    <t>Hmoždinka SX 12x60     /25/</t>
  </si>
  <si>
    <t>21-51014</t>
  </si>
  <si>
    <t>048434</t>
  </si>
  <si>
    <t>Hmoždinka SX 14x70     /25/</t>
  </si>
  <si>
    <t>21-51015</t>
  </si>
  <si>
    <t>048435</t>
  </si>
  <si>
    <t>Hmoždinka SX 16x80     /25/</t>
  </si>
  <si>
    <t>21-51016</t>
  </si>
  <si>
    <t>011277</t>
  </si>
  <si>
    <t>Hmoždinka SX 6 L  prodloužená</t>
  </si>
  <si>
    <t>21-51017</t>
  </si>
  <si>
    <t>048436</t>
  </si>
  <si>
    <t>Hmoždinka SX 8 L  prodloužená</t>
  </si>
  <si>
    <t>21-51018</t>
  </si>
  <si>
    <t>048437</t>
  </si>
  <si>
    <t>Hmoždinka SX 10 L  prodloužená</t>
  </si>
  <si>
    <t>21-51020</t>
  </si>
  <si>
    <t>011280</t>
  </si>
  <si>
    <t>Hmoždinka UX 6x35       sádrokarton          /100/</t>
  </si>
  <si>
    <t>21-51021</t>
  </si>
  <si>
    <t>011285</t>
  </si>
  <si>
    <t>Hmoždinka UX 8x50       sádrokarton            /100/</t>
  </si>
  <si>
    <t>21-51022</t>
  </si>
  <si>
    <t>011286</t>
  </si>
  <si>
    <t>Hmoždinka UX 10x60     sádrokarton              /50/</t>
  </si>
  <si>
    <t>21-51023</t>
  </si>
  <si>
    <t>035767</t>
  </si>
  <si>
    <t>Hmoždinka UX 12x70     sádrokarton             /25/</t>
  </si>
  <si>
    <t>21-510231</t>
  </si>
  <si>
    <t>038167</t>
  </si>
  <si>
    <t>Hmoždinka UX 14x70     sádrokarton             /20/</t>
  </si>
  <si>
    <t>21-51025</t>
  </si>
  <si>
    <t>048439</t>
  </si>
  <si>
    <t>Hmoždinka UX 6 R  s lemem       /100/</t>
  </si>
  <si>
    <t>21-51026</t>
  </si>
  <si>
    <t>035765</t>
  </si>
  <si>
    <t>Hmoždinka UX 8 R  s lemem       /100/</t>
  </si>
  <si>
    <t>21-510260</t>
  </si>
  <si>
    <t>035766</t>
  </si>
  <si>
    <t>Hmoždinka UX 10 R  s lemem       /50/</t>
  </si>
  <si>
    <t>21-510261</t>
  </si>
  <si>
    <t>048506</t>
  </si>
  <si>
    <t>Hmoždinka UX 6x35 RH s kulatým hákem  /25/</t>
  </si>
  <si>
    <t>21-510262</t>
  </si>
  <si>
    <t>048507</t>
  </si>
  <si>
    <t>Hmoždinka UX 8x50 RH s kulatým hákem  /25/</t>
  </si>
  <si>
    <t>21-510263</t>
  </si>
  <si>
    <t>048508</t>
  </si>
  <si>
    <t>Hmoždinka UX 8x50 RH W s kulatým hákem bílým /25/</t>
  </si>
  <si>
    <t>21-510264</t>
  </si>
  <si>
    <t>048509</t>
  </si>
  <si>
    <t>Hmoždinka UX 6x35 WH s pravoúhlým hákem  /25/</t>
  </si>
  <si>
    <t>21-510265</t>
  </si>
  <si>
    <t>048510</t>
  </si>
  <si>
    <t>Hmoždinka UX 8x50 WH s pravoúhlým hákem /25/</t>
  </si>
  <si>
    <t>21-510266</t>
  </si>
  <si>
    <t>048511</t>
  </si>
  <si>
    <t>Hmoždinka UX 8x50 WH s pravoúhlým hákem bílým /25/</t>
  </si>
  <si>
    <t>21-510267</t>
  </si>
  <si>
    <t>048512</t>
  </si>
  <si>
    <t>Hmoždinka UX 8x50 OE W s okem bílým /25/</t>
  </si>
  <si>
    <t>21-51027</t>
  </si>
  <si>
    <t>048420</t>
  </si>
  <si>
    <t>Hmoždinka HDF sádrokarton    /100/ nylonová</t>
  </si>
  <si>
    <t>21-51028</t>
  </si>
  <si>
    <t>011279</t>
  </si>
  <si>
    <t>Hmoždinka GK sádrokarton    /100/ plastová</t>
  </si>
  <si>
    <t>21-51029</t>
  </si>
  <si>
    <t>045686</t>
  </si>
  <si>
    <t>Hmoždinka GKM sádrokarton    /100/ kovová</t>
  </si>
  <si>
    <t>21-51031</t>
  </si>
  <si>
    <t>048711</t>
  </si>
  <si>
    <t>Hmoždinka rámová SXR 10x100 FUS /50/</t>
  </si>
  <si>
    <t>21-51032</t>
  </si>
  <si>
    <t>048712</t>
  </si>
  <si>
    <t>Hmoždinka rámová SXR 10x120 FUS /50/</t>
  </si>
  <si>
    <t>21-51033</t>
  </si>
  <si>
    <t>048713</t>
  </si>
  <si>
    <t>Hmoždinka rámová SXR 10x140 FUS /50/</t>
  </si>
  <si>
    <t>21-51034</t>
  </si>
  <si>
    <t>045532</t>
  </si>
  <si>
    <t>Hmoždinka rámová SXR 10x180</t>
  </si>
  <si>
    <t>21-51035</t>
  </si>
  <si>
    <t>045533</t>
  </si>
  <si>
    <t>Hmoždinka rámová SXR 10x200</t>
  </si>
  <si>
    <t>21-51041</t>
  </si>
  <si>
    <t>031551</t>
  </si>
  <si>
    <t>Hmoždinka porobeton GB 8 mm   /25/</t>
  </si>
  <si>
    <t>21-51042</t>
  </si>
  <si>
    <t>035764</t>
  </si>
  <si>
    <t>Hmoždinka porobeton GB 10 mm   /20/</t>
  </si>
  <si>
    <t>21-51043</t>
  </si>
  <si>
    <t>038554</t>
  </si>
  <si>
    <t>Hmoždinka porobeton FMD 10x60 mm   /50/</t>
  </si>
  <si>
    <t>21-51051</t>
  </si>
  <si>
    <t>034944</t>
  </si>
  <si>
    <t>Hmoždinka dvouháčková  SF plus ZS 18</t>
  </si>
  <si>
    <t>21-51052</t>
  </si>
  <si>
    <t>035583</t>
  </si>
  <si>
    <t>Hmoždinka dvouháčková  SF plus ZS 28</t>
  </si>
  <si>
    <t>21-51055</t>
  </si>
  <si>
    <t>048726</t>
  </si>
  <si>
    <t>Hmoždinka kovová HM 4x3-13/32  S  /50/</t>
  </si>
  <si>
    <t>21-51056</t>
  </si>
  <si>
    <t>048735</t>
  </si>
  <si>
    <t>Hmoždinka kovová HM 5x6-15/37  S  /50/</t>
  </si>
  <si>
    <t>21-51057</t>
  </si>
  <si>
    <t>048736</t>
  </si>
  <si>
    <t>Hmoždinka kovová HM 6x10-21/52  S  /50/</t>
  </si>
  <si>
    <t>21-51059</t>
  </si>
  <si>
    <t>048737</t>
  </si>
  <si>
    <t>Hmoždinka kovová HM 4x3-13/32  H  /50/</t>
  </si>
  <si>
    <t>21-51065</t>
  </si>
  <si>
    <t>011278</t>
  </si>
  <si>
    <t>Hmoždinka M8 S s metrickým závitem   /50/</t>
  </si>
  <si>
    <t>21-51080</t>
  </si>
  <si>
    <t>048442</t>
  </si>
  <si>
    <t>Hmoždinka natloukací 5x25    selbo  /100/</t>
  </si>
  <si>
    <t>21-51081</t>
  </si>
  <si>
    <t>048444</t>
  </si>
  <si>
    <t>Hmoždinka natloukací 5x36    selbo  /100/</t>
  </si>
  <si>
    <t>21-51082</t>
  </si>
  <si>
    <t>037043</t>
  </si>
  <si>
    <t>Hmoždinka natloukací 6x42    selbo  /50/</t>
  </si>
  <si>
    <t>21-51083</t>
  </si>
  <si>
    <t>048445</t>
  </si>
  <si>
    <t>Hmoždinka natloukací 6x55    selbo  /50/</t>
  </si>
  <si>
    <t>21-51084</t>
  </si>
  <si>
    <t>048446</t>
  </si>
  <si>
    <t>Hmoždinka natloukací 6x70    selbo  /50/</t>
  </si>
  <si>
    <t>21-51085</t>
  </si>
  <si>
    <t>048450</t>
  </si>
  <si>
    <t>Hmoždinka natloukací 8x57    selbo  /50/</t>
  </si>
  <si>
    <t>21-51086</t>
  </si>
  <si>
    <t>048451</t>
  </si>
  <si>
    <t>Hmoždinka natloukací 8x75    selbo  /50/</t>
  </si>
  <si>
    <t>21-51100</t>
  </si>
  <si>
    <t>048715</t>
  </si>
  <si>
    <t>Hmoždinka MS 6x22 mosazná  /100/</t>
  </si>
  <si>
    <t>21-51101</t>
  </si>
  <si>
    <t>048716</t>
  </si>
  <si>
    <t>Hmoždinka MS 8x28 mosazná  /50/</t>
  </si>
  <si>
    <t>21-51102</t>
  </si>
  <si>
    <t>048717</t>
  </si>
  <si>
    <t>Hmoždinka MS 10x32 mosazná  /25/</t>
  </si>
  <si>
    <t>21-51103</t>
  </si>
  <si>
    <t>048718</t>
  </si>
  <si>
    <t>Hmoždinka MS 12x37 mosazná  /10/</t>
  </si>
  <si>
    <t>21-51110</t>
  </si>
  <si>
    <t>048722</t>
  </si>
  <si>
    <t>Hmoždinka KD 4 pro deskové mat.  /25/</t>
  </si>
  <si>
    <t>21-51111</t>
  </si>
  <si>
    <t>048723</t>
  </si>
  <si>
    <t>Hmoždinka KD 5 pro deskové mat.  /25/</t>
  </si>
  <si>
    <t>21-51112</t>
  </si>
  <si>
    <t>048724</t>
  </si>
  <si>
    <t>Hmoždinka KD 6 pro deskové mat.  /25/</t>
  </si>
  <si>
    <t>21-51115</t>
  </si>
  <si>
    <t>048725</t>
  </si>
  <si>
    <t>Hmoždinka KDH 4 pro deskové mat.  /25/</t>
  </si>
  <si>
    <t>21-51116</t>
  </si>
  <si>
    <t>035768</t>
  </si>
  <si>
    <t>Hmoždinka KDH 5 pro deskové mat.</t>
  </si>
  <si>
    <t>21-51117</t>
  </si>
  <si>
    <t>048727</t>
  </si>
  <si>
    <t>Hmoždinka KDH 6 pro deskové mat.  /20/</t>
  </si>
  <si>
    <t>21-51129</t>
  </si>
  <si>
    <t>035772</t>
  </si>
  <si>
    <t>Hmoždinka rámová FUR 8x100 SS  /50/</t>
  </si>
  <si>
    <t>21-51130</t>
  </si>
  <si>
    <t>035815</t>
  </si>
  <si>
    <t>Hmoždinka rámová FUR 10x100 FUS   /50/</t>
  </si>
  <si>
    <t>21-51131</t>
  </si>
  <si>
    <t>048709</t>
  </si>
  <si>
    <t>Hmoždinka rámová FUR 14x140 FUS  /50/</t>
  </si>
  <si>
    <t>21-51132</t>
  </si>
  <si>
    <t>035773</t>
  </si>
  <si>
    <t>Hmoždinka rámová FUR 14x165 FUS  /50/</t>
  </si>
  <si>
    <t>21-51133</t>
  </si>
  <si>
    <t>048710</t>
  </si>
  <si>
    <t>Hmoždinka rámová FUR 14x180 FUS   /50/</t>
  </si>
  <si>
    <t>21-51134</t>
  </si>
  <si>
    <t>037633</t>
  </si>
  <si>
    <t>Hmoždinka rámová FUR 14x240 FUS   /50/</t>
  </si>
  <si>
    <t>21-51135</t>
  </si>
  <si>
    <t>037406</t>
  </si>
  <si>
    <t>Hmoždinka rámová FUR 14x330 FUS   /50/</t>
  </si>
  <si>
    <t>21-51136</t>
  </si>
  <si>
    <t>037407</t>
  </si>
  <si>
    <t>Hmoždinka rámová FUR 14x360 FUS   /50/</t>
  </si>
  <si>
    <t>21-51140</t>
  </si>
  <si>
    <t>048704</t>
  </si>
  <si>
    <t>Hmoždinka rámová FUR 8x80 T (torx)   /50/</t>
  </si>
  <si>
    <t>21-51141</t>
  </si>
  <si>
    <t>048705</t>
  </si>
  <si>
    <t>Hmoždinka rámová FUR 8x100 T (torx)   /50/</t>
  </si>
  <si>
    <t>21-51142</t>
  </si>
  <si>
    <t>048706</t>
  </si>
  <si>
    <t>Hmoždinka rámová FUR 10x100 T (torx)   /50/</t>
  </si>
  <si>
    <t>21-51143</t>
  </si>
  <si>
    <t>048707</t>
  </si>
  <si>
    <t>Hmoždinka rámová FUR 10x135 T (torx)   /50/</t>
  </si>
  <si>
    <t>21-51144</t>
  </si>
  <si>
    <t>048708</t>
  </si>
  <si>
    <t>Hmoždinka rámová FUR 10x160 T (torx)   /50/</t>
  </si>
  <si>
    <t>21-51201</t>
  </si>
  <si>
    <t>035836</t>
  </si>
  <si>
    <t>Kotva ocel. těžké zatížení FH II 12/25 S</t>
  </si>
  <si>
    <t>21-51202</t>
  </si>
  <si>
    <t>035943</t>
  </si>
  <si>
    <t>Kotva ocel. těžké zatížení FH II 10/25 S</t>
  </si>
  <si>
    <t>21-51230</t>
  </si>
  <si>
    <t>048685</t>
  </si>
  <si>
    <t>Kotva ocelová FBN II 8/20/81  /50/</t>
  </si>
  <si>
    <t>21-51231</t>
  </si>
  <si>
    <t>048686</t>
  </si>
  <si>
    <t>Kotva ocelová FBN II 8/50/111  /50/</t>
  </si>
  <si>
    <t>21-51232</t>
  </si>
  <si>
    <t>048687</t>
  </si>
  <si>
    <t>Kotva ocelová FBN II 10/20/96  /50/</t>
  </si>
  <si>
    <t>21-51233</t>
  </si>
  <si>
    <t>048688</t>
  </si>
  <si>
    <t>Kotva ocelová FBN II 10/50/126  /20/</t>
  </si>
  <si>
    <t>21-51234</t>
  </si>
  <si>
    <t>048689</t>
  </si>
  <si>
    <t>Kotva ocelová FBN II 12/10/106  /20/</t>
  </si>
  <si>
    <t>21-51235</t>
  </si>
  <si>
    <t>048690</t>
  </si>
  <si>
    <t>Kotva ocelová FBN II 12/30/126  /20/</t>
  </si>
  <si>
    <t>21-51260</t>
  </si>
  <si>
    <t>048693</t>
  </si>
  <si>
    <t>Kotva trubková FSL 8/2/45 EY D  M6  /100/</t>
  </si>
  <si>
    <t>21-51261</t>
  </si>
  <si>
    <t>048696</t>
  </si>
  <si>
    <t>Kotva trubková FSL 10/5/60 EY D  M8  /50/</t>
  </si>
  <si>
    <t>21-51262</t>
  </si>
  <si>
    <t>048697</t>
  </si>
  <si>
    <t>Kotva trubková FSL 12/2/70 EY D  M10  /25/</t>
  </si>
  <si>
    <t>21-51265</t>
  </si>
  <si>
    <t>048698</t>
  </si>
  <si>
    <t>Kotva trubková FSL 8/2/45 H D  M6  /100/</t>
  </si>
  <si>
    <t>21-51266</t>
  </si>
  <si>
    <t>048699</t>
  </si>
  <si>
    <t>Kotva trubková FSL 10/5/60 H D  M8  /50/</t>
  </si>
  <si>
    <t>21-51267</t>
  </si>
  <si>
    <t>048700</t>
  </si>
  <si>
    <t>Kotva trubková FSL 12/2/70 H D  M10  /25/</t>
  </si>
  <si>
    <t>21-51272</t>
  </si>
  <si>
    <t>035774</t>
  </si>
  <si>
    <t>Kotva trubková FSA 10/60/115B M8</t>
  </si>
  <si>
    <t>21-51273</t>
  </si>
  <si>
    <t>035775</t>
  </si>
  <si>
    <t>Kotva trubková FSA 12/50/115B M10</t>
  </si>
  <si>
    <t>21-51280</t>
  </si>
  <si>
    <t>048729</t>
  </si>
  <si>
    <t>Kotva zarážecí EA II M  6x30  M6  /100/</t>
  </si>
  <si>
    <t>21-51281</t>
  </si>
  <si>
    <t>048730</t>
  </si>
  <si>
    <t>Kotva zarážecí EA II M  8x30  M8  /100/</t>
  </si>
  <si>
    <t>21-51282</t>
  </si>
  <si>
    <t>048732</t>
  </si>
  <si>
    <t>Kotva zarážecí EA II M  10x40  M10  /50/</t>
  </si>
  <si>
    <t>21-51590</t>
  </si>
  <si>
    <t>048423</t>
  </si>
  <si>
    <t>Páska stahovací  BN  2,5x100 /100/ bílá</t>
  </si>
  <si>
    <t>21-51591</t>
  </si>
  <si>
    <t>048422</t>
  </si>
  <si>
    <t>Páska stahovací  BN  2,5x200 /100/ bílá</t>
  </si>
  <si>
    <t>21-51592</t>
  </si>
  <si>
    <t>048421</t>
  </si>
  <si>
    <t>Páska stahovací  BN  3,6x200 /100/ bílá</t>
  </si>
  <si>
    <t>21-51593</t>
  </si>
  <si>
    <t>048425</t>
  </si>
  <si>
    <t>Páska stahovací  BN  4,6x200 /100/ bílá</t>
  </si>
  <si>
    <t>21-51594</t>
  </si>
  <si>
    <t>048426</t>
  </si>
  <si>
    <t>Páska stahovací  BN  4,8x280 /100/ bílá</t>
  </si>
  <si>
    <t>21-51595</t>
  </si>
  <si>
    <t>048438</t>
  </si>
  <si>
    <t>Páska stahovací  BN  4,8x380 /100/ bílá</t>
  </si>
  <si>
    <t>21-51596</t>
  </si>
  <si>
    <t>048427</t>
  </si>
  <si>
    <t>Páska stahovací  UBN  2,5x130 /100/ černá s UV ochranou</t>
  </si>
  <si>
    <t>21-51597</t>
  </si>
  <si>
    <t>048428</t>
  </si>
  <si>
    <t>Páska stahovací  UBN  3,6x140 /100/ černá s UV ochranou</t>
  </si>
  <si>
    <t>21-51598</t>
  </si>
  <si>
    <t>048429</t>
  </si>
  <si>
    <t>Páska stahovací  UBN  3,6x290 /100/ černá s UV ochranou</t>
  </si>
  <si>
    <t>21-51599</t>
  </si>
  <si>
    <t>048430</t>
  </si>
  <si>
    <t>Páska stahovací  UBN  4,8x250 /100/ černá s UV ochranou</t>
  </si>
  <si>
    <t>21-51600</t>
  </si>
  <si>
    <t>048431</t>
  </si>
  <si>
    <t>Páska stahovací  UBN  4,8x360 /100/ černá s UV ochranou</t>
  </si>
  <si>
    <t>21-51601</t>
  </si>
  <si>
    <t>048432</t>
  </si>
  <si>
    <t>Páska stahovací  UBN  4,8x430 /100/ černá s UV ochranou</t>
  </si>
  <si>
    <t>21-51602</t>
  </si>
  <si>
    <t>048433</t>
  </si>
  <si>
    <t>Páska stahovací  UBN  7,6x360 /100/ černá s UV ochranou</t>
  </si>
  <si>
    <t>21-51700</t>
  </si>
  <si>
    <t>048599</t>
  </si>
  <si>
    <t>Příchytka kabelová 5-7 MNS  /100/</t>
  </si>
  <si>
    <t>21-51701</t>
  </si>
  <si>
    <t>048600</t>
  </si>
  <si>
    <t>Příchytka kabelová 7-12 MNS  /100/</t>
  </si>
  <si>
    <t>21-51702</t>
  </si>
  <si>
    <t>048601</t>
  </si>
  <si>
    <t>Příchytka kabelová 10-14 MNS  /100/</t>
  </si>
  <si>
    <t>21-52010</t>
  </si>
  <si>
    <t>033361</t>
  </si>
  <si>
    <t>Pěna montážní 300ml  (hadička)       (18L)</t>
  </si>
  <si>
    <t>21-52011</t>
  </si>
  <si>
    <t>033364</t>
  </si>
  <si>
    <t>Pěna montážní 500ml  (hadička)       (30L)</t>
  </si>
  <si>
    <t>21-52012</t>
  </si>
  <si>
    <t>033363</t>
  </si>
  <si>
    <t>Pěna montážní 750ml  (hadička)       (45L)</t>
  </si>
  <si>
    <t>21-52020</t>
  </si>
  <si>
    <t>032964</t>
  </si>
  <si>
    <t>Čistič PU pěny PUR   (500 ml)  pistolový</t>
  </si>
  <si>
    <t>21-52021</t>
  </si>
  <si>
    <t>045473</t>
  </si>
  <si>
    <t>PU pěna PUR   (500 ml)  pistolová</t>
  </si>
  <si>
    <t>21-52030</t>
  </si>
  <si>
    <t>035950</t>
  </si>
  <si>
    <t>Pěna montážní 750ml  nízkoexpazní  (pistolová)  (50L)   /12/</t>
  </si>
  <si>
    <t>21-52031</t>
  </si>
  <si>
    <t>037058</t>
  </si>
  <si>
    <t>Pěna montážní 750ml            (pistolová)  (45L)   /12/</t>
  </si>
  <si>
    <t>21-52032</t>
  </si>
  <si>
    <t>037062</t>
  </si>
  <si>
    <t>Pěna montážní 750ml MAX  (pistolová)  (65L)   /12/</t>
  </si>
  <si>
    <t>21-52033</t>
  </si>
  <si>
    <t>043198</t>
  </si>
  <si>
    <t>Pěna montážní 750ml protipožární (pistolová) (45L)  /12/ PUFS</t>
  </si>
  <si>
    <t>21-52034</t>
  </si>
  <si>
    <t>052122</t>
  </si>
  <si>
    <t>Pěna montážní 750ml studniční</t>
  </si>
  <si>
    <t>21-52090</t>
  </si>
  <si>
    <t>036259</t>
  </si>
  <si>
    <t>Pistole aplikační kovová na montážní pěny</t>
  </si>
  <si>
    <t>21-53000</t>
  </si>
  <si>
    <t>036262</t>
  </si>
  <si>
    <t>Pistole aplikační rámová  KP M 1 jednopístová</t>
  </si>
  <si>
    <t>21-53001</t>
  </si>
  <si>
    <t>036263</t>
  </si>
  <si>
    <t>Pistole aplikační    /profi/   KP M 2 jednopístová</t>
  </si>
  <si>
    <t>21-53010</t>
  </si>
  <si>
    <t>035041</t>
  </si>
  <si>
    <t>Silikon transparentní sanitární</t>
  </si>
  <si>
    <t>21-53011</t>
  </si>
  <si>
    <t>035040</t>
  </si>
  <si>
    <t>Silikon Bílý sanitární</t>
  </si>
  <si>
    <t>21-53012</t>
  </si>
  <si>
    <t>036790</t>
  </si>
  <si>
    <t>Silikon transparentní STAVEBNÍ  /15/</t>
  </si>
  <si>
    <t>21-53014</t>
  </si>
  <si>
    <t>048504</t>
  </si>
  <si>
    <t>Silikon transparentní UNIVERSÁLNÍ  /15/</t>
  </si>
  <si>
    <t>21-53015</t>
  </si>
  <si>
    <t>048505</t>
  </si>
  <si>
    <t>Silikon Bílý UNIVERSÁLNÍ  /15/</t>
  </si>
  <si>
    <t>21-53020</t>
  </si>
  <si>
    <t>035225</t>
  </si>
  <si>
    <t>Tmel akrylátový bílý</t>
  </si>
  <si>
    <t>21-53021</t>
  </si>
  <si>
    <t>045197</t>
  </si>
  <si>
    <t>Odstraňovač silikonu</t>
  </si>
  <si>
    <t>21-53127</t>
  </si>
  <si>
    <t>051274</t>
  </si>
  <si>
    <t>Střešní tmel DD černý</t>
  </si>
  <si>
    <t>21-54009</t>
  </si>
  <si>
    <t>048743</t>
  </si>
  <si>
    <t>Hmoždinka tekutá FILL &amp; FIX</t>
  </si>
  <si>
    <t>21-54010</t>
  </si>
  <si>
    <t>034711</t>
  </si>
  <si>
    <t>Malta chemická FIS VS 150 C vinylesterová</t>
  </si>
  <si>
    <t>21-54011</t>
  </si>
  <si>
    <t>034738</t>
  </si>
  <si>
    <t>Malta chemická FIS VS 300 T vinylesterová</t>
  </si>
  <si>
    <t>21-54012</t>
  </si>
  <si>
    <t>044161</t>
  </si>
  <si>
    <t>Směšovací tryska náhradní</t>
  </si>
  <si>
    <t>21-54021</t>
  </si>
  <si>
    <t>034756</t>
  </si>
  <si>
    <t>Sítko FIS H 12x85 K  plastové pro chem.kotvy           /20/</t>
  </si>
  <si>
    <t>21-54022</t>
  </si>
  <si>
    <t>034770</t>
  </si>
  <si>
    <t>Sítko FIS H 16x85 K  plastové pro chem.kotvy           /10/</t>
  </si>
  <si>
    <t>21-54023</t>
  </si>
  <si>
    <t>048671</t>
  </si>
  <si>
    <t>Sítko FIS H 16x130 K  plastové pro chem.kotvy</t>
  </si>
  <si>
    <t>21-54025</t>
  </si>
  <si>
    <t>037571</t>
  </si>
  <si>
    <t>Sítko FIS H 12x1000 L  kovové pro chem.kotvy           /10/</t>
  </si>
  <si>
    <t>21-54027</t>
  </si>
  <si>
    <t>040719</t>
  </si>
  <si>
    <t>Sítko FIS H 22x1000 L  kovové pro chem.kotvy           /10/</t>
  </si>
  <si>
    <t>21-54030</t>
  </si>
  <si>
    <t>034746</t>
  </si>
  <si>
    <t>Směšovač statický FIS S            /10/</t>
  </si>
  <si>
    <t>21-54041</t>
  </si>
  <si>
    <t>049343</t>
  </si>
  <si>
    <t>Spojka Eurotis 1/2"</t>
  </si>
  <si>
    <t>21-54042</t>
  </si>
  <si>
    <t>049344</t>
  </si>
  <si>
    <t>Spojka Eurotis 3/4"</t>
  </si>
  <si>
    <t>21-54052</t>
  </si>
  <si>
    <t>048921</t>
  </si>
  <si>
    <t>Těsnění Solar do 3/4" matice eurotis</t>
  </si>
  <si>
    <t>21-54060</t>
  </si>
  <si>
    <t>049341</t>
  </si>
  <si>
    <t>Přechod 3/4" venk. závit, těsnění Viton</t>
  </si>
  <si>
    <t>21-54080</t>
  </si>
  <si>
    <t>048922</t>
  </si>
  <si>
    <t>Přechod na Cu trubku 3/4"x18mm eurotis</t>
  </si>
  <si>
    <t>21-54090</t>
  </si>
  <si>
    <t>049342</t>
  </si>
  <si>
    <t>Přechod svěrný 3/4"x18cu, těsnění Viton</t>
  </si>
  <si>
    <t>21-55011</t>
  </si>
  <si>
    <t>035777</t>
  </si>
  <si>
    <t>Vrták   8x150/210 SDS PLUS železobeton</t>
  </si>
  <si>
    <t>21-55012</t>
  </si>
  <si>
    <t>035778</t>
  </si>
  <si>
    <t>Vrták 10x150/210 SDS PLUS železobeton</t>
  </si>
  <si>
    <t>21-55013</t>
  </si>
  <si>
    <t>035779</t>
  </si>
  <si>
    <t>Vrták 12x150/210 SDS PLUS železobeton</t>
  </si>
  <si>
    <t>21-55014</t>
  </si>
  <si>
    <t>045531</t>
  </si>
  <si>
    <t>Vrták 10x250/300 SDS PLUS železobeton</t>
  </si>
  <si>
    <t>21-55017</t>
  </si>
  <si>
    <t>038335</t>
  </si>
  <si>
    <t>Vrták 6x50/110 SDS PLUS (dvoubřit)</t>
  </si>
  <si>
    <t>21-55018</t>
  </si>
  <si>
    <t>038336</t>
  </si>
  <si>
    <t>Vrták 6x100/160 SDS PLUS (dvoubřit)</t>
  </si>
  <si>
    <t>21-550181</t>
  </si>
  <si>
    <t>045938</t>
  </si>
  <si>
    <t>Vrták 8x150/210 SDS PLUS (dvoubřit)</t>
  </si>
  <si>
    <t>21-55019</t>
  </si>
  <si>
    <t>039480</t>
  </si>
  <si>
    <t>Vrták 10x150/210 SDS PLUS (dvoubřit)</t>
  </si>
  <si>
    <t>21-55020</t>
  </si>
  <si>
    <t>050992</t>
  </si>
  <si>
    <t>Vrták 12x150/210 SDS PLUS (dvoubřit)</t>
  </si>
  <si>
    <t>21-55021</t>
  </si>
  <si>
    <t>035771</t>
  </si>
  <si>
    <t>Vrták   8x119/200 extraprofi (beton)</t>
  </si>
  <si>
    <t>21-55022</t>
  </si>
  <si>
    <t>035770</t>
  </si>
  <si>
    <t>Vrták 10x119/200 extraprofi (beton)</t>
  </si>
  <si>
    <t>21-55023</t>
  </si>
  <si>
    <t>011290</t>
  </si>
  <si>
    <t>Vrták 12x119/200 extraprofi (beton)</t>
  </si>
  <si>
    <t>21-55024</t>
  </si>
  <si>
    <t>045383</t>
  </si>
  <si>
    <t>Vrták 12x399/600 extraprofi (beton)</t>
  </si>
  <si>
    <t>21-55025</t>
  </si>
  <si>
    <t>044019</t>
  </si>
  <si>
    <t>Vrták 14x399/600 extraprofi (beton)</t>
  </si>
  <si>
    <t>21-56000</t>
  </si>
  <si>
    <t>048494</t>
  </si>
  <si>
    <t>Šroub kombi 8x80 s torxem STST  /100/</t>
  </si>
  <si>
    <t>21-56001</t>
  </si>
  <si>
    <t>048495</t>
  </si>
  <si>
    <t>Šroub kombi 8x100 s torxem STST  /100/</t>
  </si>
  <si>
    <t>21-56002</t>
  </si>
  <si>
    <t>048496</t>
  </si>
  <si>
    <t>Šroub kombi 8x120 s torxem STST  /100/</t>
  </si>
  <si>
    <t>21-56005</t>
  </si>
  <si>
    <t>048497</t>
  </si>
  <si>
    <t>Šroub kombi 10x80 s torxem STST  /100/</t>
  </si>
  <si>
    <t>21-56006</t>
  </si>
  <si>
    <t>048498</t>
  </si>
  <si>
    <t>Šroub kombi 10x100 s torxem STST  /100/</t>
  </si>
  <si>
    <t>21-56007</t>
  </si>
  <si>
    <t>048499</t>
  </si>
  <si>
    <t>Šroub kombi 10x120 s torxem STST  /100/</t>
  </si>
  <si>
    <t>21-56010</t>
  </si>
  <si>
    <t>048738</t>
  </si>
  <si>
    <t>Vrut FSN-TPD 3,5x25 F 1000 do sádrokartonu  /2000/</t>
  </si>
  <si>
    <t>21-56011</t>
  </si>
  <si>
    <t>048739</t>
  </si>
  <si>
    <t>Vrut FSN-TPD 3,5x35 F 1000 do sádrokartonu  /2000/</t>
  </si>
  <si>
    <t>21-56015</t>
  </si>
  <si>
    <t>048740</t>
  </si>
  <si>
    <t>Vrut FSN-TPR 3,9x25 F 1000 do sádrokartonu  /2000/</t>
  </si>
  <si>
    <t>21-56016</t>
  </si>
  <si>
    <t>048741</t>
  </si>
  <si>
    <t>Vrut FSN-TPR 3,9x35 F 1000 do sádrokartonu  /2000/</t>
  </si>
  <si>
    <t>21-57010</t>
  </si>
  <si>
    <t>035920</t>
  </si>
  <si>
    <t>Kotouč řezný 115x1.9 ocel/nerez</t>
  </si>
  <si>
    <t>21-57011</t>
  </si>
  <si>
    <t>035921</t>
  </si>
  <si>
    <t>Kotouč řezný 125x1.9 ocel/nerez</t>
  </si>
  <si>
    <t>21-57012</t>
  </si>
  <si>
    <t>035922</t>
  </si>
  <si>
    <t>Kotouč řezný 150x1.9 ocel/nerez</t>
  </si>
  <si>
    <t>21-57013</t>
  </si>
  <si>
    <t>035923</t>
  </si>
  <si>
    <t>Kotouč řezný 180x1.9 ocel/nerez</t>
  </si>
  <si>
    <t>21-57014</t>
  </si>
  <si>
    <t>035924</t>
  </si>
  <si>
    <t>Kotouč řezný 230x1.9 ocel/nerez</t>
  </si>
  <si>
    <t>21-57020</t>
  </si>
  <si>
    <t>035925</t>
  </si>
  <si>
    <t>Kotouč řezný 115x1  ocel</t>
  </si>
  <si>
    <t>21-57021</t>
  </si>
  <si>
    <t>035926</t>
  </si>
  <si>
    <t>Kotouč řezný 115x1,6 ocel</t>
  </si>
  <si>
    <t>21-57022</t>
  </si>
  <si>
    <t>035927</t>
  </si>
  <si>
    <t>Kotouč řezný 115x2 ocel</t>
  </si>
  <si>
    <t>21-57023</t>
  </si>
  <si>
    <t>035928</t>
  </si>
  <si>
    <t>Kotouč řezný 125x1 ocel</t>
  </si>
  <si>
    <t>21-57024</t>
  </si>
  <si>
    <t>035929</t>
  </si>
  <si>
    <t>Kotouč řezný 125x1,6 ocel</t>
  </si>
  <si>
    <t>21-57025</t>
  </si>
  <si>
    <t>035930</t>
  </si>
  <si>
    <t>Kotouč řezný 125x2 ocel</t>
  </si>
  <si>
    <t>21-57026</t>
  </si>
  <si>
    <t>035931</t>
  </si>
  <si>
    <t>Kotouč řezný 150x2 ocel</t>
  </si>
  <si>
    <t>21-57027</t>
  </si>
  <si>
    <t>035932</t>
  </si>
  <si>
    <t>Kotouč řezný 180x2 ocel</t>
  </si>
  <si>
    <t>21-57028</t>
  </si>
  <si>
    <t>035933</t>
  </si>
  <si>
    <t>Kotouč řezný 230x2 ocel</t>
  </si>
  <si>
    <t>21-57029</t>
  </si>
  <si>
    <t>041277</t>
  </si>
  <si>
    <t>Kotouč řezný 115 diamantový</t>
  </si>
  <si>
    <t>21-57030</t>
  </si>
  <si>
    <t>037853</t>
  </si>
  <si>
    <t>Kotouč řezný 230 diamantový</t>
  </si>
  <si>
    <t>21-58001</t>
  </si>
  <si>
    <t>028096</t>
  </si>
  <si>
    <t>Hadicová spona 8-12mm/9mm</t>
  </si>
  <si>
    <t>21-58002</t>
  </si>
  <si>
    <t>028085</t>
  </si>
  <si>
    <t>Hadicová spona 10-16mm/9mm</t>
  </si>
  <si>
    <t>21-58003</t>
  </si>
  <si>
    <t>028086</t>
  </si>
  <si>
    <t>Hadicová spona 12-20/9mm</t>
  </si>
  <si>
    <t>21-58004</t>
  </si>
  <si>
    <t>028087</t>
  </si>
  <si>
    <t>Hadicová spona 16-25/9mm</t>
  </si>
  <si>
    <t>21-58005</t>
  </si>
  <si>
    <t>028088</t>
  </si>
  <si>
    <t>Hadicová spona 20-32/9mm</t>
  </si>
  <si>
    <t>21-58006</t>
  </si>
  <si>
    <t>028089</t>
  </si>
  <si>
    <t>Hadicová spona 25-40/9mm</t>
  </si>
  <si>
    <t>21-58007</t>
  </si>
  <si>
    <t>028090</t>
  </si>
  <si>
    <t>Hadicová spona 30-45/9mm</t>
  </si>
  <si>
    <t>21-58008</t>
  </si>
  <si>
    <t>028091</t>
  </si>
  <si>
    <t>Hadicová spona 32-50/9mm</t>
  </si>
  <si>
    <t>21-58009</t>
  </si>
  <si>
    <t>028092</t>
  </si>
  <si>
    <t>Hadicová spona 40-60/9mm</t>
  </si>
  <si>
    <t>21-58010</t>
  </si>
  <si>
    <t>028093</t>
  </si>
  <si>
    <t>Hadicová spona 50-70/9mm</t>
  </si>
  <si>
    <t>21-58011</t>
  </si>
  <si>
    <t>028094</t>
  </si>
  <si>
    <t>Hadicová spona 60-80/9mm</t>
  </si>
  <si>
    <t>21-58012</t>
  </si>
  <si>
    <t>028095</t>
  </si>
  <si>
    <t>Hadicová spona 70-90/9mm</t>
  </si>
  <si>
    <t>21-58013</t>
  </si>
  <si>
    <t>040246</t>
  </si>
  <si>
    <t>Hadicová spona 130-150</t>
  </si>
  <si>
    <t>21-58014</t>
  </si>
  <si>
    <t>040247</t>
  </si>
  <si>
    <t>Hadicová spona 120-140</t>
  </si>
  <si>
    <t>21-58020</t>
  </si>
  <si>
    <t>048482</t>
  </si>
  <si>
    <t>Spona objímková  16  BSMD  /50/</t>
  </si>
  <si>
    <t>21-58021</t>
  </si>
  <si>
    <t>048483</t>
  </si>
  <si>
    <t>Spona objímková  18  BSMD  /50/</t>
  </si>
  <si>
    <t>21-58022</t>
  </si>
  <si>
    <t>048484</t>
  </si>
  <si>
    <t>Spona objímková  20  BSMD  /50/</t>
  </si>
  <si>
    <t>21-58023</t>
  </si>
  <si>
    <t>048485</t>
  </si>
  <si>
    <t>Spona objímková  22  BSMD  /50/</t>
  </si>
  <si>
    <t>21-58024</t>
  </si>
  <si>
    <t>048486</t>
  </si>
  <si>
    <t>Spona objímková  25  BSMD  /50/</t>
  </si>
  <si>
    <t>21-58025</t>
  </si>
  <si>
    <t>048487</t>
  </si>
  <si>
    <t>Spona objímková  28  BSMD  /25/</t>
  </si>
  <si>
    <t>21-59000</t>
  </si>
  <si>
    <t>036519</t>
  </si>
  <si>
    <t>Závěs trapézový TZ M8 s pevnou matkou</t>
  </si>
  <si>
    <t>21-59001</t>
  </si>
  <si>
    <t>040157</t>
  </si>
  <si>
    <t>Sada pro upevnění umyvadla WST12x150</t>
  </si>
  <si>
    <t>21-59002</t>
  </si>
  <si>
    <t>048500</t>
  </si>
  <si>
    <t>Sada pro upevnění umyvadla WD 10x120</t>
  </si>
  <si>
    <t>21-59003</t>
  </si>
  <si>
    <t>048501</t>
  </si>
  <si>
    <t>Sada pro upevnění umyvadla WD 10x140</t>
  </si>
  <si>
    <t>21-59004</t>
  </si>
  <si>
    <t>040159</t>
  </si>
  <si>
    <t>Sada pro upevnění wc  UST 10x120</t>
  </si>
  <si>
    <t>21-59005</t>
  </si>
  <si>
    <t>048502</t>
  </si>
  <si>
    <t>Sada pro upevnění wc  WCN 1 6x70 bílá krytka</t>
  </si>
  <si>
    <t>21-59006</t>
  </si>
  <si>
    <t>048503</t>
  </si>
  <si>
    <t>Sada pro upevnění wc  WCN 2  6x70 chromovaná krytka</t>
  </si>
  <si>
    <t>21-59007</t>
  </si>
  <si>
    <t>011294</t>
  </si>
  <si>
    <t>Sada pro upevnění bojlerů   BO 120</t>
  </si>
  <si>
    <t>21-59100</t>
  </si>
  <si>
    <t>045677</t>
  </si>
  <si>
    <t>Přepravka montážní WZK</t>
  </si>
  <si>
    <t>21-59101</t>
  </si>
  <si>
    <t>046491</t>
  </si>
  <si>
    <t>Zarážeč dveří TS 8 G šedivá</t>
  </si>
  <si>
    <t>21-59102</t>
  </si>
  <si>
    <t>048489</t>
  </si>
  <si>
    <t>Zarážeč dveří TS 8 W bílá</t>
  </si>
  <si>
    <t>21-59103</t>
  </si>
  <si>
    <t>048490</t>
  </si>
  <si>
    <t>Zarážeč dveří TS 8 S černá</t>
  </si>
  <si>
    <t>21-59104</t>
  </si>
  <si>
    <t>048491</t>
  </si>
  <si>
    <t>Zarážeč dveří TS 8 BR hnědá</t>
  </si>
  <si>
    <t>21-59105</t>
  </si>
  <si>
    <t>048492</t>
  </si>
  <si>
    <t>Zarážeč dveří TS 8 BG béžová</t>
  </si>
  <si>
    <t>21-59500</t>
  </si>
  <si>
    <t>048742</t>
  </si>
  <si>
    <t>Blistr-Hmoždinka  A 4 GK (20ks)</t>
  </si>
  <si>
    <t>21-5FR209140</t>
  </si>
  <si>
    <t>011275</t>
  </si>
  <si>
    <t>Šroub lištový FHS CLIX S 8x30</t>
  </si>
  <si>
    <t>21-5FR795610</t>
  </si>
  <si>
    <t>011288</t>
  </si>
  <si>
    <t>Lišta montážní MS 28/30/2000 tl.1.75mm</t>
  </si>
  <si>
    <t>21-5FR796110</t>
  </si>
  <si>
    <t>011291</t>
  </si>
  <si>
    <t>Šroub lištový HS 38 M8x40</t>
  </si>
  <si>
    <t>21-85012180</t>
  </si>
  <si>
    <t>042486</t>
  </si>
  <si>
    <t>Konzole boilerové   M12x180 Rabovský</t>
  </si>
  <si>
    <t>21-90006</t>
  </si>
  <si>
    <t>046606</t>
  </si>
  <si>
    <t>MAKROFLEX Pěna montážní 750ml protipožární (pistollová) Prémium flex B1</t>
  </si>
  <si>
    <t>22-10210.570</t>
  </si>
  <si>
    <t>037820</t>
  </si>
  <si>
    <t>Digitální spínací hodiny TALENTO 371(jistič)</t>
  </si>
  <si>
    <t>22-10230.29</t>
  </si>
  <si>
    <t>031168</t>
  </si>
  <si>
    <t>Bytová stanice LOGOthem 44kW</t>
  </si>
  <si>
    <t>22-10230.31</t>
  </si>
  <si>
    <t>011345</t>
  </si>
  <si>
    <t>22-10230.3113</t>
  </si>
  <si>
    <t>031416</t>
  </si>
  <si>
    <t>Bytová stanice LOGOthem STANDART 44kW</t>
  </si>
  <si>
    <t>22-10230.3115</t>
  </si>
  <si>
    <t>031619</t>
  </si>
  <si>
    <t>Bytová stanice LOGOtherm 55kW s cirkullačním můstkem</t>
  </si>
  <si>
    <t>22-10230.316</t>
  </si>
  <si>
    <t>031618</t>
  </si>
  <si>
    <t>Bytová stanice LOGOthem 55kW s el. cirkulací</t>
  </si>
  <si>
    <t>22-10230.3221</t>
  </si>
  <si>
    <t>031415</t>
  </si>
  <si>
    <t>Bytová stanice LOGOthem KOMFORT 55 kW</t>
  </si>
  <si>
    <t>22-10235.2</t>
  </si>
  <si>
    <t>028022</t>
  </si>
  <si>
    <t>Sada napojení pro měřič tepla Qn 0,6m</t>
  </si>
  <si>
    <t>22-10240</t>
  </si>
  <si>
    <t>050183</t>
  </si>
  <si>
    <t>PM- 3 regulátor byt. stanice</t>
  </si>
  <si>
    <t>22-10240.3</t>
  </si>
  <si>
    <t>035229</t>
  </si>
  <si>
    <t>PM- 3 regulátor s horním děleným dílem</t>
  </si>
  <si>
    <t>22-10253.21</t>
  </si>
  <si>
    <t>031166</t>
  </si>
  <si>
    <t>T-MIX modul propojovací díl měřiče SV pro byt. stanice</t>
  </si>
  <si>
    <t>22-10253.3</t>
  </si>
  <si>
    <t>011348</t>
  </si>
  <si>
    <t>Termostatický cirkulační můstek 55/65°C</t>
  </si>
  <si>
    <t>22-10253.6</t>
  </si>
  <si>
    <t>011349</t>
  </si>
  <si>
    <t>Cirkulační modul TUV</t>
  </si>
  <si>
    <t>22-10253.63</t>
  </si>
  <si>
    <t>031414</t>
  </si>
  <si>
    <t>Regulace el. k cirkulaci TUV</t>
  </si>
  <si>
    <t>22-10254.1</t>
  </si>
  <si>
    <t>028023</t>
  </si>
  <si>
    <t>Montážní dvířka-bílá 500x500mm</t>
  </si>
  <si>
    <t>22-10254.5</t>
  </si>
  <si>
    <t>038613</t>
  </si>
  <si>
    <t>Základová deska s mont. lištou pro bytovou st. LOGOtherm 44kW</t>
  </si>
  <si>
    <t>22-10254.761.668</t>
  </si>
  <si>
    <t>046279</t>
  </si>
  <si>
    <t>Reviz dvířka pod obklad 76,1/66,8</t>
  </si>
  <si>
    <t>22-10510.76</t>
  </si>
  <si>
    <t>034033</t>
  </si>
  <si>
    <t>Měřič tepla MF Qn 1,5m3/hod</t>
  </si>
  <si>
    <t>22-10510.761</t>
  </si>
  <si>
    <t>033649</t>
  </si>
  <si>
    <t>Jímka čidla pro měřič tepla 1/2" venk.z</t>
  </si>
  <si>
    <t>22-10510.77</t>
  </si>
  <si>
    <t>028024</t>
  </si>
  <si>
    <t>Měřič tepla MF Qn 0,6m3/hod</t>
  </si>
  <si>
    <t>22-10511.1</t>
  </si>
  <si>
    <t>035401</t>
  </si>
  <si>
    <t>Měřič tepla LOGOherm CZ 0,6n</t>
  </si>
  <si>
    <t>22-10512.1</t>
  </si>
  <si>
    <t>033074</t>
  </si>
  <si>
    <t>Měřič tepla MC 401</t>
  </si>
  <si>
    <t>22-10518.1</t>
  </si>
  <si>
    <t>035400</t>
  </si>
  <si>
    <t>Měřič tepla         3,5m/h</t>
  </si>
  <si>
    <t>22-10560 B 200</t>
  </si>
  <si>
    <t>011354</t>
  </si>
  <si>
    <t>Kombiventil přímý "B" (0.1bar)DN15</t>
  </si>
  <si>
    <t>22-10560 D788.20</t>
  </si>
  <si>
    <t>048401</t>
  </si>
  <si>
    <t>Reg.vyvažovací ventil D788 DN 20</t>
  </si>
  <si>
    <t>22-10560.210</t>
  </si>
  <si>
    <t>033277</t>
  </si>
  <si>
    <t>Prostorový termostat  RDE.10</t>
  </si>
  <si>
    <t>22-10560.2211</t>
  </si>
  <si>
    <t>033276</t>
  </si>
  <si>
    <t>Elektrotermický pohon AC 230V</t>
  </si>
  <si>
    <t>22-10560EV03</t>
  </si>
  <si>
    <t>048400</t>
  </si>
  <si>
    <t>Elektrotermický pohon AC 230V pro ventily E</t>
  </si>
  <si>
    <t>22-18102</t>
  </si>
  <si>
    <t>041026</t>
  </si>
  <si>
    <t>BALLOREX QP DN20</t>
  </si>
  <si>
    <t>22-18103</t>
  </si>
  <si>
    <t>041027</t>
  </si>
  <si>
    <t>BALLOREX QP DN25</t>
  </si>
  <si>
    <t>22-18104</t>
  </si>
  <si>
    <t>031304</t>
  </si>
  <si>
    <t>BALLOREX QP DN32</t>
  </si>
  <si>
    <t>22-18122</t>
  </si>
  <si>
    <t>041028</t>
  </si>
  <si>
    <t>BALLOREX M DN20</t>
  </si>
  <si>
    <t>22-18123</t>
  </si>
  <si>
    <t>041029</t>
  </si>
  <si>
    <t>BALLOREX M DN25</t>
  </si>
  <si>
    <t>22-18124</t>
  </si>
  <si>
    <t>031305</t>
  </si>
  <si>
    <t>BALLOREX M DN32</t>
  </si>
  <si>
    <t>22-18200.04</t>
  </si>
  <si>
    <t>029910</t>
  </si>
  <si>
    <t>BALLOREX FODRV DN20</t>
  </si>
  <si>
    <t>22-18200.05</t>
  </si>
  <si>
    <t>029873</t>
  </si>
  <si>
    <t>BALLOREX FODRV DN25</t>
  </si>
  <si>
    <t>22-18200.07</t>
  </si>
  <si>
    <t>029874</t>
  </si>
  <si>
    <t>BALLOREX FODRV DN40</t>
  </si>
  <si>
    <t>22-18200.221</t>
  </si>
  <si>
    <t>028026</t>
  </si>
  <si>
    <t>BALLOREX DRV vnitř/vnitř(nipl) DN20 3/4"</t>
  </si>
  <si>
    <t>22-1840</t>
  </si>
  <si>
    <t>032130</t>
  </si>
  <si>
    <t>HZ 2000 ukončení levé</t>
  </si>
  <si>
    <t>22-1850</t>
  </si>
  <si>
    <t>032129</t>
  </si>
  <si>
    <t>HZ 2000 ukončení pravé</t>
  </si>
  <si>
    <t>22-19201.01</t>
  </si>
  <si>
    <t>030544</t>
  </si>
  <si>
    <t>Rámeček ROTH 420x520 k obložení - bílá lišta</t>
  </si>
  <si>
    <t>22-19202.13</t>
  </si>
  <si>
    <t>031082</t>
  </si>
  <si>
    <t>Rámeček ROTH 503x503 k obložení - bílá lišta</t>
  </si>
  <si>
    <t>22-2060</t>
  </si>
  <si>
    <t>032131</t>
  </si>
  <si>
    <t>HZ 2000 lišta SLF2000</t>
  </si>
  <si>
    <t>22-2061</t>
  </si>
  <si>
    <t>035426</t>
  </si>
  <si>
    <t>HZ 2000 vnitřní roh</t>
  </si>
  <si>
    <t>22-2062</t>
  </si>
  <si>
    <t>036012</t>
  </si>
  <si>
    <t>HZ 2000 vnější roh</t>
  </si>
  <si>
    <t>22-2081</t>
  </si>
  <si>
    <t>032127</t>
  </si>
  <si>
    <t>22-2082</t>
  </si>
  <si>
    <t>032128</t>
  </si>
  <si>
    <t>22-208HZ</t>
  </si>
  <si>
    <t>031473</t>
  </si>
  <si>
    <t>HZ hmoždinka s vrutem M8x80</t>
  </si>
  <si>
    <t>22-2150</t>
  </si>
  <si>
    <t>031474</t>
  </si>
  <si>
    <t>HZ 2000 objímka po pokládání trubek</t>
  </si>
  <si>
    <t>22-2151</t>
  </si>
  <si>
    <t>031471</t>
  </si>
  <si>
    <t>HZ 2000 objímka pro vnitřní roh 22mm</t>
  </si>
  <si>
    <t>22-2152</t>
  </si>
  <si>
    <t>031472</t>
  </si>
  <si>
    <t>HZ 2000 objímka pro vnější roh 22mm</t>
  </si>
  <si>
    <t>22-2450</t>
  </si>
  <si>
    <t>032139</t>
  </si>
  <si>
    <t>HZ 2000 objímka 28mm</t>
  </si>
  <si>
    <t>22-2480</t>
  </si>
  <si>
    <t>032140</t>
  </si>
  <si>
    <t>HZ lišta bílá pro trubky 28mm</t>
  </si>
  <si>
    <t>22-27400</t>
  </si>
  <si>
    <t>032136</t>
  </si>
  <si>
    <t>Thermix - UPS 15-50 MBP s motorem směšovače</t>
  </si>
  <si>
    <t>22-43.511MS</t>
  </si>
  <si>
    <t>037351</t>
  </si>
  <si>
    <t>Převlečná matice 1/2" pro inoflex DN 12</t>
  </si>
  <si>
    <t>22-43.520MS</t>
  </si>
  <si>
    <t>037345</t>
  </si>
  <si>
    <t>Převlečná matice 3/4"</t>
  </si>
  <si>
    <t>22-43.530MS</t>
  </si>
  <si>
    <t>040330</t>
  </si>
  <si>
    <t>Převlečná matice 1"</t>
  </si>
  <si>
    <t>22-4305.0101.100</t>
  </si>
  <si>
    <t>045876</t>
  </si>
  <si>
    <t>Hadice 3/8" Flexi 100cm vnitřní/vnější</t>
  </si>
  <si>
    <t>22-4305.0101.50</t>
  </si>
  <si>
    <t>045878</t>
  </si>
  <si>
    <t>Hadice 3/8" Flexi 50cm vnitřní/vnější</t>
  </si>
  <si>
    <t>22-4305.0102.30</t>
  </si>
  <si>
    <t>045887</t>
  </si>
  <si>
    <t>Hadice 1/2"-3/8" Flexi 30cm vnitřní/vnější</t>
  </si>
  <si>
    <t>22-4305.0102.50</t>
  </si>
  <si>
    <t>045889</t>
  </si>
  <si>
    <t>Hadice 1/2"-3/8" Flexi 50cm vnitřní/vnější</t>
  </si>
  <si>
    <t>22-4305.0201.100</t>
  </si>
  <si>
    <t>045877</t>
  </si>
  <si>
    <t>Hadice 3/8" Flexi 100cm vnitřní/vnitřní</t>
  </si>
  <si>
    <t>22-4305.0201.50</t>
  </si>
  <si>
    <t>045879</t>
  </si>
  <si>
    <t>Hadice 3/8" Flexi 50cm vnitřní/vnitřní</t>
  </si>
  <si>
    <t>22-4305.0202.30</t>
  </si>
  <si>
    <t>045891</t>
  </si>
  <si>
    <t>Hadice 1/2"-3/8" Flexi 30cm vnitřní/vnitřní</t>
  </si>
  <si>
    <t>22-4305.0202.50</t>
  </si>
  <si>
    <t>045890</t>
  </si>
  <si>
    <t>Hadice 1/2"-3/8" Flexi 50cm vnitřní/vnitřní</t>
  </si>
  <si>
    <t>22-4307.0201.30</t>
  </si>
  <si>
    <t>042401</t>
  </si>
  <si>
    <t>Hadice 3/8 Flexi 30cm vnitřní s kolenem</t>
  </si>
  <si>
    <t>22-4315.0104.210</t>
  </si>
  <si>
    <t>042218</t>
  </si>
  <si>
    <t>Hadice 1/2" Flexi 210cm vnitřní/vnější</t>
  </si>
  <si>
    <t>22-4315.0204.210</t>
  </si>
  <si>
    <t>042217</t>
  </si>
  <si>
    <t>Hadice 1/2" Flexi 210cm vnitřní/vnitřní</t>
  </si>
  <si>
    <t>22-4315.1207.100</t>
  </si>
  <si>
    <t>011367</t>
  </si>
  <si>
    <t>Hadice 3/4 Flexi 100cm vnitřní/vnitřní</t>
  </si>
  <si>
    <t>22-4325.0121.100</t>
  </si>
  <si>
    <t>011368</t>
  </si>
  <si>
    <t>Hadice 1/2 Flexi 100cm vnitřní/vnější</t>
  </si>
  <si>
    <t>22-4325.0121.40</t>
  </si>
  <si>
    <t>029833</t>
  </si>
  <si>
    <t>Hadice 1/2 Flexi 40cm vnitřní/vnější</t>
  </si>
  <si>
    <t>22-4325.0127.100</t>
  </si>
  <si>
    <t>011369</t>
  </si>
  <si>
    <t>Hadice 3/4 Flexi 100cm vnitřní/vnější</t>
  </si>
  <si>
    <t>22-4325.0127.30</t>
  </si>
  <si>
    <t>011371</t>
  </si>
  <si>
    <t>Hadice 3/4 Flexi 30cm vnitřní/vnější</t>
  </si>
  <si>
    <t>22-4325.0127.35</t>
  </si>
  <si>
    <t>038432</t>
  </si>
  <si>
    <t>Hadice 3/4 Flexi 35cm vnitřní/vnější</t>
  </si>
  <si>
    <t>22-4325.0127.40</t>
  </si>
  <si>
    <t>011372</t>
  </si>
  <si>
    <t>Hadice 3/4 Flexi 40cm vnitřní/vnější</t>
  </si>
  <si>
    <t>22-4325.0127.45</t>
  </si>
  <si>
    <t>038433</t>
  </si>
  <si>
    <t>Hadice 3/4 Flexi 45cm vnitřní/vnější</t>
  </si>
  <si>
    <t>22-4325.0127.50</t>
  </si>
  <si>
    <t>011373</t>
  </si>
  <si>
    <t>Hadice 3/4 Flexi 50cm vnitřní/vnější</t>
  </si>
  <si>
    <t>22-4325.0127.55</t>
  </si>
  <si>
    <t>038434</t>
  </si>
  <si>
    <t>Hadice 3/4 Flexi 55cm vnitřní/vnější</t>
  </si>
  <si>
    <t>22-4325.0127.60</t>
  </si>
  <si>
    <t>011374</t>
  </si>
  <si>
    <t>Hadice 3/4 Flexi 60cm vnitřní/vnější</t>
  </si>
  <si>
    <t>22-4325.0127.70</t>
  </si>
  <si>
    <t>011375</t>
  </si>
  <si>
    <t>Hadice 3/4 Flexi 70cm vnitřní/vnější</t>
  </si>
  <si>
    <t>22-4325.0127.80</t>
  </si>
  <si>
    <t>038435</t>
  </si>
  <si>
    <t>Hadice 3/4 Flexi 80cm vnitřní/vnější</t>
  </si>
  <si>
    <t>22-4325.0134.100</t>
  </si>
  <si>
    <t>011376</t>
  </si>
  <si>
    <t>Hadice 1 Flexi 100cm vnitřní/vnější</t>
  </si>
  <si>
    <t>22-4325.0134.200</t>
  </si>
  <si>
    <t>028028</t>
  </si>
  <si>
    <t>Hadice 1 Flexi 200cm vnitřní/vnější</t>
  </si>
  <si>
    <t>22-4325.0134.25</t>
  </si>
  <si>
    <t>040786</t>
  </si>
  <si>
    <t>Hadice 1 Flexi 25cm vnitřní/vnější</t>
  </si>
  <si>
    <t>22-4325.0134.30</t>
  </si>
  <si>
    <t>028029</t>
  </si>
  <si>
    <t>Hadice 1 Flexi 30cm vnitřní/vnější</t>
  </si>
  <si>
    <t>22-4325.0134.40</t>
  </si>
  <si>
    <t>038477</t>
  </si>
  <si>
    <t>Hadice 1 Flexi 40cm vnitřní/vnější oplet.poz.</t>
  </si>
  <si>
    <t>22-4325.0134.50</t>
  </si>
  <si>
    <t>011377</t>
  </si>
  <si>
    <t>Hadice 1 Flexi 50cm vnitřní/vnější</t>
  </si>
  <si>
    <t>22-4325.0134.60</t>
  </si>
  <si>
    <t>038467</t>
  </si>
  <si>
    <t>Hadice 1 Flexi 60cm vnitřní/vnější</t>
  </si>
  <si>
    <t>22-4325.0134.70</t>
  </si>
  <si>
    <t>011378</t>
  </si>
  <si>
    <t>Hadice 1 Flexi 70cm vnitřní/vnější</t>
  </si>
  <si>
    <t>22-4325.0134.80</t>
  </si>
  <si>
    <t>011379</t>
  </si>
  <si>
    <t>Hadice 1 Flexi 80cm vnitřní/vnější opl.poz</t>
  </si>
  <si>
    <t>22-4325.0142.100</t>
  </si>
  <si>
    <t>028030</t>
  </si>
  <si>
    <t>Hadice 5/4 Flexi 100cm vnitřní/vnější</t>
  </si>
  <si>
    <t>22-4325.0142.150</t>
  </si>
  <si>
    <t>028031</t>
  </si>
  <si>
    <t>Hadice 5/4 Flexi 150cm vnitřní/vnější</t>
  </si>
  <si>
    <t>22-4325.0142.25</t>
  </si>
  <si>
    <t>028032</t>
  </si>
  <si>
    <t>Hadice 5/4 Flexi 25cm vnitřní/vnější</t>
  </si>
  <si>
    <t>22-4325.0142.30</t>
  </si>
  <si>
    <t>011380</t>
  </si>
  <si>
    <t>Hadice 5/4 Flexi 30cm vnitřní/vnější</t>
  </si>
  <si>
    <t>22-4325.0142.50</t>
  </si>
  <si>
    <t>011384</t>
  </si>
  <si>
    <t>Hadice 5/4 Flexi 50cm vnitřní/vnější</t>
  </si>
  <si>
    <t>22-4325.0148.30</t>
  </si>
  <si>
    <t>039479</t>
  </si>
  <si>
    <t>Hadice 6/4 Flexi 30cm vnitřní/vnější</t>
  </si>
  <si>
    <t>22-4325.0148.40</t>
  </si>
  <si>
    <t>011385</t>
  </si>
  <si>
    <t>Hadice 6/4 Flexi 40cm vnitřní/vnější</t>
  </si>
  <si>
    <t>22-4325.0148.50</t>
  </si>
  <si>
    <t>052852</t>
  </si>
  <si>
    <t>Hadice 6/4 Flexi 50cm vnitřní/vnější</t>
  </si>
  <si>
    <t>22-4325.0160.100</t>
  </si>
  <si>
    <t>049108</t>
  </si>
  <si>
    <t>Hadice 2" Flexi 100cm vnitřní/vnější</t>
  </si>
  <si>
    <t>22-4325.0160.40</t>
  </si>
  <si>
    <t>032662</t>
  </si>
  <si>
    <t>Hadice 2" Flexi 40cm vnitřní/vnější</t>
  </si>
  <si>
    <t>22-4325.0227.200</t>
  </si>
  <si>
    <t>011388</t>
  </si>
  <si>
    <t>Hadice 3/4 Flexi 200cm vnitřní/vnitřní</t>
  </si>
  <si>
    <t>22-4325.0234.100</t>
  </si>
  <si>
    <t>011389</t>
  </si>
  <si>
    <t>Hadice 1 Flexi 100cm vnitřní/vnitřní</t>
  </si>
  <si>
    <t>22-4325.0234.200</t>
  </si>
  <si>
    <t>011390</t>
  </si>
  <si>
    <t>Hadice 1 Flexi 200cm vnitřní/vnitřní</t>
  </si>
  <si>
    <t>22-4325.0234.30</t>
  </si>
  <si>
    <t>042524</t>
  </si>
  <si>
    <t>Hadice 1 Flexi 30cm vnitřní/vnitřní</t>
  </si>
  <si>
    <t>22-4325.0234.40</t>
  </si>
  <si>
    <t>028034</t>
  </si>
  <si>
    <t>Hadice 1 Flexi 40cm  vnitřní/vnitřní  (poz.,plnopr.)</t>
  </si>
  <si>
    <t>22-4325.0234.50</t>
  </si>
  <si>
    <t>011392</t>
  </si>
  <si>
    <t>Hadice 1 Flexi 50cm vnitřní/vnitřní</t>
  </si>
  <si>
    <t>22-4325.0234.60</t>
  </si>
  <si>
    <t>011393</t>
  </si>
  <si>
    <t>Hadice 1 Flexi 60cm vnitřní/vnitřní</t>
  </si>
  <si>
    <t>22-4325.0242.200</t>
  </si>
  <si>
    <t>028036</t>
  </si>
  <si>
    <t>Hadice 5/4 Flexi 200cm  vnitřní/vnitřní</t>
  </si>
  <si>
    <t>22-4325.0242.40</t>
  </si>
  <si>
    <t>035261</t>
  </si>
  <si>
    <t>Hadice 5/4 Flexi 40cm vnitřní/vnitřní</t>
  </si>
  <si>
    <t>22-4325.0242.50</t>
  </si>
  <si>
    <t>033964</t>
  </si>
  <si>
    <t>Hadice 5/4 Flexi 50cm vnitřní/vnitřní</t>
  </si>
  <si>
    <t>22-4325.0242.65</t>
  </si>
  <si>
    <t>041814</t>
  </si>
  <si>
    <t>Hadice 5/4 Flexi 65cm vnitřní/vnitřní</t>
  </si>
  <si>
    <t>22-4325.0260.100</t>
  </si>
  <si>
    <t>048870</t>
  </si>
  <si>
    <t>Hadice 2" Flexi 100cm vnitřní/vnitřní</t>
  </si>
  <si>
    <t>22-4325.1127.100</t>
  </si>
  <si>
    <t>040788</t>
  </si>
  <si>
    <t>22-4325.1127.50</t>
  </si>
  <si>
    <t>011395</t>
  </si>
  <si>
    <t>22-4325.1134.25</t>
  </si>
  <si>
    <t>040787</t>
  </si>
  <si>
    <t>22-4325.1134.40</t>
  </si>
  <si>
    <t>032690</t>
  </si>
  <si>
    <t>Hadice 1 Flexi 40cm vnitřní/vnější</t>
  </si>
  <si>
    <t>22-4325.1134.50</t>
  </si>
  <si>
    <t>011397</t>
  </si>
  <si>
    <t>22-4325.1134.75</t>
  </si>
  <si>
    <t>040460</t>
  </si>
  <si>
    <t>Hadice 1 Flexi 75cm vnější/vnitřní(nerez)</t>
  </si>
  <si>
    <t>22-4325.1160.75</t>
  </si>
  <si>
    <t>028037</t>
  </si>
  <si>
    <t>Hadice 2 Flexi</t>
  </si>
  <si>
    <t>22-4325.1221.30</t>
  </si>
  <si>
    <t>040790</t>
  </si>
  <si>
    <t>Hadice 1/2" Flexi  30 cm vni/ vni</t>
  </si>
  <si>
    <t>22-4325.1221.35</t>
  </si>
  <si>
    <t>041172</t>
  </si>
  <si>
    <t>Hadice 1/2" Flexi  35 cm vni/ vni</t>
  </si>
  <si>
    <t>22-4325.1221.40</t>
  </si>
  <si>
    <t>040884</t>
  </si>
  <si>
    <t>Hadice 1/2" Flexi  40 cm vni/ vni</t>
  </si>
  <si>
    <t>22-4325.1227.100</t>
  </si>
  <si>
    <t>049667</t>
  </si>
  <si>
    <t>Hadice 3/4" Flexi  100 cm vni/ vni</t>
  </si>
  <si>
    <t>22-4325.1227.20</t>
  </si>
  <si>
    <t>030571</t>
  </si>
  <si>
    <t>Hadice 3/4" Flexi  20 cm vni/ vni</t>
  </si>
  <si>
    <t>22-4325.1227.35</t>
  </si>
  <si>
    <t>043143</t>
  </si>
  <si>
    <t>Hadice 3/4" Flexi  35 cm vni/ vni</t>
  </si>
  <si>
    <t>22-4325.1227.40</t>
  </si>
  <si>
    <t>043144</t>
  </si>
  <si>
    <t>Hadice 3/4" Flexi  40 cm vni/ vni</t>
  </si>
  <si>
    <t>22-4325.1227.50</t>
  </si>
  <si>
    <t>011399</t>
  </si>
  <si>
    <t>Hadice 3/4 Flexi 50cm vnitřní/vnitřní</t>
  </si>
  <si>
    <t>22-4325.1227.60</t>
  </si>
  <si>
    <t>040789</t>
  </si>
  <si>
    <t>Hadice 3/4" Flexi  60 cm vni/ vni</t>
  </si>
  <si>
    <t>22-4325.1234.100</t>
  </si>
  <si>
    <t>039693</t>
  </si>
  <si>
    <t>Hadice 1" Flexi 100 cm vni/ vni</t>
  </si>
  <si>
    <t>22-4325.1234.20</t>
  </si>
  <si>
    <t>030570</t>
  </si>
  <si>
    <t>Hadice 1" Flexi 20 cm vni/ vni</t>
  </si>
  <si>
    <t>22-4325.1234.50</t>
  </si>
  <si>
    <t>011400</t>
  </si>
  <si>
    <t>22-4325.1248.40</t>
  </si>
  <si>
    <t>048749</t>
  </si>
  <si>
    <t>Hadice 6/4" Flexi  40 cm vni/ vni</t>
  </si>
  <si>
    <t>22-4327.0121.60</t>
  </si>
  <si>
    <t>032025</t>
  </si>
  <si>
    <t>Hadice 1/2" Flexi 60cm Koleno vnitřní/vnější</t>
  </si>
  <si>
    <t>22-4327.0227.120</t>
  </si>
  <si>
    <t>039946</t>
  </si>
  <si>
    <t>Hadice 3/4" Flexi 120cm Koleno vnitřní/vn</t>
  </si>
  <si>
    <t>22-4327.0227.130</t>
  </si>
  <si>
    <t>039947</t>
  </si>
  <si>
    <t>Hadice 3/4" Flexi 130cm Koleno vnitřní/v</t>
  </si>
  <si>
    <t>22-4327.0234.120</t>
  </si>
  <si>
    <t>039948</t>
  </si>
  <si>
    <t>Hadice 1" Flexi 120cm Koleno vnitřní/v</t>
  </si>
  <si>
    <t>22-4327.0234.130</t>
  </si>
  <si>
    <t>039949</t>
  </si>
  <si>
    <t>Hadice 1" Flexi 130cm Koleno vnitřní/v</t>
  </si>
  <si>
    <t>22-4425.0121.120</t>
  </si>
  <si>
    <t>036394</t>
  </si>
  <si>
    <t>Hadice tlakové 120 vnitřní/vnější MŠ 3/4"-1/2" (poz.,plnopr.)</t>
  </si>
  <si>
    <t>22-4425.0121.150</t>
  </si>
  <si>
    <t>036395</t>
  </si>
  <si>
    <t>Hadice tlakové 150 vnitřní/vnější MŠ 3/4"-1/2" (poz.,plnopr.)</t>
  </si>
  <si>
    <t>22-45190</t>
  </si>
  <si>
    <t>044755</t>
  </si>
  <si>
    <t>Čerpadlová skupina MKT 1" UPS 25-60</t>
  </si>
  <si>
    <t>22-45190.5</t>
  </si>
  <si>
    <t>037304</t>
  </si>
  <si>
    <t>Čerpadlová skupina MKTE 1" UPS 25-60</t>
  </si>
  <si>
    <t>22-45705.1WI</t>
  </si>
  <si>
    <t>043427</t>
  </si>
  <si>
    <t>Solární čerpadlová skupina Wilo Star-ST 15/6</t>
  </si>
  <si>
    <t>22-45705.5</t>
  </si>
  <si>
    <t>042512</t>
  </si>
  <si>
    <t>Solární čerpadlová skupina UPS 25-60 1-19l/min</t>
  </si>
  <si>
    <t>22-45718.60</t>
  </si>
  <si>
    <t>033650</t>
  </si>
  <si>
    <t>Solární čerpadlová skupina SS1</t>
  </si>
  <si>
    <t>22-45719.1</t>
  </si>
  <si>
    <t>043458</t>
  </si>
  <si>
    <t>Solární čerpadlová skupina Grundfos Solar 15-65</t>
  </si>
  <si>
    <t>22-45722.60</t>
  </si>
  <si>
    <t>028041</t>
  </si>
  <si>
    <t>čerpadlová skupina</t>
  </si>
  <si>
    <t>22-46100.13</t>
  </si>
  <si>
    <t>040331</t>
  </si>
  <si>
    <t>Půlkroužek pro inoflex DN 20</t>
  </si>
  <si>
    <t>22-46100.15</t>
  </si>
  <si>
    <t>037343</t>
  </si>
  <si>
    <t>Půlkroužek pro inoflex DN 15</t>
  </si>
  <si>
    <t>22-46100.16</t>
  </si>
  <si>
    <t>011404</t>
  </si>
  <si>
    <t>Půlkroužek pro inoflex DN 12</t>
  </si>
  <si>
    <t>22-46103FL</t>
  </si>
  <si>
    <t>052303</t>
  </si>
  <si>
    <t>Sada šroubení FL 3/4" vnější</t>
  </si>
  <si>
    <t>22-46104.1FL</t>
  </si>
  <si>
    <t>048964</t>
  </si>
  <si>
    <t>Sada pro spoj. trubek (solar) DN 16</t>
  </si>
  <si>
    <t>22-46104FL</t>
  </si>
  <si>
    <t>052645</t>
  </si>
  <si>
    <t>Sada šroubení FL 1/2" vnější</t>
  </si>
  <si>
    <t>22-46113FL</t>
  </si>
  <si>
    <t>052304</t>
  </si>
  <si>
    <t>Sada šroubení FL 3/4" vnitřní</t>
  </si>
  <si>
    <t>22-46114</t>
  </si>
  <si>
    <t>052760</t>
  </si>
  <si>
    <t>Sada šroubení  1/2" vnitřní</t>
  </si>
  <si>
    <t>22-46114FL</t>
  </si>
  <si>
    <t>052644</t>
  </si>
  <si>
    <t>Sada šroubení FL 1/2" vnitřní</t>
  </si>
  <si>
    <t>22-46122SW30</t>
  </si>
  <si>
    <t>052302</t>
  </si>
  <si>
    <t>FixLock nerez. trubka  DN20 (30m)</t>
  </si>
  <si>
    <t>22-46123</t>
  </si>
  <si>
    <t>048963</t>
  </si>
  <si>
    <t>Inoflex trubka s izolací DN16</t>
  </si>
  <si>
    <t>22-46123 TS 20</t>
  </si>
  <si>
    <t>051359</t>
  </si>
  <si>
    <t>Inoflex dvojitá trubka s izolací DN16, 20m</t>
  </si>
  <si>
    <t>22-46123SW50</t>
  </si>
  <si>
    <t>053014</t>
  </si>
  <si>
    <t>FixLock nerez. trubka  DN16 (50m)</t>
  </si>
  <si>
    <t>22-46125.1S</t>
  </si>
  <si>
    <t>037341</t>
  </si>
  <si>
    <t>Vlnitá trubka z ušlechtilé oceli  3/8" DN 12</t>
  </si>
  <si>
    <t>22-47015.100</t>
  </si>
  <si>
    <t>042211</t>
  </si>
  <si>
    <t>Hadice 1/2" flexiGas 500-1000 vnitřní/vnější</t>
  </si>
  <si>
    <t>22-47015.52</t>
  </si>
  <si>
    <t>042210</t>
  </si>
  <si>
    <t>Hadice 1/2" flexiGas 250-520 vnitřní/vnější</t>
  </si>
  <si>
    <t>22-47020.52</t>
  </si>
  <si>
    <t>042152</t>
  </si>
  <si>
    <t>Hadice 3/4" flexiGas 250-520 vnitřní/vnější</t>
  </si>
  <si>
    <t>22-48025.13</t>
  </si>
  <si>
    <t>030195</t>
  </si>
  <si>
    <t>Hadice 1" flexi gas 65-130 vni/vni</t>
  </si>
  <si>
    <t>22-48025.20</t>
  </si>
  <si>
    <t>030685</t>
  </si>
  <si>
    <t>Hadice 1" flexi gas 100-200 vni/vni</t>
  </si>
  <si>
    <t>22-5183</t>
  </si>
  <si>
    <t>032141</t>
  </si>
  <si>
    <t>HZ spojka slf 28mm</t>
  </si>
  <si>
    <t>22-5184</t>
  </si>
  <si>
    <t>032142</t>
  </si>
  <si>
    <t>HZ koncovka levá 28mm</t>
  </si>
  <si>
    <t>22-5185</t>
  </si>
  <si>
    <t>032143</t>
  </si>
  <si>
    <t>HZ koncovka pravá 28mm</t>
  </si>
  <si>
    <t>22-5625.1234.70</t>
  </si>
  <si>
    <t>052067</t>
  </si>
  <si>
    <t>Hadice 1" Flexi 70cm vnitřní/vnitřní-silikon</t>
  </si>
  <si>
    <t>22-58100</t>
  </si>
  <si>
    <t>043762</t>
  </si>
  <si>
    <t>Zpětná klapka do šroubení</t>
  </si>
  <si>
    <t>22-59092</t>
  </si>
  <si>
    <t>037578</t>
  </si>
  <si>
    <t>Automat. dopouštění RM 8</t>
  </si>
  <si>
    <t>22-60364.500</t>
  </si>
  <si>
    <t>030942</t>
  </si>
  <si>
    <t>Sada mag. odlučovače pro stabilizátory MH  DN 40-80</t>
  </si>
  <si>
    <t>22-61122 WI</t>
  </si>
  <si>
    <t>038502</t>
  </si>
  <si>
    <t>Čerpadlová sada 1" s čer. RS 25/4</t>
  </si>
  <si>
    <t>22-61127MP</t>
  </si>
  <si>
    <t>011409</t>
  </si>
  <si>
    <t>Čerpadlový set 1" s čer. UPS 25-40</t>
  </si>
  <si>
    <t>22-61801.2</t>
  </si>
  <si>
    <t>039831</t>
  </si>
  <si>
    <t>kul.koh.pro stanice LOGO 3/4"IGx3/4"převl.matice</t>
  </si>
  <si>
    <t>22-62220</t>
  </si>
  <si>
    <t>011410</t>
  </si>
  <si>
    <t>Vsuvka kompenzační H6 15mm</t>
  </si>
  <si>
    <t>22-62230</t>
  </si>
  <si>
    <t>011411</t>
  </si>
  <si>
    <t>Vsuvka kompenzační H6 18mm</t>
  </si>
  <si>
    <t>22-62240</t>
  </si>
  <si>
    <t>011412</t>
  </si>
  <si>
    <t>Vsuvka kompenzační H6 22mm</t>
  </si>
  <si>
    <t>22-62250</t>
  </si>
  <si>
    <t>011413</t>
  </si>
  <si>
    <t>Vsuvka kompenzační H6 28mm</t>
  </si>
  <si>
    <t>22-62260</t>
  </si>
  <si>
    <t>011414</t>
  </si>
  <si>
    <t>Vsuvka kompenzační H6 35mm</t>
  </si>
  <si>
    <t>22-62423</t>
  </si>
  <si>
    <t>030282</t>
  </si>
  <si>
    <t>Kompenzační vsuvka 3/4"</t>
  </si>
  <si>
    <t>22-62442</t>
  </si>
  <si>
    <t>033182</t>
  </si>
  <si>
    <t>Vsuvka kompenzační S10  42mm</t>
  </si>
  <si>
    <t>22-62444</t>
  </si>
  <si>
    <t>041134</t>
  </si>
  <si>
    <t>Vsuvka kompenzační SL 10  1 1/2"</t>
  </si>
  <si>
    <t>22-62455</t>
  </si>
  <si>
    <t>041135</t>
  </si>
  <si>
    <t>Vsuvka kompenzační SL 10  2"</t>
  </si>
  <si>
    <t>22-66065</t>
  </si>
  <si>
    <t>040315</t>
  </si>
  <si>
    <t>Pojistná souprava</t>
  </si>
  <si>
    <t>22-66258.892</t>
  </si>
  <si>
    <t>052062</t>
  </si>
  <si>
    <t>Přechod Victaulic / příruba DN125 s izolací</t>
  </si>
  <si>
    <t>22-66259.46</t>
  </si>
  <si>
    <t>052058</t>
  </si>
  <si>
    <t>Přechod Victaulic FL-UK,MK DN65 vně.závit 21/2"</t>
  </si>
  <si>
    <t>22-66301.2</t>
  </si>
  <si>
    <t>032655</t>
  </si>
  <si>
    <t>Rozdělovač pro 2 okruhy 1" s izolací</t>
  </si>
  <si>
    <t>22-66301.3</t>
  </si>
  <si>
    <t>039314</t>
  </si>
  <si>
    <t>Rozdělovač pro 3 okruhy 1" s izolací</t>
  </si>
  <si>
    <t>22-66301.4</t>
  </si>
  <si>
    <t>030367</t>
  </si>
  <si>
    <t>Rozdělovač 1" pro 4 topné okruhy s izolací</t>
  </si>
  <si>
    <t>22-66301.80</t>
  </si>
  <si>
    <t>040075</t>
  </si>
  <si>
    <t>Rozdělovač pro 2 okruhy rozteč 200 mm</t>
  </si>
  <si>
    <t>22-66305.1</t>
  </si>
  <si>
    <t>040858</t>
  </si>
  <si>
    <t>Šroubení pro napojení čerp.skupin</t>
  </si>
  <si>
    <t>22-66305.4</t>
  </si>
  <si>
    <t>011424</t>
  </si>
  <si>
    <t>Redukční soupr. pro čerp.sk.V-MK/UK</t>
  </si>
  <si>
    <t>22-66305.50</t>
  </si>
  <si>
    <t>052057</t>
  </si>
  <si>
    <t>Přechod Victaulic rozdělovač/V-UK,MK 60/11/2"</t>
  </si>
  <si>
    <t>22-66306.0</t>
  </si>
  <si>
    <t>046148</t>
  </si>
  <si>
    <t>Rozdělovač typ500 vč.izolace a konzol</t>
  </si>
  <si>
    <t>22-66325.16-MS</t>
  </si>
  <si>
    <t>040335</t>
  </si>
  <si>
    <t>Kontramatka</t>
  </si>
  <si>
    <t>22-66337.10</t>
  </si>
  <si>
    <t>011426</t>
  </si>
  <si>
    <t>Konzole na stěnu pro rozdělovače pro vzdál. os 200 mm</t>
  </si>
  <si>
    <t>22-66337.8</t>
  </si>
  <si>
    <t>039316</t>
  </si>
  <si>
    <t>Konzole na stěnu pro rozdělovače</t>
  </si>
  <si>
    <t>22-66341</t>
  </si>
  <si>
    <t>011427</t>
  </si>
  <si>
    <t>Servo Belimo 230V</t>
  </si>
  <si>
    <t>22-66345</t>
  </si>
  <si>
    <t>040564</t>
  </si>
  <si>
    <t>Motor MO SM3 pro FL-MK 230</t>
  </si>
  <si>
    <t>22-66362 FR</t>
  </si>
  <si>
    <t>037602</t>
  </si>
  <si>
    <t>Univerzální skupina napojovacího potrubí DN 25/32</t>
  </si>
  <si>
    <t>22-66364.40</t>
  </si>
  <si>
    <t>033457</t>
  </si>
  <si>
    <t>Stabilizátor kvality MH40   DN40</t>
  </si>
  <si>
    <t>22-66364.65</t>
  </si>
  <si>
    <t>037365</t>
  </si>
  <si>
    <t>Stabilizátor kvality MH65  DN65</t>
  </si>
  <si>
    <t>22-66391</t>
  </si>
  <si>
    <t>032656</t>
  </si>
  <si>
    <t>Stabilizátor kvality OS MHK25, 50KW</t>
  </si>
  <si>
    <t>22-66391.1</t>
  </si>
  <si>
    <t>030365</t>
  </si>
  <si>
    <t>Anuloid MHK 32 vč izolace</t>
  </si>
  <si>
    <t>22-66450.2</t>
  </si>
  <si>
    <t>040558</t>
  </si>
  <si>
    <t>Rozdělovač MGV50/DN50 2 okruhy 135kW</t>
  </si>
  <si>
    <t>22-66450.21</t>
  </si>
  <si>
    <t>041960</t>
  </si>
  <si>
    <t>Rozdělovač MGV50/DN50 3 okruhy 135kW</t>
  </si>
  <si>
    <t>22-66450.4</t>
  </si>
  <si>
    <t>037366</t>
  </si>
  <si>
    <t>Rozdělovač MGV 65-2</t>
  </si>
  <si>
    <t>22-66450.41</t>
  </si>
  <si>
    <t>035802</t>
  </si>
  <si>
    <t>Rozdělovač MGV 65-3</t>
  </si>
  <si>
    <t>22-66450.5</t>
  </si>
  <si>
    <t>043773</t>
  </si>
  <si>
    <t>Rozdělovač MGV80/ 2 okruhy 280kW</t>
  </si>
  <si>
    <t>22-66450.51</t>
  </si>
  <si>
    <t>043774</t>
  </si>
  <si>
    <t>Rozdělovač MGV80/ 3 okruhy 280kW</t>
  </si>
  <si>
    <t>22-66457.2</t>
  </si>
  <si>
    <t>052061</t>
  </si>
  <si>
    <t>Rozdělovač Victaulic DN125, 2 okruhy 700kW</t>
  </si>
  <si>
    <t>22-66457.3</t>
  </si>
  <si>
    <t>052060</t>
  </si>
  <si>
    <t>Rozdělovač Victaulic DN125, 3 okruhy 700kW</t>
  </si>
  <si>
    <t>22-66527.100 VVI</t>
  </si>
  <si>
    <t>040563</t>
  </si>
  <si>
    <t>Čerpadlová skupina FL-MK DN40 s čerp WILO TOP E 40/1-10</t>
  </si>
  <si>
    <t>22-66549.12WI</t>
  </si>
  <si>
    <t>052056</t>
  </si>
  <si>
    <t>Přír.čerp. skupina Victaulic FL-MK 65 +Stratos 65/1-12</t>
  </si>
  <si>
    <t>22-66700</t>
  </si>
  <si>
    <t>035804</t>
  </si>
  <si>
    <t>Čerp.skupina V-UK 32 + Wilo RS 30/6</t>
  </si>
  <si>
    <t>22-66701</t>
  </si>
  <si>
    <t>035805</t>
  </si>
  <si>
    <t>Čerp.skupina V-MK 25 + Wilo TOP E 25/1-7</t>
  </si>
  <si>
    <t>22-66702</t>
  </si>
  <si>
    <t>035806</t>
  </si>
  <si>
    <t>Čerp.skupina V-MK 32 + Wilo TOP E 30/1-7</t>
  </si>
  <si>
    <t>22-66711</t>
  </si>
  <si>
    <t>032653</t>
  </si>
  <si>
    <t>Čerpadlová skupina UK 1" UPS 25-40</t>
  </si>
  <si>
    <t>22-66711.10</t>
  </si>
  <si>
    <t>035749</t>
  </si>
  <si>
    <t>Čerpadlová skupina UK 1" ALPHA 25-40</t>
  </si>
  <si>
    <t>22-66711.30</t>
  </si>
  <si>
    <t>046056</t>
  </si>
  <si>
    <t>Čerpadlová skupina UK 1" ALPHA 25-60</t>
  </si>
  <si>
    <t>22-66711.6</t>
  </si>
  <si>
    <t>040312</t>
  </si>
  <si>
    <t>Čerpadlová skupina UK 1" UPS 25-60</t>
  </si>
  <si>
    <t>22-66711.60</t>
  </si>
  <si>
    <t>028042</t>
  </si>
  <si>
    <t>Čerpadlová skupina UK  UPE 25-60</t>
  </si>
  <si>
    <t>22-66712.30</t>
  </si>
  <si>
    <t>046220</t>
  </si>
  <si>
    <t>Čerpadlová skupina UK 11/4" , Alpha 32-60</t>
  </si>
  <si>
    <t>22-66712.6</t>
  </si>
  <si>
    <t>029774</t>
  </si>
  <si>
    <t>Čerpadlová skupina UK 11/4" s UPS 32-60</t>
  </si>
  <si>
    <t>22-66713.65 VVI</t>
  </si>
  <si>
    <t>040560</t>
  </si>
  <si>
    <t>Čerpadlová skupina V-UK DN25 čerp Wilo E25/1-5</t>
  </si>
  <si>
    <t>22-66714.31 WI</t>
  </si>
  <si>
    <t>052054</t>
  </si>
  <si>
    <t>Čerp. skupina V-UK+Wilo Stratos Para 30/1-7</t>
  </si>
  <si>
    <t>22-66714.7 WI</t>
  </si>
  <si>
    <t>052053</t>
  </si>
  <si>
    <t>Čerp. skupina V-UK+Wilo TOP S 30/7</t>
  </si>
  <si>
    <t>22-66731</t>
  </si>
  <si>
    <t>032654</t>
  </si>
  <si>
    <t>Čerpadlová skupina MK 1" s UPS 25-40</t>
  </si>
  <si>
    <t>22-66731.10</t>
  </si>
  <si>
    <t>029772</t>
  </si>
  <si>
    <t>Čerpadlová skupina MK 1" s ALPHA 25-40</t>
  </si>
  <si>
    <t>22-66731.20</t>
  </si>
  <si>
    <t>028044</t>
  </si>
  <si>
    <t>Čerpadlová skupina MK 25 + Alpha 25-60</t>
  </si>
  <si>
    <t>22-66731.30</t>
  </si>
  <si>
    <t>044342</t>
  </si>
  <si>
    <t>22-66731.6</t>
  </si>
  <si>
    <t>037339</t>
  </si>
  <si>
    <t>Čerpadlová skupina MK 1" s UPS 25-60</t>
  </si>
  <si>
    <t>22-66731-EA</t>
  </si>
  <si>
    <t>040410</t>
  </si>
  <si>
    <t>Čerpadlová skupina MK 1" bez čerpadla</t>
  </si>
  <si>
    <t>22-66732</t>
  </si>
  <si>
    <t>029771</t>
  </si>
  <si>
    <t>Čerpadlová skupina MK 11/4 s UPS 32-40</t>
  </si>
  <si>
    <t>22-66732.30</t>
  </si>
  <si>
    <t>029773</t>
  </si>
  <si>
    <t>Čerpadlová skupina MK 11/4" s ALPHA 32-60</t>
  </si>
  <si>
    <t>22-66732.6</t>
  </si>
  <si>
    <t>040313</t>
  </si>
  <si>
    <t>Čerpadlová skupina MK 11/4 s UPS 32-60</t>
  </si>
  <si>
    <t>22-66733.30</t>
  </si>
  <si>
    <t>043577</t>
  </si>
  <si>
    <t>Čerpadlová skupina V-MK DN25 s čerp Alpha2 25-60</t>
  </si>
  <si>
    <t>22-66733.70 VVI</t>
  </si>
  <si>
    <t>040561</t>
  </si>
  <si>
    <t>Čerpadlová skupina V-MK DN25 s čerp WILO TOP E 25/1-7</t>
  </si>
  <si>
    <t>22-66734.100 VVI</t>
  </si>
  <si>
    <t>040562</t>
  </si>
  <si>
    <t>Čerpadlová skupina V-MK DN32 s čerp WILO TOP E 30/1-10</t>
  </si>
  <si>
    <t>22-66734.100M</t>
  </si>
  <si>
    <t>044023</t>
  </si>
  <si>
    <t>Čerpadlová skupina V-MK DN32+Magna 32-100</t>
  </si>
  <si>
    <t>22-66734.31 WI</t>
  </si>
  <si>
    <t>052055</t>
  </si>
  <si>
    <t>Čerp. skupina V-MK+Wilo Stratos Para 30/1-7</t>
  </si>
  <si>
    <t>22-66734.60M</t>
  </si>
  <si>
    <t>044022</t>
  </si>
  <si>
    <t>Čerpadlová skupina V-MK DN32+Magna 32-60</t>
  </si>
  <si>
    <t>22-66734.80 VVI</t>
  </si>
  <si>
    <t>053024</t>
  </si>
  <si>
    <t>Čerpadlová skupina V-MK DN32 s čerp WILO Stratos 30/1-8</t>
  </si>
  <si>
    <t>22-66801.2</t>
  </si>
  <si>
    <t>028045</t>
  </si>
  <si>
    <t>Rozdělovač pro 2 topné okruhy s konzolemi</t>
  </si>
  <si>
    <t>22-66811</t>
  </si>
  <si>
    <t>028046</t>
  </si>
  <si>
    <t>čerp.skupina UK DN25 s přep.ventilem UPS 25-40</t>
  </si>
  <si>
    <t>22-66831</t>
  </si>
  <si>
    <t>028047</t>
  </si>
  <si>
    <t>čerp.skupina MK DN25 se servem UPS 25-40</t>
  </si>
  <si>
    <t>22-66911</t>
  </si>
  <si>
    <t>042798</t>
  </si>
  <si>
    <t>čerp.skupina UK DN25 ALPHA 2</t>
  </si>
  <si>
    <t>22-66931</t>
  </si>
  <si>
    <t>043802</t>
  </si>
  <si>
    <t>čerp.skupina MK DN25 ALPHA 2</t>
  </si>
  <si>
    <t>22-67500</t>
  </si>
  <si>
    <t>037532</t>
  </si>
  <si>
    <t>Odvzdušňovací automat 3/8" svislý vývod</t>
  </si>
  <si>
    <t>22-69077.155</t>
  </si>
  <si>
    <t>040334</t>
  </si>
  <si>
    <t>Závitové prodloužení</t>
  </si>
  <si>
    <t>22-69080</t>
  </si>
  <si>
    <t>011454</t>
  </si>
  <si>
    <t>MAG  armatura servisní pro expanzní nádoby</t>
  </si>
  <si>
    <t>22-69081</t>
  </si>
  <si>
    <t>011455</t>
  </si>
  <si>
    <t>Ventil pojistný DUCO  1"      300kPa</t>
  </si>
  <si>
    <t>22-69082</t>
  </si>
  <si>
    <t>011456</t>
  </si>
  <si>
    <t>Ventil pojistný DUCO  1"x1/4" 3bar</t>
  </si>
  <si>
    <t>22-69083</t>
  </si>
  <si>
    <t>011457</t>
  </si>
  <si>
    <t>Ventil pojistný DUCO 2"x2 1/2" 3bar</t>
  </si>
  <si>
    <t>22-690831</t>
  </si>
  <si>
    <t>049595</t>
  </si>
  <si>
    <t>Ventil pojistný DUCO 1/2x3/4 1.5 bar</t>
  </si>
  <si>
    <t>22-69084</t>
  </si>
  <si>
    <t>011458</t>
  </si>
  <si>
    <t>Ventil pojistný DUCO 1/2x3/4 1.8 bar</t>
  </si>
  <si>
    <t>22-69085</t>
  </si>
  <si>
    <t>011459</t>
  </si>
  <si>
    <t>Ventil pojistný DUCO 5/4 x 6/4 400kPa</t>
  </si>
  <si>
    <t>22-69086</t>
  </si>
  <si>
    <t>011460</t>
  </si>
  <si>
    <t>Ventil pojistný DUCO 3/4"x1" 3 Bar</t>
  </si>
  <si>
    <t>22-690861</t>
  </si>
  <si>
    <t>032571</t>
  </si>
  <si>
    <t>Ventil pojistný DUCO 3/4"x1" 3.5Bar</t>
  </si>
  <si>
    <t>22-69087</t>
  </si>
  <si>
    <t>031460</t>
  </si>
  <si>
    <t>Ventil pojistný DUCO 3/4"x1" 4 Bar</t>
  </si>
  <si>
    <t>22-691520.16B</t>
  </si>
  <si>
    <t>032657</t>
  </si>
  <si>
    <t>Ventil pojistný DUCO 1/2"x3/4" 1.6bar</t>
  </si>
  <si>
    <t>22-691520.18B</t>
  </si>
  <si>
    <t>032737</t>
  </si>
  <si>
    <t>Ventil pojistný DUCO 1/2"x3/4" 1.8bar</t>
  </si>
  <si>
    <t>22-691520.25B</t>
  </si>
  <si>
    <t>032658</t>
  </si>
  <si>
    <t>Ventil pojistný DUCO 1/2"x3/4" 2,5bar</t>
  </si>
  <si>
    <t>22-691520.3</t>
  </si>
  <si>
    <t>044782</t>
  </si>
  <si>
    <t>Ventil pojistný DUCO 1/2"x3/4" 3bar</t>
  </si>
  <si>
    <t>22-691520.40</t>
  </si>
  <si>
    <t>047173</t>
  </si>
  <si>
    <t>Ventil pojistný DUCO 1/2"x3/4" 4bar</t>
  </si>
  <si>
    <t>22-691520.60</t>
  </si>
  <si>
    <t>037338</t>
  </si>
  <si>
    <t>Ventil pojistný DUCO 1/2"x3/4" 6bar</t>
  </si>
  <si>
    <t>22-691520.70B</t>
  </si>
  <si>
    <t>030609</t>
  </si>
  <si>
    <t>Ventil pojistný DUCO 1/2"x3/4" 7bar</t>
  </si>
  <si>
    <t>22-691520.80B</t>
  </si>
  <si>
    <t>031785</t>
  </si>
  <si>
    <t>Ventil pojistný DUCO 1/2"x3/4" 8bar</t>
  </si>
  <si>
    <t>22-691520.90B</t>
  </si>
  <si>
    <t>029839</t>
  </si>
  <si>
    <t>Ventil pojistný DUCO 1/2"x3/4" KB,9bar</t>
  </si>
  <si>
    <t>22-6915B.60PE</t>
  </si>
  <si>
    <t>011461</t>
  </si>
  <si>
    <t>Ventil pojistný k bojleru 1/2"AG,6bar</t>
  </si>
  <si>
    <t>22-6915B.80PE</t>
  </si>
  <si>
    <t>041120</t>
  </si>
  <si>
    <t>Ventil pojistný k bojleru 1/2"AG,8bar</t>
  </si>
  <si>
    <t>22-692025.1</t>
  </si>
  <si>
    <t>044724</t>
  </si>
  <si>
    <t>Ventil pojistný DUCO 3/4"x1" 100kPa</t>
  </si>
  <si>
    <t>22-692025.100</t>
  </si>
  <si>
    <t>043457</t>
  </si>
  <si>
    <t>Ventil pojistný DUCO 3/4"x1" 1000kPa</t>
  </si>
  <si>
    <t>22-692025.25</t>
  </si>
  <si>
    <t>035508</t>
  </si>
  <si>
    <t>Ventil pojistný DUCO 3/4"x1" 250kPa</t>
  </si>
  <si>
    <t>22-692025.30</t>
  </si>
  <si>
    <t>044778</t>
  </si>
  <si>
    <t>Ventil pojistný DUCO 3/4"x1" 300kPa</t>
  </si>
  <si>
    <t>22-692025.35</t>
  </si>
  <si>
    <t>044779</t>
  </si>
  <si>
    <t>Ventil pojistný DUCO 3/4"x1" 350kPa</t>
  </si>
  <si>
    <t>22-692025.60</t>
  </si>
  <si>
    <t>047174</t>
  </si>
  <si>
    <t>Ventil pojistný DUCO 3/4"x1" 600kPa</t>
  </si>
  <si>
    <t>22-6920B.60</t>
  </si>
  <si>
    <t>028049</t>
  </si>
  <si>
    <t>Ventil pojistný k boileru 3/4"</t>
  </si>
  <si>
    <t>22-692532.100</t>
  </si>
  <si>
    <t>047011</t>
  </si>
  <si>
    <t>Ventil pojistný DUCO 1"x5/4"  1000kPa</t>
  </si>
  <si>
    <t>22-692532.15</t>
  </si>
  <si>
    <t>028050</t>
  </si>
  <si>
    <t>Ventil pojistný  1"x1 1/4"-1,5bar</t>
  </si>
  <si>
    <t>22-692532.25</t>
  </si>
  <si>
    <t>030610</t>
  </si>
  <si>
    <t>Ventil pojistný DUCO 1"x5/4"   250kPa</t>
  </si>
  <si>
    <t>22-692532.30</t>
  </si>
  <si>
    <t>052066</t>
  </si>
  <si>
    <t>Ventil pojistný DUCO 1"x5/4"   300kPa</t>
  </si>
  <si>
    <t>22-692532.35</t>
  </si>
  <si>
    <t>035596</t>
  </si>
  <si>
    <t>Ventil pojistný DUCO 1"x5/4"   350kPa</t>
  </si>
  <si>
    <t>22-692532.40</t>
  </si>
  <si>
    <t>051443</t>
  </si>
  <si>
    <t>Ventil pojistný DUCO 1"x5/4"  400kPa</t>
  </si>
  <si>
    <t>22-692532.50</t>
  </si>
  <si>
    <t>041223</t>
  </si>
  <si>
    <t>Ventil pojistný DUCO 1"x5/4"   500kPa</t>
  </si>
  <si>
    <t>22-692532.60</t>
  </si>
  <si>
    <t>031363</t>
  </si>
  <si>
    <t>Ventil pojistný DUCO 1"x5/4"   600kPa</t>
  </si>
  <si>
    <t>22-692532.80</t>
  </si>
  <si>
    <t>044759</t>
  </si>
  <si>
    <t>Ventil pojistný DUCO 1"x5/4"   800kPa</t>
  </si>
  <si>
    <t>22-692532.90</t>
  </si>
  <si>
    <t>047010</t>
  </si>
  <si>
    <t>Ventil pojistný DUCO 1"x5/4"  900kPa</t>
  </si>
  <si>
    <t>22-693240.18</t>
  </si>
  <si>
    <t>035260</t>
  </si>
  <si>
    <t>Ventil pojistný DUCO 5/4"x6/4"  1,8bar</t>
  </si>
  <si>
    <t>22-693240.25</t>
  </si>
  <si>
    <t>040870</t>
  </si>
  <si>
    <t>Ventil pojistný DUCO 5/4"x6/4"  2,5bar</t>
  </si>
  <si>
    <t>22-693240.30</t>
  </si>
  <si>
    <t>052638</t>
  </si>
  <si>
    <t>Ventil pojistný DUCO 5/4"x6/4"  3 bar</t>
  </si>
  <si>
    <t>22-693240.40</t>
  </si>
  <si>
    <t>044706</t>
  </si>
  <si>
    <t>Ventil pojistný DUCO 5/4"x6/4"  4bar</t>
  </si>
  <si>
    <t>22-693240.60</t>
  </si>
  <si>
    <t>046894</t>
  </si>
  <si>
    <t>Ventil pojistný DUCO 5/4"x6/4"  6bar</t>
  </si>
  <si>
    <t>22-693240.80</t>
  </si>
  <si>
    <t>046350</t>
  </si>
  <si>
    <t>Ventil pojistný DUCO 5/4"x6/4"  8bar</t>
  </si>
  <si>
    <t>22-694050.25</t>
  </si>
  <si>
    <t>011462</t>
  </si>
  <si>
    <t>Ventil pojistný DUCO 6/4"x2" 2,5bar</t>
  </si>
  <si>
    <t>22-694050.35</t>
  </si>
  <si>
    <t>035507</t>
  </si>
  <si>
    <t>Ventil pojistný DUCO 6/4"x2" 3,5bar</t>
  </si>
  <si>
    <t>22-694050.60</t>
  </si>
  <si>
    <t>044719</t>
  </si>
  <si>
    <t>Ventil pojistný DUCO 6/4"x2" 6bar</t>
  </si>
  <si>
    <t>22-695065.18B</t>
  </si>
  <si>
    <t>037372</t>
  </si>
  <si>
    <t>Ventil pojistný DUCO 2"x2 1/2", 1,8bar</t>
  </si>
  <si>
    <t>22-695065.25</t>
  </si>
  <si>
    <t>048888</t>
  </si>
  <si>
    <t>Ventil pojistný DUCO 2"x2 1/2", 2,5bar</t>
  </si>
  <si>
    <t>22-695065.35</t>
  </si>
  <si>
    <t>047146</t>
  </si>
  <si>
    <t>Ventil pojistný DUCO 2"x2 1/2", 3,5bar</t>
  </si>
  <si>
    <t>22-695065.80B</t>
  </si>
  <si>
    <t>028051</t>
  </si>
  <si>
    <t>Ventil pojistný DUCO 2"x2 1/2",8bar</t>
  </si>
  <si>
    <t>22-70633</t>
  </si>
  <si>
    <t>049876</t>
  </si>
  <si>
    <t>Dvijitý kříž HZ</t>
  </si>
  <si>
    <t>22-77505</t>
  </si>
  <si>
    <t>034260</t>
  </si>
  <si>
    <t>Měřič tepla QN10 ULTEGO III</t>
  </si>
  <si>
    <t>22-780</t>
  </si>
  <si>
    <t>032144</t>
  </si>
  <si>
    <t>HZ U-profil 50x100 stoupačky</t>
  </si>
  <si>
    <t>22-789</t>
  </si>
  <si>
    <t>032145</t>
  </si>
  <si>
    <t>HZ upevnovací spona</t>
  </si>
  <si>
    <t>22-80573.03H</t>
  </si>
  <si>
    <t>011465</t>
  </si>
  <si>
    <t>Termostatická hlavice T 10 - Heimeier</t>
  </si>
  <si>
    <t>22-80576.01</t>
  </si>
  <si>
    <t>033278</t>
  </si>
  <si>
    <t>Ventil bytové regulace 3/4"x1/2" LOGO</t>
  </si>
  <si>
    <t>22-90651.1</t>
  </si>
  <si>
    <t>037347</t>
  </si>
  <si>
    <t>Redukce 3/4"x1/2" AG/AG</t>
  </si>
  <si>
    <t>22-BR6410325065</t>
  </si>
  <si>
    <t>045393</t>
  </si>
  <si>
    <t>BALLOMAX  DN65 PN16</t>
  </si>
  <si>
    <t>22-BR6410325080</t>
  </si>
  <si>
    <t>045394</t>
  </si>
  <si>
    <t>BALLOMAX  DN80 PN16</t>
  </si>
  <si>
    <t>22-BR6410340040</t>
  </si>
  <si>
    <t>045392</t>
  </si>
  <si>
    <t>BALLOMAX  DN40 PN40</t>
  </si>
  <si>
    <t>22-G29610,5</t>
  </si>
  <si>
    <t>031029</t>
  </si>
  <si>
    <t>Vsuvka 22 typ 610</t>
  </si>
  <si>
    <t>22-G29612.9</t>
  </si>
  <si>
    <t>031030</t>
  </si>
  <si>
    <t>Šroubení přech. vnitřní 22x1/2"</t>
  </si>
  <si>
    <t>22-G29616.7</t>
  </si>
  <si>
    <t>031031</t>
  </si>
  <si>
    <t>Koleno přechodové vněj. 22x3/4" typ 616</t>
  </si>
  <si>
    <t>22-KM406.1111.0000.0</t>
  </si>
  <si>
    <t>052215</t>
  </si>
  <si>
    <t>Měřič tepla KM 406  5/4"</t>
  </si>
  <si>
    <t>22-KM408.1111.0000.0</t>
  </si>
  <si>
    <t>035810</t>
  </si>
  <si>
    <t>Měřič tepla KM 408  5/4"</t>
  </si>
  <si>
    <t>22-KM409.1111.0000.0</t>
  </si>
  <si>
    <t>045693</t>
  </si>
  <si>
    <t>Měřič tepla KM 409  5/4"</t>
  </si>
  <si>
    <t>22-LG01311.000100.00</t>
  </si>
  <si>
    <t>041191</t>
  </si>
  <si>
    <t>Bytová stanice LOGOthem 44kW s reg.dif.tlaku.</t>
  </si>
  <si>
    <t>22-LG01311.001100.00</t>
  </si>
  <si>
    <t>041189</t>
  </si>
  <si>
    <t>22-LG01312.000100.00</t>
  </si>
  <si>
    <t>041190</t>
  </si>
  <si>
    <t>22-LG01312.001100.00</t>
  </si>
  <si>
    <t>039035</t>
  </si>
  <si>
    <t>22-LG03315.000100.00</t>
  </si>
  <si>
    <t>037816</t>
  </si>
  <si>
    <t>BS LOGOthem 44kW se zákl.deskou s regul. dif. tlaku, DRV</t>
  </si>
  <si>
    <t>22-LG03315.000100.30</t>
  </si>
  <si>
    <t>039264</t>
  </si>
  <si>
    <t>BS LOGOthem 44kW se zákl.deskou s regul. dif. tlaku, DRV+cirulace TV</t>
  </si>
  <si>
    <t>22-LG03315.001100.00</t>
  </si>
  <si>
    <t>037817</t>
  </si>
  <si>
    <t>BS LOGOthem 44kW se zákl.deskou s regul. dif. tlaku, DRV+cirulace TUV</t>
  </si>
  <si>
    <t>22-LG03315.001100.30</t>
  </si>
  <si>
    <t>039263</t>
  </si>
  <si>
    <t>22-LG53315.001100.30</t>
  </si>
  <si>
    <t>037818</t>
  </si>
  <si>
    <t>BS LOGOthem 55kW se zákl.deskou s regul. dif. tlaku, DRV+cirkulace UT,TV</t>
  </si>
  <si>
    <t>22-LM101.110</t>
  </si>
  <si>
    <t>041192</t>
  </si>
  <si>
    <t>MaR pro BS LOGOthem</t>
  </si>
  <si>
    <t>22-LM101.115</t>
  </si>
  <si>
    <t>039262</t>
  </si>
  <si>
    <t>22-LM211.110</t>
  </si>
  <si>
    <t>039835</t>
  </si>
  <si>
    <t>MaR pro BS LOGOthem, RS 232</t>
  </si>
  <si>
    <t>22-MS300/2</t>
  </si>
  <si>
    <t>043312</t>
  </si>
  <si>
    <t>Solární systém 300L TV 300/2</t>
  </si>
  <si>
    <t>22-RO1280913</t>
  </si>
  <si>
    <t>033935</t>
  </si>
  <si>
    <t>Kulový kohout pro měřič tepla DN 20</t>
  </si>
  <si>
    <t>22-RW1278601</t>
  </si>
  <si>
    <t>035940</t>
  </si>
  <si>
    <t>Připojovací sada pro měřič tepla DN15</t>
  </si>
  <si>
    <t>22-RW1279060</t>
  </si>
  <si>
    <t>041020</t>
  </si>
  <si>
    <t>Měřič tepla FlowRo 0,6m3</t>
  </si>
  <si>
    <t>22-RW1279070</t>
  </si>
  <si>
    <t>045094</t>
  </si>
  <si>
    <t>Měřič tepla FlowRo 1,5m3</t>
  </si>
  <si>
    <t>22-RW1279220</t>
  </si>
  <si>
    <t>036482</t>
  </si>
  <si>
    <t>Připojovací objímka plastová</t>
  </si>
  <si>
    <t>22-RW1279250</t>
  </si>
  <si>
    <t>042675</t>
  </si>
  <si>
    <t>Měřič tepla FlowRo 0,6m3 (s montážní sadou) akce</t>
  </si>
  <si>
    <t>22-RW1279260</t>
  </si>
  <si>
    <t>044326</t>
  </si>
  <si>
    <t>Měřič tepla FlowRo 1.5m3 (s montážní sadou) akce</t>
  </si>
  <si>
    <t>22-RW1279270</t>
  </si>
  <si>
    <t>035939</t>
  </si>
  <si>
    <t>Měřič tepla FlowRo 2.5m3 (s montážní sadou) akce</t>
  </si>
  <si>
    <t>22-S10008</t>
  </si>
  <si>
    <t>033402</t>
  </si>
  <si>
    <t>Sada Vekolux šroubení přímé narážecí 1/2"15mm</t>
  </si>
  <si>
    <t>22-S10010</t>
  </si>
  <si>
    <t>030196</t>
  </si>
  <si>
    <t>Sada Vekolux šroubení přímé  1/2" 15 bez svorných matic</t>
  </si>
  <si>
    <t>22-S10011</t>
  </si>
  <si>
    <t>043859</t>
  </si>
  <si>
    <t>Sada Vekolux šroubení Přímé  /=15-960204/</t>
  </si>
  <si>
    <t>22-S10012</t>
  </si>
  <si>
    <t>030197</t>
  </si>
  <si>
    <t>Sada Vekolux šroubení rohové 1/2" 15 bez svorných matic</t>
  </si>
  <si>
    <t>22-S10013</t>
  </si>
  <si>
    <t>043860</t>
  </si>
  <si>
    <t>Sada Vekolux šroubení Rohové  /=15-965204 /</t>
  </si>
  <si>
    <t>22-S10028</t>
  </si>
  <si>
    <t>033403</t>
  </si>
  <si>
    <t>Sada Vekolux šroubení rohové narážecí 1/2" 15mm</t>
  </si>
  <si>
    <t>22-S10045</t>
  </si>
  <si>
    <t>039587</t>
  </si>
  <si>
    <t>Připevnovací sada SL/VK</t>
  </si>
  <si>
    <t>22-S10076</t>
  </si>
  <si>
    <t>028016</t>
  </si>
  <si>
    <t>Speciální armatůra pro VK 1/2" přímá /křížový kus/</t>
  </si>
  <si>
    <t>22-S10077</t>
  </si>
  <si>
    <t>028017</t>
  </si>
  <si>
    <t>Speciální armatura pro VK 1/2"rohová /křížový kus/</t>
  </si>
  <si>
    <t>22-S10082</t>
  </si>
  <si>
    <t>036277</t>
  </si>
  <si>
    <t>Speciální armatura pro VK 1/2"rohová teleskop</t>
  </si>
  <si>
    <t>22-S10305</t>
  </si>
  <si>
    <t>051791</t>
  </si>
  <si>
    <t>Mag-armatura s vypouštěním 3/4" vnější</t>
  </si>
  <si>
    <t>22-S10306</t>
  </si>
  <si>
    <t>051793</t>
  </si>
  <si>
    <t>Mag-armatura s vypouštěním 3/4" vnitřní</t>
  </si>
  <si>
    <t>22-S10384</t>
  </si>
  <si>
    <t>035348</t>
  </si>
  <si>
    <t>Nipl připojovací 1/2"x3/4"</t>
  </si>
  <si>
    <t>22-S10399</t>
  </si>
  <si>
    <t>039593</t>
  </si>
  <si>
    <t>Záslepka</t>
  </si>
  <si>
    <t>22-S10627</t>
  </si>
  <si>
    <t>031401</t>
  </si>
  <si>
    <t>Zátka vypouštěcí 1/2" otočná</t>
  </si>
  <si>
    <t>22-S10647</t>
  </si>
  <si>
    <t>037642</t>
  </si>
  <si>
    <t>Kulový kohout 1/2" pro solární systémy</t>
  </si>
  <si>
    <t>22-S11106</t>
  </si>
  <si>
    <t>039591</t>
  </si>
  <si>
    <t>Svěrné šroubení CU 18</t>
  </si>
  <si>
    <t>22-S11107</t>
  </si>
  <si>
    <t>039588</t>
  </si>
  <si>
    <t>Svěrné šroubení CU 22</t>
  </si>
  <si>
    <t>22-S11120</t>
  </si>
  <si>
    <t>039592</t>
  </si>
  <si>
    <t>22-S11132</t>
  </si>
  <si>
    <t>045382</t>
  </si>
  <si>
    <t>Svěrné šroubení chrom /pár/ CU 15 s gumou</t>
  </si>
  <si>
    <t>22-S11170</t>
  </si>
  <si>
    <t>043862</t>
  </si>
  <si>
    <t>Svěrné šroubení CU 15 s gumou</t>
  </si>
  <si>
    <t>22-S11878</t>
  </si>
  <si>
    <t>011305</t>
  </si>
  <si>
    <t>Kombibox RTL bílý</t>
  </si>
  <si>
    <t>22-S12017</t>
  </si>
  <si>
    <t>045381</t>
  </si>
  <si>
    <t>VaroCon Design, univerzální připojení, vč.hlavice</t>
  </si>
  <si>
    <t>22-S12020</t>
  </si>
  <si>
    <t>049298</t>
  </si>
  <si>
    <t>VarioCon, univerzální připojení, pro MM</t>
  </si>
  <si>
    <t>22-S20400353</t>
  </si>
  <si>
    <t>035834</t>
  </si>
  <si>
    <t>Koleno přechodové vněj. 22x3/4"</t>
  </si>
  <si>
    <t>22-S20400456</t>
  </si>
  <si>
    <t>040004</t>
  </si>
  <si>
    <t>Svěrné šroubení  T-kus  CU 15</t>
  </si>
  <si>
    <t>22-S22304</t>
  </si>
  <si>
    <t>032891</t>
  </si>
  <si>
    <t>Zátka stavební ochranná 3/4"  červená</t>
  </si>
  <si>
    <t>22-S22305</t>
  </si>
  <si>
    <t>034309</t>
  </si>
  <si>
    <t>Zátka stavební ochranná 3/4"  modrá</t>
  </si>
  <si>
    <t>22-S70001</t>
  </si>
  <si>
    <t>011311</t>
  </si>
  <si>
    <t>Lišta krycí - bílá  /od pr.12  do pr.22/</t>
  </si>
  <si>
    <t>22-S70002</t>
  </si>
  <si>
    <t>039594</t>
  </si>
  <si>
    <t>Krycí lišta šedá (4m)</t>
  </si>
  <si>
    <t>22-S70003</t>
  </si>
  <si>
    <t>011312</t>
  </si>
  <si>
    <t>Lišta krycí - dub</t>
  </si>
  <si>
    <t>22-S70005</t>
  </si>
  <si>
    <t>011313</t>
  </si>
  <si>
    <t>Lišta krycí - buk</t>
  </si>
  <si>
    <t>22-S70015</t>
  </si>
  <si>
    <t>049579</t>
  </si>
  <si>
    <t>Vnější roh bílý</t>
  </si>
  <si>
    <t>22-S70017</t>
  </si>
  <si>
    <t>039590</t>
  </si>
  <si>
    <t>Vnější roh   dub</t>
  </si>
  <si>
    <t>22-S70031</t>
  </si>
  <si>
    <t>011318</t>
  </si>
  <si>
    <t>Roh vnitřní - bílý</t>
  </si>
  <si>
    <t>22-S70033</t>
  </si>
  <si>
    <t>011319</t>
  </si>
  <si>
    <t>Roh vnitřní - dub</t>
  </si>
  <si>
    <t>22-S70045</t>
  </si>
  <si>
    <t>028018</t>
  </si>
  <si>
    <t>Zakončovací krytka - bílá - levá</t>
  </si>
  <si>
    <t>22-S70046</t>
  </si>
  <si>
    <t>039595</t>
  </si>
  <si>
    <t>Zakončovací krytka levá šedá</t>
  </si>
  <si>
    <t>22-S70047</t>
  </si>
  <si>
    <t>011322</t>
  </si>
  <si>
    <t>Krytka zakončovací, levá - dub</t>
  </si>
  <si>
    <t>22-S70061</t>
  </si>
  <si>
    <t>028019</t>
  </si>
  <si>
    <t>Zakončovací krytka - bílá - pravá</t>
  </si>
  <si>
    <t>22-S70063</t>
  </si>
  <si>
    <t>038508</t>
  </si>
  <si>
    <t>Zakončovací krytka -světlý dub - pravá</t>
  </si>
  <si>
    <t>22-S70075</t>
  </si>
  <si>
    <t>028020</t>
  </si>
  <si>
    <t>Přímý spoj - bílá</t>
  </si>
  <si>
    <t>22-S70077</t>
  </si>
  <si>
    <t>038509</t>
  </si>
  <si>
    <t>Přímý spoj - světlý dub</t>
  </si>
  <si>
    <t>22-S72001</t>
  </si>
  <si>
    <t>011329</t>
  </si>
  <si>
    <t>Klips pro trubky + vrut s hmožďinkou</t>
  </si>
  <si>
    <t>22-S72005</t>
  </si>
  <si>
    <t>011330</t>
  </si>
  <si>
    <t>Klips pro dodatečnou montáž</t>
  </si>
  <si>
    <t>22-S72025</t>
  </si>
  <si>
    <t>036308</t>
  </si>
  <si>
    <t>Kryt</t>
  </si>
  <si>
    <t>22-S72026</t>
  </si>
  <si>
    <t>039596</t>
  </si>
  <si>
    <t>Kryt šedá</t>
  </si>
  <si>
    <t>22-S72027</t>
  </si>
  <si>
    <t>039589</t>
  </si>
  <si>
    <t>22-S90008</t>
  </si>
  <si>
    <t>032823</t>
  </si>
  <si>
    <t>Sada Vekolux-TECTITE přímé pro VK 1/2"15mm samosvor</t>
  </si>
  <si>
    <t>22-S90010</t>
  </si>
  <si>
    <t>011331</t>
  </si>
  <si>
    <t>Sada Vekolux šroubení přímé VK 1/2 15mm*</t>
  </si>
  <si>
    <t>22-S90012</t>
  </si>
  <si>
    <t>011332</t>
  </si>
  <si>
    <t>Sada Vekolux šroubení rohové VK 1/2" 15mm*</t>
  </si>
  <si>
    <t>22-S90028</t>
  </si>
  <si>
    <t>032824</t>
  </si>
  <si>
    <t>Sada Vekolux-TECTITE rohové pro VK 1/2" 15mm samosvor</t>
  </si>
  <si>
    <t>22-SP1151.15MCH</t>
  </si>
  <si>
    <t>037276</t>
  </si>
  <si>
    <t>Zahradní ventil 1/2" - meibes matný chrom</t>
  </si>
  <si>
    <t>22-SP1151.20MCH</t>
  </si>
  <si>
    <t>037275</t>
  </si>
  <si>
    <t>Zahradní ventil 3/4" - meibes matný chrom</t>
  </si>
  <si>
    <t>22-SP1616.06.25Q25</t>
  </si>
  <si>
    <t>051981</t>
  </si>
  <si>
    <t>Instalační sestava pro vodoměry 1"x1" vč.zp.klapky na vývodu</t>
  </si>
  <si>
    <t>22-SP5543.40</t>
  </si>
  <si>
    <t>038279</t>
  </si>
  <si>
    <t>Plyn uzávěr DN40  Seppelfricke</t>
  </si>
  <si>
    <t>22-SP8001.20.CH</t>
  </si>
  <si>
    <t>047092</t>
  </si>
  <si>
    <t>Kombinace armatur z kujné mosazi s kolíkovou rukojetí</t>
  </si>
  <si>
    <t>22-SP8041</t>
  </si>
  <si>
    <t>035600</t>
  </si>
  <si>
    <t>Mrazuvzorný ventil 1/2" 500 mm  venkovní Meibes</t>
  </si>
  <si>
    <t>22-VP 80</t>
  </si>
  <si>
    <t>028021</t>
  </si>
  <si>
    <t>Přísavka na dvířka (k otvírání)</t>
  </si>
  <si>
    <t>23-000001</t>
  </si>
  <si>
    <t>011467</t>
  </si>
  <si>
    <t>Šroubení red.1/2"-3/8" přímé,chrom</t>
  </si>
  <si>
    <t>23-000002</t>
  </si>
  <si>
    <t>011468</t>
  </si>
  <si>
    <t>Redukce 1/2"-3/8"chrom  art.5062</t>
  </si>
  <si>
    <t>23-0000031</t>
  </si>
  <si>
    <t>011470</t>
  </si>
  <si>
    <t>Koleno 92  3/8"  chrom,I/A</t>
  </si>
  <si>
    <t>23-000004</t>
  </si>
  <si>
    <t>011471</t>
  </si>
  <si>
    <t>Nátrubek   1/2"  chrom</t>
  </si>
  <si>
    <t>23-000050</t>
  </si>
  <si>
    <t>011475</t>
  </si>
  <si>
    <t>Šroubení TOP 3/8" přímé,MS,konus</t>
  </si>
  <si>
    <t>23-0000501</t>
  </si>
  <si>
    <t>011476</t>
  </si>
  <si>
    <t>Šroubení TOP 3/8" přímé,MS,těsnění</t>
  </si>
  <si>
    <t>23-000051</t>
  </si>
  <si>
    <t>011477</t>
  </si>
  <si>
    <t>Šroubení TOP 1/2" přímé,MS,konus</t>
  </si>
  <si>
    <t>23-0000511</t>
  </si>
  <si>
    <t>011478</t>
  </si>
  <si>
    <t>Šroubení TOP 1/2" přímé,MS,těsnění</t>
  </si>
  <si>
    <t>23-000052</t>
  </si>
  <si>
    <t>011479</t>
  </si>
  <si>
    <t>Šroubení TOP 3/4" přímé,MS,konus</t>
  </si>
  <si>
    <t>23-0000521</t>
  </si>
  <si>
    <t>011480</t>
  </si>
  <si>
    <t>Šroubení TOP 3/4" přímé,MS,těsnění</t>
  </si>
  <si>
    <t>23-000053</t>
  </si>
  <si>
    <t>011481</t>
  </si>
  <si>
    <t>Šroubení TOP 1"    přímé,MS,konus</t>
  </si>
  <si>
    <t>23-0000531</t>
  </si>
  <si>
    <t>011482</t>
  </si>
  <si>
    <t>Šroubení TOP 1"    přímé,MS,těsnění</t>
  </si>
  <si>
    <t>23-0000541</t>
  </si>
  <si>
    <t>011483</t>
  </si>
  <si>
    <t>Šroubení TOP 5/4" přímé,MS,těsnění</t>
  </si>
  <si>
    <t>23-0000542</t>
  </si>
  <si>
    <t>011484</t>
  </si>
  <si>
    <t>Šroubení TOP 6/4" přímé,MS,těsnění</t>
  </si>
  <si>
    <t>23-0000543</t>
  </si>
  <si>
    <t>011485</t>
  </si>
  <si>
    <t>Šroubení TOP 2"    přímé,MS,těsnění</t>
  </si>
  <si>
    <t>23-000060</t>
  </si>
  <si>
    <t>011486</t>
  </si>
  <si>
    <t>Šroubení TOP 3/8"  rohové,MS,konus</t>
  </si>
  <si>
    <t>23-0000601</t>
  </si>
  <si>
    <t>011487</t>
  </si>
  <si>
    <t>Šroubení TOP 3/8"  rohové,MS,těsnění</t>
  </si>
  <si>
    <t>23-000061</t>
  </si>
  <si>
    <t>011488</t>
  </si>
  <si>
    <t>Šroubení TOP 1/2"  rohové,MS,konus</t>
  </si>
  <si>
    <t>23-0000611</t>
  </si>
  <si>
    <t>011489</t>
  </si>
  <si>
    <t>Šroubení TOP 1/2"  rohové,MS,těsnění</t>
  </si>
  <si>
    <t>23-000062</t>
  </si>
  <si>
    <t>011490</t>
  </si>
  <si>
    <t>Šroubení TOP 3/4"  rohové,MS,konus</t>
  </si>
  <si>
    <t>23-0000621</t>
  </si>
  <si>
    <t>011491</t>
  </si>
  <si>
    <t>Šroubení TOP 3/4"  rohové,MS,těsnění</t>
  </si>
  <si>
    <t>23-000063</t>
  </si>
  <si>
    <t>011492</t>
  </si>
  <si>
    <t>Šroubení TOP 1"     rohové,MS,konus</t>
  </si>
  <si>
    <t>23-0000631</t>
  </si>
  <si>
    <t>011493</t>
  </si>
  <si>
    <t>Šroubení TOP 1"     rohové,MS,těsnění</t>
  </si>
  <si>
    <t>23-0000641</t>
  </si>
  <si>
    <t>011494</t>
  </si>
  <si>
    <t>Šroubení TOP 5/4"  rohové,MS,těsnění</t>
  </si>
  <si>
    <t>23-00006415</t>
  </si>
  <si>
    <t>031183</t>
  </si>
  <si>
    <t>Šroubení TOP 6/4"  rohové,MS,těsnění</t>
  </si>
  <si>
    <t>23-0000642</t>
  </si>
  <si>
    <t>028052</t>
  </si>
  <si>
    <t>Šroubení TOP 2"     rohové MS těsnění</t>
  </si>
  <si>
    <t>23-0000651</t>
  </si>
  <si>
    <t>011495</t>
  </si>
  <si>
    <t>Šroubení TOP 3/8" přímé,těsnění,poniklované MSO</t>
  </si>
  <si>
    <t>23-0000652</t>
  </si>
  <si>
    <t>011496</t>
  </si>
  <si>
    <t>Šroubení TOP 1/2" přímé,těsnění,poniklované MSO</t>
  </si>
  <si>
    <t>23-0000653</t>
  </si>
  <si>
    <t>011497</t>
  </si>
  <si>
    <t>Šroubení TOP 3/4" přímé,těsnění,poniklované MSO</t>
  </si>
  <si>
    <t>23-0000654</t>
  </si>
  <si>
    <t>028053</t>
  </si>
  <si>
    <t>Šroubení  TOP 1"   přímé, těsnění, poniklované MSO</t>
  </si>
  <si>
    <t>23-0000662</t>
  </si>
  <si>
    <t>011499</t>
  </si>
  <si>
    <t>Šroubení TOP 1/2"  rohové,těsnění,poniklované MSO</t>
  </si>
  <si>
    <t>23-0000663</t>
  </si>
  <si>
    <t>011500</t>
  </si>
  <si>
    <t>Šroubení TOP 3/4"  rohové,těsnění,poniklované MSO</t>
  </si>
  <si>
    <t>23-000067</t>
  </si>
  <si>
    <t>028054</t>
  </si>
  <si>
    <t>Sádra štukatérská 10Kg</t>
  </si>
  <si>
    <t>23-0000671</t>
  </si>
  <si>
    <t>032461</t>
  </si>
  <si>
    <t>Sádra stavební  5Kg</t>
  </si>
  <si>
    <t>23-000068</t>
  </si>
  <si>
    <t>011501</t>
  </si>
  <si>
    <t>Sádra stavební 30Kg pytel</t>
  </si>
  <si>
    <t>23-0000681</t>
  </si>
  <si>
    <t>042057</t>
  </si>
  <si>
    <t>Lepidlo CM 12</t>
  </si>
  <si>
    <t>23-000069</t>
  </si>
  <si>
    <t>011502</t>
  </si>
  <si>
    <t>Filc na izolování potr. 7 cm (10m)</t>
  </si>
  <si>
    <t>23-000070</t>
  </si>
  <si>
    <t>011503</t>
  </si>
  <si>
    <t>Páska teflonová ART 02 RP 07640 10mx12mmx0.1mm</t>
  </si>
  <si>
    <t>23-000071</t>
  </si>
  <si>
    <t>011504</t>
  </si>
  <si>
    <t>Páska teflonová Plyn /SILNÁ/</t>
  </si>
  <si>
    <t>23-000080</t>
  </si>
  <si>
    <t>011505</t>
  </si>
  <si>
    <t>Tmel těsnící Siseal S26 50g</t>
  </si>
  <si>
    <t>23-000081</t>
  </si>
  <si>
    <t>011506</t>
  </si>
  <si>
    <t>Tmel těsnící Siseal S24 100g</t>
  </si>
  <si>
    <t>23-000082</t>
  </si>
  <si>
    <t>011507</t>
  </si>
  <si>
    <t>Tmel těsnící Siseal S25 250g</t>
  </si>
  <si>
    <t>23-000083</t>
  </si>
  <si>
    <t>011508</t>
  </si>
  <si>
    <t>Tmel těsnící teflonový LIQ tekutý</t>
  </si>
  <si>
    <t>23-000084</t>
  </si>
  <si>
    <t>011509</t>
  </si>
  <si>
    <t>Wurth  tekuté těsnění šroubů silné</t>
  </si>
  <si>
    <t>23-000085</t>
  </si>
  <si>
    <t>011510</t>
  </si>
  <si>
    <t>Locher Pasta 2000*tuba</t>
  </si>
  <si>
    <t>23-000086</t>
  </si>
  <si>
    <t>028055</t>
  </si>
  <si>
    <t>Locher Pasta Solár</t>
  </si>
  <si>
    <t>23-000088</t>
  </si>
  <si>
    <t>036468</t>
  </si>
  <si>
    <t>Stura čistič odpadu</t>
  </si>
  <si>
    <t>23-000089</t>
  </si>
  <si>
    <t>036448</t>
  </si>
  <si>
    <t>Rukavice pracovní</t>
  </si>
  <si>
    <t>23-0000890</t>
  </si>
  <si>
    <t>036875</t>
  </si>
  <si>
    <t>Rukavice svářecí</t>
  </si>
  <si>
    <t>23-000090</t>
  </si>
  <si>
    <t>011511</t>
  </si>
  <si>
    <t>Loctite 55 těsnící vlákno/150m</t>
  </si>
  <si>
    <t>23-000091</t>
  </si>
  <si>
    <t>049348</t>
  </si>
  <si>
    <t>Tangit UNI-LOCK těsnící vlákno/20m</t>
  </si>
  <si>
    <t>23-000092</t>
  </si>
  <si>
    <t>049201</t>
  </si>
  <si>
    <t>Tangit UNI-LOCK těsnící vlákno 80m</t>
  </si>
  <si>
    <t>23-000099</t>
  </si>
  <si>
    <t>011513</t>
  </si>
  <si>
    <t>Pasta těsnící na konopí 450gr VIKY-PLAST</t>
  </si>
  <si>
    <t>23-000101</t>
  </si>
  <si>
    <t>011514</t>
  </si>
  <si>
    <t>Konopí 200 g /instal. len/</t>
  </si>
  <si>
    <t>23-000102</t>
  </si>
  <si>
    <t>042175</t>
  </si>
  <si>
    <t>Konopí 100 g  (koule)      /instal. len/</t>
  </si>
  <si>
    <t>23-019540</t>
  </si>
  <si>
    <t>030286</t>
  </si>
  <si>
    <t>Zátka plastová  pr. 40 s řetízkem 25 cm</t>
  </si>
  <si>
    <t>23-08939</t>
  </si>
  <si>
    <t>030887</t>
  </si>
  <si>
    <t>Wurth-Mycí pasta 4000ml</t>
  </si>
  <si>
    <t>23-099990</t>
  </si>
  <si>
    <t>011730</t>
  </si>
  <si>
    <t>Mosaz prodloužení  3/8"x10</t>
  </si>
  <si>
    <t>23-099991</t>
  </si>
  <si>
    <t>011731</t>
  </si>
  <si>
    <t>Mosaz prodloužení  3/8"x15</t>
  </si>
  <si>
    <t>23-099994</t>
  </si>
  <si>
    <t>011732</t>
  </si>
  <si>
    <t>Mosaz prodloužení  3/8"x30</t>
  </si>
  <si>
    <t>23-099996</t>
  </si>
  <si>
    <t>038286</t>
  </si>
  <si>
    <t>Mosaz prodloužení  1"x15</t>
  </si>
  <si>
    <t>23-099997</t>
  </si>
  <si>
    <t>038287</t>
  </si>
  <si>
    <t>Mosaz prodloužení  1"x20</t>
  </si>
  <si>
    <t>23-099998</t>
  </si>
  <si>
    <t>038288</t>
  </si>
  <si>
    <t>Mosaz prodloužení  1"x25</t>
  </si>
  <si>
    <t>23-100001</t>
  </si>
  <si>
    <t>011733</t>
  </si>
  <si>
    <t>Mosaz prodloužení  1/2"x10    (44-5530E)</t>
  </si>
  <si>
    <t>23-100002</t>
  </si>
  <si>
    <t>011734</t>
  </si>
  <si>
    <t>Mosaz prodloužení  1/2"x15</t>
  </si>
  <si>
    <t>23-100003</t>
  </si>
  <si>
    <t>011735</t>
  </si>
  <si>
    <t>Mosaz prodloužení  1/2"x20</t>
  </si>
  <si>
    <t>23-100004</t>
  </si>
  <si>
    <t>011736</t>
  </si>
  <si>
    <t>Mosaz prodloužení  1/2"x25</t>
  </si>
  <si>
    <t>23-100005</t>
  </si>
  <si>
    <t>011737</t>
  </si>
  <si>
    <t>Mosaz prodloužení  1/2"x30</t>
  </si>
  <si>
    <t>23-100006</t>
  </si>
  <si>
    <t>011738</t>
  </si>
  <si>
    <t>Mosaz prodloužení  1/2"x40</t>
  </si>
  <si>
    <t>23-100007</t>
  </si>
  <si>
    <t>011739</t>
  </si>
  <si>
    <t>Mosaz prodloužení  1/2"x50</t>
  </si>
  <si>
    <t>23-1000085</t>
  </si>
  <si>
    <t>030404</t>
  </si>
  <si>
    <t>Mosaz prodloužení 1/2"x100</t>
  </si>
  <si>
    <t>23-100010</t>
  </si>
  <si>
    <t>011741</t>
  </si>
  <si>
    <t>Mosaz prodloužení  3/4"x10</t>
  </si>
  <si>
    <t>23-100011</t>
  </si>
  <si>
    <t>011742</t>
  </si>
  <si>
    <t>Mosaz prodloužení  3/4"x15</t>
  </si>
  <si>
    <t>23-100012</t>
  </si>
  <si>
    <t>011743</t>
  </si>
  <si>
    <t>Mosaz prodloužení  3/4"x20</t>
  </si>
  <si>
    <t>23-100013</t>
  </si>
  <si>
    <t>011744</t>
  </si>
  <si>
    <t>Mosaz prodloužení  3/4"x25</t>
  </si>
  <si>
    <t>23-1000131</t>
  </si>
  <si>
    <t>011745</t>
  </si>
  <si>
    <t>Mosaz prodloužení  3/4"x30</t>
  </si>
  <si>
    <t>23-1000132</t>
  </si>
  <si>
    <t>050500</t>
  </si>
  <si>
    <t>Mosaz prodloužení  3/4"x40</t>
  </si>
  <si>
    <t>23-100014</t>
  </si>
  <si>
    <t>011746</t>
  </si>
  <si>
    <t>Mosaz prodloužení  3/4"x50</t>
  </si>
  <si>
    <t>23-1000141</t>
  </si>
  <si>
    <t>011747</t>
  </si>
  <si>
    <t>Mosaz redukce  1/4"x1/8"</t>
  </si>
  <si>
    <t>23-1000142</t>
  </si>
  <si>
    <t>011748</t>
  </si>
  <si>
    <t>Mosaz redukce  3/8"x1/8"</t>
  </si>
  <si>
    <t>23-100015</t>
  </si>
  <si>
    <t>011749</t>
  </si>
  <si>
    <t>Mosaz redukce  3/8"x1/4"</t>
  </si>
  <si>
    <t>23-1000151</t>
  </si>
  <si>
    <t>011750</t>
  </si>
  <si>
    <t>Mosaz redukce  1/2"x1/4"</t>
  </si>
  <si>
    <t>23-100016</t>
  </si>
  <si>
    <t>011752</t>
  </si>
  <si>
    <t>Mosaz redukce  1/2"x3/8"</t>
  </si>
  <si>
    <t>23-100017</t>
  </si>
  <si>
    <t>011753</t>
  </si>
  <si>
    <t>Mosaz redukce  3/4"x1/2"</t>
  </si>
  <si>
    <t>23-1000171</t>
  </si>
  <si>
    <t>037650</t>
  </si>
  <si>
    <t>Mosaz redukce  3/4"x3/8"  5515</t>
  </si>
  <si>
    <t>23-100018</t>
  </si>
  <si>
    <t>011754</t>
  </si>
  <si>
    <t>Mosaz redukce    1"x3/4"</t>
  </si>
  <si>
    <t>23-100019</t>
  </si>
  <si>
    <t>011755</t>
  </si>
  <si>
    <t>Mosaz redukce    1"x1/2"</t>
  </si>
  <si>
    <t>23-1000190</t>
  </si>
  <si>
    <t>011756</t>
  </si>
  <si>
    <t>Mosaz redukce  5/4"x3/4"</t>
  </si>
  <si>
    <t>23-1000191</t>
  </si>
  <si>
    <t>011757</t>
  </si>
  <si>
    <t>Mosaz redukce  5/4"x  1"</t>
  </si>
  <si>
    <t>23-10001911</t>
  </si>
  <si>
    <t>011758</t>
  </si>
  <si>
    <t>Mosaz redukce  6/4"x  1"</t>
  </si>
  <si>
    <t>23-10001912</t>
  </si>
  <si>
    <t>011759</t>
  </si>
  <si>
    <t>Mosaz redukce  6/4"x5/4"</t>
  </si>
  <si>
    <t>23-1000192</t>
  </si>
  <si>
    <t>011760</t>
  </si>
  <si>
    <t>Mosaz redukce    2"x5/4"</t>
  </si>
  <si>
    <t>23-1000193</t>
  </si>
  <si>
    <t>011761</t>
  </si>
  <si>
    <t>Mosaz redukce    2"x6/4"</t>
  </si>
  <si>
    <t>23-1000194</t>
  </si>
  <si>
    <t>011762</t>
  </si>
  <si>
    <t>Mosaz redukce    2"x   1"</t>
  </si>
  <si>
    <t>23-1000195</t>
  </si>
  <si>
    <t>011763</t>
  </si>
  <si>
    <t>Mosaz zátka  1/4"</t>
  </si>
  <si>
    <t>23-1000196</t>
  </si>
  <si>
    <t>011764</t>
  </si>
  <si>
    <t>Mosaz zátka  3/8"</t>
  </si>
  <si>
    <t>23-100020</t>
  </si>
  <si>
    <t>011765</t>
  </si>
  <si>
    <t>Mosaz zátka  1/2"</t>
  </si>
  <si>
    <t>23-100021</t>
  </si>
  <si>
    <t>011766</t>
  </si>
  <si>
    <t>Mosaz zátka  3/4"</t>
  </si>
  <si>
    <t>23-100022</t>
  </si>
  <si>
    <t>011767</t>
  </si>
  <si>
    <t>Mosaz zátka    1"</t>
  </si>
  <si>
    <t>23-1000232</t>
  </si>
  <si>
    <t>036555</t>
  </si>
  <si>
    <t>Mosaz víčko  1/2"</t>
  </si>
  <si>
    <t>23-10002321</t>
  </si>
  <si>
    <t>049722</t>
  </si>
  <si>
    <t>Mosaz víčko  3/8"</t>
  </si>
  <si>
    <t>23-1000233</t>
  </si>
  <si>
    <t>036556</t>
  </si>
  <si>
    <t>Mosaz víčko  3/4"</t>
  </si>
  <si>
    <t>23-1000234</t>
  </si>
  <si>
    <t>036557</t>
  </si>
  <si>
    <t>Mosaz víčko  1"</t>
  </si>
  <si>
    <t>23-10002341</t>
  </si>
  <si>
    <t>049171</t>
  </si>
  <si>
    <t>Mosaz víčko  5/4"</t>
  </si>
  <si>
    <t>23-10002342</t>
  </si>
  <si>
    <t>049172</t>
  </si>
  <si>
    <t>Mosaz víčko  6/4"</t>
  </si>
  <si>
    <t>23-100024</t>
  </si>
  <si>
    <t>011768</t>
  </si>
  <si>
    <t>Mosaz vsuvka  1/8"</t>
  </si>
  <si>
    <t>23-100025</t>
  </si>
  <si>
    <t>011769</t>
  </si>
  <si>
    <t>Mosaz vsuvka  1/4"</t>
  </si>
  <si>
    <t>23-100026</t>
  </si>
  <si>
    <t>011770</t>
  </si>
  <si>
    <t>Mosaz vsuvka  3/8"</t>
  </si>
  <si>
    <t>23-100027</t>
  </si>
  <si>
    <t>011771</t>
  </si>
  <si>
    <t>Mosaz vsuvka  1/2"</t>
  </si>
  <si>
    <t>23-100028</t>
  </si>
  <si>
    <t>011772</t>
  </si>
  <si>
    <t>Mosaz vsuvka  3/4"</t>
  </si>
  <si>
    <t>23-100029</t>
  </si>
  <si>
    <t>011773</t>
  </si>
  <si>
    <t>Mosaz vsuvka    1"</t>
  </si>
  <si>
    <t>23-1000291</t>
  </si>
  <si>
    <t>011774</t>
  </si>
  <si>
    <t>Mosaz vsuvka  5/4"</t>
  </si>
  <si>
    <t>23-1000292</t>
  </si>
  <si>
    <t>011775</t>
  </si>
  <si>
    <t>Mosaz vsuvka  6/4"</t>
  </si>
  <si>
    <t>23-1000293</t>
  </si>
  <si>
    <t>011776</t>
  </si>
  <si>
    <t>Mosaz vsuvka    2"</t>
  </si>
  <si>
    <t>23-1000294</t>
  </si>
  <si>
    <t>011777</t>
  </si>
  <si>
    <t>Mosaz vsuvka red . 1/4"x1/8"</t>
  </si>
  <si>
    <t>23-100030</t>
  </si>
  <si>
    <t>011778</t>
  </si>
  <si>
    <t>Mosaz vsuvka red . 3/8"x1/4"</t>
  </si>
  <si>
    <t>23-1000302</t>
  </si>
  <si>
    <t>011779</t>
  </si>
  <si>
    <t>Mosaz vsuvka red . 1/2"x1/4"</t>
  </si>
  <si>
    <t>23-100031</t>
  </si>
  <si>
    <t>011780</t>
  </si>
  <si>
    <t>Mosaz vsuvka red . 1/2"x3/8"</t>
  </si>
  <si>
    <t>23-100032</t>
  </si>
  <si>
    <t>011781</t>
  </si>
  <si>
    <t>Mosaz vsuvka red . 3/4"x1/2"</t>
  </si>
  <si>
    <t>23-1000322</t>
  </si>
  <si>
    <t>011782</t>
  </si>
  <si>
    <t>Mosaz vsuvka red .   1"x1/2"</t>
  </si>
  <si>
    <t>23-100033</t>
  </si>
  <si>
    <t>011783</t>
  </si>
  <si>
    <t>Mosaz vsuvka red .   1"x3/4"</t>
  </si>
  <si>
    <t>23-100034</t>
  </si>
  <si>
    <t>011784</t>
  </si>
  <si>
    <t>Mosaz vsuvka red . 5/4"x  1"</t>
  </si>
  <si>
    <t>23-1000340</t>
  </si>
  <si>
    <t>040414</t>
  </si>
  <si>
    <t>Mosaz vsuvka red . 2" x  1"</t>
  </si>
  <si>
    <t>23-1000347</t>
  </si>
  <si>
    <t>011786</t>
  </si>
  <si>
    <t>Mosaz nátrubek  1/8"</t>
  </si>
  <si>
    <t>23-1000348</t>
  </si>
  <si>
    <t>011787</t>
  </si>
  <si>
    <t>Mosaz nátrubek  1/4"</t>
  </si>
  <si>
    <t>23-100035</t>
  </si>
  <si>
    <t>011788</t>
  </si>
  <si>
    <t>Mosaz nátrubek  3/8"</t>
  </si>
  <si>
    <t>23-100036</t>
  </si>
  <si>
    <t>011789</t>
  </si>
  <si>
    <t>Mosaz nátrubek  1/2"</t>
  </si>
  <si>
    <t>23-1000361</t>
  </si>
  <si>
    <t>011790</t>
  </si>
  <si>
    <t>Mosaz nátrubek red. 3/4"x1/2"</t>
  </si>
  <si>
    <t>23-100037</t>
  </si>
  <si>
    <t>011791</t>
  </si>
  <si>
    <t>Mosaz nátrubek  3/4"</t>
  </si>
  <si>
    <t>23-1000371</t>
  </si>
  <si>
    <t>011792</t>
  </si>
  <si>
    <t>Mosaz nátrubek red.  3/4"x 1"</t>
  </si>
  <si>
    <t>23-1000372</t>
  </si>
  <si>
    <t>028059</t>
  </si>
  <si>
    <t>Mosaz natrubek red. 1/2"x3/8"</t>
  </si>
  <si>
    <t>23-1000374</t>
  </si>
  <si>
    <t>029812</t>
  </si>
  <si>
    <t>Mosaz nátrubek red. 1"x1/2"</t>
  </si>
  <si>
    <t>23-100038</t>
  </si>
  <si>
    <t>011793</t>
  </si>
  <si>
    <t>Mosaz nátrubek    1"</t>
  </si>
  <si>
    <t>23-1000380</t>
  </si>
  <si>
    <t>011794</t>
  </si>
  <si>
    <t>Mosaz nátrubek  5/4"</t>
  </si>
  <si>
    <t>23-10003800</t>
  </si>
  <si>
    <t>031467</t>
  </si>
  <si>
    <t>Mosaz nátrubek  6/4"</t>
  </si>
  <si>
    <t>23-100038000</t>
  </si>
  <si>
    <t>031468</t>
  </si>
  <si>
    <t>Mosaz nátrubek  2"</t>
  </si>
  <si>
    <t>23-10003801</t>
  </si>
  <si>
    <t>011795</t>
  </si>
  <si>
    <t>Mosaz nátrubek red.  5/4"x 1"</t>
  </si>
  <si>
    <t>23-100038010</t>
  </si>
  <si>
    <t>040415</t>
  </si>
  <si>
    <t>Mosaz nátrubek red.  2"x 6/4"</t>
  </si>
  <si>
    <t>23-10003802</t>
  </si>
  <si>
    <t>011796</t>
  </si>
  <si>
    <t>Mosaz Koleno  nástěnné 1/2" K 247</t>
  </si>
  <si>
    <t>23-10003803</t>
  </si>
  <si>
    <t>011797</t>
  </si>
  <si>
    <t>Mosaz koleno  nástěnné 3/4" K 247              /30/</t>
  </si>
  <si>
    <t>23-10003804</t>
  </si>
  <si>
    <t>011798</t>
  </si>
  <si>
    <t>Mosaz koleno  90 1/4"</t>
  </si>
  <si>
    <t>23-1000381</t>
  </si>
  <si>
    <t>011799</t>
  </si>
  <si>
    <t>Mosaz koleno  90 3/8"</t>
  </si>
  <si>
    <t>23-100039</t>
  </si>
  <si>
    <t>011800</t>
  </si>
  <si>
    <t>Mosaz koleno  90 1/2"</t>
  </si>
  <si>
    <t>23-100040</t>
  </si>
  <si>
    <t>011801</t>
  </si>
  <si>
    <t>Mosaz koleno  90 3/4"</t>
  </si>
  <si>
    <t>23-100041</t>
  </si>
  <si>
    <t>011802</t>
  </si>
  <si>
    <t>Mosaz koleno  90   1"</t>
  </si>
  <si>
    <t>23-100042</t>
  </si>
  <si>
    <t>011803</t>
  </si>
  <si>
    <t>Mosaz koleno  90 5/4"</t>
  </si>
  <si>
    <t>23-100043</t>
  </si>
  <si>
    <t>028060</t>
  </si>
  <si>
    <t>Mosaz koleno  90 6/4"</t>
  </si>
  <si>
    <t>23-100044</t>
  </si>
  <si>
    <t>028061</t>
  </si>
  <si>
    <t>Mosaz koleno  90   2"</t>
  </si>
  <si>
    <t>23-100047</t>
  </si>
  <si>
    <t>011804</t>
  </si>
  <si>
    <t>Mosaz koleno  92 1/4" I/A</t>
  </si>
  <si>
    <t>23-100048</t>
  </si>
  <si>
    <t>011805</t>
  </si>
  <si>
    <t>Mosaz koleno  92 3/8" I/A</t>
  </si>
  <si>
    <t>23-100049</t>
  </si>
  <si>
    <t>011806</t>
  </si>
  <si>
    <t>Mosaz koleno  92 1/2" I/A</t>
  </si>
  <si>
    <t>23-100051</t>
  </si>
  <si>
    <t>011807</t>
  </si>
  <si>
    <t>Mosaz koleno  92 3/4" I/A</t>
  </si>
  <si>
    <t>23-100052</t>
  </si>
  <si>
    <t>011808</t>
  </si>
  <si>
    <t>Mosaz koleno  92    1" I/A</t>
  </si>
  <si>
    <t>23-100053</t>
  </si>
  <si>
    <t>028063</t>
  </si>
  <si>
    <t>Mosaz koleno  92 5/4" I/A</t>
  </si>
  <si>
    <t>23-100054</t>
  </si>
  <si>
    <t>011809</t>
  </si>
  <si>
    <t>Mosaz koleno  92 6/4" I/A</t>
  </si>
  <si>
    <t>23-100055</t>
  </si>
  <si>
    <t>028064</t>
  </si>
  <si>
    <t>Mosaz koleno  92    2" I/A</t>
  </si>
  <si>
    <t>23-100059</t>
  </si>
  <si>
    <t>011812</t>
  </si>
  <si>
    <t>Mosaz T kus  1/4"</t>
  </si>
  <si>
    <t>23-100060</t>
  </si>
  <si>
    <t>011813</t>
  </si>
  <si>
    <t>Mosaz T kus  3/8"</t>
  </si>
  <si>
    <t>23-100061</t>
  </si>
  <si>
    <t>011814</t>
  </si>
  <si>
    <t>Mosaz T kus  1/2"</t>
  </si>
  <si>
    <t>23-100062</t>
  </si>
  <si>
    <t>011815</t>
  </si>
  <si>
    <t>Mosaz T kus  3/4"</t>
  </si>
  <si>
    <t>23-100063</t>
  </si>
  <si>
    <t>011816</t>
  </si>
  <si>
    <t>Mosaz T kus    1"</t>
  </si>
  <si>
    <t>23-1000631</t>
  </si>
  <si>
    <t>011817</t>
  </si>
  <si>
    <t>Mosaz T kus  5/4"</t>
  </si>
  <si>
    <t>23-1000632</t>
  </si>
  <si>
    <t>011818</t>
  </si>
  <si>
    <t>Mosaz T kus  6/4"</t>
  </si>
  <si>
    <t>23-1000633</t>
  </si>
  <si>
    <t>045847</t>
  </si>
  <si>
    <t>Mosaz T kus  2"</t>
  </si>
  <si>
    <t>23-100064</t>
  </si>
  <si>
    <t>011819</t>
  </si>
  <si>
    <t>Mosaz T kus  red. 3/4x1/2"</t>
  </si>
  <si>
    <t>23-100065</t>
  </si>
  <si>
    <t>011820</t>
  </si>
  <si>
    <t>Mosaz T kus  red.   1"x3/4"</t>
  </si>
  <si>
    <t>23-100066</t>
  </si>
  <si>
    <t>011821</t>
  </si>
  <si>
    <t>Mosaz T kus  red.   1"x1/2"</t>
  </si>
  <si>
    <t>23-100067</t>
  </si>
  <si>
    <t>028065</t>
  </si>
  <si>
    <t>Mosaz T kus  red. 5/4"x1/2"</t>
  </si>
  <si>
    <t>23-100068</t>
  </si>
  <si>
    <t>034409</t>
  </si>
  <si>
    <t>Mosaz T kus  red. 5/4"x1"</t>
  </si>
  <si>
    <t>23-100072</t>
  </si>
  <si>
    <t>011822</t>
  </si>
  <si>
    <t>Mosaz T kus  1/2" vnější závity</t>
  </si>
  <si>
    <t>23-100073</t>
  </si>
  <si>
    <t>033448</t>
  </si>
  <si>
    <t>Mosaz prodloužení  1/2"x10 pochromovaný</t>
  </si>
  <si>
    <t>23-100074</t>
  </si>
  <si>
    <t>033449</t>
  </si>
  <si>
    <t>Mosaz prodloužení  1/2"x15 pochromovaný</t>
  </si>
  <si>
    <t>23-120001</t>
  </si>
  <si>
    <t>030074</t>
  </si>
  <si>
    <t>Mosaz prodloužení  1/2"x10 viega</t>
  </si>
  <si>
    <t>23-1200011</t>
  </si>
  <si>
    <t>030180</t>
  </si>
  <si>
    <t>Mosaz prodloužení  3/8"x10 viega</t>
  </si>
  <si>
    <t>23-1200012</t>
  </si>
  <si>
    <t>030181</t>
  </si>
  <si>
    <t>Mosaz prodloužení  3/8"x15 (354923)viega</t>
  </si>
  <si>
    <t>23-1200013</t>
  </si>
  <si>
    <t>030182</t>
  </si>
  <si>
    <t>Mosaz prodloužení  3/8"x30 (354954)viega</t>
  </si>
  <si>
    <t>23-12000131</t>
  </si>
  <si>
    <t>042665</t>
  </si>
  <si>
    <t>Mosaz prodloužení  1/2"x12.5 (364854)viega</t>
  </si>
  <si>
    <t>23-120002</t>
  </si>
  <si>
    <t>030079</t>
  </si>
  <si>
    <t>Mosaz prodloužení  1/2"x17.5 (354961)viega</t>
  </si>
  <si>
    <t>23-120003</t>
  </si>
  <si>
    <t>030080</t>
  </si>
  <si>
    <t>Mosaz prodloužení  1/2"x20 (354978)viega</t>
  </si>
  <si>
    <t>23-120004</t>
  </si>
  <si>
    <t>030081</t>
  </si>
  <si>
    <t>Mosaz prodloužení  1/2"x25 (354985)viega</t>
  </si>
  <si>
    <t>23-120005</t>
  </si>
  <si>
    <t>030082</t>
  </si>
  <si>
    <t>Mosaz prodloužení  1/2"x30 (354992)viega</t>
  </si>
  <si>
    <t>23-120006</t>
  </si>
  <si>
    <t>030083</t>
  </si>
  <si>
    <t>Mosaz prodloužení  1/2"x40 (355005)viega</t>
  </si>
  <si>
    <t>23-120007</t>
  </si>
  <si>
    <t>030084</t>
  </si>
  <si>
    <t>Mosaz prodloužení  1/2"x50 (355012)viega</t>
  </si>
  <si>
    <t>23-12001</t>
  </si>
  <si>
    <t>048641</t>
  </si>
  <si>
    <t>Mosaz redukce  3/4"x1/2" 1542 (114121) chrom viega</t>
  </si>
  <si>
    <t>23-120010</t>
  </si>
  <si>
    <t>030086</t>
  </si>
  <si>
    <t>Mosaz prodloužení  3/4"x12.5 (440558) viega</t>
  </si>
  <si>
    <t>23-120011</t>
  </si>
  <si>
    <t>030087</t>
  </si>
  <si>
    <t>Mosaz prodloužení  3/4"x15 (364861) viega</t>
  </si>
  <si>
    <t>23-120012</t>
  </si>
  <si>
    <t>030088</t>
  </si>
  <si>
    <t>Mosaz prodloužení  3/4"x20 (355029)viega</t>
  </si>
  <si>
    <t>23-120013</t>
  </si>
  <si>
    <t>030090</t>
  </si>
  <si>
    <t>Mosaz prodloužení  3/4"x25 (355036)viega</t>
  </si>
  <si>
    <t>23-1200131</t>
  </si>
  <si>
    <t>030091</t>
  </si>
  <si>
    <t>Mosaz prodloužení  3/4"x30 (355043)viega</t>
  </si>
  <si>
    <t>23-120014</t>
  </si>
  <si>
    <t>030092</t>
  </si>
  <si>
    <t>Mosaz prodloužení  3/4"x50 (357252)viega</t>
  </si>
  <si>
    <t>23-1200141</t>
  </si>
  <si>
    <t>030093</t>
  </si>
  <si>
    <t>Mosaz redukce  1/4"x1/8"(441104)viega</t>
  </si>
  <si>
    <t>23-1200142</t>
  </si>
  <si>
    <t>030094</t>
  </si>
  <si>
    <t>Mosaz redukce  3/8"x1/8"(441111)viega</t>
  </si>
  <si>
    <t>23-120015</t>
  </si>
  <si>
    <t>030095</t>
  </si>
  <si>
    <t>Mosaz redukce  3/8"x1/4"(281823)viega</t>
  </si>
  <si>
    <t>23-1200151</t>
  </si>
  <si>
    <t>030096</t>
  </si>
  <si>
    <t>Mosaz redukce  1/2"x1/4"(319076)viega</t>
  </si>
  <si>
    <t>23-1200152</t>
  </si>
  <si>
    <t>030097</t>
  </si>
  <si>
    <t>Mosaz redukce  1/2"x1/8"(441098)viega</t>
  </si>
  <si>
    <t>23-120016</t>
  </si>
  <si>
    <t>030098</t>
  </si>
  <si>
    <t>Mosaz redukce  1/2"x3/8"(266516)viega</t>
  </si>
  <si>
    <t>23-120017</t>
  </si>
  <si>
    <t>030099</t>
  </si>
  <si>
    <t>Mosaz redukce  3/4"x1/2"(266493)viega</t>
  </si>
  <si>
    <t>23-120018</t>
  </si>
  <si>
    <t>030100</t>
  </si>
  <si>
    <t>Mosaz redukce    1"x3/4"(266476)viega</t>
  </si>
  <si>
    <t>23-120019</t>
  </si>
  <si>
    <t>030101</t>
  </si>
  <si>
    <t>Mosaz redukce    1"x1/2"(266486)viega</t>
  </si>
  <si>
    <t>23-1200190</t>
  </si>
  <si>
    <t>030102</t>
  </si>
  <si>
    <t>Mosaz redukce  5/4"x3/4"(267568)viega</t>
  </si>
  <si>
    <t>23-1200191</t>
  </si>
  <si>
    <t>030103</t>
  </si>
  <si>
    <t>Mosaz redukce  5/4"x  1"(266462)viega</t>
  </si>
  <si>
    <t>23-12001911</t>
  </si>
  <si>
    <t>030104</t>
  </si>
  <si>
    <t>Mosaz redukce  6/4"x  1"(267605)viega</t>
  </si>
  <si>
    <t>23-12001912</t>
  </si>
  <si>
    <t>030105</t>
  </si>
  <si>
    <t>Mosaz redukce  6/4"x5/4"(267704)viega</t>
  </si>
  <si>
    <t>23-1200192</t>
  </si>
  <si>
    <t>030106</t>
  </si>
  <si>
    <t>Mosaz redukce    2"x5/4"(267643)viega</t>
  </si>
  <si>
    <t>23-1200194</t>
  </si>
  <si>
    <t>030107</t>
  </si>
  <si>
    <t>Mosaz redukce    2"x   1"(267667)viega</t>
  </si>
  <si>
    <t>23-1200195</t>
  </si>
  <si>
    <t>030108</t>
  </si>
  <si>
    <t>Mosaz zátka  1/4" (320133)viega</t>
  </si>
  <si>
    <t>23-1200196</t>
  </si>
  <si>
    <t>030109</t>
  </si>
  <si>
    <t>Mosaz zátka  3/8" (320096)viega</t>
  </si>
  <si>
    <t>23-120020</t>
  </si>
  <si>
    <t>030110</t>
  </si>
  <si>
    <t>Mosaz zátka  1/2" (320102)viega</t>
  </si>
  <si>
    <t>23-120021</t>
  </si>
  <si>
    <t>030111</t>
  </si>
  <si>
    <t>Mosaz zátka  3/4" (320089)viega</t>
  </si>
  <si>
    <t>23-120022</t>
  </si>
  <si>
    <t>030112</t>
  </si>
  <si>
    <t>Mosaz zátka    1"  (320294)viega</t>
  </si>
  <si>
    <t>23-120024</t>
  </si>
  <si>
    <t>030113</t>
  </si>
  <si>
    <t>Mosaz vsuvka  1/8" (441401)viega</t>
  </si>
  <si>
    <t>23-120025</t>
  </si>
  <si>
    <t>030114</t>
  </si>
  <si>
    <t>Mosaz vsuvka  1/4" (320416)viega</t>
  </si>
  <si>
    <t>23-120026</t>
  </si>
  <si>
    <t>030115</t>
  </si>
  <si>
    <t>Mosaz vsuvka  3/8" (282356)viega</t>
  </si>
  <si>
    <t>23-120027</t>
  </si>
  <si>
    <t>030116</t>
  </si>
  <si>
    <t>Mosaz vsuvka  1/2" (266592)viega</t>
  </si>
  <si>
    <t>23-120028</t>
  </si>
  <si>
    <t>030118</t>
  </si>
  <si>
    <t>Mosaz vsuvka  3/4" (266615)viega</t>
  </si>
  <si>
    <t>23-120029</t>
  </si>
  <si>
    <t>030119</t>
  </si>
  <si>
    <t>Mosaz vsuvka    1"  (266608)viega</t>
  </si>
  <si>
    <t>23-1200291</t>
  </si>
  <si>
    <t>030120</t>
  </si>
  <si>
    <t>Mosaz vsuvka  5/4" (269135)viega</t>
  </si>
  <si>
    <t>23-1200292</t>
  </si>
  <si>
    <t>030121</t>
  </si>
  <si>
    <t>Mosaz vsuvka  6/4" (269111)viega</t>
  </si>
  <si>
    <t>23-1200293</t>
  </si>
  <si>
    <t>030122</t>
  </si>
  <si>
    <t>Mosaz vsuvka    2" (269098)viega</t>
  </si>
  <si>
    <t>23-12002931</t>
  </si>
  <si>
    <t>036903</t>
  </si>
  <si>
    <t>Mosaz vsuvka    2" 1/2" (321741)viega</t>
  </si>
  <si>
    <t>23-1200294</t>
  </si>
  <si>
    <t>030123</t>
  </si>
  <si>
    <t>Mosaz vsuvka red . 1/4"x1/8" (441364)viega</t>
  </si>
  <si>
    <t>23-120030</t>
  </si>
  <si>
    <t>030124</t>
  </si>
  <si>
    <t>Mosaz vsuvka red . 3/8"x1/4" (282127)viega</t>
  </si>
  <si>
    <t>23-1200302</t>
  </si>
  <si>
    <t>030125</t>
  </si>
  <si>
    <t>Mosaz vsuvka red . 1/2"x1/4" (319526)viega</t>
  </si>
  <si>
    <t>23-120031</t>
  </si>
  <si>
    <t>030127</t>
  </si>
  <si>
    <t>Mosaz vsuvka red . 1/2"x3/8" (266530)viega</t>
  </si>
  <si>
    <t>23-120032</t>
  </si>
  <si>
    <t>030128</t>
  </si>
  <si>
    <t>Mosaz vsuvka red . 3/4"x1/2" (266523)viega</t>
  </si>
  <si>
    <t>23-1200322</t>
  </si>
  <si>
    <t>030129</t>
  </si>
  <si>
    <t>Mosaz vsuvka red .   1"x1/2"  (320287)viega</t>
  </si>
  <si>
    <t>23-120033</t>
  </si>
  <si>
    <t>030130</t>
  </si>
  <si>
    <t>Mosaz vsuvka red .   1"x3/4"  (266547)viega</t>
  </si>
  <si>
    <t>23-120034</t>
  </si>
  <si>
    <t>030131</t>
  </si>
  <si>
    <t>Mosaz vsuvka red . 5/4"x  1"  (269173)viega</t>
  </si>
  <si>
    <t>23-1200341</t>
  </si>
  <si>
    <t>047625</t>
  </si>
  <si>
    <t>Mosaz vsuvka red . 6/4"x  1"  (321697)vi</t>
  </si>
  <si>
    <t>23-1200347</t>
  </si>
  <si>
    <t>030133</t>
  </si>
  <si>
    <t>Mosaz nátrubek  1/8" (441395)viega</t>
  </si>
  <si>
    <t>23-1200348</t>
  </si>
  <si>
    <t>030134</t>
  </si>
  <si>
    <t>Mosaz nátrubek  1/4" (319137)viega</t>
  </si>
  <si>
    <t>23-120035</t>
  </si>
  <si>
    <t>030135</t>
  </si>
  <si>
    <t>Mosaz nátrubek  3/8" (282349)viega</t>
  </si>
  <si>
    <t>23-1200351</t>
  </si>
  <si>
    <t>036907</t>
  </si>
  <si>
    <t>Mosaz nátrubek red. 3/8"x1/4" (282103)viega</t>
  </si>
  <si>
    <t>23-120036</t>
  </si>
  <si>
    <t>030136</t>
  </si>
  <si>
    <t>Mosaz nátrubek  1/2" (266585)viega</t>
  </si>
  <si>
    <t>23-1200361</t>
  </si>
  <si>
    <t>030137</t>
  </si>
  <si>
    <t>Mosaz nátrubek red. 3/4"x1/2" (268862)viega</t>
  </si>
  <si>
    <t>23-120037</t>
  </si>
  <si>
    <t>030138</t>
  </si>
  <si>
    <t>Mosaz nátrubek  3/4" (266554)viega</t>
  </si>
  <si>
    <t>23-1200371</t>
  </si>
  <si>
    <t>030139</t>
  </si>
  <si>
    <t>Mosaz nátrubek red.  3/4"x 1"  (266356)viega</t>
  </si>
  <si>
    <t>23-1200372</t>
  </si>
  <si>
    <t>030140</t>
  </si>
  <si>
    <t>Mosaz natrubek red. 1/2"x3/8" (268879)viega</t>
  </si>
  <si>
    <t>23-1200374</t>
  </si>
  <si>
    <t>030141</t>
  </si>
  <si>
    <t>Mosaz nátrubek red.   1"x1/2"  (266363)viega</t>
  </si>
  <si>
    <t>23-120038</t>
  </si>
  <si>
    <t>030142</t>
  </si>
  <si>
    <t>Mosaz nátrubek    1" (266561)viega</t>
  </si>
  <si>
    <t>23-1200380</t>
  </si>
  <si>
    <t>030143</t>
  </si>
  <si>
    <t>Mosaz nátrubek  5/4" (266578)viega</t>
  </si>
  <si>
    <t>23-12003800</t>
  </si>
  <si>
    <t>036906</t>
  </si>
  <si>
    <t>Mosaz nátrubek  6/4"x1" (267520)viega</t>
  </si>
  <si>
    <t>23-12003801</t>
  </si>
  <si>
    <t>030144</t>
  </si>
  <si>
    <t>Mosaz nátrubek red.  5/4"x 1" (266417)viega</t>
  </si>
  <si>
    <t>23-120038010</t>
  </si>
  <si>
    <t>036905</t>
  </si>
  <si>
    <t>Mosaz nátrubek red.  6/4"x 5/4" (266394)viega</t>
  </si>
  <si>
    <t>23-120038011</t>
  </si>
  <si>
    <t>036904</t>
  </si>
  <si>
    <t>Mosaz nátrubek 2 1/2" (271916)viega</t>
  </si>
  <si>
    <t>23-1200380110</t>
  </si>
  <si>
    <t>040418</t>
  </si>
  <si>
    <t>Mosaz nátrubek red.  2"x 5/4" (271893)viega</t>
  </si>
  <si>
    <t>23-120038012</t>
  </si>
  <si>
    <t>040417</t>
  </si>
  <si>
    <t>Mosaz nátrubek red.  2"x 6/4" (267544)viega</t>
  </si>
  <si>
    <t>23-12003804</t>
  </si>
  <si>
    <t>030147</t>
  </si>
  <si>
    <t>Mosaz koleno  90 1/4"(317959)</t>
  </si>
  <si>
    <t>23-1200381</t>
  </si>
  <si>
    <t>030148</t>
  </si>
  <si>
    <t>Mosaz koleno  90 3/8" (281717)viega</t>
  </si>
  <si>
    <t>23-120039</t>
  </si>
  <si>
    <t>030149</t>
  </si>
  <si>
    <t>Mosaz koleno  90 1/2"(269272) viega</t>
  </si>
  <si>
    <t>23-120040</t>
  </si>
  <si>
    <t>030150</t>
  </si>
  <si>
    <t>Mosaz koleno  90 3/4" (269258)viega</t>
  </si>
  <si>
    <t>23-120041</t>
  </si>
  <si>
    <t>030151</t>
  </si>
  <si>
    <t>Mosaz koleno  90   1"  (269234)viega</t>
  </si>
  <si>
    <t>23-120042</t>
  </si>
  <si>
    <t>030152</t>
  </si>
  <si>
    <t>Mosaz koleno  90 5/4" (269210)viega</t>
  </si>
  <si>
    <t>23-120043</t>
  </si>
  <si>
    <t>030154</t>
  </si>
  <si>
    <t>Mosaz koleno  90 6/4" (269197)viega</t>
  </si>
  <si>
    <t>23-120044</t>
  </si>
  <si>
    <t>030153</t>
  </si>
  <si>
    <t>Mosaz koleno  90   2" (269296)viega</t>
  </si>
  <si>
    <t>23-120047</t>
  </si>
  <si>
    <t>030155</t>
  </si>
  <si>
    <t>Mosaz koleno  92 1/4" I/A (318000)viega</t>
  </si>
  <si>
    <t>23-120048</t>
  </si>
  <si>
    <t>030156</t>
  </si>
  <si>
    <t>Mosaz koleno  92 3/8" I/A (281748)viega</t>
  </si>
  <si>
    <t>23-120049</t>
  </si>
  <si>
    <t>030157</t>
  </si>
  <si>
    <t>Mosaz koleno  92 1/2" I/A (264024)viega</t>
  </si>
  <si>
    <t>23-120051</t>
  </si>
  <si>
    <t>030159</t>
  </si>
  <si>
    <t>Mosaz koleno  92 3/4" I/A (264000)viega</t>
  </si>
  <si>
    <t>23-120052</t>
  </si>
  <si>
    <t>030158</t>
  </si>
  <si>
    <t>Mosaz koleno  92    1" I/A (264048)viega</t>
  </si>
  <si>
    <t>23-1200521</t>
  </si>
  <si>
    <t>030160</t>
  </si>
  <si>
    <t>Mosaz koleno  92 6/4" I/A (264123)viega</t>
  </si>
  <si>
    <t>23-120053</t>
  </si>
  <si>
    <t>030161</t>
  </si>
  <si>
    <t>Mosaz koleno  92 5/4" I/A (264109)viega</t>
  </si>
  <si>
    <t>23-120055</t>
  </si>
  <si>
    <t>030162</t>
  </si>
  <si>
    <t>Mosaz koleno  92    2" I/A (264147)viega</t>
  </si>
  <si>
    <t>23-120056</t>
  </si>
  <si>
    <t>045657</t>
  </si>
  <si>
    <t>Mosaz koleno 45° 1/2" I/A (264208)viega</t>
  </si>
  <si>
    <t>23-120057</t>
  </si>
  <si>
    <t>045659</t>
  </si>
  <si>
    <t>Mosaz koleno 45° 1/2" A/A (320690)viega</t>
  </si>
  <si>
    <t>23-120058</t>
  </si>
  <si>
    <t>048626</t>
  </si>
  <si>
    <t>Mosaz koleno 45° 1/2" I/A chrom(111519)viega</t>
  </si>
  <si>
    <t>23-120059</t>
  </si>
  <si>
    <t>030163</t>
  </si>
  <si>
    <t>Mosaz T kus  1/4" (318017)viega</t>
  </si>
  <si>
    <t>23-120060</t>
  </si>
  <si>
    <t>030164</t>
  </si>
  <si>
    <t>Mosaz T kus  3/8" (281809)viega</t>
  </si>
  <si>
    <t>23-120061</t>
  </si>
  <si>
    <t>030165</t>
  </si>
  <si>
    <t>Mosaz T kus  1/2" (264222)viega</t>
  </si>
  <si>
    <t>23-120062</t>
  </si>
  <si>
    <t>030167</t>
  </si>
  <si>
    <t>Mosaz T kus  3/4" (264246)viega</t>
  </si>
  <si>
    <t>23-120063</t>
  </si>
  <si>
    <t>030166</t>
  </si>
  <si>
    <t>Mosaz T kus    1"  (264260)viega</t>
  </si>
  <si>
    <t>23-1200631</t>
  </si>
  <si>
    <t>030168</t>
  </si>
  <si>
    <t>Mosaz T kus  5/4" (264284)viega</t>
  </si>
  <si>
    <t>23-1200632</t>
  </si>
  <si>
    <t>030169</t>
  </si>
  <si>
    <t>Mosaz T kus  6/4" (264307)viega</t>
  </si>
  <si>
    <t>23-120064</t>
  </si>
  <si>
    <t>030170</t>
  </si>
  <si>
    <t>Mosaz T kus  red. 3/4x1/2" (264468)viega</t>
  </si>
  <si>
    <t>23-120065</t>
  </si>
  <si>
    <t>030171</t>
  </si>
  <si>
    <t>Mosaz T kus  red.   1"x3/4" (264420)viega</t>
  </si>
  <si>
    <t>23-120066</t>
  </si>
  <si>
    <t>030172</t>
  </si>
  <si>
    <t>Mosaz T kus  red.   1"x1/2" (362515)viega</t>
  </si>
  <si>
    <t>23-120067</t>
  </si>
  <si>
    <t>030173</t>
  </si>
  <si>
    <t>Mosaz T kus  red. 5/4"x1/2" viega</t>
  </si>
  <si>
    <t>23-120073</t>
  </si>
  <si>
    <t>033451</t>
  </si>
  <si>
    <t>Mosaz redukce 1/2"x1/4" pochromovaný</t>
  </si>
  <si>
    <t>23-120074</t>
  </si>
  <si>
    <t>033452</t>
  </si>
  <si>
    <t>Mosaz redukce 1/2"x3/8" pochromovaný</t>
  </si>
  <si>
    <t>23-200000</t>
  </si>
  <si>
    <t>011832</t>
  </si>
  <si>
    <t>Tmel těsnící (aquafix)310ml</t>
  </si>
  <si>
    <t>23-200003</t>
  </si>
  <si>
    <t>038654</t>
  </si>
  <si>
    <t>Silikon sanitární  bílý 310ml</t>
  </si>
  <si>
    <t>23-200004</t>
  </si>
  <si>
    <t>011833</t>
  </si>
  <si>
    <t>Silikon neutrální .bílý 310ml</t>
  </si>
  <si>
    <t>23-200005</t>
  </si>
  <si>
    <t>011834</t>
  </si>
  <si>
    <t>Silikon neutrální  transp.310ml</t>
  </si>
  <si>
    <t>23-200006</t>
  </si>
  <si>
    <t>011835</t>
  </si>
  <si>
    <t>Odstraňovač silikonu 100ml</t>
  </si>
  <si>
    <t>23-200015</t>
  </si>
  <si>
    <t>011840</t>
  </si>
  <si>
    <t>Tmel akrylový 310ml přetíratelný</t>
  </si>
  <si>
    <t>23-200020</t>
  </si>
  <si>
    <t>011842</t>
  </si>
  <si>
    <t>Tmel stavbařský 310ml</t>
  </si>
  <si>
    <t>23-200021</t>
  </si>
  <si>
    <t>011843</t>
  </si>
  <si>
    <t>Tmel stavbařský (butyrub)600ml šedý</t>
  </si>
  <si>
    <t>23-200022</t>
  </si>
  <si>
    <t>036874</t>
  </si>
  <si>
    <t>Tmel stavbařský (butyrub)1 kg šedý</t>
  </si>
  <si>
    <t>23-200023</t>
  </si>
  <si>
    <t>011844</t>
  </si>
  <si>
    <t>Tmel instalatérský bílý /nelepí/</t>
  </si>
  <si>
    <t>23-200025</t>
  </si>
  <si>
    <t>011845</t>
  </si>
  <si>
    <t>Tmel kamnářský do 1500°C 310ml</t>
  </si>
  <si>
    <t>23-200028</t>
  </si>
  <si>
    <t>011846</t>
  </si>
  <si>
    <t>Pěna protipožární 750ml Soudafoam gun click</t>
  </si>
  <si>
    <t>23-200029</t>
  </si>
  <si>
    <t>011847</t>
  </si>
  <si>
    <t>Pěna montážní 750ml Soudafoam gun /do aplik.pistole</t>
  </si>
  <si>
    <t>23-2000290</t>
  </si>
  <si>
    <t>045977</t>
  </si>
  <si>
    <t>Pěna montážní 750ml Soudafoam gun nerozpínavá</t>
  </si>
  <si>
    <t>23-2000291</t>
  </si>
  <si>
    <t>011848</t>
  </si>
  <si>
    <t>Pěna montážní 750ml Soudafoam gun zimní(do aplik.pistole)</t>
  </si>
  <si>
    <t>23-20002911</t>
  </si>
  <si>
    <t>030379</t>
  </si>
  <si>
    <t>Pěna montážní 150 ml MINI soudal</t>
  </si>
  <si>
    <t>23-200030</t>
  </si>
  <si>
    <t>011849</t>
  </si>
  <si>
    <t>Pěna montážní 300ml PU soudal</t>
  </si>
  <si>
    <t>23-200031</t>
  </si>
  <si>
    <t>011850</t>
  </si>
  <si>
    <t>Pěna montážní 500ml PU 23-300006 soudal</t>
  </si>
  <si>
    <t>23-200032</t>
  </si>
  <si>
    <t>011851</t>
  </si>
  <si>
    <t>Pěna montážní 750ml PU soudal</t>
  </si>
  <si>
    <t>23-200033</t>
  </si>
  <si>
    <t>011852</t>
  </si>
  <si>
    <t>Pěna montážní 500ml zimní (-10°C)</t>
  </si>
  <si>
    <t>23-200034</t>
  </si>
  <si>
    <t>011853</t>
  </si>
  <si>
    <t>Pěna montážní 750ml Zimní (-10°C)</t>
  </si>
  <si>
    <t>23-2000341</t>
  </si>
  <si>
    <t>036509</t>
  </si>
  <si>
    <t>Pěna montážní 750ml studnařská</t>
  </si>
  <si>
    <t>23-2000342</t>
  </si>
  <si>
    <t>045978</t>
  </si>
  <si>
    <t>Pěna montážní 500ml PU nerozpínavá</t>
  </si>
  <si>
    <t>23-2000343</t>
  </si>
  <si>
    <t>045979</t>
  </si>
  <si>
    <t>Pěna montážní 750ml PU nerozpínavá</t>
  </si>
  <si>
    <t>23-200035</t>
  </si>
  <si>
    <t>011854</t>
  </si>
  <si>
    <t>Čistič PU pěny 150ml</t>
  </si>
  <si>
    <t>23-2000351</t>
  </si>
  <si>
    <t>038673</t>
  </si>
  <si>
    <t>Čistič PU pěny 100ml</t>
  </si>
  <si>
    <t>23-200036</t>
  </si>
  <si>
    <t>011855</t>
  </si>
  <si>
    <t>Čistič pěny a pistole 500ml</t>
  </si>
  <si>
    <t>23-200039</t>
  </si>
  <si>
    <t>011858</t>
  </si>
  <si>
    <t>Čistič motoru 500ml</t>
  </si>
  <si>
    <t>23-2000470</t>
  </si>
  <si>
    <t>011863</t>
  </si>
  <si>
    <t>Pistole plechová otevřená 310ml HOBY</t>
  </si>
  <si>
    <t>23-200048</t>
  </si>
  <si>
    <t>011864</t>
  </si>
  <si>
    <t>Pistole rámová-COX 310ml</t>
  </si>
  <si>
    <t>23-2000480</t>
  </si>
  <si>
    <t>050439</t>
  </si>
  <si>
    <t>Rukavice úklidové gum. vel. S</t>
  </si>
  <si>
    <t>23-2000494</t>
  </si>
  <si>
    <t>050465</t>
  </si>
  <si>
    <t>WC GEL BREFF  400ml</t>
  </si>
  <si>
    <t>23-2000495</t>
  </si>
  <si>
    <t>050466</t>
  </si>
  <si>
    <t>Osvěžovač vzduchu BRISE 150g</t>
  </si>
  <si>
    <t>23-2000496</t>
  </si>
  <si>
    <t>050467</t>
  </si>
  <si>
    <t>Osvěžovač vzduchu BRISE One Touch</t>
  </si>
  <si>
    <t>23-2000497</t>
  </si>
  <si>
    <t>050468</t>
  </si>
  <si>
    <t>Osvěžovač vzduchu BRISE SPRAY Citrus 300ml</t>
  </si>
  <si>
    <t>23-2000498</t>
  </si>
  <si>
    <t>050469</t>
  </si>
  <si>
    <t>Osvěžovač vzduchu BRISE SPRAY Marine 300ml</t>
  </si>
  <si>
    <t>23-2000499</t>
  </si>
  <si>
    <t>050470</t>
  </si>
  <si>
    <t>Osvěžovač vzduchu BRISE SPRAY Pine 300ml</t>
  </si>
  <si>
    <t>23-2000500</t>
  </si>
  <si>
    <t>050471</t>
  </si>
  <si>
    <t>Osvěžovač vzduchu ABRA SPRAY Květiny 300ml</t>
  </si>
  <si>
    <t>23-2000501</t>
  </si>
  <si>
    <t>050472</t>
  </si>
  <si>
    <t>Osvěžovač vzduchu ABRA SPRAY Lesní 300ml</t>
  </si>
  <si>
    <t>23-200051</t>
  </si>
  <si>
    <t>011867</t>
  </si>
  <si>
    <t>Pistole aplikační NBS (soudafoan 750ml)</t>
  </si>
  <si>
    <t>23-2000512</t>
  </si>
  <si>
    <t>050484</t>
  </si>
  <si>
    <t>Pytle na odpadky 120l 700x1100mm 1 ks</t>
  </si>
  <si>
    <t>23-2000513</t>
  </si>
  <si>
    <t>051681</t>
  </si>
  <si>
    <t>Savo koupelna 500ml</t>
  </si>
  <si>
    <t>23-2000514</t>
  </si>
  <si>
    <t>051682</t>
  </si>
  <si>
    <t>Savo kuchyně 500ml</t>
  </si>
  <si>
    <t>23-2000515</t>
  </si>
  <si>
    <t>051683</t>
  </si>
  <si>
    <t>Savo glanc čistič mýdlový 750ml</t>
  </si>
  <si>
    <t>23-2000516</t>
  </si>
  <si>
    <t>051684</t>
  </si>
  <si>
    <t>Savo glanc univerzál letní zahrada 750ml</t>
  </si>
  <si>
    <t>23-2000517</t>
  </si>
  <si>
    <t>051685</t>
  </si>
  <si>
    <t>Savo profi pasta na ruce 450g</t>
  </si>
  <si>
    <t>23-2000518</t>
  </si>
  <si>
    <t>051687</t>
  </si>
  <si>
    <t>Savo proti plísním spray 500ml</t>
  </si>
  <si>
    <t>23-2000519</t>
  </si>
  <si>
    <t>051688</t>
  </si>
  <si>
    <t>Somat sůl</t>
  </si>
  <si>
    <t>23-200052</t>
  </si>
  <si>
    <t>033928</t>
  </si>
  <si>
    <t>Tmelařská stěrka</t>
  </si>
  <si>
    <t>23-2000520</t>
  </si>
  <si>
    <t>051689</t>
  </si>
  <si>
    <t>Somat tabs perfekt 56ks</t>
  </si>
  <si>
    <t>23-2000521</t>
  </si>
  <si>
    <t>051691</t>
  </si>
  <si>
    <t>Somat gel s octem 700ml</t>
  </si>
  <si>
    <t>23-2000522</t>
  </si>
  <si>
    <t>051692</t>
  </si>
  <si>
    <t>Kiss tekuté mýdlo North see 1l</t>
  </si>
  <si>
    <t>23-2000523</t>
  </si>
  <si>
    <t>051693</t>
  </si>
  <si>
    <t>Kiss tekuté mýdlo Olivia 1l</t>
  </si>
  <si>
    <t>23-2000524</t>
  </si>
  <si>
    <t>051694</t>
  </si>
  <si>
    <t>Kiss tekuté mýdlo Mandle 1l</t>
  </si>
  <si>
    <t>23-2000525</t>
  </si>
  <si>
    <t>051696</t>
  </si>
  <si>
    <t>Kiss tekuté mýdlo Limetka 1l</t>
  </si>
  <si>
    <t>23-2000526</t>
  </si>
  <si>
    <t>051697</t>
  </si>
  <si>
    <t>Kiss tekuté mýdlo Limetka 0,5l</t>
  </si>
  <si>
    <t>23-2000527</t>
  </si>
  <si>
    <t>051698</t>
  </si>
  <si>
    <t>Kiss tekuté mýdlo oliva 0,5l</t>
  </si>
  <si>
    <t>23-2000528</t>
  </si>
  <si>
    <t>051699</t>
  </si>
  <si>
    <t>Indulona olivová 110g</t>
  </si>
  <si>
    <t>23-2000529</t>
  </si>
  <si>
    <t>051700</t>
  </si>
  <si>
    <t>Indulona modrá 100g</t>
  </si>
  <si>
    <t>23-2000530</t>
  </si>
  <si>
    <t>051695</t>
  </si>
  <si>
    <t>Indulona měsíčková 100g</t>
  </si>
  <si>
    <t>23-2000531</t>
  </si>
  <si>
    <t>051701</t>
  </si>
  <si>
    <t>Indulona červená dezinfekční 100ml</t>
  </si>
  <si>
    <t>23-2000532</t>
  </si>
  <si>
    <t>051690</t>
  </si>
  <si>
    <t>Raid proti lét. a lez. hmyzu fial 300ml</t>
  </si>
  <si>
    <t>23-2000533</t>
  </si>
  <si>
    <t>051686</t>
  </si>
  <si>
    <t>Raid proti vosám a sršňům 300ml</t>
  </si>
  <si>
    <t>23-2000534</t>
  </si>
  <si>
    <t>051702</t>
  </si>
  <si>
    <t>Bref duo ocean závěs 60ml</t>
  </si>
  <si>
    <t>23-2000535</t>
  </si>
  <si>
    <t>051703</t>
  </si>
  <si>
    <t>Air menline happy Aqua 3x15</t>
  </si>
  <si>
    <t>23-2000536</t>
  </si>
  <si>
    <t>051704</t>
  </si>
  <si>
    <t>Air menline happy Limber twist 3x15</t>
  </si>
  <si>
    <t>23-2000537</t>
  </si>
  <si>
    <t>051705</t>
  </si>
  <si>
    <t>Air menline happy Nature 3x15</t>
  </si>
  <si>
    <t>23-2000538</t>
  </si>
  <si>
    <t>051706</t>
  </si>
  <si>
    <t>Air menline happy Nature 2x15</t>
  </si>
  <si>
    <t>23-2000539</t>
  </si>
  <si>
    <t>051707</t>
  </si>
  <si>
    <t>Air menline happy Aqua 2x15</t>
  </si>
  <si>
    <t>23-2000540</t>
  </si>
  <si>
    <t>051708</t>
  </si>
  <si>
    <t>Air menline happy Limber 2x15</t>
  </si>
  <si>
    <t>23-2000541</t>
  </si>
  <si>
    <t>051709</t>
  </si>
  <si>
    <t>Larrin pisoár deo borovice 900g</t>
  </si>
  <si>
    <t>23-2000542</t>
  </si>
  <si>
    <t>051710</t>
  </si>
  <si>
    <t>Larrin pisoár deo jahoda 900g</t>
  </si>
  <si>
    <t>23-2000543</t>
  </si>
  <si>
    <t>051711</t>
  </si>
  <si>
    <t>Pepo podpalovač 40 podpalů tuhý</t>
  </si>
  <si>
    <t>23-2000544</t>
  </si>
  <si>
    <t>051713</t>
  </si>
  <si>
    <t>Pepo podpalovač tekutý 1l</t>
  </si>
  <si>
    <t>23-2000545</t>
  </si>
  <si>
    <t>051714</t>
  </si>
  <si>
    <t>Líh 800g</t>
  </si>
  <si>
    <t>23-2000546</t>
  </si>
  <si>
    <t>051715</t>
  </si>
  <si>
    <t>Kyselina solná 1l</t>
  </si>
  <si>
    <t>23-2000547</t>
  </si>
  <si>
    <t>051716</t>
  </si>
  <si>
    <t>Destilovaná voda 1l</t>
  </si>
  <si>
    <t>23-2000548</t>
  </si>
  <si>
    <t>051717</t>
  </si>
  <si>
    <t>Sádra bílá 1kg</t>
  </si>
  <si>
    <t>23-2000549</t>
  </si>
  <si>
    <t>051718</t>
  </si>
  <si>
    <t>Švédská utěrka 30x35</t>
  </si>
  <si>
    <t>23-2000550</t>
  </si>
  <si>
    <t>051719</t>
  </si>
  <si>
    <t>Švédská utěrka 30x35 Nicol</t>
  </si>
  <si>
    <t>23-2000551</t>
  </si>
  <si>
    <t>051720</t>
  </si>
  <si>
    <t>Toal.papír vlhčený Nicol 70ks</t>
  </si>
  <si>
    <t>23-2000552</t>
  </si>
  <si>
    <t>051721</t>
  </si>
  <si>
    <t>Toal.papír Brilant 2vrst.</t>
  </si>
  <si>
    <t>23-2000553</t>
  </si>
  <si>
    <t>051722</t>
  </si>
  <si>
    <t>Toal.papír Flowers 1vrst.</t>
  </si>
  <si>
    <t>23-2000554</t>
  </si>
  <si>
    <t>051723</t>
  </si>
  <si>
    <t>Toal.papír Big soft-Exclusive 4ksx200</t>
  </si>
  <si>
    <t>23-2000555</t>
  </si>
  <si>
    <t>051724</t>
  </si>
  <si>
    <t>Toal.papír Tento 4ks</t>
  </si>
  <si>
    <t>23-2000556</t>
  </si>
  <si>
    <t>051725</t>
  </si>
  <si>
    <t>Kuch.utěrky Linteo classic 2ks</t>
  </si>
  <si>
    <t>23-2000557</t>
  </si>
  <si>
    <t>051726</t>
  </si>
  <si>
    <t>Kapesníčky v krabičce Nicol 100ks</t>
  </si>
  <si>
    <t>23-2000558</t>
  </si>
  <si>
    <t>051727</t>
  </si>
  <si>
    <t>Kapesníčky Big soft 10x10</t>
  </si>
  <si>
    <t>23-2000559</t>
  </si>
  <si>
    <t>051730</t>
  </si>
  <si>
    <t>Ubrousky Big soft 33x33</t>
  </si>
  <si>
    <t>23-2000560</t>
  </si>
  <si>
    <t>052151</t>
  </si>
  <si>
    <t>Podpalovač pevný</t>
  </si>
  <si>
    <t>23-2000561</t>
  </si>
  <si>
    <t>052152</t>
  </si>
  <si>
    <t>Podpalovač kapalný</t>
  </si>
  <si>
    <t>23-2000562</t>
  </si>
  <si>
    <t>052153</t>
  </si>
  <si>
    <t>Kleště pákové 30"</t>
  </si>
  <si>
    <t>23-2000563</t>
  </si>
  <si>
    <t>052154</t>
  </si>
  <si>
    <t>Páska výstr.250m červeno-bílá</t>
  </si>
  <si>
    <t>23-2000564</t>
  </si>
  <si>
    <t>052155</t>
  </si>
  <si>
    <t>Páska izolační PVC černá</t>
  </si>
  <si>
    <t>23-2000565</t>
  </si>
  <si>
    <t>052156</t>
  </si>
  <si>
    <t>Brikety z dřev. uhlí 3kg</t>
  </si>
  <si>
    <t>23-2000566</t>
  </si>
  <si>
    <t>052158</t>
  </si>
  <si>
    <t>Tmel sádrový brousitelný 500ml Qual</t>
  </si>
  <si>
    <t>23-200058</t>
  </si>
  <si>
    <t>011869</t>
  </si>
  <si>
    <t>Lepidlo na obkladačky 24A 310ml</t>
  </si>
  <si>
    <t>23-200069</t>
  </si>
  <si>
    <t>011871</t>
  </si>
  <si>
    <t>Lepidlo montážní 48A 310ml</t>
  </si>
  <si>
    <t>23-200070</t>
  </si>
  <si>
    <t>011872</t>
  </si>
  <si>
    <t>Lepidlo montážní univ.49A 310ml /mastersil/</t>
  </si>
  <si>
    <t>23-200071</t>
  </si>
  <si>
    <t>030768</t>
  </si>
  <si>
    <t>Lepidlo montážní Fix All 290ml, bílý</t>
  </si>
  <si>
    <t>23-200072</t>
  </si>
  <si>
    <t>037125</t>
  </si>
  <si>
    <t>Lepidlo montážní Fix All 290ml, crystal</t>
  </si>
  <si>
    <t>23-200092</t>
  </si>
  <si>
    <t>028068</t>
  </si>
  <si>
    <t>Lepidlo sek. CYANOFIX blistr 3g</t>
  </si>
  <si>
    <t>23-200093</t>
  </si>
  <si>
    <t>035471</t>
  </si>
  <si>
    <t>Lepidlo sek. CYANOFIX 20g</t>
  </si>
  <si>
    <t>23-200102</t>
  </si>
  <si>
    <t>011878</t>
  </si>
  <si>
    <t>Stěrka dvousl.hydroizol. 16kg</t>
  </si>
  <si>
    <t>23-200150</t>
  </si>
  <si>
    <t>037126</t>
  </si>
  <si>
    <t>Páska montážní š.50mm 10m</t>
  </si>
  <si>
    <t>23-200200</t>
  </si>
  <si>
    <t>028069</t>
  </si>
  <si>
    <t>Plachta krycí 3x5m</t>
  </si>
  <si>
    <t>23-2002006</t>
  </si>
  <si>
    <t>028070</t>
  </si>
  <si>
    <t>Šroub kotevní  M10x130 ASK</t>
  </si>
  <si>
    <t>23-200203</t>
  </si>
  <si>
    <t>028073</t>
  </si>
  <si>
    <t>Tekutá kotva 300ml RL</t>
  </si>
  <si>
    <t>23-200204</t>
  </si>
  <si>
    <t>028074</t>
  </si>
  <si>
    <t>Špička na kotvy SMK 25</t>
  </si>
  <si>
    <t>23-200205</t>
  </si>
  <si>
    <t>028075</t>
  </si>
  <si>
    <t>Sítko plastové  SHK 12x50 pro tek. kotvu</t>
  </si>
  <si>
    <t>23-200206</t>
  </si>
  <si>
    <t>028076</t>
  </si>
  <si>
    <t>Sítko plastové  SHK 15x130 pro tek. kotvu</t>
  </si>
  <si>
    <t>23-200207</t>
  </si>
  <si>
    <t>028077</t>
  </si>
  <si>
    <t>Šroub kotevní  M12x160 ASK</t>
  </si>
  <si>
    <t>23-200208</t>
  </si>
  <si>
    <t>041679</t>
  </si>
  <si>
    <t>Chemická kotva + míchací tryska + 2x sítko+ 2x závit</t>
  </si>
  <si>
    <t>23-210000</t>
  </si>
  <si>
    <t>039867</t>
  </si>
  <si>
    <t>Silikonový sprej 300 ml SL, Den Braven</t>
  </si>
  <si>
    <t>23-210001</t>
  </si>
  <si>
    <t>039868</t>
  </si>
  <si>
    <t>Sanitární silikon bílý 310 ml RL, Den Braven</t>
  </si>
  <si>
    <t>23-210010</t>
  </si>
  <si>
    <t>039869</t>
  </si>
  <si>
    <t>Montážní PU pěna 300 ml RL, Den Braven</t>
  </si>
  <si>
    <t>23-210020</t>
  </si>
  <si>
    <t>040434</t>
  </si>
  <si>
    <t>Čistič klimatizace, Den Braven</t>
  </si>
  <si>
    <t>23-300000</t>
  </si>
  <si>
    <t>011879</t>
  </si>
  <si>
    <t>Silikon Sanitární 315ml neutr. bílý Mastersil</t>
  </si>
  <si>
    <t>23-300001</t>
  </si>
  <si>
    <t>011881</t>
  </si>
  <si>
    <t>Silikon Sanitární 315ml acet. bílý Mastersil</t>
  </si>
  <si>
    <t>23-3000021</t>
  </si>
  <si>
    <t>011883</t>
  </si>
  <si>
    <t>Tmel akrylátový bílý 310 ml</t>
  </si>
  <si>
    <t>23-3000022</t>
  </si>
  <si>
    <t>011884</t>
  </si>
  <si>
    <t>Tmel kamnářský  bílý 310ml</t>
  </si>
  <si>
    <t>23-30000221</t>
  </si>
  <si>
    <t>028078</t>
  </si>
  <si>
    <t>Tmel kamnářský černý 310ml</t>
  </si>
  <si>
    <t>23-300004</t>
  </si>
  <si>
    <t>033539</t>
  </si>
  <si>
    <t>Pěna zimní  500ml PU Master</t>
  </si>
  <si>
    <t>23-300006</t>
  </si>
  <si>
    <t>011887</t>
  </si>
  <si>
    <t>Pěna montážní 500ml PU Master</t>
  </si>
  <si>
    <t>23-300007</t>
  </si>
  <si>
    <t>011888</t>
  </si>
  <si>
    <t>Pěna montážní 750ml PU Master</t>
  </si>
  <si>
    <t>23-300012</t>
  </si>
  <si>
    <t>011890</t>
  </si>
  <si>
    <t>Čistič na PU pěnu sprey 500 ml.</t>
  </si>
  <si>
    <t>23-300031</t>
  </si>
  <si>
    <t>036343</t>
  </si>
  <si>
    <t>Tmel Gasket sealant červený 300°C</t>
  </si>
  <si>
    <t>23-300033</t>
  </si>
  <si>
    <t>011894</t>
  </si>
  <si>
    <t>Sprey silikonový 500ml</t>
  </si>
  <si>
    <t>23-300038</t>
  </si>
  <si>
    <t>011899</t>
  </si>
  <si>
    <t>Folie zakrývací s lep. páskou 120x25</t>
  </si>
  <si>
    <t>23-31781</t>
  </si>
  <si>
    <t>032626</t>
  </si>
  <si>
    <t>Šroub hranný 8x10</t>
  </si>
  <si>
    <t>23-31782</t>
  </si>
  <si>
    <t>032627</t>
  </si>
  <si>
    <t>Šroub hranný 6x10</t>
  </si>
  <si>
    <t>23-31783</t>
  </si>
  <si>
    <t>032639</t>
  </si>
  <si>
    <t>Šroub hranný 12x10</t>
  </si>
  <si>
    <t>23-40710</t>
  </si>
  <si>
    <t>028082</t>
  </si>
  <si>
    <t>Podložka M10 pozink 10,5mm</t>
  </si>
  <si>
    <t>23-40712</t>
  </si>
  <si>
    <t>028083</t>
  </si>
  <si>
    <t>Podložka M12 pozink 13 mm</t>
  </si>
  <si>
    <t>23-4078</t>
  </si>
  <si>
    <t>028084</t>
  </si>
  <si>
    <t>Podložka M 8  pozink 8,4mm</t>
  </si>
  <si>
    <t>23-447762</t>
  </si>
  <si>
    <t>011902</t>
  </si>
  <si>
    <t>Nátrubek 1/2" pochromovaný</t>
  </si>
  <si>
    <t>23-447779</t>
  </si>
  <si>
    <t>011903</t>
  </si>
  <si>
    <t>Nátrubek 3/4" pochromovaný</t>
  </si>
  <si>
    <t>23-447786</t>
  </si>
  <si>
    <t>011904</t>
  </si>
  <si>
    <t>Natrubek  1"    pochromovaný</t>
  </si>
  <si>
    <t>23-447787</t>
  </si>
  <si>
    <t>011905</t>
  </si>
  <si>
    <t>Vsuvka MS 1" pochromovaná</t>
  </si>
  <si>
    <t>23-578311560</t>
  </si>
  <si>
    <t>011906</t>
  </si>
  <si>
    <t>Kotouč lamelový 115/60 TKA-ZK</t>
  </si>
  <si>
    <t>23-61362336</t>
  </si>
  <si>
    <t>043977</t>
  </si>
  <si>
    <t>Berner Multi ratchet</t>
  </si>
  <si>
    <t>23-61362337</t>
  </si>
  <si>
    <t>049689</t>
  </si>
  <si>
    <t>Berner Svítilna poket LUX</t>
  </si>
  <si>
    <t>23-61425013</t>
  </si>
  <si>
    <t>042133</t>
  </si>
  <si>
    <t>Wurth  Sada bitů-box 31 ks</t>
  </si>
  <si>
    <t>23-615910010</t>
  </si>
  <si>
    <t>028097</t>
  </si>
  <si>
    <t>Wurth  Pilový list Zebra 100</t>
  </si>
  <si>
    <t>23-615915029</t>
  </si>
  <si>
    <t>028098</t>
  </si>
  <si>
    <t>Wurth  Pilový list Zebra 150 x 2.9</t>
  </si>
  <si>
    <t>23-615922826</t>
  </si>
  <si>
    <t>028099</t>
  </si>
  <si>
    <t>Wurth  Pilový list Zebra 228 x 1.8</t>
  </si>
  <si>
    <t>23-648306210</t>
  </si>
  <si>
    <t>028100</t>
  </si>
  <si>
    <t>Vrták s vrtací špičkou SDS+  6x210</t>
  </si>
  <si>
    <t>23-648308210</t>
  </si>
  <si>
    <t>028101</t>
  </si>
  <si>
    <t>Vrták s vrtací špičkou SDS+  8x210</t>
  </si>
  <si>
    <t>23-648310110</t>
  </si>
  <si>
    <t>028102</t>
  </si>
  <si>
    <t>Vrták s vrtací špičkou SDS+ 10x110</t>
  </si>
  <si>
    <t>23-648310160</t>
  </si>
  <si>
    <t>028103</t>
  </si>
  <si>
    <t>Vrták s vrtací špičkou SDS+ 10x160</t>
  </si>
  <si>
    <t>23-648310210</t>
  </si>
  <si>
    <t>028104</t>
  </si>
  <si>
    <t>Vrták s vrtací špičkou SDS+ 10x210</t>
  </si>
  <si>
    <t>23-648312160</t>
  </si>
  <si>
    <t>028105</t>
  </si>
  <si>
    <t>Vrták s vrtací špičkou SDS+ 12x160</t>
  </si>
  <si>
    <t>23-648312210</t>
  </si>
  <si>
    <t>028106</t>
  </si>
  <si>
    <t>Vrták s vrtací špičkou SDS+ 12x210</t>
  </si>
  <si>
    <t>23-648314210</t>
  </si>
  <si>
    <t>028107</t>
  </si>
  <si>
    <t>Vrták s vrtací špičkou SDS+ 14x210</t>
  </si>
  <si>
    <t>23-648315210</t>
  </si>
  <si>
    <t>028108</t>
  </si>
  <si>
    <t>Vrták s vrtací špičkou SDS+ 15x210</t>
  </si>
  <si>
    <t>23-648316210</t>
  </si>
  <si>
    <t>028109</t>
  </si>
  <si>
    <t>Vrták s vrtací špičkou SDS+ 16x210</t>
  </si>
  <si>
    <t>23-64836160</t>
  </si>
  <si>
    <t>029935</t>
  </si>
  <si>
    <t>Vrták s vrtací špičkou SDS+ 6x160</t>
  </si>
  <si>
    <t>23-64838110</t>
  </si>
  <si>
    <t>028110</t>
  </si>
  <si>
    <t>Vrták s vrtací špičkou SDS+ 8x110</t>
  </si>
  <si>
    <t>23-64838160</t>
  </si>
  <si>
    <t>028111</t>
  </si>
  <si>
    <t>Vrták s vrtací špičkou SDS+  8x160</t>
  </si>
  <si>
    <t>23-664101248</t>
  </si>
  <si>
    <t>011909</t>
  </si>
  <si>
    <t>Kotouč řezný 125x0.8 ocel/nerez</t>
  </si>
  <si>
    <t>23-664101249</t>
  </si>
  <si>
    <t>011910</t>
  </si>
  <si>
    <t>Kotouč řezný 115x0.8 ocel/nerez</t>
  </si>
  <si>
    <t>23-664101250</t>
  </si>
  <si>
    <t>011911</t>
  </si>
  <si>
    <t>Kotouč řezný SP 125x1 ocel</t>
  </si>
  <si>
    <t>23-664101251</t>
  </si>
  <si>
    <t>011912</t>
  </si>
  <si>
    <t>Kotouč řezný SP 115x1 ocel/nerez</t>
  </si>
  <si>
    <t>23-664131151</t>
  </si>
  <si>
    <t>011913</t>
  </si>
  <si>
    <t>Kotouč řezný SP115x1.6 ocel/nerez</t>
  </si>
  <si>
    <t>23-664131250</t>
  </si>
  <si>
    <t>033335</t>
  </si>
  <si>
    <t>Kotouč řezný SP125x1 ocel/nerez</t>
  </si>
  <si>
    <t>23-664131251</t>
  </si>
  <si>
    <t>011914</t>
  </si>
  <si>
    <t>Kotouč řezný SP125x1.6 ocel/nerez</t>
  </si>
  <si>
    <t>23-664131501</t>
  </si>
  <si>
    <t>011915</t>
  </si>
  <si>
    <t>Kotouč řezný SP150x1.6 ocel/nerez</t>
  </si>
  <si>
    <t>23-664131802</t>
  </si>
  <si>
    <t>011916</t>
  </si>
  <si>
    <t>Kotouč řezný SP180x2 ocel/nerez</t>
  </si>
  <si>
    <t>23-664132302</t>
  </si>
  <si>
    <t>011917</t>
  </si>
  <si>
    <t>Kotouč řezný SP230x2.5 ocel/nerez</t>
  </si>
  <si>
    <t>23-666150230</t>
  </si>
  <si>
    <t>028112</t>
  </si>
  <si>
    <t>Kotouč řezný diamantový pr.230mm</t>
  </si>
  <si>
    <t>23-669101162</t>
  </si>
  <si>
    <t>011918</t>
  </si>
  <si>
    <t>Kotouč řezný 115x2  ocel</t>
  </si>
  <si>
    <t>23-669101262</t>
  </si>
  <si>
    <t>011919</t>
  </si>
  <si>
    <t>23-669101802</t>
  </si>
  <si>
    <t>011920</t>
  </si>
  <si>
    <t>23-669102302</t>
  </si>
  <si>
    <t>011921</t>
  </si>
  <si>
    <t>23-669161156</t>
  </si>
  <si>
    <t>011922</t>
  </si>
  <si>
    <t>Kotouč brusný 115x6 ocel</t>
  </si>
  <si>
    <t>23-669161256</t>
  </si>
  <si>
    <t>011923</t>
  </si>
  <si>
    <t>Kotouč brusný 125x6 ocel</t>
  </si>
  <si>
    <t>23-669161506</t>
  </si>
  <si>
    <t>011924</t>
  </si>
  <si>
    <t>Kotouč brusný 150x6 ocel</t>
  </si>
  <si>
    <t>23-669161808</t>
  </si>
  <si>
    <t>011925</t>
  </si>
  <si>
    <t>Kotouč brusný 180x8 ocel</t>
  </si>
  <si>
    <t>23-670151252</t>
  </si>
  <si>
    <t>011927</t>
  </si>
  <si>
    <t>Kotouč řezný 125x2.5 kámen</t>
  </si>
  <si>
    <t>23-670151803</t>
  </si>
  <si>
    <t>011928</t>
  </si>
  <si>
    <t>Kotouč řezný 180x3 kámen</t>
  </si>
  <si>
    <t>23-7140163</t>
  </si>
  <si>
    <t>028113</t>
  </si>
  <si>
    <t>Kleště hasákové Zebra 250mm</t>
  </si>
  <si>
    <t>23-7144201</t>
  </si>
  <si>
    <t>028114</t>
  </si>
  <si>
    <t>Wurth-Odhrotovač</t>
  </si>
  <si>
    <t>23-714551235</t>
  </si>
  <si>
    <t>011931</t>
  </si>
  <si>
    <t>Wurth-Odřezávač trubek 6-35mm</t>
  </si>
  <si>
    <t>23-714551241</t>
  </si>
  <si>
    <t>045733</t>
  </si>
  <si>
    <t>Wurth-Odřezávač trubek 6-23mm ráčnový</t>
  </si>
  <si>
    <t>23-714551910</t>
  </si>
  <si>
    <t>046249</t>
  </si>
  <si>
    <t>Wurth-Kolečko náhradní řezací</t>
  </si>
  <si>
    <t>23-715550100</t>
  </si>
  <si>
    <t>046227</t>
  </si>
  <si>
    <t>Würth-Kleště na plast 0-42mm</t>
  </si>
  <si>
    <t>23-7156604</t>
  </si>
  <si>
    <t>039160</t>
  </si>
  <si>
    <t>Nůž černý zlamovací velký</t>
  </si>
  <si>
    <t>23-7156605</t>
  </si>
  <si>
    <t>028115</t>
  </si>
  <si>
    <t>Nožík náhradní  pro velký nůž</t>
  </si>
  <si>
    <t>23-7156606</t>
  </si>
  <si>
    <t>039159</t>
  </si>
  <si>
    <t>Wurth  Nůž pracovní</t>
  </si>
  <si>
    <t>23-7156607</t>
  </si>
  <si>
    <t>011932</t>
  </si>
  <si>
    <t>Wurth-Nožík náhradní pro 7156606</t>
  </si>
  <si>
    <t>23-71566098</t>
  </si>
  <si>
    <t>011933</t>
  </si>
  <si>
    <t>Wurth-Nůž s odlamovací čepelí (malý)</t>
  </si>
  <si>
    <t>23-71566099</t>
  </si>
  <si>
    <t>011934</t>
  </si>
  <si>
    <t>Wurth-Nůž mont. s odlamovací čepelí</t>
  </si>
  <si>
    <t>23-8901001</t>
  </si>
  <si>
    <t>011936</t>
  </si>
  <si>
    <t>Wurth-K+D lepí-těsní bílý 310ml</t>
  </si>
  <si>
    <t>23-8901087</t>
  </si>
  <si>
    <t>011937</t>
  </si>
  <si>
    <t>Wurth-Čistič brzd 500ml</t>
  </si>
  <si>
    <t>23-89100</t>
  </si>
  <si>
    <t>011938</t>
  </si>
  <si>
    <t>Wurth-Pistole na silikon/zpřevodovaná/</t>
  </si>
  <si>
    <t>23-891181</t>
  </si>
  <si>
    <t>028116</t>
  </si>
  <si>
    <t>Wurth-Stěrka na silikon</t>
  </si>
  <si>
    <t>23-891182</t>
  </si>
  <si>
    <t>028117</t>
  </si>
  <si>
    <t>Wurth-stěrka na silikon (hranatá)</t>
  </si>
  <si>
    <t>23-891310</t>
  </si>
  <si>
    <t>028118</t>
  </si>
  <si>
    <t>Wurth-pistole rámová na kartuše</t>
  </si>
  <si>
    <t>23-8916532</t>
  </si>
  <si>
    <t>011939</t>
  </si>
  <si>
    <t>Wurth-špička na kartuše</t>
  </si>
  <si>
    <t>23-892150</t>
  </si>
  <si>
    <t>011940</t>
  </si>
  <si>
    <t>Wurth-Pěna PU 750ml (50l) GUN pistole</t>
  </si>
  <si>
    <t>23-892151</t>
  </si>
  <si>
    <t>011941</t>
  </si>
  <si>
    <t>Wurth-Pěna PU 750ml Standart</t>
  </si>
  <si>
    <t>23-8921512</t>
  </si>
  <si>
    <t>011942</t>
  </si>
  <si>
    <t>Wurth-Pěna zimní 750ml pistolová</t>
  </si>
  <si>
    <t>23-8921513</t>
  </si>
  <si>
    <t>011943</t>
  </si>
  <si>
    <t>Wurth-Pěna PU 300ml</t>
  </si>
  <si>
    <t>23-8921514</t>
  </si>
  <si>
    <t>011944</t>
  </si>
  <si>
    <t>Wurth-Pěna PU 750ml (65l) GUN pistole</t>
  </si>
  <si>
    <t>23-8921515</t>
  </si>
  <si>
    <t>011945</t>
  </si>
  <si>
    <t>Wurth-Pěna PU 500ml</t>
  </si>
  <si>
    <t>23-89216</t>
  </si>
  <si>
    <t>011946</t>
  </si>
  <si>
    <t>Wurth-Čistič PU pěny 150ml</t>
  </si>
  <si>
    <t>23-8922131</t>
  </si>
  <si>
    <t>011947</t>
  </si>
  <si>
    <t>Wurth-Silikon sanit. Čirý 310ml***</t>
  </si>
  <si>
    <t>23-8922132</t>
  </si>
  <si>
    <t>011948</t>
  </si>
  <si>
    <t>Wurth-Silikon sanit. Bílý 310ml***</t>
  </si>
  <si>
    <t>23-89231091</t>
  </si>
  <si>
    <t>011949</t>
  </si>
  <si>
    <t>Wurth-Silikon neutral transp.310ml-modrý</t>
  </si>
  <si>
    <t>23-89231092</t>
  </si>
  <si>
    <t>011950</t>
  </si>
  <si>
    <t>Wurth-Silikon neutral bílý 310ml-modrý</t>
  </si>
  <si>
    <t>23-892331201</t>
  </si>
  <si>
    <t>028119</t>
  </si>
  <si>
    <t>Wurth -Rozmrazovač 500ml</t>
  </si>
  <si>
    <t>23-892333</t>
  </si>
  <si>
    <t>011951</t>
  </si>
  <si>
    <t>Wurth-Čistič bleskový</t>
  </si>
  <si>
    <t>23-892334</t>
  </si>
  <si>
    <t>011952</t>
  </si>
  <si>
    <t>Wurth-Náplň do ostřikovačů -30°C</t>
  </si>
  <si>
    <t>23-893003</t>
  </si>
  <si>
    <t>011953</t>
  </si>
  <si>
    <t>Wurth-Prostředek vyhlazovací sprey 400ml</t>
  </si>
  <si>
    <t>23-893033</t>
  </si>
  <si>
    <t>011954</t>
  </si>
  <si>
    <t>Wurth-Čistič interieru aktivní 500ml</t>
  </si>
  <si>
    <t>23-893050011</t>
  </si>
  <si>
    <t>011955</t>
  </si>
  <si>
    <t>Wurth-Olej vrtací a řezný ECO 400ml sprey</t>
  </si>
  <si>
    <t>23-8930900</t>
  </si>
  <si>
    <t>011956</t>
  </si>
  <si>
    <t>Wurth-Lepidlo rychleschnoucí 5g</t>
  </si>
  <si>
    <t>23-8930910</t>
  </si>
  <si>
    <t>042190</t>
  </si>
  <si>
    <t>Wurth-Lepidlo rychleschnoucí 20g</t>
  </si>
  <si>
    <t>23-899400</t>
  </si>
  <si>
    <t>011958</t>
  </si>
  <si>
    <t>Wurth-Rukavice kož.prac.látka T1</t>
  </si>
  <si>
    <t>23-899400132</t>
  </si>
  <si>
    <t>052867</t>
  </si>
  <si>
    <t>Wurth-Rukavice pracovní-Kůže červené vel.8</t>
  </si>
  <si>
    <t>23-899400133</t>
  </si>
  <si>
    <t>052865</t>
  </si>
  <si>
    <t>Wurth-Rukavice pracovní-Kůže červené vel.9</t>
  </si>
  <si>
    <t>23-899400134</t>
  </si>
  <si>
    <t>052863</t>
  </si>
  <si>
    <t>Wurth-Rukavice pracovní-Kůže červené vel.10</t>
  </si>
  <si>
    <t>23-899400531</t>
  </si>
  <si>
    <t>039079</t>
  </si>
  <si>
    <t>Wurth-Rukavice pracovní-Látka guma</t>
  </si>
  <si>
    <t>23-899400992</t>
  </si>
  <si>
    <t>011961</t>
  </si>
  <si>
    <t>Wurth-Rukavice kož.prac.kůže T2</t>
  </si>
  <si>
    <t>23-9031050</t>
  </si>
  <si>
    <t>011962</t>
  </si>
  <si>
    <t>Wurth-Hmoždinka nylon 10x50</t>
  </si>
  <si>
    <t>23-903414001</t>
  </si>
  <si>
    <t>011963</t>
  </si>
  <si>
    <t>Wurth-Hmoždinka WIT C140 chem. dvousložk.</t>
  </si>
  <si>
    <t>23-903420001</t>
  </si>
  <si>
    <t>011964</t>
  </si>
  <si>
    <t>Wurth-Míchadlo pro WIT pro jednu aplikaci</t>
  </si>
  <si>
    <t>23-90344169</t>
  </si>
  <si>
    <t>011965</t>
  </si>
  <si>
    <t>Wurth-Trubička síťová 16x1000mm</t>
  </si>
  <si>
    <t>23-90344170</t>
  </si>
  <si>
    <t>031764</t>
  </si>
  <si>
    <t>Wurth-Trubička síťová 14x1000mm</t>
  </si>
  <si>
    <t>23-90344200</t>
  </si>
  <si>
    <t>028121</t>
  </si>
  <si>
    <t>Wurth-Trubička síťová20x85</t>
  </si>
  <si>
    <t>23-90344209</t>
  </si>
  <si>
    <t>011966</t>
  </si>
  <si>
    <t>Wurth-Trubička síťová 12x1000mm</t>
  </si>
  <si>
    <t>23-903840</t>
  </si>
  <si>
    <t>011967</t>
  </si>
  <si>
    <t>Wurth-Hmoždinka nylon  8x40</t>
  </si>
  <si>
    <t>23-90620846</t>
  </si>
  <si>
    <t>011968</t>
  </si>
  <si>
    <t>Wurth-Hmoždinka ZEBRA W-ZX 8x46</t>
  </si>
  <si>
    <t>23-90621056</t>
  </si>
  <si>
    <t>011969</t>
  </si>
  <si>
    <t>Wurth-Hmoždinka ZEBRA W-ZX 10x56</t>
  </si>
  <si>
    <t>23-90621266</t>
  </si>
  <si>
    <t>028122</t>
  </si>
  <si>
    <t>Wurth-Hmoždinka ZEBRA W-ZX 12x66</t>
  </si>
  <si>
    <t>23-980320</t>
  </si>
  <si>
    <t>038017</t>
  </si>
  <si>
    <t>Wurth-Akumulátor SD12</t>
  </si>
  <si>
    <t>23-985030150</t>
  </si>
  <si>
    <t>036193</t>
  </si>
  <si>
    <t>Wurth-těsnění na závity</t>
  </si>
  <si>
    <t>23-TGP-14C 1/2"</t>
  </si>
  <si>
    <t>011466</t>
  </si>
  <si>
    <t>Wurth-Vršek baterie</t>
  </si>
  <si>
    <t>24-060326</t>
  </si>
  <si>
    <t>011972</t>
  </si>
  <si>
    <t>ND těsnění hořakové desky G90</t>
  </si>
  <si>
    <t>24-0603261</t>
  </si>
  <si>
    <t>030640</t>
  </si>
  <si>
    <t>ND planžeta hořáku G23</t>
  </si>
  <si>
    <t>24-06032611</t>
  </si>
  <si>
    <t>031026</t>
  </si>
  <si>
    <t>ND Trubice hořáková IE pro 4-10 čl. G42, ECOGL 27</t>
  </si>
  <si>
    <t>24-0603262</t>
  </si>
  <si>
    <t>030641</t>
  </si>
  <si>
    <t>ND automatika  S4565 3/BF 1112</t>
  </si>
  <si>
    <t>24-060328</t>
  </si>
  <si>
    <t>011974</t>
  </si>
  <si>
    <t>Ventil trojcestný Honeywell V4044F 1"</t>
  </si>
  <si>
    <t>24-070002</t>
  </si>
  <si>
    <t>011979</t>
  </si>
  <si>
    <t>Kotel P G 34 5čl.  35-40kW,litin</t>
  </si>
  <si>
    <t>24-070004</t>
  </si>
  <si>
    <t>031984</t>
  </si>
  <si>
    <t>Kotel P G 36 3čl.  17kw</t>
  </si>
  <si>
    <t>24-0700041</t>
  </si>
  <si>
    <t>033048</t>
  </si>
  <si>
    <t>Kotel P G 36 4čl.  26kw lit.na samot.                                     *</t>
  </si>
  <si>
    <t>24-070007</t>
  </si>
  <si>
    <t>030019</t>
  </si>
  <si>
    <t>Kotel P G 36 7čl.  49kw</t>
  </si>
  <si>
    <t>24-070100</t>
  </si>
  <si>
    <t>032706</t>
  </si>
  <si>
    <t>Kotel P G50 4č.l. 46kw litinový pro centrální tlakový hořák</t>
  </si>
  <si>
    <t>24-070122</t>
  </si>
  <si>
    <t>011987</t>
  </si>
  <si>
    <t>Kotel P G90 12ZDOS,96 kW,litin,složený</t>
  </si>
  <si>
    <t>24-070123</t>
  </si>
  <si>
    <t>039154</t>
  </si>
  <si>
    <t>Kotel P G90 15ZHOS,120 kW,litin,složený</t>
  </si>
  <si>
    <t>24-070124</t>
  </si>
  <si>
    <t>011989</t>
  </si>
  <si>
    <t>Kotel P G90 15ZHOR,120 kW,litin,rozložený</t>
  </si>
  <si>
    <t>24-070125</t>
  </si>
  <si>
    <t>033508</t>
  </si>
  <si>
    <t>Kotel P G300  litin,stažený ,pouze těleso</t>
  </si>
  <si>
    <t>24-070126</t>
  </si>
  <si>
    <t>035419</t>
  </si>
  <si>
    <t>Kotel P G100 11čl. litin,stažený ,pouze těleso</t>
  </si>
  <si>
    <t>24-088870</t>
  </si>
  <si>
    <t>030510</t>
  </si>
  <si>
    <t>Stahovací zařízení pro malé kotle-ruční</t>
  </si>
  <si>
    <t>24-088877</t>
  </si>
  <si>
    <t>037750</t>
  </si>
  <si>
    <t>Kotel U Hercules U24 C 3čl.,(bez zabezp.) 16/18/13 kw,litin*</t>
  </si>
  <si>
    <t>24-088878</t>
  </si>
  <si>
    <t>037751</t>
  </si>
  <si>
    <t>Kotel U Hercules U24 C 4čl.,(bez zabezp.) 25/25/19 kw,litin*</t>
  </si>
  <si>
    <t>24-088879</t>
  </si>
  <si>
    <t>037752</t>
  </si>
  <si>
    <t>Kotel U Hercules U24 C 5čl.,(bez zabezp.) 38/32/25 kw,litin*</t>
  </si>
  <si>
    <t>24-088880</t>
  </si>
  <si>
    <t>037754</t>
  </si>
  <si>
    <t>Kotel U Hercules U24 C 6čl.,(bez zabezp.) 46/39/31 kw,litin*</t>
  </si>
  <si>
    <t>24-088881</t>
  </si>
  <si>
    <t>034168</t>
  </si>
  <si>
    <t>Kotel U Hercules U24 C 7čl.,(bez zabezp.) 52/46/37 kw,litin</t>
  </si>
  <si>
    <t>24-0888812</t>
  </si>
  <si>
    <t>037756</t>
  </si>
  <si>
    <t>Kotel U Hercules U24 C 9čl.,(bez zabezp.) 66/60/49 kw,litin</t>
  </si>
  <si>
    <t>24-088883</t>
  </si>
  <si>
    <t>012032</t>
  </si>
  <si>
    <t>Kotel U Hercules U26  3čl.,(s CALEFFI)15/11/8 kW,litin</t>
  </si>
  <si>
    <t>24-088889</t>
  </si>
  <si>
    <t>012038</t>
  </si>
  <si>
    <t>Kotel U Hercules U26  9čl.,(s CALEFFI) 56/52/41 kW,litin</t>
  </si>
  <si>
    <t>24-088893</t>
  </si>
  <si>
    <t>032829</t>
  </si>
  <si>
    <t>Kotel U Hercules U26  3čl.,(bez zabezp.) 15/11/10 kW,litin*</t>
  </si>
  <si>
    <t>24-088894</t>
  </si>
  <si>
    <t>032830</t>
  </si>
  <si>
    <t>Kotel U Hercules U26  4čl.,(bez zabezp.) 23/17/16kW,litin*</t>
  </si>
  <si>
    <t>24-088895</t>
  </si>
  <si>
    <t>032831</t>
  </si>
  <si>
    <t>Kotel U Hercules U26  5čl.,(bez zabezp.) 30/23/22 kW,litin*</t>
  </si>
  <si>
    <t>24-088896</t>
  </si>
  <si>
    <t>032832</t>
  </si>
  <si>
    <t>Kotel U Hercules U26  6čl.,(bez zabezp.) 38/31/26 kW,litin*</t>
  </si>
  <si>
    <t>24-088897</t>
  </si>
  <si>
    <t>032833</t>
  </si>
  <si>
    <t>Kotel U Hercules U26  7čl.,(bez zabezp.) 44/40/30 kW,litin*</t>
  </si>
  <si>
    <t>24-088898</t>
  </si>
  <si>
    <t>032834</t>
  </si>
  <si>
    <t>Kotel U Hercules U26  8čl.,(bez zabezp.) 50/46/35kW,litin*</t>
  </si>
  <si>
    <t>24-088899</t>
  </si>
  <si>
    <t>032835</t>
  </si>
  <si>
    <t>Kotel U Hercules U26  9čl.,(bez zabezp.) 56/52/41,litin*</t>
  </si>
  <si>
    <t>24-0888991</t>
  </si>
  <si>
    <t>032841</t>
  </si>
  <si>
    <t>Kotel U Hercules U26 10 čl.,(bez zabezp.) 62/58/46,litin</t>
  </si>
  <si>
    <t>24-08889910</t>
  </si>
  <si>
    <t>012069</t>
  </si>
  <si>
    <t>ND CALEFFI /nebo DBV/ventil proti přetopení</t>
  </si>
  <si>
    <t>24-088899100</t>
  </si>
  <si>
    <t>039003</t>
  </si>
  <si>
    <t>ND DBV 1 ventil proti přetopení /od1.9/</t>
  </si>
  <si>
    <t>24-088899101</t>
  </si>
  <si>
    <t>042311</t>
  </si>
  <si>
    <t>ND Táhlo ovládání kruh.tyč F10</t>
  </si>
  <si>
    <t>24-088899102</t>
  </si>
  <si>
    <t>050177</t>
  </si>
  <si>
    <t>ND kotevní šrouby kruh.tyč F10</t>
  </si>
  <si>
    <t>24-08889911</t>
  </si>
  <si>
    <t>037660</t>
  </si>
  <si>
    <t>Zásobník samostatný</t>
  </si>
  <si>
    <t>24-08889912</t>
  </si>
  <si>
    <t>038024</t>
  </si>
  <si>
    <t>Dochlazovací smyčka + příruba</t>
  </si>
  <si>
    <t>24-08889913</t>
  </si>
  <si>
    <t>046139</t>
  </si>
  <si>
    <t>Ventil termo.BVTS</t>
  </si>
  <si>
    <t>24-0888992</t>
  </si>
  <si>
    <t>033922</t>
  </si>
  <si>
    <t>Kotel U Hercules DUO 25 P zásobník 269L                       *</t>
  </si>
  <si>
    <t>24-0888993</t>
  </si>
  <si>
    <t>033923</t>
  </si>
  <si>
    <t>Kotel U Hercules DUO 25 P zásobník 528L                         *</t>
  </si>
  <si>
    <t>24-0889011</t>
  </si>
  <si>
    <t>044432</t>
  </si>
  <si>
    <t>Kotel Hefaistos 3čl. 30kW</t>
  </si>
  <si>
    <t>24-0899500</t>
  </si>
  <si>
    <t>030745</t>
  </si>
  <si>
    <t>Hřídel šneková na pelety VL 50</t>
  </si>
  <si>
    <t>24-0899501</t>
  </si>
  <si>
    <t>030938</t>
  </si>
  <si>
    <t>Hřídel šneková VL50 - pel. prog</t>
  </si>
  <si>
    <t>24-0899502</t>
  </si>
  <si>
    <t>046051</t>
  </si>
  <si>
    <t>Hřídel šneková VL50 - uhlí</t>
  </si>
  <si>
    <t>24-0899503</t>
  </si>
  <si>
    <t>046052</t>
  </si>
  <si>
    <t>Hřídel šneková VL25 - uhlí</t>
  </si>
  <si>
    <t>24-0899504</t>
  </si>
  <si>
    <t>046053</t>
  </si>
  <si>
    <t>Kolík pružný na šnek 8x45</t>
  </si>
  <si>
    <t>24-0899507</t>
  </si>
  <si>
    <t>049556</t>
  </si>
  <si>
    <t>Ekoret keramická deska 1</t>
  </si>
  <si>
    <t>24-08999903</t>
  </si>
  <si>
    <t>040831</t>
  </si>
  <si>
    <t>Zásobník 269 l ke kotli DUO, EKORET</t>
  </si>
  <si>
    <t>24-089999031</t>
  </si>
  <si>
    <t>046116</t>
  </si>
  <si>
    <t>Zásobník 555 l ke kotli ECO nový design L</t>
  </si>
  <si>
    <t>24-089999032</t>
  </si>
  <si>
    <t>046117</t>
  </si>
  <si>
    <t>Zásobník 555 l ke kotli ECO nový design P</t>
  </si>
  <si>
    <t>24-08999904</t>
  </si>
  <si>
    <t>039049</t>
  </si>
  <si>
    <t>Kotel EKORET 15/269 P  s násypkou 15 kW</t>
  </si>
  <si>
    <t>24-089999041</t>
  </si>
  <si>
    <t>043866</t>
  </si>
  <si>
    <t>Kotel EKORET 15/528 P  s násypkou 15 kW</t>
  </si>
  <si>
    <t>24-08999905</t>
  </si>
  <si>
    <t>033972</t>
  </si>
  <si>
    <t>Kotel EKORET 25/269 P  s násypkou 25 kW</t>
  </si>
  <si>
    <t>24-08999906</t>
  </si>
  <si>
    <t>033941</t>
  </si>
  <si>
    <t>Kotel EKORET 25/528 L  s násypkou 25 kW</t>
  </si>
  <si>
    <t>24-08999907</t>
  </si>
  <si>
    <t>033871</t>
  </si>
  <si>
    <t>Kotel EKORET 25/528 P  s násypkou 25 kW</t>
  </si>
  <si>
    <t>24-08999908</t>
  </si>
  <si>
    <t>028123</t>
  </si>
  <si>
    <t>Kotel U Vialing 25 - P  (160L)</t>
  </si>
  <si>
    <t>24-08999909</t>
  </si>
  <si>
    <t>028124</t>
  </si>
  <si>
    <t>Kotel U Vialing 25 - L  (160L)</t>
  </si>
  <si>
    <t>24-08999910</t>
  </si>
  <si>
    <t>040405</t>
  </si>
  <si>
    <t>Kotel U Hercules ECO 10 čl nový design</t>
  </si>
  <si>
    <t>24-08999911</t>
  </si>
  <si>
    <t>036639</t>
  </si>
  <si>
    <t>ND REGULATOR GECO č.11583</t>
  </si>
  <si>
    <t>24-08999912</t>
  </si>
  <si>
    <t>036640</t>
  </si>
  <si>
    <t>ND čidlo TUV č.11808</t>
  </si>
  <si>
    <t>24-08999947</t>
  </si>
  <si>
    <t>034211</t>
  </si>
  <si>
    <t>VIADRUS - náhradní díly</t>
  </si>
  <si>
    <t>24-08999948</t>
  </si>
  <si>
    <t>034210</t>
  </si>
  <si>
    <t>BENEKOV - náhradní díly</t>
  </si>
  <si>
    <t>24-089999480</t>
  </si>
  <si>
    <t>037362</t>
  </si>
  <si>
    <t>Automatické zapalování R 15</t>
  </si>
  <si>
    <t>24-089999481</t>
  </si>
  <si>
    <t>045741</t>
  </si>
  <si>
    <t>BENEKOV - cihla středová S23</t>
  </si>
  <si>
    <t>24-08999949</t>
  </si>
  <si>
    <t>033353</t>
  </si>
  <si>
    <t>Kotel U BENEKOV PELLING  27 pelety levý</t>
  </si>
  <si>
    <t>24-089999491</t>
  </si>
  <si>
    <t>031767</t>
  </si>
  <si>
    <t>Kotel U BENEKOV PELLING  27 pelety pravý</t>
  </si>
  <si>
    <t>24-08999951</t>
  </si>
  <si>
    <t>028126</t>
  </si>
  <si>
    <t>Kotel U BENEKOV R 50  460l obilí -Pravý</t>
  </si>
  <si>
    <t>24-08999953</t>
  </si>
  <si>
    <t>030507</t>
  </si>
  <si>
    <t>Kotel U BENEKOV R 25 L 295l obilí - Pravý</t>
  </si>
  <si>
    <t>24-08999954</t>
  </si>
  <si>
    <t>030506</t>
  </si>
  <si>
    <t>Kotel U BENEKOV R 25 P 295l obilí - levý</t>
  </si>
  <si>
    <t>24-08999960</t>
  </si>
  <si>
    <t>012044</t>
  </si>
  <si>
    <t>Kotel U BENEKOV LING L 25 P   335l zásobník  -pravý         *</t>
  </si>
  <si>
    <t>24-08999970</t>
  </si>
  <si>
    <t>012045</t>
  </si>
  <si>
    <t>Kotel U BENEKOV LING  L 25 L   335l zásobník     -levý               *</t>
  </si>
  <si>
    <t>24-08999980</t>
  </si>
  <si>
    <t>012046</t>
  </si>
  <si>
    <t>Kotel U BENEKOV LING 25/L   160l zásobník</t>
  </si>
  <si>
    <t>24-08999985</t>
  </si>
  <si>
    <t>046321</t>
  </si>
  <si>
    <t>Kotel U BENEKOV C50 p. levý, pel.</t>
  </si>
  <si>
    <t>24-08999986</t>
  </si>
  <si>
    <t>052424</t>
  </si>
  <si>
    <t>Kotel U BENEKOV C 25 levý uhlí</t>
  </si>
  <si>
    <t>24-0899999</t>
  </si>
  <si>
    <t>039566</t>
  </si>
  <si>
    <t>Kotel U Hercules ECO 5čl starý dising 7-24kW</t>
  </si>
  <si>
    <t>24-090</t>
  </si>
  <si>
    <t>012048</t>
  </si>
  <si>
    <t>Kotel U BENEKOV LING 25/P   160 zásobník</t>
  </si>
  <si>
    <t>24-0900</t>
  </si>
  <si>
    <t>012049</t>
  </si>
  <si>
    <t>Kotel U BENEKOV LING 50/P   280 zásobník</t>
  </si>
  <si>
    <t>24-09000</t>
  </si>
  <si>
    <t>033190</t>
  </si>
  <si>
    <t>Kotel U BENEKOV R 15 L násypka 320l pelety</t>
  </si>
  <si>
    <t>24-090000</t>
  </si>
  <si>
    <t>012047</t>
  </si>
  <si>
    <t>Kotel U BENEKOV LING 50/L   280l zásobník</t>
  </si>
  <si>
    <t>24-0900000</t>
  </si>
  <si>
    <t>036676</t>
  </si>
  <si>
    <t>Kotel U BENEKOV R 25 PRAVÝ 295l, pelety</t>
  </si>
  <si>
    <t>24-09000000</t>
  </si>
  <si>
    <t>041645</t>
  </si>
  <si>
    <t>Kotel U BENEKOV R 15 Levý na pelety,295l,</t>
  </si>
  <si>
    <t>24-09000001</t>
  </si>
  <si>
    <t>012051</t>
  </si>
  <si>
    <t>ND deska stř.keramická V25</t>
  </si>
  <si>
    <t>24-0900001001</t>
  </si>
  <si>
    <t>050569</t>
  </si>
  <si>
    <t>EKO PERFEKT 23 kW pravý</t>
  </si>
  <si>
    <t>24-090000101</t>
  </si>
  <si>
    <t>039445</t>
  </si>
  <si>
    <t>EKO PERFEKT 23 kW levý</t>
  </si>
  <si>
    <t>24-0900001010</t>
  </si>
  <si>
    <t>041595</t>
  </si>
  <si>
    <t>EKO PERFEKT 28 kW / levé provedení zásobníku</t>
  </si>
  <si>
    <t>24-0900001011</t>
  </si>
  <si>
    <t>043067</t>
  </si>
  <si>
    <t>EKO PERFEKT 35 kW  pravý</t>
  </si>
  <si>
    <t>24-0900001013</t>
  </si>
  <si>
    <t>046180</t>
  </si>
  <si>
    <t>EKO PERFEKT 49 kW  pravý (litinový výměník)</t>
  </si>
  <si>
    <t>24-090000102</t>
  </si>
  <si>
    <t>040721</t>
  </si>
  <si>
    <t>KOTEL BENEKOV S 25 Dřevěná štěpka řady S pravé</t>
  </si>
  <si>
    <t>24-090000106</t>
  </si>
  <si>
    <t>046416</t>
  </si>
  <si>
    <t>Rošt -uhlí - Benekov C50</t>
  </si>
  <si>
    <t>24-09000011</t>
  </si>
  <si>
    <t>012052</t>
  </si>
  <si>
    <t>ND deska boční keramická</t>
  </si>
  <si>
    <t>24-090000111</t>
  </si>
  <si>
    <t>036189</t>
  </si>
  <si>
    <t>ND deska stř.keramická SS33 na V50</t>
  </si>
  <si>
    <t>24-09000012</t>
  </si>
  <si>
    <t>033287</t>
  </si>
  <si>
    <t>Ekomomizér sada nerez LING</t>
  </si>
  <si>
    <t>24-09000014</t>
  </si>
  <si>
    <t>040722</t>
  </si>
  <si>
    <t>Prodloužení šneku o 1 M+žlab</t>
  </si>
  <si>
    <t>24-09000015</t>
  </si>
  <si>
    <t>040723</t>
  </si>
  <si>
    <t>Čidlo teploty TM3006</t>
  </si>
  <si>
    <t>24-09000016</t>
  </si>
  <si>
    <t>041505</t>
  </si>
  <si>
    <t>Automatické zapalování S 25</t>
  </si>
  <si>
    <t>24-09000017</t>
  </si>
  <si>
    <t>041506</t>
  </si>
  <si>
    <t>Odpopelňovač 40 litrů</t>
  </si>
  <si>
    <t>24-09000018</t>
  </si>
  <si>
    <t>039462</t>
  </si>
  <si>
    <t>Hořák s otočnou retortou EKO PERFEKT 23,28 kW</t>
  </si>
  <si>
    <t>24-09000019</t>
  </si>
  <si>
    <t>046159</t>
  </si>
  <si>
    <t>Čidlo teploty CZ-OD-4.0M</t>
  </si>
  <si>
    <t>24-0900002</t>
  </si>
  <si>
    <t>012053</t>
  </si>
  <si>
    <t>ND popelník Ling 25</t>
  </si>
  <si>
    <t>24-09000023</t>
  </si>
  <si>
    <t>033426</t>
  </si>
  <si>
    <t>Kotel U BENEKOV LING 25/50P 280L obilí</t>
  </si>
  <si>
    <t>24-09000024</t>
  </si>
  <si>
    <t>043313</t>
  </si>
  <si>
    <t>OENORM M7</t>
  </si>
  <si>
    <t>24-09000025</t>
  </si>
  <si>
    <t>045993</t>
  </si>
  <si>
    <t>OENORM M7 15kg</t>
  </si>
  <si>
    <t>24-0900003</t>
  </si>
  <si>
    <t>012054</t>
  </si>
  <si>
    <t>ND tavná tepelná pojistka 3/8"</t>
  </si>
  <si>
    <t>24-0900004</t>
  </si>
  <si>
    <t>012055</t>
  </si>
  <si>
    <t>ND ekonomizér U 22 5čl.</t>
  </si>
  <si>
    <t>24-0900005</t>
  </si>
  <si>
    <t>012056</t>
  </si>
  <si>
    <t>ND závlačka 3,2x40</t>
  </si>
  <si>
    <t>24-0900006</t>
  </si>
  <si>
    <t>012057</t>
  </si>
  <si>
    <t>ND deska mikroprocesoru RKU 1</t>
  </si>
  <si>
    <t>24-09000061</t>
  </si>
  <si>
    <t>047113</t>
  </si>
  <si>
    <t>ND Relé podávání uhlí V25</t>
  </si>
  <si>
    <t>24-0900007</t>
  </si>
  <si>
    <t>012058</t>
  </si>
  <si>
    <t>ND převodový motor MRT28x50</t>
  </si>
  <si>
    <t>24-0900008</t>
  </si>
  <si>
    <t>012059</t>
  </si>
  <si>
    <t>ND ventilátor ES 30-98 GR</t>
  </si>
  <si>
    <t>24-0900011</t>
  </si>
  <si>
    <t>029886</t>
  </si>
  <si>
    <t>ND těsnění víčka směšovače</t>
  </si>
  <si>
    <t>24-09000111</t>
  </si>
  <si>
    <t>041493</t>
  </si>
  <si>
    <t>ND těsnění víčka zásobníku</t>
  </si>
  <si>
    <t>24-0900012</t>
  </si>
  <si>
    <t>029885</t>
  </si>
  <si>
    <t>ND rošt LING 25 spékavé uhlí</t>
  </si>
  <si>
    <t>24-09000121</t>
  </si>
  <si>
    <t>045752</t>
  </si>
  <si>
    <t>ND rošt LING 50 Pelety</t>
  </si>
  <si>
    <t>24-09000122</t>
  </si>
  <si>
    <t>045753</t>
  </si>
  <si>
    <t>ND rošt R15 Pelety</t>
  </si>
  <si>
    <t>24-0900013</t>
  </si>
  <si>
    <t>033748</t>
  </si>
  <si>
    <t>ND Dvířka plastová RKU 3</t>
  </si>
  <si>
    <t>24-0900014</t>
  </si>
  <si>
    <t>034231</t>
  </si>
  <si>
    <t>ND Skřínka s dvířky</t>
  </si>
  <si>
    <t>24-0900015</t>
  </si>
  <si>
    <t>035253</t>
  </si>
  <si>
    <t>ND těsnění vika čistícího otvoru</t>
  </si>
  <si>
    <t>24-0900016</t>
  </si>
  <si>
    <t>035254</t>
  </si>
  <si>
    <t>ND těsnění vika zásobníku 280L</t>
  </si>
  <si>
    <t>24-0900017</t>
  </si>
  <si>
    <t>035255</t>
  </si>
  <si>
    <t>ND těsnící šňůra dvířek U26,U22/do malých i velkých/</t>
  </si>
  <si>
    <t>24-0900019</t>
  </si>
  <si>
    <t>035462</t>
  </si>
  <si>
    <t>ND termostat havarijní LY 36</t>
  </si>
  <si>
    <t>24-0900020</t>
  </si>
  <si>
    <t>037161</t>
  </si>
  <si>
    <t>ND Přídavný rošt PEL 27</t>
  </si>
  <si>
    <t>24-0900021</t>
  </si>
  <si>
    <t>039550</t>
  </si>
  <si>
    <t>ND Příruba topné a vratné vody</t>
  </si>
  <si>
    <t>24-0900022</t>
  </si>
  <si>
    <t>039552</t>
  </si>
  <si>
    <t>ND hořák G100</t>
  </si>
  <si>
    <t>24-0900023</t>
  </si>
  <si>
    <t>039553</t>
  </si>
  <si>
    <t>ND elektrody</t>
  </si>
  <si>
    <t>24-0900024</t>
  </si>
  <si>
    <t>039554</t>
  </si>
  <si>
    <t>ND elektrody hlídací</t>
  </si>
  <si>
    <t>24-090012</t>
  </si>
  <si>
    <t>034411</t>
  </si>
  <si>
    <t>ND uzávěrné desky spal. prostoru pro VSB(levé, pravé)</t>
  </si>
  <si>
    <t>24-090013</t>
  </si>
  <si>
    <t>012076</t>
  </si>
  <si>
    <t>ND U-22,26 komínová klapka                                                       *</t>
  </si>
  <si>
    <t>24-0900131</t>
  </si>
  <si>
    <t>045549</t>
  </si>
  <si>
    <t>ND U-22 rukojeť ke klapce</t>
  </si>
  <si>
    <t>24-090014</t>
  </si>
  <si>
    <t>012078</t>
  </si>
  <si>
    <t>ND P 30 plátek šamotový 30x125x250</t>
  </si>
  <si>
    <t>24-090016</t>
  </si>
  <si>
    <t>012080</t>
  </si>
  <si>
    <t>ND 2E1-2 šamot tvárnice</t>
  </si>
  <si>
    <t>24-090017</t>
  </si>
  <si>
    <t>012081</t>
  </si>
  <si>
    <t>ND držák horních dvířek na U22</t>
  </si>
  <si>
    <t>24-0900172</t>
  </si>
  <si>
    <t>045366</t>
  </si>
  <si>
    <t>ND Dusivka popelníkových dvířek U26</t>
  </si>
  <si>
    <t>24-0900182</t>
  </si>
  <si>
    <t>012084</t>
  </si>
  <si>
    <t>ND závěs popel. dvířek U26</t>
  </si>
  <si>
    <t>24-0900183</t>
  </si>
  <si>
    <t>040348</t>
  </si>
  <si>
    <t>ND závěs dvířek U26</t>
  </si>
  <si>
    <t>24-090021</t>
  </si>
  <si>
    <t>012087</t>
  </si>
  <si>
    <t>ND uzávěrná deska nad popel.dvířka /EMKA/</t>
  </si>
  <si>
    <t>24-09002311</t>
  </si>
  <si>
    <t>043749</t>
  </si>
  <si>
    <t>ND Rukojeť kompletní U22</t>
  </si>
  <si>
    <t>24-09002312</t>
  </si>
  <si>
    <t>043750</t>
  </si>
  <si>
    <t>ND Deska přikládacích dvířek U22</t>
  </si>
  <si>
    <t>24-0900233</t>
  </si>
  <si>
    <t>028129</t>
  </si>
  <si>
    <t>Poklop kouřového kanálu Pravý - EMKA</t>
  </si>
  <si>
    <t>24-0900234</t>
  </si>
  <si>
    <t>028130</t>
  </si>
  <si>
    <t>Poklop kouřového kanálu Levý - EMKA</t>
  </si>
  <si>
    <t>24-0900235</t>
  </si>
  <si>
    <t>030001</t>
  </si>
  <si>
    <t>ND kouřový nástavec s nátrubkem EMKA</t>
  </si>
  <si>
    <t>24-0900241</t>
  </si>
  <si>
    <t>012096</t>
  </si>
  <si>
    <t>ND přikládací dvířka kompl. EMKA</t>
  </si>
  <si>
    <t>24-090027</t>
  </si>
  <si>
    <t>012099</t>
  </si>
  <si>
    <t>ND přepážka kouř.kanálu A=12mm</t>
  </si>
  <si>
    <t>24-0900271</t>
  </si>
  <si>
    <t>012100</t>
  </si>
  <si>
    <t>ND přepážka kouř.kanálu A=24mm</t>
  </si>
  <si>
    <t>24-0900272</t>
  </si>
  <si>
    <t>012101</t>
  </si>
  <si>
    <t>ND přepážka kouř.kanálu A=36mm</t>
  </si>
  <si>
    <t>24-0900273</t>
  </si>
  <si>
    <t>012102</t>
  </si>
  <si>
    <t>ND přepážka kouř.kanálu A=48mm</t>
  </si>
  <si>
    <t>24-0900274</t>
  </si>
  <si>
    <t>034112</t>
  </si>
  <si>
    <t>ND oplechování U26 7 č.</t>
  </si>
  <si>
    <t>24-0900281</t>
  </si>
  <si>
    <t>012104</t>
  </si>
  <si>
    <t>ND topenišťová dvířka /U22/</t>
  </si>
  <si>
    <t>24-0900282</t>
  </si>
  <si>
    <t>032814</t>
  </si>
  <si>
    <t>ND kartáč kotlový 30x80 /U22/</t>
  </si>
  <si>
    <t>24-09002821</t>
  </si>
  <si>
    <t>046771</t>
  </si>
  <si>
    <t>ND kartáč kotlový 50x80 M12                                                 *</t>
  </si>
  <si>
    <t>24-0900284</t>
  </si>
  <si>
    <t>040029</t>
  </si>
  <si>
    <t>ND násada ke kotlovému kartáči /U22/</t>
  </si>
  <si>
    <t>24-0900285</t>
  </si>
  <si>
    <t>012109</t>
  </si>
  <si>
    <t>ND deska závěsná U26                                                         *</t>
  </si>
  <si>
    <t>24-09002859</t>
  </si>
  <si>
    <t>012114</t>
  </si>
  <si>
    <t>ND rošt přídavný (dřevo)*U26/na1kotel2ks/</t>
  </si>
  <si>
    <t>24-090028590</t>
  </si>
  <si>
    <t>045097</t>
  </si>
  <si>
    <t>ND rošt příd.U26, 5čl. /na 1kotel2ks/</t>
  </si>
  <si>
    <t>24-09002860</t>
  </si>
  <si>
    <t>032388</t>
  </si>
  <si>
    <t>ND rošt přídavný U26/10čl./</t>
  </si>
  <si>
    <t>24-090030</t>
  </si>
  <si>
    <t>012122</t>
  </si>
  <si>
    <t>Regulátor RVA 43.223</t>
  </si>
  <si>
    <t>24-090031</t>
  </si>
  <si>
    <t>012123</t>
  </si>
  <si>
    <t>Regulace čidlo ponorné QAZ 21</t>
  </si>
  <si>
    <t>24-0900311</t>
  </si>
  <si>
    <t>032506</t>
  </si>
  <si>
    <t>Regulace čidlo ponorné QAZ 36</t>
  </si>
  <si>
    <t>24-090032</t>
  </si>
  <si>
    <t>012124</t>
  </si>
  <si>
    <t>Regulace čidlo příložné QAD 21                                             *</t>
  </si>
  <si>
    <t>24-0900341</t>
  </si>
  <si>
    <t>012128</t>
  </si>
  <si>
    <t>Regulátor RVA 63.280   obj. kód 5240</t>
  </si>
  <si>
    <t>24-0900342</t>
  </si>
  <si>
    <t>012129</t>
  </si>
  <si>
    <t>Regulátor SVA 63.280 sada svorek</t>
  </si>
  <si>
    <t>24-090035</t>
  </si>
  <si>
    <t>012130</t>
  </si>
  <si>
    <t>Regulátor RVA 46.531</t>
  </si>
  <si>
    <t>24-090036</t>
  </si>
  <si>
    <t>012132</t>
  </si>
  <si>
    <t>Regulátor SVA 46.531</t>
  </si>
  <si>
    <t>24-0900363</t>
  </si>
  <si>
    <t>012135</t>
  </si>
  <si>
    <t>Regulátor RVA 43.222</t>
  </si>
  <si>
    <t>24-090037</t>
  </si>
  <si>
    <t>012136</t>
  </si>
  <si>
    <t>Regulace čidlo venkovní teploty QAC 31</t>
  </si>
  <si>
    <t>24-090041</t>
  </si>
  <si>
    <t>012141</t>
  </si>
  <si>
    <t>Regulátor ekvitermní  A 1</t>
  </si>
  <si>
    <t>24-090042</t>
  </si>
  <si>
    <t>012142</t>
  </si>
  <si>
    <t>Regulátor ekvitermní  A 2</t>
  </si>
  <si>
    <t>24-090043</t>
  </si>
  <si>
    <t>012143</t>
  </si>
  <si>
    <t>Regulátor ekvitermní  A 3</t>
  </si>
  <si>
    <t>24-090044</t>
  </si>
  <si>
    <t>040385</t>
  </si>
  <si>
    <t>Regulátor ekvitermní  A 4</t>
  </si>
  <si>
    <t>24-09004721</t>
  </si>
  <si>
    <t>050174</t>
  </si>
  <si>
    <t>ND kompl.plášť /U26/ 10.čl s izol.</t>
  </si>
  <si>
    <t>24-09004722</t>
  </si>
  <si>
    <t>012149</t>
  </si>
  <si>
    <t>ND kompl.plášť /U26/ 5.čl</t>
  </si>
  <si>
    <t>24-09004723</t>
  </si>
  <si>
    <t>040122</t>
  </si>
  <si>
    <t>ND kompl.plášť /U26/ 4.čl</t>
  </si>
  <si>
    <t>24-09004724</t>
  </si>
  <si>
    <t>040889</t>
  </si>
  <si>
    <t>ND kompl.plášť /U26/ 3.čl</t>
  </si>
  <si>
    <t>24-090052</t>
  </si>
  <si>
    <t>012154</t>
  </si>
  <si>
    <t>ND jímka k termostatu na G300 15x16</t>
  </si>
  <si>
    <t>24-090053</t>
  </si>
  <si>
    <t>012155</t>
  </si>
  <si>
    <t>ND thermomanometr (velký) pr.55mm/2405/                       *</t>
  </si>
  <si>
    <t>24-0900531</t>
  </si>
  <si>
    <t>012156</t>
  </si>
  <si>
    <t>ND thermomanometr U /malý/10226/                                     *</t>
  </si>
  <si>
    <t>24-090054</t>
  </si>
  <si>
    <t>012157</t>
  </si>
  <si>
    <t>ND nátrubek kouřového nástavce d=156 /U22/</t>
  </si>
  <si>
    <t>24-090055</t>
  </si>
  <si>
    <t>035609</t>
  </si>
  <si>
    <t>ND kotlový článek zadní G 300, 3182</t>
  </si>
  <si>
    <t>24-090056</t>
  </si>
  <si>
    <t>039178</t>
  </si>
  <si>
    <t>ND nástavec kouřový d=156 /U22/</t>
  </si>
  <si>
    <t>24-090058</t>
  </si>
  <si>
    <t>036587</t>
  </si>
  <si>
    <t>ND keramická vložka U26</t>
  </si>
  <si>
    <t>24-090059</t>
  </si>
  <si>
    <t>036588</t>
  </si>
  <si>
    <t>ND keramická vyzdívka zadní U26</t>
  </si>
  <si>
    <t>24-090061</t>
  </si>
  <si>
    <t>036590</t>
  </si>
  <si>
    <t>ND keramická vyzdívka horní U26</t>
  </si>
  <si>
    <t>24-090062</t>
  </si>
  <si>
    <t>036591</t>
  </si>
  <si>
    <t>ND izolace čistícího víka kouřového nástavce</t>
  </si>
  <si>
    <t>24-092105</t>
  </si>
  <si>
    <t>052853</t>
  </si>
  <si>
    <t>Solární set SpaceEnergy 300V (šikmá střecha)</t>
  </si>
  <si>
    <t>24-099999</t>
  </si>
  <si>
    <t>012160</t>
  </si>
  <si>
    <t>ND tvárnice MK 1098</t>
  </si>
  <si>
    <t>24-100001</t>
  </si>
  <si>
    <t>012162</t>
  </si>
  <si>
    <t>ND popelníková dvířka /Emka/</t>
  </si>
  <si>
    <t>24-100008</t>
  </si>
  <si>
    <t>012171</t>
  </si>
  <si>
    <t>ND kotlový článek stř. U22 s lištou</t>
  </si>
  <si>
    <t>24-1000081</t>
  </si>
  <si>
    <t>012172</t>
  </si>
  <si>
    <t>ND kotlový článek před.U 22 C</t>
  </si>
  <si>
    <t>24-10000821</t>
  </si>
  <si>
    <t>032894</t>
  </si>
  <si>
    <t>ND topenišť dvířka  U 22 C</t>
  </si>
  <si>
    <t>24-1000083</t>
  </si>
  <si>
    <t>012173</t>
  </si>
  <si>
    <t>ND kotlový článek přední /U26/</t>
  </si>
  <si>
    <t>24-1000084</t>
  </si>
  <si>
    <t>012175</t>
  </si>
  <si>
    <t>ND kotlový článek střední /U26/</t>
  </si>
  <si>
    <t>24-10000841</t>
  </si>
  <si>
    <t>040120</t>
  </si>
  <si>
    <t>ND kotlový článek střední vybraný/U26/</t>
  </si>
  <si>
    <t>24-1000085</t>
  </si>
  <si>
    <t>012176</t>
  </si>
  <si>
    <t>ND deska popel. dvířek /U26/</t>
  </si>
  <si>
    <t>24-10000851</t>
  </si>
  <si>
    <t>012177</t>
  </si>
  <si>
    <t>ND deska přikládacích dvířek /U26/</t>
  </si>
  <si>
    <t>24-10000852</t>
  </si>
  <si>
    <t>045446</t>
  </si>
  <si>
    <t>ND klika dvířek /U26/</t>
  </si>
  <si>
    <t>24-1000086</t>
  </si>
  <si>
    <t>050176</t>
  </si>
  <si>
    <t>ND popelník zásuvka U26</t>
  </si>
  <si>
    <t>24-1000087</t>
  </si>
  <si>
    <t>035740</t>
  </si>
  <si>
    <t>ND popelník U26  4čl.</t>
  </si>
  <si>
    <t>24-1000088</t>
  </si>
  <si>
    <t>035858</t>
  </si>
  <si>
    <t>ND plášť komplet.  U26  6čl.+popelník</t>
  </si>
  <si>
    <t>24-1000089</t>
  </si>
  <si>
    <t>035859</t>
  </si>
  <si>
    <t>ND Izolace čist. víka U 26</t>
  </si>
  <si>
    <t>24-1000090</t>
  </si>
  <si>
    <t>040121</t>
  </si>
  <si>
    <t>ND stahovací šrouby U 26</t>
  </si>
  <si>
    <t>24-1000092</t>
  </si>
  <si>
    <t>046158</t>
  </si>
  <si>
    <t>ND výplň dvířek na LING 50</t>
  </si>
  <si>
    <t>24-1000093</t>
  </si>
  <si>
    <t>042009</t>
  </si>
  <si>
    <t>ND středová deska na LING 25</t>
  </si>
  <si>
    <t>24-1000094</t>
  </si>
  <si>
    <t>042011</t>
  </si>
  <si>
    <t>ND kartáč na LING 25</t>
  </si>
  <si>
    <t>24-100014</t>
  </si>
  <si>
    <t>012185</t>
  </si>
  <si>
    <t>ND kotlový článek střední bez sloupku U22D</t>
  </si>
  <si>
    <t>24-1000141</t>
  </si>
  <si>
    <t>012186</t>
  </si>
  <si>
    <t>ND kotlový článek zadní /U22/</t>
  </si>
  <si>
    <t>24-110017</t>
  </si>
  <si>
    <t>012192</t>
  </si>
  <si>
    <t>ND kártáč kotlový 30x80</t>
  </si>
  <si>
    <t>24-110018</t>
  </si>
  <si>
    <t>012193</t>
  </si>
  <si>
    <t>ND nářadí čistící na</t>
  </si>
  <si>
    <t>24-110023</t>
  </si>
  <si>
    <t>048412</t>
  </si>
  <si>
    <t>ND plech článek 1000/150 vč. nátěru /5čl/  (cena za 1článek)</t>
  </si>
  <si>
    <t>24-110024</t>
  </si>
  <si>
    <t>048413</t>
  </si>
  <si>
    <t>ND plech článek 1000/150 vč. nátěru /7čl  (cena za 1 článek)</t>
  </si>
  <si>
    <t>24-110025</t>
  </si>
  <si>
    <t>012194</t>
  </si>
  <si>
    <t>ND plechový článek 500 h160 š50 3  články/cena 1čl/</t>
  </si>
  <si>
    <t>24-110026</t>
  </si>
  <si>
    <t>012195</t>
  </si>
  <si>
    <t>ND plechový článek 500 h160 š50 7  článků/cena 1čl/</t>
  </si>
  <si>
    <t>24-110027</t>
  </si>
  <si>
    <t>012196</t>
  </si>
  <si>
    <t>ND plechový článek 500 h160 š50 5  článků/cena 1čl/</t>
  </si>
  <si>
    <t>24-110028</t>
  </si>
  <si>
    <t>012197</t>
  </si>
  <si>
    <t>ND plechový článek 500 h160 š50 10 článků/cena 1čl/</t>
  </si>
  <si>
    <t>24-1100280</t>
  </si>
  <si>
    <t>032735</t>
  </si>
  <si>
    <t>ND plech článek 500/200 vč. nátěru /5čl//cena za 1čl/</t>
  </si>
  <si>
    <t>24-11002801</t>
  </si>
  <si>
    <t>032734</t>
  </si>
  <si>
    <t>ND plech článek 500/200 vč. nátěru /7čl//cena za 1čl/</t>
  </si>
  <si>
    <t>24-11002802</t>
  </si>
  <si>
    <t>032106</t>
  </si>
  <si>
    <t>ND plech článek 500/200 vč. nátěru /10čl//cena za 1čl/</t>
  </si>
  <si>
    <t>24-110029</t>
  </si>
  <si>
    <t>035296</t>
  </si>
  <si>
    <t>ND plech článek 500/150 vč. nátěru /10čl/</t>
  </si>
  <si>
    <t>24-11002900</t>
  </si>
  <si>
    <t>037898</t>
  </si>
  <si>
    <t>ND plech článek 500/150 vč. nátěru /7čl/</t>
  </si>
  <si>
    <t>24-11002901</t>
  </si>
  <si>
    <t>037899</t>
  </si>
  <si>
    <t>ND plech článek 500/150 vč. nátěru /5čl/</t>
  </si>
  <si>
    <t>24-11002902</t>
  </si>
  <si>
    <t>037876</t>
  </si>
  <si>
    <t>ND plech článek 500/150 bez. nátěru /10čl/</t>
  </si>
  <si>
    <t>24-11002903</t>
  </si>
  <si>
    <t>037877</t>
  </si>
  <si>
    <t>ND plech článek 500/150 bez. nátěru /5čl/</t>
  </si>
  <si>
    <t>24-110030</t>
  </si>
  <si>
    <t>012199</t>
  </si>
  <si>
    <t>Článek Termo  500/095   92,9 W</t>
  </si>
  <si>
    <t>24-110031</t>
  </si>
  <si>
    <t>012200</t>
  </si>
  <si>
    <t>Článek Termo  500/130  115,2 W</t>
  </si>
  <si>
    <t>24-110032</t>
  </si>
  <si>
    <t>012201</t>
  </si>
  <si>
    <t>Článek Termo  623/095  112,8 W</t>
  </si>
  <si>
    <t>24-110034</t>
  </si>
  <si>
    <t>012203</t>
  </si>
  <si>
    <t>Článek Termo  813/095  139,6 W</t>
  </si>
  <si>
    <t>24-110035</t>
  </si>
  <si>
    <t>032906</t>
  </si>
  <si>
    <t>Článek Termo  813/130  173 W</t>
  </si>
  <si>
    <t>24-110036</t>
  </si>
  <si>
    <t>012205</t>
  </si>
  <si>
    <t>Článek Kalor   350/160   8,3W</t>
  </si>
  <si>
    <t>24-110037</t>
  </si>
  <si>
    <t>012206</t>
  </si>
  <si>
    <t>Článek Kalor   500/070   67,4W</t>
  </si>
  <si>
    <t>24-1100371</t>
  </si>
  <si>
    <t>048915</t>
  </si>
  <si>
    <t>Článek Kalor   500/070   máčené   67,4W</t>
  </si>
  <si>
    <t>24-110038</t>
  </si>
  <si>
    <t>012207</t>
  </si>
  <si>
    <t>Článek Kalor   500/110   88,3W</t>
  </si>
  <si>
    <t>24-1100381</t>
  </si>
  <si>
    <t>012208</t>
  </si>
  <si>
    <t>Článek Kalor   500/110   máčené</t>
  </si>
  <si>
    <t>24-110039</t>
  </si>
  <si>
    <t>012209</t>
  </si>
  <si>
    <t>Článek Kalor   500/160   115,2W</t>
  </si>
  <si>
    <t>24-1100390</t>
  </si>
  <si>
    <t>012210</t>
  </si>
  <si>
    <t>Článek Kalor   500/160   máčené</t>
  </si>
  <si>
    <t>24-1100391</t>
  </si>
  <si>
    <t>012211</t>
  </si>
  <si>
    <t>Článek Kalor   500/220  151W</t>
  </si>
  <si>
    <t>24-1100392</t>
  </si>
  <si>
    <t>012212</t>
  </si>
  <si>
    <t>Článek Kalor   600/160  138,4W</t>
  </si>
  <si>
    <t>24-1100393</t>
  </si>
  <si>
    <t>036089</t>
  </si>
  <si>
    <t>Článek Kalor   600/160 máčené  138,4W</t>
  </si>
  <si>
    <t>24-110040</t>
  </si>
  <si>
    <t>012213</t>
  </si>
  <si>
    <t>Článek Kalor   900/070  104,7W</t>
  </si>
  <si>
    <t>24-1100401</t>
  </si>
  <si>
    <t>012214</t>
  </si>
  <si>
    <t>článek Kalor   900/700  máčené</t>
  </si>
  <si>
    <t>24-110041</t>
  </si>
  <si>
    <t>012215</t>
  </si>
  <si>
    <t>Článek Kalor   900/160  190,1W</t>
  </si>
  <si>
    <t>24-1100411</t>
  </si>
  <si>
    <t>012216</t>
  </si>
  <si>
    <t>Článek Kalor   900/160   máčené</t>
  </si>
  <si>
    <t>24-110044</t>
  </si>
  <si>
    <t>036538</t>
  </si>
  <si>
    <t>Článek Kalor 3 350/160   104,1W</t>
  </si>
  <si>
    <t>24-110045</t>
  </si>
  <si>
    <t>012218</t>
  </si>
  <si>
    <t>Článek Kalor 3 500/070   76,5W</t>
  </si>
  <si>
    <t>24-1100451</t>
  </si>
  <si>
    <t>035639</t>
  </si>
  <si>
    <t>Článek Kalor 3 500/110   98,5W</t>
  </si>
  <si>
    <t>24-110047</t>
  </si>
  <si>
    <t>012220</t>
  </si>
  <si>
    <t>Článek Kalor 3 500/160  129,3W</t>
  </si>
  <si>
    <t>24-110048</t>
  </si>
  <si>
    <t>012221</t>
  </si>
  <si>
    <t>Článek Kalor 3 900/070  121,6W</t>
  </si>
  <si>
    <t>24-110049</t>
  </si>
  <si>
    <t>046509</t>
  </si>
  <si>
    <t>Článek Styl IVT 500/130 VK</t>
  </si>
  <si>
    <t>24-110050</t>
  </si>
  <si>
    <t>012222</t>
  </si>
  <si>
    <t>Článek Styl       500/130</t>
  </si>
  <si>
    <t>24-110051</t>
  </si>
  <si>
    <t>032074</t>
  </si>
  <si>
    <t>Článek BOHEMIA 450/225 bez nožek 110W</t>
  </si>
  <si>
    <t>24-110052</t>
  </si>
  <si>
    <t>032076</t>
  </si>
  <si>
    <t>Článek BOHEMIA 450/225 s nožkama 110W</t>
  </si>
  <si>
    <t>24-110055</t>
  </si>
  <si>
    <t>046974</t>
  </si>
  <si>
    <t>Sada retroventilů s termo.hlavicí - Bohemia</t>
  </si>
  <si>
    <t>24-110060</t>
  </si>
  <si>
    <t>046975</t>
  </si>
  <si>
    <t>Retroventil odvzdušňovací 1/8" (bronz)</t>
  </si>
  <si>
    <t>24-110100</t>
  </si>
  <si>
    <t>012225</t>
  </si>
  <si>
    <t>Článek ITV Kalor   350/160 /dvojčlánek+ventil+hlavice/</t>
  </si>
  <si>
    <t>24-110102</t>
  </si>
  <si>
    <t>032167</t>
  </si>
  <si>
    <t>Článek ITV Kalor   500/110</t>
  </si>
  <si>
    <t>24-110103</t>
  </si>
  <si>
    <t>032166</t>
  </si>
  <si>
    <t>Článek ITV Kalor   500/160</t>
  </si>
  <si>
    <t>24-110106</t>
  </si>
  <si>
    <t>032168</t>
  </si>
  <si>
    <t>Článek ITV Kalor   900/070</t>
  </si>
  <si>
    <t>24-110107</t>
  </si>
  <si>
    <t>032169</t>
  </si>
  <si>
    <t>Článek ITV Kalor   900/160</t>
  </si>
  <si>
    <t>24-110111</t>
  </si>
  <si>
    <t>037662</t>
  </si>
  <si>
    <t>Článek ITV Kalor 3 500/070</t>
  </si>
  <si>
    <t>24-110112</t>
  </si>
  <si>
    <t>037661</t>
  </si>
  <si>
    <t>Článek ITV Kalor 3 500/110</t>
  </si>
  <si>
    <t>24-110115</t>
  </si>
  <si>
    <t>044213</t>
  </si>
  <si>
    <t>Článek ITV Termo 500/95</t>
  </si>
  <si>
    <t>24-110118</t>
  </si>
  <si>
    <t>046797</t>
  </si>
  <si>
    <t>Článek ITV Termo 813/130</t>
  </si>
  <si>
    <t>24-110120</t>
  </si>
  <si>
    <t>012238</t>
  </si>
  <si>
    <t>PREFABRIKACE BEZ NÁTĚRU DO VÝŠKY TĚLESA 500mm</t>
  </si>
  <si>
    <t>24-110124</t>
  </si>
  <si>
    <t>012242</t>
  </si>
  <si>
    <t>PREFABRIKACE VČETNĚ NÁTĚRU DO VÝŠKY TĚLESA 500mm</t>
  </si>
  <si>
    <t>24-110125</t>
  </si>
  <si>
    <t>012243</t>
  </si>
  <si>
    <t>PREFABRIKACE VČETNĚ NÁTĚRU NAD VÝŠKU 500mm</t>
  </si>
  <si>
    <t>24-111009</t>
  </si>
  <si>
    <t>012254</t>
  </si>
  <si>
    <t>Klíč stahovací  KALOR</t>
  </si>
  <si>
    <t>24-111016</t>
  </si>
  <si>
    <t>012258</t>
  </si>
  <si>
    <t>Ventil odvzdušňovací DN 8 1/4" mosaz</t>
  </si>
  <si>
    <t>24-111017</t>
  </si>
  <si>
    <t>012259</t>
  </si>
  <si>
    <t>Ventil odvzdušňovací  DN 10 /3/8"/  mosaz</t>
  </si>
  <si>
    <t>24-111200</t>
  </si>
  <si>
    <t>012244</t>
  </si>
  <si>
    <t>Růžice rad. Termo 1'' P slepá</t>
  </si>
  <si>
    <t>24-111203</t>
  </si>
  <si>
    <t>032528</t>
  </si>
  <si>
    <t>Růžice 1" x 3/8"   P    Termo</t>
  </si>
  <si>
    <t>24-111204</t>
  </si>
  <si>
    <t>032529</t>
  </si>
  <si>
    <t>Růžice 1" x 1/2"   P    Termo</t>
  </si>
  <si>
    <t>24-111205</t>
  </si>
  <si>
    <t>032530</t>
  </si>
  <si>
    <t>Růžice 1" x 3/4"   P    Termo</t>
  </si>
  <si>
    <t>24-111210</t>
  </si>
  <si>
    <t>012249</t>
  </si>
  <si>
    <t>Růžice rad. Termo 1" L slepá</t>
  </si>
  <si>
    <t>24-111213</t>
  </si>
  <si>
    <t>032533</t>
  </si>
  <si>
    <t>Růžice 1" x 3/8"   L    Termo</t>
  </si>
  <si>
    <t>24-111214</t>
  </si>
  <si>
    <t>032534</t>
  </si>
  <si>
    <t>Růžice 1" x 1/2"   L    Termo</t>
  </si>
  <si>
    <t>24-111215</t>
  </si>
  <si>
    <t>032535</t>
  </si>
  <si>
    <t>Růžice 1" x 3/4"   L    Termo</t>
  </si>
  <si>
    <t>24-111216</t>
  </si>
  <si>
    <t>012255</t>
  </si>
  <si>
    <t>Vsuvka radiát.k člán.Termo 1"</t>
  </si>
  <si>
    <t>24-111217</t>
  </si>
  <si>
    <t>012256</t>
  </si>
  <si>
    <t>Těsnění k lit.článkům Termo</t>
  </si>
  <si>
    <t>24-11750</t>
  </si>
  <si>
    <t>029779</t>
  </si>
  <si>
    <t>Roura 1000mm pr.180 tl.1,5 (odkouření)</t>
  </si>
  <si>
    <t>24-11751</t>
  </si>
  <si>
    <t>028133</t>
  </si>
  <si>
    <t>Roura   500mm pr.180 tl.1,5mm (odkouření)</t>
  </si>
  <si>
    <t>24-11753</t>
  </si>
  <si>
    <t>028134</t>
  </si>
  <si>
    <t>Koleno 90°pr.180mm,tl.1,5mm</t>
  </si>
  <si>
    <t>24-11780</t>
  </si>
  <si>
    <t>028135</t>
  </si>
  <si>
    <t>Podstavec pod krb 90</t>
  </si>
  <si>
    <t>24-11781</t>
  </si>
  <si>
    <t>040386</t>
  </si>
  <si>
    <t>Podstavec BeF</t>
  </si>
  <si>
    <t>24-11930</t>
  </si>
  <si>
    <t>028136</t>
  </si>
  <si>
    <t>Krbová vložka Piatto 53,  rovná</t>
  </si>
  <si>
    <t>24-11932</t>
  </si>
  <si>
    <t>028137</t>
  </si>
  <si>
    <t>Krbová vložka Fratto 51,  panoramatická</t>
  </si>
  <si>
    <t>24-11935</t>
  </si>
  <si>
    <t>036033</t>
  </si>
  <si>
    <t>Krbová vložka ACQUATONDO 22T s výměníkem</t>
  </si>
  <si>
    <t>24-189993</t>
  </si>
  <si>
    <t>012265</t>
  </si>
  <si>
    <t>ND kotlová vsuvka  D 56  U22,U26    (U22 novější typ)</t>
  </si>
  <si>
    <t>24-189994</t>
  </si>
  <si>
    <t>012266</t>
  </si>
  <si>
    <t>ND vsuvka kotlová D 47 G27</t>
  </si>
  <si>
    <t>24-189995</t>
  </si>
  <si>
    <t>012268</t>
  </si>
  <si>
    <t>ND žárnice na VSB IV.</t>
  </si>
  <si>
    <t>24-1899951</t>
  </si>
  <si>
    <t>040893</t>
  </si>
  <si>
    <t>ND-VSB IV.čistící.poklůpek krátký</t>
  </si>
  <si>
    <t>24-1899952</t>
  </si>
  <si>
    <t>035610</t>
  </si>
  <si>
    <t>ND vsuvka kotlová D 88 G300</t>
  </si>
  <si>
    <t>24-189996</t>
  </si>
  <si>
    <t>048381</t>
  </si>
  <si>
    <t>ND kotlová vsuvka D=75,6</t>
  </si>
  <si>
    <t>24-189998</t>
  </si>
  <si>
    <t>045454</t>
  </si>
  <si>
    <t>Těsnění k VSB IV 165x125</t>
  </si>
  <si>
    <t>24-189999</t>
  </si>
  <si>
    <t>012275</t>
  </si>
  <si>
    <t>ND vsuvka D 126.6mm* VSB IV,E IV,G 500</t>
  </si>
  <si>
    <t>24-1900000</t>
  </si>
  <si>
    <t>012277</t>
  </si>
  <si>
    <t>ND kamnářský tmel 300mm (tuba)</t>
  </si>
  <si>
    <t>24-1900011</t>
  </si>
  <si>
    <t>012279</t>
  </si>
  <si>
    <t>ND osinková šňůra  10mm   /1,5m do dvířek U26/                  *</t>
  </si>
  <si>
    <t>24-1900012</t>
  </si>
  <si>
    <t>012280</t>
  </si>
  <si>
    <t>ND osinková šňůra  12</t>
  </si>
  <si>
    <t>24-190003</t>
  </si>
  <si>
    <t>012282</t>
  </si>
  <si>
    <t>ND vsuvka kotlová D55mm/EMKA/</t>
  </si>
  <si>
    <t>24-190004</t>
  </si>
  <si>
    <t>012283</t>
  </si>
  <si>
    <t>ND vsuvka kotlová D 55/56  /U22 (starší + nový článek)/</t>
  </si>
  <si>
    <t>24-190012</t>
  </si>
  <si>
    <t>012291</t>
  </si>
  <si>
    <t>ND kotlový článek U 22 D přední</t>
  </si>
  <si>
    <t>24-200100</t>
  </si>
  <si>
    <t>012305</t>
  </si>
  <si>
    <t>Růžice 5/4" slepá    P kalor</t>
  </si>
  <si>
    <t>24-200101</t>
  </si>
  <si>
    <t>012306</t>
  </si>
  <si>
    <t>Růžice 5/4" x 1/4"   P kalor</t>
  </si>
  <si>
    <t>24-200102</t>
  </si>
  <si>
    <t>012307</t>
  </si>
  <si>
    <t>Růžice 5/4" x 3/8"   P kalor</t>
  </si>
  <si>
    <t>24-200103</t>
  </si>
  <si>
    <t>012308</t>
  </si>
  <si>
    <t>Růžice 5/4" x 1/2"   P kalor</t>
  </si>
  <si>
    <t>24-200104</t>
  </si>
  <si>
    <t>012309</t>
  </si>
  <si>
    <t>Růžice 5/4" x 3/4"   P kalor</t>
  </si>
  <si>
    <t>24-200105</t>
  </si>
  <si>
    <t>012310</t>
  </si>
  <si>
    <t>Růžice 5/4" x 1"      P kalor</t>
  </si>
  <si>
    <t>24-200110</t>
  </si>
  <si>
    <t>012311</t>
  </si>
  <si>
    <t>Růžice 5/4" slepá    L kalor</t>
  </si>
  <si>
    <t>24-200111</t>
  </si>
  <si>
    <t>012312</t>
  </si>
  <si>
    <t>Růžice 5/4" x 1/4"   L kalor</t>
  </si>
  <si>
    <t>24-200112</t>
  </si>
  <si>
    <t>012313</t>
  </si>
  <si>
    <t>Růžice 5/4" x 3/8"   L kalor</t>
  </si>
  <si>
    <t>24-200113</t>
  </si>
  <si>
    <t>012314</t>
  </si>
  <si>
    <t>Růžice 5/4" x 1/2"   L kalor</t>
  </si>
  <si>
    <t>24-200114</t>
  </si>
  <si>
    <t>012315</t>
  </si>
  <si>
    <t>Růžice 5/4" x 3/4"   L kalor</t>
  </si>
  <si>
    <t>24-200115</t>
  </si>
  <si>
    <t>012316</t>
  </si>
  <si>
    <t>Růžice 5/4  x  1"      L kalor</t>
  </si>
  <si>
    <t>24-200119</t>
  </si>
  <si>
    <t>046731</t>
  </si>
  <si>
    <t>Radiátorový držák horní na KALOR</t>
  </si>
  <si>
    <t>24-200120</t>
  </si>
  <si>
    <t>012317</t>
  </si>
  <si>
    <t>Vsuvka radiát.k čllán.Kalor 5/4"                                             *</t>
  </si>
  <si>
    <t>24-200121</t>
  </si>
  <si>
    <t>012318</t>
  </si>
  <si>
    <t>Konzole k článk.Kalor plochá    /typ A/                                   *</t>
  </si>
  <si>
    <t>24-200122</t>
  </si>
  <si>
    <t>032707</t>
  </si>
  <si>
    <t>Konzole k článk.Kalor plochá, nátěr bílý    /typ A/</t>
  </si>
  <si>
    <t>24-200123</t>
  </si>
  <si>
    <t>012320</t>
  </si>
  <si>
    <t>Těsnění k lit.článkům  5/4"  /23/ kalor 1.5mm                         *</t>
  </si>
  <si>
    <t>24-200124</t>
  </si>
  <si>
    <t>012321</t>
  </si>
  <si>
    <t>ND stojánková konzola na litinu č.850</t>
  </si>
  <si>
    <t>24-200125</t>
  </si>
  <si>
    <t>038018</t>
  </si>
  <si>
    <t>ND stojánková konzola na litinu č329 sada 7 do prostoru</t>
  </si>
  <si>
    <t>24-290001</t>
  </si>
  <si>
    <t>048701</t>
  </si>
  <si>
    <t>Kotel P Garde G42   8 kW,1-stupňový</t>
  </si>
  <si>
    <t>24-290002</t>
  </si>
  <si>
    <t>012325</t>
  </si>
  <si>
    <t>Kotel P Garde G42 3čl.  17 kW,2-stupňový, ZP</t>
  </si>
  <si>
    <t>24-290003</t>
  </si>
  <si>
    <t>012326</t>
  </si>
  <si>
    <t>Kotel P Garde G42 4čl.  26 kW,2-stupňový,ZP</t>
  </si>
  <si>
    <t>24-290004</t>
  </si>
  <si>
    <t>012327</t>
  </si>
  <si>
    <t>Kotel P Garde G42 5čl.  34 kW,2-stupňový,ZP</t>
  </si>
  <si>
    <t>24-290005</t>
  </si>
  <si>
    <t>012328</t>
  </si>
  <si>
    <t>Kotel P Garde G42 6čl.  41 kW,2-stupňový,ZP</t>
  </si>
  <si>
    <t>24-290302</t>
  </si>
  <si>
    <t>044892</t>
  </si>
  <si>
    <t>Kotel P Garde G42 ECO 3čl.  17 kW,2-stup</t>
  </si>
  <si>
    <t>24-290303</t>
  </si>
  <si>
    <t>012332</t>
  </si>
  <si>
    <t>Kotel P Garde G42 ECO 4čl.  26 kW,2-stupňový,ZP (poškozený plech)</t>
  </si>
  <si>
    <t>24-290304</t>
  </si>
  <si>
    <t>012333</t>
  </si>
  <si>
    <t>Kotel P Garde G42 ECO 5čl.  34 kW,2-stupňový,ZP</t>
  </si>
  <si>
    <t>24-290305</t>
  </si>
  <si>
    <t>012334</t>
  </si>
  <si>
    <t>Kotel P Garde G42 ECO 6čl.  41 kW,2-stupňový,ZP</t>
  </si>
  <si>
    <t>24-290306</t>
  </si>
  <si>
    <t>012335</t>
  </si>
  <si>
    <t>Kotel P Garde G42 ECO 7čl.  49 kW,2-stupňový,ZP</t>
  </si>
  <si>
    <t>24-290434</t>
  </si>
  <si>
    <t>045713</t>
  </si>
  <si>
    <t>Kotel K CLAUDIUS 24kW s čerpadlem</t>
  </si>
  <si>
    <t>24-290437</t>
  </si>
  <si>
    <t>039382</t>
  </si>
  <si>
    <t>Kotel K CLAUDIUS 49kW s čerpadlem</t>
  </si>
  <si>
    <t>24-290439</t>
  </si>
  <si>
    <t>039461</t>
  </si>
  <si>
    <t>Kotel K CLAUDIUS 49kW bez čerpadla</t>
  </si>
  <si>
    <t>24-290441</t>
  </si>
  <si>
    <t>040656</t>
  </si>
  <si>
    <t>Kotel K CLAUDIUS 49kW výprodej</t>
  </si>
  <si>
    <t>24-290459</t>
  </si>
  <si>
    <t>040779</t>
  </si>
  <si>
    <t>Vyústění D80 - 91s přírubou D105 (bílý lak) CLAUDIUS</t>
  </si>
  <si>
    <t>24-290460</t>
  </si>
  <si>
    <t>039760</t>
  </si>
  <si>
    <t xml:space="preserve"> prodloužení pr.100 (1 m) CLAUDIUS</t>
  </si>
  <si>
    <t>24-290461</t>
  </si>
  <si>
    <t>039761</t>
  </si>
  <si>
    <t>koleno 90°    pr.100          CLAUDIUS</t>
  </si>
  <si>
    <t>24-290462</t>
  </si>
  <si>
    <t>039763</t>
  </si>
  <si>
    <t>trubka sání   pr.100  (1 m) CLAUDIUS</t>
  </si>
  <si>
    <t>24-290463</t>
  </si>
  <si>
    <t>045714</t>
  </si>
  <si>
    <t>Prostor. přístroj QAA73</t>
  </si>
  <si>
    <t>24-290464</t>
  </si>
  <si>
    <t>045715</t>
  </si>
  <si>
    <t>Venkovní čidlo QAC34/101</t>
  </si>
  <si>
    <t>24-3005001</t>
  </si>
  <si>
    <t>040021</t>
  </si>
  <si>
    <t>ND kotlový článek G27 /pravý/</t>
  </si>
  <si>
    <t>24-3005002</t>
  </si>
  <si>
    <t>012340</t>
  </si>
  <si>
    <t>ND kotlový článek G27 /střední/</t>
  </si>
  <si>
    <t>24-3005004</t>
  </si>
  <si>
    <t>032405</t>
  </si>
  <si>
    <t>Kotlové těleso G27  3čl.</t>
  </si>
  <si>
    <t>24-3005005</t>
  </si>
  <si>
    <t>045355</t>
  </si>
  <si>
    <t>Plynová armatura Honeywell na G27</t>
  </si>
  <si>
    <t>24-300507</t>
  </si>
  <si>
    <t>012349</t>
  </si>
  <si>
    <t>ND piezozapalovač D1024</t>
  </si>
  <si>
    <t>24-4000001</t>
  </si>
  <si>
    <t>012354</t>
  </si>
  <si>
    <t>ND spalin.ventilátor OSV 3 /7.čl/</t>
  </si>
  <si>
    <t>24-4000003</t>
  </si>
  <si>
    <t>040174</t>
  </si>
  <si>
    <t>ND spalin.ventilátor OSV3 /3.čl/</t>
  </si>
  <si>
    <t>24-400002</t>
  </si>
  <si>
    <t>012358</t>
  </si>
  <si>
    <t>ND oblouk 90st. /D 80/</t>
  </si>
  <si>
    <t>24-40281</t>
  </si>
  <si>
    <t>012365</t>
  </si>
  <si>
    <t>ND nístěnka VSB IV</t>
  </si>
  <si>
    <t>24-F Dvířka</t>
  </si>
  <si>
    <t>045577</t>
  </si>
  <si>
    <t>Dvířka přestavná pro přetlakový hořák k GF N FERROLI</t>
  </si>
  <si>
    <t>24-F GF N5</t>
  </si>
  <si>
    <t>045568</t>
  </si>
  <si>
    <t>Kotel GF N 5čl 18,6 - 25,6 kW FERROLI na pevná paliva a pelety</t>
  </si>
  <si>
    <t>24-F RT3</t>
  </si>
  <si>
    <t>045579</t>
  </si>
  <si>
    <t>Regulátor tahu RT3 (02-000075)                                         *</t>
  </si>
  <si>
    <t>24-F SUN P7</t>
  </si>
  <si>
    <t>045578</t>
  </si>
  <si>
    <t>Hořákový set pro pelety SUN P7 13-34kW FERROLI</t>
  </si>
  <si>
    <t>24-F Z140kg</t>
  </si>
  <si>
    <t>045574</t>
  </si>
  <si>
    <t>Zásobník paliva FERROLI pro 140kg pelet</t>
  </si>
  <si>
    <t>24-STG 120</t>
  </si>
  <si>
    <t>046711</t>
  </si>
  <si>
    <t>Plyn. hořák STG 120 /Bentone/</t>
  </si>
  <si>
    <t>25-000000</t>
  </si>
  <si>
    <t>031437</t>
  </si>
  <si>
    <t>Příchytka GABO typ B /13100304/</t>
  </si>
  <si>
    <t>25-000001</t>
  </si>
  <si>
    <t>012371</t>
  </si>
  <si>
    <t>Příchytka GABO typ C /13100305/</t>
  </si>
  <si>
    <t>25-000002</t>
  </si>
  <si>
    <t>035598</t>
  </si>
  <si>
    <t>Příchytka GABO typ Cpr A(50mm rovná) /13208230/</t>
  </si>
  <si>
    <t>25-0000029</t>
  </si>
  <si>
    <t>044946</t>
  </si>
  <si>
    <t>Pásek zip 3,6x 200</t>
  </si>
  <si>
    <t>25-000003</t>
  </si>
  <si>
    <t>032749</t>
  </si>
  <si>
    <t>Pásek zip 3,5x 300 bílý</t>
  </si>
  <si>
    <t>25-0000030</t>
  </si>
  <si>
    <t>043939</t>
  </si>
  <si>
    <t>Pásek zip 3,5x 175 černý</t>
  </si>
  <si>
    <t>25-0000031</t>
  </si>
  <si>
    <t>039612</t>
  </si>
  <si>
    <t>Pásek zip 3,5x 370 černá</t>
  </si>
  <si>
    <t>25-000004</t>
  </si>
  <si>
    <t>038657</t>
  </si>
  <si>
    <t>Úchyt dvojramenný Cpr 25 mm</t>
  </si>
  <si>
    <t>25-000005</t>
  </si>
  <si>
    <t>038880</t>
  </si>
  <si>
    <t>Úchyt dvojramenný Cpr 32 mm</t>
  </si>
  <si>
    <t>25-00010</t>
  </si>
  <si>
    <t>048598</t>
  </si>
  <si>
    <t>Klip na kari sítě 3mm  (Rehau)  /100/</t>
  </si>
  <si>
    <t>25-00032</t>
  </si>
  <si>
    <t>012372</t>
  </si>
  <si>
    <t>Odřezávač GABO 12-28 ochr. tr. GT-SRS</t>
  </si>
  <si>
    <t>25-00038</t>
  </si>
  <si>
    <t>012374</t>
  </si>
  <si>
    <t>Spoj GABO násuvný k rozdělovači GTF</t>
  </si>
  <si>
    <t>25-00039</t>
  </si>
  <si>
    <t>012375</t>
  </si>
  <si>
    <t>Držák GABO 12 trubek GTH-NRS</t>
  </si>
  <si>
    <t>25-000438</t>
  </si>
  <si>
    <t>039472</t>
  </si>
  <si>
    <t>Pružina 16 vnější GT-MV-BF</t>
  </si>
  <si>
    <t>25-000440</t>
  </si>
  <si>
    <t>039690</t>
  </si>
  <si>
    <t>Pružina 20 vnější GT-MV-BF</t>
  </si>
  <si>
    <t>25-00045</t>
  </si>
  <si>
    <t>012376</t>
  </si>
  <si>
    <t>Trubka GABO 16x2 v ochr.GT-PEXC DD</t>
  </si>
  <si>
    <t>25-00050</t>
  </si>
  <si>
    <t>012378</t>
  </si>
  <si>
    <t>Trubka GABO 16x2 HR-PE-Xc DD</t>
  </si>
  <si>
    <t>25-00069</t>
  </si>
  <si>
    <t>012379</t>
  </si>
  <si>
    <t>Trubka GABO 18x2 polyetyl.HR-PE-Xc DD</t>
  </si>
  <si>
    <t>25-00070</t>
  </si>
  <si>
    <t>012380</t>
  </si>
  <si>
    <t>Trubka GABO 20x2 HR-PE-Xc DD</t>
  </si>
  <si>
    <t>25-00078</t>
  </si>
  <si>
    <t>012383</t>
  </si>
  <si>
    <t>Trubka GABO 20x2 v trubce GT-PEXC DD</t>
  </si>
  <si>
    <t>25-00103</t>
  </si>
  <si>
    <t>012384</t>
  </si>
  <si>
    <t>Trubka GABO ochr. černá GT-SR 40</t>
  </si>
  <si>
    <t>25-00104</t>
  </si>
  <si>
    <t>012385</t>
  </si>
  <si>
    <t>Trubka GABO bílá GT-SR 40</t>
  </si>
  <si>
    <t>25-00137</t>
  </si>
  <si>
    <t>035439</t>
  </si>
  <si>
    <t>Hmožinkový hák</t>
  </si>
  <si>
    <t>25-00145</t>
  </si>
  <si>
    <t>012386</t>
  </si>
  <si>
    <t>Trubka GABO 16x2 GT-Rohr PB DD</t>
  </si>
  <si>
    <t>25-00164</t>
  </si>
  <si>
    <t>012387</t>
  </si>
  <si>
    <t>Ořezávač GABO 21/15 GFL-SRS</t>
  </si>
  <si>
    <t>25-00180</t>
  </si>
  <si>
    <t>012388</t>
  </si>
  <si>
    <t>AG GABO 8x1/2" GTH-KV</t>
  </si>
  <si>
    <t>25-00193</t>
  </si>
  <si>
    <t>012389</t>
  </si>
  <si>
    <t>Pás dilatační v-15cm (25m)     náhr.08924 GTF-RDS</t>
  </si>
  <si>
    <t>25-001931</t>
  </si>
  <si>
    <t>050731</t>
  </si>
  <si>
    <t>Pás dilatační v-15cm (25m)   Mirelon 10mm+fol+sam</t>
  </si>
  <si>
    <t>25-00212</t>
  </si>
  <si>
    <t>012390</t>
  </si>
  <si>
    <t>Oblouk GABO variab.ochraný pro napoj. do podl.GT-BV 25</t>
  </si>
  <si>
    <t>25-00234</t>
  </si>
  <si>
    <t>012391</t>
  </si>
  <si>
    <t>Kus koncový 16/500 GT-PLCU</t>
  </si>
  <si>
    <t>25-00248</t>
  </si>
  <si>
    <t>012393</t>
  </si>
  <si>
    <t>Kus koncový 15/500 GT-PLCU</t>
  </si>
  <si>
    <t>25-00249</t>
  </si>
  <si>
    <t>012394</t>
  </si>
  <si>
    <t>T-kus 15/300 GT-PTCU */00906/</t>
  </si>
  <si>
    <t>25-00250</t>
  </si>
  <si>
    <t>012395</t>
  </si>
  <si>
    <t>T-kus 15/500 GT-PTCU</t>
  </si>
  <si>
    <t>25-00312</t>
  </si>
  <si>
    <t>030398</t>
  </si>
  <si>
    <t>Přechodka 12x1/2" vnější GT-M-PUK  AG</t>
  </si>
  <si>
    <t>25-00322</t>
  </si>
  <si>
    <t>012396</t>
  </si>
  <si>
    <t>Koleno 26-90° GT-M-PW</t>
  </si>
  <si>
    <t>25-00323</t>
  </si>
  <si>
    <t>012397</t>
  </si>
  <si>
    <t>Koleno 32-90° GT-M-PW</t>
  </si>
  <si>
    <t>25-00324</t>
  </si>
  <si>
    <t>012398</t>
  </si>
  <si>
    <t>T-kus 26/26/26 GT-M-PT</t>
  </si>
  <si>
    <t>25-00325</t>
  </si>
  <si>
    <t>012399</t>
  </si>
  <si>
    <t>T-kus 26/15/26 redukovaný GT-M-PTR</t>
  </si>
  <si>
    <t>25-00326</t>
  </si>
  <si>
    <t>012400</t>
  </si>
  <si>
    <t>T-kus 26/18/26 redukovaný GT-M-PTR</t>
  </si>
  <si>
    <t>25-00328</t>
  </si>
  <si>
    <t>012402</t>
  </si>
  <si>
    <t>T-kus 32/18/32 redukovaný GT-MV-PTR</t>
  </si>
  <si>
    <t>25-00329</t>
  </si>
  <si>
    <t>012403</t>
  </si>
  <si>
    <t>T-kus 32/26/32 redukovaný GT-M-PTR</t>
  </si>
  <si>
    <t>25-00330</t>
  </si>
  <si>
    <t>012404</t>
  </si>
  <si>
    <t>T-kus 26/18/18 redukovaný GT-M-PTR</t>
  </si>
  <si>
    <t>25-00331</t>
  </si>
  <si>
    <t>012405</t>
  </si>
  <si>
    <t>Spojka 26/26 GT-M-PK</t>
  </si>
  <si>
    <t>25-00332</t>
  </si>
  <si>
    <t>012406</t>
  </si>
  <si>
    <t>Spojka 32/32 GT-M-PK</t>
  </si>
  <si>
    <t>25-00334</t>
  </si>
  <si>
    <t>012408</t>
  </si>
  <si>
    <t>Spojka 26/18 redukovaná GT-M-PKR</t>
  </si>
  <si>
    <t>25-00335</t>
  </si>
  <si>
    <t>012409</t>
  </si>
  <si>
    <t>Spojka 32/18 redukovaná GT-M-PKR</t>
  </si>
  <si>
    <t>25-00336</t>
  </si>
  <si>
    <t>012410</t>
  </si>
  <si>
    <t>Spojka 32/26 redukovaná GT-M-PKR</t>
  </si>
  <si>
    <t>25-00337</t>
  </si>
  <si>
    <t>012411</t>
  </si>
  <si>
    <t>Přechodka 26x3/4" vnější GT-M-PUK  AG</t>
  </si>
  <si>
    <t>25-00338</t>
  </si>
  <si>
    <t>012412</t>
  </si>
  <si>
    <t>Přechodka 32x1" vnější GT-M-PUK AG</t>
  </si>
  <si>
    <t>25-00340</t>
  </si>
  <si>
    <t>012414</t>
  </si>
  <si>
    <t>Deska GABO 1.2.3. M 10mm syst.   12,15 m2</t>
  </si>
  <si>
    <t>25-00341</t>
  </si>
  <si>
    <t>012415</t>
  </si>
  <si>
    <t>Deska GABO přívodu trubky 35/32 před pozdělovač 2,5m</t>
  </si>
  <si>
    <t>25-00343</t>
  </si>
  <si>
    <t>012416</t>
  </si>
  <si>
    <t>Spojka 26/20 redukovaná GT-M-PKR</t>
  </si>
  <si>
    <t>25-00416</t>
  </si>
  <si>
    <t>012426</t>
  </si>
  <si>
    <t>Spojka 20/15 redukovaná GT-PKR</t>
  </si>
  <si>
    <t>25-00417</t>
  </si>
  <si>
    <t>012427</t>
  </si>
  <si>
    <t>Kus koncový 15/1100 press GT-PLCU</t>
  </si>
  <si>
    <t>25-00418</t>
  </si>
  <si>
    <t>012428</t>
  </si>
  <si>
    <t>T-kus 15/1100 press GT-PTCU</t>
  </si>
  <si>
    <t>25-00422</t>
  </si>
  <si>
    <t>012431</t>
  </si>
  <si>
    <t>T-kus 18/500 GT-PTCU</t>
  </si>
  <si>
    <t>25-00424</t>
  </si>
  <si>
    <t>012433</t>
  </si>
  <si>
    <t>T-kus 18/15/15 GT-PTR =01029</t>
  </si>
  <si>
    <t>25-00426</t>
  </si>
  <si>
    <t>012435</t>
  </si>
  <si>
    <t>Pouzdro náhradní lisovací 15 GT-M-PH</t>
  </si>
  <si>
    <t>25-00427</t>
  </si>
  <si>
    <t>012436</t>
  </si>
  <si>
    <t>Pouzdro náhradní lisovací 18 GT-M-PH</t>
  </si>
  <si>
    <t>25-00428</t>
  </si>
  <si>
    <t>012437</t>
  </si>
  <si>
    <t>Pouzdro náhradní lisovací 26 GT-M-PH</t>
  </si>
  <si>
    <t>25-00429</t>
  </si>
  <si>
    <t>028142</t>
  </si>
  <si>
    <t>Pouzdro náhradní lisovací 32 GT-M-PH</t>
  </si>
  <si>
    <t>25-00432</t>
  </si>
  <si>
    <t>012440</t>
  </si>
  <si>
    <t>Čelist GABO 26 GT-M-PZ</t>
  </si>
  <si>
    <t>25-00455</t>
  </si>
  <si>
    <t>012441</t>
  </si>
  <si>
    <t>T-kus 32/32/32 GT-M-PT</t>
  </si>
  <si>
    <t>25-00461</t>
  </si>
  <si>
    <t>042910</t>
  </si>
  <si>
    <t>Koleno 26-45°  GT-MP-W</t>
  </si>
  <si>
    <t>25-00463</t>
  </si>
  <si>
    <t>041978</t>
  </si>
  <si>
    <t>Koleno 32-45°  GT-MP-W</t>
  </si>
  <si>
    <t>25-00464</t>
  </si>
  <si>
    <t>012442</t>
  </si>
  <si>
    <t>Přechodka 26x3/4" vnitřní GT-M-PUKI</t>
  </si>
  <si>
    <t>25-00465</t>
  </si>
  <si>
    <t>012443</t>
  </si>
  <si>
    <t>Přechodka 32x1" vnitřní GT-M-PUKI</t>
  </si>
  <si>
    <t>25-00466</t>
  </si>
  <si>
    <t>048033</t>
  </si>
  <si>
    <t>T-kus 32/1"/32 GT-M-PTIG</t>
  </si>
  <si>
    <t>25-00468</t>
  </si>
  <si>
    <t>012444</t>
  </si>
  <si>
    <t>T-kus 26/3/4"/26 GT-M-PTIG</t>
  </si>
  <si>
    <t>25-00469</t>
  </si>
  <si>
    <t>012445</t>
  </si>
  <si>
    <t>T-kus 32/3/4"/32 GT-M-PTIG</t>
  </si>
  <si>
    <t>25-00488</t>
  </si>
  <si>
    <t>012446</t>
  </si>
  <si>
    <t>Oblouk vodící 6/8 GTH-RFB</t>
  </si>
  <si>
    <t>25-00530</t>
  </si>
  <si>
    <t>012447</t>
  </si>
  <si>
    <t>Koleno 16x1/2" připojovací GT-M-PWW</t>
  </si>
  <si>
    <t>25-00531</t>
  </si>
  <si>
    <t>012448</t>
  </si>
  <si>
    <t>Přechodka 16x1/2" vnější GT-M-PUK</t>
  </si>
  <si>
    <t>25-00532</t>
  </si>
  <si>
    <t>012449</t>
  </si>
  <si>
    <t>Spojka 16/16 GT-M-PK</t>
  </si>
  <si>
    <t>25-00533</t>
  </si>
  <si>
    <t>012450</t>
  </si>
  <si>
    <t>Spojka 20/20 GT-M-PK</t>
  </si>
  <si>
    <t>25-00535</t>
  </si>
  <si>
    <t>012451</t>
  </si>
  <si>
    <t>T-kus 16/16/16 GT-M-PT</t>
  </si>
  <si>
    <t>25-00536</t>
  </si>
  <si>
    <t>012452</t>
  </si>
  <si>
    <t>Přechdka 20x1/2" vnitřní GT-M-PUKI</t>
  </si>
  <si>
    <t>25-00537</t>
  </si>
  <si>
    <t>012453</t>
  </si>
  <si>
    <t>T- kus 32/20/32 redukovaný GT-M-PTR</t>
  </si>
  <si>
    <t>25-00538</t>
  </si>
  <si>
    <t>012454</t>
  </si>
  <si>
    <t>Koleno 16-90° GT-M-PW</t>
  </si>
  <si>
    <t>25-00539</t>
  </si>
  <si>
    <t>012455</t>
  </si>
  <si>
    <t>Přechodka 26x1" vnější GT-M-PUK  AG</t>
  </si>
  <si>
    <t>25-00544</t>
  </si>
  <si>
    <t>030375</t>
  </si>
  <si>
    <t>Srážeč hran a kalibrátor 40 GT-MV-EGI</t>
  </si>
  <si>
    <t>25-00545</t>
  </si>
  <si>
    <t>030453</t>
  </si>
  <si>
    <t>Srážeč hran a kalibrátor 50 GT-MV-EGI</t>
  </si>
  <si>
    <t>25-00547</t>
  </si>
  <si>
    <t>028143</t>
  </si>
  <si>
    <t>T-kus 16/8/16 GT-PTR</t>
  </si>
  <si>
    <t>25-00548</t>
  </si>
  <si>
    <t>012456</t>
  </si>
  <si>
    <t>T-kus 15/8/15 redukovaný GTH-PTR</t>
  </si>
  <si>
    <t>25-00549</t>
  </si>
  <si>
    <t>043240</t>
  </si>
  <si>
    <t>Přechodka 20x3/4 s převl. maticí a plochým těsněním GT-M-PKU</t>
  </si>
  <si>
    <t>25-00551</t>
  </si>
  <si>
    <t>012457</t>
  </si>
  <si>
    <t>Spojka 18/18 press GT-M-PK</t>
  </si>
  <si>
    <t>25-00552</t>
  </si>
  <si>
    <t>012458</t>
  </si>
  <si>
    <t>Spojka 40/40 press GT-M-PK</t>
  </si>
  <si>
    <t>25-00553</t>
  </si>
  <si>
    <t>012459</t>
  </si>
  <si>
    <t>Spojka 50/50 press GT-M-PK</t>
  </si>
  <si>
    <t>25-00559</t>
  </si>
  <si>
    <t>012460</t>
  </si>
  <si>
    <t>Spojka 18/16 redukovaná GT-M-PKR</t>
  </si>
  <si>
    <t>25-00560</t>
  </si>
  <si>
    <t>012461</t>
  </si>
  <si>
    <t>Spojka 20/16 redukovaná GT-M-PKR</t>
  </si>
  <si>
    <t>25-00561</t>
  </si>
  <si>
    <t>012462</t>
  </si>
  <si>
    <t>Spojka 20/18 redukovaná GT-M-PKR</t>
  </si>
  <si>
    <t>25-00563</t>
  </si>
  <si>
    <t>012463</t>
  </si>
  <si>
    <t>Spojka 26/16 redukovaná GT-M-PKR</t>
  </si>
  <si>
    <t>25-00565</t>
  </si>
  <si>
    <t>012464</t>
  </si>
  <si>
    <t>Spojka 32/16 redukovaná GT-M-PKR</t>
  </si>
  <si>
    <t>25-00566</t>
  </si>
  <si>
    <t>012465</t>
  </si>
  <si>
    <t>Spojka 32/20 redukovaná GT-M-PKR</t>
  </si>
  <si>
    <t>25-00568</t>
  </si>
  <si>
    <t>012466</t>
  </si>
  <si>
    <t>Spojka 40/26 redukovaná GT-M-PKR</t>
  </si>
  <si>
    <t>25-00569</t>
  </si>
  <si>
    <t>012467</t>
  </si>
  <si>
    <t>Spojka 40/32 redukovaná GT-M-PKR</t>
  </si>
  <si>
    <t>25-00570</t>
  </si>
  <si>
    <t>012468</t>
  </si>
  <si>
    <t>Spojka 50/26 redukovaná GT-M-PKR</t>
  </si>
  <si>
    <t>25-00571</t>
  </si>
  <si>
    <t>031615</t>
  </si>
  <si>
    <t>Spojka 50/32 redukovaná GT-M-PKR</t>
  </si>
  <si>
    <t>25-00572</t>
  </si>
  <si>
    <t>012469</t>
  </si>
  <si>
    <t>Spojka 50/40 redukovaná GT-M-PKR</t>
  </si>
  <si>
    <t>25-00573</t>
  </si>
  <si>
    <t>031616</t>
  </si>
  <si>
    <t>Koleno 40-45° GT-M-PW</t>
  </si>
  <si>
    <t>25-00578</t>
  </si>
  <si>
    <t>032031</t>
  </si>
  <si>
    <t>Koleno 50-45° GT-M-PW</t>
  </si>
  <si>
    <t>25-00655</t>
  </si>
  <si>
    <t>012470</t>
  </si>
  <si>
    <t>Koleno 18-90° GT-M-PW</t>
  </si>
  <si>
    <t>25-00656</t>
  </si>
  <si>
    <t>012471</t>
  </si>
  <si>
    <t>Koleno 20-90° GT-M-PW</t>
  </si>
  <si>
    <t>25-00657</t>
  </si>
  <si>
    <t>012472</t>
  </si>
  <si>
    <t>Koleno 40-90° GT-M-PW</t>
  </si>
  <si>
    <t>25-00658</t>
  </si>
  <si>
    <t>012473</t>
  </si>
  <si>
    <t>Koleno 50-90° GT-M-PW</t>
  </si>
  <si>
    <t>25-00662</t>
  </si>
  <si>
    <t>012474</t>
  </si>
  <si>
    <t>T-kus 18/18/18 GT-M-PT</t>
  </si>
  <si>
    <t>25-00663</t>
  </si>
  <si>
    <t>012475</t>
  </si>
  <si>
    <t>T-kus 20/20/20 GT-M-PT (06291)</t>
  </si>
  <si>
    <t>25-00664</t>
  </si>
  <si>
    <t>012476</t>
  </si>
  <si>
    <t>T-kus 40/40/40 GT-M-PT</t>
  </si>
  <si>
    <t>25-00665</t>
  </si>
  <si>
    <t>037281</t>
  </si>
  <si>
    <t>T-kus 50/50/50 GT-M-PT</t>
  </si>
  <si>
    <t>25-00671</t>
  </si>
  <si>
    <t>012477</t>
  </si>
  <si>
    <t>T-kus 18/16/18 redukovaný GT-M-PTR</t>
  </si>
  <si>
    <t>25-00673</t>
  </si>
  <si>
    <t>012478</t>
  </si>
  <si>
    <t>T-kus 20/16/20 redukovaný GT-M-PTR (06295)</t>
  </si>
  <si>
    <t>25-00675</t>
  </si>
  <si>
    <t>012479</t>
  </si>
  <si>
    <t>T-kus 20/18/20 redukovaný GT-M-PTR</t>
  </si>
  <si>
    <t>25-00676</t>
  </si>
  <si>
    <t>012480</t>
  </si>
  <si>
    <t>T-kus 26/16/26 redukovaný GT-M-PTR</t>
  </si>
  <si>
    <t>25-00677</t>
  </si>
  <si>
    <t>012481</t>
  </si>
  <si>
    <t>T-kus 26/20/26 redukovaný GT-M-PTR</t>
  </si>
  <si>
    <t>25-00678</t>
  </si>
  <si>
    <t>012482</t>
  </si>
  <si>
    <t>T-kus 32/16/32 redukovaný GT-M-PTR</t>
  </si>
  <si>
    <t>25-00681</t>
  </si>
  <si>
    <t>012483</t>
  </si>
  <si>
    <t>T-kus 40/26/40 redukovaný GT-M-PTR</t>
  </si>
  <si>
    <t>25-00682</t>
  </si>
  <si>
    <t>030684</t>
  </si>
  <si>
    <t>T-kus 40/32/40 redukovaný GT-M-PTR</t>
  </si>
  <si>
    <t>25-00683</t>
  </si>
  <si>
    <t>012484</t>
  </si>
  <si>
    <t>T-kus 50/26/50 redukovaný GT-M-PTR</t>
  </si>
  <si>
    <t>25-00684</t>
  </si>
  <si>
    <t>046658</t>
  </si>
  <si>
    <t>T-kus 50/32/50 redukovaný GT-M-PTR</t>
  </si>
  <si>
    <t>25-00688</t>
  </si>
  <si>
    <t>012486</t>
  </si>
  <si>
    <t>T-kus 18/16/16 redukovaný GT-M-PTR</t>
  </si>
  <si>
    <t>25-00690</t>
  </si>
  <si>
    <t>012487</t>
  </si>
  <si>
    <t>T-kus 20/16/16 redukovaný GT-M-PTR (06296)</t>
  </si>
  <si>
    <t>25-00691</t>
  </si>
  <si>
    <t>012488</t>
  </si>
  <si>
    <t>T-kus 20/18/18 redukovaný GT-M-PTR</t>
  </si>
  <si>
    <t>25-00692</t>
  </si>
  <si>
    <t>012489</t>
  </si>
  <si>
    <t>T-kus 20/16/18 redukovaný GT-M-PTR</t>
  </si>
  <si>
    <t>25-00693</t>
  </si>
  <si>
    <t>012490</t>
  </si>
  <si>
    <t>T-kus 20/20/16 redukovaný GT-M-PTR (06296)</t>
  </si>
  <si>
    <t>25-00694</t>
  </si>
  <si>
    <t>012491</t>
  </si>
  <si>
    <t>T-kus 26/16/20 redukovaný GT-M-PTR</t>
  </si>
  <si>
    <t>25-00695</t>
  </si>
  <si>
    <t>012492</t>
  </si>
  <si>
    <t>T-kus 26/18/20 redukovaný GT-M-PTR</t>
  </si>
  <si>
    <t>25-00696</t>
  </si>
  <si>
    <t>012493</t>
  </si>
  <si>
    <t>T-kus 26/20/16 redukovaný GT-M-PTR</t>
  </si>
  <si>
    <t>25-00697</t>
  </si>
  <si>
    <t>012494</t>
  </si>
  <si>
    <t>T-kus 26/20/20 redukovaný GT-M-PTR</t>
  </si>
  <si>
    <t>25-00700</t>
  </si>
  <si>
    <t>012495</t>
  </si>
  <si>
    <t>T-kus 26/26/16 redukovaný GT-M-PTR</t>
  </si>
  <si>
    <t>25-00701</t>
  </si>
  <si>
    <t>012496</t>
  </si>
  <si>
    <t>T-kus 26/26/20 redukovaný GT-M-PTR</t>
  </si>
  <si>
    <t>25-00702</t>
  </si>
  <si>
    <t>012497</t>
  </si>
  <si>
    <t>T-kus 32/20/26 redukovaný GT-M-PTR</t>
  </si>
  <si>
    <t>25-00703</t>
  </si>
  <si>
    <t>012498</t>
  </si>
  <si>
    <t>T-kus 32/26/26 redukovaný GT-M-PTR</t>
  </si>
  <si>
    <t>25-00704</t>
  </si>
  <si>
    <t>012499</t>
  </si>
  <si>
    <t>T-kus 32/32/20 redukovaný GT-M-PTR</t>
  </si>
  <si>
    <t>25-00705</t>
  </si>
  <si>
    <t>012500</t>
  </si>
  <si>
    <t>T-kus 32/32/26 redukovaný GT-M-PTR</t>
  </si>
  <si>
    <t>25-00706</t>
  </si>
  <si>
    <t>012501</t>
  </si>
  <si>
    <t>T-kus 40/32/32 redukovaný GT-M-PTR</t>
  </si>
  <si>
    <t>25-00707</t>
  </si>
  <si>
    <t>012502</t>
  </si>
  <si>
    <t>T-kus 40/26/32 redukovaný GT-M-PTR</t>
  </si>
  <si>
    <t>25-00708</t>
  </si>
  <si>
    <t>012503</t>
  </si>
  <si>
    <t>T-kus 40/40/26 redukovaný GT-M-PTR</t>
  </si>
  <si>
    <t>25-00711</t>
  </si>
  <si>
    <t>028145</t>
  </si>
  <si>
    <t>T-kus 50/40/40 redukovaný GT-M-PTR</t>
  </si>
  <si>
    <t>25-00712</t>
  </si>
  <si>
    <t>036719</t>
  </si>
  <si>
    <t>T-kus 50/32/40 redukovaný GT-M-PTR</t>
  </si>
  <si>
    <t>25-00716</t>
  </si>
  <si>
    <t>012507</t>
  </si>
  <si>
    <t>T-kus 16/18/16 redukovaný průběžný GT-M-PTE</t>
  </si>
  <si>
    <t>25-00717</t>
  </si>
  <si>
    <t>012508</t>
  </si>
  <si>
    <t>T-kus 16/20/16 redukovaný průběžný GT-M-PTE</t>
  </si>
  <si>
    <t>25-00718</t>
  </si>
  <si>
    <t>012509</t>
  </si>
  <si>
    <t>T-kus 20/26/20 redukovaný průběžný GT-M-PTE</t>
  </si>
  <si>
    <t>25-00719</t>
  </si>
  <si>
    <t>012510</t>
  </si>
  <si>
    <t>T-kus 26/32/26 redukovaný průběžný GT-M-PTE</t>
  </si>
  <si>
    <t>25-00720</t>
  </si>
  <si>
    <t>012511</t>
  </si>
  <si>
    <t>T-kus 32/40/32 redukovaný průběžný GT-M-PTE</t>
  </si>
  <si>
    <t>25-00721</t>
  </si>
  <si>
    <t>012512</t>
  </si>
  <si>
    <t>T-kus 32/5/4"/32 s vnitřním závitem GT-M-PTIG</t>
  </si>
  <si>
    <t>25-00722</t>
  </si>
  <si>
    <t>012513</t>
  </si>
  <si>
    <t>T-kus 40/1"/40 s vnitřním závitem GT-M-PTIG</t>
  </si>
  <si>
    <t>25-00723</t>
  </si>
  <si>
    <t>028146</t>
  </si>
  <si>
    <t>T-kus 40/5/4"/40 s vnitřním závitem GT-M-PTIG</t>
  </si>
  <si>
    <t>25-00727</t>
  </si>
  <si>
    <t>012515</t>
  </si>
  <si>
    <t>Přechodka 18x1/2" vnější GT-M-PUK  AG</t>
  </si>
  <si>
    <t>25-00728</t>
  </si>
  <si>
    <t>012516</t>
  </si>
  <si>
    <t>Přechodka 20x3/4" vnější GT-M-PUK</t>
  </si>
  <si>
    <t>25-00729</t>
  </si>
  <si>
    <t>012517</t>
  </si>
  <si>
    <t>Přechodka 40x5/4" vnější GT-M-PUK</t>
  </si>
  <si>
    <t>25-00730</t>
  </si>
  <si>
    <t>012518</t>
  </si>
  <si>
    <t>Přechodka 50x6/4" vnější GT-M-PUK</t>
  </si>
  <si>
    <t>25-00732</t>
  </si>
  <si>
    <t>012519</t>
  </si>
  <si>
    <t>Pouzdro náhradní lisovací 16 GT-M-PH</t>
  </si>
  <si>
    <t>25-00734</t>
  </si>
  <si>
    <t>032132</t>
  </si>
  <si>
    <t>Pouzdro náhradní lisovací 20 GT-M-PH</t>
  </si>
  <si>
    <t>25-00736</t>
  </si>
  <si>
    <t>028148</t>
  </si>
  <si>
    <t>Pouzdro náhradní lisovací 50 GT-M-PH</t>
  </si>
  <si>
    <t>25-00738</t>
  </si>
  <si>
    <t>012520</t>
  </si>
  <si>
    <t>Kroužek těsnící 16 GT-M OR</t>
  </si>
  <si>
    <t>25-00740</t>
  </si>
  <si>
    <t>030698</t>
  </si>
  <si>
    <t>Kroužek těsnící 18 GT-M OR</t>
  </si>
  <si>
    <t>25-00741</t>
  </si>
  <si>
    <t>028149</t>
  </si>
  <si>
    <t>Kroužek těsnící 20 GT-M OR</t>
  </si>
  <si>
    <t>25-00742</t>
  </si>
  <si>
    <t>030699</t>
  </si>
  <si>
    <t>Kroužek těsnící 26 GT-M OR</t>
  </si>
  <si>
    <t>25-00743</t>
  </si>
  <si>
    <t>012521</t>
  </si>
  <si>
    <t>Kroužek těsnící 32 GT-M OR</t>
  </si>
  <si>
    <t>25-00746</t>
  </si>
  <si>
    <t>012522</t>
  </si>
  <si>
    <t>Adaptér 16x3/4" EURO press GT-M-PKA</t>
  </si>
  <si>
    <t>25-00747</t>
  </si>
  <si>
    <t>012523</t>
  </si>
  <si>
    <t>Adaptér 18x3/4" EURO press GT-M-PKA</t>
  </si>
  <si>
    <t>25-00748</t>
  </si>
  <si>
    <t>012524</t>
  </si>
  <si>
    <t>Adaptér 20x3/4" EURO press GT-M-PKA</t>
  </si>
  <si>
    <t>25-00749</t>
  </si>
  <si>
    <t>012525</t>
  </si>
  <si>
    <t>Koleno 18x1/2" připojovací GT-M-PWW</t>
  </si>
  <si>
    <t>25-00750</t>
  </si>
  <si>
    <t>012526</t>
  </si>
  <si>
    <t>Koleno 20x1/2" připojovací GT-M-PWW</t>
  </si>
  <si>
    <t>25-00751</t>
  </si>
  <si>
    <t>038899</t>
  </si>
  <si>
    <t>Koleno 20x3/4" připojovací GT-M-PWW</t>
  </si>
  <si>
    <t>25-00763</t>
  </si>
  <si>
    <t>012528</t>
  </si>
  <si>
    <t>Koleno 16x1/2"  vnější GT-M-PAWR  AG</t>
  </si>
  <si>
    <t>25-00764</t>
  </si>
  <si>
    <t>037277</t>
  </si>
  <si>
    <t>Koleno 18x1/2"  vnější GT-M-PAWR  AG</t>
  </si>
  <si>
    <t>25-00765</t>
  </si>
  <si>
    <t>032243</t>
  </si>
  <si>
    <t>Koleno 20x3/4"  vnější GT-M-PAWR  AG</t>
  </si>
  <si>
    <t>25-00773</t>
  </si>
  <si>
    <t>012529</t>
  </si>
  <si>
    <t>T-kus 16/300 GT-M-PTCU   25-06339</t>
  </si>
  <si>
    <t>25-00775</t>
  </si>
  <si>
    <t>038840</t>
  </si>
  <si>
    <t>T-kus 18/300 GT-M-PTCU</t>
  </si>
  <si>
    <t>25-00776</t>
  </si>
  <si>
    <t>028150</t>
  </si>
  <si>
    <t>T-kus 20/300 GT-M-PTCU</t>
  </si>
  <si>
    <t>25-00784</t>
  </si>
  <si>
    <t>012531</t>
  </si>
  <si>
    <t>Kus koncový 16/300 GT-M-PLCU</t>
  </si>
  <si>
    <t>25-00786</t>
  </si>
  <si>
    <t>012532</t>
  </si>
  <si>
    <t>Kus koncový 18/300 GT-M-PLCU</t>
  </si>
  <si>
    <t>25-00787</t>
  </si>
  <si>
    <t>028151</t>
  </si>
  <si>
    <t>Kus koncový 20/300 GT-M-PLCU   25-07495</t>
  </si>
  <si>
    <t>25-00793</t>
  </si>
  <si>
    <t>028153</t>
  </si>
  <si>
    <t>Koleno 26/3/4" vnější GT-M-PAWR</t>
  </si>
  <si>
    <t>25-00801</t>
  </si>
  <si>
    <t>012533</t>
  </si>
  <si>
    <t>Přechodka 20x3/4" vnitřní GT-M-PUKI</t>
  </si>
  <si>
    <t>25-00802</t>
  </si>
  <si>
    <t>012534</t>
  </si>
  <si>
    <t>Přechodka 20x1/2" vnější GT-M-PUK</t>
  </si>
  <si>
    <t>25-00808</t>
  </si>
  <si>
    <t>012535</t>
  </si>
  <si>
    <t>Přechodka 26x1" vnitřní GT-M-PUKI</t>
  </si>
  <si>
    <t>25-00810</t>
  </si>
  <si>
    <t>012536</t>
  </si>
  <si>
    <t>Přechodka 40x1" vnitřní GT-M-PUKI</t>
  </si>
  <si>
    <t>25-00811</t>
  </si>
  <si>
    <t>028154</t>
  </si>
  <si>
    <t>Přechodka 40x5/4" vnitřní GT-M-PUKI</t>
  </si>
  <si>
    <t>25-00816</t>
  </si>
  <si>
    <t>012538</t>
  </si>
  <si>
    <t>Srážeč hran a kalibrátor 16 GT-MV-EGI</t>
  </si>
  <si>
    <t>25-00817</t>
  </si>
  <si>
    <t>012539</t>
  </si>
  <si>
    <t>Srážeč hran a kalibrátor 18 GT-MV-EGI</t>
  </si>
  <si>
    <t>25-00818</t>
  </si>
  <si>
    <t>012540</t>
  </si>
  <si>
    <t>Srážeč hran a kalibrátor 20 GT-MV-EGI</t>
  </si>
  <si>
    <t>25-00819</t>
  </si>
  <si>
    <t>012541</t>
  </si>
  <si>
    <t>Srážeč hran a kalibrátor 26 GT-MV-EGI</t>
  </si>
  <si>
    <t>25-00820</t>
  </si>
  <si>
    <t>028155</t>
  </si>
  <si>
    <t>Srážeč hran a kalibrátor 32 GT-MV-EGI</t>
  </si>
  <si>
    <t>25-00821</t>
  </si>
  <si>
    <t>012542</t>
  </si>
  <si>
    <t>Držák kalibrátoru GT-MV-EGKG</t>
  </si>
  <si>
    <t>25-00823</t>
  </si>
  <si>
    <t>030183</t>
  </si>
  <si>
    <t>Koleno 20x1/2" vnější GT-M-PAWR  AG</t>
  </si>
  <si>
    <t>25-00824</t>
  </si>
  <si>
    <t>032803</t>
  </si>
  <si>
    <t>Koleno 32x1" vnější GT-M-PAWR  AG</t>
  </si>
  <si>
    <t>25-00830</t>
  </si>
  <si>
    <t>030674</t>
  </si>
  <si>
    <t>Koleno 16x1/2" vnitřní GT-M-PAWR  IG</t>
  </si>
  <si>
    <t>25-00831</t>
  </si>
  <si>
    <t>045943</t>
  </si>
  <si>
    <t>Koleno 20/1/2" vnitřní  GT-M-PAWR</t>
  </si>
  <si>
    <t>25-00832</t>
  </si>
  <si>
    <t>028156</t>
  </si>
  <si>
    <t>Koleno 26x3/4" vnitřní GT-M-PAWR  IG</t>
  </si>
  <si>
    <t>25-00833</t>
  </si>
  <si>
    <t>051979</t>
  </si>
  <si>
    <t>Koleno 32x1" vnitřní GT-M-PAWR  IG</t>
  </si>
  <si>
    <t>25-00834</t>
  </si>
  <si>
    <t>012543</t>
  </si>
  <si>
    <t>Zátka 16 press GT-M-PE</t>
  </si>
  <si>
    <t>25-00836</t>
  </si>
  <si>
    <t>012544</t>
  </si>
  <si>
    <t>T-kus 16/1/2"/16 vnitřní GT-M-PTIG</t>
  </si>
  <si>
    <t>25-00837</t>
  </si>
  <si>
    <t>012545</t>
  </si>
  <si>
    <t>T-kus 20/1/2"/20 vnitřní GT-M-PTIG</t>
  </si>
  <si>
    <t>25-00840</t>
  </si>
  <si>
    <t>012546</t>
  </si>
  <si>
    <t>Přechodka 16x1/2" vnitřní GT-M-PUKI</t>
  </si>
  <si>
    <t>25-00842</t>
  </si>
  <si>
    <t>028157</t>
  </si>
  <si>
    <t>T-kus 20/1/2"/20 vnější GT-M-PTAG</t>
  </si>
  <si>
    <t>25-00846</t>
  </si>
  <si>
    <t>012547</t>
  </si>
  <si>
    <t>Přechodka 18x1/2" vnitřní GT-M-PUKI  IG</t>
  </si>
  <si>
    <t>25-00862</t>
  </si>
  <si>
    <t>029818</t>
  </si>
  <si>
    <t>Adaptér 17x2 ponikl. s euro kuželem GT-M-KA</t>
  </si>
  <si>
    <t>25-00863</t>
  </si>
  <si>
    <t>036174</t>
  </si>
  <si>
    <t>Adaptér 14x2 ponikl. GT-M-KA</t>
  </si>
  <si>
    <t>25-00871</t>
  </si>
  <si>
    <t>012550</t>
  </si>
  <si>
    <t>Adaptér 16x2 ponikl. GT-M-KA (07725)</t>
  </si>
  <si>
    <t>25-00874</t>
  </si>
  <si>
    <t>012551</t>
  </si>
  <si>
    <t>Pružina vnitřní 16  GT-MV-BF</t>
  </si>
  <si>
    <t>25-00875</t>
  </si>
  <si>
    <t>039518</t>
  </si>
  <si>
    <t>Pružina vnitřní 18  GT-MV-BF</t>
  </si>
  <si>
    <t>25-00876</t>
  </si>
  <si>
    <t>028158</t>
  </si>
  <si>
    <t>Pružina vnitřní 20  GT-MV-BF</t>
  </si>
  <si>
    <t>25-00877</t>
  </si>
  <si>
    <t>012552</t>
  </si>
  <si>
    <t>Adaptér 18x2 ponikl. GT-M-KA *=07730</t>
  </si>
  <si>
    <t>25-00878</t>
  </si>
  <si>
    <t>012553</t>
  </si>
  <si>
    <t>Adaptér 20x2 ponikl. GT-M-KA</t>
  </si>
  <si>
    <t>25-00881</t>
  </si>
  <si>
    <t>036008</t>
  </si>
  <si>
    <t>Koleno 20/3/4" vnitřní  GT-M-PAWR</t>
  </si>
  <si>
    <t>25-00887</t>
  </si>
  <si>
    <t>012554</t>
  </si>
  <si>
    <t>T-kus 20/3/4"/20 vnitřní  GT-M-PTIG</t>
  </si>
  <si>
    <t>25-00888</t>
  </si>
  <si>
    <t>012555</t>
  </si>
  <si>
    <t>Zátka 20 press  GT-M-PE</t>
  </si>
  <si>
    <t>25-00889</t>
  </si>
  <si>
    <t>028159</t>
  </si>
  <si>
    <t>Zátka 26 press  GT-M-PE</t>
  </si>
  <si>
    <t>25-00897</t>
  </si>
  <si>
    <t>012556</t>
  </si>
  <si>
    <t>Adaptér 15x3/4" EURO press GT-M-PKA</t>
  </si>
  <si>
    <t>25-00898</t>
  </si>
  <si>
    <t>012557</t>
  </si>
  <si>
    <t>Tvarovka GABO koutová bílá GK-I</t>
  </si>
  <si>
    <t>25-00899</t>
  </si>
  <si>
    <t>012558</t>
  </si>
  <si>
    <t>Tvarovka GABO rohová bílá GK-A</t>
  </si>
  <si>
    <t>25-00900</t>
  </si>
  <si>
    <t>012559</t>
  </si>
  <si>
    <t>Uzávěr GABO bílý GK-EL</t>
  </si>
  <si>
    <t>25-00901</t>
  </si>
  <si>
    <t>012560</t>
  </si>
  <si>
    <t>Uzávěr GABO bílý GK-ER</t>
  </si>
  <si>
    <t>25-00902</t>
  </si>
  <si>
    <t>012561</t>
  </si>
  <si>
    <t>Spojovník GABO bílý GK-SV</t>
  </si>
  <si>
    <t>25-00904</t>
  </si>
  <si>
    <t>012562</t>
  </si>
  <si>
    <t>Koleno 15-90°  GT-M-PW 90, (00430)</t>
  </si>
  <si>
    <t>25-00905</t>
  </si>
  <si>
    <t>012563</t>
  </si>
  <si>
    <t>Kus koncový 15/300  GT-M-PLCU (00247)</t>
  </si>
  <si>
    <t>25-00907</t>
  </si>
  <si>
    <t>012565</t>
  </si>
  <si>
    <t>Přechodka 18x3/4" vnější GT-M-PUK  AG</t>
  </si>
  <si>
    <t>25-00914</t>
  </si>
  <si>
    <t>012566</t>
  </si>
  <si>
    <t>Rozeta GABO podlahová bílá GT-R</t>
  </si>
  <si>
    <t>25-00918</t>
  </si>
  <si>
    <t>045907</t>
  </si>
  <si>
    <t>Koleno 18x1/2" vnitřní GT-M-PAWR</t>
  </si>
  <si>
    <t>25-00921</t>
  </si>
  <si>
    <t>030376</t>
  </si>
  <si>
    <t>Srážeč hran a kalibrátor 63 GT-MV-EGI</t>
  </si>
  <si>
    <t>25-00927</t>
  </si>
  <si>
    <t>012567</t>
  </si>
  <si>
    <t>Přechodka 18x3/4" vnitřní  GT-M-PUKI</t>
  </si>
  <si>
    <t>25-00928</t>
  </si>
  <si>
    <t>012568</t>
  </si>
  <si>
    <t>Koleno 15x1/2" připojovací  GT-M-PWW  IG</t>
  </si>
  <si>
    <t>25-00933</t>
  </si>
  <si>
    <t>028160</t>
  </si>
  <si>
    <t>Spojka 63/63  GT-M-PK</t>
  </si>
  <si>
    <t>25-00939</t>
  </si>
  <si>
    <t>031617</t>
  </si>
  <si>
    <t>Spojka 63/32 redukovaná GT-M-PKR</t>
  </si>
  <si>
    <t>25-00940</t>
  </si>
  <si>
    <t>028161</t>
  </si>
  <si>
    <t>Spojka 63/40 redukovaná GT-M-PKR</t>
  </si>
  <si>
    <t>25-00941</t>
  </si>
  <si>
    <t>028162</t>
  </si>
  <si>
    <t>Spojka 63/50 redukovaná GT-M-PKR</t>
  </si>
  <si>
    <t>25-00942</t>
  </si>
  <si>
    <t>028163</t>
  </si>
  <si>
    <t>T-kus 63/63/63  GT-M-PT</t>
  </si>
  <si>
    <t>25-00943</t>
  </si>
  <si>
    <t>028164</t>
  </si>
  <si>
    <t>Koleno 63-90°  GT-M-PW</t>
  </si>
  <si>
    <t>25-00952</t>
  </si>
  <si>
    <t>028165</t>
  </si>
  <si>
    <t>Přechodka 63x2" vnější  GT-M-PUK</t>
  </si>
  <si>
    <t>25-00953</t>
  </si>
  <si>
    <t>030454</t>
  </si>
  <si>
    <t>Spojka 63/26 redukovaná GT-M-PKR</t>
  </si>
  <si>
    <t>25-00960</t>
  </si>
  <si>
    <t>033385</t>
  </si>
  <si>
    <t>Přechodka 25x3/4"  GT-M-PUK</t>
  </si>
  <si>
    <t>25-00993</t>
  </si>
  <si>
    <t>032525</t>
  </si>
  <si>
    <t>Koleno 63-45°  GT-M-PW</t>
  </si>
  <si>
    <t>25-01011</t>
  </si>
  <si>
    <t>012578</t>
  </si>
  <si>
    <t>T-kus 15/15/15  GT-M-PT</t>
  </si>
  <si>
    <t>25-01012</t>
  </si>
  <si>
    <t>012579</t>
  </si>
  <si>
    <t>Spojka 15/15  GT-M-PK =*12711</t>
  </si>
  <si>
    <t>25-01013</t>
  </si>
  <si>
    <t>012580</t>
  </si>
  <si>
    <t>Spojka 18/15 redukovaná  GT-M-PKR</t>
  </si>
  <si>
    <t>25-01014</t>
  </si>
  <si>
    <t>012581</t>
  </si>
  <si>
    <t>Spojka 20/15 redukovaná  GT-M-PKR</t>
  </si>
  <si>
    <t>25-01015</t>
  </si>
  <si>
    <t>012582</t>
  </si>
  <si>
    <t>Přechodka 15x1/2" vnitřní  GT-M-PUKI  IG</t>
  </si>
  <si>
    <t>25-01017</t>
  </si>
  <si>
    <t>030843</t>
  </si>
  <si>
    <t>Zátka 18 press  GT-M-PE</t>
  </si>
  <si>
    <t>25-01018</t>
  </si>
  <si>
    <t>012583</t>
  </si>
  <si>
    <t>T-kus 20/15/15 redukovaný GT-M-PTR</t>
  </si>
  <si>
    <t>25-01020</t>
  </si>
  <si>
    <t>012584</t>
  </si>
  <si>
    <t>Přechodka 15x1/2" vnější  GT-M-PUK  AG</t>
  </si>
  <si>
    <t>25-01021</t>
  </si>
  <si>
    <t>012585</t>
  </si>
  <si>
    <t>Zátka 15 press  GT-M-PE</t>
  </si>
  <si>
    <t>25-01028</t>
  </si>
  <si>
    <t>012595</t>
  </si>
  <si>
    <t>T-kus 18/15/18 redukovaný  GT-M-PTR</t>
  </si>
  <si>
    <t>25-01029</t>
  </si>
  <si>
    <t>012596</t>
  </si>
  <si>
    <t>T-kus 18/15/15 redukovaný  GT-M-PTR</t>
  </si>
  <si>
    <t>25-01031</t>
  </si>
  <si>
    <t>012597</t>
  </si>
  <si>
    <t>T-kus 20/15/20 redukovaný GT-M-PTR</t>
  </si>
  <si>
    <t>25-01032</t>
  </si>
  <si>
    <t>030397</t>
  </si>
  <si>
    <t>Deska základní GTH KB G12</t>
  </si>
  <si>
    <t>25-01033</t>
  </si>
  <si>
    <t>030396</t>
  </si>
  <si>
    <t>Deska základní GTH KB K12</t>
  </si>
  <si>
    <t>25-01044</t>
  </si>
  <si>
    <t>012600</t>
  </si>
  <si>
    <t>Ořezávač GABO GTFH-S 18</t>
  </si>
  <si>
    <t>25-01051</t>
  </si>
  <si>
    <t>031464</t>
  </si>
  <si>
    <t>Pouzdro náhradní lisovací 63</t>
  </si>
  <si>
    <t>25-01067</t>
  </si>
  <si>
    <t>012604</t>
  </si>
  <si>
    <t>Manžeta GABO 1m krycí bílá GT-M</t>
  </si>
  <si>
    <t>25-01085</t>
  </si>
  <si>
    <t>030747</t>
  </si>
  <si>
    <t>Spojka 15/8 redukovaná  GT-M-PKR</t>
  </si>
  <si>
    <t>25-01453</t>
  </si>
  <si>
    <t>012611</t>
  </si>
  <si>
    <t>Držák GABO 18 upevňovací trubek GK-FK</t>
  </si>
  <si>
    <t>25-01732</t>
  </si>
  <si>
    <t>012613</t>
  </si>
  <si>
    <t>Kohout uzavírací 1"  GT-AVR</t>
  </si>
  <si>
    <t>25-01823</t>
  </si>
  <si>
    <t>012614</t>
  </si>
  <si>
    <t>Trubka ochraná 15-18 černá GT-SR</t>
  </si>
  <si>
    <t>25-02201</t>
  </si>
  <si>
    <t>012615</t>
  </si>
  <si>
    <t>Kohout uzavírací 3/4" GT-AH</t>
  </si>
  <si>
    <t>25-02265</t>
  </si>
  <si>
    <t>034258</t>
  </si>
  <si>
    <t>Koleno 1/2"x3/4" EURO vnější  GFL-WKAR</t>
  </si>
  <si>
    <t>25-02791</t>
  </si>
  <si>
    <t>012625</t>
  </si>
  <si>
    <t>Uzávěr GABO světlý dub GK-EL</t>
  </si>
  <si>
    <t>25-02792</t>
  </si>
  <si>
    <t>012626</t>
  </si>
  <si>
    <t>Uzávěr GABO světlý dub GK-ER</t>
  </si>
  <si>
    <t>25-02795</t>
  </si>
  <si>
    <t>012627</t>
  </si>
  <si>
    <t>Spojovník GABO světlý dub GK-SV</t>
  </si>
  <si>
    <t>25-02797</t>
  </si>
  <si>
    <t>012628</t>
  </si>
  <si>
    <t>Tvarovka GABO koutová světlý dub GK-I</t>
  </si>
  <si>
    <t>25-02911</t>
  </si>
  <si>
    <t>012631</t>
  </si>
  <si>
    <t>Příchytka lišt 50  GTF-HN</t>
  </si>
  <si>
    <t>25-03059</t>
  </si>
  <si>
    <t>012632</t>
  </si>
  <si>
    <t>Trubka GABO 18/300m univerzální z polybutenu HR-PB DD</t>
  </si>
  <si>
    <t>25-03112</t>
  </si>
  <si>
    <t>031927</t>
  </si>
  <si>
    <t>Odvíječ trubek nastavitelný  GT-RH</t>
  </si>
  <si>
    <t>25-03231</t>
  </si>
  <si>
    <t>012636</t>
  </si>
  <si>
    <t>Lišta GABO soklová jednoduchá bílá GK-PNF</t>
  </si>
  <si>
    <t>25-03360</t>
  </si>
  <si>
    <t>012639</t>
  </si>
  <si>
    <t>Příchytka dvojitá 21  GT-DS</t>
  </si>
  <si>
    <t>25-03396</t>
  </si>
  <si>
    <t>030359</t>
  </si>
  <si>
    <t>Lišta elktro 230/8  GTF-KL</t>
  </si>
  <si>
    <t>25-03397</t>
  </si>
  <si>
    <t>012641</t>
  </si>
  <si>
    <t>GTF-PM 230/6 pro KL-230/6</t>
  </si>
  <si>
    <t>25-03485</t>
  </si>
  <si>
    <t>012645</t>
  </si>
  <si>
    <t>Příchytka dvojitá 18 vč.držáku soklové lišty GK-SBS</t>
  </si>
  <si>
    <t>25-03530</t>
  </si>
  <si>
    <t>012647</t>
  </si>
  <si>
    <t>Zátka krycí 14x2  GT-AS</t>
  </si>
  <si>
    <t>25-03533</t>
  </si>
  <si>
    <t>012648</t>
  </si>
  <si>
    <t>Kroužek krycí 14x2  GT-A</t>
  </si>
  <si>
    <t>25-03683</t>
  </si>
  <si>
    <t>012650</t>
  </si>
  <si>
    <t>Trubka GABO 14x2 v ochrané trubce GT-PEXC DD</t>
  </si>
  <si>
    <t>25-03684</t>
  </si>
  <si>
    <t>012651</t>
  </si>
  <si>
    <t>Trubka GABO 14x2 bílá GT-PEXC DD</t>
  </si>
  <si>
    <t>25-04012</t>
  </si>
  <si>
    <t>031090</t>
  </si>
  <si>
    <t>Přechodka GABO 26x3,0-22Cu  GT-M-PU</t>
  </si>
  <si>
    <t>25-04013</t>
  </si>
  <si>
    <t>031087</t>
  </si>
  <si>
    <t>Přechodka GABO 20x2,0-15Cu  GT-M-PU</t>
  </si>
  <si>
    <t>25-04016</t>
  </si>
  <si>
    <t>031089</t>
  </si>
  <si>
    <t>Přechodka GABO 20x2,0-22Cu  GT-M-PU</t>
  </si>
  <si>
    <t>25-04017</t>
  </si>
  <si>
    <t>031088</t>
  </si>
  <si>
    <t>Přechodka GABO 20x2,0-18Cu  GT-M-PU</t>
  </si>
  <si>
    <t>25-04018</t>
  </si>
  <si>
    <t>031086</t>
  </si>
  <si>
    <t>Přechodka GABO 16x2,0-18Cu  GT-M-PU</t>
  </si>
  <si>
    <t>25-04020</t>
  </si>
  <si>
    <t>031084</t>
  </si>
  <si>
    <t>Přechodka GABO 16x2,0-15Cu  GT-M-PU</t>
  </si>
  <si>
    <t>25-04023</t>
  </si>
  <si>
    <t>031091</t>
  </si>
  <si>
    <t>Přechodka GABO 26x3,0-28Cu  GT-M-PU</t>
  </si>
  <si>
    <t>25-04030</t>
  </si>
  <si>
    <t>012657</t>
  </si>
  <si>
    <t>Rozeta variabilní bílá dvojitá GT-VDR</t>
  </si>
  <si>
    <t>25-04772</t>
  </si>
  <si>
    <t>012665</t>
  </si>
  <si>
    <t>Trubka GABO 18x2,0 bílá z PB v ochrané trubce GT-PB-DD</t>
  </si>
  <si>
    <t>25-04780</t>
  </si>
  <si>
    <t>039225</t>
  </si>
  <si>
    <t>Trubka GABO 18/120 univerzální z polybutenu HR-PB DD</t>
  </si>
  <si>
    <t>25-04840</t>
  </si>
  <si>
    <t>012668</t>
  </si>
  <si>
    <t>Sada pro měřič tepla 1"  GTFH-WMZ</t>
  </si>
  <si>
    <t>25-05107</t>
  </si>
  <si>
    <t>012669</t>
  </si>
  <si>
    <t>Trubka GABO 20/200 univerzální z polybutenu HR-PB DD</t>
  </si>
  <si>
    <t>25-05126</t>
  </si>
  <si>
    <t>012672</t>
  </si>
  <si>
    <t>Oblouk ochranný pro napojení ze stěny GT-BW</t>
  </si>
  <si>
    <t>25-05128</t>
  </si>
  <si>
    <t>012673</t>
  </si>
  <si>
    <t>Příchytka trubky jednoduchá 21  GT-S</t>
  </si>
  <si>
    <t>25-05432</t>
  </si>
  <si>
    <t>041400</t>
  </si>
  <si>
    <t>HR PB DD orange trubka (200m)</t>
  </si>
  <si>
    <t>25-05515</t>
  </si>
  <si>
    <t>012686</t>
  </si>
  <si>
    <t>Zátka GABO 16x2 krycí GT-AS</t>
  </si>
  <si>
    <t>25-05516</t>
  </si>
  <si>
    <t>012687</t>
  </si>
  <si>
    <t>Kroužek GABO 16x2 krycí GT-A</t>
  </si>
  <si>
    <t>25-05620</t>
  </si>
  <si>
    <t>034047</t>
  </si>
  <si>
    <t>Trubka GABO 16x2/200m rozvodů polybuten HR-PB-DD</t>
  </si>
  <si>
    <t>25-05783</t>
  </si>
  <si>
    <t>012695</t>
  </si>
  <si>
    <t>T-kus 25/25/25  GT-PT</t>
  </si>
  <si>
    <t>25-05808</t>
  </si>
  <si>
    <t>012698</t>
  </si>
  <si>
    <t>Plastifikátor GABO 10kg při snížené výšce GTFN-EZ-H SPECIÁL</t>
  </si>
  <si>
    <t>25-06277</t>
  </si>
  <si>
    <t>012724</t>
  </si>
  <si>
    <t>Pouzdro náhradní lisovací 18</t>
  </si>
  <si>
    <t>25-06278</t>
  </si>
  <si>
    <t>012725</t>
  </si>
  <si>
    <t>Pouzdro náhradní lisovací 20</t>
  </si>
  <si>
    <t>25-06400</t>
  </si>
  <si>
    <t>012743</t>
  </si>
  <si>
    <t>Trubka GABO 18x2/200 polyetylenová  PE-MD-DD</t>
  </si>
  <si>
    <t>25-06432</t>
  </si>
  <si>
    <t>012744</t>
  </si>
  <si>
    <t>Trubka  18x2/200 polybutenová oranžová HR-PB DD</t>
  </si>
  <si>
    <t>25-06522</t>
  </si>
  <si>
    <t>012746</t>
  </si>
  <si>
    <t>Trubka GABO měděné Z-trubky GK-Cu-Z 12</t>
  </si>
  <si>
    <t>25-06560</t>
  </si>
  <si>
    <t>012747</t>
  </si>
  <si>
    <t>Rozeta variabilní dvojitá GT-VDR 15</t>
  </si>
  <si>
    <t>25-06571</t>
  </si>
  <si>
    <t>012748</t>
  </si>
  <si>
    <t>Trubka GABO 18x2 rozvodů a vytápění černá GT-PB-DD</t>
  </si>
  <si>
    <t>25-06575</t>
  </si>
  <si>
    <t>012749</t>
  </si>
  <si>
    <t>Trubka GABO 18x2 rozvodů a vytápění bílá GT-PB-DD</t>
  </si>
  <si>
    <t>25-06576</t>
  </si>
  <si>
    <t>012750</t>
  </si>
  <si>
    <t>Trubka GABO 20x2 rozvodů vytápění černá GT-PB-DD</t>
  </si>
  <si>
    <t>25-06577</t>
  </si>
  <si>
    <t>012751</t>
  </si>
  <si>
    <t>Trubka GABO 20x2 rozvodů a vytápění bílá GT-PB-DD</t>
  </si>
  <si>
    <t>25-06585</t>
  </si>
  <si>
    <t>012752</t>
  </si>
  <si>
    <t>Oblouk GABO ochr. s upevň.přírubou-napoj.ze stě GT-BW 50</t>
  </si>
  <si>
    <t>25-06696</t>
  </si>
  <si>
    <t>012756</t>
  </si>
  <si>
    <t>Trubka GABO ochraná bílá GT-SR 28</t>
  </si>
  <si>
    <t>25-06697</t>
  </si>
  <si>
    <t>012757</t>
  </si>
  <si>
    <t>Trubka GABO ochraná černá GT-SR 28</t>
  </si>
  <si>
    <t>25-06816</t>
  </si>
  <si>
    <t>012758</t>
  </si>
  <si>
    <t>Matice GABO zaslepovací GK-BK</t>
  </si>
  <si>
    <t>25-06876</t>
  </si>
  <si>
    <t>012766</t>
  </si>
  <si>
    <t>Držák GABO trubek GK-RK 18</t>
  </si>
  <si>
    <t>25-06975</t>
  </si>
  <si>
    <t>012776</t>
  </si>
  <si>
    <t>Trubka GABO měděné Z-trubky GK-Cu-Z 15</t>
  </si>
  <si>
    <t>25-07120</t>
  </si>
  <si>
    <t>012780</t>
  </si>
  <si>
    <t>Lišta vodicí GT-RFS 4/6   420mm šířka</t>
  </si>
  <si>
    <t>25-07121</t>
  </si>
  <si>
    <t>012781</t>
  </si>
  <si>
    <t>Lišta vodicí  GT-RFS 9/12 780mm šířka</t>
  </si>
  <si>
    <t>25-07151</t>
  </si>
  <si>
    <t>012782</t>
  </si>
  <si>
    <t>Plastifikátor GABO 5kg  přísada do potěru  GTFN-EZ</t>
  </si>
  <si>
    <t>25-07152</t>
  </si>
  <si>
    <t>012783</t>
  </si>
  <si>
    <t>Plastifikátor  10kg přísada do potěru  GTFN-EZ</t>
  </si>
  <si>
    <t>25-07495</t>
  </si>
  <si>
    <t>012787</t>
  </si>
  <si>
    <t>Kus koncový 20/300  GT-PLCU</t>
  </si>
  <si>
    <t>25-07728</t>
  </si>
  <si>
    <t>012793</t>
  </si>
  <si>
    <t>Adapter 20x2  GT-KA"*=00878</t>
  </si>
  <si>
    <t>25-07764</t>
  </si>
  <si>
    <t>012797</t>
  </si>
  <si>
    <t>Nastěnka-pres GFL-PWW 1/2"</t>
  </si>
  <si>
    <t>25-07869</t>
  </si>
  <si>
    <t>012799</t>
  </si>
  <si>
    <t>Připojení GABO dvoutrubkové oboustranné GK-ZKE 12</t>
  </si>
  <si>
    <t>25-07911</t>
  </si>
  <si>
    <t>012800</t>
  </si>
  <si>
    <t>T-kus 3/4" EURO GFL-TKA</t>
  </si>
  <si>
    <t>25-08116</t>
  </si>
  <si>
    <t>012801</t>
  </si>
  <si>
    <t>Kus koncový18/1100  GT-PLCU</t>
  </si>
  <si>
    <t>25-08118</t>
  </si>
  <si>
    <t>012803</t>
  </si>
  <si>
    <t>T-kus 20/1100  GT-PTCU</t>
  </si>
  <si>
    <t>25-08119</t>
  </si>
  <si>
    <t>012804</t>
  </si>
  <si>
    <t>T-kus 18/1100  GT-PTCU</t>
  </si>
  <si>
    <t>25-08120</t>
  </si>
  <si>
    <t>012805</t>
  </si>
  <si>
    <t>T-kus 16/1100  GT-PTCU</t>
  </si>
  <si>
    <t>25-08188</t>
  </si>
  <si>
    <t>030357</t>
  </si>
  <si>
    <t>Servopohon GABO  GTF-TS 22z/230V</t>
  </si>
  <si>
    <t>25-08194</t>
  </si>
  <si>
    <t>012809</t>
  </si>
  <si>
    <t>Redukce 1"x3/4"  GFL-RN</t>
  </si>
  <si>
    <t>25-08198</t>
  </si>
  <si>
    <t>012812</t>
  </si>
  <si>
    <t>Rozdělovač 1" GT-VS 2  pro připojení otopných těles</t>
  </si>
  <si>
    <t>25-08200</t>
  </si>
  <si>
    <t>012813</t>
  </si>
  <si>
    <t>Pohon GABO GTF-TS 360 Z  elektrotermický 230V</t>
  </si>
  <si>
    <t>25-08202</t>
  </si>
  <si>
    <t>033550</t>
  </si>
  <si>
    <t>Pohon GABO GTF-TS 360 Z  elektrotermický 24V</t>
  </si>
  <si>
    <t>25-08206</t>
  </si>
  <si>
    <t>012814</t>
  </si>
  <si>
    <t>Rozdělovač 1" GT-VS 3  pro připojení otopných těles</t>
  </si>
  <si>
    <t>25-08207</t>
  </si>
  <si>
    <t>012815</t>
  </si>
  <si>
    <t>Rozdělovač 1" GT-VS 4  pro připojení otopných těles</t>
  </si>
  <si>
    <t>25-08236</t>
  </si>
  <si>
    <t>012816</t>
  </si>
  <si>
    <t>Rozdělovač 1" GT-VS 5  pro připojení otopných těles</t>
  </si>
  <si>
    <t>25-08238</t>
  </si>
  <si>
    <t>012817</t>
  </si>
  <si>
    <t>Rozdělovač 1" GT-VS 6  pro připojení otopných těles</t>
  </si>
  <si>
    <t>25-08245</t>
  </si>
  <si>
    <t>012819</t>
  </si>
  <si>
    <t>Rozdělovač 1" GT-VS 7  pro připojení otopných těles</t>
  </si>
  <si>
    <t>25-08246</t>
  </si>
  <si>
    <t>045346</t>
  </si>
  <si>
    <t>Prodlužovací souprava GTF-VES 1"</t>
  </si>
  <si>
    <t>25-08272</t>
  </si>
  <si>
    <t>012820</t>
  </si>
  <si>
    <t>Rozdělovač 1" GT-VS 8  pro připojení otopných těles</t>
  </si>
  <si>
    <t>25-08280</t>
  </si>
  <si>
    <t>012821</t>
  </si>
  <si>
    <t>Rozdělovač 1" GT-VS 9  pro připojení otopných těles</t>
  </si>
  <si>
    <t>25-08283</t>
  </si>
  <si>
    <t>012822</t>
  </si>
  <si>
    <t>Rozdělovač 1" GT-VS 10  pro připojení otopných těles</t>
  </si>
  <si>
    <t>25-08305</t>
  </si>
  <si>
    <t>012824</t>
  </si>
  <si>
    <t>Držák GABO rozdělovače GFL-VH</t>
  </si>
  <si>
    <t>25-08306</t>
  </si>
  <si>
    <t>029815</t>
  </si>
  <si>
    <t>Lišta s modulem čerpadla 230/6</t>
  </si>
  <si>
    <t>25-08307</t>
  </si>
  <si>
    <t>012825</t>
  </si>
  <si>
    <t>Rozdělovač 1" GT-VS 11  pro připojení otopných těles</t>
  </si>
  <si>
    <t>25-08324</t>
  </si>
  <si>
    <t>012826</t>
  </si>
  <si>
    <t>Rozdělovač 1" GT-VS 12  pro připojení otopných těles</t>
  </si>
  <si>
    <t>25-08341</t>
  </si>
  <si>
    <t>012828</t>
  </si>
  <si>
    <t>Příchytka trubky jednoduchá 25  GFL-S</t>
  </si>
  <si>
    <t>25-08343</t>
  </si>
  <si>
    <t>012829</t>
  </si>
  <si>
    <t>Příchytka dvojitá 25  GFL-DS</t>
  </si>
  <si>
    <t>25-08351</t>
  </si>
  <si>
    <t>012832</t>
  </si>
  <si>
    <t>Rozdělovač 1" GTF-VSV 2  pro systémy podlahového vytápění</t>
  </si>
  <si>
    <t>25-08392</t>
  </si>
  <si>
    <t>012833</t>
  </si>
  <si>
    <t>Rozdělovač 1" GTF-VSV 3  pro systémy podlahového vytápění</t>
  </si>
  <si>
    <t>25-08396</t>
  </si>
  <si>
    <t>012834</t>
  </si>
  <si>
    <t>Lišta bez modulu čerpadla 230/6  GTF-RE</t>
  </si>
  <si>
    <t>25-08459</t>
  </si>
  <si>
    <t>012836</t>
  </si>
  <si>
    <t>Rozdělovač 1" GTF-VSV 4  pro systémy podlahového vytápění</t>
  </si>
  <si>
    <t>25-08462</t>
  </si>
  <si>
    <t>012837</t>
  </si>
  <si>
    <t>Rozdělovač 1" GTF-VSV 5  pro systémy podlahového vytápění</t>
  </si>
  <si>
    <t>25-08479</t>
  </si>
  <si>
    <t>012838</t>
  </si>
  <si>
    <t>Rozdělovač 1" GTF-VSV 6  pro systémy podlahového vytápění</t>
  </si>
  <si>
    <t>25-08535</t>
  </si>
  <si>
    <t>012839</t>
  </si>
  <si>
    <t>Termostat prostorový s hodinami 230V  GTF-ERUT</t>
  </si>
  <si>
    <t>25-08546</t>
  </si>
  <si>
    <t>034290</t>
  </si>
  <si>
    <t>Ventilová vložka k rozdělovači</t>
  </si>
  <si>
    <t>25-08547</t>
  </si>
  <si>
    <t>028167</t>
  </si>
  <si>
    <t>Termostat prostorový  GTF-ERT</t>
  </si>
  <si>
    <t>25-08558</t>
  </si>
  <si>
    <t>012840</t>
  </si>
  <si>
    <t>Rozdělovač 1" GTF-VSV 7  pro systémy podlahového vytápění</t>
  </si>
  <si>
    <t>25-08563</t>
  </si>
  <si>
    <t>012841</t>
  </si>
  <si>
    <t>Rozdělovač 1" GTF-VSV 8  pro systémy podlahového vytápění</t>
  </si>
  <si>
    <t>25-08564</t>
  </si>
  <si>
    <t>012842</t>
  </si>
  <si>
    <t>Rozdělovač 1" GTF-VSV 9  pro systémy podlahového vytápění</t>
  </si>
  <si>
    <t>25-08572</t>
  </si>
  <si>
    <t>012843</t>
  </si>
  <si>
    <t>Rozdělovač 1" GTF-VSV 10  pro systémy podlahového vytápění</t>
  </si>
  <si>
    <t>25-08577</t>
  </si>
  <si>
    <t>012844</t>
  </si>
  <si>
    <t>Rozdělovač 1" GTF-VSV 11  pro systémy podlahového vytápění</t>
  </si>
  <si>
    <t>25-08589</t>
  </si>
  <si>
    <t>012845</t>
  </si>
  <si>
    <t>Rozdělovač 1" GTF-VSV 12  pro systémy podlahového vytápění</t>
  </si>
  <si>
    <t>25-08590</t>
  </si>
  <si>
    <t>012846</t>
  </si>
  <si>
    <t>Soustava GABO 1"  GTF-ES plnící a odvzdušňovací</t>
  </si>
  <si>
    <t>25-08591</t>
  </si>
  <si>
    <t>012847</t>
  </si>
  <si>
    <t>Průtokoměr GABO  GTF k rozdělovací stanic pro podlahové vytápění</t>
  </si>
  <si>
    <t>25-08779</t>
  </si>
  <si>
    <t>036582</t>
  </si>
  <si>
    <t>Rozdělovač GFL-V6</t>
  </si>
  <si>
    <t>25-09084</t>
  </si>
  <si>
    <t>012849</t>
  </si>
  <si>
    <t>Spojka 32/25 redukovaná  GT-PKR</t>
  </si>
  <si>
    <t>25-09723</t>
  </si>
  <si>
    <t>012851</t>
  </si>
  <si>
    <t>Spona kotvící  GTFH-TAC (300ks)</t>
  </si>
  <si>
    <t>25-09724</t>
  </si>
  <si>
    <t>012852</t>
  </si>
  <si>
    <t>Přístroj montážní  GTF-TAC</t>
  </si>
  <si>
    <t>25-09729</t>
  </si>
  <si>
    <t>012853</t>
  </si>
  <si>
    <t>Souprava GABO pro měřící místo GTF</t>
  </si>
  <si>
    <t>25-09735</t>
  </si>
  <si>
    <t>012854</t>
  </si>
  <si>
    <t>Trubka GABO 25x2,3 HR-PB-DD /klubo/</t>
  </si>
  <si>
    <t>25-09736</t>
  </si>
  <si>
    <t>012855</t>
  </si>
  <si>
    <t>Trubka GABO D32 /60m/</t>
  </si>
  <si>
    <t>25-09743</t>
  </si>
  <si>
    <t>012856</t>
  </si>
  <si>
    <t>Pás dilatační GTFH-DFS</t>
  </si>
  <si>
    <t>25-09937</t>
  </si>
  <si>
    <t>012857</t>
  </si>
  <si>
    <t>Sada mísící 1"  GTF-FWRS</t>
  </si>
  <si>
    <t>25-09940</t>
  </si>
  <si>
    <t>012858</t>
  </si>
  <si>
    <t>Lišta GABO 2m upevňovací GTH-WKS 8</t>
  </si>
  <si>
    <t>25-09948</t>
  </si>
  <si>
    <t>012860</t>
  </si>
  <si>
    <t>Čerpadlový modul GTF-PM 230/8 pro KL-230/8</t>
  </si>
  <si>
    <t>25-09954</t>
  </si>
  <si>
    <t>012861</t>
  </si>
  <si>
    <t>Lišta GTH-WKS 12 GABO 2m upevňovací</t>
  </si>
  <si>
    <t>25-10123</t>
  </si>
  <si>
    <t>012862</t>
  </si>
  <si>
    <t>Deska GABO 1.2.3.*35/32 syst. 6,075m2</t>
  </si>
  <si>
    <t>25-10412</t>
  </si>
  <si>
    <t>012864</t>
  </si>
  <si>
    <t>Hmoždinka natloukací 5x35  GT-SD</t>
  </si>
  <si>
    <t>25-10419</t>
  </si>
  <si>
    <t>012865</t>
  </si>
  <si>
    <t>Hmoždinka natloukací 6x35  GT-SD</t>
  </si>
  <si>
    <t>25-10422</t>
  </si>
  <si>
    <t>012866</t>
  </si>
  <si>
    <t>Spojka 8/8 násuvná GTH-SV</t>
  </si>
  <si>
    <t>25-10423</t>
  </si>
  <si>
    <t>012867</t>
  </si>
  <si>
    <t>Koleno 8-90° násuvné GTH-SVW</t>
  </si>
  <si>
    <t>25-10433</t>
  </si>
  <si>
    <t>012871</t>
  </si>
  <si>
    <t>Držák oblouku trubky 8  GTH-RBH</t>
  </si>
  <si>
    <t>25-10451</t>
  </si>
  <si>
    <t>012872</t>
  </si>
  <si>
    <t>Pouzdro opěrné 8  GTH-SH</t>
  </si>
  <si>
    <t>25-10495</t>
  </si>
  <si>
    <t>033384</t>
  </si>
  <si>
    <t>T-kus 25/20/20 redukovaný  GT-PTR</t>
  </si>
  <si>
    <t>25-10739</t>
  </si>
  <si>
    <t>012878</t>
  </si>
  <si>
    <t>Mikroodkalovač GABO GTH-SA 1"</t>
  </si>
  <si>
    <t>25-10741</t>
  </si>
  <si>
    <t>012880</t>
  </si>
  <si>
    <t>Mikroodlučovač GABO 1" plynů GTH-MBA  /99-000001/</t>
  </si>
  <si>
    <t>25-10759</t>
  </si>
  <si>
    <t>012882</t>
  </si>
  <si>
    <t>Fólie GABO teploměrná k hledání trubek pod omítkou GTH-TF</t>
  </si>
  <si>
    <t>25-10807</t>
  </si>
  <si>
    <t>037948</t>
  </si>
  <si>
    <t>Spojka 3/4" eurokužel</t>
  </si>
  <si>
    <t>25-10858</t>
  </si>
  <si>
    <t>012548</t>
  </si>
  <si>
    <t>Redukce 1/2"-3/4" EURO  GT-UKAR</t>
  </si>
  <si>
    <t>25-11050</t>
  </si>
  <si>
    <t>012883</t>
  </si>
  <si>
    <t>Trubka GABO 18x2 polyetylenová v ochrané trubce GT-PEXC DD</t>
  </si>
  <si>
    <t>25-11068</t>
  </si>
  <si>
    <t>012885</t>
  </si>
  <si>
    <t>Pouzdro náhradní lisovací 16  GT-PH 16 *=00732</t>
  </si>
  <si>
    <t>25-11300</t>
  </si>
  <si>
    <t>012887</t>
  </si>
  <si>
    <t>Kleště GABO ruční lisovací GT-HPZ (15-18)</t>
  </si>
  <si>
    <t>25-11301</t>
  </si>
  <si>
    <t>012888</t>
  </si>
  <si>
    <t>Vložka vyměnitelná 8  GT-WE</t>
  </si>
  <si>
    <t>25-11302</t>
  </si>
  <si>
    <t>012889</t>
  </si>
  <si>
    <t>Vložka vyměnitelná 12  GT-WE</t>
  </si>
  <si>
    <t>25-11303</t>
  </si>
  <si>
    <t>012890</t>
  </si>
  <si>
    <t>Vložka vyměnitelná 15  GT-WE</t>
  </si>
  <si>
    <t>25-11305</t>
  </si>
  <si>
    <t>012891</t>
  </si>
  <si>
    <t>Kleště GABO rozšiřovací GT-AWZ</t>
  </si>
  <si>
    <t>25-1141020</t>
  </si>
  <si>
    <t>041094</t>
  </si>
  <si>
    <t>Termost. hlav.</t>
  </si>
  <si>
    <t>25-11619</t>
  </si>
  <si>
    <t>012894</t>
  </si>
  <si>
    <t>Čelist GABO lisovací GT-PZ 15 Rems TH 15</t>
  </si>
  <si>
    <t>25-11621</t>
  </si>
  <si>
    <t>012896</t>
  </si>
  <si>
    <t>Čelist GABO lisovací GT-PZ 32 Rems TH 32</t>
  </si>
  <si>
    <t>25-11622</t>
  </si>
  <si>
    <t>012897</t>
  </si>
  <si>
    <t>Čelist GABO lisovací GT-PZ 16 Rems TH 16</t>
  </si>
  <si>
    <t>25-11623</t>
  </si>
  <si>
    <t>012898</t>
  </si>
  <si>
    <t>Čelist GABO lisovací GT-PZ 18 Rems TH 18</t>
  </si>
  <si>
    <t>25-11624</t>
  </si>
  <si>
    <t>012899</t>
  </si>
  <si>
    <t>Čelist GABO lisovací GT-PZ 20 Rems TH 20</t>
  </si>
  <si>
    <t>25-11627</t>
  </si>
  <si>
    <t>012901</t>
  </si>
  <si>
    <t>Zátka 16 press  GT-PEK</t>
  </si>
  <si>
    <t>25-11630</t>
  </si>
  <si>
    <t>012904</t>
  </si>
  <si>
    <t>Deska GABO systémová GTF-TAC 30/33  2m</t>
  </si>
  <si>
    <t>25-11630C</t>
  </si>
  <si>
    <t>028168</t>
  </si>
  <si>
    <t>Styrodeska pro pod.vyt. 1200x600x5 bez fólie(Anis) (12ks/bal.)</t>
  </si>
  <si>
    <t>25-11630PS</t>
  </si>
  <si>
    <t>049811</t>
  </si>
  <si>
    <t>Styrodeska pro pod.vyt. 1200x600x5 s folií</t>
  </si>
  <si>
    <t>25-11638</t>
  </si>
  <si>
    <t>012911</t>
  </si>
  <si>
    <t>Držák GABO řetízový</t>
  </si>
  <si>
    <t>25-11994</t>
  </si>
  <si>
    <t>012914</t>
  </si>
  <si>
    <t>Srážeč hran GT-REG 3-35</t>
  </si>
  <si>
    <t>25-11999</t>
  </si>
  <si>
    <t>012916</t>
  </si>
  <si>
    <t>Oblouk vodící 25  GT-RB</t>
  </si>
  <si>
    <t>25-12001</t>
  </si>
  <si>
    <t>012917</t>
  </si>
  <si>
    <t>Oblouk vodící 15/18  GK-RB</t>
  </si>
  <si>
    <t>25-12006</t>
  </si>
  <si>
    <t>012919</t>
  </si>
  <si>
    <t>Pouzdro náhradní lisovací 15  GT-PH</t>
  </si>
  <si>
    <t>25-12010</t>
  </si>
  <si>
    <t>012920</t>
  </si>
  <si>
    <t>Trubka GABO 8x1/200m červená KR PB DD</t>
  </si>
  <si>
    <t>25-12018</t>
  </si>
  <si>
    <t>012921</t>
  </si>
  <si>
    <t>Trubka GABO GTH-PB-DD 8  /200m/</t>
  </si>
  <si>
    <t>25-12200</t>
  </si>
  <si>
    <t>012923</t>
  </si>
  <si>
    <t>Rámeček upevňovací GTF-ADRU(pro ERUT)</t>
  </si>
  <si>
    <t>25-12213</t>
  </si>
  <si>
    <t>012930</t>
  </si>
  <si>
    <t>Lišta GABO upevňovací podlahová GTF-BKS 15</t>
  </si>
  <si>
    <t>25-12218</t>
  </si>
  <si>
    <t>012932</t>
  </si>
  <si>
    <t>Příchytka lišt GTF-HN 40</t>
  </si>
  <si>
    <t>25-12226</t>
  </si>
  <si>
    <t>012933</t>
  </si>
  <si>
    <t>Trubka GABO 15/50 ochraná GT-SR</t>
  </si>
  <si>
    <t>25-12230</t>
  </si>
  <si>
    <t>012929</t>
  </si>
  <si>
    <t>Lišta GABO upevňovací podlahoná GTF-BKS 20 4m</t>
  </si>
  <si>
    <t>25-12635</t>
  </si>
  <si>
    <t>012936</t>
  </si>
  <si>
    <t>Přechodka 16x1/2" vnitřní  GT-PUKI =00840</t>
  </si>
  <si>
    <t>25-12636</t>
  </si>
  <si>
    <t>012937</t>
  </si>
  <si>
    <t>Přechodka 20x1/2" vnitřní  GT-PUKI   IG</t>
  </si>
  <si>
    <t>25-12643</t>
  </si>
  <si>
    <t>012939</t>
  </si>
  <si>
    <t>Přechodka 20x3/4" s převlečnou maticí  GT-PKU</t>
  </si>
  <si>
    <t>25-12655</t>
  </si>
  <si>
    <t>012940</t>
  </si>
  <si>
    <t>Adapter 12x1,3  GT-KA  25-12695</t>
  </si>
  <si>
    <t>25-12658</t>
  </si>
  <si>
    <t>012942</t>
  </si>
  <si>
    <t>Adaptér 15x1,5 ponikl. GT-KA</t>
  </si>
  <si>
    <t>25-12665</t>
  </si>
  <si>
    <t>039999</t>
  </si>
  <si>
    <t>Skříň základní GT-VKMG 4</t>
  </si>
  <si>
    <t>25-12670-01</t>
  </si>
  <si>
    <t>037285</t>
  </si>
  <si>
    <t>Dvířka skříně 4  GT-VKMR</t>
  </si>
  <si>
    <t>25-12671-01</t>
  </si>
  <si>
    <t>031576</t>
  </si>
  <si>
    <t>Dvířka skříně 7  GT-VKMR</t>
  </si>
  <si>
    <t>25-12672-01</t>
  </si>
  <si>
    <t>031641</t>
  </si>
  <si>
    <t>Dvířka skříně 10  GT-VKMR</t>
  </si>
  <si>
    <t>25-12673-01</t>
  </si>
  <si>
    <t>051843</t>
  </si>
  <si>
    <t>Dvířka skříně 12  GT-VKMR</t>
  </si>
  <si>
    <t>25-12675</t>
  </si>
  <si>
    <t>040000</t>
  </si>
  <si>
    <t>Kryt skříně 4  GT-VKMG</t>
  </si>
  <si>
    <t>25-12695</t>
  </si>
  <si>
    <t>028169</t>
  </si>
  <si>
    <t>Adapter 12x1,3  GT-KA  25-12655</t>
  </si>
  <si>
    <t>25-12696</t>
  </si>
  <si>
    <t>012903</t>
  </si>
  <si>
    <t>Pás GABO systémový 10m2</t>
  </si>
  <si>
    <t>25-12706</t>
  </si>
  <si>
    <t>042248</t>
  </si>
  <si>
    <t>Fólie s rastrem GTF-TC     (na 11630)</t>
  </si>
  <si>
    <t>25-12714</t>
  </si>
  <si>
    <t>012956</t>
  </si>
  <si>
    <t>Trubka GABO 15x1.5 oranžová (JEN PO BALENÍ) HR-PB DD (120)</t>
  </si>
  <si>
    <t>25-12715</t>
  </si>
  <si>
    <t>012957</t>
  </si>
  <si>
    <t>Trubka GABO 15x1,5 oranžová HR-PB DD (200)</t>
  </si>
  <si>
    <t>25-12717</t>
  </si>
  <si>
    <t>012959</t>
  </si>
  <si>
    <t>Pouzdro opěrné 15 z nerezové oceli GT-SH</t>
  </si>
  <si>
    <t>25-12719</t>
  </si>
  <si>
    <t>012960</t>
  </si>
  <si>
    <t>Kleština GABO ocelová pro VSS GTH</t>
  </si>
  <si>
    <t>25-12732</t>
  </si>
  <si>
    <t>012962</t>
  </si>
  <si>
    <t>Trubka GABO 18x2 univerzální z PB v ochrané trubce GT-PB DD</t>
  </si>
  <si>
    <t>25-12735</t>
  </si>
  <si>
    <t>012964</t>
  </si>
  <si>
    <t>Spojka 12/12 press GT-PK 25-12765</t>
  </si>
  <si>
    <t>25-12737</t>
  </si>
  <si>
    <t>012965</t>
  </si>
  <si>
    <t>Rozdělovač 1" GTF-VSS 2 s násuvnými spojkami</t>
  </si>
  <si>
    <t>25-12738</t>
  </si>
  <si>
    <t>012966</t>
  </si>
  <si>
    <t>Rozdělovač 1" GTF-VSS 3 s násuvnými spojkami</t>
  </si>
  <si>
    <t>25-12739</t>
  </si>
  <si>
    <t>012967</t>
  </si>
  <si>
    <t>Rozdělovač 1" GTF-VSS 4 s násuvnými spojkami</t>
  </si>
  <si>
    <t>25-12740</t>
  </si>
  <si>
    <t>012968</t>
  </si>
  <si>
    <t>Rozdělovač 1" GTF-VSS 5 s násuvnými spojkami</t>
  </si>
  <si>
    <t>25-12741</t>
  </si>
  <si>
    <t>012969</t>
  </si>
  <si>
    <t>Rozdělovač 1" GTF-VSS 6 s násuvnými spojkami</t>
  </si>
  <si>
    <t>25-12742</t>
  </si>
  <si>
    <t>012970</t>
  </si>
  <si>
    <t>Rozdělovač 1" GTF-VSS 7 s násuvnými spojkami</t>
  </si>
  <si>
    <t>25-12743</t>
  </si>
  <si>
    <t>012971</t>
  </si>
  <si>
    <t>Rozdělovač 1" GTF-VSS 8 s násuvnými spojkami</t>
  </si>
  <si>
    <t>25-12744</t>
  </si>
  <si>
    <t>012972</t>
  </si>
  <si>
    <t>Rozdělovač 1" GTF-VSS 9 s násuvnými spojkami</t>
  </si>
  <si>
    <t>25-12745</t>
  </si>
  <si>
    <t>012973</t>
  </si>
  <si>
    <t>Rozdělovač 1" GTF-VSS 10 s násuvnými spojkami</t>
  </si>
  <si>
    <t>25-12746</t>
  </si>
  <si>
    <t>012974</t>
  </si>
  <si>
    <t>Rozdělovač 1" GTF-VSS 11 s násuvnými spojkami</t>
  </si>
  <si>
    <t>25-12747</t>
  </si>
  <si>
    <t>012975</t>
  </si>
  <si>
    <t>Rozdělovač 1" GTF-VSS 12 s násuvnými spojkami</t>
  </si>
  <si>
    <t>25-12748</t>
  </si>
  <si>
    <t>012976</t>
  </si>
  <si>
    <t>Trubka GABO 12x1,3 HR-PB DD</t>
  </si>
  <si>
    <t>25-12749</t>
  </si>
  <si>
    <t>012977</t>
  </si>
  <si>
    <t>25-12750</t>
  </si>
  <si>
    <t>012978</t>
  </si>
  <si>
    <t>Trubka GABO 12x1,3 HR-PE DD</t>
  </si>
  <si>
    <t>25-12759</t>
  </si>
  <si>
    <t>012981</t>
  </si>
  <si>
    <t>Rozeta GABO krycí béžová GK-AR</t>
  </si>
  <si>
    <t>25-12764</t>
  </si>
  <si>
    <t>012982</t>
  </si>
  <si>
    <t>Spojka 8/8 press  GTH-PK</t>
  </si>
  <si>
    <t>25-12765</t>
  </si>
  <si>
    <t>036084</t>
  </si>
  <si>
    <t>Spojka 12/12 press GT-PK 25-12735</t>
  </si>
  <si>
    <t>25-12766</t>
  </si>
  <si>
    <t>044805</t>
  </si>
  <si>
    <t>Press adaptér GT-PKA 12x1,3</t>
  </si>
  <si>
    <t>25-12768</t>
  </si>
  <si>
    <t>012983</t>
  </si>
  <si>
    <t>Trubka GABO 26x3 v tyčích GT-MV</t>
  </si>
  <si>
    <t>25-12769</t>
  </si>
  <si>
    <t>012984</t>
  </si>
  <si>
    <t>Trubka GABO 32x3 v tyčích GT-MV</t>
  </si>
  <si>
    <t>25-12773</t>
  </si>
  <si>
    <t>012985</t>
  </si>
  <si>
    <t>Trubka GABO 16x2 vícevrstvá GT-MV (200)</t>
  </si>
  <si>
    <t>25-12774</t>
  </si>
  <si>
    <t>012986</t>
  </si>
  <si>
    <t>Trubka GABO 16x2 vícevrstvá GT-MV-</t>
  </si>
  <si>
    <t>25-12779</t>
  </si>
  <si>
    <t>012987</t>
  </si>
  <si>
    <t>Trubka GABO 15x1,5 v ochrané trubce černá GT-PB DD</t>
  </si>
  <si>
    <t>25-12804</t>
  </si>
  <si>
    <t>032077</t>
  </si>
  <si>
    <t>Trubka GABO 16x2 v tyčích GT-MV</t>
  </si>
  <si>
    <t>25-12808</t>
  </si>
  <si>
    <t>012992</t>
  </si>
  <si>
    <t>Trubka GABO 20x2 v tyčích vícevrstvá  GT-MV</t>
  </si>
  <si>
    <t>25-12810</t>
  </si>
  <si>
    <t>012993</t>
  </si>
  <si>
    <t>Trubka GABO 40x3,5 v tyčích vícevrstvá GT-MV</t>
  </si>
  <si>
    <t>25-12811</t>
  </si>
  <si>
    <t>012994</t>
  </si>
  <si>
    <t>Trubka GABO 50x4 v tyčích vícevrstvá GT-MV</t>
  </si>
  <si>
    <t>25-12812</t>
  </si>
  <si>
    <t>028170</t>
  </si>
  <si>
    <t>Trubka GABO 63x4,5 v tyčích vícevrstvá GT-MV</t>
  </si>
  <si>
    <t>25-12816</t>
  </si>
  <si>
    <t>012997</t>
  </si>
  <si>
    <t>Trubka GABO 32x3 vícevrstvá GT-MV</t>
  </si>
  <si>
    <t>25-12860</t>
  </si>
  <si>
    <t>043360</t>
  </si>
  <si>
    <t>T-kus 26/1/2"/26 GT-M-PTIG</t>
  </si>
  <si>
    <t>25-12861</t>
  </si>
  <si>
    <t>038833</t>
  </si>
  <si>
    <t>Přechodka 12x1/2" vnější GT-M-PUK  25-00312</t>
  </si>
  <si>
    <t>25-12864</t>
  </si>
  <si>
    <t>037947</t>
  </si>
  <si>
    <t>Připojovací koleno 3/4" eurokužel</t>
  </si>
  <si>
    <t>25-12878</t>
  </si>
  <si>
    <t>045815</t>
  </si>
  <si>
    <t>Pouzdro náhradní lisovací 16 GT-M-PH/V9  nové</t>
  </si>
  <si>
    <t>25-12880</t>
  </si>
  <si>
    <t>045816</t>
  </si>
  <si>
    <t>Pouzdro náhradní lisovací 18 GT-M-PH/V9  nové</t>
  </si>
  <si>
    <t>25-12881</t>
  </si>
  <si>
    <t>045817</t>
  </si>
  <si>
    <t>Pouzdro náhradní lisovací 20 GT-M-PH/V9  nové</t>
  </si>
  <si>
    <t>25-12882</t>
  </si>
  <si>
    <t>045818</t>
  </si>
  <si>
    <t>Pouzdro náhradní lisovací 26 GT-M-PH/V9  nové</t>
  </si>
  <si>
    <t>25-12885</t>
  </si>
  <si>
    <t>043277</t>
  </si>
  <si>
    <t>Pouzdro náhradní lisovací 15 GT-M-PH/V9  nové</t>
  </si>
  <si>
    <t>25-12886</t>
  </si>
  <si>
    <t>012990</t>
  </si>
  <si>
    <t>Trubka GABO 18x2 vícevrstvá GT-MV</t>
  </si>
  <si>
    <t>25-12887</t>
  </si>
  <si>
    <t>012991</t>
  </si>
  <si>
    <t>Trubka GABO 20x2 vícevrstvá GT-MV (100)</t>
  </si>
  <si>
    <t>25-12889</t>
  </si>
  <si>
    <t>012996</t>
  </si>
  <si>
    <t>Trubka GABO 26x3 vícevrstvá GT-MV</t>
  </si>
  <si>
    <t>25-1720200</t>
  </si>
  <si>
    <t>031812</t>
  </si>
  <si>
    <t>Odkouření střešní deska šikmá sklon 25-45°</t>
  </si>
  <si>
    <t>25-2000030</t>
  </si>
  <si>
    <t>043901</t>
  </si>
  <si>
    <t>Kompenzátor na spojení solárních kolektorů F3--1/F3-Q/CFK1</t>
  </si>
  <si>
    <t>25-20004</t>
  </si>
  <si>
    <t>012945</t>
  </si>
  <si>
    <t>Skříňka GABO GTVKM  4</t>
  </si>
  <si>
    <t>25-20007</t>
  </si>
  <si>
    <t>012947</t>
  </si>
  <si>
    <t>Skříňka GABO GTVKM  7</t>
  </si>
  <si>
    <t>25-20010</t>
  </si>
  <si>
    <t>012949</t>
  </si>
  <si>
    <t>Skříňka GABO GTVKM 10</t>
  </si>
  <si>
    <t>25-20012</t>
  </si>
  <si>
    <t>012950</t>
  </si>
  <si>
    <t>Skříňka GABO GTVKM 12</t>
  </si>
  <si>
    <t>25-20013</t>
  </si>
  <si>
    <t>045074</t>
  </si>
  <si>
    <t>Skříňka rozvodná  4  450x680-780x110  RS1</t>
  </si>
  <si>
    <t>25-20014</t>
  </si>
  <si>
    <t>045075</t>
  </si>
  <si>
    <t>Skříňka rozvodná 6/2+MS 580x680-780x110  RS2</t>
  </si>
  <si>
    <t>25-20015</t>
  </si>
  <si>
    <t>045260</t>
  </si>
  <si>
    <t>Skříňka rozvodná 9/5+MS  780x680-780x110  RS3</t>
  </si>
  <si>
    <t>25-20016</t>
  </si>
  <si>
    <t>045674</t>
  </si>
  <si>
    <t>Skříňka rozvodná 12/8+MS  930x680-780x110  RS4</t>
  </si>
  <si>
    <t>25-2011000</t>
  </si>
  <si>
    <t>038455</t>
  </si>
  <si>
    <t>Pojistný ventil Rp 1/2" pro tlak 3 bary</t>
  </si>
  <si>
    <t>25-2011005</t>
  </si>
  <si>
    <t>043445</t>
  </si>
  <si>
    <t>Odpadový trychtýř R1</t>
  </si>
  <si>
    <t>25-2011010</t>
  </si>
  <si>
    <t>037639</t>
  </si>
  <si>
    <t>Plynový kohout přímý R 1/2"</t>
  </si>
  <si>
    <t>25-2011011</t>
  </si>
  <si>
    <t>038453</t>
  </si>
  <si>
    <t>Plynový kohout rohový 1/2"</t>
  </si>
  <si>
    <t>25-2011015</t>
  </si>
  <si>
    <t>037638</t>
  </si>
  <si>
    <t>Kulový kohout přímý G 3/4"</t>
  </si>
  <si>
    <t>25-2011016</t>
  </si>
  <si>
    <t>037209</t>
  </si>
  <si>
    <t>Kulový kohout rohový 3/4"</t>
  </si>
  <si>
    <t>25-2011020</t>
  </si>
  <si>
    <t>037636</t>
  </si>
  <si>
    <t>Kulový kohout přímý 3/4"</t>
  </si>
  <si>
    <t>25-2011021</t>
  </si>
  <si>
    <t>037210</t>
  </si>
  <si>
    <t>Kulový kohout rohový 3/4" s přípojkou pro poj. ventil</t>
  </si>
  <si>
    <t>25-2011109</t>
  </si>
  <si>
    <t>037637</t>
  </si>
  <si>
    <t>Pojistná skupina</t>
  </si>
  <si>
    <t>25-2011112</t>
  </si>
  <si>
    <t>043444</t>
  </si>
  <si>
    <t>Cirkulační čerpadlo s dig. hodinami</t>
  </si>
  <si>
    <t>25-2011333</t>
  </si>
  <si>
    <t>041326</t>
  </si>
  <si>
    <t>Hydraolický vyrovnávač do 4,5 m3/h  pro CGB 35/50</t>
  </si>
  <si>
    <t>25-2012050</t>
  </si>
  <si>
    <t>047470</t>
  </si>
  <si>
    <t>Čerpadlová skupina topného okruhu</t>
  </si>
  <si>
    <t>25-2012052</t>
  </si>
  <si>
    <t>045651</t>
  </si>
  <si>
    <t>Čerpadlová skupina DN25</t>
  </si>
  <si>
    <t>25-2012054</t>
  </si>
  <si>
    <t>037486</t>
  </si>
  <si>
    <t>25-2012056</t>
  </si>
  <si>
    <t>041328</t>
  </si>
  <si>
    <t>Čerpadlová skupina okruhu se směšovačem</t>
  </si>
  <si>
    <t>25-2012066</t>
  </si>
  <si>
    <t>041331</t>
  </si>
  <si>
    <t>Rozdělovač pro CGB35/50</t>
  </si>
  <si>
    <t>25-2012067</t>
  </si>
  <si>
    <t>047471</t>
  </si>
  <si>
    <t>Rozdělovač</t>
  </si>
  <si>
    <t>25-2012076</t>
  </si>
  <si>
    <t>037485</t>
  </si>
  <si>
    <t>Nástěnný držák</t>
  </si>
  <si>
    <t>25-2070375</t>
  </si>
  <si>
    <t>045660</t>
  </si>
  <si>
    <t>Set připoj armat pro CGB 35/50</t>
  </si>
  <si>
    <t>25-2070409</t>
  </si>
  <si>
    <t>047646</t>
  </si>
  <si>
    <t>Oddělovač</t>
  </si>
  <si>
    <t>25-2070431</t>
  </si>
  <si>
    <t>045652</t>
  </si>
  <si>
    <t>Regulační skupina</t>
  </si>
  <si>
    <t>25-2070584</t>
  </si>
  <si>
    <t>045173</t>
  </si>
  <si>
    <t>Připojovací sada solární skupiny</t>
  </si>
  <si>
    <t>25-2070685</t>
  </si>
  <si>
    <t>038710</t>
  </si>
  <si>
    <t>Kul. kohout přímý G 3/4"</t>
  </si>
  <si>
    <t>25-2070686</t>
  </si>
  <si>
    <t>037207</t>
  </si>
  <si>
    <t>Kul. kohout roh. 3/4"</t>
  </si>
  <si>
    <t>25-2070687</t>
  </si>
  <si>
    <t>038454</t>
  </si>
  <si>
    <t>Kul. kohout roh. 3/4" s příp. pro poj. ventil</t>
  </si>
  <si>
    <t>25-2070688</t>
  </si>
  <si>
    <t>038707</t>
  </si>
  <si>
    <t>Kul. kohout RP 3/4" KFE</t>
  </si>
  <si>
    <t>25-2070758</t>
  </si>
  <si>
    <t>045172</t>
  </si>
  <si>
    <t>Modul cirkulační</t>
  </si>
  <si>
    <t>25-2070869</t>
  </si>
  <si>
    <t>045690</t>
  </si>
  <si>
    <t>25-2070870</t>
  </si>
  <si>
    <t>045661</t>
  </si>
  <si>
    <t>Čerpadlová skupina DN32</t>
  </si>
  <si>
    <t>25-2071234</t>
  </si>
  <si>
    <t>045106</t>
  </si>
  <si>
    <t>Modul směšovací nízkoteplotní</t>
  </si>
  <si>
    <t>25-2269523</t>
  </si>
  <si>
    <t>039881</t>
  </si>
  <si>
    <t>Servomotor zapnuto/vypnuto</t>
  </si>
  <si>
    <t>25-23241621</t>
  </si>
  <si>
    <t>044239</t>
  </si>
  <si>
    <t>Weishaupt WG 40N/1-A ZM-LN</t>
  </si>
  <si>
    <t>25-23241622</t>
  </si>
  <si>
    <t>051301</t>
  </si>
  <si>
    <t>Weishaupt WG 10N/0-D ZM-LN</t>
  </si>
  <si>
    <t>25-2400458</t>
  </si>
  <si>
    <t>044268</t>
  </si>
  <si>
    <t>Expanzní nádoba 50l</t>
  </si>
  <si>
    <t>25-2444050</t>
  </si>
  <si>
    <t>042306</t>
  </si>
  <si>
    <t>Solar.odvzdušnění</t>
  </si>
  <si>
    <t>25-2444211</t>
  </si>
  <si>
    <t>045649</t>
  </si>
  <si>
    <t>Solar expanzní nádoba 18l</t>
  </si>
  <si>
    <t>25-2482381</t>
  </si>
  <si>
    <t>044766</t>
  </si>
  <si>
    <t>Flexibilní připojovací sada</t>
  </si>
  <si>
    <t>25-2482410</t>
  </si>
  <si>
    <t>051752</t>
  </si>
  <si>
    <t>Připojovací sada pro TopSon F3-1/F3-Q/CFK-1</t>
  </si>
  <si>
    <t>25-2482434</t>
  </si>
  <si>
    <t>044768</t>
  </si>
  <si>
    <t>Popruhy na přenášení solárních kolektorů</t>
  </si>
  <si>
    <t>25-2482748</t>
  </si>
  <si>
    <t>042304</t>
  </si>
  <si>
    <t>Hák šikmý</t>
  </si>
  <si>
    <t>25-2482912</t>
  </si>
  <si>
    <t>045658</t>
  </si>
  <si>
    <t>Solar čerp skupina 10E</t>
  </si>
  <si>
    <t>25-2483075</t>
  </si>
  <si>
    <t>045963</t>
  </si>
  <si>
    <t>Solar expanzní nádoba 35l</t>
  </si>
  <si>
    <t>25-2483076</t>
  </si>
  <si>
    <t>044767</t>
  </si>
  <si>
    <t>Připojovací sada solární expanzní nádoby</t>
  </si>
  <si>
    <t>25-2483287</t>
  </si>
  <si>
    <t>044237</t>
  </si>
  <si>
    <t>Neutralizační box DN3</t>
  </si>
  <si>
    <t>25-2483291</t>
  </si>
  <si>
    <t>044238</t>
  </si>
  <si>
    <t>Tlumící podložka GKS</t>
  </si>
  <si>
    <t>25-2483481</t>
  </si>
  <si>
    <t>044578</t>
  </si>
  <si>
    <t>AluPlus sada spojek TopSon F3-1/F3-Q/CFK-1</t>
  </si>
  <si>
    <t>25-2483491</t>
  </si>
  <si>
    <t>042431</t>
  </si>
  <si>
    <t>Sada šroubů</t>
  </si>
  <si>
    <t>25-2565025</t>
  </si>
  <si>
    <t>039279</t>
  </si>
  <si>
    <t>Přední ochraný kryt k LH25</t>
  </si>
  <si>
    <t>25-2600002</t>
  </si>
  <si>
    <t>039837</t>
  </si>
  <si>
    <t>Upevňovací objímka D 125</t>
  </si>
  <si>
    <t>25-2600464</t>
  </si>
  <si>
    <t>045665</t>
  </si>
  <si>
    <t>Rozeta D80</t>
  </si>
  <si>
    <t>25-2600500</t>
  </si>
  <si>
    <t>031811</t>
  </si>
  <si>
    <t>Odkouření průchodka střechou pr. 80/125</t>
  </si>
  <si>
    <t>25-2600501</t>
  </si>
  <si>
    <t>033993</t>
  </si>
  <si>
    <t>Sada D80/125 přes střechu</t>
  </si>
  <si>
    <t>25-2600507</t>
  </si>
  <si>
    <t>039847</t>
  </si>
  <si>
    <t>Revizní T-kus</t>
  </si>
  <si>
    <t>25-2600509</t>
  </si>
  <si>
    <t>040092</t>
  </si>
  <si>
    <t>Koleno 80/125    90°</t>
  </si>
  <si>
    <t>25-2600510</t>
  </si>
  <si>
    <t>039836</t>
  </si>
  <si>
    <t>Revizní kus pro potrubí 80/125 bílé</t>
  </si>
  <si>
    <t>25-2600511</t>
  </si>
  <si>
    <t>033991</t>
  </si>
  <si>
    <t>Koleno D 80/125 bílé</t>
  </si>
  <si>
    <t>25-2600512</t>
  </si>
  <si>
    <t>036877</t>
  </si>
  <si>
    <t>Odkouření trubka /80/125 0.5m</t>
  </si>
  <si>
    <t>25-2600513</t>
  </si>
  <si>
    <t>039833</t>
  </si>
  <si>
    <t>Odkouření prodloužení pr.80/125   1m</t>
  </si>
  <si>
    <t>25-2600514</t>
  </si>
  <si>
    <t>034278</t>
  </si>
  <si>
    <t>Odkouření prodloužení pr.80/125   1.5m</t>
  </si>
  <si>
    <t>25-2600515</t>
  </si>
  <si>
    <t>030849</t>
  </si>
  <si>
    <t>Odkouření prodloužení pr.80/125   2m</t>
  </si>
  <si>
    <t>25-2600516</t>
  </si>
  <si>
    <t>037479</t>
  </si>
  <si>
    <t>Připojovací sada vodorovná pr.80/125</t>
  </si>
  <si>
    <t>25-2600517</t>
  </si>
  <si>
    <t>044429</t>
  </si>
  <si>
    <t>Rozeta 125</t>
  </si>
  <si>
    <t>25-2600521</t>
  </si>
  <si>
    <t>039664</t>
  </si>
  <si>
    <t>Připojovací sada 80/125 na komín</t>
  </si>
  <si>
    <t>25-2600522</t>
  </si>
  <si>
    <t>039860</t>
  </si>
  <si>
    <t>Sada připojovací 80/125  revizní  (T-kus --&gt; patní koleno)</t>
  </si>
  <si>
    <t>25-2600524</t>
  </si>
  <si>
    <t>039665</t>
  </si>
  <si>
    <t>Trubka 80/125 250mm nas.vzduchu z místnosti</t>
  </si>
  <si>
    <t>25-2600534</t>
  </si>
  <si>
    <t>045662</t>
  </si>
  <si>
    <t>Revizní trubka D80 PP</t>
  </si>
  <si>
    <t>25-2600535</t>
  </si>
  <si>
    <t>040173</t>
  </si>
  <si>
    <t>Trubka D 80 polyprp  500 mm</t>
  </si>
  <si>
    <t>25-2600537</t>
  </si>
  <si>
    <t>040172</t>
  </si>
  <si>
    <t>Trubka D 80 polyprp  1000 mm</t>
  </si>
  <si>
    <t>25-2600539</t>
  </si>
  <si>
    <t>039858</t>
  </si>
  <si>
    <t>25-2600541</t>
  </si>
  <si>
    <t>039036</t>
  </si>
  <si>
    <t>Připoj.adaptér 80x80x125</t>
  </si>
  <si>
    <t>25-2600544</t>
  </si>
  <si>
    <t>040171</t>
  </si>
  <si>
    <t>Opěrné koleno 87°D80 s podpěrou</t>
  </si>
  <si>
    <t>25-2600545</t>
  </si>
  <si>
    <t>039034</t>
  </si>
  <si>
    <t>Revizní koleno 87° , D80</t>
  </si>
  <si>
    <t>25-2600546</t>
  </si>
  <si>
    <t>030577</t>
  </si>
  <si>
    <t>Odkouření redukce Wolf</t>
  </si>
  <si>
    <t>25-2600550</t>
  </si>
  <si>
    <t>039859</t>
  </si>
  <si>
    <t>Odkouření  100/1000mm PLAST</t>
  </si>
  <si>
    <t>25-2600583</t>
  </si>
  <si>
    <t>035438</t>
  </si>
  <si>
    <t>přípojovací sada O80 z polypropylenu na vodní spal. v šachtě</t>
  </si>
  <si>
    <t>25-2651216</t>
  </si>
  <si>
    <t>037700</t>
  </si>
  <si>
    <t>Redukce z 60/100 na 80/125</t>
  </si>
  <si>
    <t>25-2651466</t>
  </si>
  <si>
    <t>051336</t>
  </si>
  <si>
    <t>Trubka DN 80/125 500mm</t>
  </si>
  <si>
    <t>25-2651467</t>
  </si>
  <si>
    <t>046240</t>
  </si>
  <si>
    <t>Prodloužení 80/125 - 1000</t>
  </si>
  <si>
    <t>25-2651469</t>
  </si>
  <si>
    <t>051335</t>
  </si>
  <si>
    <t>Trubka DN 80/125 2000mm</t>
  </si>
  <si>
    <t>25-2651470</t>
  </si>
  <si>
    <t>051333</t>
  </si>
  <si>
    <t>Revizní trubka DN 80/125 250mm</t>
  </si>
  <si>
    <t>25-2651472</t>
  </si>
  <si>
    <t>051334</t>
  </si>
  <si>
    <t>Koleno DN 80/125 45° (2ks)</t>
  </si>
  <si>
    <t>25-2651474</t>
  </si>
  <si>
    <t>051332</t>
  </si>
  <si>
    <t>Přip. sada DN80/125a60/100 černá</t>
  </si>
  <si>
    <t>25-2651489</t>
  </si>
  <si>
    <t>046241</t>
  </si>
  <si>
    <t>Koleno revizní 80/125 - 87°</t>
  </si>
  <si>
    <t>25-2651502</t>
  </si>
  <si>
    <t>045666</t>
  </si>
  <si>
    <t>Trubka D80/500 PP</t>
  </si>
  <si>
    <t>25-2651503</t>
  </si>
  <si>
    <t>045654</t>
  </si>
  <si>
    <t>Trubka D80/1000 PP</t>
  </si>
  <si>
    <t>25-2651504</t>
  </si>
  <si>
    <t>045655</t>
  </si>
  <si>
    <t>Trubka D80/2000 PP</t>
  </si>
  <si>
    <t>25-2651507</t>
  </si>
  <si>
    <t>045663</t>
  </si>
  <si>
    <t>Koleno DN80 45* PP</t>
  </si>
  <si>
    <t>25-2651508</t>
  </si>
  <si>
    <t>050786</t>
  </si>
  <si>
    <t>Koleno DN80 87* PP</t>
  </si>
  <si>
    <t>25-2651509</t>
  </si>
  <si>
    <t>045656</t>
  </si>
  <si>
    <t>Distanční držák na tr.DN80</t>
  </si>
  <si>
    <t>25-2651513</t>
  </si>
  <si>
    <t>046242</t>
  </si>
  <si>
    <t>Koleno patní 87° DN80 PP s podpěrou</t>
  </si>
  <si>
    <t>25-2651514</t>
  </si>
  <si>
    <t>045653</t>
  </si>
  <si>
    <t>Revizní koleno 87*/DN80 PP</t>
  </si>
  <si>
    <t>25-2651518</t>
  </si>
  <si>
    <t>045668</t>
  </si>
  <si>
    <t>Trubka vyústění</t>
  </si>
  <si>
    <t>25-2651579</t>
  </si>
  <si>
    <t>045664</t>
  </si>
  <si>
    <t>Trubka D83-8m flexibilní</t>
  </si>
  <si>
    <t>25-2651679</t>
  </si>
  <si>
    <t>046351</t>
  </si>
  <si>
    <t>Střešní koncovka 60/100  2650mm černá</t>
  </si>
  <si>
    <t>25-2651703</t>
  </si>
  <si>
    <t>051783</t>
  </si>
  <si>
    <t>Alternati N60/100 k-74,75,76,77</t>
  </si>
  <si>
    <t>25-2651725</t>
  </si>
  <si>
    <t>051782</t>
  </si>
  <si>
    <t>Trubka DN 60/100  1000mm</t>
  </si>
  <si>
    <t>25-2651726</t>
  </si>
  <si>
    <t>052124</t>
  </si>
  <si>
    <t>Trubka DN 60/100  2000mm</t>
  </si>
  <si>
    <t>25-2651733</t>
  </si>
  <si>
    <t>044250</t>
  </si>
  <si>
    <t>25-2651767</t>
  </si>
  <si>
    <t>045667</t>
  </si>
  <si>
    <t>Koncovka DN80</t>
  </si>
  <si>
    <t>25-2730050</t>
  </si>
  <si>
    <t>040168</t>
  </si>
  <si>
    <t>Termostat ochrana proti mrazu</t>
  </si>
  <si>
    <t>25-2744275</t>
  </si>
  <si>
    <t>035437</t>
  </si>
  <si>
    <t>Nástěnný držák k BM modulu</t>
  </si>
  <si>
    <t>25-2744293</t>
  </si>
  <si>
    <t>037484</t>
  </si>
  <si>
    <t>MM-Modul směšovače</t>
  </si>
  <si>
    <t>25-2744294</t>
  </si>
  <si>
    <t>041332</t>
  </si>
  <si>
    <t>KM-Modul řadiče kaskády</t>
  </si>
  <si>
    <t>25-2744352</t>
  </si>
  <si>
    <t>043171</t>
  </si>
  <si>
    <t>Solar.přep.sada pro směs.MM</t>
  </si>
  <si>
    <t>25-2744370</t>
  </si>
  <si>
    <t>045026</t>
  </si>
  <si>
    <t>Termostatický směšovač vody</t>
  </si>
  <si>
    <t>25-2744464</t>
  </si>
  <si>
    <t>043904</t>
  </si>
  <si>
    <t>Přepínací sada prosolární modul SM2</t>
  </si>
  <si>
    <t>25-2792021</t>
  </si>
  <si>
    <t>039667</t>
  </si>
  <si>
    <t>Čidlo venkovní k BM modulu</t>
  </si>
  <si>
    <t>25-2799054</t>
  </si>
  <si>
    <t>039482</t>
  </si>
  <si>
    <t>Snímač teploty pro externí ohřívač vody (čidlo)</t>
  </si>
  <si>
    <t>25-2799225</t>
  </si>
  <si>
    <t>039460</t>
  </si>
  <si>
    <t>Ventil třícestný přepínací</t>
  </si>
  <si>
    <t>25-3431201</t>
  </si>
  <si>
    <t>039073</t>
  </si>
  <si>
    <t>Termostat k mísící sadě 09937</t>
  </si>
  <si>
    <t>25-3501520</t>
  </si>
  <si>
    <t>044040</t>
  </si>
  <si>
    <t>Solár ANRO 20 teplon. kapalina</t>
  </si>
  <si>
    <t>25-3501521</t>
  </si>
  <si>
    <t>043170</t>
  </si>
  <si>
    <t>Solár ANRO 10 teplon. kapalina</t>
  </si>
  <si>
    <t>25-3501522</t>
  </si>
  <si>
    <t>045650</t>
  </si>
  <si>
    <t>Solár ANRO 30 teplon. kapalina</t>
  </si>
  <si>
    <t>25-3710020</t>
  </si>
  <si>
    <t>044241</t>
  </si>
  <si>
    <t>Plnící skupina ALR 2</t>
  </si>
  <si>
    <t>25-571010</t>
  </si>
  <si>
    <t>041271</t>
  </si>
  <si>
    <t>Lis Akku-Press Basic-Pack</t>
  </si>
  <si>
    <t>25-572010</t>
  </si>
  <si>
    <t>013004</t>
  </si>
  <si>
    <t>Jednotka pohonná 2000 v kufru</t>
  </si>
  <si>
    <t>25-574000</t>
  </si>
  <si>
    <t>013005</t>
  </si>
  <si>
    <t>Přístroj lisovací - ruční</t>
  </si>
  <si>
    <t>25-6153020</t>
  </si>
  <si>
    <t>039704</t>
  </si>
  <si>
    <t>Teploměr k mísící sadě 09937</t>
  </si>
  <si>
    <t>25-6500638</t>
  </si>
  <si>
    <t>038028</t>
  </si>
  <si>
    <t>Připevňovací držák</t>
  </si>
  <si>
    <t>25-6513021</t>
  </si>
  <si>
    <t>039882</t>
  </si>
  <si>
    <t>Skříň na směšování vzduchu</t>
  </si>
  <si>
    <t>25-6523052</t>
  </si>
  <si>
    <t>038029</t>
  </si>
  <si>
    <t>Zavěšovací konzole</t>
  </si>
  <si>
    <t>25-7700912</t>
  </si>
  <si>
    <t>043784</t>
  </si>
  <si>
    <t>AluPlus sada na montáž jednoho kolektoru</t>
  </si>
  <si>
    <t>25-7700913</t>
  </si>
  <si>
    <t>045962</t>
  </si>
  <si>
    <t>AluPlus sada na montáž 2 kolektoru</t>
  </si>
  <si>
    <t>25-7700914</t>
  </si>
  <si>
    <t>043903</t>
  </si>
  <si>
    <t>AluPlus sada na montáž 3 kolektorů TopSon F3-1/CFK-1</t>
  </si>
  <si>
    <t>25-7700919</t>
  </si>
  <si>
    <t>046487</t>
  </si>
  <si>
    <t>AluPlus sada na montáž 2 kolektorů</t>
  </si>
  <si>
    <t>25-7700940</t>
  </si>
  <si>
    <t>043778</t>
  </si>
  <si>
    <t>AluFlex stojan pro 2 kolektory</t>
  </si>
  <si>
    <t>25-7700947</t>
  </si>
  <si>
    <t>045648</t>
  </si>
  <si>
    <t>Solar stojan 3kol F3-1/CFK-1</t>
  </si>
  <si>
    <t>25-7701031</t>
  </si>
  <si>
    <t>043783</t>
  </si>
  <si>
    <t>Solární kolektor TopSon F3-1</t>
  </si>
  <si>
    <t>25-7701031E03</t>
  </si>
  <si>
    <t>044131</t>
  </si>
  <si>
    <t>Solár. paket-2 kolekt.+SM1+300l</t>
  </si>
  <si>
    <t>25-7701031E06</t>
  </si>
  <si>
    <t>051784</t>
  </si>
  <si>
    <t>Solární paket -3 kolekt.+SM2-bez zásobníku</t>
  </si>
  <si>
    <t>25-7701031E07</t>
  </si>
  <si>
    <t>043779</t>
  </si>
  <si>
    <t>Solární paket</t>
  </si>
  <si>
    <t>25-7701031E08</t>
  </si>
  <si>
    <t>039502</t>
  </si>
  <si>
    <t>25-7701031E09</t>
  </si>
  <si>
    <t>050435</t>
  </si>
  <si>
    <t>Solár paket</t>
  </si>
  <si>
    <t>25-7701031E14</t>
  </si>
  <si>
    <t>044577</t>
  </si>
  <si>
    <t>25-7701031E21</t>
  </si>
  <si>
    <t>047109</t>
  </si>
  <si>
    <t>25-770103E04</t>
  </si>
  <si>
    <t>037367</t>
  </si>
  <si>
    <t>Solár. paket-2 kolekt.+SM2+300</t>
  </si>
  <si>
    <t>25-7701219E01</t>
  </si>
  <si>
    <t>051781</t>
  </si>
  <si>
    <t>CSZ - Kombisestava TopSon 11/300</t>
  </si>
  <si>
    <t>25-7965020</t>
  </si>
  <si>
    <t>039883</t>
  </si>
  <si>
    <t>Relé k servomotoru zap./vyp.</t>
  </si>
  <si>
    <t>25-8513003</t>
  </si>
  <si>
    <t>038030</t>
  </si>
  <si>
    <t>Topné těleso LH  25</t>
  </si>
  <si>
    <t>25-8602187</t>
  </si>
  <si>
    <t>041325</t>
  </si>
  <si>
    <t>Ventil třícestný přepínací 1" pro CGB 35/50</t>
  </si>
  <si>
    <t>25-8602660</t>
  </si>
  <si>
    <t>037640</t>
  </si>
  <si>
    <t>Kryt přípojek - ke kotli  CGS</t>
  </si>
  <si>
    <t>25-8602709</t>
  </si>
  <si>
    <t>042209</t>
  </si>
  <si>
    <t>Připojovací sada CGS malá</t>
  </si>
  <si>
    <t>25-8602888</t>
  </si>
  <si>
    <t>039386</t>
  </si>
  <si>
    <t>Sifon odpadový trychtýřový R1</t>
  </si>
  <si>
    <t>25-8610352</t>
  </si>
  <si>
    <t>043929</t>
  </si>
  <si>
    <t>Kryt přípojek CGW</t>
  </si>
  <si>
    <t>25-8610475</t>
  </si>
  <si>
    <t>044428</t>
  </si>
  <si>
    <t>Připojovací sada pod omítku</t>
  </si>
  <si>
    <t>25-8610476</t>
  </si>
  <si>
    <t>038712</t>
  </si>
  <si>
    <t>Připojovací sada-proCGW</t>
  </si>
  <si>
    <t>25-8610477</t>
  </si>
  <si>
    <t>045760</t>
  </si>
  <si>
    <t>Sada cirkulace-proCGW</t>
  </si>
  <si>
    <t>25-8610496</t>
  </si>
  <si>
    <t>037205</t>
  </si>
  <si>
    <t>Wolf CGB 20 - 3-stupňové</t>
  </si>
  <si>
    <t>25-8610496E01</t>
  </si>
  <si>
    <t>039997</t>
  </si>
  <si>
    <t>Kombipaket CGB-20,2xTopSon</t>
  </si>
  <si>
    <t>25-8610498</t>
  </si>
  <si>
    <t>037512</t>
  </si>
  <si>
    <t>Wolf CGS20/160 s 3-stup. čerpadlem</t>
  </si>
  <si>
    <t>25-8611038</t>
  </si>
  <si>
    <t>034276</t>
  </si>
  <si>
    <t>Wolf CGB 11 s 3-stup. čerpadlem</t>
  </si>
  <si>
    <t>25-8611040</t>
  </si>
  <si>
    <t>037699</t>
  </si>
  <si>
    <t>Wolf CGB-24 plynový kotel</t>
  </si>
  <si>
    <t>25-8611237</t>
  </si>
  <si>
    <t>037211</t>
  </si>
  <si>
    <t>Wolf CGB 20/160 regulované čerpadlo</t>
  </si>
  <si>
    <t>25-8611240</t>
  </si>
  <si>
    <t>038042</t>
  </si>
  <si>
    <t>Wolf CGB 20/120 regulované</t>
  </si>
  <si>
    <t>25-8611547</t>
  </si>
  <si>
    <t>045104</t>
  </si>
  <si>
    <t>BSP 800 L</t>
  </si>
  <si>
    <t>25-8611732</t>
  </si>
  <si>
    <t>041322</t>
  </si>
  <si>
    <t>Wolf CGB 35 s regulovaným čerpadlem</t>
  </si>
  <si>
    <t>25-8611733</t>
  </si>
  <si>
    <t>048393</t>
  </si>
  <si>
    <t>Wolf CGB 50 s regulovaným čerpadlem</t>
  </si>
  <si>
    <t>25-8611734</t>
  </si>
  <si>
    <t>037483</t>
  </si>
  <si>
    <t>Wolf CGS 24/200 s 3-stup. čerpadlem</t>
  </si>
  <si>
    <t>25-8611735</t>
  </si>
  <si>
    <t>029640</t>
  </si>
  <si>
    <t>Wolf CGW 20/120 s 3-stup. čerpadlem</t>
  </si>
  <si>
    <t>25-8611736</t>
  </si>
  <si>
    <t>046595</t>
  </si>
  <si>
    <t>Wolf CGW 24/140 s 3-stup. čerpadlem</t>
  </si>
  <si>
    <t>25-8612580</t>
  </si>
  <si>
    <t>040565</t>
  </si>
  <si>
    <t>Wolf CGB 11 s regulovaným kotlovým čerpa</t>
  </si>
  <si>
    <t>25-8612581</t>
  </si>
  <si>
    <t>035436</t>
  </si>
  <si>
    <t>Wolf CGB 20 s regulovaným kotlovým čerpadlem</t>
  </si>
  <si>
    <t>25-8612585</t>
  </si>
  <si>
    <t>039399</t>
  </si>
  <si>
    <t>Wolf CGS 20/160 s regulovaným čerpadlem</t>
  </si>
  <si>
    <t>25-8612586</t>
  </si>
  <si>
    <t>039378</t>
  </si>
  <si>
    <t>Wolf CGS 24/200 s regulovaným čerpadlem</t>
  </si>
  <si>
    <t>25-8612587</t>
  </si>
  <si>
    <t>039384</t>
  </si>
  <si>
    <t>Wolf CGW 20/120 s regulovaným čerpadlem</t>
  </si>
  <si>
    <t>25-8612588</t>
  </si>
  <si>
    <t>040196</t>
  </si>
  <si>
    <t>Wolf CGW 24/140 s regulovaným čerpadlem</t>
  </si>
  <si>
    <t>25-8612682</t>
  </si>
  <si>
    <t>039379</t>
  </si>
  <si>
    <t>Připojovací sada pro instalaci nad omítku (CGS+CGW+CGB)</t>
  </si>
  <si>
    <t>25-8612684</t>
  </si>
  <si>
    <t>045176</t>
  </si>
  <si>
    <t>Připojovací sada pro instalaci nad omítku (pro CGB bez ohřevu,CGW,CGS)</t>
  </si>
  <si>
    <t>25-8612686</t>
  </si>
  <si>
    <t>044427</t>
  </si>
  <si>
    <t>Připojovací sada pro instalaci pod omítk</t>
  </si>
  <si>
    <t>25-8612688</t>
  </si>
  <si>
    <t>051331</t>
  </si>
  <si>
    <t>Připojovací sada</t>
  </si>
  <si>
    <t>25-8613336</t>
  </si>
  <si>
    <t>045175</t>
  </si>
  <si>
    <t>Wolf CGB 20 s A-Klasse čerpadlem</t>
  </si>
  <si>
    <t>25-8613338</t>
  </si>
  <si>
    <t>044382</t>
  </si>
  <si>
    <t>Wolf CGS 20/160 s A-Klasse čerpadlem</t>
  </si>
  <si>
    <t>25-8613339</t>
  </si>
  <si>
    <t>052399</t>
  </si>
  <si>
    <t>Wolf CGW 20/120 s A-Klasse čerpadlem</t>
  </si>
  <si>
    <t>25-8613340</t>
  </si>
  <si>
    <t>045344</t>
  </si>
  <si>
    <t>Wolf CGS 24/200 s A-Klasse čerpadlem</t>
  </si>
  <si>
    <t>25-8613341</t>
  </si>
  <si>
    <t>045345</t>
  </si>
  <si>
    <t>Wolf CGW 24/140 s A-Klasse čerpadlem</t>
  </si>
  <si>
    <t>25-8613505</t>
  </si>
  <si>
    <t>050111</t>
  </si>
  <si>
    <t>Wolf CGW 11/100 s A-Klasse čerpadlem</t>
  </si>
  <si>
    <t>25-8852817</t>
  </si>
  <si>
    <t>043782</t>
  </si>
  <si>
    <t>Snímač NTC</t>
  </si>
  <si>
    <t>25-8852829</t>
  </si>
  <si>
    <t>046166</t>
  </si>
  <si>
    <t>Solární snímač ohřívače vody</t>
  </si>
  <si>
    <t>25-8905346</t>
  </si>
  <si>
    <t>033992</t>
  </si>
  <si>
    <t>BM-ovládací modul bez venkovního čidla</t>
  </si>
  <si>
    <t>25-8905363</t>
  </si>
  <si>
    <t>039669</t>
  </si>
  <si>
    <t>BM-ovládací modul s venk. sním.</t>
  </si>
  <si>
    <t>25-8905380</t>
  </si>
  <si>
    <t>041327</t>
  </si>
  <si>
    <t>MM modul směšovače</t>
  </si>
  <si>
    <t>25-8905545</t>
  </si>
  <si>
    <t>044236</t>
  </si>
  <si>
    <t>R31-DDc - regulace</t>
  </si>
  <si>
    <t>25-8905771</t>
  </si>
  <si>
    <t>042856</t>
  </si>
  <si>
    <t>SM2 Solání modul</t>
  </si>
  <si>
    <t>25-8906284</t>
  </si>
  <si>
    <t>044240</t>
  </si>
  <si>
    <t>GSK Eurotwin 450 NT</t>
  </si>
  <si>
    <t>25-8906289</t>
  </si>
  <si>
    <t>044235</t>
  </si>
  <si>
    <t>GSK Eurotwin 450K</t>
  </si>
  <si>
    <t>25-8906332</t>
  </si>
  <si>
    <t>044304</t>
  </si>
  <si>
    <t>KM modul (směš. a řadič kaskády)</t>
  </si>
  <si>
    <t>25-9010640</t>
  </si>
  <si>
    <t>036088</t>
  </si>
  <si>
    <t>Čerpadlo k mísící sadě</t>
  </si>
  <si>
    <t>25-9PLU 240093</t>
  </si>
  <si>
    <t>013013</t>
  </si>
  <si>
    <t>Polystyren. system. deska tl.45mm 0,768m2/10ks bal/</t>
  </si>
  <si>
    <t>25-A14703</t>
  </si>
  <si>
    <t>012368</t>
  </si>
  <si>
    <t>Zásobník GBS 150/1,2</t>
  </si>
  <si>
    <t>25-A22119</t>
  </si>
  <si>
    <t>039838</t>
  </si>
  <si>
    <t>Ohřívač zásobníkový HR 160</t>
  </si>
  <si>
    <t>25-A23919</t>
  </si>
  <si>
    <t>040688</t>
  </si>
  <si>
    <t>HT 300 ERMR - zásobník bez opláštění</t>
  </si>
  <si>
    <t>25-A24528</t>
  </si>
  <si>
    <t>044245</t>
  </si>
  <si>
    <t>HR 500 zásobník bez opláštění</t>
  </si>
  <si>
    <t>25-A29763</t>
  </si>
  <si>
    <t>039840</t>
  </si>
  <si>
    <t>Opláštění na ohřívač HR 160</t>
  </si>
  <si>
    <t>25-A29873</t>
  </si>
  <si>
    <t>040689</t>
  </si>
  <si>
    <t>HT 300 ERMR - opláštění stříbrné</t>
  </si>
  <si>
    <t>25-A30312</t>
  </si>
  <si>
    <t>044243</t>
  </si>
  <si>
    <t>LDS 800 zásobník bez opláštění</t>
  </si>
  <si>
    <t>25-A33294</t>
  </si>
  <si>
    <t>044246</t>
  </si>
  <si>
    <t>HR 500  opláštění</t>
  </si>
  <si>
    <t>25-A34108</t>
  </si>
  <si>
    <t>043897</t>
  </si>
  <si>
    <t>Zásobník akumulační PSR 500</t>
  </si>
  <si>
    <t>25-A34143</t>
  </si>
  <si>
    <t>044269</t>
  </si>
  <si>
    <t>WPPS 400 EM aku. zásobník</t>
  </si>
  <si>
    <t>25-A36417</t>
  </si>
  <si>
    <t>045689</t>
  </si>
  <si>
    <t>SISS 350/100 Opláštění</t>
  </si>
  <si>
    <t>25-A36418</t>
  </si>
  <si>
    <t>045688</t>
  </si>
  <si>
    <t>SISS 350/100 zásobnik</t>
  </si>
  <si>
    <t>25-A36425</t>
  </si>
  <si>
    <t>043780</t>
  </si>
  <si>
    <t>SISS 500/150</t>
  </si>
  <si>
    <t>25-A36429</t>
  </si>
  <si>
    <t>043781</t>
  </si>
  <si>
    <t>Plášť proSISS WI 500/izolace/</t>
  </si>
  <si>
    <t>25-A37440</t>
  </si>
  <si>
    <t>044244</t>
  </si>
  <si>
    <t>LDS 800 - opláštění</t>
  </si>
  <si>
    <t>25-A38113</t>
  </si>
  <si>
    <t>043898</t>
  </si>
  <si>
    <t>Opláštění na zásobník PS 500  PSWI-5</t>
  </si>
  <si>
    <t>25-A90248</t>
  </si>
  <si>
    <t>048349</t>
  </si>
  <si>
    <t>EBH 1,7 E (CNF-5)</t>
  </si>
  <si>
    <t>25-A90263</t>
  </si>
  <si>
    <t>041274</t>
  </si>
  <si>
    <t>EBH-KDW 8 kW/U</t>
  </si>
  <si>
    <t>25-I11632</t>
  </si>
  <si>
    <t>030475</t>
  </si>
  <si>
    <t>Rozdělovač CI 557CS DUAL MIX 4 cestný EK +skříň</t>
  </si>
  <si>
    <t>25-I130231</t>
  </si>
  <si>
    <t>033119</t>
  </si>
  <si>
    <t>Rozdělovač CS 553VP MIX 3 cestný 1" EK</t>
  </si>
  <si>
    <t>25-P00000</t>
  </si>
  <si>
    <t>030939</t>
  </si>
  <si>
    <t>Neofloor polystyren 40mm</t>
  </si>
  <si>
    <t>25-P00001</t>
  </si>
  <si>
    <t>030940</t>
  </si>
  <si>
    <t>Neofloor polystyren 70 mm</t>
  </si>
  <si>
    <t>25-P00002</t>
  </si>
  <si>
    <t>030941</t>
  </si>
  <si>
    <t>Reflexní folie</t>
  </si>
  <si>
    <t>25-W060445</t>
  </si>
  <si>
    <t>044242</t>
  </si>
  <si>
    <t>Deskový výměník SWEP B35x30</t>
  </si>
  <si>
    <t>26-000000</t>
  </si>
  <si>
    <t>013014</t>
  </si>
  <si>
    <t>Konzole nastavitelná NK 3/4"</t>
  </si>
  <si>
    <t>26-000001</t>
  </si>
  <si>
    <t>013015</t>
  </si>
  <si>
    <t>Expanzomat B    8l  3 bar červená</t>
  </si>
  <si>
    <t>26-0000010</t>
  </si>
  <si>
    <t>050413</t>
  </si>
  <si>
    <t>Expanzomat B    8l  3 bar bílá</t>
  </si>
  <si>
    <t>26-000002</t>
  </si>
  <si>
    <t>013016</t>
  </si>
  <si>
    <t>Expanzomat B   12l  3 bar červená</t>
  </si>
  <si>
    <t>26-0000020</t>
  </si>
  <si>
    <t>050414</t>
  </si>
  <si>
    <t>Expanzomat B   12l  3 bar bílá</t>
  </si>
  <si>
    <t>26-000003</t>
  </si>
  <si>
    <t>013017</t>
  </si>
  <si>
    <t>Expanzomat B   18l  3 bar červená</t>
  </si>
  <si>
    <t>26-0000030</t>
  </si>
  <si>
    <t>050415</t>
  </si>
  <si>
    <t>Expanzomat B   18l  3 bar bílá</t>
  </si>
  <si>
    <t>26-000004</t>
  </si>
  <si>
    <t>013018</t>
  </si>
  <si>
    <t>Expanzomat B   25l  3 bar červená</t>
  </si>
  <si>
    <t>26-0000040</t>
  </si>
  <si>
    <t>050416</t>
  </si>
  <si>
    <t>Expanzomat B   25l  3 bar bílá</t>
  </si>
  <si>
    <t>26-000005</t>
  </si>
  <si>
    <t>013019</t>
  </si>
  <si>
    <t>Expanzomat B   35l  3 bar červená</t>
  </si>
  <si>
    <t>26-0000050</t>
  </si>
  <si>
    <t>050417</t>
  </si>
  <si>
    <t>Expanzomat B   35l  3 bar bílá</t>
  </si>
  <si>
    <t>26-000006</t>
  </si>
  <si>
    <t>013020</t>
  </si>
  <si>
    <t>Expanzomat B   50l  3 bar červená</t>
  </si>
  <si>
    <t>26-0000060</t>
  </si>
  <si>
    <t>050419</t>
  </si>
  <si>
    <t>Expanzomat B   50l  3 bar bílá</t>
  </si>
  <si>
    <t>26-000007</t>
  </si>
  <si>
    <t>013021</t>
  </si>
  <si>
    <t>Expanzomat B   80l  3 bar</t>
  </si>
  <si>
    <t>26-000008</t>
  </si>
  <si>
    <t>013022</t>
  </si>
  <si>
    <t>Expanzomat B  110l  3 bar</t>
  </si>
  <si>
    <t>26-000009</t>
  </si>
  <si>
    <t>013023</t>
  </si>
  <si>
    <t>Expanzomat B  140l  3 bar</t>
  </si>
  <si>
    <t>26-000010</t>
  </si>
  <si>
    <t>013024</t>
  </si>
  <si>
    <t>Expanzomat B  180l  3 bar</t>
  </si>
  <si>
    <t>26-000011</t>
  </si>
  <si>
    <t>013025</t>
  </si>
  <si>
    <t>Expanzomat B  200l  3 bar</t>
  </si>
  <si>
    <t>26-0000112</t>
  </si>
  <si>
    <t>013026</t>
  </si>
  <si>
    <t>Expanzomat B  220l  3 bar</t>
  </si>
  <si>
    <t>26-000012</t>
  </si>
  <si>
    <t>013027</t>
  </si>
  <si>
    <t>Expanzomat B  280l  3 bar</t>
  </si>
  <si>
    <t>26-000013</t>
  </si>
  <si>
    <t>013028</t>
  </si>
  <si>
    <t>Expanzomat B  320l  3 bar</t>
  </si>
  <si>
    <t>26-000020</t>
  </si>
  <si>
    <t>013029</t>
  </si>
  <si>
    <t>Expanzomat M        8l  6 bar</t>
  </si>
  <si>
    <t>26-000021</t>
  </si>
  <si>
    <t>013030</t>
  </si>
  <si>
    <t>Expanzomat M      12l  6 bar</t>
  </si>
  <si>
    <t>26-000022</t>
  </si>
  <si>
    <t>013031</t>
  </si>
  <si>
    <t>Expanzomat M      18l  6 bar</t>
  </si>
  <si>
    <t>26-000023</t>
  </si>
  <si>
    <t>013032</t>
  </si>
  <si>
    <t>Expanzomat M      25l  6 bar</t>
  </si>
  <si>
    <t>26-000024</t>
  </si>
  <si>
    <t>013033</t>
  </si>
  <si>
    <t>Expanzomat M      35l  6 bar</t>
  </si>
  <si>
    <t>26-000025</t>
  </si>
  <si>
    <t>013034</t>
  </si>
  <si>
    <t>Expanzomat M      50l  6 bar</t>
  </si>
  <si>
    <t>26-000026</t>
  </si>
  <si>
    <t>013035</t>
  </si>
  <si>
    <t>Expanzomat M      80l  6 bar</t>
  </si>
  <si>
    <t>26-000027</t>
  </si>
  <si>
    <t>013036</t>
  </si>
  <si>
    <t>Expanzomat M    110l  6 bar</t>
  </si>
  <si>
    <t>26-000028</t>
  </si>
  <si>
    <t>013037</t>
  </si>
  <si>
    <t>Expanzomat M    140l  6 bar</t>
  </si>
  <si>
    <t>26-000029</t>
  </si>
  <si>
    <t>013038</t>
  </si>
  <si>
    <t>Expanzomat M    180l  6 bar</t>
  </si>
  <si>
    <t>26-000030</t>
  </si>
  <si>
    <t>013039</t>
  </si>
  <si>
    <t>Expanzomat M    200l  6 bar</t>
  </si>
  <si>
    <t>26-0000301</t>
  </si>
  <si>
    <t>030592</t>
  </si>
  <si>
    <t>Expanzomat M    220l  6 bar</t>
  </si>
  <si>
    <t>26-000031</t>
  </si>
  <si>
    <t>013040</t>
  </si>
  <si>
    <t>Expanzomat M    280l  6 bar</t>
  </si>
  <si>
    <t>26-000032</t>
  </si>
  <si>
    <t>013041</t>
  </si>
  <si>
    <t>Expanzomat M    320l  6 bar</t>
  </si>
  <si>
    <t>26-0000321</t>
  </si>
  <si>
    <t>013042</t>
  </si>
  <si>
    <t>Expanzomat M    500l  6 bar</t>
  </si>
  <si>
    <t>26-00003213</t>
  </si>
  <si>
    <t>013043</t>
  </si>
  <si>
    <t>Expanzomat M    400l  6 bar</t>
  </si>
  <si>
    <t>26-000033</t>
  </si>
  <si>
    <t>013044</t>
  </si>
  <si>
    <t>Expanzomat M  1000l  6 bar</t>
  </si>
  <si>
    <t>26-0000331</t>
  </si>
  <si>
    <t>013045</t>
  </si>
  <si>
    <t>Expanzomat GS    8l  solar  10 bar</t>
  </si>
  <si>
    <t>26-0000332</t>
  </si>
  <si>
    <t>013046</t>
  </si>
  <si>
    <t>Expanzomat GS  12l  solar  10 bar</t>
  </si>
  <si>
    <t>26-0000333</t>
  </si>
  <si>
    <t>013047</t>
  </si>
  <si>
    <t>Expanzomat GS  18l  solar  10 bar</t>
  </si>
  <si>
    <t>26-0000334</t>
  </si>
  <si>
    <t>013048</t>
  </si>
  <si>
    <t>Expanzomat GS  25l  solar  10 bar</t>
  </si>
  <si>
    <t>26-000034</t>
  </si>
  <si>
    <t>013049</t>
  </si>
  <si>
    <t>Expanzomat GS  35l  solar  10 bar</t>
  </si>
  <si>
    <t>26-000035</t>
  </si>
  <si>
    <t>013050</t>
  </si>
  <si>
    <t>Expanzomat GS  50l  solar  10 bar</t>
  </si>
  <si>
    <t>26-0000370</t>
  </si>
  <si>
    <t>028171</t>
  </si>
  <si>
    <t>Aquamat H  24l  horizontální</t>
  </si>
  <si>
    <t>26-0000371</t>
  </si>
  <si>
    <t>035391</t>
  </si>
  <si>
    <t>Aquamat H  33l</t>
  </si>
  <si>
    <t>26-0000372</t>
  </si>
  <si>
    <t>028173</t>
  </si>
  <si>
    <t>Aquamat H  50l</t>
  </si>
  <si>
    <t>26-0000373</t>
  </si>
  <si>
    <t>028174</t>
  </si>
  <si>
    <t>Aquamat H  60l</t>
  </si>
  <si>
    <t>26-0000374</t>
  </si>
  <si>
    <t>028175</t>
  </si>
  <si>
    <t>Aquamat H  80l</t>
  </si>
  <si>
    <t>26-0000375</t>
  </si>
  <si>
    <t>028176</t>
  </si>
  <si>
    <t>Aquamat H 100l</t>
  </si>
  <si>
    <t>26-0000376</t>
  </si>
  <si>
    <t>028177</t>
  </si>
  <si>
    <t>Aquamat H 150l</t>
  </si>
  <si>
    <t>26-0000377</t>
  </si>
  <si>
    <t>028178</t>
  </si>
  <si>
    <t>Aquamat H 200l</t>
  </si>
  <si>
    <t>26-0000379</t>
  </si>
  <si>
    <t>040806</t>
  </si>
  <si>
    <t>Aquamat P   80l  pozink  6 bar</t>
  </si>
  <si>
    <t>26-0000380</t>
  </si>
  <si>
    <t>013051</t>
  </si>
  <si>
    <t>Aquamat P   80l  pozink  10 bar/bez vaku/</t>
  </si>
  <si>
    <t>26-00003800</t>
  </si>
  <si>
    <t>013052</t>
  </si>
  <si>
    <t>Aquamat P  100l  pozink  10 bar</t>
  </si>
  <si>
    <t>26-0000381</t>
  </si>
  <si>
    <t>013053</t>
  </si>
  <si>
    <t>Aquamat P  150l  pozink  10 bar</t>
  </si>
  <si>
    <t>26-0000382</t>
  </si>
  <si>
    <t>013054</t>
  </si>
  <si>
    <t>Aquamat P  200l  pozink  10 bar</t>
  </si>
  <si>
    <t>26-0000383</t>
  </si>
  <si>
    <t>046339</t>
  </si>
  <si>
    <t>Aquamat P  330l  pozink  10 bar</t>
  </si>
  <si>
    <t>26-0000384</t>
  </si>
  <si>
    <t>013056</t>
  </si>
  <si>
    <t>Aquamat P  400l  pozink  10 bar</t>
  </si>
  <si>
    <t>26-00003841</t>
  </si>
  <si>
    <t>033075</t>
  </si>
  <si>
    <t>Aquamat P  900l  pozink  10 bar</t>
  </si>
  <si>
    <t>26-0000392</t>
  </si>
  <si>
    <t>013057</t>
  </si>
  <si>
    <t>Aquamat V    24l  vertikální  10 bar</t>
  </si>
  <si>
    <t>26-0000393</t>
  </si>
  <si>
    <t>013058</t>
  </si>
  <si>
    <t>Aquamat V    80l  vertikální  10 bar</t>
  </si>
  <si>
    <t>26-000040</t>
  </si>
  <si>
    <t>013059</t>
  </si>
  <si>
    <t>Aquamat V  100l  vertikální  10 bar</t>
  </si>
  <si>
    <t>26-0000401</t>
  </si>
  <si>
    <t>013060</t>
  </si>
  <si>
    <t>Aquamat V  150l  vertikální  10 bar</t>
  </si>
  <si>
    <t>26-000041</t>
  </si>
  <si>
    <t>013061</t>
  </si>
  <si>
    <t>Aquamat V  200l  vertikální  10 bar</t>
  </si>
  <si>
    <t>26-000042</t>
  </si>
  <si>
    <t>013062</t>
  </si>
  <si>
    <t>Aquamat V  300l  vertikální  10 bar</t>
  </si>
  <si>
    <t>26-0000421</t>
  </si>
  <si>
    <t>051316</t>
  </si>
  <si>
    <t>Aquamat V  400l  vertikální  10 bar</t>
  </si>
  <si>
    <t>26-0000422</t>
  </si>
  <si>
    <t>013064</t>
  </si>
  <si>
    <t>Aquamat V  500l  vertikální  10 bar</t>
  </si>
  <si>
    <t>26-0000423</t>
  </si>
  <si>
    <t>048402</t>
  </si>
  <si>
    <t>Aquamat V  750l  vertikální  10 bar</t>
  </si>
  <si>
    <t>26-0000424</t>
  </si>
  <si>
    <t>038106</t>
  </si>
  <si>
    <t>Aquamat V  1000l  vertikální  10 bar</t>
  </si>
  <si>
    <t>26-000043</t>
  </si>
  <si>
    <t>013066</t>
  </si>
  <si>
    <t>Aquamat V    60l  vertikální  10 bar</t>
  </si>
  <si>
    <t>26-000044</t>
  </si>
  <si>
    <t>013067</t>
  </si>
  <si>
    <t>Aquamat V    50l  vertikální  10 bar</t>
  </si>
  <si>
    <t>26-000110</t>
  </si>
  <si>
    <t>013068</t>
  </si>
  <si>
    <t>Aquamat V    33l  vertikální  10 bar</t>
  </si>
  <si>
    <t>26-0001101</t>
  </si>
  <si>
    <t>013069</t>
  </si>
  <si>
    <t>Aquamat V    18l  vertikální  10 bar</t>
  </si>
  <si>
    <t>26-0001102</t>
  </si>
  <si>
    <t>013070</t>
  </si>
  <si>
    <t>Aquamat V    12l  vertikální  10 bar</t>
  </si>
  <si>
    <t>26-0001103</t>
  </si>
  <si>
    <t>013071</t>
  </si>
  <si>
    <t>Aquamat V      8l  vertikální  10 bar, nižší</t>
  </si>
  <si>
    <t>26-0001104</t>
  </si>
  <si>
    <t>013072</t>
  </si>
  <si>
    <t>Aquamat V      8l  vertikální  10 bar</t>
  </si>
  <si>
    <t>26-0001105</t>
  </si>
  <si>
    <t>036102</t>
  </si>
  <si>
    <t>Aquamat V      5l  vertikální  10 bar</t>
  </si>
  <si>
    <t>26-0001106</t>
  </si>
  <si>
    <t>031790</t>
  </si>
  <si>
    <t>Aquamat V   2,5l  vertikální  10 bar</t>
  </si>
  <si>
    <t>26-00012047</t>
  </si>
  <si>
    <t>013075</t>
  </si>
  <si>
    <t>Aquamat vak  18-   24l</t>
  </si>
  <si>
    <t>26-000120471</t>
  </si>
  <si>
    <t>041201</t>
  </si>
  <si>
    <t>Aquamat vak  35 l staré prtovedení</t>
  </si>
  <si>
    <t>26-00012048</t>
  </si>
  <si>
    <t>013076</t>
  </si>
  <si>
    <t>Aquamat vak  33-   50l</t>
  </si>
  <si>
    <t>26-00012053</t>
  </si>
  <si>
    <t>013078</t>
  </si>
  <si>
    <t>Aquamat vak  60-  100l</t>
  </si>
  <si>
    <t>26-00012055</t>
  </si>
  <si>
    <t>028179</t>
  </si>
  <si>
    <t>Příruba k AQUAMATU  G1</t>
  </si>
  <si>
    <t>26-000120889</t>
  </si>
  <si>
    <t>013079</t>
  </si>
  <si>
    <t>Nádrž akumulační AK 200/1 Ecotherm</t>
  </si>
  <si>
    <t>26-000121</t>
  </si>
  <si>
    <t>013080</t>
  </si>
  <si>
    <t>Nádrž akumulační AK 500/1 Ecotherm</t>
  </si>
  <si>
    <t>26-0001212</t>
  </si>
  <si>
    <t>028181</t>
  </si>
  <si>
    <t>Nádrž akumulační  AK 500/2 Ecotherm</t>
  </si>
  <si>
    <t>26-000122</t>
  </si>
  <si>
    <t>013082</t>
  </si>
  <si>
    <t>Nádrž akumulační AK 750/1 Ecotherm</t>
  </si>
  <si>
    <t>26-000123</t>
  </si>
  <si>
    <t>013083</t>
  </si>
  <si>
    <t>Nádrž akumulační AK 750/2 Ecotherm + TUV</t>
  </si>
  <si>
    <t>26-0001232</t>
  </si>
  <si>
    <t>028182</t>
  </si>
  <si>
    <t>Nádrž akumulační AK 750/3 Ecotherm  TUV+solar+EL</t>
  </si>
  <si>
    <t>26-0001233</t>
  </si>
  <si>
    <t>013084</t>
  </si>
  <si>
    <t>Nádrž akumulační AK 750/4 Ecotherm</t>
  </si>
  <si>
    <t>26-000125</t>
  </si>
  <si>
    <t>013085</t>
  </si>
  <si>
    <t>Nádrž akumulační AK 1000/1 Ecotherm</t>
  </si>
  <si>
    <t>26-000126</t>
  </si>
  <si>
    <t>028183</t>
  </si>
  <si>
    <t>Nádrž akumulační AK 1000/2 Ecotherm  s 1 hadem</t>
  </si>
  <si>
    <t>26-000128</t>
  </si>
  <si>
    <t>041568</t>
  </si>
  <si>
    <t>Nádrž akumulační AK 1000/4 Ecotherm + Solar</t>
  </si>
  <si>
    <t>26-0001285</t>
  </si>
  <si>
    <t>048417</t>
  </si>
  <si>
    <t>Nádrž akumulační AK 2000/4 Ecotherm</t>
  </si>
  <si>
    <t>26-000129</t>
  </si>
  <si>
    <t>013088</t>
  </si>
  <si>
    <t>Sada izolační IS40, AK 500, Ecotherm</t>
  </si>
  <si>
    <t>26-000130</t>
  </si>
  <si>
    <t>013090</t>
  </si>
  <si>
    <t>Sada izolační IS40, AK 750, Ecotherm</t>
  </si>
  <si>
    <t>26-0001301</t>
  </si>
  <si>
    <t>013091</t>
  </si>
  <si>
    <t>Sada izolační GR80, AK 750, Ecotherm</t>
  </si>
  <si>
    <t>26-0001311</t>
  </si>
  <si>
    <t>013093</t>
  </si>
  <si>
    <t>Sada izolační GR80, AK 1000, Ecotherm</t>
  </si>
  <si>
    <t>26-000136</t>
  </si>
  <si>
    <t>048418</t>
  </si>
  <si>
    <t>Sada izolační IS40, AK 2000, Ecotherm</t>
  </si>
  <si>
    <t>26-000151</t>
  </si>
  <si>
    <t>013094</t>
  </si>
  <si>
    <t>Úpravna vody MUV-G 1/2" magnetická</t>
  </si>
  <si>
    <t>26-000152</t>
  </si>
  <si>
    <t>013095</t>
  </si>
  <si>
    <t>Úpravna vody MUV-G 3/4" magnetická</t>
  </si>
  <si>
    <t>26-000153</t>
  </si>
  <si>
    <t>013096</t>
  </si>
  <si>
    <t>Úpravna vody MUV-G 1"    magnetická</t>
  </si>
  <si>
    <t>26-000154</t>
  </si>
  <si>
    <t>013097</t>
  </si>
  <si>
    <t>Úpravna vody MUV-G 6/4" magnetická</t>
  </si>
  <si>
    <t>26-000156</t>
  </si>
  <si>
    <t>013098</t>
  </si>
  <si>
    <t>Úpravna vody T/II DN40    magnetická</t>
  </si>
  <si>
    <t>26-000157</t>
  </si>
  <si>
    <t>013099</t>
  </si>
  <si>
    <t>Úpravna vody T/III DN65   magnetická</t>
  </si>
  <si>
    <t>26-000172</t>
  </si>
  <si>
    <t>031684</t>
  </si>
  <si>
    <t>Tlumič pulzů T 400</t>
  </si>
  <si>
    <t>26-000256</t>
  </si>
  <si>
    <t>037044</t>
  </si>
  <si>
    <t>Automatický změkčovací filtr AZF K3</t>
  </si>
  <si>
    <t>26-010356</t>
  </si>
  <si>
    <t>028326</t>
  </si>
  <si>
    <t>Objímka na expanze na zeď od 50 do 425mm Rabovský</t>
  </si>
  <si>
    <t>26-010357</t>
  </si>
  <si>
    <t>036523</t>
  </si>
  <si>
    <t>Souprava upev.na expanzku 3/4" konzole</t>
  </si>
  <si>
    <t>26-020019</t>
  </si>
  <si>
    <t>033179</t>
  </si>
  <si>
    <t>Expanzomat CIMM RP 200  8 l,3 bar,plochý,obdélníkový</t>
  </si>
  <si>
    <t>26-020021</t>
  </si>
  <si>
    <t>033178</t>
  </si>
  <si>
    <t>Expanzomat CIMM RP 250  12 l,3 bar,plochý,obdélníkový</t>
  </si>
  <si>
    <t>26-020023</t>
  </si>
  <si>
    <t>014219</t>
  </si>
  <si>
    <t>Expanzomat CIMM CP 387  8 l,3 bar,plochý,kulatý</t>
  </si>
  <si>
    <t>26-020024</t>
  </si>
  <si>
    <t>048220</t>
  </si>
  <si>
    <t>Expanzomat CIMM CP 387  10 l,3 bar,plochý,kulatý</t>
  </si>
  <si>
    <t>26-020025</t>
  </si>
  <si>
    <t>033177</t>
  </si>
  <si>
    <t>Expanzomat CIMM CP 387  12 l,3 bar,plochý,kulatý</t>
  </si>
  <si>
    <t>26-1300000008</t>
  </si>
  <si>
    <t>044392</t>
  </si>
  <si>
    <t>REFLEX PKP_RSK-w-propojení kol.pole RSK-w</t>
  </si>
  <si>
    <t>26-14300132</t>
  </si>
  <si>
    <t>044397</t>
  </si>
  <si>
    <t>REFLEX UV_25_Třícestný přepínací ventil 1"</t>
  </si>
  <si>
    <t>26-1810003015</t>
  </si>
  <si>
    <t>044391</t>
  </si>
  <si>
    <t>REFLEX NS-09Al-RSK_21w</t>
  </si>
  <si>
    <t>26-3622700</t>
  </si>
  <si>
    <t>044401</t>
  </si>
  <si>
    <t>REFLEX Zásobníkový ohřívač S400/2b</t>
  </si>
  <si>
    <t>26-3622701</t>
  </si>
  <si>
    <t>046156</t>
  </si>
  <si>
    <t>Příslušenství k nádobě P 900L</t>
  </si>
  <si>
    <t>26-4T8100124</t>
  </si>
  <si>
    <t>043044</t>
  </si>
  <si>
    <t>Kolektor solární FSC 24 plochý selektivní U</t>
  </si>
  <si>
    <t>26-4T8300061</t>
  </si>
  <si>
    <t>042835</t>
  </si>
  <si>
    <t>Odvzdušnění OS-FR 1/2"</t>
  </si>
  <si>
    <t>26-7613000</t>
  </si>
  <si>
    <t>014303</t>
  </si>
  <si>
    <t>SU R 3/4x3/4 kul. kohout</t>
  </si>
  <si>
    <t>26-7751500</t>
  </si>
  <si>
    <t>041977</t>
  </si>
  <si>
    <t>Anodová tyč A 200</t>
  </si>
  <si>
    <t>26-7755550</t>
  </si>
  <si>
    <t>040495</t>
  </si>
  <si>
    <t>El. topné těleso G 6/4", 6KW, 400V</t>
  </si>
  <si>
    <t>26-7784000</t>
  </si>
  <si>
    <t>039605</t>
  </si>
  <si>
    <t>Akumulační zásobník PHF 800</t>
  </si>
  <si>
    <t>26-7784100</t>
  </si>
  <si>
    <t>044398</t>
  </si>
  <si>
    <t>REFLEX Zásobník PHW 800</t>
  </si>
  <si>
    <t>26-8100621</t>
  </si>
  <si>
    <t>044390</t>
  </si>
  <si>
    <t>REFLEX RSK 21w_Solární kolektor</t>
  </si>
  <si>
    <t>26-8410019</t>
  </si>
  <si>
    <t>044393</t>
  </si>
  <si>
    <t>REFLEX Regusol R 130-III_Hnací sada</t>
  </si>
  <si>
    <t>26-8600113</t>
  </si>
  <si>
    <t>044394</t>
  </si>
  <si>
    <t>RTR 0603_Solární regulace</t>
  </si>
  <si>
    <t>26-8700105</t>
  </si>
  <si>
    <t>044395</t>
  </si>
  <si>
    <t>REFLEX Tyfocor_L_koncentrát_10L</t>
  </si>
  <si>
    <t>26-9118084</t>
  </si>
  <si>
    <t>039606</t>
  </si>
  <si>
    <t>Tepelná izolace PW 800 BÍLÁ</t>
  </si>
  <si>
    <t>26-9119303</t>
  </si>
  <si>
    <t>044399</t>
  </si>
  <si>
    <t>REFLEX Izolace PW 800</t>
  </si>
  <si>
    <t>26-9119323</t>
  </si>
  <si>
    <t>044400</t>
  </si>
  <si>
    <t>REFLEX Oranž.plast folie PWF 800 o</t>
  </si>
  <si>
    <t>26-9252300</t>
  </si>
  <si>
    <t>046167</t>
  </si>
  <si>
    <t>REFLEX  EXDIRT D 50</t>
  </si>
  <si>
    <t>26-98300061</t>
  </si>
  <si>
    <t>036035</t>
  </si>
  <si>
    <t>Odvzdušnění OS-FR 1/2" U</t>
  </si>
  <si>
    <t>26-98400019</t>
  </si>
  <si>
    <t>035847</t>
  </si>
  <si>
    <t>Pohon Regusol 130-lll HUM</t>
  </si>
  <si>
    <t>26-A00001</t>
  </si>
  <si>
    <t>041187</t>
  </si>
  <si>
    <t>ZEPARO Omni ZIO DN80 F přírubové</t>
  </si>
  <si>
    <t>26-O00020</t>
  </si>
  <si>
    <t>026276</t>
  </si>
  <si>
    <t>OLYMP nádoba doplňovací HC   5S</t>
  </si>
  <si>
    <t>26-O00021</t>
  </si>
  <si>
    <t>026278</t>
  </si>
  <si>
    <t>OLYMP nádoba doplňovací HC   7S</t>
  </si>
  <si>
    <t>26-O00022</t>
  </si>
  <si>
    <t>026279</t>
  </si>
  <si>
    <t>OLYMP nádoba doplňovací HC  10S</t>
  </si>
  <si>
    <t>26-O00023</t>
  </si>
  <si>
    <t>026280</t>
  </si>
  <si>
    <t>OLYMP nádoba doplňovací HC - 25SII 220V, 0.8kW</t>
  </si>
  <si>
    <t>26-O000231</t>
  </si>
  <si>
    <t>038083</t>
  </si>
  <si>
    <t>OLYMP nádoba doplňovací HC - 25 SIII</t>
  </si>
  <si>
    <t>26-O00024</t>
  </si>
  <si>
    <t>026281</t>
  </si>
  <si>
    <t>OLYMP filtr katex.KF A80</t>
  </si>
  <si>
    <t>26-O000251</t>
  </si>
  <si>
    <t>037953</t>
  </si>
  <si>
    <t>OLYMP nádoba doplňovací HC 70 S3</t>
  </si>
  <si>
    <t>26-O00026</t>
  </si>
  <si>
    <t>026283</t>
  </si>
  <si>
    <t>OLYMP nádoba doplňovací HC 200 S3S</t>
  </si>
  <si>
    <t>26-O00027</t>
  </si>
  <si>
    <t>026284</t>
  </si>
  <si>
    <t>OLYMP filtr katex. A 80</t>
  </si>
  <si>
    <t>26-O00028</t>
  </si>
  <si>
    <t>026285</t>
  </si>
  <si>
    <t>OLYMP vložka náhradní katex.filtr A80</t>
  </si>
  <si>
    <t>26-O00029</t>
  </si>
  <si>
    <t>026286</t>
  </si>
  <si>
    <t>OLYMP nádrž přídavná EB 200 SII, 200l</t>
  </si>
  <si>
    <t>26-O000291</t>
  </si>
  <si>
    <t>038084</t>
  </si>
  <si>
    <t>OLYMP nádrž přídavná EB 200 SIII, 200l</t>
  </si>
  <si>
    <t>26-O00030</t>
  </si>
  <si>
    <t>035915</t>
  </si>
  <si>
    <t>OLYMP uvedení do provozu</t>
  </si>
  <si>
    <t>26-R1010001</t>
  </si>
  <si>
    <t>032134</t>
  </si>
  <si>
    <t>REFLEX Solární zásobník PAST 1000/1</t>
  </si>
  <si>
    <t>26-R1111011</t>
  </si>
  <si>
    <t>052077</t>
  </si>
  <si>
    <t>REFLEX RSK II 25</t>
  </si>
  <si>
    <t>26-R111101120</t>
  </si>
  <si>
    <t>052549</t>
  </si>
  <si>
    <t>REFLEX RSK II 21 plochý kolektor</t>
  </si>
  <si>
    <t>26-R1301000</t>
  </si>
  <si>
    <t>052079</t>
  </si>
  <si>
    <t>REFLEX PKP RSK připojení kol. pole RSK</t>
  </si>
  <si>
    <t>26-R1301000210</t>
  </si>
  <si>
    <t>052551</t>
  </si>
  <si>
    <t>REFLEX PKP RSK připojení kol.pole RSK</t>
  </si>
  <si>
    <t>26-R14111</t>
  </si>
  <si>
    <t>051210</t>
  </si>
  <si>
    <t>REFLEX Solární set TV 2a</t>
  </si>
  <si>
    <t>26-R1810021</t>
  </si>
  <si>
    <t>052078</t>
  </si>
  <si>
    <t>REFLEX NS-2 RSKII 25 RVTII</t>
  </si>
  <si>
    <t>26-R1810021053</t>
  </si>
  <si>
    <t>052550</t>
  </si>
  <si>
    <t>REFLEX NS-2 RSK II 21 montážní sada</t>
  </si>
  <si>
    <t>26-R3006900</t>
  </si>
  <si>
    <t>031861</t>
  </si>
  <si>
    <t>REFLEX SF 750</t>
  </si>
  <si>
    <t>26-R3007000</t>
  </si>
  <si>
    <t>043615</t>
  </si>
  <si>
    <t>REFLEX SF 1000</t>
  </si>
  <si>
    <t>26-R3620300</t>
  </si>
  <si>
    <t>014231</t>
  </si>
  <si>
    <t>REFLEX S 150 zásobník bílý</t>
  </si>
  <si>
    <t>26-R3620400</t>
  </si>
  <si>
    <t>014232</t>
  </si>
  <si>
    <t>REFLEX S 200 zasobník bílý</t>
  </si>
  <si>
    <t>26-R3620700</t>
  </si>
  <si>
    <t>032034</t>
  </si>
  <si>
    <t>REFLEX S 200 zásobník modrý</t>
  </si>
  <si>
    <t>26-R3620800</t>
  </si>
  <si>
    <t>014233</t>
  </si>
  <si>
    <t>REFLEX S 300 zásobník modrá</t>
  </si>
  <si>
    <t>26-R3621100</t>
  </si>
  <si>
    <t>031779</t>
  </si>
  <si>
    <t>REFLEX S 300 Zásobník  bílý</t>
  </si>
  <si>
    <t>26-R3621500</t>
  </si>
  <si>
    <t>014235</t>
  </si>
  <si>
    <t>REFLEX S 400 zásobník bílý</t>
  </si>
  <si>
    <t>26-R3621600</t>
  </si>
  <si>
    <t>014236</t>
  </si>
  <si>
    <t>REFLEX S 500 zásobník modrá</t>
  </si>
  <si>
    <t>26-R3621900</t>
  </si>
  <si>
    <t>014237</t>
  </si>
  <si>
    <t>REFLEX S 500 zásobník bílá</t>
  </si>
  <si>
    <t>26-R3622300</t>
  </si>
  <si>
    <t>014238</t>
  </si>
  <si>
    <t>REFLEX S 300/2  zásobník bílý</t>
  </si>
  <si>
    <t>26-R3686900</t>
  </si>
  <si>
    <t>044103</t>
  </si>
  <si>
    <t>REFLEX WPS 300 pro tepelné čerpadla</t>
  </si>
  <si>
    <t>26-R6610500</t>
  </si>
  <si>
    <t>037732</t>
  </si>
  <si>
    <t>REFLEX VF 800 přídavná nádoba</t>
  </si>
  <si>
    <t>26-R6718300</t>
  </si>
  <si>
    <t>047479</t>
  </si>
  <si>
    <t>REFLEX rlc 85/50 G2 130kW, výměník tepla</t>
  </si>
  <si>
    <t>26-R6751000</t>
  </si>
  <si>
    <t>047480</t>
  </si>
  <si>
    <t>REFLEX  izolace výměníku tepla rlc 85/50</t>
  </si>
  <si>
    <t>26-R6771100</t>
  </si>
  <si>
    <t>047481</t>
  </si>
  <si>
    <t>REFLEX  stojánek výměníku tepla rlc 85/50</t>
  </si>
  <si>
    <t>26-R6811105</t>
  </si>
  <si>
    <t>014243</t>
  </si>
  <si>
    <t>REFLEX Fillset s vodoměrem</t>
  </si>
  <si>
    <t>26-R6811205</t>
  </si>
  <si>
    <t>014245</t>
  </si>
  <si>
    <t>REFLEX Fillset s kontaktním  vodoměrem</t>
  </si>
  <si>
    <t>26-R6811305</t>
  </si>
  <si>
    <t>041129</t>
  </si>
  <si>
    <t>REFLEX Fillset compakt</t>
  </si>
  <si>
    <t>26-R6811500</t>
  </si>
  <si>
    <t>031201</t>
  </si>
  <si>
    <t>REFLEX Fillcontrol</t>
  </si>
  <si>
    <t>26-R6811600</t>
  </si>
  <si>
    <t>039243</t>
  </si>
  <si>
    <t>REFLEX Fillsoft FLS I</t>
  </si>
  <si>
    <t>26-R6811700</t>
  </si>
  <si>
    <t>033422</t>
  </si>
  <si>
    <t>REFLEX Fillsoft FLS II - změkčení doplň.vody 12 m3</t>
  </si>
  <si>
    <t>26-R6812100</t>
  </si>
  <si>
    <t>014216</t>
  </si>
  <si>
    <t>REFLEX Magcontrol</t>
  </si>
  <si>
    <t>26-R6820100</t>
  </si>
  <si>
    <t>014246</t>
  </si>
  <si>
    <t>REFLEX SM 35 Servitec Magcontrol, doplň.zařízení</t>
  </si>
  <si>
    <t>26-R6820200</t>
  </si>
  <si>
    <t>014247</t>
  </si>
  <si>
    <t>REFLEX SM 60 Servitec Magcontrol</t>
  </si>
  <si>
    <t>26-R6830100</t>
  </si>
  <si>
    <t>014249</t>
  </si>
  <si>
    <t>REFLEX kulový kohout MK 3/4" se zajištěním    *</t>
  </si>
  <si>
    <t>26-R6830200</t>
  </si>
  <si>
    <t>014250</t>
  </si>
  <si>
    <t>REFLEX kulový kohout MK 1"se zajištěním    *</t>
  </si>
  <si>
    <t>26-R6830300</t>
  </si>
  <si>
    <t>038445</t>
  </si>
  <si>
    <t>REFLEX kulový kohout MK 5/4"se zajištěním    *</t>
  </si>
  <si>
    <t>26-R6940100</t>
  </si>
  <si>
    <t>042847</t>
  </si>
  <si>
    <t>REFLEX  Propoj.souprava G 1 do 750 mm</t>
  </si>
  <si>
    <t>26-R7001000</t>
  </si>
  <si>
    <t>014328</t>
  </si>
  <si>
    <t>REFLEX  NG  50/6    červená</t>
  </si>
  <si>
    <t>26-R7001100</t>
  </si>
  <si>
    <t>037956</t>
  </si>
  <si>
    <t>REFLEX  NG  50/6   bílá</t>
  </si>
  <si>
    <t>26-R7001200</t>
  </si>
  <si>
    <t>032963</t>
  </si>
  <si>
    <t>REFLEX  NG   80/ 6 červená</t>
  </si>
  <si>
    <t>26-R7001300</t>
  </si>
  <si>
    <t>039731</t>
  </si>
  <si>
    <t>REFLEX  NG   80/ 6 bílá</t>
  </si>
  <si>
    <t>26-R7001400</t>
  </si>
  <si>
    <t>014330</t>
  </si>
  <si>
    <t>REFLEX  NG 100/6  červená                *</t>
  </si>
  <si>
    <t>26-R7001500</t>
  </si>
  <si>
    <t>050678</t>
  </si>
  <si>
    <t>REFLEX  VARIOMAT 1 -  200l sestava expanzní</t>
  </si>
  <si>
    <t>26-R7001600</t>
  </si>
  <si>
    <t>032966</t>
  </si>
  <si>
    <t>REFLEX  NG 140/ 6   červená</t>
  </si>
  <si>
    <t>26-R7002100</t>
  </si>
  <si>
    <t>037146</t>
  </si>
  <si>
    <t>REFLEX  VARIOMAT 2-1/60  200l sestava expanz.</t>
  </si>
  <si>
    <t>26-R7002101</t>
  </si>
  <si>
    <t>042241</t>
  </si>
  <si>
    <t>REFLEX  VARIOMAT 2-1/60 300l sestava expanz.</t>
  </si>
  <si>
    <t>26-R7002104</t>
  </si>
  <si>
    <t>042617</t>
  </si>
  <si>
    <t>REFLEX  VARIOMAT 2-1/60</t>
  </si>
  <si>
    <t>26-R7002121</t>
  </si>
  <si>
    <t>037731</t>
  </si>
  <si>
    <t>REFLEX  VARIOMAT 2-1/75 /800l sestava expanz.</t>
  </si>
  <si>
    <t>26-R7002219</t>
  </si>
  <si>
    <t>032587</t>
  </si>
  <si>
    <t>REFLEX  VARIOMAT 2-2/60  500l sestava expanz.</t>
  </si>
  <si>
    <t>26-R7002220</t>
  </si>
  <si>
    <t>042849</t>
  </si>
  <si>
    <t>REFLEX  tepelná izolace 600L</t>
  </si>
  <si>
    <t>26-R7202505</t>
  </si>
  <si>
    <t>014257</t>
  </si>
  <si>
    <t>REFLEX  NG   8/3     červená</t>
  </si>
  <si>
    <t>26-R7203306</t>
  </si>
  <si>
    <t>014259</t>
  </si>
  <si>
    <t>REFLEX  NG  12/3   červená</t>
  </si>
  <si>
    <t>26-R7204305</t>
  </si>
  <si>
    <t>014261</t>
  </si>
  <si>
    <t>REFLEX  NG  18/3   červená</t>
  </si>
  <si>
    <t>26-R7206305</t>
  </si>
  <si>
    <t>014263</t>
  </si>
  <si>
    <t>REFLEX  NG  25/3     červená</t>
  </si>
  <si>
    <t>26-R7206405</t>
  </si>
  <si>
    <t>014264</t>
  </si>
  <si>
    <t>REFLEX  NG  25/3      bílá</t>
  </si>
  <si>
    <t>26-R7209500</t>
  </si>
  <si>
    <t>014280</t>
  </si>
  <si>
    <t>REFLEX  S  50/10    červená</t>
  </si>
  <si>
    <t>26-R7210300</t>
  </si>
  <si>
    <t>029926</t>
  </si>
  <si>
    <t>REFLEX  S  80/10    červená</t>
  </si>
  <si>
    <t>26-R7210500</t>
  </si>
  <si>
    <t>033809</t>
  </si>
  <si>
    <t>REFLEX  S 100/10     červená</t>
  </si>
  <si>
    <t>26-R7213300</t>
  </si>
  <si>
    <t>014332</t>
  </si>
  <si>
    <t>REFLEX  N  200/6  červená                *</t>
  </si>
  <si>
    <t>26-R7214300</t>
  </si>
  <si>
    <t>014333</t>
  </si>
  <si>
    <t>REFLEX  N  250/6  červená                *</t>
  </si>
  <si>
    <t>26-R7215300</t>
  </si>
  <si>
    <t>014334</t>
  </si>
  <si>
    <t>REFLEX  N  300/6  červená</t>
  </si>
  <si>
    <t>26-R7215400</t>
  </si>
  <si>
    <t>014277</t>
  </si>
  <si>
    <t>REFLEX  S  300/10    červená</t>
  </si>
  <si>
    <t>26-R7218000</t>
  </si>
  <si>
    <t>014335</t>
  </si>
  <si>
    <t>REFLEX  N  400/6   červená                *</t>
  </si>
  <si>
    <t>26-R7218300</t>
  </si>
  <si>
    <t>014336</t>
  </si>
  <si>
    <t>REFLEX  N  500/6  červená                *</t>
  </si>
  <si>
    <t>26-R7218400</t>
  </si>
  <si>
    <t>014337</t>
  </si>
  <si>
    <t>REFLEX  N  600/6  červená                *</t>
  </si>
  <si>
    <t>26-R7218500</t>
  </si>
  <si>
    <t>014338</t>
  </si>
  <si>
    <t>REFLEX  N  800/6   červená                *</t>
  </si>
  <si>
    <t>26-R7218600</t>
  </si>
  <si>
    <t>014339</t>
  </si>
  <si>
    <t>REFLEX  N 1000/6    červená</t>
  </si>
  <si>
    <t>26-R7219000</t>
  </si>
  <si>
    <t>029927</t>
  </si>
  <si>
    <t>REFLEX  S  400/10    červená</t>
  </si>
  <si>
    <t>26-R7219100</t>
  </si>
  <si>
    <t>014281</t>
  </si>
  <si>
    <t>REFLEX  S  500/10   červená</t>
  </si>
  <si>
    <t>26-R7220300</t>
  </si>
  <si>
    <t>041353</t>
  </si>
  <si>
    <t>REFLEX  EN  25/3  plochá</t>
  </si>
  <si>
    <t>26-R7230107</t>
  </si>
  <si>
    <t>014258</t>
  </si>
  <si>
    <t>REFLEX  NG  8/6     bílá          *</t>
  </si>
  <si>
    <t>26-R7240107</t>
  </si>
  <si>
    <t>014260</t>
  </si>
  <si>
    <t>REFLEX  NG  12/6   bílá</t>
  </si>
  <si>
    <t>26-R7250107</t>
  </si>
  <si>
    <t>014262</t>
  </si>
  <si>
    <t>REFLEX  NG  18/6   bílá</t>
  </si>
  <si>
    <t>26-R7260100</t>
  </si>
  <si>
    <t>041780</t>
  </si>
  <si>
    <t>REFLEX  NG  25/6 (červená)</t>
  </si>
  <si>
    <t>26-R7270107</t>
  </si>
  <si>
    <t>014266</t>
  </si>
  <si>
    <t>REFLEX  NG  35/6     bílá</t>
  </si>
  <si>
    <t>26-R7303900</t>
  </si>
  <si>
    <t>042388</t>
  </si>
  <si>
    <t>REFIX  DE  33/10      3/4"</t>
  </si>
  <si>
    <t>26-R7304015</t>
  </si>
  <si>
    <t>041712</t>
  </si>
  <si>
    <t>REFIX  DD  25/16    3/4"</t>
  </si>
  <si>
    <t>26-R7304900</t>
  </si>
  <si>
    <t>014283</t>
  </si>
  <si>
    <t>REFLEX  DT5  33/10</t>
  </si>
  <si>
    <t>26-R7306600</t>
  </si>
  <si>
    <t>045126</t>
  </si>
  <si>
    <t>REFIX  DE  100/10              *</t>
  </si>
  <si>
    <t>26-R7306800</t>
  </si>
  <si>
    <t>014284</t>
  </si>
  <si>
    <t>REFIX  DE  300/10              *</t>
  </si>
  <si>
    <t>26-R7306900</t>
  </si>
  <si>
    <t>014285</t>
  </si>
  <si>
    <t>REFIX  DE  500/10              *</t>
  </si>
  <si>
    <t>26-R7307700</t>
  </si>
  <si>
    <t>032745</t>
  </si>
  <si>
    <t>REFIX  DD   8/10  bílá</t>
  </si>
  <si>
    <t>26-R7307800</t>
  </si>
  <si>
    <t>014286</t>
  </si>
  <si>
    <t>REFIX  DD 12/10   bílá</t>
  </si>
  <si>
    <t>26-R7308000</t>
  </si>
  <si>
    <t>014287</t>
  </si>
  <si>
    <t>REFIX  DD  8/10  zelená</t>
  </si>
  <si>
    <t>26-R7308200</t>
  </si>
  <si>
    <t>032744</t>
  </si>
  <si>
    <t>REFIX  DD 12/10  zelená</t>
  </si>
  <si>
    <t>26-R7308300</t>
  </si>
  <si>
    <t>014288</t>
  </si>
  <si>
    <t>REFIX  DD  18/10    zelená           *</t>
  </si>
  <si>
    <t>26-R7308400</t>
  </si>
  <si>
    <t>014289</t>
  </si>
  <si>
    <t>REFIX  DD  25/10    zélená          *</t>
  </si>
  <si>
    <t>26-R7309000</t>
  </si>
  <si>
    <t>014290</t>
  </si>
  <si>
    <t>REFIX  DT5   60/10</t>
  </si>
  <si>
    <t>26-R7309100</t>
  </si>
  <si>
    <t>028329</t>
  </si>
  <si>
    <t>REFIX  DT5  80/10</t>
  </si>
  <si>
    <t>26-R7309200</t>
  </si>
  <si>
    <t>049239</t>
  </si>
  <si>
    <t>REFIX  DT5  100/10</t>
  </si>
  <si>
    <t>26-R7309300</t>
  </si>
  <si>
    <t>049235</t>
  </si>
  <si>
    <t>REFIX  DT5  200/10</t>
  </si>
  <si>
    <t>26-R7309400</t>
  </si>
  <si>
    <t>032432</t>
  </si>
  <si>
    <t>REFIX  DT5  300/10</t>
  </si>
  <si>
    <t>26-R7309500</t>
  </si>
  <si>
    <t>032564</t>
  </si>
  <si>
    <t>REFIX  DT5  500/10</t>
  </si>
  <si>
    <t>26-R7365200</t>
  </si>
  <si>
    <t>032722</t>
  </si>
  <si>
    <t>REFIX  DT5  300/10   DN 50</t>
  </si>
  <si>
    <t>26-R7380700</t>
  </si>
  <si>
    <t>035857</t>
  </si>
  <si>
    <t>REFIX  DD  33/10    zelená           *</t>
  </si>
  <si>
    <t>26-R7527605</t>
  </si>
  <si>
    <t>028332</t>
  </si>
  <si>
    <t>REFLEX  G  2000/6   expanzní nádoba</t>
  </si>
  <si>
    <t>26-R7611000</t>
  </si>
  <si>
    <t>014206</t>
  </si>
  <si>
    <t>REFLEX KS 8-25 držák na stěnu pro expanze</t>
  </si>
  <si>
    <t>26-R7688500</t>
  </si>
  <si>
    <t>046225</t>
  </si>
  <si>
    <t>REFLEX  CONTROL P</t>
  </si>
  <si>
    <t>26-R7755350</t>
  </si>
  <si>
    <t>044225</t>
  </si>
  <si>
    <t>REFLEX topné těleso Tj  6/4"-3,3kW</t>
  </si>
  <si>
    <t>26-R7755450</t>
  </si>
  <si>
    <t>032035</t>
  </si>
  <si>
    <t>REFLEX topné těleso Tj  6/4"-4,5</t>
  </si>
  <si>
    <t>26-R7760000</t>
  </si>
  <si>
    <t>032070</t>
  </si>
  <si>
    <t>REFLEX  PP1 příruba pro (150-500 L)</t>
  </si>
  <si>
    <t>26-R7783000</t>
  </si>
  <si>
    <t>032036</t>
  </si>
  <si>
    <t>REFLEX  akumulační nádrž PH 300</t>
  </si>
  <si>
    <t>26-R7783600</t>
  </si>
  <si>
    <t>037159</t>
  </si>
  <si>
    <t>REFLEX  akumulační nádrž PHF 300</t>
  </si>
  <si>
    <t>26-R7995700</t>
  </si>
  <si>
    <t>042618</t>
  </si>
  <si>
    <t>REFLEX  VW600 nádrž</t>
  </si>
  <si>
    <t>26-R8100124</t>
  </si>
  <si>
    <t>031322</t>
  </si>
  <si>
    <t>REFLEX Kolektor solární FSC 24</t>
  </si>
  <si>
    <t>26-R8200110</t>
  </si>
  <si>
    <t>033305</t>
  </si>
  <si>
    <t>REFLEX NS-Zn-1 mont.sada na střechu - hák</t>
  </si>
  <si>
    <t>26-R8200202</t>
  </si>
  <si>
    <t>042572</t>
  </si>
  <si>
    <t>REFLEX Montážní sada pro 2 kolektory</t>
  </si>
  <si>
    <t>26-R8200212</t>
  </si>
  <si>
    <t>031367</t>
  </si>
  <si>
    <t>REFLEX Montážní sada NS06-ZN-2 na střechu</t>
  </si>
  <si>
    <t>26-R8200437</t>
  </si>
  <si>
    <t>037330</t>
  </si>
  <si>
    <t>REFLEX Hák Z pozink hák pro taškovou krytinu</t>
  </si>
  <si>
    <t>26-R8200448</t>
  </si>
  <si>
    <t>039009</t>
  </si>
  <si>
    <t>Připojení kolektorů FSC PS 1/2"-800</t>
  </si>
  <si>
    <t>26-R8200449</t>
  </si>
  <si>
    <t>039008</t>
  </si>
  <si>
    <t>Propojení kolektorů FSC PS 1/2"-300</t>
  </si>
  <si>
    <t>26-R8400015</t>
  </si>
  <si>
    <t>033309</t>
  </si>
  <si>
    <t>REFLEX Regusol 130-I Hnací jednotka</t>
  </si>
  <si>
    <t>26-R8400017</t>
  </si>
  <si>
    <t>033306</t>
  </si>
  <si>
    <t>REFLEX  R - 15 svěrný kroužek</t>
  </si>
  <si>
    <t>26-R8400018</t>
  </si>
  <si>
    <t>042813</t>
  </si>
  <si>
    <t>REFLEX  R - 18 svěrný kroužek</t>
  </si>
  <si>
    <t>26-R8400019</t>
  </si>
  <si>
    <t>052552</t>
  </si>
  <si>
    <t>REFLEX Regusol 130-III hnací sada</t>
  </si>
  <si>
    <t>26-R8400022</t>
  </si>
  <si>
    <t>052553</t>
  </si>
  <si>
    <t>REFLEX R-22 svěrný kroužek</t>
  </si>
  <si>
    <t>26-R8410019</t>
  </si>
  <si>
    <t>052081</t>
  </si>
  <si>
    <t>REFLEX Regusol R 130-II</t>
  </si>
  <si>
    <t>26-R8600011</t>
  </si>
  <si>
    <t>037335</t>
  </si>
  <si>
    <t>REFLEX  Pt 1000_teplotní sonda</t>
  </si>
  <si>
    <t>26-R8600060</t>
  </si>
  <si>
    <t>033307</t>
  </si>
  <si>
    <t>REFLEX  TR - 0301 Solární regulace</t>
  </si>
  <si>
    <t>26-R8600110</t>
  </si>
  <si>
    <t>032214</t>
  </si>
  <si>
    <t>REFLEX TR0603 reg.pro 2-3 spotřebiče (solar)</t>
  </si>
  <si>
    <t>26-R8610311</t>
  </si>
  <si>
    <t>052309</t>
  </si>
  <si>
    <t>REFLEX  RTR - 0301 SC_Solární regulace</t>
  </si>
  <si>
    <t>26-R8610603</t>
  </si>
  <si>
    <t>037334</t>
  </si>
  <si>
    <t>REFLEX  TR - 0603 MC_Solární regulace</t>
  </si>
  <si>
    <t>26-R8700003</t>
  </si>
  <si>
    <t>033308</t>
  </si>
  <si>
    <t>REFLEX PS Nemrznoucí směs</t>
  </si>
  <si>
    <t>26-R8700010</t>
  </si>
  <si>
    <t>052555</t>
  </si>
  <si>
    <t>REFLEX Regusol 3 plnící sada</t>
  </si>
  <si>
    <t>26-R8700030</t>
  </si>
  <si>
    <t>035472</t>
  </si>
  <si>
    <t>REFLEX Sněšovací troj. vent.3V3/4"</t>
  </si>
  <si>
    <t>26-R8700161</t>
  </si>
  <si>
    <t>052559</t>
  </si>
  <si>
    <t>REFLEX  OS-R 15 ruční odvzdušnění</t>
  </si>
  <si>
    <t>26-R8710004</t>
  </si>
  <si>
    <t>028335</t>
  </si>
  <si>
    <t>REFLEX  P40 trubk.výměník maxitherm</t>
  </si>
  <si>
    <t>26-R9112004</t>
  </si>
  <si>
    <t>044132</t>
  </si>
  <si>
    <t>REFLEX ext.čidlo FE</t>
  </si>
  <si>
    <t>26-R9116799</t>
  </si>
  <si>
    <t>032747</t>
  </si>
  <si>
    <t>REFLEX FLOWJET uzavírací armat.s vyp.3/4"</t>
  </si>
  <si>
    <t>26-R9119193</t>
  </si>
  <si>
    <t>039244</t>
  </si>
  <si>
    <t>REFLEX  Fillmeter FLM 1/2"</t>
  </si>
  <si>
    <t>26-R9119219</t>
  </si>
  <si>
    <t>041130</t>
  </si>
  <si>
    <t>REFLEX  Softmix 1/4"</t>
  </si>
  <si>
    <t>26-R9119301</t>
  </si>
  <si>
    <t>014349</t>
  </si>
  <si>
    <t>REFLEX  PW 300, izolace pro PH 300</t>
  </si>
  <si>
    <t>26-R9119331</t>
  </si>
  <si>
    <t>037158</t>
  </si>
  <si>
    <t>REFLEX  PWF 300, plast. vrchní folie pro PHF 300</t>
  </si>
  <si>
    <t>26-R9600000</t>
  </si>
  <si>
    <t>014353</t>
  </si>
  <si>
    <t>REFLEX  F 18/3  plochá</t>
  </si>
  <si>
    <t>26-R9600010</t>
  </si>
  <si>
    <t>044880</t>
  </si>
  <si>
    <t>REFLEX  F 24/3  plochá</t>
  </si>
  <si>
    <t>26-R9600011</t>
  </si>
  <si>
    <t>014354</t>
  </si>
  <si>
    <t>REFLEX  F   8/3  plochá</t>
  </si>
  <si>
    <t>26-R9700204</t>
  </si>
  <si>
    <t>040733</t>
  </si>
  <si>
    <t>REFLEX  Rexon 200 ocel.beztlak. nádoba</t>
  </si>
  <si>
    <t>26-R9700799</t>
  </si>
  <si>
    <t>036110</t>
  </si>
  <si>
    <t>REFLEX  Recon 600/6 akumul. nádoba atyp</t>
  </si>
  <si>
    <t>26-R9700800</t>
  </si>
  <si>
    <t>031406</t>
  </si>
  <si>
    <t>REFLEX  Recon 800/6 akumul. nádoba atyp</t>
  </si>
  <si>
    <t>26-R9702600</t>
  </si>
  <si>
    <t>014356</t>
  </si>
  <si>
    <t>REFLEX  S  8/10    bílá</t>
  </si>
  <si>
    <t>26-R9702700</t>
  </si>
  <si>
    <t>014357</t>
  </si>
  <si>
    <t>REFLEX  S  12/10   bílá</t>
  </si>
  <si>
    <t>26-R9702800</t>
  </si>
  <si>
    <t>014358</t>
  </si>
  <si>
    <t>REFLEX  S 18/10   bílá</t>
  </si>
  <si>
    <t>26-R9704000</t>
  </si>
  <si>
    <t>052312</t>
  </si>
  <si>
    <t>REFLEX  S  12/10  červená</t>
  </si>
  <si>
    <t>26-R9704100</t>
  </si>
  <si>
    <t>052556</t>
  </si>
  <si>
    <t>REFLEX  S  18/10  červená</t>
  </si>
  <si>
    <t>26-R9706200</t>
  </si>
  <si>
    <t>031129</t>
  </si>
  <si>
    <t>REFLEX  S  33/10    červená</t>
  </si>
  <si>
    <t>26-R9999025</t>
  </si>
  <si>
    <t>040387</t>
  </si>
  <si>
    <t>REFLEX SMKM-20K /úpravna vody/</t>
  </si>
  <si>
    <t>26-R9999026</t>
  </si>
  <si>
    <t>014362</t>
  </si>
  <si>
    <t>REFLEX RZF K1 Z-20K 0.5m3/hod, změkč.stanice</t>
  </si>
  <si>
    <t>26-SF3628800</t>
  </si>
  <si>
    <t>040406</t>
  </si>
  <si>
    <t>REFLEX SF 300/2</t>
  </si>
  <si>
    <t>27-000001</t>
  </si>
  <si>
    <t>013103</t>
  </si>
  <si>
    <t>MIX-BP DN15 závit. 1/2"  mosaz. směšovač trojcestný</t>
  </si>
  <si>
    <t>27-000002</t>
  </si>
  <si>
    <t>013104</t>
  </si>
  <si>
    <t>MIX-BP DN20 závit. 3/4"  mosaz. směšovač trojcestný</t>
  </si>
  <si>
    <t>27-000003</t>
  </si>
  <si>
    <t>013105</t>
  </si>
  <si>
    <t>MIX-BP DN25 závit.  1"    mosaz. směšovač trocestný</t>
  </si>
  <si>
    <t>27-000006</t>
  </si>
  <si>
    <t>046803</t>
  </si>
  <si>
    <t>MIX BP-Z DN 25 (směšovač 3cestný)</t>
  </si>
  <si>
    <t>27-000011</t>
  </si>
  <si>
    <t>013106</t>
  </si>
  <si>
    <t>MIX-AP DN32   varný   směšovač trojcestný</t>
  </si>
  <si>
    <t>27-000012</t>
  </si>
  <si>
    <t>013107</t>
  </si>
  <si>
    <t>MIX-AP DN40   varný   směšovač trojcestný</t>
  </si>
  <si>
    <t>27-000013</t>
  </si>
  <si>
    <t>013108</t>
  </si>
  <si>
    <t>MIX-AP DN50   varný   směšovač trojcestný</t>
  </si>
  <si>
    <t>27-000015</t>
  </si>
  <si>
    <t>013110</t>
  </si>
  <si>
    <t>MIX-AP DN80   varný   směšovač trojcestný</t>
  </si>
  <si>
    <t>27-0000163</t>
  </si>
  <si>
    <t>041517</t>
  </si>
  <si>
    <t>Víko na DN40-50</t>
  </si>
  <si>
    <t>27-0000165</t>
  </si>
  <si>
    <t>013114</t>
  </si>
  <si>
    <t>ND Sada servisní na MIX + šoupátko</t>
  </si>
  <si>
    <t>27-0000167</t>
  </si>
  <si>
    <t>045482</t>
  </si>
  <si>
    <t>Těsnění 101x80x1,5</t>
  </si>
  <si>
    <t>27-00001671</t>
  </si>
  <si>
    <t>042238</t>
  </si>
  <si>
    <t>Těsnění 80x60x1,5</t>
  </si>
  <si>
    <t>27-0000168</t>
  </si>
  <si>
    <t>028186</t>
  </si>
  <si>
    <t>Páka ovládací kovová</t>
  </si>
  <si>
    <t>27-0000169</t>
  </si>
  <si>
    <t>013115</t>
  </si>
  <si>
    <t>Páka ovládací kovová na duomix C DN32</t>
  </si>
  <si>
    <t>27-0000170</t>
  </si>
  <si>
    <t>032215</t>
  </si>
  <si>
    <t>Svorník směšovače M6</t>
  </si>
  <si>
    <t>27-0000171</t>
  </si>
  <si>
    <t>032216</t>
  </si>
  <si>
    <t>Těsnění 138x120x1,5</t>
  </si>
  <si>
    <t>27-0000172</t>
  </si>
  <si>
    <t>032217</t>
  </si>
  <si>
    <t>Kroužek O 15,3x4,1</t>
  </si>
  <si>
    <t>27-0000173</t>
  </si>
  <si>
    <t>032218</t>
  </si>
  <si>
    <t>Kroužek O 12x2</t>
  </si>
  <si>
    <t>27-0000174</t>
  </si>
  <si>
    <t>032219</t>
  </si>
  <si>
    <t>Hřídelka Mixu Js  80 s šoup.</t>
  </si>
  <si>
    <t>27-0000175</t>
  </si>
  <si>
    <t>032220</t>
  </si>
  <si>
    <t>Hřídelka Mixu Js100 s šoup.</t>
  </si>
  <si>
    <t>27-0000176</t>
  </si>
  <si>
    <t>032222</t>
  </si>
  <si>
    <t>Ložisko Js  65,Js 80,Js 100</t>
  </si>
  <si>
    <t>27-0000177</t>
  </si>
  <si>
    <t>032223</t>
  </si>
  <si>
    <t>Pružina bronzová 29x3</t>
  </si>
  <si>
    <t>27-0000178</t>
  </si>
  <si>
    <t>035360</t>
  </si>
  <si>
    <t>Sada O-kroužků do troj.ventilu DN 80 a DN 100</t>
  </si>
  <si>
    <t>27-0000179</t>
  </si>
  <si>
    <t>036778</t>
  </si>
  <si>
    <t>Pružina bronzová 27x2</t>
  </si>
  <si>
    <t>27-000018</t>
  </si>
  <si>
    <t>013116</t>
  </si>
  <si>
    <t>DUOMIX-DX-B DN25 závit.mosaz.směšovač čtyřcestný</t>
  </si>
  <si>
    <t>27-0000182</t>
  </si>
  <si>
    <t>039903</t>
  </si>
  <si>
    <t>DUOMIX B-Z cu28mm .mosaz.směšovač čt</t>
  </si>
  <si>
    <t>27-0000183</t>
  </si>
  <si>
    <t>046802</t>
  </si>
  <si>
    <t>DUOMIX B-Z DN 25 (směšovač 4cestný)</t>
  </si>
  <si>
    <t>27-000021</t>
  </si>
  <si>
    <t>013117</t>
  </si>
  <si>
    <t>DUOMIX-AO DN25   varný  směšovač čtyřcestný</t>
  </si>
  <si>
    <t>27-000022</t>
  </si>
  <si>
    <t>013118</t>
  </si>
  <si>
    <t>DUOMIX-AO DN32   varný  směšovač čtyřcestný</t>
  </si>
  <si>
    <t>27-0000221</t>
  </si>
  <si>
    <t>013119</t>
  </si>
  <si>
    <t>DUOMIX - C  DN32 závitový směšovač čtyřcestný</t>
  </si>
  <si>
    <t>27-000023</t>
  </si>
  <si>
    <t>013120</t>
  </si>
  <si>
    <t>DUOMIX-AO DN40   varný  směšovač čtyřcestný</t>
  </si>
  <si>
    <t>27-000024</t>
  </si>
  <si>
    <t>013121</t>
  </si>
  <si>
    <t>DUOMIX-AO DN50   varný směšovač čtyřcestný</t>
  </si>
  <si>
    <t>27-000026</t>
  </si>
  <si>
    <t>013123</t>
  </si>
  <si>
    <t>DOUMIX-AO DN80   varný  směšovač čtyřcestný</t>
  </si>
  <si>
    <t>27-0000364</t>
  </si>
  <si>
    <t>013132</t>
  </si>
  <si>
    <t>Čidlo TV-J-teplota vody</t>
  </si>
  <si>
    <t>27-000037</t>
  </si>
  <si>
    <t>013135</t>
  </si>
  <si>
    <t>Regulace RVT 052 SOLO HD</t>
  </si>
  <si>
    <t>27-000038</t>
  </si>
  <si>
    <t>033411</t>
  </si>
  <si>
    <t>Regulace RVT 052-220 SOLO HD</t>
  </si>
  <si>
    <t>27-0000391</t>
  </si>
  <si>
    <t>031911</t>
  </si>
  <si>
    <t>Ovládací páka DN 15-32</t>
  </si>
  <si>
    <t>27-000050</t>
  </si>
  <si>
    <t>013138</t>
  </si>
  <si>
    <t>Regulace RVT 052 SET HD/včetně čidel,pohon MK-CN 24V/</t>
  </si>
  <si>
    <t>27-0000500</t>
  </si>
  <si>
    <t>041903</t>
  </si>
  <si>
    <t>Regulátor  90C</t>
  </si>
  <si>
    <t>27-0000501</t>
  </si>
  <si>
    <t>034261</t>
  </si>
  <si>
    <t>Regulace RVT 052 solo Digi</t>
  </si>
  <si>
    <t>27-000051</t>
  </si>
  <si>
    <t>031796</t>
  </si>
  <si>
    <t>Regulace RVT 06.2 D H0</t>
  </si>
  <si>
    <t>27-000054</t>
  </si>
  <si>
    <t>013140</t>
  </si>
  <si>
    <t>Regulace RVT 052 SET H Digitální</t>
  </si>
  <si>
    <t>27-000055</t>
  </si>
  <si>
    <t>013141</t>
  </si>
  <si>
    <t>Regulace RVT 06 SOLO Digitální /čidlo TA, TV-J/</t>
  </si>
  <si>
    <t>27-000056</t>
  </si>
  <si>
    <t>036142</t>
  </si>
  <si>
    <t>Regulace RVT 6, automatic 04, RET4</t>
  </si>
  <si>
    <t>27-000057</t>
  </si>
  <si>
    <t>013143</t>
  </si>
  <si>
    <t>Rozvaděč RET 4</t>
  </si>
  <si>
    <t>27-000058</t>
  </si>
  <si>
    <t>045261</t>
  </si>
  <si>
    <t>Solaris RRT 05.1</t>
  </si>
  <si>
    <t>27-0000631</t>
  </si>
  <si>
    <t>028187</t>
  </si>
  <si>
    <t>STABIL 02 D  /včetně TV-J, MK-DN/ + Jímka</t>
  </si>
  <si>
    <t>27-0000652</t>
  </si>
  <si>
    <t>013150</t>
  </si>
  <si>
    <t>Regulace RVT 06.2 SOLO H Digitální/čidlo TA,  2xTV-J/</t>
  </si>
  <si>
    <t>27-0000653</t>
  </si>
  <si>
    <t>013151</t>
  </si>
  <si>
    <t>Regulace RVT 06 KOMPAKT H Digitální  /TA,TV-J,MK-CN/</t>
  </si>
  <si>
    <t>27-0000654</t>
  </si>
  <si>
    <t>033897</t>
  </si>
  <si>
    <t>Regulace RVT 06 SET HD</t>
  </si>
  <si>
    <t>27-0000655</t>
  </si>
  <si>
    <t>035780</t>
  </si>
  <si>
    <t>Regulace RVT 06 SET H Digitální</t>
  </si>
  <si>
    <t>27-000066</t>
  </si>
  <si>
    <t>013154</t>
  </si>
  <si>
    <t>Servopohon MK- CN 24V</t>
  </si>
  <si>
    <t>27-0000665</t>
  </si>
  <si>
    <t>013156</t>
  </si>
  <si>
    <t>Servopohon MK- DN  24V   /pro DN15-40/</t>
  </si>
  <si>
    <t>27-0000666</t>
  </si>
  <si>
    <t>013157</t>
  </si>
  <si>
    <t>Servopohon MK- DS 230V  /pro DN15-40/</t>
  </si>
  <si>
    <t>27-000068</t>
  </si>
  <si>
    <t>013159</t>
  </si>
  <si>
    <t>Servopohon MK- CS 230V</t>
  </si>
  <si>
    <t>27-0000681</t>
  </si>
  <si>
    <t>046800</t>
  </si>
  <si>
    <t>Servopohon MK- CS.1 230V se signalizací</t>
  </si>
  <si>
    <t>27-000069</t>
  </si>
  <si>
    <t>013160</t>
  </si>
  <si>
    <t>Termostat IMIT prostorový  /pro RVT,PA-5/</t>
  </si>
  <si>
    <t>27-000070</t>
  </si>
  <si>
    <t>013161</t>
  </si>
  <si>
    <t>Regulace KASCON ekvitermní /včetně TV-J/</t>
  </si>
  <si>
    <t>27-000071</t>
  </si>
  <si>
    <t>013162</t>
  </si>
  <si>
    <t>O kroužek (24x16)  15.3 x 4.1</t>
  </si>
  <si>
    <t>27-0000712</t>
  </si>
  <si>
    <t>013164</t>
  </si>
  <si>
    <t>Sada těsnění Komexterm</t>
  </si>
  <si>
    <t>27-0000714</t>
  </si>
  <si>
    <t>034180</t>
  </si>
  <si>
    <t>Sada ND na duomix DN50</t>
  </si>
  <si>
    <t>27-0000715</t>
  </si>
  <si>
    <t>036777</t>
  </si>
  <si>
    <t>Pojistný kroužek 16mm vnější</t>
  </si>
  <si>
    <t>27-000073</t>
  </si>
  <si>
    <t>013169</t>
  </si>
  <si>
    <t>Hřídelka duomixu Js40 s šoup.</t>
  </si>
  <si>
    <t>27-000074</t>
  </si>
  <si>
    <t>013170</t>
  </si>
  <si>
    <t>Adaptér servopohonu ESBE</t>
  </si>
  <si>
    <t>27-2000049</t>
  </si>
  <si>
    <t>042004</t>
  </si>
  <si>
    <t>ESBE 3F DN32  směšovač trojcestný přírubový</t>
  </si>
  <si>
    <t>27-2000050</t>
  </si>
  <si>
    <t>028189</t>
  </si>
  <si>
    <t>ESBE 3F DN40  směšovač trojcestný přírubový</t>
  </si>
  <si>
    <t>27-2000051</t>
  </si>
  <si>
    <t>030209</t>
  </si>
  <si>
    <t>ESBE 3F DN50</t>
  </si>
  <si>
    <t>27-2000052</t>
  </si>
  <si>
    <t>030210</t>
  </si>
  <si>
    <t>ESBE 3F DN65</t>
  </si>
  <si>
    <t>27-2000053</t>
  </si>
  <si>
    <t>030211</t>
  </si>
  <si>
    <t>ESBE 3F DN80</t>
  </si>
  <si>
    <t>27-2000054</t>
  </si>
  <si>
    <t>041832</t>
  </si>
  <si>
    <t>ESBE 3F DN100</t>
  </si>
  <si>
    <t>27-20001</t>
  </si>
  <si>
    <t>046665</t>
  </si>
  <si>
    <t>ESBE 3 G 25 směšovač čtyřcestný</t>
  </si>
  <si>
    <t>27-200014</t>
  </si>
  <si>
    <t>028190</t>
  </si>
  <si>
    <t>ESBE 4F65  směšovač  čtyřcestný přírub.</t>
  </si>
  <si>
    <t>27-2000142</t>
  </si>
  <si>
    <t>044962</t>
  </si>
  <si>
    <t>ESBE 4F  DN100  směšovač  čtyřcestný přírub.</t>
  </si>
  <si>
    <t>27-2000151</t>
  </si>
  <si>
    <t>042900</t>
  </si>
  <si>
    <t>ESBE 4 MGR 20 směšovač čtyřcestný</t>
  </si>
  <si>
    <t>27-2000168</t>
  </si>
  <si>
    <t>037283</t>
  </si>
  <si>
    <t>Distanční kolečko</t>
  </si>
  <si>
    <t>27-2000169</t>
  </si>
  <si>
    <t>050064</t>
  </si>
  <si>
    <t>ESBE teploměr sada 3 ks</t>
  </si>
  <si>
    <t>27-20003</t>
  </si>
  <si>
    <t>046666</t>
  </si>
  <si>
    <t>ESBE 3 G 32 směšovač čtyřcestný</t>
  </si>
  <si>
    <t>27-2000300</t>
  </si>
  <si>
    <t>045539</t>
  </si>
  <si>
    <t>ESBE VRG131 15-1 směšovač trojcestný    1/2"vnitř.závit</t>
  </si>
  <si>
    <t>27-20003001</t>
  </si>
  <si>
    <t>048883</t>
  </si>
  <si>
    <t>ESBE VRG131 15-1,63  směšovač trojcestný    1/2"vnitř.závit</t>
  </si>
  <si>
    <t>27-2000301</t>
  </si>
  <si>
    <t>013199</t>
  </si>
  <si>
    <t>ESBE VRG131 15-2,5 směšovač trojcestný 1/2" vnitř.závit</t>
  </si>
  <si>
    <t>27-2000302</t>
  </si>
  <si>
    <t>042541</t>
  </si>
  <si>
    <t>ESBE VRG131 20-2,5 směšovač trojcestný 3/4"vnitř.závit</t>
  </si>
  <si>
    <t>27-2000303</t>
  </si>
  <si>
    <t>047112</t>
  </si>
  <si>
    <t>ESBE VRG131 15-4 směšovač trojcestný</t>
  </si>
  <si>
    <t>27-200031</t>
  </si>
  <si>
    <t>039000</t>
  </si>
  <si>
    <t>ESBE VRG131 20-6,3  směšovač trojcestný 3/4" vnitř.závit</t>
  </si>
  <si>
    <t>27-200032</t>
  </si>
  <si>
    <t>039001</t>
  </si>
  <si>
    <t>ESBE VRG131 20-4     směšovač trojcestný 3/4" vnitř.závit</t>
  </si>
  <si>
    <t>27-2000321</t>
  </si>
  <si>
    <t>037273</t>
  </si>
  <si>
    <t>ESBE VRG131 25-6.3  směšovač trojcestný 1" vnitř.závit</t>
  </si>
  <si>
    <t>27-200033</t>
  </si>
  <si>
    <t>037613</t>
  </si>
  <si>
    <t>ESBE VRG131 25-10   směšovač trojcestný  1"vnitř.závit</t>
  </si>
  <si>
    <t>27-2000370</t>
  </si>
  <si>
    <t>037614</t>
  </si>
  <si>
    <t>ESBE VRG131 32-16   směšovač trojcestný 1 1/4"vnitř. závit</t>
  </si>
  <si>
    <t>27-2000380</t>
  </si>
  <si>
    <t>037615</t>
  </si>
  <si>
    <t>ESBE VRG131 40-25   směšovač trojcestný 1 1/2" vnitř.závit</t>
  </si>
  <si>
    <t>27-2000381</t>
  </si>
  <si>
    <t>045849</t>
  </si>
  <si>
    <t>ESBE VRG131 50-40   směšovač trojcestný  2" vnitř.závit</t>
  </si>
  <si>
    <t>27-2000390</t>
  </si>
  <si>
    <t>039879</t>
  </si>
  <si>
    <t>ESBE VRG132 15-4 směšovač trojcestný (vněj.3/4"závit)</t>
  </si>
  <si>
    <t>27-2000396</t>
  </si>
  <si>
    <t>045254</t>
  </si>
  <si>
    <t>ESBE VRG132 20-2.5 směšovač trojcestný (vně.1"závit)</t>
  </si>
  <si>
    <t>27-2000397</t>
  </si>
  <si>
    <t>045253</t>
  </si>
  <si>
    <t>ESBE VRG132 20-4 směšovač trojcestný (vně.1"závit)</t>
  </si>
  <si>
    <t>27-2000399</t>
  </si>
  <si>
    <t>045790</t>
  </si>
  <si>
    <t>ESBE VRG132 25-6,3 směšovač trojcestný (vně.5/4" závit)</t>
  </si>
  <si>
    <t>27-20003991</t>
  </si>
  <si>
    <t>046297</t>
  </si>
  <si>
    <t>ESBE VRG132 25-10 směšovač trojcestný (vně.5/4" závit)</t>
  </si>
  <si>
    <t>27-2000403</t>
  </si>
  <si>
    <t>051938</t>
  </si>
  <si>
    <t>ESBE VRG132 40-25 směšovač trojcestný</t>
  </si>
  <si>
    <t>27-2000404</t>
  </si>
  <si>
    <t>040055</t>
  </si>
  <si>
    <t>ESBE VRG132  50-40 směšovač trojcestný(vněj.21/4"závit)</t>
  </si>
  <si>
    <t>27-2000442</t>
  </si>
  <si>
    <t>046654</t>
  </si>
  <si>
    <t>ESBE VRG141 20-4   směšovač čtyřcestný(vnitř.3/4"závit)</t>
  </si>
  <si>
    <t>27-200045</t>
  </si>
  <si>
    <t>013210</t>
  </si>
  <si>
    <t>ESBE VRG141 25-10  směšovač čtyřcestný (vnitř.1"závit)</t>
  </si>
  <si>
    <t>27-2000461</t>
  </si>
  <si>
    <t>039795</t>
  </si>
  <si>
    <t>ESBE VRG141 32-16   směšovač čtyřcestný(vnitř 5/4"závit)</t>
  </si>
  <si>
    <t>27-2000462</t>
  </si>
  <si>
    <t>040692</t>
  </si>
  <si>
    <t>ESBE VRG141 40-25  směšovač čtyřcestný (vnitř.6/4".závit)</t>
  </si>
  <si>
    <t>27-2000463</t>
  </si>
  <si>
    <t>045845</t>
  </si>
  <si>
    <t>ESBE VRG141 50-40  směšovač čtyřcestný ( vnitř.2" závit)</t>
  </si>
  <si>
    <t>27-2000464</t>
  </si>
  <si>
    <t>045397</t>
  </si>
  <si>
    <t>ESBE VRG 142 20-4  směšovač čtyřcestný (vněj.1"závit)</t>
  </si>
  <si>
    <t>27-2000467</t>
  </si>
  <si>
    <t>045791</t>
  </si>
  <si>
    <t>ESBE VRG142 25-10  směšovač čtyřcestný(vněj.5/4"závit)</t>
  </si>
  <si>
    <t>27-2000468</t>
  </si>
  <si>
    <t>050988</t>
  </si>
  <si>
    <t>ESBE VRG 232   20-6,3  směšovač čtyřcestný(vněj.1"závit)</t>
  </si>
  <si>
    <t>27-20004680</t>
  </si>
  <si>
    <t>051323</t>
  </si>
  <si>
    <t>ESBE VRG 231  40-25 přepínací ventil</t>
  </si>
  <si>
    <t>27-2000469</t>
  </si>
  <si>
    <t>041494</t>
  </si>
  <si>
    <t>ESBE VRB141 32-16  směšovač čtyřcestný(vnitř.5/4"závit)</t>
  </si>
  <si>
    <t>27-20004691</t>
  </si>
  <si>
    <t>042342</t>
  </si>
  <si>
    <t>ESBE VRB 143 CPF 22mm DN 20 Kvs 4</t>
  </si>
  <si>
    <t>27-200047</t>
  </si>
  <si>
    <t>037310</t>
  </si>
  <si>
    <t>ESBE Servopohon  ARA 663 24V AC 120s 3-bodový</t>
  </si>
  <si>
    <t>27-2000491</t>
  </si>
  <si>
    <t>039200</t>
  </si>
  <si>
    <t>ESBE Servopohon ARA 651 230V, 60s 3-bodový</t>
  </si>
  <si>
    <t>27-2000492</t>
  </si>
  <si>
    <t>041469</t>
  </si>
  <si>
    <t>ESBE Servopohon ARA 659 M 24V, 120s 3-bodový</t>
  </si>
  <si>
    <t>27-2000494</t>
  </si>
  <si>
    <t>041908</t>
  </si>
  <si>
    <t>ESBE Servopohon ARA 652 M 230V, 60s 3-bodový</t>
  </si>
  <si>
    <t>27-2000495</t>
  </si>
  <si>
    <t>045914</t>
  </si>
  <si>
    <t>ESBEServopohon ARA 653 24V, 60s 3-bodový</t>
  </si>
  <si>
    <t>27-2000496</t>
  </si>
  <si>
    <t>051324</t>
  </si>
  <si>
    <t>ESBE Servopohon ARA 655 230V, 60s 2-bodový</t>
  </si>
  <si>
    <t>27-200050</t>
  </si>
  <si>
    <t>037311</t>
  </si>
  <si>
    <t>ESBE Servopohon ARA 661 230V, 120s 3-bodový</t>
  </si>
  <si>
    <t>27-2000501</t>
  </si>
  <si>
    <t>041918</t>
  </si>
  <si>
    <t>ESBE Servopohon ARA 635 230V, 15s 2-bodový</t>
  </si>
  <si>
    <t>27-20005010</t>
  </si>
  <si>
    <t>052127</t>
  </si>
  <si>
    <t>ESBE Servopohon ARA 645 230V, 30s 2-bodový</t>
  </si>
  <si>
    <t>27-20005011</t>
  </si>
  <si>
    <t>045913</t>
  </si>
  <si>
    <t>ESBE Servopohon ARA 671 230V, 240s 3-bodový</t>
  </si>
  <si>
    <t>27-20005012</t>
  </si>
  <si>
    <t>045915</t>
  </si>
  <si>
    <t>ESBE Servopohon ARA 663 24V, 120s 3-bodový</t>
  </si>
  <si>
    <t>27-20005013</t>
  </si>
  <si>
    <t>045916</t>
  </si>
  <si>
    <t>ESBE Servopohon ARA 673 24V, 240s 3-bodový</t>
  </si>
  <si>
    <t>27-2000502</t>
  </si>
  <si>
    <t>045811</t>
  </si>
  <si>
    <t>montážní balíček ARA 600</t>
  </si>
  <si>
    <t>27-2000503</t>
  </si>
  <si>
    <t>052323</t>
  </si>
  <si>
    <t>Přídavný mikrospínač k  ARA 600</t>
  </si>
  <si>
    <t>27-2000512</t>
  </si>
  <si>
    <t>045224</t>
  </si>
  <si>
    <t>ESBE Servopohon 91 24V</t>
  </si>
  <si>
    <t>27-200052011</t>
  </si>
  <si>
    <t>046404</t>
  </si>
  <si>
    <t>ESBE Kompakt.regulátor  94K2 230V/ 5 Nm(15-70st.C) 15s</t>
  </si>
  <si>
    <t>27-20005202</t>
  </si>
  <si>
    <t>045706</t>
  </si>
  <si>
    <t>ESBE Kompakt.regulátor  99K2 230V/15 Nm(15-70st.C) 60s</t>
  </si>
  <si>
    <t>27-20005203</t>
  </si>
  <si>
    <t>045705</t>
  </si>
  <si>
    <t>ESBE Regulace 90C -1A 230V</t>
  </si>
  <si>
    <t>27-20005204</t>
  </si>
  <si>
    <t>055261</t>
  </si>
  <si>
    <t>ESBE Regulace 94K2 - 230V/5Nm 15sec.</t>
  </si>
  <si>
    <t>27-20005213</t>
  </si>
  <si>
    <t>045707</t>
  </si>
  <si>
    <t>Termostat RT 21</t>
  </si>
  <si>
    <t>27-2000552</t>
  </si>
  <si>
    <t>046590</t>
  </si>
  <si>
    <t>ESBE Ventil zpětný BF 20 DN20</t>
  </si>
  <si>
    <t>27-2000553</t>
  </si>
  <si>
    <t>046591</t>
  </si>
  <si>
    <t>ESBE Ventil zpětný BF 32 DN32</t>
  </si>
  <si>
    <t>27-2000555</t>
  </si>
  <si>
    <t>013229</t>
  </si>
  <si>
    <t>ESBE Ventil zpětný  BF 50 DN50</t>
  </si>
  <si>
    <t>27-2000556</t>
  </si>
  <si>
    <t>013230</t>
  </si>
  <si>
    <t>ESBE Ventil zpětný  BF 65 DN65</t>
  </si>
  <si>
    <t>27-20005561</t>
  </si>
  <si>
    <t>036377</t>
  </si>
  <si>
    <t>ESBE Ventil zpětný  BF 80 DN80</t>
  </si>
  <si>
    <t>27-20005564</t>
  </si>
  <si>
    <t>050990</t>
  </si>
  <si>
    <t>ESBE Ventil termostat..VTC 311  45st.DN 20  Kv 3,2 (3/4"vnitř.závit)</t>
  </si>
  <si>
    <t>27-20005566</t>
  </si>
  <si>
    <t>045360</t>
  </si>
  <si>
    <t>ESBE Ventil termostat..VTC 312  55st.DN 20  Kv 3,2 (1"vněj..závit)</t>
  </si>
  <si>
    <t>27-20005567</t>
  </si>
  <si>
    <t>039396</t>
  </si>
  <si>
    <t>ESBE Ventil termostat. VTC 511( TV) 25  55st.</t>
  </si>
  <si>
    <t>27-20005568</t>
  </si>
  <si>
    <t>039500</t>
  </si>
  <si>
    <t>ESBE Ventil termostat.VTC 511( TV) 32  55st.</t>
  </si>
  <si>
    <t>27-200055680</t>
  </si>
  <si>
    <t>041472</t>
  </si>
  <si>
    <t>ESBE Ventil termostat..VTC 512( TV) 32  55st. 6/4"ven.závit</t>
  </si>
  <si>
    <t>27-200055681</t>
  </si>
  <si>
    <t>041873</t>
  </si>
  <si>
    <t>ESBE Ventil termostat. VTC 512( TV) 32  45st. 6/4" ven.závit</t>
  </si>
  <si>
    <t>27-20005569</t>
  </si>
  <si>
    <t>046026</t>
  </si>
  <si>
    <t>ESBE Ventil termostat.VTC 511( TV) 25  45°</t>
  </si>
  <si>
    <t>27-200056</t>
  </si>
  <si>
    <t>013232</t>
  </si>
  <si>
    <t>ESBE Ventil termostat. VTC 511 (TV) 25  60st. /40-500055/</t>
  </si>
  <si>
    <t>27-2000560</t>
  </si>
  <si>
    <t>046864</t>
  </si>
  <si>
    <t>ESBE Ventil termostat. VTC 511 (TV) 25  70C</t>
  </si>
  <si>
    <t>27-20005600</t>
  </si>
  <si>
    <t>051968</t>
  </si>
  <si>
    <t>ESBE Ventil termostat. VTC 511 (TV) 25  80C</t>
  </si>
  <si>
    <t>27-2000561</t>
  </si>
  <si>
    <t>040890</t>
  </si>
  <si>
    <t>ESBE Ventil termostat. VTC 511 (TV) 32 60st.</t>
  </si>
  <si>
    <t>27-2000562</t>
  </si>
  <si>
    <t>045225</t>
  </si>
  <si>
    <t>ESBE Ventil termostat.VTC 531  DN 40 45*(závit)</t>
  </si>
  <si>
    <t>27-2000563</t>
  </si>
  <si>
    <t>045226</t>
  </si>
  <si>
    <t>ESBE Ventil termostat.VTC 531  DN 40-8,60*(6/4"vnitř.závit)</t>
  </si>
  <si>
    <t>27-2000568</t>
  </si>
  <si>
    <t>046252</t>
  </si>
  <si>
    <t>ESBE Termostat 50°C do VTC řada 500</t>
  </si>
  <si>
    <t>27-2000569</t>
  </si>
  <si>
    <t>046492</t>
  </si>
  <si>
    <t>ESBE Termostat 50°C do VTC řada 511</t>
  </si>
  <si>
    <t>27-2000590</t>
  </si>
  <si>
    <t>030517</t>
  </si>
  <si>
    <t>Náhr. díl termoreg. ventilu TV 45C</t>
  </si>
  <si>
    <t>27-20005900</t>
  </si>
  <si>
    <t>039402</t>
  </si>
  <si>
    <t>Náhr. díl termoreg. ventilu TV 60C</t>
  </si>
  <si>
    <t>27-2000591</t>
  </si>
  <si>
    <t>030945</t>
  </si>
  <si>
    <t>O kroužek 11,91x2,62E</t>
  </si>
  <si>
    <t>27-2000592</t>
  </si>
  <si>
    <t>035629</t>
  </si>
  <si>
    <t>ESBE-patrona TV 55C</t>
  </si>
  <si>
    <t>27-2000593</t>
  </si>
  <si>
    <t>044858</t>
  </si>
  <si>
    <t>ESBE-ovládací knoflík ventilů VRG,VRB,</t>
  </si>
  <si>
    <t>27-2000594</t>
  </si>
  <si>
    <t>051321</t>
  </si>
  <si>
    <t>ESBE ALZ 801 (připoj.kabel-VZP)</t>
  </si>
  <si>
    <t>27-200086</t>
  </si>
  <si>
    <t>042899</t>
  </si>
  <si>
    <t>ESBE VTA313 /30-70°C/ 22mm</t>
  </si>
  <si>
    <t>27-2000861</t>
  </si>
  <si>
    <t>047474</t>
  </si>
  <si>
    <t>ESBE VTA323 /35-60°C/ CPF 22mm</t>
  </si>
  <si>
    <t>27-200087</t>
  </si>
  <si>
    <t>013238</t>
  </si>
  <si>
    <t>ESBE VTA321 /20-43C/ 1/2" vnitř. směšovací termoventil</t>
  </si>
  <si>
    <t>27-2000871</t>
  </si>
  <si>
    <t>045564</t>
  </si>
  <si>
    <t>ESBE VTA321 /35-60°C/ 1/2" vnitř. směšovací termoventil</t>
  </si>
  <si>
    <t>27-2000872</t>
  </si>
  <si>
    <t>045565</t>
  </si>
  <si>
    <t>ESBE VTA321 /20-43°C/ 3/4" vnitř. směšovací termoventil</t>
  </si>
  <si>
    <t>27-200088</t>
  </si>
  <si>
    <t>039571</t>
  </si>
  <si>
    <t>ESBE VTA321 /35-60C/ 3/4" vnitř. směšovací termoventil</t>
  </si>
  <si>
    <t>27-200089</t>
  </si>
  <si>
    <t>042833</t>
  </si>
  <si>
    <t>ESBE VTA322 /35-60C/  1/2"  vně.(30 MR) směšovací ter.</t>
  </si>
  <si>
    <t>27-200091</t>
  </si>
  <si>
    <t>013239</t>
  </si>
  <si>
    <t>ESBE VTA322 /35-60C/  1"  vně.(30 MR) směšovací ter.</t>
  </si>
  <si>
    <t>27-200092</t>
  </si>
  <si>
    <t>013240</t>
  </si>
  <si>
    <t>ESBE VTA322 /20-43C/ 3/4" vně.(30 MR) směšovací term.</t>
  </si>
  <si>
    <t>27-200094</t>
  </si>
  <si>
    <t>013242</t>
  </si>
  <si>
    <t>ESBE VTA322 /35-60C/ 3/4" vně.(30 MR) směšovací term.</t>
  </si>
  <si>
    <t>27-200096</t>
  </si>
  <si>
    <t>031048</t>
  </si>
  <si>
    <t>ESBE VTA222 /30-70C/ 1" vně. /71-6726/směšovací term.</t>
  </si>
  <si>
    <t>27-200097</t>
  </si>
  <si>
    <t>034042</t>
  </si>
  <si>
    <t>ESBE VTA322 /20-43C/ 1" vně. /71-6726/směšovací term.</t>
  </si>
  <si>
    <t>27-200098</t>
  </si>
  <si>
    <t>036236</t>
  </si>
  <si>
    <t>ESBE VTA332 /35-60C/ 1" vně. směšovací term.</t>
  </si>
  <si>
    <t>27-200162</t>
  </si>
  <si>
    <t>041557</t>
  </si>
  <si>
    <t>Sada těsnění MG</t>
  </si>
  <si>
    <t>27-200163</t>
  </si>
  <si>
    <t>048646</t>
  </si>
  <si>
    <t>Sada těsnění MG-HG</t>
  </si>
  <si>
    <t>27-200164</t>
  </si>
  <si>
    <t>013246</t>
  </si>
  <si>
    <t>Sada těsnění G  (na všechny esbe 3G,4G)</t>
  </si>
  <si>
    <t>27-200165</t>
  </si>
  <si>
    <t>033861</t>
  </si>
  <si>
    <t>Sedlo TV ventilu</t>
  </si>
  <si>
    <t>27-200166</t>
  </si>
  <si>
    <t>033862</t>
  </si>
  <si>
    <t>TV 60C</t>
  </si>
  <si>
    <t>27-200168</t>
  </si>
  <si>
    <t>036352</t>
  </si>
  <si>
    <t>Sada Těsnění G,F 20-65</t>
  </si>
  <si>
    <t>27-200251</t>
  </si>
  <si>
    <t>048343</t>
  </si>
  <si>
    <t>ESBE VTA312 35-60C° DN15-1.2 trojcestný</t>
  </si>
  <si>
    <t>27-200256</t>
  </si>
  <si>
    <t>043280</t>
  </si>
  <si>
    <t>ESBE VTA222 20-43C° DN25-3.0 trojcestný</t>
  </si>
  <si>
    <t>27-2002560</t>
  </si>
  <si>
    <t>028193</t>
  </si>
  <si>
    <t>ESBE VTA222 38-65° DN25-3.0 trojcestný</t>
  </si>
  <si>
    <t>27-20025601</t>
  </si>
  <si>
    <t>049690</t>
  </si>
  <si>
    <t>ESBE VTA372 35-60 DN25-3.4-termostat.směš.ventil</t>
  </si>
  <si>
    <t>27-2002561</t>
  </si>
  <si>
    <t>040469</t>
  </si>
  <si>
    <t>ESBE VTC311 DN20/55C</t>
  </si>
  <si>
    <t>27-20025611</t>
  </si>
  <si>
    <t>046762</t>
  </si>
  <si>
    <t>ESBE VTC311 DN20/60C</t>
  </si>
  <si>
    <t>27-2002562</t>
  </si>
  <si>
    <t>040201</t>
  </si>
  <si>
    <t>Přepínací ventil se servem VZA 162  1"</t>
  </si>
  <si>
    <t>27-20025620</t>
  </si>
  <si>
    <t>044480</t>
  </si>
  <si>
    <t>Přepínací ventil se servem VZA 263 CPF 22 mm</t>
  </si>
  <si>
    <t>27-20025622</t>
  </si>
  <si>
    <t>046897</t>
  </si>
  <si>
    <t>ESBE VZA 161 DN 20  Přepínací ventil se servem(3/4"vniřní závit)</t>
  </si>
  <si>
    <t>27-20025623</t>
  </si>
  <si>
    <t>051476</t>
  </si>
  <si>
    <t>ESBE VZB 162 DN 20  Přepínací ventil se servem (3/4"ven.závit)</t>
  </si>
  <si>
    <t>27-20025624</t>
  </si>
  <si>
    <t>052392</t>
  </si>
  <si>
    <t>ESBE VZB 263 3-cestný přepínací ventil se servem, připojení CPF 22mm</t>
  </si>
  <si>
    <t>27-2002563</t>
  </si>
  <si>
    <t>043310</t>
  </si>
  <si>
    <t>ESBE VTC312 DN20/45C</t>
  </si>
  <si>
    <t>27-2002564</t>
  </si>
  <si>
    <t>045884</t>
  </si>
  <si>
    <t>ESBE VTC312 DN15/55C, G 3/4"</t>
  </si>
  <si>
    <t>27-2002565</t>
  </si>
  <si>
    <t>045940</t>
  </si>
  <si>
    <t>ESBE VTC312 DN15/45C, G 3/4"</t>
  </si>
  <si>
    <t>27-2002567</t>
  </si>
  <si>
    <t>047439</t>
  </si>
  <si>
    <t>ESBE VTC312 DN20/60C°, G 1"</t>
  </si>
  <si>
    <t>27-2002568</t>
  </si>
  <si>
    <t>048488</t>
  </si>
  <si>
    <t>termostat do VTC 511 50C' 1''(patrona)</t>
  </si>
  <si>
    <t>27-2002575</t>
  </si>
  <si>
    <t>045243</t>
  </si>
  <si>
    <t>ESBE VTC317 DN25/60C</t>
  </si>
  <si>
    <t>27-2002590</t>
  </si>
  <si>
    <t>041225</t>
  </si>
  <si>
    <t>ESBE VTC300/55 patrona</t>
  </si>
  <si>
    <t>27-2002591</t>
  </si>
  <si>
    <t>041574</t>
  </si>
  <si>
    <t>ESBE VTC500/55 patrona</t>
  </si>
  <si>
    <t>27-2002592</t>
  </si>
  <si>
    <t>046476</t>
  </si>
  <si>
    <t>ESBE VTC500/60 patrona</t>
  </si>
  <si>
    <t>27-200300</t>
  </si>
  <si>
    <t>013250</t>
  </si>
  <si>
    <t>ESBE 4HG 25-125 BP čtyř.cestný s by-pásem</t>
  </si>
  <si>
    <t>27-2003000</t>
  </si>
  <si>
    <t>052473</t>
  </si>
  <si>
    <t>ESBE Reg.termostatic.jednot. LTC 141 DN 25 55 st. C 1"vnitř.záv.</t>
  </si>
  <si>
    <t>27-200301</t>
  </si>
  <si>
    <t>040544</t>
  </si>
  <si>
    <t>ESBE Reg.termostatic.jednot. LTC 141 DN 25 60 st. C 1"vnitř.záv.</t>
  </si>
  <si>
    <t>27-200302</t>
  </si>
  <si>
    <t>040548</t>
  </si>
  <si>
    <t>ESBE Reg.termostatic.jednot. LTC 141 DN 32 5/4" 60 st. C vnitř.záv.</t>
  </si>
  <si>
    <t>27-2003021</t>
  </si>
  <si>
    <t>050618</t>
  </si>
  <si>
    <t>ESBE Reg.termostatic.jednot. LTC 143 CPF 28 mm 5/4" 55 st. C -svor.</t>
  </si>
  <si>
    <t>27-200303</t>
  </si>
  <si>
    <t>041393</t>
  </si>
  <si>
    <t>ESBE Reg.termostatic.jednot. LTC 171 DN 50 2" 60 st. C vnitř.záv.</t>
  </si>
  <si>
    <t>27-210059</t>
  </si>
  <si>
    <t>038168</t>
  </si>
  <si>
    <t>Ventil termoreg.ESBE VTC 512 / 70st. DN40</t>
  </si>
  <si>
    <t>27-300012</t>
  </si>
  <si>
    <t>013256</t>
  </si>
  <si>
    <t>MUT SF 25-2  1", 2cestný elektroventil průchozí</t>
  </si>
  <si>
    <t>27-310018</t>
  </si>
  <si>
    <t>030215</t>
  </si>
  <si>
    <t>Servopohon NM24 A 24V 10NM O/Z</t>
  </si>
  <si>
    <t>27-3100182</t>
  </si>
  <si>
    <t>041654</t>
  </si>
  <si>
    <t>Servopohon LMC230A 230V 5NM</t>
  </si>
  <si>
    <t>27-310040</t>
  </si>
  <si>
    <t>013261</t>
  </si>
  <si>
    <t>Kul.kohout s el. pohonem BELIMO 6/4" 230V</t>
  </si>
  <si>
    <t>27-310041</t>
  </si>
  <si>
    <t>036318</t>
  </si>
  <si>
    <t>Kul.kohout s el. pohonem BELIMO 1" 230V LR</t>
  </si>
  <si>
    <t>27-320003</t>
  </si>
  <si>
    <t>032810</t>
  </si>
  <si>
    <t>Ventil PEVEKO EVPI 2020.01</t>
  </si>
  <si>
    <t>27-3200031</t>
  </si>
  <si>
    <t>034376</t>
  </si>
  <si>
    <t>Ventil PEVEKO EVPI 2030.21 6/4"</t>
  </si>
  <si>
    <t>27-320004</t>
  </si>
  <si>
    <t>013263</t>
  </si>
  <si>
    <t>Elektroventil EVPE 2020.01  1"</t>
  </si>
  <si>
    <t>27-320006</t>
  </si>
  <si>
    <t>013264</t>
  </si>
  <si>
    <t>Elektroventil EVPE 2030.1  5/4"</t>
  </si>
  <si>
    <t>27-3200061</t>
  </si>
  <si>
    <t>033631</t>
  </si>
  <si>
    <t>Elektroventil EVH  1050 . 22/L 24 V stř.</t>
  </si>
  <si>
    <t>27-3200064</t>
  </si>
  <si>
    <t>028195</t>
  </si>
  <si>
    <t>PEVEKO EVPE 1050.02/B</t>
  </si>
  <si>
    <t>27-3200072</t>
  </si>
  <si>
    <t>040923</t>
  </si>
  <si>
    <t>Elektroventil EV220A 1/2" 10bar+cívka+konv.cívky</t>
  </si>
  <si>
    <t>27-3200074</t>
  </si>
  <si>
    <t>045920</t>
  </si>
  <si>
    <t>Elektroventil EV220A 1" 10bar+cívka+konv.cívky</t>
  </si>
  <si>
    <t>27-3200075</t>
  </si>
  <si>
    <t>036074</t>
  </si>
  <si>
    <t>Elektroventil EV220A 5/4" 10bar+cívka+konv.cívky</t>
  </si>
  <si>
    <t>27-3200076</t>
  </si>
  <si>
    <t>039943</t>
  </si>
  <si>
    <t>Elektroventil EV220A 6/4" 40B G112N+cívka+kon.cívky</t>
  </si>
  <si>
    <t>27-3200077</t>
  </si>
  <si>
    <t>046136</t>
  </si>
  <si>
    <t>Elektroventil EV220A 2" 50B G112N+cívka+kon. cívky</t>
  </si>
  <si>
    <t>27-3201158</t>
  </si>
  <si>
    <t>030619</t>
  </si>
  <si>
    <t>Elektroventil MVPE 310.0  3/8"  230V</t>
  </si>
  <si>
    <t>27-3201161</t>
  </si>
  <si>
    <t>013269</t>
  </si>
  <si>
    <t>Elektroventil MVPE 320.0 3/4"  230V</t>
  </si>
  <si>
    <t>27-3201163</t>
  </si>
  <si>
    <t>013270</t>
  </si>
  <si>
    <t>Elektroventil MVPE 325.0 1"  230V, bez proudu zavř</t>
  </si>
  <si>
    <t>27-320123</t>
  </si>
  <si>
    <t>031642</t>
  </si>
  <si>
    <t>Elektroventil MVPE 3025.2 1"  230V,membránový</t>
  </si>
  <si>
    <t>27-320124</t>
  </si>
  <si>
    <t>051292</t>
  </si>
  <si>
    <t>Elektroventil MVPE 4032.2 5/4"</t>
  </si>
  <si>
    <t>27-320166</t>
  </si>
  <si>
    <t>013272</t>
  </si>
  <si>
    <t>PEVEKO EVH   1065 2/P ventil hav. plynový</t>
  </si>
  <si>
    <t>27-400120</t>
  </si>
  <si>
    <t>013275</t>
  </si>
  <si>
    <t>Klapkový servopohon Belimo AF 230</t>
  </si>
  <si>
    <t>27-400124</t>
  </si>
  <si>
    <t>013276</t>
  </si>
  <si>
    <t>Držák pohonu Belimo</t>
  </si>
  <si>
    <t>27-400126</t>
  </si>
  <si>
    <t>013278</t>
  </si>
  <si>
    <t>Belimo R220/LF24 ventil s pohonem 3/4"</t>
  </si>
  <si>
    <t>27-4001265</t>
  </si>
  <si>
    <t>013279</t>
  </si>
  <si>
    <t>Belimo R225/LF230 ventil s kul. pohonem 230V</t>
  </si>
  <si>
    <t>27-40012651</t>
  </si>
  <si>
    <t>032284</t>
  </si>
  <si>
    <t>Belimo R225/LR230-A kulový kohout s pohonem</t>
  </si>
  <si>
    <t>27-40012679</t>
  </si>
  <si>
    <t>036980</t>
  </si>
  <si>
    <t>Belimo R220/LR230-A kulový kohout s pohonem</t>
  </si>
  <si>
    <t>27-400126800</t>
  </si>
  <si>
    <t>044845</t>
  </si>
  <si>
    <t>Belimo R222/LR230-A kulový kohout s poho</t>
  </si>
  <si>
    <t>27-40012681</t>
  </si>
  <si>
    <t>031780</t>
  </si>
  <si>
    <t>Belimo R225/LR230-S ventil s kul. pohonem 230V</t>
  </si>
  <si>
    <t>27-40012682</t>
  </si>
  <si>
    <t>033956</t>
  </si>
  <si>
    <t>Belimo R225/LRF 230-S ventil hav.funkce. pohonem 230V</t>
  </si>
  <si>
    <t>27-40012683</t>
  </si>
  <si>
    <t>037802</t>
  </si>
  <si>
    <t>Belimo R230/LR 230-A ventil s pohonem 230V</t>
  </si>
  <si>
    <t>27-40012684</t>
  </si>
  <si>
    <t>031856</t>
  </si>
  <si>
    <t>Belimo R240/HR230-S ventil s kul. pohonem 230V</t>
  </si>
  <si>
    <t>27-40012685</t>
  </si>
  <si>
    <t>031855</t>
  </si>
  <si>
    <t>Belimo R249/NR230A ventil s kul. pohonem 230V</t>
  </si>
  <si>
    <t>27-40012686</t>
  </si>
  <si>
    <t>039082</t>
  </si>
  <si>
    <t>Belimo SM 230 A servo pohon s kabelem</t>
  </si>
  <si>
    <t>27-40012687</t>
  </si>
  <si>
    <t>039641</t>
  </si>
  <si>
    <t>Belimo R332BM směš kulový kohout</t>
  </si>
  <si>
    <t>27-40012688</t>
  </si>
  <si>
    <t>041688</t>
  </si>
  <si>
    <t>Belimo R239/NR230A ventil s kul. pohonem 230V 6/4"</t>
  </si>
  <si>
    <t>27-400127</t>
  </si>
  <si>
    <t>013282</t>
  </si>
  <si>
    <t>Belimo R419 s pohonem LR230A</t>
  </si>
  <si>
    <t>27-4001273</t>
  </si>
  <si>
    <t>047994</t>
  </si>
  <si>
    <t>Belimo R431 s pohonem NR230A</t>
  </si>
  <si>
    <t>27-400128</t>
  </si>
  <si>
    <t>013283</t>
  </si>
  <si>
    <t>Belimo NRD 230V 3bodový pohon</t>
  </si>
  <si>
    <t>27-4001283</t>
  </si>
  <si>
    <t>030995</t>
  </si>
  <si>
    <t>Belimo NR 230V-S 3bodový pohon /spín.kontakt/</t>
  </si>
  <si>
    <t>27-400129</t>
  </si>
  <si>
    <t>013284</t>
  </si>
  <si>
    <t>Belimo O-Z kohout R250 2" + AFR230 pohon</t>
  </si>
  <si>
    <t>27-4001292</t>
  </si>
  <si>
    <t>032825</t>
  </si>
  <si>
    <t>Termostat  TH 160</t>
  </si>
  <si>
    <t>27-40012921</t>
  </si>
  <si>
    <t>045761</t>
  </si>
  <si>
    <t>Termostat  TH 175 s jímkou</t>
  </si>
  <si>
    <t>27-40012922</t>
  </si>
  <si>
    <t>051338</t>
  </si>
  <si>
    <t>Ventil R240</t>
  </si>
  <si>
    <t>27-40012923</t>
  </si>
  <si>
    <t>051339</t>
  </si>
  <si>
    <t>Pohon ARF 24-SR-S</t>
  </si>
  <si>
    <t>27-400130</t>
  </si>
  <si>
    <t>013285</t>
  </si>
  <si>
    <t>Belimo R323 Dn25 Kvs 10 LR 230A</t>
  </si>
  <si>
    <t>27-400133</t>
  </si>
  <si>
    <t>028199</t>
  </si>
  <si>
    <t>Belimo R950 DN 25 kulov.kohout s adapt.</t>
  </si>
  <si>
    <t>27-4001341</t>
  </si>
  <si>
    <t>032708</t>
  </si>
  <si>
    <t>Belimo LR230  pohon 230V</t>
  </si>
  <si>
    <t>27-4001342</t>
  </si>
  <si>
    <t>032709</t>
  </si>
  <si>
    <t>Belimo HT24-SR-Tservopohon 24V 10Nm</t>
  </si>
  <si>
    <t>27-4001343</t>
  </si>
  <si>
    <t>032851</t>
  </si>
  <si>
    <t>Belimo LF230-S pohon 230V 4Nm</t>
  </si>
  <si>
    <t>27-4001344</t>
  </si>
  <si>
    <t>039117</t>
  </si>
  <si>
    <t>Belimo HT 230-3-T pohon 230V</t>
  </si>
  <si>
    <t>27-4001345</t>
  </si>
  <si>
    <t>039720</t>
  </si>
  <si>
    <t>Belimo HR 230-3- pohon 230V</t>
  </si>
  <si>
    <t>27-400135</t>
  </si>
  <si>
    <t>028201</t>
  </si>
  <si>
    <t>Belimo NR230-3-S servopohon 230V 8Nm O/Z</t>
  </si>
  <si>
    <t>27-400136</t>
  </si>
  <si>
    <t>035797</t>
  </si>
  <si>
    <t>Belimo NR 230-3 servopohon 230V</t>
  </si>
  <si>
    <t>27-400137</t>
  </si>
  <si>
    <t>041501</t>
  </si>
  <si>
    <t>Belimo NR 230A servopohon 230V</t>
  </si>
  <si>
    <t>27-400138</t>
  </si>
  <si>
    <t>036854</t>
  </si>
  <si>
    <t>Belimo SR 230-A servopohon 230V</t>
  </si>
  <si>
    <t>27-4001381</t>
  </si>
  <si>
    <t>040454</t>
  </si>
  <si>
    <t>Belimo SR 230-A-5 servopohon 230V</t>
  </si>
  <si>
    <t>27-400139</t>
  </si>
  <si>
    <t>039118</t>
  </si>
  <si>
    <t>Belimo MS-NRE adapter pro ESBE ventily</t>
  </si>
  <si>
    <t>27-400147</t>
  </si>
  <si>
    <t>030717</t>
  </si>
  <si>
    <t>Servopohon AFR 230/R 350</t>
  </si>
  <si>
    <t>27-400148</t>
  </si>
  <si>
    <t>032846</t>
  </si>
  <si>
    <t>Belimo R 212 kulový kohout DN 15</t>
  </si>
  <si>
    <t>27-400149</t>
  </si>
  <si>
    <t>032848</t>
  </si>
  <si>
    <t>Belimo R 222 kulový kohout DN 25</t>
  </si>
  <si>
    <t>27-400150</t>
  </si>
  <si>
    <t>032847</t>
  </si>
  <si>
    <t>Belimo R 211 kulový kohout DN 15</t>
  </si>
  <si>
    <t>27-400151</t>
  </si>
  <si>
    <t>032849</t>
  </si>
  <si>
    <t>Belimo R 223 kulový kohout DN 25</t>
  </si>
  <si>
    <t>27-400152</t>
  </si>
  <si>
    <t>032850</t>
  </si>
  <si>
    <t>Belimo R 217 kulový kohout DN 20</t>
  </si>
  <si>
    <t>27-400153</t>
  </si>
  <si>
    <t>035796</t>
  </si>
  <si>
    <t>Belimo R 218 kulový kohout DN 20</t>
  </si>
  <si>
    <t>27-400154</t>
  </si>
  <si>
    <t>036855</t>
  </si>
  <si>
    <t>Belimo R 250 kulový kohout DN 50</t>
  </si>
  <si>
    <t>27-400155</t>
  </si>
  <si>
    <t>037036</t>
  </si>
  <si>
    <t>Belimo R 310 kulový kohout</t>
  </si>
  <si>
    <t>27-400156</t>
  </si>
  <si>
    <t>037037</t>
  </si>
  <si>
    <t>Belimo R 311 kulový kohout</t>
  </si>
  <si>
    <t>27-400158</t>
  </si>
  <si>
    <t>037942</t>
  </si>
  <si>
    <t>Belimo R 313 kulový kohout</t>
  </si>
  <si>
    <t>27-900007</t>
  </si>
  <si>
    <t>040370</t>
  </si>
  <si>
    <t>Servomotor 90C  (95C)</t>
  </si>
  <si>
    <t>28-041100</t>
  </si>
  <si>
    <t>041216</t>
  </si>
  <si>
    <t>WMK 5600 SE,úpravna vody,objem.ří</t>
  </si>
  <si>
    <t>28-041101</t>
  </si>
  <si>
    <t>013404</t>
  </si>
  <si>
    <t>SMK 5600,1",kap.20,úpravna vody,objem.řízení 8 cbm</t>
  </si>
  <si>
    <t>28-041102</t>
  </si>
  <si>
    <t>037966</t>
  </si>
  <si>
    <t>SMK 5600,1",kap.20,úpravna vody,časové řízení 20 cbm</t>
  </si>
  <si>
    <t>28-041103</t>
  </si>
  <si>
    <t>031668</t>
  </si>
  <si>
    <t>SMK 6600, 1" úpravna vody</t>
  </si>
  <si>
    <t>28-041104</t>
  </si>
  <si>
    <t>013407</t>
  </si>
  <si>
    <t>WMK 5600,1",kap.40,úpravna vody objem.řízení 8cbm</t>
  </si>
  <si>
    <t>28-041105</t>
  </si>
  <si>
    <t>013408</t>
  </si>
  <si>
    <t>WMK 5600,1",kap.40,úpravna vody časové řízení,</t>
  </si>
  <si>
    <t>28-041107</t>
  </si>
  <si>
    <t>039105</t>
  </si>
  <si>
    <t>WGD-9100-60 Objemově řízená 1" kap.60</t>
  </si>
  <si>
    <t>28-041108</t>
  </si>
  <si>
    <t>047487</t>
  </si>
  <si>
    <t>SMKZ-20 úpravna vody</t>
  </si>
  <si>
    <t>28-041109</t>
  </si>
  <si>
    <t>048911</t>
  </si>
  <si>
    <t>WGSF pískový filtr Typ 1350</t>
  </si>
  <si>
    <t>28-042001</t>
  </si>
  <si>
    <t>013425</t>
  </si>
  <si>
    <t>FWS 1" Vířivý filtr mechanických nečistot</t>
  </si>
  <si>
    <t>28-042002</t>
  </si>
  <si>
    <t>013426</t>
  </si>
  <si>
    <t>Montážní blok s odtokem a vzor. koh.</t>
  </si>
  <si>
    <t>28-042004</t>
  </si>
  <si>
    <t>039106</t>
  </si>
  <si>
    <t>MS31 1" filtr mechanických nečistot</t>
  </si>
  <si>
    <t>28-042007</t>
  </si>
  <si>
    <t>044583</t>
  </si>
  <si>
    <t>Euro E 50 filtr mechanických nečistot 2"</t>
  </si>
  <si>
    <t>28-045117</t>
  </si>
  <si>
    <t>013430</t>
  </si>
  <si>
    <t>Nerezová napojovací hadice 600 mm</t>
  </si>
  <si>
    <t>28-045139</t>
  </si>
  <si>
    <t>041096</t>
  </si>
  <si>
    <t>Chemické měření tvrdosti</t>
  </si>
  <si>
    <t>28-045142</t>
  </si>
  <si>
    <t>041217</t>
  </si>
  <si>
    <t>Víko na WMK</t>
  </si>
  <si>
    <t>28-047000</t>
  </si>
  <si>
    <t>031669</t>
  </si>
  <si>
    <t>Dávkovací čerpadlo JESCO LT 4-3/4"</t>
  </si>
  <si>
    <t>28-047001</t>
  </si>
  <si>
    <t>031670</t>
  </si>
  <si>
    <t>Chemie P3 Ferolix 8355 (35 kg/bal)</t>
  </si>
  <si>
    <t>28-0470012</t>
  </si>
  <si>
    <t>032231</t>
  </si>
  <si>
    <t>Chemie  Ferolix 332 (32 kg/bal)</t>
  </si>
  <si>
    <t>28-047002</t>
  </si>
  <si>
    <t>051328</t>
  </si>
  <si>
    <t>Dávkovací čerpadlo JESCO LT 1-O-1" /set/</t>
  </si>
  <si>
    <t>28-050000</t>
  </si>
  <si>
    <t>013432</t>
  </si>
  <si>
    <t>Regenit sůl do úpravny 25kg</t>
  </si>
  <si>
    <t>28-050001</t>
  </si>
  <si>
    <t>051329</t>
  </si>
  <si>
    <t>Chlornan sodný 10 l</t>
  </si>
  <si>
    <t>28-05006</t>
  </si>
  <si>
    <t>029758</t>
  </si>
  <si>
    <t>P3-cetamine F365 uz. chlazení 30kg</t>
  </si>
  <si>
    <t>28-05007</t>
  </si>
  <si>
    <t>044636</t>
  </si>
  <si>
    <t>Kapesní detektor hořlavých plynů</t>
  </si>
  <si>
    <t>28-0901499</t>
  </si>
  <si>
    <t>051963</t>
  </si>
  <si>
    <t>Sada  O-kroužků pro jímku filtru FF06 3/4",1"</t>
  </si>
  <si>
    <t>28-500526</t>
  </si>
  <si>
    <t>013439</t>
  </si>
  <si>
    <t>Filtr JUDO JSY 1", se zpětným proplachem</t>
  </si>
  <si>
    <t>28-500527</t>
  </si>
  <si>
    <t>032728</t>
  </si>
  <si>
    <t>Filtr JUDO JSY 5/4", se zpětným proplachem</t>
  </si>
  <si>
    <t>28-500528</t>
  </si>
  <si>
    <t>032729</t>
  </si>
  <si>
    <t>Filtr JUDO JSY 6/4", se zpětným proplachem</t>
  </si>
  <si>
    <t>28-500529</t>
  </si>
  <si>
    <t>036344</t>
  </si>
  <si>
    <t>Filtr JUDO JSY 2", se zpětným proplachem</t>
  </si>
  <si>
    <t>28-500530</t>
  </si>
  <si>
    <t>047053</t>
  </si>
  <si>
    <t>Filtr JUDO JFY 1", se zpětným proplachem</t>
  </si>
  <si>
    <t>28-500543</t>
  </si>
  <si>
    <t>043309</t>
  </si>
  <si>
    <t>Filtr JUDO JPF 1" se zpetným proplachem</t>
  </si>
  <si>
    <t>28-5005431</t>
  </si>
  <si>
    <t>045603</t>
  </si>
  <si>
    <t>Filtr JUDO JPF A/T DN25</t>
  </si>
  <si>
    <t>28-500544</t>
  </si>
  <si>
    <t>037255</t>
  </si>
  <si>
    <t>Filtr JUDO JPF A/T DN32</t>
  </si>
  <si>
    <t>28-500546</t>
  </si>
  <si>
    <t>028234</t>
  </si>
  <si>
    <t>Filtr JUDO JPF A/T DN50</t>
  </si>
  <si>
    <t>28-5005461</t>
  </si>
  <si>
    <t>045612</t>
  </si>
  <si>
    <t>Filtr JUDO JPF A/TP DN25</t>
  </si>
  <si>
    <t>28-5005467</t>
  </si>
  <si>
    <t>036284</t>
  </si>
  <si>
    <t>Síto filtrační 0.10mm pro JUDO JSY</t>
  </si>
  <si>
    <t>28-500608</t>
  </si>
  <si>
    <t>046930</t>
  </si>
  <si>
    <t>DELTA řídící hlava pravá</t>
  </si>
  <si>
    <t>28-500610</t>
  </si>
  <si>
    <t>045941</t>
  </si>
  <si>
    <t>DELTA TIBERA změkčovací zařízení</t>
  </si>
  <si>
    <t>28-500611</t>
  </si>
  <si>
    <t>045615</t>
  </si>
  <si>
    <t>Delta ONTARIA DUPLEX změkčovací zařízení</t>
  </si>
  <si>
    <t>28-500612</t>
  </si>
  <si>
    <t>013440</t>
  </si>
  <si>
    <t>HYDROFLOW HS38  mag. úprava vody</t>
  </si>
  <si>
    <t>28-500613</t>
  </si>
  <si>
    <t>036345</t>
  </si>
  <si>
    <t>HYDROFLOW C60  mag. úprava vody</t>
  </si>
  <si>
    <t>28-5006131</t>
  </si>
  <si>
    <t>048607</t>
  </si>
  <si>
    <t>HYDROFLOW C45  mag. úprava vody</t>
  </si>
  <si>
    <t>28-995010</t>
  </si>
  <si>
    <t>013442</t>
  </si>
  <si>
    <t>Dosaphos 500 1"-včetně náplně Gelphos P (Garant)</t>
  </si>
  <si>
    <t>28-AF11S-1D</t>
  </si>
  <si>
    <t>044374</t>
  </si>
  <si>
    <t>Výměnná vložka filtru1/2"-11/4" 200 mic</t>
  </si>
  <si>
    <t>28-AF74-1A</t>
  </si>
  <si>
    <t>013296</t>
  </si>
  <si>
    <t>Výměnná vložka filtru F74C</t>
  </si>
  <si>
    <t>28-AF74-1C</t>
  </si>
  <si>
    <t>030980</t>
  </si>
  <si>
    <t>28-AS06-1A</t>
  </si>
  <si>
    <t>031123</t>
  </si>
  <si>
    <t>Výměnná vložka filtru FF06 (sada 5ks)</t>
  </si>
  <si>
    <t>28-BA295-1/2"</t>
  </si>
  <si>
    <t>046699</t>
  </si>
  <si>
    <t>Potrubní oddělovač BA 295 DN 15 1/2"</t>
  </si>
  <si>
    <t>28-BA295-2A</t>
  </si>
  <si>
    <t>028207</t>
  </si>
  <si>
    <t>Potrubní oddělovač BA 295 DN 50 2"</t>
  </si>
  <si>
    <t>28-C8600A1000</t>
  </si>
  <si>
    <t>040012</t>
  </si>
  <si>
    <t>CO sensor</t>
  </si>
  <si>
    <t>28-D04-1/2"A</t>
  </si>
  <si>
    <t>032545</t>
  </si>
  <si>
    <t>Redukční ventil D04</t>
  </si>
  <si>
    <t>28-D06FH-2B</t>
  </si>
  <si>
    <t>036297</t>
  </si>
  <si>
    <t>Redukční ventil D06FH-2B 2"</t>
  </si>
  <si>
    <t>28-D15-100A</t>
  </si>
  <si>
    <t>034227</t>
  </si>
  <si>
    <t>Přírubový redukční ventil D15P DN100</t>
  </si>
  <si>
    <t>28-D15-65A</t>
  </si>
  <si>
    <t>032546</t>
  </si>
  <si>
    <t>Přírubový redukční ventil D15P DN65</t>
  </si>
  <si>
    <t>28-DDS76-1</t>
  </si>
  <si>
    <t>032547</t>
  </si>
  <si>
    <t>Diferenční tlakový spínač pro ovládání proplachu</t>
  </si>
  <si>
    <t>28-DDS76-11/2</t>
  </si>
  <si>
    <t>040846</t>
  </si>
  <si>
    <t>Diferenční tlakový spínač pro ovládání proplachu pro vel.6/4"-2"</t>
  </si>
  <si>
    <t>28-DO6F-11/4B</t>
  </si>
  <si>
    <t>049880</t>
  </si>
  <si>
    <t>Ventil red. tlaku se stupnicí nastavení 5/4" B</t>
  </si>
  <si>
    <t>28-DO6F-1A</t>
  </si>
  <si>
    <t>013300</t>
  </si>
  <si>
    <t>Ventil red. tlaku se stupnicí nastavení 1"</t>
  </si>
  <si>
    <t>28-DO6F-2A</t>
  </si>
  <si>
    <t>032367</t>
  </si>
  <si>
    <t>Ventil red. tlaku se stupnicí nastavení 2"</t>
  </si>
  <si>
    <t>28-DO6F-3/4" A</t>
  </si>
  <si>
    <t>051135</t>
  </si>
  <si>
    <t>Redukč.ventilem  DO6F-3/4"A</t>
  </si>
  <si>
    <t>28-DR15GMLA</t>
  </si>
  <si>
    <t>046121</t>
  </si>
  <si>
    <t>Trojcest. směšovač CENTRA 1/2" závit</t>
  </si>
  <si>
    <t>28-DR20GFLA</t>
  </si>
  <si>
    <t>046122</t>
  </si>
  <si>
    <t>Trojcest. směšovač CENTRA DN20 příruba</t>
  </si>
  <si>
    <t>28-DR25GFLA</t>
  </si>
  <si>
    <t>046123</t>
  </si>
  <si>
    <t>Trojcest. směšovač CENTRA DN25 příruba</t>
  </si>
  <si>
    <t>28-DU146-3/4A</t>
  </si>
  <si>
    <t>036654</t>
  </si>
  <si>
    <t>Přepouštěcí ventil DU 146 -3/4"A</t>
  </si>
  <si>
    <t>28-EA122-BA</t>
  </si>
  <si>
    <t>038788</t>
  </si>
  <si>
    <t>Automatický odvzdušňovací ventil 6 Bar</t>
  </si>
  <si>
    <t>28-F42010977</t>
  </si>
  <si>
    <t>033775</t>
  </si>
  <si>
    <t>Svorkovnice k tel. terminálu pro CMT907</t>
  </si>
  <si>
    <t>28-F74 C-11/4"AA</t>
  </si>
  <si>
    <t>031834</t>
  </si>
  <si>
    <t>Filtr na vodu se zpětným proplachem5/4"</t>
  </si>
  <si>
    <t>28-F74 C-1AA 1"</t>
  </si>
  <si>
    <t>013309</t>
  </si>
  <si>
    <t>Filtr na vodu se zpětným proplachem</t>
  </si>
  <si>
    <t>28-F74 C-3/4AA</t>
  </si>
  <si>
    <t>013311</t>
  </si>
  <si>
    <t>28-F76S-100FA</t>
  </si>
  <si>
    <t>032689</t>
  </si>
  <si>
    <t>Filtr přírubový jemný s zpětným proplachem DN100</t>
  </si>
  <si>
    <t>28-F76S-11/2AA</t>
  </si>
  <si>
    <t>013327</t>
  </si>
  <si>
    <t>Filtr jemný 6/4",zpětný proplach,manometr,100um</t>
  </si>
  <si>
    <t>28-F76S-11/4AA</t>
  </si>
  <si>
    <t>013328</t>
  </si>
  <si>
    <t>Filtr jemný 5/4",zpětný proplach,manometr,100um</t>
  </si>
  <si>
    <t>28-F76S-1AA</t>
  </si>
  <si>
    <t>013326</t>
  </si>
  <si>
    <t>Filtr jemný 1",zpětný proplach,manometr,100um</t>
  </si>
  <si>
    <t>28-F76S-2AA</t>
  </si>
  <si>
    <t>013329</t>
  </si>
  <si>
    <t>Filtr jemný 2",zpětný proplach,manometr,100um</t>
  </si>
  <si>
    <t>28-F76S-2AAM</t>
  </si>
  <si>
    <t>040845</t>
  </si>
  <si>
    <t>Filtr jemný 2",zpětný proplach,manometr,100um 70 st. C</t>
  </si>
  <si>
    <t>28-F76S-2AB</t>
  </si>
  <si>
    <t>029716</t>
  </si>
  <si>
    <t>Filtr jemný  2", se zp. proplachem</t>
  </si>
  <si>
    <t>28-FF06-1/2AA</t>
  </si>
  <si>
    <t>013313</t>
  </si>
  <si>
    <t>Vodní filtr Miniplus</t>
  </si>
  <si>
    <t>28-FF06-1/2AAM</t>
  </si>
  <si>
    <t>039958</t>
  </si>
  <si>
    <t>Vodní filtr Miniplus 100um, 1/2" mosaz</t>
  </si>
  <si>
    <t>28-FF06-11/4AA</t>
  </si>
  <si>
    <t>032092</t>
  </si>
  <si>
    <t>Vodní filtr miniplus 5/4"</t>
  </si>
  <si>
    <t>28-FF06-1AA</t>
  </si>
  <si>
    <t>013314</t>
  </si>
  <si>
    <t>Vodní filtr miniplus</t>
  </si>
  <si>
    <t>28-FF06-1AAM</t>
  </si>
  <si>
    <t>013315</t>
  </si>
  <si>
    <t>Vodní filtr miniplus 100um, 1"</t>
  </si>
  <si>
    <t>28-FF06-3/4AA</t>
  </si>
  <si>
    <t>013316</t>
  </si>
  <si>
    <t>28-FF06-3/4AAM</t>
  </si>
  <si>
    <t>013317</t>
  </si>
  <si>
    <t>Vodní filtr Miniplus 100um DN 20 přip.závit 3/4"</t>
  </si>
  <si>
    <t>28-FK06-1/2AA</t>
  </si>
  <si>
    <t>013320</t>
  </si>
  <si>
    <t>Vodní filtr 100um s.red.ventilem DN15</t>
  </si>
  <si>
    <t>28-FK06-1AA</t>
  </si>
  <si>
    <t>035226</t>
  </si>
  <si>
    <t>Vodní filtr 100um s.red.ventilem 1" do 40 st.C</t>
  </si>
  <si>
    <t>28-FK06-3/4AA</t>
  </si>
  <si>
    <t>029741</t>
  </si>
  <si>
    <t>Filtr s redukč.ventilem  FK 06-3/4"  A/A</t>
  </si>
  <si>
    <t>28-FK74C-11/4AA</t>
  </si>
  <si>
    <t>013323</t>
  </si>
  <si>
    <t>Filtr jemný 5/4 zpětný proplach,red. ventil.,mano</t>
  </si>
  <si>
    <t>28-FK74C-1AA</t>
  </si>
  <si>
    <t>030793</t>
  </si>
  <si>
    <t>Filtr jemný 1" zpětný proplach,red. ventil.,mano</t>
  </si>
  <si>
    <t>28-HR20</t>
  </si>
  <si>
    <t>013330</t>
  </si>
  <si>
    <t>Hlavice HR 20 - programovatelná term.denní</t>
  </si>
  <si>
    <t>28-HR40</t>
  </si>
  <si>
    <t>013331</t>
  </si>
  <si>
    <t>Hlavice HR 40 - programovatelná term.</t>
  </si>
  <si>
    <t>28-HR40F</t>
  </si>
  <si>
    <t>033244</t>
  </si>
  <si>
    <t>Hlavice HR 40F - programovatelná s dděl. čidlem</t>
  </si>
  <si>
    <t>28-KF06-1/2"A</t>
  </si>
  <si>
    <t>042150</t>
  </si>
  <si>
    <t>Baňka průhledná se sítkem (pro FF06 a FK</t>
  </si>
  <si>
    <t>28-KF06-1A</t>
  </si>
  <si>
    <t>013334</t>
  </si>
  <si>
    <t>Baňka průhledná se sítkem (pro FF06 a FK06)</t>
  </si>
  <si>
    <t>28-M39K-A10</t>
  </si>
  <si>
    <t>013339</t>
  </si>
  <si>
    <t>Manometr,rozsah:0-10barů 1/4"závit-spodní</t>
  </si>
  <si>
    <t>28-MT4-024LC-N0</t>
  </si>
  <si>
    <t>041399</t>
  </si>
  <si>
    <t>Termoelektrický pohon MT4 24V LC - NO</t>
  </si>
  <si>
    <t>28-MT4-230LC-NC</t>
  </si>
  <si>
    <t>041427</t>
  </si>
  <si>
    <t>Termoelektrický pohon SmartT MT4 230 NC</t>
  </si>
  <si>
    <t>28-MT4-230-NC</t>
  </si>
  <si>
    <t>039852</t>
  </si>
  <si>
    <t>Termoelektrický pohon MT4 230 NC</t>
  </si>
  <si>
    <t>28-NK295S-1/2A</t>
  </si>
  <si>
    <t>034019</t>
  </si>
  <si>
    <t>Automatické dopl. vody vč. 2 kul. kohoutů 1/2"</t>
  </si>
  <si>
    <t>28-OT114M-3/4F</t>
  </si>
  <si>
    <t>045046</t>
  </si>
  <si>
    <t>Šroubení svorné 15-1/2"</t>
  </si>
  <si>
    <t>28-Q370A1014</t>
  </si>
  <si>
    <t>028208</t>
  </si>
  <si>
    <t>Termočlánek universální 900 mm</t>
  </si>
  <si>
    <t>28-RF 20</t>
  </si>
  <si>
    <t>033591</t>
  </si>
  <si>
    <t>Prostorové čidlo teploty RF 20</t>
  </si>
  <si>
    <t>28-T100M-264</t>
  </si>
  <si>
    <t>013344</t>
  </si>
  <si>
    <t>Hlavice term . 6-26°C</t>
  </si>
  <si>
    <t>28-T2001WO</t>
  </si>
  <si>
    <t>031239</t>
  </si>
  <si>
    <t>Hlavice  term. "Thera-4 Design s nulovou polohou</t>
  </si>
  <si>
    <t>28-T3001</t>
  </si>
  <si>
    <t>042035</t>
  </si>
  <si>
    <t>Hlavice term . Thera-4 T3000 6-28°C</t>
  </si>
  <si>
    <t>28-T4111</t>
  </si>
  <si>
    <t>047138</t>
  </si>
  <si>
    <t>Termostatická hlavice, matný chrom (design edition)</t>
  </si>
  <si>
    <t>28-T6001C</t>
  </si>
  <si>
    <t>028210</t>
  </si>
  <si>
    <t>Termo hlavice "Thera-3" pro partnerské klipy</t>
  </si>
  <si>
    <t>28-T6001H</t>
  </si>
  <si>
    <t>013346</t>
  </si>
  <si>
    <t>Hlavice  term. "Thera-3"-bez nulové polohy</t>
  </si>
  <si>
    <t>28-T7001</t>
  </si>
  <si>
    <t>036317</t>
  </si>
  <si>
    <t>Hlavice term. s vestav.kapalin.čidlem"2080 fl"</t>
  </si>
  <si>
    <t>28-T9001HP</t>
  </si>
  <si>
    <t>044827</t>
  </si>
  <si>
    <t>Hlavice term . 6-28°C bílá</t>
  </si>
  <si>
    <t>28-TA2080A001</t>
  </si>
  <si>
    <t>043335</t>
  </si>
  <si>
    <t>Ochranný kroužek proti krádeži na hlavice 2080fl,2080WL</t>
  </si>
  <si>
    <t>28-TA3000C001</t>
  </si>
  <si>
    <t>047142</t>
  </si>
  <si>
    <t>Kolíčky k blokování rozsahu (10 ks modré,10 ks červené)</t>
  </si>
  <si>
    <t>28-TA6900A001</t>
  </si>
  <si>
    <t>013341</t>
  </si>
  <si>
    <t>Ochranný kroužek proti krádeži na hlavice THERA 2,3,4,</t>
  </si>
  <si>
    <t>28-TA6900B001</t>
  </si>
  <si>
    <t>013342</t>
  </si>
  <si>
    <t>Nástroj na montáž kroužku proti krádeži</t>
  </si>
  <si>
    <t>28-TM 200 3/4 A</t>
  </si>
  <si>
    <t>040002</t>
  </si>
  <si>
    <t>Termostatický směšovací ventil DN 20</t>
  </si>
  <si>
    <t>28-TS130-3/4A</t>
  </si>
  <si>
    <t>013343</t>
  </si>
  <si>
    <t>Armatura pojistná odtok.s přímoč.funkcí,těleso</t>
  </si>
  <si>
    <t>28-TS130-3/4B</t>
  </si>
  <si>
    <t>033708</t>
  </si>
  <si>
    <t>Armatura pojistná odtok./4m kapilára/s přímoč.funkcí,těleso</t>
  </si>
  <si>
    <t>28-V2000EVS10</t>
  </si>
  <si>
    <t>038638</t>
  </si>
  <si>
    <t>Ventil V-term.10-3/8"s přednast.rohový</t>
  </si>
  <si>
    <t>28-V2000EVS15</t>
  </si>
  <si>
    <t>013363</t>
  </si>
  <si>
    <t>Ventil V-term.15-1/2"s přednast.rohový</t>
  </si>
  <si>
    <t>28-V2000RVS15</t>
  </si>
  <si>
    <t>013365</t>
  </si>
  <si>
    <t>Ventil V-term.1/2" úhlový vpravo</t>
  </si>
  <si>
    <t>28-V2020DSL10</t>
  </si>
  <si>
    <t>013366</t>
  </si>
  <si>
    <t>Ventil term."SL" přímý 3/8</t>
  </si>
  <si>
    <t>28-V2020DSL15</t>
  </si>
  <si>
    <t>013367</t>
  </si>
  <si>
    <t>Ventil term."SL" přímý 1/2"</t>
  </si>
  <si>
    <t>28-V2020DSL20</t>
  </si>
  <si>
    <t>013368</t>
  </si>
  <si>
    <t>Ventil term."SL" přímý 3/4"</t>
  </si>
  <si>
    <t>28-V2020DVS10</t>
  </si>
  <si>
    <t>028219</t>
  </si>
  <si>
    <t>Termoventil "V" 3/8" přímý zkr.</t>
  </si>
  <si>
    <t>28-V2020DVS15</t>
  </si>
  <si>
    <t>028220</t>
  </si>
  <si>
    <t>Termoventil "V" 1/2" přímý zkr.</t>
  </si>
  <si>
    <t>28-V2020ESL10</t>
  </si>
  <si>
    <t>038643</t>
  </si>
  <si>
    <t>Ventil  term. "SL" rohový 3/8</t>
  </si>
  <si>
    <t>28-V2020ESL15</t>
  </si>
  <si>
    <t>013372</t>
  </si>
  <si>
    <t>Ventil  term. "SL" rohový 1/2</t>
  </si>
  <si>
    <t>28-V2020EVS10</t>
  </si>
  <si>
    <t>028221</t>
  </si>
  <si>
    <t>Termoventil "V" 3/8" roh. zkr.</t>
  </si>
  <si>
    <t>28-V2020EVS15</t>
  </si>
  <si>
    <t>028222</t>
  </si>
  <si>
    <t>Termoventil "V" 1/2" roh. zkr.</t>
  </si>
  <si>
    <t>28-V2020EVS20</t>
  </si>
  <si>
    <t>044005</t>
  </si>
  <si>
    <t>Termoventil "V" 3/4" roh. zkr.</t>
  </si>
  <si>
    <t>28-V2050DHD20</t>
  </si>
  <si>
    <t>044765</t>
  </si>
  <si>
    <t>Termoventil  3/4"    přímý kvs 5 (velké průtoky)</t>
  </si>
  <si>
    <t>28-V2050EHD20</t>
  </si>
  <si>
    <t>044769</t>
  </si>
  <si>
    <t>Termoventil  3/4"    rohový kvs 5 (velké průtoky)</t>
  </si>
  <si>
    <t>28-V2420D0010</t>
  </si>
  <si>
    <t>013376</t>
  </si>
  <si>
    <t>Šroubení regulační"verafix-E",přímé 3/8"</t>
  </si>
  <si>
    <t>28-V2420D0015</t>
  </si>
  <si>
    <t>013377</t>
  </si>
  <si>
    <t>Šroubení regulační"verafix-E",přímé 1/2"</t>
  </si>
  <si>
    <t>28-V2420D0020</t>
  </si>
  <si>
    <t>042037</t>
  </si>
  <si>
    <t>Šroubení regulační"verafix-E",přímé 3/4"</t>
  </si>
  <si>
    <t>28-V2420E0015</t>
  </si>
  <si>
    <t>013380</t>
  </si>
  <si>
    <t>Šroubení regulační"verafix-E",rohové 1/2"</t>
  </si>
  <si>
    <t>28-V2495EY015A</t>
  </si>
  <si>
    <t>028223</t>
  </si>
  <si>
    <t>Verafix V, dvoj.šroub.roh.na VK 1/2"</t>
  </si>
  <si>
    <t>28-V4044F1034</t>
  </si>
  <si>
    <t>013384</t>
  </si>
  <si>
    <t>Ventil rozdělovací 1"</t>
  </si>
  <si>
    <t>28-V4770X0015</t>
  </si>
  <si>
    <t>036948</t>
  </si>
  <si>
    <t>Ventil venkovní mrazuvzdorný PN 16 DN 1/2"</t>
  </si>
  <si>
    <t>28-V4780X0015</t>
  </si>
  <si>
    <t>043713</t>
  </si>
  <si>
    <t>28-V5000Y0010</t>
  </si>
  <si>
    <t>013385</t>
  </si>
  <si>
    <t>Ventil kombi-3-Plus uzav.a měřící3/8" (červ.kr.)</t>
  </si>
  <si>
    <t>28-V5000Y0015</t>
  </si>
  <si>
    <t>013386</t>
  </si>
  <si>
    <t>Ventil kombi-3-Plus uzav.a měřící 1/2"(červ.kr.)</t>
  </si>
  <si>
    <t>28-V5000Y0020</t>
  </si>
  <si>
    <t>013387</t>
  </si>
  <si>
    <t>Ventil kombi-3-plus uzav.a měřící 3/4"(červ.kr.)</t>
  </si>
  <si>
    <t>28-V5000Y0025</t>
  </si>
  <si>
    <t>013388</t>
  </si>
  <si>
    <t>Ventil kombi-3-Plus uzav.a měřící  1" červená krytk</t>
  </si>
  <si>
    <t>28-V5000Y0032</t>
  </si>
  <si>
    <t>043671</t>
  </si>
  <si>
    <t>Ventil kombi-3-Plus uzav.a měřící 5/4" če</t>
  </si>
  <si>
    <t>28-V5000Y0040</t>
  </si>
  <si>
    <t>031759</t>
  </si>
  <si>
    <t>Ventil kombi-3-Plus DN 40 (červená.kr.)</t>
  </si>
  <si>
    <t>28-V5000Y0050</t>
  </si>
  <si>
    <t>028224</t>
  </si>
  <si>
    <t>Ventil kombi-3-plus DN50 červená krytka</t>
  </si>
  <si>
    <t>28-V5010Y0010</t>
  </si>
  <si>
    <t>013389</t>
  </si>
  <si>
    <t>Ventil kombi-3-Plus regul.a uzavír.l 3/8"(modrá kr.)</t>
  </si>
  <si>
    <t>28-V5010Y0015</t>
  </si>
  <si>
    <t>013390</t>
  </si>
  <si>
    <t>Ventil kombi-3-Plus regul.a uzavír.  1/2"(modrá kr.</t>
  </si>
  <si>
    <t>28-V5010Y0020</t>
  </si>
  <si>
    <t>013391</t>
  </si>
  <si>
    <t>Ventil kombi-3-Plus regul.a uzavír 3/4"(modrá kr.)</t>
  </si>
  <si>
    <t>28-V5010Y0025</t>
  </si>
  <si>
    <t>052049</t>
  </si>
  <si>
    <t>Ventil kombi-3-Plus regul.a uzavír 1"(modrá kr.)</t>
  </si>
  <si>
    <t>28-V5010Y0032</t>
  </si>
  <si>
    <t>052050</t>
  </si>
  <si>
    <t>Ventil kombi-3-Plus regul.a uzavír 5/4"(modrá kr.)</t>
  </si>
  <si>
    <t>28-V5010Y0040</t>
  </si>
  <si>
    <t>052051</t>
  </si>
  <si>
    <t>Ventil kombi-3-Plus regul.a uzavír 6/4"(modrá kr.)</t>
  </si>
  <si>
    <t>28-V5010Y0050</t>
  </si>
  <si>
    <t>028226</t>
  </si>
  <si>
    <t>Ventil kombi-3-Plus DN50  modrá krytka</t>
  </si>
  <si>
    <t>28-V5032Y0015</t>
  </si>
  <si>
    <t>028229</t>
  </si>
  <si>
    <t>Ventil kombi-2-Plus reg. a uzavír.  1/2"</t>
  </si>
  <si>
    <t>28-V5032Y0020</t>
  </si>
  <si>
    <t>032760</t>
  </si>
  <si>
    <t>Ventil kombi-2-Plus reg. a uzavír.  3/4"</t>
  </si>
  <si>
    <t>28-V5032Y0025</t>
  </si>
  <si>
    <t>013394</t>
  </si>
  <si>
    <t>Ventil kombi-2-Plus reg. a uzavír 1" modrá krytka</t>
  </si>
  <si>
    <t>28-V5032Y0032</t>
  </si>
  <si>
    <t>013395</t>
  </si>
  <si>
    <t>Ventil kombi-2-Plus reg. uzavír 5/4" modrá krytka</t>
  </si>
  <si>
    <t>28-V5032Y0040</t>
  </si>
  <si>
    <t>038563</t>
  </si>
  <si>
    <t>Ventil kombi-2-Plus reg. uzavír 6/4" modrá krytka</t>
  </si>
  <si>
    <t>28-V5032Y0050</t>
  </si>
  <si>
    <t>032761</t>
  </si>
  <si>
    <t>Ventil kombi-2-Plus reg. a uzavír.  2"</t>
  </si>
  <si>
    <t>28-V5032Y0065</t>
  </si>
  <si>
    <t>038564</t>
  </si>
  <si>
    <t>Ventil kombi-2-Plus reg. uzavír 2 1/2" modrá krytka</t>
  </si>
  <si>
    <t>28-VA2200A001</t>
  </si>
  <si>
    <t>046272</t>
  </si>
  <si>
    <t>Ruční hlavice bez blokování</t>
  </si>
  <si>
    <t>28-VA2200B001</t>
  </si>
  <si>
    <t>043332</t>
  </si>
  <si>
    <t>28-VA2200D001</t>
  </si>
  <si>
    <t>013351</t>
  </si>
  <si>
    <t>Ruční hlavice s blokováním</t>
  </si>
  <si>
    <t>28-VA3500A001</t>
  </si>
  <si>
    <t>044884</t>
  </si>
  <si>
    <t>Vypouštěcí adaptér pro KOMBI 2,3</t>
  </si>
  <si>
    <t>28-VA620A1515</t>
  </si>
  <si>
    <t>013353</t>
  </si>
  <si>
    <t>Šroubení svorné15-1/2"</t>
  </si>
  <si>
    <t>28-VC4613ZZ00E</t>
  </si>
  <si>
    <t>033055</t>
  </si>
  <si>
    <t>Samostatný ponon VC ventilu 230 V (2+1 vodiče 1m)</t>
  </si>
  <si>
    <t>28-VC6613ZZ00E</t>
  </si>
  <si>
    <t>013356</t>
  </si>
  <si>
    <t>Pohon ventilu VC. 230V</t>
  </si>
  <si>
    <t>28-VCZAJ1000</t>
  </si>
  <si>
    <t>033058</t>
  </si>
  <si>
    <t>Samostatné tělo vod.ventilu VC 3/4",vnitřní závit</t>
  </si>
  <si>
    <t>28-VCZAP1000</t>
  </si>
  <si>
    <t>013354</t>
  </si>
  <si>
    <t>Samostatné tělo vod.ventilu VC 1",vnější závit</t>
  </si>
  <si>
    <t>28-VCZMH6000</t>
  </si>
  <si>
    <t>047095</t>
  </si>
  <si>
    <t>VC ventil 3-cestný</t>
  </si>
  <si>
    <t>28-VCZMP6000/E</t>
  </si>
  <si>
    <t>041434</t>
  </si>
  <si>
    <t>Samostatné tělo VC ventilu 3-cest. 1", vni</t>
  </si>
  <si>
    <t>28-VF04-1/2E</t>
  </si>
  <si>
    <t>013359</t>
  </si>
  <si>
    <t>Armatura  plnící 16bar,1/2+3/4"vni+vně</t>
  </si>
  <si>
    <t>28-VF06-1/2A</t>
  </si>
  <si>
    <t>028213</t>
  </si>
  <si>
    <t>Ventil napouštěcí  1/2"</t>
  </si>
  <si>
    <t>28-Z11AS-1B</t>
  </si>
  <si>
    <t>032283</t>
  </si>
  <si>
    <t>Automatická prog. jednotka Z11AS-1B  24 V</t>
  </si>
  <si>
    <t>28-Z11S-A</t>
  </si>
  <si>
    <t>032548</t>
  </si>
  <si>
    <t>Automatika pro odkalování filtrů 230V</t>
  </si>
  <si>
    <t>28-Z74S-A</t>
  </si>
  <si>
    <t>030789</t>
  </si>
  <si>
    <t>Automatická jednotka Z74S-A 3x1,5V</t>
  </si>
  <si>
    <t>28-ZR10K-1</t>
  </si>
  <si>
    <t>047006</t>
  </si>
  <si>
    <t>Prstencový klíč Pro filtr  1-5/4"</t>
  </si>
  <si>
    <t>29-000072</t>
  </si>
  <si>
    <t>013447</t>
  </si>
  <si>
    <t>Armatura Therm</t>
  </si>
  <si>
    <t>29-000073</t>
  </si>
  <si>
    <t>013448</t>
  </si>
  <si>
    <t>Průchodka šikmá pr.125 k Duo 50T</t>
  </si>
  <si>
    <t>29-000076</t>
  </si>
  <si>
    <t>013449</t>
  </si>
  <si>
    <t>Odkouření střešní pr.80mm k Duo 50T</t>
  </si>
  <si>
    <t>29-000081</t>
  </si>
  <si>
    <t>013456</t>
  </si>
  <si>
    <t>+ Vsuvka s odvodem kondenz.-vertik.pr.60/100</t>
  </si>
  <si>
    <t>29-0000811</t>
  </si>
  <si>
    <t>013457</t>
  </si>
  <si>
    <t>+ Vsuvka s odv.kondz. 60/100 horizont.</t>
  </si>
  <si>
    <t>29-000082</t>
  </si>
  <si>
    <t>013458</t>
  </si>
  <si>
    <t>Odkouření výdušné D 80,k 50T-1m /02-000119/</t>
  </si>
  <si>
    <t>29-000083</t>
  </si>
  <si>
    <t>013459</t>
  </si>
  <si>
    <t>Průchodka vnitřní k Duo 50T 80mm</t>
  </si>
  <si>
    <t>29-000084</t>
  </si>
  <si>
    <t>013460</t>
  </si>
  <si>
    <t>Průchodka vnější k Duo 50T 80mm</t>
  </si>
  <si>
    <t>29-000085</t>
  </si>
  <si>
    <t>013461</t>
  </si>
  <si>
    <t>Redukce 57/80 k Duo 50T/hrd+hrd./</t>
  </si>
  <si>
    <t>29-000086</t>
  </si>
  <si>
    <t>013462</t>
  </si>
  <si>
    <t>Koleno 90"st.  80/90 k Duo 50T   hliník!!</t>
  </si>
  <si>
    <t>29-000088</t>
  </si>
  <si>
    <t>013465</t>
  </si>
  <si>
    <t>Koleno 90"st. 60/100 s přírubou hliník</t>
  </si>
  <si>
    <t>29-000089</t>
  </si>
  <si>
    <t>013466</t>
  </si>
  <si>
    <t>* Vsuvka s odvodem kond. pr.80 vertikální/02-14031/</t>
  </si>
  <si>
    <t>29-0000890</t>
  </si>
  <si>
    <t>013467</t>
  </si>
  <si>
    <t>* Vsuvka s odvodem kond.pr.80 horiz./02-1403/</t>
  </si>
  <si>
    <t>29-000091</t>
  </si>
  <si>
    <t>013469</t>
  </si>
  <si>
    <t>Interface IU04.10 k řízenému kotli</t>
  </si>
  <si>
    <t>29-0000911</t>
  </si>
  <si>
    <t>013470</t>
  </si>
  <si>
    <t>Interface IU 05 k řídícímu kotli</t>
  </si>
  <si>
    <t>29-0000912</t>
  </si>
  <si>
    <t>035948</t>
  </si>
  <si>
    <t>THERM Interface IU 02 k samost.kotli (komunikační rozhraní)</t>
  </si>
  <si>
    <t>29-000093</t>
  </si>
  <si>
    <t>013472</t>
  </si>
  <si>
    <t>Mikroprocesor</t>
  </si>
  <si>
    <t>29-000115</t>
  </si>
  <si>
    <t>028236</t>
  </si>
  <si>
    <t>PT 55 X OPEN THERM prostorový termostat</t>
  </si>
  <si>
    <t>29-00021820</t>
  </si>
  <si>
    <t>030852</t>
  </si>
  <si>
    <t>Term.724.X0228.01A, 30-70st, k bojleru/29352/</t>
  </si>
  <si>
    <t>29-100000</t>
  </si>
  <si>
    <t>013478</t>
  </si>
  <si>
    <t>Kotel P 20 LX   - jen pro UT /komín/         THERM</t>
  </si>
  <si>
    <t>29-100001</t>
  </si>
  <si>
    <t>013480</t>
  </si>
  <si>
    <t>Kotel P 28 LX - jen pro UT /komín/           THERM</t>
  </si>
  <si>
    <t>29-1000011</t>
  </si>
  <si>
    <t>028237</t>
  </si>
  <si>
    <t>Kotel P 28 LXE ekolog komín                    THERM</t>
  </si>
  <si>
    <t>29-100002</t>
  </si>
  <si>
    <t>013481</t>
  </si>
  <si>
    <t>Kotel P DUO 50/N /komín/                         THERM</t>
  </si>
  <si>
    <t>29-1000031</t>
  </si>
  <si>
    <t>013482</t>
  </si>
  <si>
    <t>Kotel P 20 TLX - turbo,solo                        THERM</t>
  </si>
  <si>
    <t>29-10000311</t>
  </si>
  <si>
    <t>031792</t>
  </si>
  <si>
    <t>Kotel P 20 TLXE - turbo,solo                     THERM</t>
  </si>
  <si>
    <t>29-1000041</t>
  </si>
  <si>
    <t>013483</t>
  </si>
  <si>
    <t>Kotel P 28 TLX - turbo,solo                        THERM</t>
  </si>
  <si>
    <t>29-1000044</t>
  </si>
  <si>
    <t>028256</t>
  </si>
  <si>
    <t>Kotel P  TRIO 90T   /turbo/                         THERM</t>
  </si>
  <si>
    <t>29-10000441</t>
  </si>
  <si>
    <t>037645</t>
  </si>
  <si>
    <t>Kotel DU 25 THERM</t>
  </si>
  <si>
    <t>29-100005</t>
  </si>
  <si>
    <t>013484</t>
  </si>
  <si>
    <t>Kotel P DUO 50 T - dvoukot. jed. /turbo/ THERM</t>
  </si>
  <si>
    <t>29-1000051</t>
  </si>
  <si>
    <t>013486</t>
  </si>
  <si>
    <t>Kotel P DUO 50 FT                                      THERM</t>
  </si>
  <si>
    <t>29-10000511</t>
  </si>
  <si>
    <t>031017</t>
  </si>
  <si>
    <t>Kotel EL 8    elektrokotel     7,5kW             THERM</t>
  </si>
  <si>
    <t>29-10000512</t>
  </si>
  <si>
    <t>031018</t>
  </si>
  <si>
    <t>Kotel EL 15  elektrokotel     15kW              THERM</t>
  </si>
  <si>
    <t>29-10000513</t>
  </si>
  <si>
    <t>046421</t>
  </si>
  <si>
    <t>Kotel EL 23  elektrokotel     22,5kW</t>
  </si>
  <si>
    <t>29-10000515</t>
  </si>
  <si>
    <t>031022</t>
  </si>
  <si>
    <t>Kotel EL 38  elektrokotel     38kW              THERM</t>
  </si>
  <si>
    <t>29-10000516</t>
  </si>
  <si>
    <t>031023</t>
  </si>
  <si>
    <t>Kotel EL 45  elektrokotel     45kW              THERM</t>
  </si>
  <si>
    <t>29-100005168</t>
  </si>
  <si>
    <t>038981</t>
  </si>
  <si>
    <t>Kotel THERM 17 KD /násť.konde.jen topení/</t>
  </si>
  <si>
    <t>29-10000517</t>
  </si>
  <si>
    <t>035947</t>
  </si>
  <si>
    <t>Kotel THERM 45 KD /násť.konde.jen topení/</t>
  </si>
  <si>
    <t>29-1000052</t>
  </si>
  <si>
    <t>013485</t>
  </si>
  <si>
    <t>Trysky PB na NP60</t>
  </si>
  <si>
    <t>29-10000521</t>
  </si>
  <si>
    <t>013487</t>
  </si>
  <si>
    <t>Trubka sání 80/125 50FT-vodor.odkouř.1m</t>
  </si>
  <si>
    <t>29-10000522</t>
  </si>
  <si>
    <t>013488</t>
  </si>
  <si>
    <t>Trubka 1m 80/125 50FT</t>
  </si>
  <si>
    <t>29-10000523</t>
  </si>
  <si>
    <t>013489</t>
  </si>
  <si>
    <t>Trubka 0,5m 80/125 50FT</t>
  </si>
  <si>
    <t>29-10000524</t>
  </si>
  <si>
    <t>013490</t>
  </si>
  <si>
    <t>Příruba 80/125 vertik. s odv.kond. 50FT</t>
  </si>
  <si>
    <t>29-10000525</t>
  </si>
  <si>
    <t>013491</t>
  </si>
  <si>
    <t>Odkouření koleno 90st. 80/125 50FT</t>
  </si>
  <si>
    <t>29-10000526</t>
  </si>
  <si>
    <t>013492</t>
  </si>
  <si>
    <t>Odkouření koleno 45st. 80/125 50FT</t>
  </si>
  <si>
    <t>29-10000527</t>
  </si>
  <si>
    <t>013493</t>
  </si>
  <si>
    <t>Vsuvka 80/125  50FT s odv.kond. vertikální</t>
  </si>
  <si>
    <t>29-10000528</t>
  </si>
  <si>
    <t>013494</t>
  </si>
  <si>
    <t>Vsuvka 80/125 50FT s odv.kond. horizontál.</t>
  </si>
  <si>
    <t>29-10000529</t>
  </si>
  <si>
    <t>013495</t>
  </si>
  <si>
    <t>+ Redukce z 80/125 na 60/100 na potrubí k FT</t>
  </si>
  <si>
    <t>29-10000532</t>
  </si>
  <si>
    <t>013498</t>
  </si>
  <si>
    <t>Odkouření vert. 80/125 vnější 125</t>
  </si>
  <si>
    <t>29-10000537</t>
  </si>
  <si>
    <t>028238</t>
  </si>
  <si>
    <t>THERM rozdělovač z 80/125 na 2 x 80 pro kond.kotle</t>
  </si>
  <si>
    <t>29-100006</t>
  </si>
  <si>
    <t>013502</t>
  </si>
  <si>
    <t>Kotel P 20 CX - TUV /komín/                      THERM</t>
  </si>
  <si>
    <t>29-1000060</t>
  </si>
  <si>
    <t>013503</t>
  </si>
  <si>
    <t>Kotel P 20 CXE TUV -komín 8-20kW       THERM</t>
  </si>
  <si>
    <t>29-1000061</t>
  </si>
  <si>
    <t>048549</t>
  </si>
  <si>
    <t>Kotel P 23 TCL TUV -turbo 11-23kW  +PT10</t>
  </si>
  <si>
    <t>29-1000062</t>
  </si>
  <si>
    <t>041463</t>
  </si>
  <si>
    <t>Kotel P 23 CL TUV -komín 10-23kW  +PT10     T</t>
  </si>
  <si>
    <t>29-100007</t>
  </si>
  <si>
    <t>033032</t>
  </si>
  <si>
    <t>Kotel P 28 CXE - TUV /komín/                     THERM</t>
  </si>
  <si>
    <t>29-1000070</t>
  </si>
  <si>
    <t>013504</t>
  </si>
  <si>
    <t>Kotel P 28 CX - TUV /komín/                     THERM</t>
  </si>
  <si>
    <t>29-1000081</t>
  </si>
  <si>
    <t>013506</t>
  </si>
  <si>
    <t>Kotel P 20 TCX - turbo,kombi                    THERM</t>
  </si>
  <si>
    <t>29-1000091</t>
  </si>
  <si>
    <t>013507</t>
  </si>
  <si>
    <t>Kotel P 28 TCX - turbo,kombi                    THERM</t>
  </si>
  <si>
    <t>29-100010</t>
  </si>
  <si>
    <t>013508</t>
  </si>
  <si>
    <t>Kotel P 20 LXZ - na zásobník /komín/      THERM</t>
  </si>
  <si>
    <t>29-1000100</t>
  </si>
  <si>
    <t>013509</t>
  </si>
  <si>
    <t>Kotel P 20 LXZE - komín s přip.na zásob.THERM</t>
  </si>
  <si>
    <t>29-10001000</t>
  </si>
  <si>
    <t>052434</t>
  </si>
  <si>
    <t>Kotel P 20 LXZE.A 5 - komín s přip.na zásob.</t>
  </si>
  <si>
    <t>29-100011</t>
  </si>
  <si>
    <t>013510</t>
  </si>
  <si>
    <t>Kotel P 28 LXZ - na zásobník /komín/      THERM</t>
  </si>
  <si>
    <t>29-1000111</t>
  </si>
  <si>
    <t>030781</t>
  </si>
  <si>
    <t>Kotel P 28 LXZE - na zásobník /komín/   THERM</t>
  </si>
  <si>
    <t>29-100012</t>
  </si>
  <si>
    <t>052432</t>
  </si>
  <si>
    <t>Kotel P 28 LXZ.A 5 - na zásobník /komín/</t>
  </si>
  <si>
    <t>29-10001210</t>
  </si>
  <si>
    <t>013511</t>
  </si>
  <si>
    <t>Kotel P 20 TLXZ - turbo,s troj. ventilem   THERM</t>
  </si>
  <si>
    <t>29-10001211</t>
  </si>
  <si>
    <t>036627</t>
  </si>
  <si>
    <t>Kotel P 20 TLXZE - turbo,s troj. ventilem   THERM</t>
  </si>
  <si>
    <t>29-10001212</t>
  </si>
  <si>
    <t>052435</t>
  </si>
  <si>
    <t>Kotel P 20 TLXZE.A 5 - turbo,s troj. ventile</t>
  </si>
  <si>
    <t>29-1000122</t>
  </si>
  <si>
    <t>013512</t>
  </si>
  <si>
    <t>Kotel P 28 TLXZ - turbo,pro zásobník      THERM</t>
  </si>
  <si>
    <t>29-1000123</t>
  </si>
  <si>
    <t>052433</t>
  </si>
  <si>
    <t>Kotel P 28 TLXZ.A 5 - turbo,pro zásobník</t>
  </si>
  <si>
    <t>29-100013</t>
  </si>
  <si>
    <t>013514</t>
  </si>
  <si>
    <t>Kotel P 25 E/B  stacionar.                          THERM</t>
  </si>
  <si>
    <t>29-100018</t>
  </si>
  <si>
    <t>013519</t>
  </si>
  <si>
    <t>Kotel P 45 E/B  stacionar.                          THERM</t>
  </si>
  <si>
    <t>29-100019</t>
  </si>
  <si>
    <t>041383</t>
  </si>
  <si>
    <t>Kotel P 45 EZ/B  stacionar.                          THERM</t>
  </si>
  <si>
    <t>29-1000191</t>
  </si>
  <si>
    <t>041389</t>
  </si>
  <si>
    <t>Příslušenství kotlů EZ/B                          THERM</t>
  </si>
  <si>
    <t>29-1000192</t>
  </si>
  <si>
    <t>041391</t>
  </si>
  <si>
    <t>Čerpadlo UPS 15/60                          THERM</t>
  </si>
  <si>
    <t>29-1000193</t>
  </si>
  <si>
    <t>041392</t>
  </si>
  <si>
    <t>Ventil trojcestný CR G1" 25 SPST                          THERM</t>
  </si>
  <si>
    <t>29-1000194</t>
  </si>
  <si>
    <t>041394</t>
  </si>
  <si>
    <t>Kabel k trojcestnému ventilu                          THERM</t>
  </si>
  <si>
    <t>29-1000195</t>
  </si>
  <si>
    <t>046140</t>
  </si>
  <si>
    <t>Termostat kapilárový 713.X3228.01A           THERM</t>
  </si>
  <si>
    <t>29-100021</t>
  </si>
  <si>
    <t>013524</t>
  </si>
  <si>
    <t>Kotel P 14 X  5-14 kW, pouze topení       THERM</t>
  </si>
  <si>
    <t>29-100022</t>
  </si>
  <si>
    <t>013525</t>
  </si>
  <si>
    <t>Kotel P 14 XZ, 5-14 kW,zabud.troj.vent.k zásob.THERM</t>
  </si>
  <si>
    <t>29-1000220</t>
  </si>
  <si>
    <t>013526</t>
  </si>
  <si>
    <t>Kotel P 14 TKX 55l NEREZ zásob.-turboTHERM</t>
  </si>
  <si>
    <t>29-1000221</t>
  </si>
  <si>
    <t>013527</t>
  </si>
  <si>
    <t>Kotel P 14 TKX 40l zásobník-turbo           THERM</t>
  </si>
  <si>
    <t>29-1000222</t>
  </si>
  <si>
    <t>013528</t>
  </si>
  <si>
    <t>Kotel P 14 TXZ 5-14 kW                              THERM</t>
  </si>
  <si>
    <t>29-1000223</t>
  </si>
  <si>
    <t>013529</t>
  </si>
  <si>
    <t>Kotel P 14 TX turbo 5-14 kW                      THERM</t>
  </si>
  <si>
    <t>29-100023</t>
  </si>
  <si>
    <t>013530</t>
  </si>
  <si>
    <t>Kotel P 14 KX - 40l SMALT zásobník       THERM</t>
  </si>
  <si>
    <t>29-1000231</t>
  </si>
  <si>
    <t>013531</t>
  </si>
  <si>
    <t>Kotel P 14 KX - 55l NEREZ zásob.-komínTHERM</t>
  </si>
  <si>
    <t>29-1000241</t>
  </si>
  <si>
    <t>013537</t>
  </si>
  <si>
    <t>Kotel P 28 KZA 60l zásob. nerez komín  THERM</t>
  </si>
  <si>
    <t>29-100025</t>
  </si>
  <si>
    <t>013538</t>
  </si>
  <si>
    <t>Kotel P 28 TKZA 60l zásob.nerez turbo  THERM</t>
  </si>
  <si>
    <t>29-1000261</t>
  </si>
  <si>
    <t>013539</t>
  </si>
  <si>
    <t>Odkouření k 28TKZA vodorovné i k 23TCA shodné</t>
  </si>
  <si>
    <t>29-10002612</t>
  </si>
  <si>
    <t>031083</t>
  </si>
  <si>
    <t>Odkouření  vodorovné i k 14,20,28/24774/</t>
  </si>
  <si>
    <t>29-1000262</t>
  </si>
  <si>
    <t>028239</t>
  </si>
  <si>
    <t>+ 22068 Prodl.,5m  60/100 k 14,20a 28kW</t>
  </si>
  <si>
    <t>29-1000265</t>
  </si>
  <si>
    <t>029853</t>
  </si>
  <si>
    <t>Redukce 60/80 pro 23TCA,28TKZA  (pro děl.odkouření)</t>
  </si>
  <si>
    <t>29-100030</t>
  </si>
  <si>
    <t>013540</t>
  </si>
  <si>
    <t>Propoj.a kryt THERM mezi 20LXZ-TLXZ+Therm100</t>
  </si>
  <si>
    <t>29-100031</t>
  </si>
  <si>
    <t>028240</t>
  </si>
  <si>
    <t>Nádoba 40l k zásobníku 40Z</t>
  </si>
  <si>
    <t>29-100078</t>
  </si>
  <si>
    <t>013544</t>
  </si>
  <si>
    <t>Zásobník 60/S THERM</t>
  </si>
  <si>
    <t>29-100079</t>
  </si>
  <si>
    <t>013545</t>
  </si>
  <si>
    <t>Zásobník 60/Z THERM závěsný</t>
  </si>
  <si>
    <t>29-1000791</t>
  </si>
  <si>
    <t>034119</t>
  </si>
  <si>
    <t>Zásobník 55/Z THERM nerez</t>
  </si>
  <si>
    <t>29-100081</t>
  </si>
  <si>
    <t>013547</t>
  </si>
  <si>
    <t>Ohřívač průt. POE 18 THERM el.zapalování</t>
  </si>
  <si>
    <t>29-1000812</t>
  </si>
  <si>
    <t>013548</t>
  </si>
  <si>
    <t>Ohřívač průt. POA 18 THERM plamínek</t>
  </si>
  <si>
    <t>29-100082</t>
  </si>
  <si>
    <t>013549</t>
  </si>
  <si>
    <t>Zásobník 100/S THERM stac.</t>
  </si>
  <si>
    <t>29-100127</t>
  </si>
  <si>
    <t>045717</t>
  </si>
  <si>
    <t>Ohřívač OKC 100 NTR THERM nepř.</t>
  </si>
  <si>
    <t>29-100128</t>
  </si>
  <si>
    <t>030881</t>
  </si>
  <si>
    <t>Ohřívač OKC 125 NTR THERM nepř.</t>
  </si>
  <si>
    <t>29-100133</t>
  </si>
  <si>
    <t>045001</t>
  </si>
  <si>
    <t>Ohřívač OKH 125 NTR/HV  THERM nepř.</t>
  </si>
  <si>
    <t>29-100140</t>
  </si>
  <si>
    <t>039152</t>
  </si>
  <si>
    <t>THERMSET DUO LINE P 135/3</t>
  </si>
  <si>
    <t>29-100141</t>
  </si>
  <si>
    <t>039153</t>
  </si>
  <si>
    <t>THERMSET DUO LINE L 135/3</t>
  </si>
  <si>
    <t>29-100142</t>
  </si>
  <si>
    <t>043712</t>
  </si>
  <si>
    <t>THERMSET DUO LINE P 180/4</t>
  </si>
  <si>
    <t>29-100143</t>
  </si>
  <si>
    <t>044871</t>
  </si>
  <si>
    <t>THERMSET  LINE 45KD 90/2P</t>
  </si>
  <si>
    <t>29-1003000</t>
  </si>
  <si>
    <t>037957</t>
  </si>
  <si>
    <t>THERMSET DUO LINE L90/2 + HVDT</t>
  </si>
  <si>
    <t>29-100301</t>
  </si>
  <si>
    <t>013556</t>
  </si>
  <si>
    <t>Anuloid THERM SET LINE P90/2</t>
  </si>
  <si>
    <t>29-1003011</t>
  </si>
  <si>
    <t>028241</t>
  </si>
  <si>
    <t>THERM SET 180/2 k TRIO</t>
  </si>
  <si>
    <t>29-1003012</t>
  </si>
  <si>
    <t>031335</t>
  </si>
  <si>
    <t>Rozvaděč EK 002 malý 542-402</t>
  </si>
  <si>
    <t>29-100303</t>
  </si>
  <si>
    <t>013558</t>
  </si>
  <si>
    <t>Hodiny Graslin digitální spínací</t>
  </si>
  <si>
    <t>29-100304</t>
  </si>
  <si>
    <t>013560</t>
  </si>
  <si>
    <t>Stykač LE S 20-10 230</t>
  </si>
  <si>
    <t>29-100305</t>
  </si>
  <si>
    <t>013562</t>
  </si>
  <si>
    <t>Sonda tepl. s kab.(SO 100001)náhr20392</t>
  </si>
  <si>
    <t>29-1003061</t>
  </si>
  <si>
    <t>013564</t>
  </si>
  <si>
    <t>Koncovka BS 95-7</t>
  </si>
  <si>
    <t>29-100307</t>
  </si>
  <si>
    <t>013566</t>
  </si>
  <si>
    <t>Konektor TUV</t>
  </si>
  <si>
    <t>29-100308</t>
  </si>
  <si>
    <t>013567</t>
  </si>
  <si>
    <t>Konektor 2,54</t>
  </si>
  <si>
    <t>29-1003097</t>
  </si>
  <si>
    <t>030844</t>
  </si>
  <si>
    <t>- Příruba redukovaná 60/100 na 80/125 PP</t>
  </si>
  <si>
    <t>29-100310</t>
  </si>
  <si>
    <t>013570</t>
  </si>
  <si>
    <t>Točítko s hřídelkou</t>
  </si>
  <si>
    <t>29-100311</t>
  </si>
  <si>
    <t>013571</t>
  </si>
  <si>
    <t>Ventil 3-cestný rozděl. 18-000047</t>
  </si>
  <si>
    <t>29-1003111</t>
  </si>
  <si>
    <t>013572</t>
  </si>
  <si>
    <t>Kabel pro oddělovací ventil  24294</t>
  </si>
  <si>
    <t>29-1003114</t>
  </si>
  <si>
    <t>028243</t>
  </si>
  <si>
    <t>23282 Trojcest. vent. CR G1" 25</t>
  </si>
  <si>
    <t>29-1003115</t>
  </si>
  <si>
    <t>028244</t>
  </si>
  <si>
    <t>40068 Interface IU 04</t>
  </si>
  <si>
    <t>29-100315</t>
  </si>
  <si>
    <t>013578</t>
  </si>
  <si>
    <t>THERM Q 01 čidlo venkovní teploty / 40579/</t>
  </si>
  <si>
    <t>29-100319</t>
  </si>
  <si>
    <t>028246</t>
  </si>
  <si>
    <t>41674.1 Připoj. sada k exp. nádobě(14KX,TKX)</t>
  </si>
  <si>
    <t>29-100320</t>
  </si>
  <si>
    <t>029880</t>
  </si>
  <si>
    <t>THERM RC 03 týden pokoj.regul.OpenTherm(41937)</t>
  </si>
  <si>
    <t>29-100321</t>
  </si>
  <si>
    <t>029881</t>
  </si>
  <si>
    <t>Nádoba expanzní typ 564/H</t>
  </si>
  <si>
    <t>29-100322</t>
  </si>
  <si>
    <t>044160</t>
  </si>
  <si>
    <t>45 KD thermset line 270/6 L + HVDT</t>
  </si>
  <si>
    <t>29-200000</t>
  </si>
  <si>
    <t>013582</t>
  </si>
  <si>
    <t>Kotel K 28 KDZ-5  /55l nerez/</t>
  </si>
  <si>
    <t>29-200001</t>
  </si>
  <si>
    <t>031202</t>
  </si>
  <si>
    <t>Kotel K 28 KDZ-10  /100 l - smalt/</t>
  </si>
  <si>
    <t>29-2000011</t>
  </si>
  <si>
    <t>035597</t>
  </si>
  <si>
    <t>Kotel K 28 KDZ solo</t>
  </si>
  <si>
    <t>29-2000012</t>
  </si>
  <si>
    <t>043940</t>
  </si>
  <si>
    <t>Kotel K 28 KDC (ohřev TUV)</t>
  </si>
  <si>
    <t>29-200002</t>
  </si>
  <si>
    <t>034118</t>
  </si>
  <si>
    <t>Kotel K 17 KDZ-5  /55l-nerez/</t>
  </si>
  <si>
    <t>29-2000022</t>
  </si>
  <si>
    <t>042259</t>
  </si>
  <si>
    <t>Kotel 17 KDZ solo</t>
  </si>
  <si>
    <t>29-20024665</t>
  </si>
  <si>
    <t>042260</t>
  </si>
  <si>
    <t>- Komínek vertikální pr.60/100 PP</t>
  </si>
  <si>
    <t>29-202000</t>
  </si>
  <si>
    <t>028247</t>
  </si>
  <si>
    <t>- příruba  60/100  s odběry  /KDZ 5 /   /A2002007/</t>
  </si>
  <si>
    <t>29-202001</t>
  </si>
  <si>
    <t>028248</t>
  </si>
  <si>
    <t>-  trubka  výduš. 60/100    /KDZ 5/ /A2008004/</t>
  </si>
  <si>
    <t>29-2020010</t>
  </si>
  <si>
    <t>032266</t>
  </si>
  <si>
    <t>21448 /720266/ těsnění silikonové pr.80</t>
  </si>
  <si>
    <t>29-202002</t>
  </si>
  <si>
    <t>028249</t>
  </si>
  <si>
    <t>-  prodloužení 60/100 1m  /KDZ 5/   /A2002047/</t>
  </si>
  <si>
    <t>29-202003</t>
  </si>
  <si>
    <t>028250</t>
  </si>
  <si>
    <t>-  prodloužení 60/100 500mm  /KDZ 5/   /A2002045/</t>
  </si>
  <si>
    <t>29-2020031</t>
  </si>
  <si>
    <t>048610</t>
  </si>
  <si>
    <t>-  Vsuvka s kontrolním otvorem  /KDZ 5/</t>
  </si>
  <si>
    <t>29-202004</t>
  </si>
  <si>
    <t>032267</t>
  </si>
  <si>
    <t>21852 /MSR10001/kroužek těsnídí pr.100</t>
  </si>
  <si>
    <t>29-202006</t>
  </si>
  <si>
    <t>031686</t>
  </si>
  <si>
    <t>-  koleno 90st.60/100 s přír.  / A2008021/</t>
  </si>
  <si>
    <t>29-202008</t>
  </si>
  <si>
    <t>028251</t>
  </si>
  <si>
    <t>-  koleno 90st.60/100     /KDZ 5/  /A2008008/</t>
  </si>
  <si>
    <t>29-202011</t>
  </si>
  <si>
    <t>032573</t>
  </si>
  <si>
    <t>- Příruba pr.60/100 2001755 /na KS/</t>
  </si>
  <si>
    <t>29-202012</t>
  </si>
  <si>
    <t>047446</t>
  </si>
  <si>
    <t>/ rozd.60/100 na 80plast /KDZ do 28kW/</t>
  </si>
  <si>
    <t>29-202013</t>
  </si>
  <si>
    <t>034301</t>
  </si>
  <si>
    <t>+ 24115 Prodloužení 60/100 1000mm</t>
  </si>
  <si>
    <t>29-202014</t>
  </si>
  <si>
    <t>034302</t>
  </si>
  <si>
    <t>22078 Koleno souosé 90°lité</t>
  </si>
  <si>
    <t>29-202017</t>
  </si>
  <si>
    <t>035272</t>
  </si>
  <si>
    <t>27468 Příruba 80/105 na 80/125</t>
  </si>
  <si>
    <t>29-202018</t>
  </si>
  <si>
    <t>038982</t>
  </si>
  <si>
    <t>24676 Koleno 80/125, 90 PP/AL   /KD,KDZ/</t>
  </si>
  <si>
    <t>29-202019</t>
  </si>
  <si>
    <t>038984</t>
  </si>
  <si>
    <t>27004 Prodloužení 1m 80/125, 90 PP/plech   /KD,KDZ/</t>
  </si>
  <si>
    <t>29-2020191</t>
  </si>
  <si>
    <t>039367</t>
  </si>
  <si>
    <t>27004 Prodloužení 0,5m 80/125, 90 PP/plech   /KD,KDZ/</t>
  </si>
  <si>
    <t>29-202020</t>
  </si>
  <si>
    <t>039150</t>
  </si>
  <si>
    <t>26433  Komínek pr.80/125 PP   /KD,KDZ/ (A5023035)</t>
  </si>
  <si>
    <t>29-202021</t>
  </si>
  <si>
    <t>039151</t>
  </si>
  <si>
    <t>42198 Odkouření kaskáda DN125/2 /KD/</t>
  </si>
  <si>
    <t>29-202022</t>
  </si>
  <si>
    <t>044873</t>
  </si>
  <si>
    <t>26432 Koleno 80/125, 45 PP/AL   /KD,KDZ/</t>
  </si>
  <si>
    <t>29-203365</t>
  </si>
  <si>
    <t>013587</t>
  </si>
  <si>
    <t>Příruba /A1015016/ s manžetou k TKZA vertika</t>
  </si>
  <si>
    <t>29-210000</t>
  </si>
  <si>
    <t>013588</t>
  </si>
  <si>
    <t>Odkouření koax. sada ke kondenz.</t>
  </si>
  <si>
    <t>29-2100023</t>
  </si>
  <si>
    <t>013592</t>
  </si>
  <si>
    <t>- Trubka 60/100 500mm kondenz.</t>
  </si>
  <si>
    <t>29-2100045</t>
  </si>
  <si>
    <t>030686</t>
  </si>
  <si>
    <t>Propojení 20LXZ-TLXZ Z60/Z pravé</t>
  </si>
  <si>
    <t>29-2100046</t>
  </si>
  <si>
    <t>046314</t>
  </si>
  <si>
    <t>Propojení 20LXZ-TLXZ Z60/Z vlevo</t>
  </si>
  <si>
    <t>29-21540</t>
  </si>
  <si>
    <t>031818</t>
  </si>
  <si>
    <t>konektor 2.54 k automatice TUV-MBC 21540</t>
  </si>
  <si>
    <t>29-21645</t>
  </si>
  <si>
    <t>031819</t>
  </si>
  <si>
    <t>konektor CT84 do BS pro TUV 21645</t>
  </si>
  <si>
    <t>29-21650</t>
  </si>
  <si>
    <t>031821</t>
  </si>
  <si>
    <t>Koncovka BS 95/7 21650</t>
  </si>
  <si>
    <t>29-300000</t>
  </si>
  <si>
    <t>013596</t>
  </si>
  <si>
    <t>Kotel U 20 DU stac.litin.uhlí 21kW</t>
  </si>
  <si>
    <t>29-300003</t>
  </si>
  <si>
    <t>013599</t>
  </si>
  <si>
    <t>Kotel U 35 DU stac.litin.uhlí 35kW</t>
  </si>
  <si>
    <t>29-3000040</t>
  </si>
  <si>
    <t>013600</t>
  </si>
  <si>
    <t>Kotel U 40 DU stac.litin.uhlí 40kW</t>
  </si>
  <si>
    <t>29-3000043</t>
  </si>
  <si>
    <t>013601</t>
  </si>
  <si>
    <t>Kotel P TRIO 90 36-90kW závěsný (komín)</t>
  </si>
  <si>
    <t>29-3000047</t>
  </si>
  <si>
    <t>028259</t>
  </si>
  <si>
    <t>20447  příruba pr.100mm k 90T</t>
  </si>
  <si>
    <t>29-3000048</t>
  </si>
  <si>
    <t>033960</t>
  </si>
  <si>
    <t>Kotel 43 LO THERM</t>
  </si>
  <si>
    <t>29-3000049</t>
  </si>
  <si>
    <t>033961</t>
  </si>
  <si>
    <t>Olejový hořák OHP 22</t>
  </si>
  <si>
    <t>29-40779</t>
  </si>
  <si>
    <t>031820</t>
  </si>
  <si>
    <t>RELE STYKAČ S 20-10 230 40779</t>
  </si>
  <si>
    <t>29-43464</t>
  </si>
  <si>
    <t>046444</t>
  </si>
  <si>
    <t>VC4013ZZ00/E pohon honeyw.</t>
  </si>
  <si>
    <t>29-43465</t>
  </si>
  <si>
    <t>046446</t>
  </si>
  <si>
    <t>VCZMQ6000/E tělo vent.honeyw.</t>
  </si>
  <si>
    <t>30- AKCE</t>
  </si>
  <si>
    <t>045247</t>
  </si>
  <si>
    <t>Akční balení CS červené</t>
  </si>
  <si>
    <t>30- AKCE 1</t>
  </si>
  <si>
    <t>045246</t>
  </si>
  <si>
    <t>Akční balení MM bílé</t>
  </si>
  <si>
    <t>30-00000111</t>
  </si>
  <si>
    <t>036809</t>
  </si>
  <si>
    <t>Kotel P 12 KOO /VERZE 18/ komín Panther 3.4-12.4 kW</t>
  </si>
  <si>
    <t>30-000001111</t>
  </si>
  <si>
    <t>052197</t>
  </si>
  <si>
    <t>Kotel P 12 KOO /VERZE 19/ komín Panther</t>
  </si>
  <si>
    <t>30-0000021</t>
  </si>
  <si>
    <t>035702</t>
  </si>
  <si>
    <t>Kotel P 12 KTO /VERZE 18/ Panther 3.5-12.6 kW</t>
  </si>
  <si>
    <t>30-00000212</t>
  </si>
  <si>
    <t>052198</t>
  </si>
  <si>
    <t>Kotel P 12 KTO /VERZE 19/ Panther 3.5-12</t>
  </si>
  <si>
    <t>30-000010</t>
  </si>
  <si>
    <t>013604</t>
  </si>
  <si>
    <t>Kotel P 28 KTV /17/ turbo Panther 11-27.6 kW</t>
  </si>
  <si>
    <t>30-0000100</t>
  </si>
  <si>
    <t>052211</t>
  </si>
  <si>
    <t>Kotel P 30 KTV /19/ turbo Panther 11-29.</t>
  </si>
  <si>
    <t>30-000031</t>
  </si>
  <si>
    <t>013609</t>
  </si>
  <si>
    <t>Kotel P 12 KOZ komín Tiger 3.5-11.5 kW</t>
  </si>
  <si>
    <t>30-000032</t>
  </si>
  <si>
    <t>013610</t>
  </si>
  <si>
    <t>Kotel P 12 KTZ turbo Tiger 3.5-11.5 kW</t>
  </si>
  <si>
    <t>30-000033</t>
  </si>
  <si>
    <t>013611</t>
  </si>
  <si>
    <t>Kotel P 24 KOZ komín Tiger 9.3-23.7 kW</t>
  </si>
  <si>
    <t>30-000034</t>
  </si>
  <si>
    <t>013612</t>
  </si>
  <si>
    <t>Kotel P 24 KTZ turbo Tiger 9.2-23.7 kW</t>
  </si>
  <si>
    <t>30-000043</t>
  </si>
  <si>
    <t>032332</t>
  </si>
  <si>
    <t>Kotel P 20 KLOM Medvěd stacionární,12/17 kW</t>
  </si>
  <si>
    <t>30-000044</t>
  </si>
  <si>
    <t>013616</t>
  </si>
  <si>
    <t>Kotel P 30 KLOM Medvěd stacionární,18/26 kW</t>
  </si>
  <si>
    <t>30-000045</t>
  </si>
  <si>
    <t>013619</t>
  </si>
  <si>
    <t>Kotel P 40 KLOM  Medvěd stacionární,24.5/35 kW</t>
  </si>
  <si>
    <t>30-000047</t>
  </si>
  <si>
    <t>013621</t>
  </si>
  <si>
    <t>Kotel P 50 KLOM Medvěd stacionární,31/44 kW</t>
  </si>
  <si>
    <t>30-0000471</t>
  </si>
  <si>
    <t>013624</t>
  </si>
  <si>
    <t>Kotel P 60 KLO Medvěd stacionární,49.5 kW</t>
  </si>
  <si>
    <t>30-000049</t>
  </si>
  <si>
    <t>013625</t>
  </si>
  <si>
    <t>Kotel P 85 KLO EKO GRIZZLY stacionární,2 st. zapalování,59/85 kW</t>
  </si>
  <si>
    <t>30-000051</t>
  </si>
  <si>
    <t>013627</t>
  </si>
  <si>
    <t>Kotel P 65 KLO EKO GRIZZLY stacionární,2 st. zapalování,49/65 kW</t>
  </si>
  <si>
    <t>30-000055</t>
  </si>
  <si>
    <t>013630</t>
  </si>
  <si>
    <t>Kotel P 20 KLZ  /VERZE 18/ Medvěd stacionární,12-17 kW</t>
  </si>
  <si>
    <t>30-0000561</t>
  </si>
  <si>
    <t>035711</t>
  </si>
  <si>
    <t>Kotel P 30 KLZ /VERZE 18/Medvěd stacionární,18-26 kW</t>
  </si>
  <si>
    <t>30-000057</t>
  </si>
  <si>
    <t>013632</t>
  </si>
  <si>
    <t>Kotel P 40 KLZ  Medvěd stacionární,24.5-35 kW</t>
  </si>
  <si>
    <t>30-000062</t>
  </si>
  <si>
    <t>013633</t>
  </si>
  <si>
    <t>Kotel P 100 KLO EKO GRIZZLY stacionární,dvoustupňový,70/99 kW</t>
  </si>
  <si>
    <t>30-000063</t>
  </si>
  <si>
    <t>013634</t>
  </si>
  <si>
    <t>Kotel P 130 KLO EKO GRIZZLY stacionární,dvoustupňový,91/130 kW</t>
  </si>
  <si>
    <t>30-000064</t>
  </si>
  <si>
    <t>033647</t>
  </si>
  <si>
    <t>Redukce k PTP</t>
  </si>
  <si>
    <t>30-0000641</t>
  </si>
  <si>
    <t>037364</t>
  </si>
  <si>
    <t>/ Redukce z 80 na 80/125  /R12M/</t>
  </si>
  <si>
    <t>30-000065</t>
  </si>
  <si>
    <t>013635</t>
  </si>
  <si>
    <t>Ohřívač 24 POG komín Protherm YR 45 CN 42,9.8-24.4 kW</t>
  </si>
  <si>
    <t>30-000066</t>
  </si>
  <si>
    <t>013636</t>
  </si>
  <si>
    <t>Ohřívač 19 POG komín Protherm XR 26 CN 42 ,7.7-19.2 kW</t>
  </si>
  <si>
    <t>30-0000660</t>
  </si>
  <si>
    <t>013637</t>
  </si>
  <si>
    <t>Ohřívač 24 PTP turbo Protherm ZR 97 CN 42,8.6-23.7 kW</t>
  </si>
  <si>
    <t>30-0000661</t>
  </si>
  <si>
    <t>013638</t>
  </si>
  <si>
    <t>Zásobník B 60 Z,58 l protherm</t>
  </si>
  <si>
    <t>30-000070</t>
  </si>
  <si>
    <t>013640</t>
  </si>
  <si>
    <t>Zásobník B 100 MS,95 l k Medvědu</t>
  </si>
  <si>
    <t>30-0000701</t>
  </si>
  <si>
    <t>013641</t>
  </si>
  <si>
    <t>Zásobník B 100 Z,100 l protherm</t>
  </si>
  <si>
    <t>30-000071</t>
  </si>
  <si>
    <t>013642</t>
  </si>
  <si>
    <t>Ventil  třícestný  1"    k B100l,200l ke stac./...209/</t>
  </si>
  <si>
    <t>30-000072</t>
  </si>
  <si>
    <t>013645</t>
  </si>
  <si>
    <t>Zásobník B 200 Z,200 l protherm</t>
  </si>
  <si>
    <t>30-000073</t>
  </si>
  <si>
    <t>013646</t>
  </si>
  <si>
    <t>Zásobník B 200 S stacionární,200 l protherm</t>
  </si>
  <si>
    <t>30-000074</t>
  </si>
  <si>
    <t>033130</t>
  </si>
  <si>
    <t>Zásobník B 120 S k AQUA-KOMPL./115l/</t>
  </si>
  <si>
    <t>30-000080</t>
  </si>
  <si>
    <t>013647</t>
  </si>
  <si>
    <t>Příslušenství PT 20, POLO-TURBO</t>
  </si>
  <si>
    <t>30-0000801</t>
  </si>
  <si>
    <t>013648</t>
  </si>
  <si>
    <t>Příslušenství PT 30, POLO-TURBO</t>
  </si>
  <si>
    <t>30-000081</t>
  </si>
  <si>
    <t>013649</t>
  </si>
  <si>
    <t>Příslušenství PT 40, POLO-TURBO</t>
  </si>
  <si>
    <t>30-000082</t>
  </si>
  <si>
    <t>013650</t>
  </si>
  <si>
    <t>Příslušenství PT 50, POLO-TURBO</t>
  </si>
  <si>
    <t>30-000103</t>
  </si>
  <si>
    <t>013651</t>
  </si>
  <si>
    <t>Sada k Rejnoku externí/20025984/</t>
  </si>
  <si>
    <t>30-0001031</t>
  </si>
  <si>
    <t>028262</t>
  </si>
  <si>
    <t>ND propojení elektro 0010003511 SP-ELKTUV</t>
  </si>
  <si>
    <t>30-0001032</t>
  </si>
  <si>
    <t>028263</t>
  </si>
  <si>
    <t>ND termostat 0020018051 TG 300mm</t>
  </si>
  <si>
    <t>30-000104</t>
  </si>
  <si>
    <t>013652</t>
  </si>
  <si>
    <t>Kotel E REJNOK 6K,6 kW</t>
  </si>
  <si>
    <t>30-0001042</t>
  </si>
  <si>
    <t>052200</t>
  </si>
  <si>
    <t>Kotel E RAY 6K,6 kW</t>
  </si>
  <si>
    <t>30-000105</t>
  </si>
  <si>
    <t>013653</t>
  </si>
  <si>
    <t>Kotel E REJNOK 9K,9 kW</t>
  </si>
  <si>
    <t>30-0001052</t>
  </si>
  <si>
    <t>052201</t>
  </si>
  <si>
    <t>Kotel E RAY 9K,9 kW</t>
  </si>
  <si>
    <t>30-000106</t>
  </si>
  <si>
    <t>013654</t>
  </si>
  <si>
    <t>Kotel E REJNOK 12 K,12 kW</t>
  </si>
  <si>
    <t>30-0001062</t>
  </si>
  <si>
    <t>052202</t>
  </si>
  <si>
    <t>Kotel E RAY 12 K,12 kW</t>
  </si>
  <si>
    <t>30-00010621</t>
  </si>
  <si>
    <t>052203</t>
  </si>
  <si>
    <t>Kotel E RAY 14 K,14 kW</t>
  </si>
  <si>
    <t>30-000107</t>
  </si>
  <si>
    <t>013655</t>
  </si>
  <si>
    <t>Kotel E REJNOK 15K,15 kW</t>
  </si>
  <si>
    <t>30-000108</t>
  </si>
  <si>
    <t>013656</t>
  </si>
  <si>
    <t>Kotel E REJNOK 18K,18 kW</t>
  </si>
  <si>
    <t>30-0001082</t>
  </si>
  <si>
    <t>052204</t>
  </si>
  <si>
    <t>Kotel E RAY 18K,18 kW</t>
  </si>
  <si>
    <t>30-000109</t>
  </si>
  <si>
    <t>013657</t>
  </si>
  <si>
    <t>Kotel E REJNOK 21 K,21kW</t>
  </si>
  <si>
    <t>30-0001092</t>
  </si>
  <si>
    <t>052205</t>
  </si>
  <si>
    <t>Kotel E RAY  21 K,21kW</t>
  </si>
  <si>
    <t>30-000110</t>
  </si>
  <si>
    <t>013658</t>
  </si>
  <si>
    <t>Kotel E REJNOK 24K,24 kW</t>
  </si>
  <si>
    <t>30-0001100</t>
  </si>
  <si>
    <t>052206</t>
  </si>
  <si>
    <t>Kotel E RAY 24K,24 kW</t>
  </si>
  <si>
    <t>30-0001101</t>
  </si>
  <si>
    <t>036467</t>
  </si>
  <si>
    <t>Kotel E REJNOK 28K,28 kW</t>
  </si>
  <si>
    <t>30-00011012</t>
  </si>
  <si>
    <t>052207</t>
  </si>
  <si>
    <t>Kotel E RAY 28K,28 kW</t>
  </si>
  <si>
    <t>30-000193</t>
  </si>
  <si>
    <t>028264</t>
  </si>
  <si>
    <t>Koleno 90°  K21M  pr.80/125 mm</t>
  </si>
  <si>
    <t>30-000194</t>
  </si>
  <si>
    <t>028265</t>
  </si>
  <si>
    <t>Koleno 45°  K211M  pr.80/125 mm</t>
  </si>
  <si>
    <t>30-000195</t>
  </si>
  <si>
    <t>028266</t>
  </si>
  <si>
    <t>Prodloužení 0,5m  T21M  pr.80/125 mm</t>
  </si>
  <si>
    <t>30-000196</t>
  </si>
  <si>
    <t>013661</t>
  </si>
  <si>
    <t>Redukce  R21M  svislá pr.80/125 mm</t>
  </si>
  <si>
    <t>30-0001963</t>
  </si>
  <si>
    <t>045280</t>
  </si>
  <si>
    <t>Redukce pr. 60/80 mm /tr+hrd/</t>
  </si>
  <si>
    <t>30-000197</t>
  </si>
  <si>
    <t>013662</t>
  </si>
  <si>
    <t>Prodloužení  1m  T21M  pr.80/125 mm</t>
  </si>
  <si>
    <t>30-000198</t>
  </si>
  <si>
    <t>013663</t>
  </si>
  <si>
    <t>Sestava kominová S21M  pr.80/125 mm</t>
  </si>
  <si>
    <t>30-000200</t>
  </si>
  <si>
    <t>013665</t>
  </si>
  <si>
    <t>+ Koleno 90°  K1D  pr.60/100     /02-000080/</t>
  </si>
  <si>
    <t>30-0002001</t>
  </si>
  <si>
    <t>013666</t>
  </si>
  <si>
    <t>+ Koleno 45° K11D  pr.60/100   /02-000082/</t>
  </si>
  <si>
    <t>30-0002002</t>
  </si>
  <si>
    <t>039231</t>
  </si>
  <si>
    <t>+ Koleno 90° K2A  pr. 80 mm  nelakované</t>
  </si>
  <si>
    <t>30-0002003</t>
  </si>
  <si>
    <t>039706</t>
  </si>
  <si>
    <t>+ Odbočka pravoúhlá O1 60/100 t-kus</t>
  </si>
  <si>
    <t>30-0002004</t>
  </si>
  <si>
    <t>041278</t>
  </si>
  <si>
    <t>+ Koleno 45° K12  pr. 80 mm  nelakované</t>
  </si>
  <si>
    <t>30-0002011</t>
  </si>
  <si>
    <t>035715</t>
  </si>
  <si>
    <t>+ Příruba/VERZE 18/ DZ1D  pr.60/100 (příruba)</t>
  </si>
  <si>
    <t>30-000202</t>
  </si>
  <si>
    <t>013668</t>
  </si>
  <si>
    <t>+ Sestava střešní  S3 pr.60/100-1 m /02-000081/</t>
  </si>
  <si>
    <t>30-000203</t>
  </si>
  <si>
    <t>013669</t>
  </si>
  <si>
    <t>+ Střešní taška PS3 šikmá střecha</t>
  </si>
  <si>
    <t>30-0002031</t>
  </si>
  <si>
    <t>039383</t>
  </si>
  <si>
    <t>+ Průchodka PR3 rovná střecha</t>
  </si>
  <si>
    <t>30-000204</t>
  </si>
  <si>
    <t>013670</t>
  </si>
  <si>
    <t>+ Prodl.  1m  T1D-1000   pr.60/100 /02-000072/</t>
  </si>
  <si>
    <t>30-0002051</t>
  </si>
  <si>
    <t>035714</t>
  </si>
  <si>
    <t>+ sada 1m horizont. /VERZE 18/  pr.60/100/S5D/</t>
  </si>
  <si>
    <t>30-0002052</t>
  </si>
  <si>
    <t>036147</t>
  </si>
  <si>
    <t>+ sada 1m horizont.  S11D-teleskop pr.60/100/</t>
  </si>
  <si>
    <t>30-000206</t>
  </si>
  <si>
    <t>013673</t>
  </si>
  <si>
    <t>* Zachycovač kondenzátu  Z2  pr.80 mm /02-1403/</t>
  </si>
  <si>
    <t>30-0002061</t>
  </si>
  <si>
    <t>013674</t>
  </si>
  <si>
    <t>+ Zachycovač kondenzátu  Z1  pr.60/100 mm</t>
  </si>
  <si>
    <t>30-0002062</t>
  </si>
  <si>
    <t>028267</t>
  </si>
  <si>
    <t>* Rozdvojovací člen R1  D80</t>
  </si>
  <si>
    <t>30-0002063</t>
  </si>
  <si>
    <t>036130</t>
  </si>
  <si>
    <t>/ Rozdvojovací člen R2M  2xD80</t>
  </si>
  <si>
    <t>30-0002064</t>
  </si>
  <si>
    <t>043845</t>
  </si>
  <si>
    <t>/ Trubka oddělená pr.80-1m T2M</t>
  </si>
  <si>
    <t>30-0002065</t>
  </si>
  <si>
    <t>043846</t>
  </si>
  <si>
    <t>/ Koleno pr.80- 90st K2M</t>
  </si>
  <si>
    <t>30-000207</t>
  </si>
  <si>
    <t>013675</t>
  </si>
  <si>
    <t>* Odbočka pravouhlá  O2 s víkem pr. 80 mm</t>
  </si>
  <si>
    <t>30-000208</t>
  </si>
  <si>
    <t>013676</t>
  </si>
  <si>
    <t>* Sestava komínová 1m  S4 pr. 80mm /02-000076/</t>
  </si>
  <si>
    <t>30-000209</t>
  </si>
  <si>
    <t>013677</t>
  </si>
  <si>
    <t>Třícest.ventil fugas 1"</t>
  </si>
  <si>
    <t>30-000210</t>
  </si>
  <si>
    <t>052436</t>
  </si>
  <si>
    <t>Rampa pro Panther v. 19</t>
  </si>
  <si>
    <t>30-000211</t>
  </si>
  <si>
    <t>013680</t>
  </si>
  <si>
    <t>Rampa pro Panther v. 17</t>
  </si>
  <si>
    <t>30-0002111</t>
  </si>
  <si>
    <t>052126</t>
  </si>
  <si>
    <t>Rampa Thermocat pro závěsné kotle</t>
  </si>
  <si>
    <t>30-000212</t>
  </si>
  <si>
    <t>036002</t>
  </si>
  <si>
    <t>Regulace Thermolink B  ekviterm</t>
  </si>
  <si>
    <t>30-000213</t>
  </si>
  <si>
    <t>013684</t>
  </si>
  <si>
    <t>Regulace Instat 6</t>
  </si>
  <si>
    <t>30-000214</t>
  </si>
  <si>
    <t>036004</t>
  </si>
  <si>
    <t>Thermolink P</t>
  </si>
  <si>
    <t>30-000215</t>
  </si>
  <si>
    <t>036005</t>
  </si>
  <si>
    <t>Thermolink RC</t>
  </si>
  <si>
    <t>30-000219</t>
  </si>
  <si>
    <t>013685</t>
  </si>
  <si>
    <t>Regulace Instat 2</t>
  </si>
  <si>
    <t>30-000220</t>
  </si>
  <si>
    <t>013686</t>
  </si>
  <si>
    <t>Regulace RDE 10.1   (01-0000775)</t>
  </si>
  <si>
    <t>30-0002212</t>
  </si>
  <si>
    <t>013688</t>
  </si>
  <si>
    <t>Regulace ekvitermní pro Leopard v.17 a pro závěsné kondenzační kotle KKX</t>
  </si>
  <si>
    <t>30-000222</t>
  </si>
  <si>
    <t>013689</t>
  </si>
  <si>
    <t>Čidlo venkovní teploty/ EQS/ SO 10075/</t>
  </si>
  <si>
    <t>30-000223</t>
  </si>
  <si>
    <t>036003</t>
  </si>
  <si>
    <t>Čidlo venkovní teploty ekviterm pro kondenz.kotle</t>
  </si>
  <si>
    <t>30-000224</t>
  </si>
  <si>
    <t>046184</t>
  </si>
  <si>
    <t>Čidlo teploty SO10044-2m</t>
  </si>
  <si>
    <t>30-000279</t>
  </si>
  <si>
    <t>033286</t>
  </si>
  <si>
    <t>Silikonová ružice pr.80 mm -SR2</t>
  </si>
  <si>
    <t>30-000280</t>
  </si>
  <si>
    <t>034165</t>
  </si>
  <si>
    <t>Silikonová ružice pr.100 mm -nylon</t>
  </si>
  <si>
    <t>30-0002860</t>
  </si>
  <si>
    <t>013718</t>
  </si>
  <si>
    <t>+ Prodl. 0,5m   T1D-500  pr.60/100mm /02-0000710/</t>
  </si>
  <si>
    <t>30-0002861</t>
  </si>
  <si>
    <t>013719</t>
  </si>
  <si>
    <t>+ Prodloužení  0,2m   T1D-200  pr.60/100mm</t>
  </si>
  <si>
    <t>30-0002862</t>
  </si>
  <si>
    <t>013720</t>
  </si>
  <si>
    <t>+ Trubka koncová  1m T3D-1m pr.60/100mm/bez kolena</t>
  </si>
  <si>
    <t>30-0002863</t>
  </si>
  <si>
    <t>013721</t>
  </si>
  <si>
    <t>* Sestava oddělená S2  pr. 80 mm</t>
  </si>
  <si>
    <t>30-0002864</t>
  </si>
  <si>
    <t>013722</t>
  </si>
  <si>
    <t>* Trubka oddělená 1m  T2 pr.80 mm /02-000115/</t>
  </si>
  <si>
    <t>30-0002866</t>
  </si>
  <si>
    <t>013724</t>
  </si>
  <si>
    <t>Spojka  SA1D   pr.60/60 mm</t>
  </si>
  <si>
    <t>30-000287</t>
  </si>
  <si>
    <t>013725</t>
  </si>
  <si>
    <t>-KKZ Prodloužení  1m  T1K   60/100 mm</t>
  </si>
  <si>
    <t>30-0002881</t>
  </si>
  <si>
    <t>013728</t>
  </si>
  <si>
    <t>-KKZ Koleno 45°  K11K  pr.60/100    /2ks bal/</t>
  </si>
  <si>
    <t>30-00028811</t>
  </si>
  <si>
    <t>028268</t>
  </si>
  <si>
    <t>/ Koleno 45°  K21K  pr. 80mm  /04-k80-45/</t>
  </si>
  <si>
    <t>30-0002883</t>
  </si>
  <si>
    <t>013730</t>
  </si>
  <si>
    <t>+ Koleno 90° s přírubou  K5D  pr.60/100 mm/02-0000801/</t>
  </si>
  <si>
    <t>30-00028831</t>
  </si>
  <si>
    <t>035716</t>
  </si>
  <si>
    <t>+ Koleno 90° s pří./VERZE 18/ K5D  pr.60/100 mm/02-0000801//</t>
  </si>
  <si>
    <t>30-0002885</t>
  </si>
  <si>
    <t>013731</t>
  </si>
  <si>
    <t>/ Člen rozdělovací R2K  2x pr.80 mm</t>
  </si>
  <si>
    <t>30-0002886</t>
  </si>
  <si>
    <t>013732</t>
  </si>
  <si>
    <t>/ Koleno 90°  K2K  pr.80 mm   /04-K80-90/</t>
  </si>
  <si>
    <t>30-0002888</t>
  </si>
  <si>
    <t>013734</t>
  </si>
  <si>
    <t>* Košík zakončovací   Z2K  pr.80 mm /02-0000911/</t>
  </si>
  <si>
    <t>30-0002889</t>
  </si>
  <si>
    <t>043121</t>
  </si>
  <si>
    <t>* Sestava komínová 80/125 S4K</t>
  </si>
  <si>
    <t>30-000289</t>
  </si>
  <si>
    <t>013735</t>
  </si>
  <si>
    <t>- Prodloužení 1m  T1M  pr.60/100mm /7737/</t>
  </si>
  <si>
    <t>30-0002890</t>
  </si>
  <si>
    <t>049751</t>
  </si>
  <si>
    <t>** Redukce 60/100 na 80/125     DZ2</t>
  </si>
  <si>
    <t>30-0002891</t>
  </si>
  <si>
    <t>032811</t>
  </si>
  <si>
    <t>- Koleno   K1M  pr.60/100mm 90st. /7738/</t>
  </si>
  <si>
    <t>30-0002892</t>
  </si>
  <si>
    <t>037963</t>
  </si>
  <si>
    <t>- redukce svislá R1M  pr.60/100mm /7740/</t>
  </si>
  <si>
    <t>30-000290</t>
  </si>
  <si>
    <t>013736</t>
  </si>
  <si>
    <t>*  T4 trubka s košíkem 1 m pr.80 mm /02-000119/</t>
  </si>
  <si>
    <t>30-000291</t>
  </si>
  <si>
    <t>013738</t>
  </si>
  <si>
    <t>- Sestava vodorovná S1M  pr.60/100</t>
  </si>
  <si>
    <t>30-000292</t>
  </si>
  <si>
    <t>047772</t>
  </si>
  <si>
    <t>Manžeta  M1D+spona SP3D</t>
  </si>
  <si>
    <t>30-0002920</t>
  </si>
  <si>
    <t>035799</t>
  </si>
  <si>
    <t>Manžeta  M3D+spona SP3D</t>
  </si>
  <si>
    <t>30-0002921</t>
  </si>
  <si>
    <t>013740</t>
  </si>
  <si>
    <t>Manžeta  M1D  pr.100/100 mm</t>
  </si>
  <si>
    <t>30-0002922</t>
  </si>
  <si>
    <t>013741</t>
  </si>
  <si>
    <t>Spona  SP1D  pr. 100 mm</t>
  </si>
  <si>
    <t>30-0002923</t>
  </si>
  <si>
    <t>013742</t>
  </si>
  <si>
    <t>Růžice venkovní  SR1D  pr.100 mm EPDM</t>
  </si>
  <si>
    <t>30-0002924</t>
  </si>
  <si>
    <t>013743</t>
  </si>
  <si>
    <t>Spona  SP2  pr. 80 mm</t>
  </si>
  <si>
    <t>30-0002926</t>
  </si>
  <si>
    <t>013745</t>
  </si>
  <si>
    <t>Růžice vnitřní  SR3D  pr.100 mm NYLON</t>
  </si>
  <si>
    <t>30-0002927</t>
  </si>
  <si>
    <t>042967</t>
  </si>
  <si>
    <t>Těsnění pod přírubu TP1D</t>
  </si>
  <si>
    <t>30-0002931</t>
  </si>
  <si>
    <t>013747</t>
  </si>
  <si>
    <t>* Zakončení svislé  SM2 (stříška ) pr.80 mm</t>
  </si>
  <si>
    <t>30-000295</t>
  </si>
  <si>
    <t>013749</t>
  </si>
  <si>
    <t>-KKZ Sestava vodorovná 0.80m  S1K  pr. 60/100 mm</t>
  </si>
  <si>
    <t>30-000296</t>
  </si>
  <si>
    <t>013750</t>
  </si>
  <si>
    <t>-KKZ Koleno 90°  K1K  pr. 60/100</t>
  </si>
  <si>
    <t>30-0002961</t>
  </si>
  <si>
    <t>013751</t>
  </si>
  <si>
    <t>-KKZ Sestava komínová 1,15m   S3K  pr.60/100</t>
  </si>
  <si>
    <t>30-0002962</t>
  </si>
  <si>
    <t>036374</t>
  </si>
  <si>
    <t>-KKZ Průchodka střechou 25*-45* PS4</t>
  </si>
  <si>
    <t>30-000298</t>
  </si>
  <si>
    <t>013757</t>
  </si>
  <si>
    <t>Kotel P 23 BOVE Rys komín 8.5-23 kW  +TUV</t>
  </si>
  <si>
    <t>30-0002980</t>
  </si>
  <si>
    <t>013758</t>
  </si>
  <si>
    <t>Kotel P 23 BTVE Rys turbo 8.7-23 kW +TUV</t>
  </si>
  <si>
    <t>30-000299</t>
  </si>
  <si>
    <t>013759</t>
  </si>
  <si>
    <t>Kotel P 30 KKZ LEV zásobník 95L</t>
  </si>
  <si>
    <t>30-0003001</t>
  </si>
  <si>
    <t>035699</t>
  </si>
  <si>
    <t>Kotel P 24 KTV  /VERZE 18/  Panther turbo,9-23 kW</t>
  </si>
  <si>
    <t>30-0003002</t>
  </si>
  <si>
    <t>052262</t>
  </si>
  <si>
    <t>Kotel P 25 KTV  /VERZE 19/  Panther turb</t>
  </si>
  <si>
    <t>30-0003011</t>
  </si>
  <si>
    <t>035701</t>
  </si>
  <si>
    <t>Kotel P 24 KOV /VERZE 18/ Panther komín,9-23 kW</t>
  </si>
  <si>
    <t>30-00030110</t>
  </si>
  <si>
    <t>052210</t>
  </si>
  <si>
    <t>Kotel P 25 KOV /VERZE 19/ Panther komín,</t>
  </si>
  <si>
    <t>30-000302</t>
  </si>
  <si>
    <t>013762</t>
  </si>
  <si>
    <t>Kotel P 24 BTV Leopard turbo,8.5-23 kW +TUV</t>
  </si>
  <si>
    <t>30-0003031</t>
  </si>
  <si>
    <t>035703</t>
  </si>
  <si>
    <t>Kotel P 24 KTO /VERZE 18/ Panther turbo,9-23 kW sólo</t>
  </si>
  <si>
    <t>30-0003032</t>
  </si>
  <si>
    <t>052260</t>
  </si>
  <si>
    <t>Kotel P 25 KTO /VERZE 19/ Panther turbo,</t>
  </si>
  <si>
    <t>30-0003041</t>
  </si>
  <si>
    <t>035706</t>
  </si>
  <si>
    <t>Kotel P 24 KOO /VERZE 18/ Panther komín,9-23 kW sólo</t>
  </si>
  <si>
    <t>30-0003042</t>
  </si>
  <si>
    <t>052261</t>
  </si>
  <si>
    <t>Kotel P 25 KOO /VERZE 19/ Panther komín,</t>
  </si>
  <si>
    <t>30-000305</t>
  </si>
  <si>
    <t>013765</t>
  </si>
  <si>
    <t>Kotel P 24 BOV Leopard komín,8.5-23 kW +TUV</t>
  </si>
  <si>
    <t>30-0003050</t>
  </si>
  <si>
    <t>013766</t>
  </si>
  <si>
    <t>Souprava propoj.  BZ12B-1 k B60 vedle (12KW)</t>
  </si>
  <si>
    <t>30-00030502</t>
  </si>
  <si>
    <t>013768</t>
  </si>
  <si>
    <t>Souprava propoj.  B60Z pod 12kW nový typ (P-BZ24D-17)</t>
  </si>
  <si>
    <t>30-000307</t>
  </si>
  <si>
    <t>013770</t>
  </si>
  <si>
    <t>Souprava propoj.  BZ24D-1 pod kotel (24kW)</t>
  </si>
  <si>
    <t>30-000308</t>
  </si>
  <si>
    <t>035712</t>
  </si>
  <si>
    <t>Soupr. propoj. B12a24-1 pod kotel /VERZE 18/</t>
  </si>
  <si>
    <t>30-000309</t>
  </si>
  <si>
    <t>035713</t>
  </si>
  <si>
    <t>Soupr. propoj. B12a24-1vedle kotle /VERZE 18/</t>
  </si>
  <si>
    <t>30-000310</t>
  </si>
  <si>
    <t>038102</t>
  </si>
  <si>
    <t>Soupr. propoj. P-B60Z-B  boční  /VERZE 18/</t>
  </si>
  <si>
    <t>30-0003100</t>
  </si>
  <si>
    <t>038842</t>
  </si>
  <si>
    <t>Soupr. propoj. P-B60Z-S  spodní  /VERZE 18/</t>
  </si>
  <si>
    <t>30-000312</t>
  </si>
  <si>
    <t>052437</t>
  </si>
  <si>
    <t>Soupr. propoj. P-B60Z-B  boční  /VERZE 19/</t>
  </si>
  <si>
    <t>30-000313</t>
  </si>
  <si>
    <t>052438</t>
  </si>
  <si>
    <t>Soupr. propoj. P-B60Z-S  spodní  /VERZE 19/</t>
  </si>
  <si>
    <t>30-000314</t>
  </si>
  <si>
    <t>013771</t>
  </si>
  <si>
    <t>Sestava LEV AK 28 KKO+115 l zásobník TUV</t>
  </si>
  <si>
    <t>30-000315</t>
  </si>
  <si>
    <t>013772</t>
  </si>
  <si>
    <t>Sestava REJNOK AK 15K+115 l zásobník TUV</t>
  </si>
  <si>
    <t>30-0003151</t>
  </si>
  <si>
    <t>052209</t>
  </si>
  <si>
    <t>Sestava RAY  AK 14K+115 l zásobník TUV</t>
  </si>
  <si>
    <t>30-000316</t>
  </si>
  <si>
    <t>013773</t>
  </si>
  <si>
    <t>Sestava Panther AK 24KOO+115 l zásobník TUV</t>
  </si>
  <si>
    <t>30-000317</t>
  </si>
  <si>
    <t>013774</t>
  </si>
  <si>
    <t>Sest. /VERZE 18/ Panther AK 24KTO+115 l zásobník</t>
  </si>
  <si>
    <t>30-000321</t>
  </si>
  <si>
    <t>035784</t>
  </si>
  <si>
    <t>Kotel P LEV 24 KKV turbo /VERZE 18/4,2-27,9kW</t>
  </si>
  <si>
    <t>30-000322</t>
  </si>
  <si>
    <t>013776</t>
  </si>
  <si>
    <t>Kotel P LEV 28 KKO turbo/VERZE 18/ 5-31.7kW</t>
  </si>
  <si>
    <t>30-0003221</t>
  </si>
  <si>
    <t>028269</t>
  </si>
  <si>
    <t>Kotel P LEV 28 KKV turbo /VERZE18/ 5-31.7kW</t>
  </si>
  <si>
    <t>30-000333</t>
  </si>
  <si>
    <t>013780</t>
  </si>
  <si>
    <t>/ Prodloužení 1m  T2K  pr.80 mm /04-P80-1000/</t>
  </si>
  <si>
    <t>30-0003332</t>
  </si>
  <si>
    <t>031455</t>
  </si>
  <si>
    <t>Propojovací souprava  hydr. 28 KKO se zásobníkem</t>
  </si>
  <si>
    <t>30-0003336</t>
  </si>
  <si>
    <t>013781</t>
  </si>
  <si>
    <t>/ Koleno 45°  K21K  pr.80mm  /04-K80-45/</t>
  </si>
  <si>
    <t>30-000334</t>
  </si>
  <si>
    <t>013782</t>
  </si>
  <si>
    <t>O-kroužek  OK1  pr.60x1mm</t>
  </si>
  <si>
    <t>30-0005300</t>
  </si>
  <si>
    <t>013746</t>
  </si>
  <si>
    <t>+ Zakončení svislé (stříška)  SM1D  pr. 60/100 mm</t>
  </si>
  <si>
    <t>30-0005955</t>
  </si>
  <si>
    <t>051427</t>
  </si>
  <si>
    <t>Redukce odkouření SD</t>
  </si>
  <si>
    <t>30-0010006491</t>
  </si>
  <si>
    <t>037065</t>
  </si>
  <si>
    <t>Sada NTC senzor zásobníku</t>
  </si>
  <si>
    <t>30-2243</t>
  </si>
  <si>
    <t>030312</t>
  </si>
  <si>
    <t>Těsnění TE3  pr. 60 silikon</t>
  </si>
  <si>
    <t>30-5955</t>
  </si>
  <si>
    <t>028270</t>
  </si>
  <si>
    <t>Redukce SD</t>
  </si>
  <si>
    <t>30-72036</t>
  </si>
  <si>
    <t>039207</t>
  </si>
  <si>
    <t>ND anoda TF 26x500</t>
  </si>
  <si>
    <t>30-7204</t>
  </si>
  <si>
    <t>032051</t>
  </si>
  <si>
    <t>ND kryt přední  KOV</t>
  </si>
  <si>
    <t>30-7205</t>
  </si>
  <si>
    <t>032589</t>
  </si>
  <si>
    <t>ND kryt 24D v17 a v18/plech./boční i spodní se hodí=310</t>
  </si>
  <si>
    <t>30-7206</t>
  </si>
  <si>
    <t>036466</t>
  </si>
  <si>
    <t>ND kryt 24D v17 a v18 plast dolní</t>
  </si>
  <si>
    <t>30-7207</t>
  </si>
  <si>
    <t>037183</t>
  </si>
  <si>
    <t>ND Sada přestavbová PB 12KXO verze 18</t>
  </si>
  <si>
    <t>30-7208</t>
  </si>
  <si>
    <t>039513</t>
  </si>
  <si>
    <t>ND kryt klo</t>
  </si>
  <si>
    <t>31-000001</t>
  </si>
  <si>
    <t>013787</t>
  </si>
  <si>
    <t>Topidlo P Beta 2 ELEKTRONIC 01 se spín. hod. denní</t>
  </si>
  <si>
    <t>31-000002</t>
  </si>
  <si>
    <t>013788</t>
  </si>
  <si>
    <t>Topidlo P Beta 3 ELEKTRONIC 01 se spín. hod.</t>
  </si>
  <si>
    <t>31-000003</t>
  </si>
  <si>
    <t>013789</t>
  </si>
  <si>
    <t>Topidlo P Beta 4 ELEKTRONIC 01 se spín. hod.</t>
  </si>
  <si>
    <t>31-000004</t>
  </si>
  <si>
    <t>013790</t>
  </si>
  <si>
    <t>Topidlo P Beta 5 ELEKTRONIC 01 se spín. hod.</t>
  </si>
  <si>
    <t>31-000005</t>
  </si>
  <si>
    <t>013791</t>
  </si>
  <si>
    <t>Topidlo P Beta 2  ELEKTRONIC 02 bez spín.hod.</t>
  </si>
  <si>
    <t>31-000006</t>
  </si>
  <si>
    <t>013792</t>
  </si>
  <si>
    <t>Topidlo P Beta 3  ELEKTRONIC 02 bez spín.hod.</t>
  </si>
  <si>
    <t>31-000007</t>
  </si>
  <si>
    <t>013793</t>
  </si>
  <si>
    <t>Topidlo P Beta 4  ELEKTRONIC 02 bez spín. hod.</t>
  </si>
  <si>
    <t>31-000008</t>
  </si>
  <si>
    <t>013794</t>
  </si>
  <si>
    <t>Topidlo P Beta 5  ELEKTRONIC 02 bez spín.hod.</t>
  </si>
  <si>
    <t>31-000010</t>
  </si>
  <si>
    <t>013795</t>
  </si>
  <si>
    <t>Odkouření výdech Beta  45 cm/2,3,4,5/</t>
  </si>
  <si>
    <t>31-000011</t>
  </si>
  <si>
    <t>013796</t>
  </si>
  <si>
    <t>Odkouření výdech Beta  60 cm/2,3,4,5,/</t>
  </si>
  <si>
    <t>31-000014</t>
  </si>
  <si>
    <t>013801</t>
  </si>
  <si>
    <t>Topidlo P Beta 2 Mechanik-bez výdechu</t>
  </si>
  <si>
    <t>31-000015</t>
  </si>
  <si>
    <t>013802</t>
  </si>
  <si>
    <t>Topidlo P Beta 3 Mechanik-bez výdechu</t>
  </si>
  <si>
    <t>31-000016</t>
  </si>
  <si>
    <t>013803</t>
  </si>
  <si>
    <t>Topidlo P Beta 4 Mechanik-bez výdechu</t>
  </si>
  <si>
    <t>31-000017</t>
  </si>
  <si>
    <t>013804</t>
  </si>
  <si>
    <t>Topidlo P Beta 5 Mechanik-bez výdechu</t>
  </si>
  <si>
    <t>31-000018</t>
  </si>
  <si>
    <t>013806</t>
  </si>
  <si>
    <t>Odkouření výdech Beta 82 cm/2,3,4,5,/</t>
  </si>
  <si>
    <t>31-000020</t>
  </si>
  <si>
    <t>013808</t>
  </si>
  <si>
    <t>Kamna konvekční F 3  /3kW do komína/</t>
  </si>
  <si>
    <t>31-000021</t>
  </si>
  <si>
    <t>013809</t>
  </si>
  <si>
    <t>Kamna konvekční F 5 /4,4kW do komína/</t>
  </si>
  <si>
    <t>31-0000210</t>
  </si>
  <si>
    <t>044027</t>
  </si>
  <si>
    <t>Kamna konvekční F 3L  litinový výměník</t>
  </si>
  <si>
    <t>31-0000211</t>
  </si>
  <si>
    <t>048650</t>
  </si>
  <si>
    <t>Kamna konvekční F 5L  litinový výměník-GAMA</t>
  </si>
  <si>
    <t>31-000022</t>
  </si>
  <si>
    <t>013811</t>
  </si>
  <si>
    <t>Kamna konvekční F 25 závěs, odtah horní nebo zadní</t>
  </si>
  <si>
    <t>31-0000232</t>
  </si>
  <si>
    <t>013814</t>
  </si>
  <si>
    <t>Topidlo P Beta 3C  01 Comfort</t>
  </si>
  <si>
    <t>31-0000241</t>
  </si>
  <si>
    <t>013816</t>
  </si>
  <si>
    <t>Topidlo P Beta 3C  02 Comfort</t>
  </si>
  <si>
    <t>31-000025</t>
  </si>
  <si>
    <t>013817</t>
  </si>
  <si>
    <t>Topidlo P Beta 4C  01 Comfort</t>
  </si>
  <si>
    <t>31-0000251</t>
  </si>
  <si>
    <t>013818</t>
  </si>
  <si>
    <t>Topidlo P Beta 4  02 Comfort - antracit</t>
  </si>
  <si>
    <t>31-000029</t>
  </si>
  <si>
    <t>013819</t>
  </si>
  <si>
    <t>Ohřívač průtok. ALFA  POV  5 vč.baterie</t>
  </si>
  <si>
    <t>31-0000301</t>
  </si>
  <si>
    <t>013820</t>
  </si>
  <si>
    <t>Ohřívač průtok. ALFA  POV 10</t>
  </si>
  <si>
    <t>31-0000303</t>
  </si>
  <si>
    <t>013821</t>
  </si>
  <si>
    <t>Ohřívač průtok. ALFA  POV 10 B</t>
  </si>
  <si>
    <t>31-0000304</t>
  </si>
  <si>
    <t>030899</t>
  </si>
  <si>
    <t>Ohřívač průtok. ALFA  POV 13 ZP</t>
  </si>
  <si>
    <t>31-0000305</t>
  </si>
  <si>
    <t>037513</t>
  </si>
  <si>
    <t>Ohřívač průtok. ALFA  POV 13 B bater.zapalování</t>
  </si>
  <si>
    <t>31-000035</t>
  </si>
  <si>
    <t>028271</t>
  </si>
  <si>
    <t>Gamat 373 - 3,3kW konvekční kamna (bez výdechu)</t>
  </si>
  <si>
    <t>31-000036</t>
  </si>
  <si>
    <t>028272</t>
  </si>
  <si>
    <t>Gamat 471 - 4,6kW konvekční kamna (bez výdechu)</t>
  </si>
  <si>
    <t>31-000037</t>
  </si>
  <si>
    <t>028273</t>
  </si>
  <si>
    <t>Gamat 473 - 4,6kW konvekční kamna (bez výdechu)</t>
  </si>
  <si>
    <t>31-000038</t>
  </si>
  <si>
    <t>028274</t>
  </si>
  <si>
    <t>Odkouření výdech Gamat k 471 60cm</t>
  </si>
  <si>
    <t>31-000039</t>
  </si>
  <si>
    <t>040966</t>
  </si>
  <si>
    <t>Odkouření výdech Gamat k 473,373 do 60cm</t>
  </si>
  <si>
    <t>31-0000484</t>
  </si>
  <si>
    <t>042355</t>
  </si>
  <si>
    <t>Trouba KT 180 TB vestavěná</t>
  </si>
  <si>
    <t>31-00004902</t>
  </si>
  <si>
    <t>040637</t>
  </si>
  <si>
    <t>Trouba KT 510 DX</t>
  </si>
  <si>
    <t>31-00004909</t>
  </si>
  <si>
    <t>013836</t>
  </si>
  <si>
    <t>Trouba KT 668 DX vestavná 6-funkční (nerez)</t>
  </si>
  <si>
    <t>31-00004910</t>
  </si>
  <si>
    <t>042139</t>
  </si>
  <si>
    <t>Trouba KT 720 TX  vestavná 9-funkční</t>
  </si>
  <si>
    <t>31-000049100</t>
  </si>
  <si>
    <t>031339</t>
  </si>
  <si>
    <t>Trouba KT 670 DX</t>
  </si>
  <si>
    <t>31-00004911</t>
  </si>
  <si>
    <t>036837</t>
  </si>
  <si>
    <t>Trouba KT 175 X</t>
  </si>
  <si>
    <t>31-00004912</t>
  </si>
  <si>
    <t>036838</t>
  </si>
  <si>
    <t>Deska KH-16.5 X /plynová/</t>
  </si>
  <si>
    <t>31-000049121</t>
  </si>
  <si>
    <t>042138</t>
  </si>
  <si>
    <t>Mikrovlná trouba KMV20X</t>
  </si>
  <si>
    <t>31-00004913</t>
  </si>
  <si>
    <t>040638</t>
  </si>
  <si>
    <t>Mikrovlná trouba KMV25X</t>
  </si>
  <si>
    <t>31-00004914</t>
  </si>
  <si>
    <t>040639</t>
  </si>
  <si>
    <t>Odsavač KOS90GX</t>
  </si>
  <si>
    <t>31-0000582</t>
  </si>
  <si>
    <t>013841</t>
  </si>
  <si>
    <t>Ohřívač vody HT 120.1 závěs komín</t>
  </si>
  <si>
    <t>31-0000583</t>
  </si>
  <si>
    <t>013842</t>
  </si>
  <si>
    <t>Ohřívač vody HT 150.1 závěs komín</t>
  </si>
  <si>
    <t>31-000059</t>
  </si>
  <si>
    <t>013843</t>
  </si>
  <si>
    <t>Ohřívač vody HT  80.2 závěs /oxystop/</t>
  </si>
  <si>
    <t>31-000080</t>
  </si>
  <si>
    <t>042140</t>
  </si>
  <si>
    <t>Deska varná KHI 33 E vestavná indukční</t>
  </si>
  <si>
    <t>31-000081</t>
  </si>
  <si>
    <t>042354</t>
  </si>
  <si>
    <t>Sklokeramická deska KH-42 SXL</t>
  </si>
  <si>
    <t>31-0000903</t>
  </si>
  <si>
    <t>031338</t>
  </si>
  <si>
    <t>Deska varná KH 30 X</t>
  </si>
  <si>
    <t>31-0000906</t>
  </si>
  <si>
    <t>044043</t>
  </si>
  <si>
    <t>Plynová varná deska KH-61 CFX</t>
  </si>
  <si>
    <t>31-100002</t>
  </si>
  <si>
    <t>042356</t>
  </si>
  <si>
    <t>Odsavač par KV 095X nerez</t>
  </si>
  <si>
    <t>31-100003</t>
  </si>
  <si>
    <t>013883</t>
  </si>
  <si>
    <t>Odsavač par KV 09X vestavný výsuvný nerez</t>
  </si>
  <si>
    <t>31-100004</t>
  </si>
  <si>
    <t>033736</t>
  </si>
  <si>
    <t>Odsavač par KV 650X vestavný výsuvný nerez</t>
  </si>
  <si>
    <t>31-100005</t>
  </si>
  <si>
    <t>042141</t>
  </si>
  <si>
    <t>Odsavač par KV 60X vestavný výsuvný nerez</t>
  </si>
  <si>
    <t>31-100013</t>
  </si>
  <si>
    <t>039245</t>
  </si>
  <si>
    <t>BW 28</t>
  </si>
  <si>
    <t>31-100014</t>
  </si>
  <si>
    <t>039246</t>
  </si>
  <si>
    <t>PST 700 PE</t>
  </si>
  <si>
    <t>31-20002</t>
  </si>
  <si>
    <t>040283</t>
  </si>
  <si>
    <t>Dospel ALUFLEX trubka 100/1m</t>
  </si>
  <si>
    <t>31-20003</t>
  </si>
  <si>
    <t>040284</t>
  </si>
  <si>
    <t>Dospel ALUFLEX trubka 125/1m</t>
  </si>
  <si>
    <t>31-20004</t>
  </si>
  <si>
    <t>040285</t>
  </si>
  <si>
    <t>Dospel ALUFLEX trubka 125/3m</t>
  </si>
  <si>
    <t>31-20005</t>
  </si>
  <si>
    <t>040286</t>
  </si>
  <si>
    <t>Dospel KL-K-R 80/100/120/125/150</t>
  </si>
  <si>
    <t>31-20006</t>
  </si>
  <si>
    <t>040287</t>
  </si>
  <si>
    <t>Dospel KRŽ 100/125 mřížka</t>
  </si>
  <si>
    <t>31-20007</t>
  </si>
  <si>
    <t>040288</t>
  </si>
  <si>
    <t>Multivac NS125 nátrubek spojka</t>
  </si>
  <si>
    <t>31-3022005</t>
  </si>
  <si>
    <t>051263</t>
  </si>
  <si>
    <t>ND tryska zapalováčku ZP</t>
  </si>
  <si>
    <t>31-3022009</t>
  </si>
  <si>
    <t>051282</t>
  </si>
  <si>
    <t>ND tryska hlavní B-2 ZP</t>
  </si>
  <si>
    <t>31-3022013</t>
  </si>
  <si>
    <t>051283</t>
  </si>
  <si>
    <t>ND tryska hlavní B-3 ZP</t>
  </si>
  <si>
    <t>31-3022021</t>
  </si>
  <si>
    <t>051284</t>
  </si>
  <si>
    <t>ND tryska hlavní B-4 ZP</t>
  </si>
  <si>
    <t>31-3022072</t>
  </si>
  <si>
    <t>051252</t>
  </si>
  <si>
    <t>ND těsnění průzoru</t>
  </si>
  <si>
    <t>31-3022073</t>
  </si>
  <si>
    <t>051253</t>
  </si>
  <si>
    <t>ND těsnění příruby</t>
  </si>
  <si>
    <t>31-3022086</t>
  </si>
  <si>
    <t>051271</t>
  </si>
  <si>
    <t>ND těleso komplet B-2</t>
  </si>
  <si>
    <t>31-3022091</t>
  </si>
  <si>
    <t>051275</t>
  </si>
  <si>
    <t>ND těleso komplet B-3</t>
  </si>
  <si>
    <t>31-3022093</t>
  </si>
  <si>
    <t>051276</t>
  </si>
  <si>
    <t>ND těleso komplet B-4</t>
  </si>
  <si>
    <t>31-3022094</t>
  </si>
  <si>
    <t>051277</t>
  </si>
  <si>
    <t>ND těleso komplet B-5</t>
  </si>
  <si>
    <t>31-3022104</t>
  </si>
  <si>
    <t>051260</t>
  </si>
  <si>
    <t>ND trubička zapalováčku 4x1x688 Al</t>
  </si>
  <si>
    <t>31-3022106</t>
  </si>
  <si>
    <t>051261</t>
  </si>
  <si>
    <t>ND soudek 10 od hoř.k SIT</t>
  </si>
  <si>
    <t>31-3022115</t>
  </si>
  <si>
    <t>051266</t>
  </si>
  <si>
    <t>ND piezozapalovač Sit mechanic</t>
  </si>
  <si>
    <t>31-3022125</t>
  </si>
  <si>
    <t>051257</t>
  </si>
  <si>
    <t>ND jádro-PVK Eurosit B,K 0630039</t>
  </si>
  <si>
    <t>31-3022194</t>
  </si>
  <si>
    <t>051251</t>
  </si>
  <si>
    <t>ND těsnící kroužek filc 134x110x12</t>
  </si>
  <si>
    <t>31-3022212</t>
  </si>
  <si>
    <t>051264</t>
  </si>
  <si>
    <t>ND svíčka elektroda zapal.</t>
  </si>
  <si>
    <t>31-3022218</t>
  </si>
  <si>
    <t>051254</t>
  </si>
  <si>
    <t>ND těsnění zapalováčku</t>
  </si>
  <si>
    <t>31-3022219</t>
  </si>
  <si>
    <t>051265</t>
  </si>
  <si>
    <t>ND soudek těsnící zapalováčku</t>
  </si>
  <si>
    <t>31-3022220</t>
  </si>
  <si>
    <t>051258</t>
  </si>
  <si>
    <t>ND termočlánek SIT</t>
  </si>
  <si>
    <t>31-3022230</t>
  </si>
  <si>
    <t>051256</t>
  </si>
  <si>
    <t>ND zapalovací hořák</t>
  </si>
  <si>
    <t>31-3022234</t>
  </si>
  <si>
    <t>051259</t>
  </si>
  <si>
    <t>ND kabel zapalovače</t>
  </si>
  <si>
    <t>31-3022236</t>
  </si>
  <si>
    <t>051278</t>
  </si>
  <si>
    <t>ND těleso hořáku B-2 (planžeta)</t>
  </si>
  <si>
    <t>31-3022267</t>
  </si>
  <si>
    <t>051262</t>
  </si>
  <si>
    <t>ND těsnící soudek</t>
  </si>
  <si>
    <t>31-3022301</t>
  </si>
  <si>
    <t>051288</t>
  </si>
  <si>
    <t>ND roura nasávací 600x122</t>
  </si>
  <si>
    <t>31-3022306</t>
  </si>
  <si>
    <t>051269</t>
  </si>
  <si>
    <t>ND třmen</t>
  </si>
  <si>
    <t>31-3022307</t>
  </si>
  <si>
    <t>051270</t>
  </si>
  <si>
    <t>ND plech závěsný</t>
  </si>
  <si>
    <t>31-3022308</t>
  </si>
  <si>
    <t>051279</t>
  </si>
  <si>
    <t>ND těleso hořáku B-3 (planžeta)</t>
  </si>
  <si>
    <t>31-3022312</t>
  </si>
  <si>
    <t>051286</t>
  </si>
  <si>
    <t>ND roura výdechová 600x72</t>
  </si>
  <si>
    <t>31-3022313</t>
  </si>
  <si>
    <t>051289</t>
  </si>
  <si>
    <t>ND roura nasávací 800x122</t>
  </si>
  <si>
    <t>31-3022315</t>
  </si>
  <si>
    <t>051287</t>
  </si>
  <si>
    <t>ND roura výdechová 800x72</t>
  </si>
  <si>
    <t>31-3022416</t>
  </si>
  <si>
    <t>051285</t>
  </si>
  <si>
    <t>ND tryska hlavní B-5 ZP</t>
  </si>
  <si>
    <t>31-3022418</t>
  </si>
  <si>
    <t>051267</t>
  </si>
  <si>
    <t>ND koš výdechu</t>
  </si>
  <si>
    <t>31-3022419</t>
  </si>
  <si>
    <t>051280</t>
  </si>
  <si>
    <t>ND těleso hořáku B-4 (planžeta)</t>
  </si>
  <si>
    <t>31-3022425</t>
  </si>
  <si>
    <t>051281</t>
  </si>
  <si>
    <t>ND těleso hořáku B-5 (planžeta)</t>
  </si>
  <si>
    <t>31-3022427</t>
  </si>
  <si>
    <t>051268</t>
  </si>
  <si>
    <t>ND příruba koše</t>
  </si>
  <si>
    <t>31-3025200</t>
  </si>
  <si>
    <t>051627</t>
  </si>
  <si>
    <t>ND kondenzátor odrušovací</t>
  </si>
  <si>
    <t>32-000017</t>
  </si>
  <si>
    <t>030681</t>
  </si>
  <si>
    <t>Trojcestný ventil VXG 48.25</t>
  </si>
  <si>
    <t>32-0000171</t>
  </si>
  <si>
    <t>013968</t>
  </si>
  <si>
    <t>Trojcestný ventil VXG 48.32</t>
  </si>
  <si>
    <t>32-00001713</t>
  </si>
  <si>
    <t>030671</t>
  </si>
  <si>
    <t>Trojcestný ventil VXG 48.40</t>
  </si>
  <si>
    <t>32-00001714</t>
  </si>
  <si>
    <t>037529</t>
  </si>
  <si>
    <t>Trojcestný ventil VXI 46.15</t>
  </si>
  <si>
    <t>32-000018</t>
  </si>
  <si>
    <t>013971</t>
  </si>
  <si>
    <t>Regulátor prostorové teploty REV 200</t>
  </si>
  <si>
    <t>32-0000181</t>
  </si>
  <si>
    <t>013972</t>
  </si>
  <si>
    <t>Termostat prostorový RDE 10.1</t>
  </si>
  <si>
    <t>32-0001115</t>
  </si>
  <si>
    <t>013976</t>
  </si>
  <si>
    <t>Radiátorový ventil s reg.dif.tlaku VPD 115A-145 1/2"</t>
  </si>
  <si>
    <t>32-0001116</t>
  </si>
  <si>
    <t>033443</t>
  </si>
  <si>
    <t>Ekvitermní regulátor RVA 53.242/109</t>
  </si>
  <si>
    <t>32-0001118</t>
  </si>
  <si>
    <t>013980</t>
  </si>
  <si>
    <t>Čidlo teploty do jímky QAZ 21.5220</t>
  </si>
  <si>
    <t>32-0001119</t>
  </si>
  <si>
    <t>013981</t>
  </si>
  <si>
    <t>Venkovní čidlo teploty QAC 31/101</t>
  </si>
  <si>
    <t>32-0001120</t>
  </si>
  <si>
    <t>013982</t>
  </si>
  <si>
    <t>Příložné čidlo teploty QAD 21/209</t>
  </si>
  <si>
    <t>32-00011201</t>
  </si>
  <si>
    <t>038111</t>
  </si>
  <si>
    <t>Příložné čidlo teploty QAD 22</t>
  </si>
  <si>
    <t>32-0001121</t>
  </si>
  <si>
    <t>013983</t>
  </si>
  <si>
    <t>Čidlo teploty QAA 50.110/101</t>
  </si>
  <si>
    <t>32-0001122</t>
  </si>
  <si>
    <t>033445</t>
  </si>
  <si>
    <t>Svorky SVA 53.242</t>
  </si>
  <si>
    <t>32-0001123</t>
  </si>
  <si>
    <t>013985</t>
  </si>
  <si>
    <t>Svorky SVA 46.531</t>
  </si>
  <si>
    <t>32-0001971</t>
  </si>
  <si>
    <t>013987</t>
  </si>
  <si>
    <t>Ekvitermní regulace RVA 63.242/109</t>
  </si>
  <si>
    <t>32-0001973</t>
  </si>
  <si>
    <t>031308</t>
  </si>
  <si>
    <t>Svorky SVA 63.242</t>
  </si>
  <si>
    <t>32-0001974</t>
  </si>
  <si>
    <t>037677</t>
  </si>
  <si>
    <t>Náhradní díl</t>
  </si>
  <si>
    <t>32-2WR521</t>
  </si>
  <si>
    <t>031594</t>
  </si>
  <si>
    <t>2WR521 3/4" měřič tepla</t>
  </si>
  <si>
    <t>32-2WR538</t>
  </si>
  <si>
    <t>032796</t>
  </si>
  <si>
    <t>2WR538 ULTRAHEAT (měřič tepla) 1"</t>
  </si>
  <si>
    <t>32-2WR561</t>
  </si>
  <si>
    <t>031846</t>
  </si>
  <si>
    <t>2WR561 měřič tepla DN 40</t>
  </si>
  <si>
    <t>32-2WR6051-7BB70</t>
  </si>
  <si>
    <t>039793</t>
  </si>
  <si>
    <t>2WR6051- 7BB70 měřič tepla 3/4"</t>
  </si>
  <si>
    <t>32-2WR6211</t>
  </si>
  <si>
    <t>038360</t>
  </si>
  <si>
    <t>2WR6211 -7BB70 ULTRAHEAT (měřič tepla) 3/4"</t>
  </si>
  <si>
    <t>32-2WR6211-7BB75</t>
  </si>
  <si>
    <t>039622</t>
  </si>
  <si>
    <t>2WR6211 -7BB75 ULTRAHEAT s M-bus komun. (měřič tepla) 3/4"</t>
  </si>
  <si>
    <t>32-2WR6361-7BB70</t>
  </si>
  <si>
    <t>043160</t>
  </si>
  <si>
    <t>Měřič tepla ultrazvukXS 2WR6</t>
  </si>
  <si>
    <t>32-AL148</t>
  </si>
  <si>
    <t>013891</t>
  </si>
  <si>
    <t>Ochranný kryt pro term.hlavice ATN2</t>
  </si>
  <si>
    <t>32-ALG 143 G3/4-1/2</t>
  </si>
  <si>
    <t>034014</t>
  </si>
  <si>
    <t>Závitová šroubení s plochým těsněním ALG 143 3/4"-1/2"</t>
  </si>
  <si>
    <t>32-ALG 153</t>
  </si>
  <si>
    <t>038112</t>
  </si>
  <si>
    <t>Závitová šroubení s plochým těsněním ALG 153</t>
  </si>
  <si>
    <t>32-ALG 203 G6/4-3/4</t>
  </si>
  <si>
    <t>034016</t>
  </si>
  <si>
    <t>Závitová šroubení s plochým těsněním ALG 203 G6/4"-3/4"</t>
  </si>
  <si>
    <t>32-ALG 252</t>
  </si>
  <si>
    <t>041150</t>
  </si>
  <si>
    <t>Záv.šrou.s ploch.těs.maticeG6/4",šroub.Rp1"</t>
  </si>
  <si>
    <t>32-ASC9.4</t>
  </si>
  <si>
    <t>041151</t>
  </si>
  <si>
    <t>Dvojitý.pomoc.kontakt pro pohon</t>
  </si>
  <si>
    <t>32-ATN2</t>
  </si>
  <si>
    <t>042222</t>
  </si>
  <si>
    <t>Ochraný kryt proti zcizení</t>
  </si>
  <si>
    <t>32-ATN4</t>
  </si>
  <si>
    <t>033831</t>
  </si>
  <si>
    <t>Hlavice ruční  M30x1,5mm</t>
  </si>
  <si>
    <t>32-AV53</t>
  </si>
  <si>
    <t>045437</t>
  </si>
  <si>
    <t>Adaptér AV53</t>
  </si>
  <si>
    <t>32-ED050300</t>
  </si>
  <si>
    <t>032838</t>
  </si>
  <si>
    <t>Relé výstup ED050300 pro GB060</t>
  </si>
  <si>
    <t>32-GB 060301A</t>
  </si>
  <si>
    <t>028278</t>
  </si>
  <si>
    <t>Dálkové ovládaní GB060301A k REV 23</t>
  </si>
  <si>
    <t>32-GD04</t>
  </si>
  <si>
    <t>044621</t>
  </si>
  <si>
    <t>Dálkové ovládaní po síti GSM</t>
  </si>
  <si>
    <t>32-GD06</t>
  </si>
  <si>
    <t>050025</t>
  </si>
  <si>
    <t>32-LT089</t>
  </si>
  <si>
    <t>050026</t>
  </si>
  <si>
    <t>Síťový zdroj</t>
  </si>
  <si>
    <t>32-QAA910</t>
  </si>
  <si>
    <t>045438</t>
  </si>
  <si>
    <t>Termostat</t>
  </si>
  <si>
    <t>32-QAW910</t>
  </si>
  <si>
    <t>047447</t>
  </si>
  <si>
    <t>QAW910</t>
  </si>
  <si>
    <t>32-RAA 30.16</t>
  </si>
  <si>
    <t>028279</t>
  </si>
  <si>
    <t>Prostorový termostat RAA30.16, 8-30st.vyp.-zap.</t>
  </si>
  <si>
    <t>32-RDF110</t>
  </si>
  <si>
    <t>043156</t>
  </si>
  <si>
    <t>Prostorový termostat RDF110</t>
  </si>
  <si>
    <t>32-REV23</t>
  </si>
  <si>
    <t>028280</t>
  </si>
  <si>
    <t>Regulátor týdenní programovatelný REV23</t>
  </si>
  <si>
    <t>32-REV23RF/SET</t>
  </si>
  <si>
    <t>029882</t>
  </si>
  <si>
    <t>Regulator týdení program bezdrátový REV23RF/SET</t>
  </si>
  <si>
    <t>32-REV24</t>
  </si>
  <si>
    <t>041049</t>
  </si>
  <si>
    <t>Regulátor týdenní programovatelný REV24</t>
  </si>
  <si>
    <t>32-REV24DC</t>
  </si>
  <si>
    <t>040112</t>
  </si>
  <si>
    <t>Regulátor týdenní programovatelný REV24DC</t>
  </si>
  <si>
    <t>32-RTN51</t>
  </si>
  <si>
    <t>013897</t>
  </si>
  <si>
    <t>Hlavice term. RTN 51 M30x1,5mm;0-28°C Akce</t>
  </si>
  <si>
    <t>32-RTN71</t>
  </si>
  <si>
    <t>013896</t>
  </si>
  <si>
    <t>Hlavice s odděleným čidlem RTN71</t>
  </si>
  <si>
    <t>32-SFA 21/18</t>
  </si>
  <si>
    <t>037501</t>
  </si>
  <si>
    <t>Servopohon SFA 21/18</t>
  </si>
  <si>
    <t>32-SFA71/18</t>
  </si>
  <si>
    <t>032727</t>
  </si>
  <si>
    <t>Servopohon SFA 71/18 24V AC</t>
  </si>
  <si>
    <t>32-SKD32.21</t>
  </si>
  <si>
    <t>045287</t>
  </si>
  <si>
    <t>Servopohon SKD 32.21</t>
  </si>
  <si>
    <t>32-SKD32.51</t>
  </si>
  <si>
    <t>045285</t>
  </si>
  <si>
    <t>Servopohon SKD 32.51</t>
  </si>
  <si>
    <t>32-SQS35.00</t>
  </si>
  <si>
    <t>013900</t>
  </si>
  <si>
    <t>Servopohon SQS35.00 230V,150s</t>
  </si>
  <si>
    <t>32-SQS35.3</t>
  </si>
  <si>
    <t>050112</t>
  </si>
  <si>
    <t>Servopohon SQS35.3 230V,150s</t>
  </si>
  <si>
    <t>32-SQS35.50</t>
  </si>
  <si>
    <t>044849</t>
  </si>
  <si>
    <t>Servopohon SQS35.50 230V,150s</t>
  </si>
  <si>
    <t>32-SQX32.00</t>
  </si>
  <si>
    <t>030983</t>
  </si>
  <si>
    <t>Servopohon SQX32.00 230V, 150s</t>
  </si>
  <si>
    <t>32-SQX82.00</t>
  </si>
  <si>
    <t>041101</t>
  </si>
  <si>
    <t>Servopohon SQX82.00 24V, 150s,3-bodový systém</t>
  </si>
  <si>
    <t>32-SSA 31</t>
  </si>
  <si>
    <t>033023</t>
  </si>
  <si>
    <t>Servopohon siemens SSA31 230V, 150s</t>
  </si>
  <si>
    <t>32-SSA81</t>
  </si>
  <si>
    <t>041152</t>
  </si>
  <si>
    <t>Servopohon SSA31 24V, 150s,3-bodový</t>
  </si>
  <si>
    <t>32-SSA955</t>
  </si>
  <si>
    <t>045436</t>
  </si>
  <si>
    <t>Servopohon SSA955</t>
  </si>
  <si>
    <t>32-SSB 31</t>
  </si>
  <si>
    <t>013903</t>
  </si>
  <si>
    <t>Servopohon siemens SSB31 230V</t>
  </si>
  <si>
    <t>32-SSB81</t>
  </si>
  <si>
    <t>041117</t>
  </si>
  <si>
    <t>Servopohon SSB 81  24V</t>
  </si>
  <si>
    <t>32-SSC31</t>
  </si>
  <si>
    <t>013904</t>
  </si>
  <si>
    <t>Servopohon SSC31 220V</t>
  </si>
  <si>
    <t>32-SSP61</t>
  </si>
  <si>
    <t>028283</t>
  </si>
  <si>
    <t>Servopohon SSP 61</t>
  </si>
  <si>
    <t>32-SSY319</t>
  </si>
  <si>
    <t>028284</t>
  </si>
  <si>
    <t>Servopohon SSY 319 230V</t>
  </si>
  <si>
    <t>32-STP21</t>
  </si>
  <si>
    <t>047133</t>
  </si>
  <si>
    <t>Servopohon STP21 230v</t>
  </si>
  <si>
    <t>32-SUA22</t>
  </si>
  <si>
    <t>038782</t>
  </si>
  <si>
    <t>Servopohon SUA22</t>
  </si>
  <si>
    <t>32-SVI46.25/SFA21</t>
  </si>
  <si>
    <t>043159</t>
  </si>
  <si>
    <t>Zonový ventil 1"</t>
  </si>
  <si>
    <t>32-SXI 46.25/SFA21</t>
  </si>
  <si>
    <t>052402</t>
  </si>
  <si>
    <t>Třícestný reg.ventil s pohonem 1"</t>
  </si>
  <si>
    <t>32-SXI 46.25/STA21</t>
  </si>
  <si>
    <t>049675</t>
  </si>
  <si>
    <t>32-SXP45.10-1,6/230</t>
  </si>
  <si>
    <t>051134</t>
  </si>
  <si>
    <t>Regulační ventil SXP45.10-1,6/230</t>
  </si>
  <si>
    <t>32-SXP45.15-2.5/230</t>
  </si>
  <si>
    <t>034013</t>
  </si>
  <si>
    <t>Regulační ventil SXP45.15-2.5/230</t>
  </si>
  <si>
    <t>32-SXP45.20-4/230</t>
  </si>
  <si>
    <t>033832</t>
  </si>
  <si>
    <t>Regulační ventil SXP45.20-4/230</t>
  </si>
  <si>
    <t>32-SXP45.25-6.3/230</t>
  </si>
  <si>
    <t>034015</t>
  </si>
  <si>
    <t>Regulační ventil SXP45.25-6.3/230/směšovací sada</t>
  </si>
  <si>
    <t>32-UH50-A23</t>
  </si>
  <si>
    <t>036190</t>
  </si>
  <si>
    <t>UH50-A23 ULTRAHEAT (měřič tepla) 1"</t>
  </si>
  <si>
    <t>32-UH50-A38</t>
  </si>
  <si>
    <t>037880</t>
  </si>
  <si>
    <t>UH50-A38 ULTRAHEAT (měřič tepla) 1" 2,5m</t>
  </si>
  <si>
    <t>32-UH50-A45</t>
  </si>
  <si>
    <t>036709</t>
  </si>
  <si>
    <t>UH50-A45 ULTRAHEAT (měřič tepla) 5/4"</t>
  </si>
  <si>
    <t>32-UH50-A46</t>
  </si>
  <si>
    <t>049867</t>
  </si>
  <si>
    <t>UH50-A46 ULTRAHEAT (měřič tepla) 1" 3.5m/h</t>
  </si>
  <si>
    <t>32-UH50-A50</t>
  </si>
  <si>
    <t>043447</t>
  </si>
  <si>
    <t>UH50-A50 ULTRAHEAT (měřič tepla) 5/4" 6m3/h</t>
  </si>
  <si>
    <t>32-UH50-A61</t>
  </si>
  <si>
    <t>036311</t>
  </si>
  <si>
    <t>UH50-A61 ULTRAHEAT (měřič tepla) DN40</t>
  </si>
  <si>
    <t>32-UH50-A65</t>
  </si>
  <si>
    <t>038365</t>
  </si>
  <si>
    <t>UH50-A65 ULTRAHEAT (měřič tepla) DN50</t>
  </si>
  <si>
    <t>32-UH50-A70</t>
  </si>
  <si>
    <t>037861</t>
  </si>
  <si>
    <t>UH50-A70 ULTRAHEAT (měřič tepla) DN65</t>
  </si>
  <si>
    <t>32-UH50-A74</t>
  </si>
  <si>
    <t>041834</t>
  </si>
  <si>
    <t>UH50-A70 ULTRAHEAT (měřič tepla) DN80</t>
  </si>
  <si>
    <t>32-UH50-A82</t>
  </si>
  <si>
    <t>045864</t>
  </si>
  <si>
    <t>UH50-A82 ULTRAHEAT (měřič tepla) DN100</t>
  </si>
  <si>
    <t>32-VD220</t>
  </si>
  <si>
    <t>013909</t>
  </si>
  <si>
    <t>Radiátorový ventil přímý zkrácený VDN 220 3/4"</t>
  </si>
  <si>
    <t>32-VDN 115</t>
  </si>
  <si>
    <t>033226</t>
  </si>
  <si>
    <t>Radiátorový ventil přímý VDN 115  1/2".</t>
  </si>
  <si>
    <t>32-VDN 120</t>
  </si>
  <si>
    <t>033227</t>
  </si>
  <si>
    <t>Radiátorový ventil přímý VDN 120 3/4"</t>
  </si>
  <si>
    <t>32-VDN 210</t>
  </si>
  <si>
    <t>013907</t>
  </si>
  <si>
    <t>Radiátorový ventil přímý zkrácený VDN 210 3/8"</t>
  </si>
  <si>
    <t>32-VDN 215</t>
  </si>
  <si>
    <t>013908</t>
  </si>
  <si>
    <t>Radiátorový ventil přímý zkrácený VDN 215 1/2"</t>
  </si>
  <si>
    <t>32-VEN 115</t>
  </si>
  <si>
    <t>033229</t>
  </si>
  <si>
    <t>Radiátorový ventil rohový VEN 115 1/2"</t>
  </si>
  <si>
    <t>32-VEN 210</t>
  </si>
  <si>
    <t>013910</t>
  </si>
  <si>
    <t>Radiátorový ventil rohový zkrácený VEN 210 3/8"</t>
  </si>
  <si>
    <t>32-VEN 215</t>
  </si>
  <si>
    <t>013911</t>
  </si>
  <si>
    <t>Radiátorový ventil rohový zkrácený VEN 215 1/2"</t>
  </si>
  <si>
    <t>32-VEN 220</t>
  </si>
  <si>
    <t>013912</t>
  </si>
  <si>
    <t>Radiátorový ventil rohový zkrácený VEN 220 3/4"</t>
  </si>
  <si>
    <t>32-VPD210A-145</t>
  </si>
  <si>
    <t>032115</t>
  </si>
  <si>
    <t>Radiátorový ventil zkrácený VPD210A-145</t>
  </si>
  <si>
    <t>32-VPD210A-45</t>
  </si>
  <si>
    <t>032113</t>
  </si>
  <si>
    <t>Radiátorový ventil zkrácený VPD210A-45</t>
  </si>
  <si>
    <t>32-VPD210A-90</t>
  </si>
  <si>
    <t>032114</t>
  </si>
  <si>
    <t>Radiátorový ventil zkrácený VPD210A-90</t>
  </si>
  <si>
    <t>32-VPD215A-90</t>
  </si>
  <si>
    <t>040264</t>
  </si>
  <si>
    <t>Rad. ventil s reg. diferen. tlaku a průtok. množství</t>
  </si>
  <si>
    <t>32-VPD215B-120</t>
  </si>
  <si>
    <t>033024</t>
  </si>
  <si>
    <t>Radiátorový ventil zkrácený VPD 215B-120 1/2"</t>
  </si>
  <si>
    <t>32-VPD215B-200</t>
  </si>
  <si>
    <t>044044</t>
  </si>
  <si>
    <t>Radiátorový ventil zkrácený VPD 215B-200 1/2"</t>
  </si>
  <si>
    <t>32-VV146.15</t>
  </si>
  <si>
    <t>037530</t>
  </si>
  <si>
    <t>Ventil VVI 46.15-2 přímý zonový 1/2" kv=2m3</t>
  </si>
  <si>
    <t>32-VVG 41.15 DN15/16</t>
  </si>
  <si>
    <t>045282</t>
  </si>
  <si>
    <t>Ventil trojcestný směšovací  VVG 41.15</t>
  </si>
  <si>
    <t>32-VVG 41.25 DN25/16</t>
  </si>
  <si>
    <t>045281</t>
  </si>
  <si>
    <t>Ventil trojcestný směšovací  VVG 41.25</t>
  </si>
  <si>
    <t>32-VVG41.25</t>
  </si>
  <si>
    <t>041149</t>
  </si>
  <si>
    <t>Dvoucest.regulační ventil DN 25,kv=10</t>
  </si>
  <si>
    <t>32-VXF21.22</t>
  </si>
  <si>
    <t>037691</t>
  </si>
  <si>
    <t>Třícestný regulační ventil  VXF 21.22 DN 25</t>
  </si>
  <si>
    <t>32-VXF21.24</t>
  </si>
  <si>
    <t>037690</t>
  </si>
  <si>
    <t>Třícestný regulační ventil  VXF 21.24 DN 25</t>
  </si>
  <si>
    <t>32-VXF21.25</t>
  </si>
  <si>
    <t>037694</t>
  </si>
  <si>
    <t>Třícestný regulační ventil  VXF 21.25 DN 25</t>
  </si>
  <si>
    <t>32-VXF21.39</t>
  </si>
  <si>
    <t>037688</t>
  </si>
  <si>
    <t>Třícestný regulační ventil  VXF 21.39 DN 40</t>
  </si>
  <si>
    <t>32-VXF21.50</t>
  </si>
  <si>
    <t>037693</t>
  </si>
  <si>
    <t>Třícestný regulační ventil  VXF 21.50 DN 50</t>
  </si>
  <si>
    <t>32-VXF21.50-40</t>
  </si>
  <si>
    <t>037692</t>
  </si>
  <si>
    <t>Třícestný regulační ventil  VXF 21.50-40 DN 50</t>
  </si>
  <si>
    <t>32-VXF40.50-31</t>
  </si>
  <si>
    <t>030738</t>
  </si>
  <si>
    <t>Třícestný regulační ventil VXF40.50-31</t>
  </si>
  <si>
    <t>32-VXG 41.15-4</t>
  </si>
  <si>
    <t>047107</t>
  </si>
  <si>
    <t>Ventil trojcestný směš.VXG41.15-4</t>
  </si>
  <si>
    <t>32-VXG 41.25-10</t>
  </si>
  <si>
    <t>028287</t>
  </si>
  <si>
    <t>Ventil trojcestný směš.VXG41.25</t>
  </si>
  <si>
    <t>32-VXG 44.15-1,6</t>
  </si>
  <si>
    <t>036372</t>
  </si>
  <si>
    <t>Ventil trojcestný směš.VXG44.15-1,6</t>
  </si>
  <si>
    <t>32-VXG41.20-6,3</t>
  </si>
  <si>
    <t>013933</t>
  </si>
  <si>
    <t>Ventil trojcestný směšovací VXG41.20</t>
  </si>
  <si>
    <t>32-VXG41.32-16</t>
  </si>
  <si>
    <t>028288</t>
  </si>
  <si>
    <t>Ventil trojcestný směšovací  VXG41.32</t>
  </si>
  <si>
    <t>32-VXG44.15-4</t>
  </si>
  <si>
    <t>043027</t>
  </si>
  <si>
    <t>Ventil trojcestný směšovací VXG44.15-4</t>
  </si>
  <si>
    <t>32-VXG44.25-10</t>
  </si>
  <si>
    <t>028289</t>
  </si>
  <si>
    <t>Ventil trojcestný směšovací VXG44.25</t>
  </si>
  <si>
    <t>32-VXG44.40-25</t>
  </si>
  <si>
    <t>013937</t>
  </si>
  <si>
    <t>Ventil trojcestný směšovací VXG44.40</t>
  </si>
  <si>
    <t>32-VXG48.20</t>
  </si>
  <si>
    <t>040969</t>
  </si>
  <si>
    <t>Ventil trojcestný směš.  VXG48.20</t>
  </si>
  <si>
    <t>32-VXI46.15</t>
  </si>
  <si>
    <t>038783</t>
  </si>
  <si>
    <t>Ventil trojcestný směšovací  VXI46.15</t>
  </si>
  <si>
    <t>32-VXI46.20</t>
  </si>
  <si>
    <t>038781</t>
  </si>
  <si>
    <t>Ventil trojcestný směšovací  VXI46.20</t>
  </si>
  <si>
    <t>32-VXI46.25</t>
  </si>
  <si>
    <t>038780</t>
  </si>
  <si>
    <t>Ventil trojcestný směšovací  VXI46.25</t>
  </si>
  <si>
    <t>32-VXP45.10-1,6</t>
  </si>
  <si>
    <t>028291</t>
  </si>
  <si>
    <t>Ventil trojcestný směšovací  VXP45.10</t>
  </si>
  <si>
    <t>32-VXP45.15-2.5</t>
  </si>
  <si>
    <t>028292</t>
  </si>
  <si>
    <t>Ventil trojcestný směšovací VXP45.15</t>
  </si>
  <si>
    <t>32-VXP45.20-4</t>
  </si>
  <si>
    <t>013938</t>
  </si>
  <si>
    <t>Ventil trojcestný směšovací VXP45.20-4</t>
  </si>
  <si>
    <t>32-VXP45.25-10</t>
  </si>
  <si>
    <t>013939</t>
  </si>
  <si>
    <t>Ventil trojcestný směšovací  VXP45.25</t>
  </si>
  <si>
    <t>32-VXP45.25-6,3</t>
  </si>
  <si>
    <t>013940</t>
  </si>
  <si>
    <t>32-VXP45.40-25</t>
  </si>
  <si>
    <t>045059</t>
  </si>
  <si>
    <t>Ventil trojcestný směšovací VXP45.40-25 DN 40 ,kv 25,</t>
  </si>
  <si>
    <t>32-VXP459.10-1</t>
  </si>
  <si>
    <t>035974</t>
  </si>
  <si>
    <t>Ventil trojcestný směšovací  VXP459.10-1</t>
  </si>
  <si>
    <t>32-VXP47.15-2,5</t>
  </si>
  <si>
    <t>034197</t>
  </si>
  <si>
    <t>Ventil trojcestný směšovací  VXP 47.15-2,5</t>
  </si>
  <si>
    <t>32-VXP47.20-4</t>
  </si>
  <si>
    <t>013942</t>
  </si>
  <si>
    <t>Ventil trojcestný směšovací VXP47.20-4</t>
  </si>
  <si>
    <t>32-WFH37.D080</t>
  </si>
  <si>
    <t>042181</t>
  </si>
  <si>
    <t>Digitální elektr.vodoměr do 90*C 1,5m3/h</t>
  </si>
  <si>
    <t>32-WFK20.D110</t>
  </si>
  <si>
    <t>036241</t>
  </si>
  <si>
    <t>Vodoměr mag.odstíněný G3/4"x110mm 1.5m3/h</t>
  </si>
  <si>
    <t>32-WFM407.B113</t>
  </si>
  <si>
    <t>036805</t>
  </si>
  <si>
    <t>Měřič tepla Megatron WFM407.B113</t>
  </si>
  <si>
    <t>32-WFM407.D113</t>
  </si>
  <si>
    <t>035234</t>
  </si>
  <si>
    <t>Měřič tepla Megatron WFM407.D113</t>
  </si>
  <si>
    <t>32-WFM407.E133</t>
  </si>
  <si>
    <t>033776</t>
  </si>
  <si>
    <t>Měřič tepla Megatron WFM407.E133</t>
  </si>
  <si>
    <t>32-WFN21.B111/CZ</t>
  </si>
  <si>
    <t>013944</t>
  </si>
  <si>
    <t>Měřič tepla komb. WFN21.B111</t>
  </si>
  <si>
    <t>32-WFN21.D111/CZ</t>
  </si>
  <si>
    <t>013945</t>
  </si>
  <si>
    <t>Měřič tepla WFN21.D111</t>
  </si>
  <si>
    <t>32-WFN21.E131/CZ</t>
  </si>
  <si>
    <t>028293</t>
  </si>
  <si>
    <t>Měřič tepla WFN21.E131/CZ</t>
  </si>
  <si>
    <t>32-WFW14.E130</t>
  </si>
  <si>
    <t>037888</t>
  </si>
  <si>
    <t>Vodoměr s imp. výstupem G1"x130mm 2,5m3/h</t>
  </si>
  <si>
    <t>32-WFW24.D110</t>
  </si>
  <si>
    <t>037902</t>
  </si>
  <si>
    <t>Vodoměr s imp. výstupem G3/4"x110mm 1,5m3/h</t>
  </si>
  <si>
    <t>32-WFZ.E110G3-I</t>
  </si>
  <si>
    <t>031487</t>
  </si>
  <si>
    <t>Sada montážní  WFZ.E110G3-1</t>
  </si>
  <si>
    <t>32-WFZ.E110-I</t>
  </si>
  <si>
    <t>013946</t>
  </si>
  <si>
    <t>Sada montážní WFZ.E110-I k Megatron2,Ultraheat XS</t>
  </si>
  <si>
    <t>32-WFZ.E130G1-I</t>
  </si>
  <si>
    <t>028294</t>
  </si>
  <si>
    <t>Sada montážní  k Megatronu 2-130mm WFZ.E130G1-I</t>
  </si>
  <si>
    <t>32-WFZ.K15 1/2"</t>
  </si>
  <si>
    <t>013948</t>
  </si>
  <si>
    <t>Kohout s jímkou WFZ.K15 1/2"</t>
  </si>
  <si>
    <t>32-WFZ.K18 3/4"</t>
  </si>
  <si>
    <t>031541</t>
  </si>
  <si>
    <t>Kohout s jímkou WFZ.K18 3/4"</t>
  </si>
  <si>
    <t>32-WFZ.K22 1"</t>
  </si>
  <si>
    <t>013949</t>
  </si>
  <si>
    <t>Kohout s jímkou WFZ.K22 1"</t>
  </si>
  <si>
    <t>32-WZM-E54/CZ</t>
  </si>
  <si>
    <t>028295</t>
  </si>
  <si>
    <t>Připojovací šroubení mosaz WZM-E54/CZ</t>
  </si>
  <si>
    <t>32-WZR-AC230-15</t>
  </si>
  <si>
    <t>035352</t>
  </si>
  <si>
    <t>Modul napájecí  230V</t>
  </si>
  <si>
    <t>32-WZR-BD</t>
  </si>
  <si>
    <t>036312</t>
  </si>
  <si>
    <t>Baterie 6 let + komunikace</t>
  </si>
  <si>
    <t>32-WZT-A12/CZ</t>
  </si>
  <si>
    <t>032098</t>
  </si>
  <si>
    <t>Adaptér do T-kusu WZT-A12/CZ</t>
  </si>
  <si>
    <t>32-WZT-G10/CZ</t>
  </si>
  <si>
    <t>028298</t>
  </si>
  <si>
    <t>Varný nátrubek pro čidlo WZT-G10/CZ</t>
  </si>
  <si>
    <t>32-WZT-G12/CZ</t>
  </si>
  <si>
    <t>031788</t>
  </si>
  <si>
    <t>Varný nátrubek pro čidlo WZT-G12/CZ</t>
  </si>
  <si>
    <t>32-WZT-S100/CZ</t>
  </si>
  <si>
    <t>032298</t>
  </si>
  <si>
    <t>Jímka čidla teploty WZT-S100/CZ</t>
  </si>
  <si>
    <t>32-WZU5-1020</t>
  </si>
  <si>
    <t>036014</t>
  </si>
  <si>
    <t>Sada teplotních čidel Pt500,L=100mm, prů.6mm,kab.2m</t>
  </si>
  <si>
    <t>32-WZU5-1050</t>
  </si>
  <si>
    <t>039138</t>
  </si>
  <si>
    <t>Sada teplotních čidel</t>
  </si>
  <si>
    <t>32-WZU5-1520</t>
  </si>
  <si>
    <t>045865</t>
  </si>
  <si>
    <t>Sada teplotních čidel Pt500,L=150mm, pr.6mm, kabel 2m</t>
  </si>
  <si>
    <t>32-WZU5-2815</t>
  </si>
  <si>
    <t>036013</t>
  </si>
  <si>
    <t>Sada teplotních čidel M10</t>
  </si>
  <si>
    <t>32-WZU-AC230-15</t>
  </si>
  <si>
    <t>037863</t>
  </si>
  <si>
    <t>Napájecí modul pro Ultraheat</t>
  </si>
  <si>
    <t>32-WZU-MB</t>
  </si>
  <si>
    <t>037862</t>
  </si>
  <si>
    <t>M-bus modul pro měřič tepla Ultraheat</t>
  </si>
  <si>
    <t>32-WZU-P2</t>
  </si>
  <si>
    <t>041153</t>
  </si>
  <si>
    <t>Impulzní modul WZU-P2 (přísluš.měřiče tepla)</t>
  </si>
  <si>
    <t>33-020000</t>
  </si>
  <si>
    <t>033710</t>
  </si>
  <si>
    <t>Teploměr TPM-900 /digi/ ukazatel + sonda</t>
  </si>
  <si>
    <t>33-0252410</t>
  </si>
  <si>
    <t>013991</t>
  </si>
  <si>
    <t>Ventil odvzdušňovací 1/2"automat</t>
  </si>
  <si>
    <t>33-029998</t>
  </si>
  <si>
    <t>035409</t>
  </si>
  <si>
    <t>Jímka teploměru  50mm  1/2"</t>
  </si>
  <si>
    <t>33-029999</t>
  </si>
  <si>
    <t>045509</t>
  </si>
  <si>
    <t>Jímka teploměru  65mm  M20x1,5</t>
  </si>
  <si>
    <t>33-0299991</t>
  </si>
  <si>
    <t>013993</t>
  </si>
  <si>
    <t>Jímka teploměru  65mm  1/2"</t>
  </si>
  <si>
    <t>33-0299992</t>
  </si>
  <si>
    <t>013994</t>
  </si>
  <si>
    <t>Jímka teploměru 105mm 1/2"</t>
  </si>
  <si>
    <t>33-0299995</t>
  </si>
  <si>
    <t>013995</t>
  </si>
  <si>
    <t>Jímka teploměru 165mm 1/2"</t>
  </si>
  <si>
    <t>33-0299996</t>
  </si>
  <si>
    <t>013996</t>
  </si>
  <si>
    <t>Jímka teploměru 255mm 1/2"</t>
  </si>
  <si>
    <t>33-0299997</t>
  </si>
  <si>
    <t>033004</t>
  </si>
  <si>
    <t>Jímka teploměru 1/2"</t>
  </si>
  <si>
    <t>33-0299998</t>
  </si>
  <si>
    <t>041990</t>
  </si>
  <si>
    <t>Jímka teploměrová 405mm M20x1,5 lak</t>
  </si>
  <si>
    <t>33-0299999</t>
  </si>
  <si>
    <t>041991</t>
  </si>
  <si>
    <t>Návarek M20x1.5 40mm ocel</t>
  </si>
  <si>
    <t>33-030000</t>
  </si>
  <si>
    <t>013997</t>
  </si>
  <si>
    <t>Teploměr D 100/60 bimetal 0-120st.</t>
  </si>
  <si>
    <t>33-030001</t>
  </si>
  <si>
    <t>013999</t>
  </si>
  <si>
    <t>Teploměr D 80/40 bimetal 0-120st. 1/2"</t>
  </si>
  <si>
    <t>33-0300010</t>
  </si>
  <si>
    <t>014000</t>
  </si>
  <si>
    <t>Teploměr D 80/60 bimetal 0-120st.</t>
  </si>
  <si>
    <t>33-0300011</t>
  </si>
  <si>
    <t>014001</t>
  </si>
  <si>
    <t>Teploměr D 80/100 bimetal 0 - 120st. s jímkou</t>
  </si>
  <si>
    <t>33-0300012</t>
  </si>
  <si>
    <t>040208</t>
  </si>
  <si>
    <t>Teploměr D 63/60 bimetal 0 - 200st.</t>
  </si>
  <si>
    <t>33-030002</t>
  </si>
  <si>
    <t>014002</t>
  </si>
  <si>
    <t>Teploměr D63/40 120st. bimetal</t>
  </si>
  <si>
    <t>33-0300021</t>
  </si>
  <si>
    <t>041102</t>
  </si>
  <si>
    <t>Teploměr příložný D63/60 120st. bimetal</t>
  </si>
  <si>
    <t>33-0300022</t>
  </si>
  <si>
    <t>044937</t>
  </si>
  <si>
    <t>Teploměr D63/100  bimetal 0 - 120 st</t>
  </si>
  <si>
    <t>33-030003</t>
  </si>
  <si>
    <t>014003</t>
  </si>
  <si>
    <t>Teploměr DTR 250 mm D100, 0-120st.(Přímý bez jímky)</t>
  </si>
  <si>
    <t>33-0300041</t>
  </si>
  <si>
    <t>030269</t>
  </si>
  <si>
    <t>Teploměr kapilární TSC 48</t>
  </si>
  <si>
    <t>33-0300044</t>
  </si>
  <si>
    <t>030857</t>
  </si>
  <si>
    <t>Teploměr DTR 80, 0-60C</t>
  </si>
  <si>
    <t>33-0300046</t>
  </si>
  <si>
    <t>014005</t>
  </si>
  <si>
    <t>Teploměr DTR 100, 0-120C</t>
  </si>
  <si>
    <t>33-030005</t>
  </si>
  <si>
    <t>014006</t>
  </si>
  <si>
    <t>Teploměr TR 0-200 st.250mm pr.100</t>
  </si>
  <si>
    <t>33-0300050</t>
  </si>
  <si>
    <t>036901</t>
  </si>
  <si>
    <t>Teploměr TR 100 0-120st.bez jímky stopka 160mm</t>
  </si>
  <si>
    <t>33-03000501</t>
  </si>
  <si>
    <t>046692</t>
  </si>
  <si>
    <t>Teploměr TR 100 0-120st.-60mm bez jímky</t>
  </si>
  <si>
    <t>33-0300051</t>
  </si>
  <si>
    <t>014007</t>
  </si>
  <si>
    <t>Teploměr TR 100 0-120st. jímka 100mm</t>
  </si>
  <si>
    <t>33-03000510</t>
  </si>
  <si>
    <t>039259</t>
  </si>
  <si>
    <t>Teploměr TR 100 0-200st. jímka 160mm</t>
  </si>
  <si>
    <t>33-030005101</t>
  </si>
  <si>
    <t>046475</t>
  </si>
  <si>
    <t>Teploměr TR 100 0-450st. jímka 160mm</t>
  </si>
  <si>
    <t>33-03000511</t>
  </si>
  <si>
    <t>014008</t>
  </si>
  <si>
    <t>Teploměr DTR 0-450°C 100</t>
  </si>
  <si>
    <t>33-03000512</t>
  </si>
  <si>
    <t>030268</t>
  </si>
  <si>
    <t>Teploměr TR 0-200°C jímka 160mm, pr.100</t>
  </si>
  <si>
    <t>33-03000515</t>
  </si>
  <si>
    <t>014009</t>
  </si>
  <si>
    <t>Teploměr DTU 0-200C, pr.100mm   úhlový</t>
  </si>
  <si>
    <t>33-030005151</t>
  </si>
  <si>
    <t>036700</t>
  </si>
  <si>
    <t>Teploměr DTU 0-200C, 250 mm   úhlový</t>
  </si>
  <si>
    <t>33-030005152</t>
  </si>
  <si>
    <t>039261</t>
  </si>
  <si>
    <t>Teploměr TU 100 0-350st.C, 250 mm   úhlový</t>
  </si>
  <si>
    <t>33-030005153</t>
  </si>
  <si>
    <t>045335</t>
  </si>
  <si>
    <t>Teploměr DTR 0-350st.C, 250 mm</t>
  </si>
  <si>
    <t>33-03000517</t>
  </si>
  <si>
    <t>030761</t>
  </si>
  <si>
    <t>Teploměr DTR 0-200 °C 100mm  pr.100mm  bez jímky</t>
  </si>
  <si>
    <t>33-030051</t>
  </si>
  <si>
    <t>014012</t>
  </si>
  <si>
    <t>Teploměr D 63T/50 -30+50 s jímkou 45mm</t>
  </si>
  <si>
    <t>33-030052</t>
  </si>
  <si>
    <t>014013</t>
  </si>
  <si>
    <t>Teploměr D -20 +60  63MM</t>
  </si>
  <si>
    <t>33-030054</t>
  </si>
  <si>
    <t>028300</t>
  </si>
  <si>
    <t>Teploměr TR100 -30+50C 100mm</t>
  </si>
  <si>
    <t>33-0300541</t>
  </si>
  <si>
    <t>030551</t>
  </si>
  <si>
    <t>Teploměr TVP 240 -35+50C 100mm M20 dural pouzdro</t>
  </si>
  <si>
    <t>33-030055</t>
  </si>
  <si>
    <t>046057</t>
  </si>
  <si>
    <t>Kapilární Teploměr TCS 48 na kotel</t>
  </si>
  <si>
    <t>33-0301040</t>
  </si>
  <si>
    <t>014014</t>
  </si>
  <si>
    <t>Teploměr s jímkou T 63/50 bimetal O-120C</t>
  </si>
  <si>
    <t>33-0301060</t>
  </si>
  <si>
    <t>014015</t>
  </si>
  <si>
    <t>Teploměr s jímkou T 63/75 bimetal 0-120°C</t>
  </si>
  <si>
    <t>33-0308040</t>
  </si>
  <si>
    <t>014016</t>
  </si>
  <si>
    <t>Teploměr přílož. TAB 80/60 0-60°C, D80</t>
  </si>
  <si>
    <t>33-0308042</t>
  </si>
  <si>
    <t>028301</t>
  </si>
  <si>
    <t>Teploměr TR60 0-120   L 160</t>
  </si>
  <si>
    <t>33-0308043</t>
  </si>
  <si>
    <t>028302</t>
  </si>
  <si>
    <t>Teploměr TR60 0-120   L 60</t>
  </si>
  <si>
    <t>33-0308044</t>
  </si>
  <si>
    <t>028303</t>
  </si>
  <si>
    <t>Teploměr TR60 0-120   L250</t>
  </si>
  <si>
    <t>33-033004</t>
  </si>
  <si>
    <t>014017</t>
  </si>
  <si>
    <t>Manometr 0-6 bar G1/2"</t>
  </si>
  <si>
    <t>33-033005</t>
  </si>
  <si>
    <t>014018</t>
  </si>
  <si>
    <t>Manometr zadní 0-4 bar 1/4" pr.63mm</t>
  </si>
  <si>
    <t>33-033006</t>
  </si>
  <si>
    <t>014019</t>
  </si>
  <si>
    <t>Manometr zadní 0-6 Bar 1/4"</t>
  </si>
  <si>
    <t>33-033007</t>
  </si>
  <si>
    <t>014020</t>
  </si>
  <si>
    <t>Manometr zadní 0-10 Bar 1/4"</t>
  </si>
  <si>
    <t>33-033008</t>
  </si>
  <si>
    <t>014022</t>
  </si>
  <si>
    <t>Manometr spodní 0-4 bar.,pr.63mm,1/4"připoj.</t>
  </si>
  <si>
    <t>33-033009</t>
  </si>
  <si>
    <t>014023</t>
  </si>
  <si>
    <t>Manometr spodní 0-6 bar.,pr.63mm,1/4"připoj.</t>
  </si>
  <si>
    <t>33-0330091</t>
  </si>
  <si>
    <t>014024</t>
  </si>
  <si>
    <t>Manometr spodní 0-10 bar pr.63mm,1/4"připoj.</t>
  </si>
  <si>
    <t>33-03300910</t>
  </si>
  <si>
    <t>037618</t>
  </si>
  <si>
    <t>Manometr spodní 0-400 kPa pr.100 M20x1,5</t>
  </si>
  <si>
    <t>33-03300911</t>
  </si>
  <si>
    <t>014025</t>
  </si>
  <si>
    <t>Manometr spodní 0-400 kPa pr.160 M20x1,5</t>
  </si>
  <si>
    <t>33-03300912</t>
  </si>
  <si>
    <t>014026</t>
  </si>
  <si>
    <t>Manometr spodní 0-600 kPa pr.160 M20x1,5</t>
  </si>
  <si>
    <t>33-0330092</t>
  </si>
  <si>
    <t>014027</t>
  </si>
  <si>
    <t>Manometr spodní 0-1 MPa pr.160 M20x1.5</t>
  </si>
  <si>
    <t>33-03300920</t>
  </si>
  <si>
    <t>014028</t>
  </si>
  <si>
    <t>Manometr spodní 0-1,6Mpa pr.160mm</t>
  </si>
  <si>
    <t>33-03300921</t>
  </si>
  <si>
    <t>014029</t>
  </si>
  <si>
    <t>Manometr spodní 0-6 kPa pr.160 M20x1,5 (plyn)</t>
  </si>
  <si>
    <t>33-033009211</t>
  </si>
  <si>
    <t>046522</t>
  </si>
  <si>
    <t>Manometr spodní 0-1 MPa pr.160 M20x1.5 T.P 0.6</t>
  </si>
  <si>
    <t>33-0330092111</t>
  </si>
  <si>
    <t>014031</t>
  </si>
  <si>
    <t>Manometr spodní 0-250 KPa M20x1,5</t>
  </si>
  <si>
    <t>33-0330092112</t>
  </si>
  <si>
    <t>014032</t>
  </si>
  <si>
    <t>Manometr 0-4 Kpa D160 plyn</t>
  </si>
  <si>
    <t>33-0330092113</t>
  </si>
  <si>
    <t>014030</t>
  </si>
  <si>
    <t>Manometr spodní 0-1 Mpa pr.100 M20x1,5</t>
  </si>
  <si>
    <t>33-0330092114</t>
  </si>
  <si>
    <t>014034</t>
  </si>
  <si>
    <t>Manometr 0-60 kpa D160 M20x1.5</t>
  </si>
  <si>
    <t>33-03300921141</t>
  </si>
  <si>
    <t>039027</t>
  </si>
  <si>
    <t>Manometr 0-60 kpa D100 M20x1.5</t>
  </si>
  <si>
    <t>33-0330092115</t>
  </si>
  <si>
    <t>014035</t>
  </si>
  <si>
    <t>Manometr 0-10 KPA D160</t>
  </si>
  <si>
    <t>33-03300921151</t>
  </si>
  <si>
    <t>045669</t>
  </si>
  <si>
    <t>Manometr 0-10 KPA D100 M20x1,5</t>
  </si>
  <si>
    <t>33-03300922</t>
  </si>
  <si>
    <t>014036</t>
  </si>
  <si>
    <t>Manometr spodní 0-6 kPa pr.100mm M20x1,5 (plyn)</t>
  </si>
  <si>
    <t>33-033009221</t>
  </si>
  <si>
    <t>014037</t>
  </si>
  <si>
    <t>Manometr spodní 0-4 Kpa D 100mm M20x1.5 (Plyn)</t>
  </si>
  <si>
    <t>33-03300925</t>
  </si>
  <si>
    <t>014038</t>
  </si>
  <si>
    <t>Manometr spodní 0-160kPa 100mm;M20x1.5/plyn/</t>
  </si>
  <si>
    <t>33-03300926</t>
  </si>
  <si>
    <t>014039</t>
  </si>
  <si>
    <t>Manometr spodní 0-100kPa pr.160 M20x1.5 (plyn)</t>
  </si>
  <si>
    <t>33-03300927</t>
  </si>
  <si>
    <t>014040</t>
  </si>
  <si>
    <t>Manometr spodní 0-4MPa, pr.100mm M20x1,5</t>
  </si>
  <si>
    <t>33-033009271</t>
  </si>
  <si>
    <t>044952</t>
  </si>
  <si>
    <t>Manometr spodní 0-4MPa, pr.160mm M20x1,5</t>
  </si>
  <si>
    <t>33-03300928</t>
  </si>
  <si>
    <t>042156</t>
  </si>
  <si>
    <t>Manometr  0-10 kPa D-160mm; M20x1.5</t>
  </si>
  <si>
    <t>33-03300929</t>
  </si>
  <si>
    <t>044781</t>
  </si>
  <si>
    <t>Manometr spodní 0-160 kPa pr.160 M20x1,5 (plyn)</t>
  </si>
  <si>
    <t>33-0330093</t>
  </si>
  <si>
    <t>014043</t>
  </si>
  <si>
    <t>Kohout tlak. M20 2cestný</t>
  </si>
  <si>
    <t>33-0330094</t>
  </si>
  <si>
    <t>014044</t>
  </si>
  <si>
    <t>Manometr spodní 0-2,5bar pr.63</t>
  </si>
  <si>
    <t>33-0330095</t>
  </si>
  <si>
    <t>014045</t>
  </si>
  <si>
    <t>Manometr spodní 0-2,5MPa D100 mm</t>
  </si>
  <si>
    <t>33-0330099</t>
  </si>
  <si>
    <t>014046</t>
  </si>
  <si>
    <t>Kohout tlak. M20 3cestný</t>
  </si>
  <si>
    <t>33-0330100</t>
  </si>
  <si>
    <t>035417</t>
  </si>
  <si>
    <t>Kohout tlak. M20 3cestný /plyn-žlutá páčka/</t>
  </si>
  <si>
    <t>33-0330102</t>
  </si>
  <si>
    <t>028304</t>
  </si>
  <si>
    <t>Ventil tlakoměrový M20  2cestný</t>
  </si>
  <si>
    <t>33-0333004</t>
  </si>
  <si>
    <t>014047</t>
  </si>
  <si>
    <t>Thermo-manometr 0-4 bar.zadní0-120st.C,80mm,1/2"</t>
  </si>
  <si>
    <t>33-03330041</t>
  </si>
  <si>
    <t>014048</t>
  </si>
  <si>
    <t>Thermo-manometr 0-4 bar.spodní0-120st.C,pr.80mm</t>
  </si>
  <si>
    <t>33-0333005</t>
  </si>
  <si>
    <t>014049</t>
  </si>
  <si>
    <t>Thermo-manometr 0-6bar,zadní 0-120st. 1/2"</t>
  </si>
  <si>
    <t>33-0333007</t>
  </si>
  <si>
    <t>014050</t>
  </si>
  <si>
    <t>Thermo-manometr 0-6bar,spodní 0-120C</t>
  </si>
  <si>
    <t>33-0333008</t>
  </si>
  <si>
    <t>014051</t>
  </si>
  <si>
    <t>Thermo-manometr 0-10bar 120C zadní</t>
  </si>
  <si>
    <t>33-0333009</t>
  </si>
  <si>
    <t>014052</t>
  </si>
  <si>
    <t>Thermo-manometr 0-10bar spodní 120st.</t>
  </si>
  <si>
    <t>33-0333032</t>
  </si>
  <si>
    <t>014053</t>
  </si>
  <si>
    <t>Manometr VT 100 0-400kPa</t>
  </si>
  <si>
    <t>33-0333044</t>
  </si>
  <si>
    <t>014054</t>
  </si>
  <si>
    <t>Manometr typ 312 D100, 0-1MPa</t>
  </si>
  <si>
    <t>33-0333045</t>
  </si>
  <si>
    <t>014055</t>
  </si>
  <si>
    <t>Manometr typ 313 D160,0-400 kPa-plyn</t>
  </si>
  <si>
    <t>33-0333046</t>
  </si>
  <si>
    <t>041131</t>
  </si>
  <si>
    <t>Manometr typ 312 D100,0-10 MPa</t>
  </si>
  <si>
    <t>33-033308</t>
  </si>
  <si>
    <t>014056</t>
  </si>
  <si>
    <t>Smyčka kond. stočená M20</t>
  </si>
  <si>
    <t>33-033309</t>
  </si>
  <si>
    <t>014057</t>
  </si>
  <si>
    <t>Smyčka kond. zahnutá M20</t>
  </si>
  <si>
    <t>33-0333091</t>
  </si>
  <si>
    <t>036693</t>
  </si>
  <si>
    <t>Mano přípojka F M20x1,5/G1/2" /oba vnitř.</t>
  </si>
  <si>
    <t>33-0333092</t>
  </si>
  <si>
    <t>045398</t>
  </si>
  <si>
    <t>Mano přípojka E M20x1,5/G1/2" /1/2"-vnitř,M20x1,5-vnější/</t>
  </si>
  <si>
    <t>33-0333093</t>
  </si>
  <si>
    <t>052356</t>
  </si>
  <si>
    <t>Mano přípojka E M12x1,5/G1/4" /1/2"-vnitřní,-vnější</t>
  </si>
  <si>
    <t>33-033310</t>
  </si>
  <si>
    <t>014058</t>
  </si>
  <si>
    <t>Návarek M20xG1/2" k manometru</t>
  </si>
  <si>
    <t>33-0333100</t>
  </si>
  <si>
    <t>028305</t>
  </si>
  <si>
    <t>Přípojka reduk.  M12x1.5-M20x1.5</t>
  </si>
  <si>
    <t>33-0333101</t>
  </si>
  <si>
    <t>014059</t>
  </si>
  <si>
    <t>Přechodka G1/2"xM20</t>
  </si>
  <si>
    <t>33-033312</t>
  </si>
  <si>
    <t>028306</t>
  </si>
  <si>
    <t>Návarek M20x1.5</t>
  </si>
  <si>
    <t>33-033313</t>
  </si>
  <si>
    <t>028307</t>
  </si>
  <si>
    <t>Nátrubek M20</t>
  </si>
  <si>
    <t>33-033320</t>
  </si>
  <si>
    <t>014060</t>
  </si>
  <si>
    <t>Těsnění hliníkové M20x1.5</t>
  </si>
  <si>
    <t>33-04000</t>
  </si>
  <si>
    <t>046255</t>
  </si>
  <si>
    <t>Manostat-reg.tlak.vln.10-100 kPa  AT</t>
  </si>
  <si>
    <t>33-040002</t>
  </si>
  <si>
    <t>051464</t>
  </si>
  <si>
    <t>Manostat-reg.tlak.vln.40-400 kPa  AT</t>
  </si>
  <si>
    <t>33-04001</t>
  </si>
  <si>
    <t>046940</t>
  </si>
  <si>
    <t>Reg.tlak.vln.25-250 kPa   AT</t>
  </si>
  <si>
    <t>33-100010</t>
  </si>
  <si>
    <t>036079</t>
  </si>
  <si>
    <t>Manometr 0-160kPa D100 M20</t>
  </si>
  <si>
    <t>33-100011</t>
  </si>
  <si>
    <t>014061</t>
  </si>
  <si>
    <t>Manometr 0-250kPa D100 M20</t>
  </si>
  <si>
    <t>33-100013</t>
  </si>
  <si>
    <t>014062</t>
  </si>
  <si>
    <t>Manometr 0-400kPa D100 M20</t>
  </si>
  <si>
    <t>33-100014</t>
  </si>
  <si>
    <t>014063</t>
  </si>
  <si>
    <t>Manometr spodní 0-600kPa D100 M20</t>
  </si>
  <si>
    <t>33-1000140</t>
  </si>
  <si>
    <t>049875</t>
  </si>
  <si>
    <t>Manometr spodní -100-150kPa D100</t>
  </si>
  <si>
    <t>33-1000141</t>
  </si>
  <si>
    <t>028308</t>
  </si>
  <si>
    <t>Manometr Diferenc. D 160 0-600kPa</t>
  </si>
  <si>
    <t>33-1000142</t>
  </si>
  <si>
    <t>031562</t>
  </si>
  <si>
    <t>Manometr Diferenční D100 0-1Mpa</t>
  </si>
  <si>
    <t>33-1000144</t>
  </si>
  <si>
    <t>036592</t>
  </si>
  <si>
    <t>Manometr Diferenční D100 0-250kPa</t>
  </si>
  <si>
    <t>33-1000145</t>
  </si>
  <si>
    <t>044953</t>
  </si>
  <si>
    <t>Manometr Diferenční D100 0-600kPa</t>
  </si>
  <si>
    <t>33-100015</t>
  </si>
  <si>
    <t>014064</t>
  </si>
  <si>
    <t>Manometr 0-6kPa D100 M20-plyn</t>
  </si>
  <si>
    <t>33-1000150</t>
  </si>
  <si>
    <t>050072</t>
  </si>
  <si>
    <t>Manometr 0-10kPa D100 M20-plyn</t>
  </si>
  <si>
    <t>33-100016</t>
  </si>
  <si>
    <t>014065</t>
  </si>
  <si>
    <t>Manometr 0-1MPa, D100, 1/2" zadní, Racioterm</t>
  </si>
  <si>
    <t>33-1000161</t>
  </si>
  <si>
    <t>028309</t>
  </si>
  <si>
    <t>Manometr 0-1MPa  D100 M20</t>
  </si>
  <si>
    <t>33-1000165</t>
  </si>
  <si>
    <t>028310</t>
  </si>
  <si>
    <t>Manometr 0-1,6Mpa M20  pr.100</t>
  </si>
  <si>
    <t>33-1000168</t>
  </si>
  <si>
    <t>028311</t>
  </si>
  <si>
    <t>Manometr 0-2,5MPa  M20 312</t>
  </si>
  <si>
    <t>33-1000169</t>
  </si>
  <si>
    <t>028312</t>
  </si>
  <si>
    <t>Manometr 0-4MPa</t>
  </si>
  <si>
    <t>33-1000171</t>
  </si>
  <si>
    <t>014066</t>
  </si>
  <si>
    <t>Manometr 1/4" 0-6bar 304</t>
  </si>
  <si>
    <t>33-1000172</t>
  </si>
  <si>
    <t>014067</t>
  </si>
  <si>
    <t>Manometr diferenční 100*0-400KPa</t>
  </si>
  <si>
    <t>33-1000173</t>
  </si>
  <si>
    <t>028313</t>
  </si>
  <si>
    <t>Manometr difer.0-600kPa,M12x1.5 pr.60 zadní</t>
  </si>
  <si>
    <t>33-1000174</t>
  </si>
  <si>
    <t>041132</t>
  </si>
  <si>
    <t>Manometr typ 304 D60, 0-1 MPa</t>
  </si>
  <si>
    <t>33-110006</t>
  </si>
  <si>
    <t>014068</t>
  </si>
  <si>
    <t>Teploměr TBi 63x40, 0-120C</t>
  </si>
  <si>
    <t>33-110009</t>
  </si>
  <si>
    <t>041292</t>
  </si>
  <si>
    <t>Teploměr TBi 100x60 0-120°C</t>
  </si>
  <si>
    <t>33-110011</t>
  </si>
  <si>
    <t>014070</t>
  </si>
  <si>
    <t>Teploměr TBi 80x40  0-120 C</t>
  </si>
  <si>
    <t>33-110018</t>
  </si>
  <si>
    <t>014071</t>
  </si>
  <si>
    <t>Teploměr úhlový s pouzdrem 160A 0-200</t>
  </si>
  <si>
    <t>33-110019</t>
  </si>
  <si>
    <t>014072</t>
  </si>
  <si>
    <t>Přechodka e pn630/300 ocel 1/2</t>
  </si>
  <si>
    <t>33-110021</t>
  </si>
  <si>
    <t>014074</t>
  </si>
  <si>
    <t>Tělo ventilu 3/4" vnitřn MH 6000</t>
  </si>
  <si>
    <t>33-110022</t>
  </si>
  <si>
    <t>014075</t>
  </si>
  <si>
    <t>Pohon Vc4613zz00</t>
  </si>
  <si>
    <t>33-110023</t>
  </si>
  <si>
    <t>014076</t>
  </si>
  <si>
    <t>Pohon LR 230</t>
  </si>
  <si>
    <t>33-110024</t>
  </si>
  <si>
    <t>033652</t>
  </si>
  <si>
    <t>O-Z kohout R220 3/4"</t>
  </si>
  <si>
    <t>33-110025</t>
  </si>
  <si>
    <t>033654</t>
  </si>
  <si>
    <t>Kohout R225</t>
  </si>
  <si>
    <t>33-1100251</t>
  </si>
  <si>
    <t>036694</t>
  </si>
  <si>
    <t>Pohon NRY 24-SR</t>
  </si>
  <si>
    <t>33-1100253</t>
  </si>
  <si>
    <t>036697</t>
  </si>
  <si>
    <t>Mont.sada WNR</t>
  </si>
  <si>
    <t>33-110026</t>
  </si>
  <si>
    <t>033655</t>
  </si>
  <si>
    <t>Pohon NRD 230-1</t>
  </si>
  <si>
    <t>33-110027</t>
  </si>
  <si>
    <t>033656</t>
  </si>
  <si>
    <t>Vodoměr XN 020 L165 G1</t>
  </si>
  <si>
    <t>33-1100271</t>
  </si>
  <si>
    <t>042220</t>
  </si>
  <si>
    <t>Vodoměr XN 020 L190 G1</t>
  </si>
  <si>
    <t>33-110028</t>
  </si>
  <si>
    <t>033658</t>
  </si>
  <si>
    <t>Závitová přípojka 3/4"</t>
  </si>
  <si>
    <t>33-1100281</t>
  </si>
  <si>
    <t>045357</t>
  </si>
  <si>
    <t>Vodoměr SISMA DALF/25/3,5SV10L/i</t>
  </si>
  <si>
    <t>33-110029</t>
  </si>
  <si>
    <t>036776</t>
  </si>
  <si>
    <t>O-Z kohout R220 3/4" vč. pohonu</t>
  </si>
  <si>
    <t>33-110030</t>
  </si>
  <si>
    <t>038898</t>
  </si>
  <si>
    <t>Elmag.ventil EV 220B 18B G3/4" NC</t>
  </si>
  <si>
    <t>33-1100301</t>
  </si>
  <si>
    <t>039028</t>
  </si>
  <si>
    <t>Elmag.ventil EV 220B 12B G1/2" NC</t>
  </si>
  <si>
    <t>33-1100302</t>
  </si>
  <si>
    <t>040849</t>
  </si>
  <si>
    <t>Pohon BELIMO NM 230A</t>
  </si>
  <si>
    <t>33-1100303</t>
  </si>
  <si>
    <t>045470</t>
  </si>
  <si>
    <t>ventil SCG 238A050 ASCO 24 VAC</t>
  </si>
  <si>
    <t>33-1100304</t>
  </si>
  <si>
    <t>045850</t>
  </si>
  <si>
    <t>ventil SCG 238A017 ASCO 230 VAC 6/4solen</t>
  </si>
  <si>
    <t>33-120152</t>
  </si>
  <si>
    <t>046477</t>
  </si>
  <si>
    <t>Manometr 0-400 kPa  pr.100  s Glycerinem</t>
  </si>
  <si>
    <t>33-120153</t>
  </si>
  <si>
    <t>046478</t>
  </si>
  <si>
    <t>Manometr 0-600 kPa  pr.100  s Glycerinem</t>
  </si>
  <si>
    <t>33-120157</t>
  </si>
  <si>
    <t>028315</t>
  </si>
  <si>
    <t>Manometr 0-6 bra  pr.100  s Glycerinem</t>
  </si>
  <si>
    <t>34-000000</t>
  </si>
  <si>
    <t>014077</t>
  </si>
  <si>
    <t>Ventil pojistný 1/2" k boileru s vypouštěním 6bar(058892)</t>
  </si>
  <si>
    <t>34-0000001</t>
  </si>
  <si>
    <t>014078</t>
  </si>
  <si>
    <t>Ventil pojistný 3/4"k bojleru  s vyp.(0.6) /05892/</t>
  </si>
  <si>
    <t>34-0000002</t>
  </si>
  <si>
    <t>042801</t>
  </si>
  <si>
    <t>Ventil pojistný 1/2"k bojleru TE-2848</t>
  </si>
  <si>
    <t>34-0000003</t>
  </si>
  <si>
    <t>037915</t>
  </si>
  <si>
    <t>Ventil pojistný 3/4"k bojleru TE-2848</t>
  </si>
  <si>
    <t>34-0000894</t>
  </si>
  <si>
    <t>038803</t>
  </si>
  <si>
    <t>ANTIKOR TV2 200l  /akum. nádrž/</t>
  </si>
  <si>
    <t>34-0000896</t>
  </si>
  <si>
    <t>038802</t>
  </si>
  <si>
    <t>ANTIKOR TV2 400l  /akum. nádrž/</t>
  </si>
  <si>
    <t>34-0001006</t>
  </si>
  <si>
    <t>014140</t>
  </si>
  <si>
    <t>ANTIKOR EL-60</t>
  </si>
  <si>
    <t>34-00010066</t>
  </si>
  <si>
    <t>035692</t>
  </si>
  <si>
    <t>ANTIKOR EL-250</t>
  </si>
  <si>
    <t>34-00010071</t>
  </si>
  <si>
    <t>031035</t>
  </si>
  <si>
    <t>ANTIKOR SOL 300l</t>
  </si>
  <si>
    <t>34-0001008</t>
  </si>
  <si>
    <t>032135</t>
  </si>
  <si>
    <t>ANTIKOR AKU- 500l bez izolace</t>
  </si>
  <si>
    <t>34-0001009</t>
  </si>
  <si>
    <t>036718</t>
  </si>
  <si>
    <t>ANTIKOR AKU- 400 l</t>
  </si>
  <si>
    <t>34-0001012</t>
  </si>
  <si>
    <t>046501</t>
  </si>
  <si>
    <t>ANTIKOR AKU- 930l bez izolace</t>
  </si>
  <si>
    <t>34-000103</t>
  </si>
  <si>
    <t>047736</t>
  </si>
  <si>
    <t>Ohřívač vody FZ 10L WTERM tlakový</t>
  </si>
  <si>
    <t>34-000104</t>
  </si>
  <si>
    <t>014144</t>
  </si>
  <si>
    <t>Ohřívač vody FZU 5L WTERM univerz. mont</t>
  </si>
  <si>
    <t>34-000105</t>
  </si>
  <si>
    <t>027579</t>
  </si>
  <si>
    <t>Ohřívač vody FZU 8L WTERM univerz. mont.</t>
  </si>
  <si>
    <t>34-0001050</t>
  </si>
  <si>
    <t>043936</t>
  </si>
  <si>
    <t>Ohřívač vody FDN 5D WTERM nerez nádrž s bat. kohout.</t>
  </si>
  <si>
    <t>34-0001051</t>
  </si>
  <si>
    <t>046419</t>
  </si>
  <si>
    <t>Ohřívač vody FDN 5DP WTERM nerez</t>
  </si>
  <si>
    <t>34-0001052</t>
  </si>
  <si>
    <t>046791</t>
  </si>
  <si>
    <t>Ohřívač vody FDN 5HP WTERM nerez</t>
  </si>
  <si>
    <t>34-0001055</t>
  </si>
  <si>
    <t>037286</t>
  </si>
  <si>
    <t>Ohřívač vody EPJ 3,5 HP WTERM</t>
  </si>
  <si>
    <t>34-0001056</t>
  </si>
  <si>
    <t>052112</t>
  </si>
  <si>
    <t>Ohřívač vody FPD 15 WTERM spodní mont.</t>
  </si>
  <si>
    <t>34-000106</t>
  </si>
  <si>
    <t>028319</t>
  </si>
  <si>
    <t>Ohřívač vody FN H5L WTERM horní+bat.beztlaký</t>
  </si>
  <si>
    <t>34-000107</t>
  </si>
  <si>
    <t>028320</t>
  </si>
  <si>
    <t>Ohřívač vody FAFO 5 WTERM horni+bat.beztlaký</t>
  </si>
  <si>
    <t>34-0001070</t>
  </si>
  <si>
    <t>040037</t>
  </si>
  <si>
    <t>Ohřívač vody FAFU DP WTERM Objem 5l dolní pák. bat.</t>
  </si>
  <si>
    <t>34-0001071</t>
  </si>
  <si>
    <t>042129</t>
  </si>
  <si>
    <t>Ohřívač vody FAFU 5 DPK WTERM</t>
  </si>
  <si>
    <t>34-0001072</t>
  </si>
  <si>
    <t>046363</t>
  </si>
  <si>
    <t>Ohřívač vody FT 10 Hs bat  WTERM</t>
  </si>
  <si>
    <t>34-000108</t>
  </si>
  <si>
    <t>028321</t>
  </si>
  <si>
    <t>Ohřivač vody DELPO 3.5 H průtok.</t>
  </si>
  <si>
    <t>34-0001081</t>
  </si>
  <si>
    <t>041266</t>
  </si>
  <si>
    <t>Ohřívač FHN 5l H beztlaký  NEREZ Horní s bat.kohot</t>
  </si>
  <si>
    <t>34-0001082</t>
  </si>
  <si>
    <t>051846</t>
  </si>
  <si>
    <t>Ohřívač FHN 5l HP beztlaký  NEREZ Horní páková bat.</t>
  </si>
  <si>
    <t>34-000109</t>
  </si>
  <si>
    <t>028322</t>
  </si>
  <si>
    <t>Ohřívač průtokový  EPJ 5.5 Horní s bat.</t>
  </si>
  <si>
    <t>34-0001091</t>
  </si>
  <si>
    <t>043754</t>
  </si>
  <si>
    <t>Ohřívač průtokový  EPJ 5.5 bez  baterie</t>
  </si>
  <si>
    <t>34-00010910</t>
  </si>
  <si>
    <t>043935</t>
  </si>
  <si>
    <t>Ohřívač průtokový  EPJ 4,4 bez  baterie</t>
  </si>
  <si>
    <t>34-000109100</t>
  </si>
  <si>
    <t>051255</t>
  </si>
  <si>
    <t>Ohřívač průtokový  EPJ 5.5 2x400V bez  baterie</t>
  </si>
  <si>
    <t>34-000110</t>
  </si>
  <si>
    <t>028323</t>
  </si>
  <si>
    <t>Ohřívač průtokový  EPJ 3,5 bez baterie</t>
  </si>
  <si>
    <t>34-000111</t>
  </si>
  <si>
    <t>028324</t>
  </si>
  <si>
    <t>Ohřívač průtokový  EPJ 3,5 H  +koh.bat</t>
  </si>
  <si>
    <t>34-0001110</t>
  </si>
  <si>
    <t>043507</t>
  </si>
  <si>
    <t>Ohřívač průtokový  EPV  11</t>
  </si>
  <si>
    <t>34-00011100</t>
  </si>
  <si>
    <t>044193</t>
  </si>
  <si>
    <t>Ohřívač průtokový  EPV  17</t>
  </si>
  <si>
    <t>34-000113</t>
  </si>
  <si>
    <t>033770</t>
  </si>
  <si>
    <t>Ohřívač průtokový  EOJ  3.5 DP WTERM</t>
  </si>
  <si>
    <t>34-000114</t>
  </si>
  <si>
    <t>039459</t>
  </si>
  <si>
    <t>Ohřívač SLIM 60</t>
  </si>
  <si>
    <t>34-0001141</t>
  </si>
  <si>
    <t>040677</t>
  </si>
  <si>
    <t>Ohřívač SLIM 80</t>
  </si>
  <si>
    <t>34-000115</t>
  </si>
  <si>
    <t>039629</t>
  </si>
  <si>
    <t>Ohřívač vody FD 5 DP s pák. bat</t>
  </si>
  <si>
    <t>34-000172</t>
  </si>
  <si>
    <t>050427</t>
  </si>
  <si>
    <t>Ohřívač vody FT 10 WTERM horni+bat.bezt</t>
  </si>
  <si>
    <t>34-000200</t>
  </si>
  <si>
    <t>037954</t>
  </si>
  <si>
    <t>Depositron EUV 25 PD</t>
  </si>
  <si>
    <t>34-000201</t>
  </si>
  <si>
    <t>014145</t>
  </si>
  <si>
    <t>Depositron EUV 50 PD</t>
  </si>
  <si>
    <t>34-000202</t>
  </si>
  <si>
    <t>041989</t>
  </si>
  <si>
    <t>Ohřívač vody EPPV11 - průtokový</t>
  </si>
  <si>
    <t>34-ab 331s</t>
  </si>
  <si>
    <t>044938</t>
  </si>
  <si>
    <t>horní páková baterie k FAFO,FH,FT,2x trubky propoj., ram 210mm</t>
  </si>
  <si>
    <t>34-ab131s</t>
  </si>
  <si>
    <t>046881</t>
  </si>
  <si>
    <t>Baterie páková beztlak horní k EPJ</t>
  </si>
  <si>
    <t>35-000009</t>
  </si>
  <si>
    <t>051055</t>
  </si>
  <si>
    <t>Regulátor PB 5 EVROPA RTP21</t>
  </si>
  <si>
    <t>35-000012</t>
  </si>
  <si>
    <t>052792</t>
  </si>
  <si>
    <t>Těsnící prstýnek PB pr.8</t>
  </si>
  <si>
    <t>35-000013</t>
  </si>
  <si>
    <t>051218</t>
  </si>
  <si>
    <t>Těsnění PB , kyslík</t>
  </si>
  <si>
    <t>35-000014</t>
  </si>
  <si>
    <t>051219</t>
  </si>
  <si>
    <t>Spojka JS  G1/4 PB</t>
  </si>
  <si>
    <t>35-000015</t>
  </si>
  <si>
    <t>051220</t>
  </si>
  <si>
    <t>Matice JS převlečná G1/4 PB</t>
  </si>
  <si>
    <t>35-000016</t>
  </si>
  <si>
    <t>051221</t>
  </si>
  <si>
    <t>Matice  převlečná G3/8 PB</t>
  </si>
  <si>
    <t>35-000020</t>
  </si>
  <si>
    <t>051222</t>
  </si>
  <si>
    <t>Hadice 8x3,5 na  PB</t>
  </si>
  <si>
    <t>35-000103</t>
  </si>
  <si>
    <t>014159</t>
  </si>
  <si>
    <t>Uzavírací ventil na 2kg typ1207 s G3/8 na hadici</t>
  </si>
  <si>
    <t>35-002162</t>
  </si>
  <si>
    <t>014178</t>
  </si>
  <si>
    <t>Prop.hadice 2m, G 3/8-3/8,levý z.</t>
  </si>
  <si>
    <t>35-002188</t>
  </si>
  <si>
    <t>014179</t>
  </si>
  <si>
    <t>Prop.hadice 3m, G 3/8-3/8,levý z.</t>
  </si>
  <si>
    <t>35-002196</t>
  </si>
  <si>
    <t>014180</t>
  </si>
  <si>
    <t>Prop.hadice 5m, G 3/8-3/8,levý z.</t>
  </si>
  <si>
    <t>35-002238</t>
  </si>
  <si>
    <t>014181</t>
  </si>
  <si>
    <t>Prop.hadice 4m, G 3/8-3/8,levý z.</t>
  </si>
  <si>
    <t>35-003000</t>
  </si>
  <si>
    <t>014187</t>
  </si>
  <si>
    <t>Řezák cu-trubek 15 mm, kruhový</t>
  </si>
  <si>
    <t>35-003004</t>
  </si>
  <si>
    <t>014189</t>
  </si>
  <si>
    <t>Kolečko pro kruhový řezák /MT1522/</t>
  </si>
  <si>
    <t>35-003045</t>
  </si>
  <si>
    <t>014190</t>
  </si>
  <si>
    <t>Moment.páka k hoř.rukojeti</t>
  </si>
  <si>
    <t>35-003046</t>
  </si>
  <si>
    <t>014191</t>
  </si>
  <si>
    <t>Hořáková rukojeť, piezo</t>
  </si>
  <si>
    <t>35-017186</t>
  </si>
  <si>
    <t>014194</t>
  </si>
  <si>
    <t>Multi hořák turbo  15 mm</t>
  </si>
  <si>
    <t>35-017202</t>
  </si>
  <si>
    <t>014195</t>
  </si>
  <si>
    <t>Multi hořák turbo  17 mm</t>
  </si>
  <si>
    <t>35-017210</t>
  </si>
  <si>
    <t>014196</t>
  </si>
  <si>
    <t>Multi hořák turbo  19 mm</t>
  </si>
  <si>
    <t>35-017228</t>
  </si>
  <si>
    <t>014197</t>
  </si>
  <si>
    <t>Multi hořák turbo  22 mm</t>
  </si>
  <si>
    <t>35-041889</t>
  </si>
  <si>
    <t>014200</t>
  </si>
  <si>
    <t>Přep.ventil, kombi.ukončení na láhev 3-55kg</t>
  </si>
  <si>
    <t>35-042520</t>
  </si>
  <si>
    <t>014201</t>
  </si>
  <si>
    <t>Regulátor na propan 10kg</t>
  </si>
  <si>
    <t>35-046706</t>
  </si>
  <si>
    <t>014202</t>
  </si>
  <si>
    <t>Propanová láhev malá 425 g</t>
  </si>
  <si>
    <t>35-37774</t>
  </si>
  <si>
    <t>034064</t>
  </si>
  <si>
    <t>Odtlačný ventil PSPB1 na 2kg lahev</t>
  </si>
  <si>
    <t>35-CAM037510</t>
  </si>
  <si>
    <t>044149</t>
  </si>
  <si>
    <t>Rošt grilovací na 3 ryby</t>
  </si>
  <si>
    <t>35-CAM063637</t>
  </si>
  <si>
    <t>044148</t>
  </si>
  <si>
    <t>Kartáč plastový 3 v 1 (škrabka,polštářek,štětiny)</t>
  </si>
  <si>
    <t>35-CAM064010</t>
  </si>
  <si>
    <t>044145</t>
  </si>
  <si>
    <t>Sada špízových jehel 6ks (40cm)</t>
  </si>
  <si>
    <t>35-CAM069528</t>
  </si>
  <si>
    <t>052359</t>
  </si>
  <si>
    <t>Povlak univerzální na gril  velikost XL (Adelaide,RBS Grande)</t>
  </si>
  <si>
    <t>35-CAM200997</t>
  </si>
  <si>
    <t>044146</t>
  </si>
  <si>
    <t>Obracečka s prodlouženou rukojetí</t>
  </si>
  <si>
    <t>35-CAM200998</t>
  </si>
  <si>
    <t>044147</t>
  </si>
  <si>
    <t>Kleště s prodlouženou rukojetí</t>
  </si>
  <si>
    <t>35-CAM202988</t>
  </si>
  <si>
    <t>043829</t>
  </si>
  <si>
    <t>Sada pro připojení k 10kg PB lahvi (regulátor,hadice,spony)</t>
  </si>
  <si>
    <t>35-CAM203243</t>
  </si>
  <si>
    <t>043830</t>
  </si>
  <si>
    <t>Plachta krycí (100x280x200) velikost L</t>
  </si>
  <si>
    <t>35-CAM203659</t>
  </si>
  <si>
    <t>043828</t>
  </si>
  <si>
    <t>Gril ADELAIDE 3 Classic L  CAMPINGAZ</t>
  </si>
  <si>
    <t>35-CAM203878</t>
  </si>
  <si>
    <t>052345</t>
  </si>
  <si>
    <t>Gril lávový EXPERT 2 DELUXE  CAMPINGAZ</t>
  </si>
  <si>
    <t>35-CAM203889</t>
  </si>
  <si>
    <t>052343</t>
  </si>
  <si>
    <t>Gril lávový RANCHO SUPER  CAMPINGAZ</t>
  </si>
  <si>
    <t>35-COL203344</t>
  </si>
  <si>
    <t>052357</t>
  </si>
  <si>
    <t>Stan PHAD X3  3,95kg</t>
  </si>
  <si>
    <t>36-003H6596</t>
  </si>
  <si>
    <t>038221</t>
  </si>
  <si>
    <t>DANFOSS AVPA 3/4" Přepouštěcí ventil</t>
  </si>
  <si>
    <t>36-003H6606</t>
  </si>
  <si>
    <t>038222</t>
  </si>
  <si>
    <t>DANFOSS AVPA 1" Přepouštěcí ventil</t>
  </si>
  <si>
    <t>36-003L0121</t>
  </si>
  <si>
    <t>026138</t>
  </si>
  <si>
    <t>DANFOSS RLV-S 10 šroubení rad.rohové</t>
  </si>
  <si>
    <t>36-003L0122</t>
  </si>
  <si>
    <t>026135</t>
  </si>
  <si>
    <t>DANFOSS RLV-S 10 šroubení rad.přímé</t>
  </si>
  <si>
    <t>36-003L0123</t>
  </si>
  <si>
    <t>026139</t>
  </si>
  <si>
    <t>DANFOSS RVL-S 15 šroubení rad.rohové</t>
  </si>
  <si>
    <t>36-003L0124</t>
  </si>
  <si>
    <t>026136</t>
  </si>
  <si>
    <t>DANFOSS RLV-S 15 šroubení rad.přímé</t>
  </si>
  <si>
    <t>36-003L0141</t>
  </si>
  <si>
    <t>026131</t>
  </si>
  <si>
    <t>DANFOSS RLV10 šroubení 3/8" rohové</t>
  </si>
  <si>
    <t>36-003L0142</t>
  </si>
  <si>
    <t>032026</t>
  </si>
  <si>
    <t>DANFOSS RLV10 šroubení 3/8" přímé</t>
  </si>
  <si>
    <t>36-003L0143</t>
  </si>
  <si>
    <t>030358</t>
  </si>
  <si>
    <t>DANFOSS RLV15 šroubení rad.1/2" roh.</t>
  </si>
  <si>
    <t>36-003L0144</t>
  </si>
  <si>
    <t>026132</t>
  </si>
  <si>
    <t>DANFOSS RLV15 šroubení rad. 1/2" přímé</t>
  </si>
  <si>
    <t>36-003L0146</t>
  </si>
  <si>
    <t>032027</t>
  </si>
  <si>
    <t>DANFOSS RLV20 šroubení rad. 3/4" přímé</t>
  </si>
  <si>
    <t>36-003L0152</t>
  </si>
  <si>
    <t>026711</t>
  </si>
  <si>
    <t>DANFOSS plnící a vypouštěcí armatura</t>
  </si>
  <si>
    <t>36-003L0222</t>
  </si>
  <si>
    <t>039166</t>
  </si>
  <si>
    <t>DANFOSS RLVS-KS</t>
  </si>
  <si>
    <t>36-003L0273</t>
  </si>
  <si>
    <t>036614</t>
  </si>
  <si>
    <t>DANFOSS reg. šroubení RLV-CX 15 roh. chrom</t>
  </si>
  <si>
    <t>36-003L0280</t>
  </si>
  <si>
    <t>043204</t>
  </si>
  <si>
    <t>DANFOSS RLV-K šroubení dvoj.přímé pro VK</t>
  </si>
  <si>
    <t>36-003L0282</t>
  </si>
  <si>
    <t>026133</t>
  </si>
  <si>
    <t>DANFOSS RLV-K šroubení dvoj.rohové pro VK</t>
  </si>
  <si>
    <t>36-003L1014</t>
  </si>
  <si>
    <t>036881</t>
  </si>
  <si>
    <t>DANFOSS FJVR15 omezovač teploty zpátečky 1/2" přímé</t>
  </si>
  <si>
    <t>36-003L1015</t>
  </si>
  <si>
    <t>040153</t>
  </si>
  <si>
    <t>DANFOSS FHV-R20 (+FJVR-RTL-BOX-kruh.skř.)</t>
  </si>
  <si>
    <t>36-003L1040</t>
  </si>
  <si>
    <t>036882</t>
  </si>
  <si>
    <t>DANFOSS FJVR termostatický prvek rozm. 10-50*C(hlavice RTL)</t>
  </si>
  <si>
    <t>36-003L1070</t>
  </si>
  <si>
    <t>045563</t>
  </si>
  <si>
    <t>DANFOSS FJVR termostatický prvek rozm.10-80 C(hlavice RTL)</t>
  </si>
  <si>
    <t>36-003L6018</t>
  </si>
  <si>
    <t>026714</t>
  </si>
  <si>
    <t>DANFOSS AVDO DN15 přímý 1/2"přepouštěcí ventil</t>
  </si>
  <si>
    <t>36-003L7602</t>
  </si>
  <si>
    <t>026018</t>
  </si>
  <si>
    <t>DANFOSS ASV-PV20 aut.regulátor 3/4"s vnitř.závit.</t>
  </si>
  <si>
    <t>36-003L7603</t>
  </si>
  <si>
    <t>026019</t>
  </si>
  <si>
    <t>DANFOSS ASV-PV25 aut.regulátor 1"s vnitř.závit.</t>
  </si>
  <si>
    <t>36-003L7604</t>
  </si>
  <si>
    <t>026020</t>
  </si>
  <si>
    <t>DANFOSS ASV-PV32 aut.regulátor 5/4"s vnitř.závit.</t>
  </si>
  <si>
    <t>36-003L7605</t>
  </si>
  <si>
    <t>026021</t>
  </si>
  <si>
    <t>DANFOSS ASV-PV40 aut.regulátor 6/4"s vnitř.závitem</t>
  </si>
  <si>
    <t>36-003L7615</t>
  </si>
  <si>
    <t>046942</t>
  </si>
  <si>
    <t>DANFOSS ASV-PV40 aut.regulátor 6/4"s vnitř.záv.</t>
  </si>
  <si>
    <t>36-003L7642</t>
  </si>
  <si>
    <t>039083</t>
  </si>
  <si>
    <t>DANFOSS ASV-I DN 20 uzav.měř.reg.a impuls.ven.s vnitř.závit.</t>
  </si>
  <si>
    <t>36-003L7643</t>
  </si>
  <si>
    <t>044650</t>
  </si>
  <si>
    <t>DANFOSS ASV-I DN 25 uzav.měř.reg.a impuls.ven.s vnitř.závit.</t>
  </si>
  <si>
    <t>36-003L7644</t>
  </si>
  <si>
    <t>039084</t>
  </si>
  <si>
    <t>DANFOSS ASV-I DN 32 uzav.měř.reg.a impuls.ven.s vnitř.závit.</t>
  </si>
  <si>
    <t>36-003L7645</t>
  </si>
  <si>
    <t>039086</t>
  </si>
  <si>
    <t>DANFOSS ASV-I DN 40 uzav.měř.reg.a impuls.ven.s vnitř.závit.</t>
  </si>
  <si>
    <t>36-003L7693</t>
  </si>
  <si>
    <t>026010</t>
  </si>
  <si>
    <t>DANFOSS ASV-M25 uzav.a impulz.ventil 1" vnitř.závitový</t>
  </si>
  <si>
    <t>36-003L7694</t>
  </si>
  <si>
    <t>026011</t>
  </si>
  <si>
    <t>DANFOSS ASV-M32 uzav.a impulz. ventil 5/4"závitový</t>
  </si>
  <si>
    <t>36-003L7695</t>
  </si>
  <si>
    <t>046943</t>
  </si>
  <si>
    <t>DANFOSS ASV-M40 uzav.a impulz. ventil 6/4"závitový</t>
  </si>
  <si>
    <t>36-003L8143</t>
  </si>
  <si>
    <t>039165</t>
  </si>
  <si>
    <t>DANFOSS měřící nastavec</t>
  </si>
  <si>
    <t>36-003L8151</t>
  </si>
  <si>
    <t>036677</t>
  </si>
  <si>
    <t>DANFOSS šroubení ASV 1/4"</t>
  </si>
  <si>
    <t>36-003L8152</t>
  </si>
  <si>
    <t>041195</t>
  </si>
  <si>
    <t>DANFOSS Impulzní portubí vč. "O" kroužků 1,5m</t>
  </si>
  <si>
    <t>36-003N0078</t>
  </si>
  <si>
    <t>030477</t>
  </si>
  <si>
    <t>DANFOSS AVTA/B 25-65 s kap. 2m-vlnovec</t>
  </si>
  <si>
    <t>36-003N5118</t>
  </si>
  <si>
    <t>037903</t>
  </si>
  <si>
    <t>DANFOSS FJV 20  regulátor teploty 3/4"/jakoRTL/</t>
  </si>
  <si>
    <t>36-003N5119</t>
  </si>
  <si>
    <t>026044</t>
  </si>
  <si>
    <t>DANFOSS FJV 25  regulátor teploty 1"/jakoRTL/</t>
  </si>
  <si>
    <t>36-003N8153</t>
  </si>
  <si>
    <t>031857</t>
  </si>
  <si>
    <t>DANFOSS AVTB Regulátor  teploty 1" 30-65 st.C</t>
  </si>
  <si>
    <t>36-003Z0201</t>
  </si>
  <si>
    <t>035653</t>
  </si>
  <si>
    <t>DANFOSS AB-QM aut.regulátor průtoku DN 10</t>
  </si>
  <si>
    <t>36-003Z0202</t>
  </si>
  <si>
    <t>035654</t>
  </si>
  <si>
    <t>DANFOSS AB-QM aut.regulátor průtoku DN 15</t>
  </si>
  <si>
    <t>36-003Z0203</t>
  </si>
  <si>
    <t>029511</t>
  </si>
  <si>
    <t>DANFOSS AB-QM aut.regulátor průtoku DN 20</t>
  </si>
  <si>
    <t>36-003Z0204</t>
  </si>
  <si>
    <t>038846</t>
  </si>
  <si>
    <t>DANFOSS AB-QM aut.regulátor průtoku DN 25</t>
  </si>
  <si>
    <t>36-003Z0205</t>
  </si>
  <si>
    <t>051468</t>
  </si>
  <si>
    <t>DANFOSS AB-QM aut.reg. průtoku DN 32</t>
  </si>
  <si>
    <t>36-003Z0206</t>
  </si>
  <si>
    <t>051469</t>
  </si>
  <si>
    <t>DANFOSS AB-QM aut.reg. průtoku DN 40/50</t>
  </si>
  <si>
    <t>36-003Z0213</t>
  </si>
  <si>
    <t>035694</t>
  </si>
  <si>
    <t>DANFOSS AB-QM PLUS aut.regulátor průtoku DN 20</t>
  </si>
  <si>
    <t>36-003Z0214</t>
  </si>
  <si>
    <t>036186</t>
  </si>
  <si>
    <t>DANFOSS AB-QM PLUS aut.regulátor průtoku DN 25</t>
  </si>
  <si>
    <t>36-003Z0252</t>
  </si>
  <si>
    <t>034684</t>
  </si>
  <si>
    <t>DANFOSS AB-QM aut.regulátor průtoku DN15LF</t>
  </si>
  <si>
    <t>36-003Z1062</t>
  </si>
  <si>
    <t>038218</t>
  </si>
  <si>
    <t>DANFOSS MSV-F2 DN65 Manuální měř. a reg. ventil</t>
  </si>
  <si>
    <t>36-003Z1120</t>
  </si>
  <si>
    <t>052627</t>
  </si>
  <si>
    <t>DANFOSS TVM-H 20 term. třícest. ventil</t>
  </si>
  <si>
    <t>36-003Z1125</t>
  </si>
  <si>
    <t>052628</t>
  </si>
  <si>
    <t>DANFOSS TVM-W 20 term. třícest. ventil</t>
  </si>
  <si>
    <t>36-003Z2121</t>
  </si>
  <si>
    <t>041547</t>
  </si>
  <si>
    <t>DANFOSS USV-M DN15 1/2"reg.a měřící vent</t>
  </si>
  <si>
    <t>36-003Z2122</t>
  </si>
  <si>
    <t>041548</t>
  </si>
  <si>
    <t>DANFOSS USV-M DN20 3/4"reg.a měřící vent</t>
  </si>
  <si>
    <t>36-003Z2123</t>
  </si>
  <si>
    <t>041549</t>
  </si>
  <si>
    <t>DANFOSS USV-M DN25 1"reg.a měřící vent</t>
  </si>
  <si>
    <t>36-003Z2124</t>
  </si>
  <si>
    <t>041550</t>
  </si>
  <si>
    <t>DANFOSS USV-M DN32 5/4"reg.a měřící vent</t>
  </si>
  <si>
    <t>36-003Z2125</t>
  </si>
  <si>
    <t>041551</t>
  </si>
  <si>
    <t>DANFOSS USV-M DN40 6/4"reg.a měřící vent</t>
  </si>
  <si>
    <t>36-003Z2131</t>
  </si>
  <si>
    <t>041539</t>
  </si>
  <si>
    <t>DANFOSS USV-I DN15 1/2"reg.a měřící ventil</t>
  </si>
  <si>
    <t>36-003Z2132</t>
  </si>
  <si>
    <t>041543</t>
  </si>
  <si>
    <t>DANFOSS USV-I DN20 3/4"reg.a měřící vent</t>
  </si>
  <si>
    <t>36-003Z2133</t>
  </si>
  <si>
    <t>029512</t>
  </si>
  <si>
    <t>DANFOSS USV-I DN25 1"reg.a měřící ventil</t>
  </si>
  <si>
    <t>36-003Z2134</t>
  </si>
  <si>
    <t>041544</t>
  </si>
  <si>
    <t>DANFOSS USV-I DN32 5/4"reg.a měřící ventil</t>
  </si>
  <si>
    <t>36-003Z2135</t>
  </si>
  <si>
    <t>041545</t>
  </si>
  <si>
    <t>DANFOSS USV-I DN40 6/4"reg.a měřící vent</t>
  </si>
  <si>
    <t>36-003Z2151</t>
  </si>
  <si>
    <t>045546</t>
  </si>
  <si>
    <t>DANFOSS USV-I DN50 2"reg.a měřící vent</t>
  </si>
  <si>
    <t>36-003Z2153</t>
  </si>
  <si>
    <t>045547</t>
  </si>
  <si>
    <t>DANFOSS USV-M DN50 2"reg.a měřící vent</t>
  </si>
  <si>
    <t>36-003Z3001</t>
  </si>
  <si>
    <t>034106</t>
  </si>
  <si>
    <t>DANFOSS MSV-C15 1/2"regul.a měřící ventil</t>
  </si>
  <si>
    <t>36-003Z3002</t>
  </si>
  <si>
    <t>034105</t>
  </si>
  <si>
    <t>DANFOSS MSV-C20 3/4"reg.a měřící ventil</t>
  </si>
  <si>
    <t>36-003Z3003</t>
  </si>
  <si>
    <t>033390</t>
  </si>
  <si>
    <t>DANFOSS MSV-C25 reg.a měřící ventil 1"</t>
  </si>
  <si>
    <t>36-003Z3004</t>
  </si>
  <si>
    <t>033389</t>
  </si>
  <si>
    <t>DANFOSS MSV-C32 s měřícími koncovkami</t>
  </si>
  <si>
    <t>36-003Z3005</t>
  </si>
  <si>
    <t>036460</t>
  </si>
  <si>
    <t>DANFOSS MSV-C40 s měřícími koncovkami</t>
  </si>
  <si>
    <t>36-003Z3006</t>
  </si>
  <si>
    <t>038010</t>
  </si>
  <si>
    <t>DANFOSS MSV-C50 s měřícími koncovkami</t>
  </si>
  <si>
    <t>36-003Z3815</t>
  </si>
  <si>
    <t>039164</t>
  </si>
  <si>
    <t>DANFOSS MSV-C40 s vypouštěcím kohoutem</t>
  </si>
  <si>
    <t>36-004B1218</t>
  </si>
  <si>
    <t>040319</t>
  </si>
  <si>
    <t>DANFOSS Výměník XB 20-1 36</t>
  </si>
  <si>
    <t>36-004B1324</t>
  </si>
  <si>
    <t>040325</t>
  </si>
  <si>
    <t>DANFOSS Izolace výměníku XB 20-1 30,36,40</t>
  </si>
  <si>
    <t>36-004B2903</t>
  </si>
  <si>
    <t>040324</t>
  </si>
  <si>
    <t>DANFOSS Připojovací koncovka DN 25 sada</t>
  </si>
  <si>
    <t>36-004B2919</t>
  </si>
  <si>
    <t>040332</t>
  </si>
  <si>
    <t>DANFOSS Držák výměníku XB10-XB40</t>
  </si>
  <si>
    <t>36-004B6200</t>
  </si>
  <si>
    <t>042349</t>
  </si>
  <si>
    <t>DANFOSS VMTD-1 termix UK99116600</t>
  </si>
  <si>
    <t>36-004B6251</t>
  </si>
  <si>
    <t>036461</t>
  </si>
  <si>
    <t>DANFOSS VMTD-1 termix</t>
  </si>
  <si>
    <t>36-004B6655</t>
  </si>
  <si>
    <t>037574</t>
  </si>
  <si>
    <t>DANFOSS VMTD F1 termix</t>
  </si>
  <si>
    <t>36-013G0011</t>
  </si>
  <si>
    <t>026122</t>
  </si>
  <si>
    <t>DANFOSS RA-N10 ventil term. 3/8" roh.</t>
  </si>
  <si>
    <t>36-013G0012</t>
  </si>
  <si>
    <t>026118</t>
  </si>
  <si>
    <t>DANFOSS RA-N10 ventil term. 3/8" přímý</t>
  </si>
  <si>
    <t>36-013G0013</t>
  </si>
  <si>
    <t>026124</t>
  </si>
  <si>
    <t>DANFOSS RA-N15 ventil term. 1/2" roh.</t>
  </si>
  <si>
    <t>36-013G0014</t>
  </si>
  <si>
    <t>026119</t>
  </si>
  <si>
    <t>DANFOSS RA-N15 ventil term. 1/2" přímý</t>
  </si>
  <si>
    <t>36-013G0015</t>
  </si>
  <si>
    <t>027454</t>
  </si>
  <si>
    <t>DANFOSS RA-N20 ventil term.3/4" rohový</t>
  </si>
  <si>
    <t>36-013G0016</t>
  </si>
  <si>
    <t>026120</t>
  </si>
  <si>
    <t>DANFOSS RA-N20 ventil term. 3/4" přímý</t>
  </si>
  <si>
    <t>36-013G0037</t>
  </si>
  <si>
    <t>033133</t>
  </si>
  <si>
    <t>DANFOSS RA-N25 ventil term. 1" rohový</t>
  </si>
  <si>
    <t>36-013G0038</t>
  </si>
  <si>
    <t>026121</t>
  </si>
  <si>
    <t>DANFOSS RA-N25 ventil term. 1" přímý</t>
  </si>
  <si>
    <t>36-013G0153</t>
  </si>
  <si>
    <t>026117</t>
  </si>
  <si>
    <t>DANFOSS RA-N15 UK ventil term.axiální 1/2"</t>
  </si>
  <si>
    <t>36-013G0231</t>
  </si>
  <si>
    <t>026123</t>
  </si>
  <si>
    <t>DANFOSS RA-N10 ventil 3/8" úhlový pravý</t>
  </si>
  <si>
    <t>36-013G0232</t>
  </si>
  <si>
    <t>035727</t>
  </si>
  <si>
    <t>DANFOSS RA-N10 ventil 3/8" úhlový levý</t>
  </si>
  <si>
    <t>36-013G1232</t>
  </si>
  <si>
    <t>026919</t>
  </si>
  <si>
    <t>DANFOSS RA pojistka proti odcizení /10ks/</t>
  </si>
  <si>
    <t>36-013G1360</t>
  </si>
  <si>
    <t>026920</t>
  </si>
  <si>
    <t>DANFOSS RA,RAE adaptér rohový na hlavici s klik upevněním</t>
  </si>
  <si>
    <t>36-013G2730</t>
  </si>
  <si>
    <t>026126</t>
  </si>
  <si>
    <t>DANFOSS RA-PLUS-K hlavice term. program.</t>
  </si>
  <si>
    <t>36-013G2920</t>
  </si>
  <si>
    <t>026105</t>
  </si>
  <si>
    <t>DANFOSS RA2920 hlavice term. 2920/se zajištěním/</t>
  </si>
  <si>
    <t>36-013G2945</t>
  </si>
  <si>
    <t>046089</t>
  </si>
  <si>
    <t>DANFOSS RA/RTD hlavice termostatická</t>
  </si>
  <si>
    <t>36-013G2975</t>
  </si>
  <si>
    <t>026106</t>
  </si>
  <si>
    <t>DANFOSS RA2975 hlavice term. 2975</t>
  </si>
  <si>
    <t>36-013G2980</t>
  </si>
  <si>
    <t>026107</t>
  </si>
  <si>
    <t>DANFOSS RA2980 hlavice term.(paro plynová)</t>
  </si>
  <si>
    <t>36-013G2982</t>
  </si>
  <si>
    <t>026108</t>
  </si>
  <si>
    <t>DANFOSS RA2982 hlavice term.2m kapilára</t>
  </si>
  <si>
    <t>36-013G3133</t>
  </si>
  <si>
    <t>037264</t>
  </si>
  <si>
    <t>DANFOSS Rozeta chrom pro URX</t>
  </si>
  <si>
    <t>36-013G3210</t>
  </si>
  <si>
    <t>027103</t>
  </si>
  <si>
    <t>DANFOSS RA 15/6 TB spodní připoj.</t>
  </si>
  <si>
    <t>36-013G3383</t>
  </si>
  <si>
    <t>030615</t>
  </si>
  <si>
    <t>DANFOSS RA-G 15 ventil term 1/2"roh. bez přednas.</t>
  </si>
  <si>
    <t>36-013G3384</t>
  </si>
  <si>
    <t>026924</t>
  </si>
  <si>
    <t>DANFOSS RA-G 15 ventil term.1/2"přímý bez přednastavení</t>
  </si>
  <si>
    <t>36-013G4030</t>
  </si>
  <si>
    <t>026926</t>
  </si>
  <si>
    <t>DANFOSS RA-URX ventil term.1/2"chrom, v pravo</t>
  </si>
  <si>
    <t>36-013G4032</t>
  </si>
  <si>
    <t>026142</t>
  </si>
  <si>
    <t>DANFOSS RLV-X šroubení 1/2" pravé, chrom</t>
  </si>
  <si>
    <t>36-013G4033</t>
  </si>
  <si>
    <t>037263</t>
  </si>
  <si>
    <t>DANFOSS RLV-X šroubení 1/2" LEVÉ, chrom</t>
  </si>
  <si>
    <t>36-013G4051</t>
  </si>
  <si>
    <t>029760</t>
  </si>
  <si>
    <t>DANFOSS RA-URX ventil term.1/2" DN15 levý RAL 9016</t>
  </si>
  <si>
    <t>36-013G4052</t>
  </si>
  <si>
    <t>029761</t>
  </si>
  <si>
    <t>DANFOSS RLV-X šroubení rad.DN 15 pravé RAL 9016</t>
  </si>
  <si>
    <t>36-013G4102</t>
  </si>
  <si>
    <t>026927</t>
  </si>
  <si>
    <t>DANFOSS spojka svěrná 12x3/8"</t>
  </si>
  <si>
    <t>36-013G4115</t>
  </si>
  <si>
    <t>026928</t>
  </si>
  <si>
    <t>DANFOSS šroubení svěrné do ventilu  Cu 15mm</t>
  </si>
  <si>
    <t>36-013G4122</t>
  </si>
  <si>
    <t>035726</t>
  </si>
  <si>
    <t>DANFOSS spojka svěrná 12x3/4" pro RLV-K</t>
  </si>
  <si>
    <t>36-013G4125</t>
  </si>
  <si>
    <t>026929</t>
  </si>
  <si>
    <t>DANFOSS spojka svěrná 15x3/4" pro RLV-K</t>
  </si>
  <si>
    <t>36-013G4166</t>
  </si>
  <si>
    <t>034098</t>
  </si>
  <si>
    <t>DANFOSS VHS -DUO Danfoss  uchycení chrom</t>
  </si>
  <si>
    <t>36-013G4176</t>
  </si>
  <si>
    <t>045250</t>
  </si>
  <si>
    <t>DANFOSS RA-N</t>
  </si>
  <si>
    <t>36-013G4195</t>
  </si>
  <si>
    <t>031436</t>
  </si>
  <si>
    <t>DANFOSS spojka svěrná 15x1/2"- chrom</t>
  </si>
  <si>
    <t>36-013G4201</t>
  </si>
  <si>
    <t>040383</t>
  </si>
  <si>
    <t>DANFOSS ventil term.1/2"-3/4"euro rohové</t>
  </si>
  <si>
    <t>36-013G4202</t>
  </si>
  <si>
    <t>037262</t>
  </si>
  <si>
    <t>DANFOSS ventil term.1/2"-3/4"euro přímý</t>
  </si>
  <si>
    <t>36-013G4204</t>
  </si>
  <si>
    <t>036678</t>
  </si>
  <si>
    <t>DANFOSS ventil term.1/2"-3/4"euro úhlový pravý</t>
  </si>
  <si>
    <t>36-013G4205</t>
  </si>
  <si>
    <t>036679</t>
  </si>
  <si>
    <t>DANFOSS ventil term.1/2"-3/4"euro úhlový levý</t>
  </si>
  <si>
    <t>36-013G4247</t>
  </si>
  <si>
    <t>036613</t>
  </si>
  <si>
    <t>DANFOSS ventil term. RA-NCX 15 roh. chrom</t>
  </si>
  <si>
    <t>36-013G4271</t>
  </si>
  <si>
    <t>038705</t>
  </si>
  <si>
    <t>DANFOSS VHS-F  rohový chrom (pro středové připojení)</t>
  </si>
  <si>
    <t>36-013G4276</t>
  </si>
  <si>
    <t>040206</t>
  </si>
  <si>
    <t>DANFOSS VHX-DUO  set chrom</t>
  </si>
  <si>
    <t>36-013G4279</t>
  </si>
  <si>
    <t>032015</t>
  </si>
  <si>
    <t>DANFOSS VHX-DUO  rohový chrom</t>
  </si>
  <si>
    <t>36-013G4280</t>
  </si>
  <si>
    <t>037776</t>
  </si>
  <si>
    <t>DANFOSS VHX-D /sada rad.ventilu hlavicí RAX nerez</t>
  </si>
  <si>
    <t>36-013G4281</t>
  </si>
  <si>
    <t>045249</t>
  </si>
  <si>
    <t>DANFOSS VHX-D rohový Bílá ral 9016</t>
  </si>
  <si>
    <t>36-013G4284</t>
  </si>
  <si>
    <t>045378</t>
  </si>
  <si>
    <t>DANFOSS VHX-MONO  rohový CHROM</t>
  </si>
  <si>
    <t>36-013G4285</t>
  </si>
  <si>
    <t>031998</t>
  </si>
  <si>
    <t>DANFOSS VHX/RAX připoj.chrom jednobodovés hlavicí</t>
  </si>
  <si>
    <t>36-013G4286</t>
  </si>
  <si>
    <t>044538</t>
  </si>
  <si>
    <t>DANFOSS VHX-MONO  rohový NEREZ-SET</t>
  </si>
  <si>
    <t>36-013G4287</t>
  </si>
  <si>
    <t>033879</t>
  </si>
  <si>
    <t>DANFOSS VHX/RAX sada rad .vent.roh.s hl. RAL9016</t>
  </si>
  <si>
    <t>36-013G4367</t>
  </si>
  <si>
    <t>034905</t>
  </si>
  <si>
    <t>DANFOSS VHX-DUO  rohový RAL9010</t>
  </si>
  <si>
    <t>36-013G4741</t>
  </si>
  <si>
    <t>026930</t>
  </si>
  <si>
    <t>DANFOSS VHS šroubení1/2"rad.rohový /MM/</t>
  </si>
  <si>
    <t>36-013G4742</t>
  </si>
  <si>
    <t>026931</t>
  </si>
  <si>
    <t>DANFOSS VHS šroubení rad.přímý /MM/</t>
  </si>
  <si>
    <t>36-013G4761</t>
  </si>
  <si>
    <t>026932</t>
  </si>
  <si>
    <t>DANFOSS VHS kryt ventilu rohový</t>
  </si>
  <si>
    <t>36-013G4762</t>
  </si>
  <si>
    <t>026933</t>
  </si>
  <si>
    <t>DANFOSS VHS kryt ventilu přímý</t>
  </si>
  <si>
    <t>36-013G4777</t>
  </si>
  <si>
    <t>026934</t>
  </si>
  <si>
    <t>DANFOSS VHS sada rohový chrom</t>
  </si>
  <si>
    <t>36-013G5002</t>
  </si>
  <si>
    <t>032029</t>
  </si>
  <si>
    <t>DANFOSS RA5002 hlavice ruční  clip</t>
  </si>
  <si>
    <t>36-013G5003</t>
  </si>
  <si>
    <t>032731</t>
  </si>
  <si>
    <t>DANFOSS RA5003 hlavice ruční  M30x1.5</t>
  </si>
  <si>
    <t>36-013G5034</t>
  </si>
  <si>
    <t>026114</t>
  </si>
  <si>
    <t>DANFOSS RAE-K5034 hlavice term. /na VK/ AKCE</t>
  </si>
  <si>
    <t>36-013G5035</t>
  </si>
  <si>
    <t>039397</t>
  </si>
  <si>
    <t>DANFOSS RAE-K5035 hlavice term.M28x1</t>
  </si>
  <si>
    <t>36-013G5054</t>
  </si>
  <si>
    <t>026112</t>
  </si>
  <si>
    <t>DANFOSS RAE5054 hlavice term. 5054 klip</t>
  </si>
  <si>
    <t>36-013G5056</t>
  </si>
  <si>
    <t>032028</t>
  </si>
  <si>
    <t>DANFOSS RAE5056 hlavice s odděl. čidlem 2m</t>
  </si>
  <si>
    <t>36-013G5062</t>
  </si>
  <si>
    <t>026110</t>
  </si>
  <si>
    <t>DANFOSS RA5062 hlavice term. s kapilárou 2m</t>
  </si>
  <si>
    <t>36-013G5065</t>
  </si>
  <si>
    <t>026111</t>
  </si>
  <si>
    <t>DANFOSS RA5065 hlavice term. s dálk. čidlem</t>
  </si>
  <si>
    <t>36-013G5081</t>
  </si>
  <si>
    <t>026935</t>
  </si>
  <si>
    <t>DANFOSS FTC hlavice term.s odděl přílož čidlem</t>
  </si>
  <si>
    <t>36-013G5090</t>
  </si>
  <si>
    <t>042291</t>
  </si>
  <si>
    <t>DANFOSS SET RAE-K5034 hlavice+šroubení roh. /na VK/</t>
  </si>
  <si>
    <t>36-013G5091</t>
  </si>
  <si>
    <t>042292</t>
  </si>
  <si>
    <t>DANFOSS SET RAE-K5034 hlavice+šroubení přímé /na VK/</t>
  </si>
  <si>
    <t>36-013G5134</t>
  </si>
  <si>
    <t>026115</t>
  </si>
  <si>
    <t>DANFOSS RAE-K5134 hlavice term /na VK/AKCE</t>
  </si>
  <si>
    <t>36-013G5154</t>
  </si>
  <si>
    <t>026113</t>
  </si>
  <si>
    <t>DANFOSS RAE5154 hlavice term.</t>
  </si>
  <si>
    <t>36-013G6070</t>
  </si>
  <si>
    <t>037505</t>
  </si>
  <si>
    <t>DANFOSS RAX Termostat. hlavice RAL 9016</t>
  </si>
  <si>
    <t>36-013G6073</t>
  </si>
  <si>
    <t>037502</t>
  </si>
  <si>
    <t>DANFOSS RAXTermostat. hlavice Antracit</t>
  </si>
  <si>
    <t>36-013G6090</t>
  </si>
  <si>
    <t>029940</t>
  </si>
  <si>
    <t>DANFOSS RTX omezovač zpátečky</t>
  </si>
  <si>
    <t>36-013G6170</t>
  </si>
  <si>
    <t>026936</t>
  </si>
  <si>
    <t>DANFOSS RAX hlavice term.chrom</t>
  </si>
  <si>
    <t>36-013G6190</t>
  </si>
  <si>
    <t>029762</t>
  </si>
  <si>
    <t>DANFOSS RTX omezovač zpátečky chrom</t>
  </si>
  <si>
    <t>36-013L3640</t>
  </si>
  <si>
    <t>026163</t>
  </si>
  <si>
    <t>DANFOSS RTD hlavice termostatická</t>
  </si>
  <si>
    <t>36-013L3705</t>
  </si>
  <si>
    <t>046655</t>
  </si>
  <si>
    <t>DANFOSS RTD-N20 ventil term.3/4" rohový</t>
  </si>
  <si>
    <t>36-013L3706</t>
  </si>
  <si>
    <t>046664</t>
  </si>
  <si>
    <t>DANFOSS RTD-N20 ventil term.3/4" pří.</t>
  </si>
  <si>
    <t>36-013U0135</t>
  </si>
  <si>
    <t>040996</t>
  </si>
  <si>
    <t>DANFOSS VMT 20 šroubení 22 x 1</t>
  </si>
  <si>
    <t>36-013U8063</t>
  </si>
  <si>
    <t>040995</t>
  </si>
  <si>
    <t>DANFOSS ČIDLO 25-65 st.C 2 m</t>
  </si>
  <si>
    <t>36-018F7351</t>
  </si>
  <si>
    <t>036758</t>
  </si>
  <si>
    <t>DANFOSS Cívka elektroventilu BB 230 AS</t>
  </si>
  <si>
    <t>36-032U1241</t>
  </si>
  <si>
    <t>036770</t>
  </si>
  <si>
    <t>DANFOSS EV 220B 6B 3/8"</t>
  </si>
  <si>
    <t>36-032U151831</t>
  </si>
  <si>
    <t>031858</t>
  </si>
  <si>
    <t>DANFOSS EV 220B 10B NC elmag.ven.3/8"bez pr.zavřeno</t>
  </si>
  <si>
    <t>36-032U153831</t>
  </si>
  <si>
    <t>031859</t>
  </si>
  <si>
    <t>DANFOSS EV 220B 12B NC elmag.ventil 1/2"bez proudu zavřeno</t>
  </si>
  <si>
    <t>36-042N0156</t>
  </si>
  <si>
    <t>036976</t>
  </si>
  <si>
    <t>DANFOSS Konektor krytí IP65 acc</t>
  </si>
  <si>
    <t>36-042N0840</t>
  </si>
  <si>
    <t>051187</t>
  </si>
  <si>
    <t>DANFOSS Cívka pro elektroventil EV, AM230C</t>
  </si>
  <si>
    <t>36-042N7501</t>
  </si>
  <si>
    <t>044202</t>
  </si>
  <si>
    <t>DANFOSS cívka BA 230 V</t>
  </si>
  <si>
    <t>36-042U4084</t>
  </si>
  <si>
    <t>051186</t>
  </si>
  <si>
    <t>DANFOSS Elektroventil EV220A32B - 5/4"</t>
  </si>
  <si>
    <t>36-065B2016</t>
  </si>
  <si>
    <t>040329</t>
  </si>
  <si>
    <t>DANFOSS Ventil dvoucestný VM 2 1" AG kvs 4</t>
  </si>
  <si>
    <t>36-065B5019</t>
  </si>
  <si>
    <t>030689</t>
  </si>
  <si>
    <t>DANFOSS HRE3 20 Kohout třícestný 3/4"</t>
  </si>
  <si>
    <t>36-065F0119</t>
  </si>
  <si>
    <t>040994</t>
  </si>
  <si>
    <t>DANFOSS VMT DN 20/2Kv 1,7  těleso ventilu</t>
  </si>
  <si>
    <t>36-065F2031</t>
  </si>
  <si>
    <t>037388</t>
  </si>
  <si>
    <t>DANFOSS VMA DN15 Kv 0,4 dvouc. ventil</t>
  </si>
  <si>
    <t>36-065F2033</t>
  </si>
  <si>
    <t>037389</t>
  </si>
  <si>
    <t>DANFOSS VMA DN15 Kv 1 dvouc. ventil</t>
  </si>
  <si>
    <t>36-065F2034</t>
  </si>
  <si>
    <t>037390</t>
  </si>
  <si>
    <t>DANFOSS VMA DN15 Kv 1,6 dvouc. ventil</t>
  </si>
  <si>
    <t>36-065F2035</t>
  </si>
  <si>
    <t>037391</t>
  </si>
  <si>
    <t>DANFOSS VMA DN15 Kv 2,5 dvouc. ventil</t>
  </si>
  <si>
    <t>36-065N0100</t>
  </si>
  <si>
    <t>036753</t>
  </si>
  <si>
    <t>DANFOSS přivař.kohout JIP-WW DN 15 PN 40</t>
  </si>
  <si>
    <t>36-065N0110</t>
  </si>
  <si>
    <t>037373</t>
  </si>
  <si>
    <t>DANFOSS přivař.kohout JIP-WW DN 25 PN 40</t>
  </si>
  <si>
    <t>36-065N0115</t>
  </si>
  <si>
    <t>036755</t>
  </si>
  <si>
    <t>DANFOSS přivař.kohout JIP-WW DN 32 PN 40</t>
  </si>
  <si>
    <t>36-065N0120</t>
  </si>
  <si>
    <t>044950</t>
  </si>
  <si>
    <t>DANFOSS přivař.kohout JIP-WW DN 40 PN 40</t>
  </si>
  <si>
    <t>36-065N0125</t>
  </si>
  <si>
    <t>050545</t>
  </si>
  <si>
    <t>DANFOSS přivař.kohout JIP-WW DN 50 PN 40</t>
  </si>
  <si>
    <t>36-065N0750</t>
  </si>
  <si>
    <t>044951</t>
  </si>
  <si>
    <t>DANFOSS přivař.kohout JIP-WW DN 150 PN 25</t>
  </si>
  <si>
    <t>36-082F1072</t>
  </si>
  <si>
    <t>038874</t>
  </si>
  <si>
    <t>DANFOSS adaptér pro AB-QM /M30x1.5/</t>
  </si>
  <si>
    <t>36-082F1094</t>
  </si>
  <si>
    <t>038847</t>
  </si>
  <si>
    <t>DANFOSS servopohon ABNM-Z 24 V, /0-10 V/</t>
  </si>
  <si>
    <t>36-082F1226</t>
  </si>
  <si>
    <t>034692</t>
  </si>
  <si>
    <t>DANFOSS TWA-Z 230V NC bez proudu zavřeno</t>
  </si>
  <si>
    <t>36-082F1244</t>
  </si>
  <si>
    <t>036423</t>
  </si>
  <si>
    <t>36-082G3009</t>
  </si>
  <si>
    <t>040326</t>
  </si>
  <si>
    <t>DANFOSS Havarijní pohon AMV 23</t>
  </si>
  <si>
    <t>36-082G5514</t>
  </si>
  <si>
    <t>050663</t>
  </si>
  <si>
    <t>DANFOSS AMZ 112OF/ON DN 32 Zónový ventil</t>
  </si>
  <si>
    <t>36-082H8058</t>
  </si>
  <si>
    <t>035695</t>
  </si>
  <si>
    <t>DANFOSS AMW 120 NL 24V elektropohon</t>
  </si>
  <si>
    <t>36-082H8059</t>
  </si>
  <si>
    <t>035697</t>
  </si>
  <si>
    <t>DANFOSS AME 120 NL 24V elektropohon modulační</t>
  </si>
  <si>
    <t>36-087G6003</t>
  </si>
  <si>
    <t>052354</t>
  </si>
  <si>
    <t>DANFOSS Sonometer 1000</t>
  </si>
  <si>
    <t>36-087G6521</t>
  </si>
  <si>
    <t>032270</t>
  </si>
  <si>
    <t>DANFOSS Sonometer 1000+prvotní ověření</t>
  </si>
  <si>
    <t>36-087N1050</t>
  </si>
  <si>
    <t>040327</t>
  </si>
  <si>
    <t>DANFOSS Regulátor a hlídač teploty ST 1</t>
  </si>
  <si>
    <t>36-087N7400</t>
  </si>
  <si>
    <t>032540</t>
  </si>
  <si>
    <t>DANFOSS TP 7000 termostat</t>
  </si>
  <si>
    <t>36-087N791002</t>
  </si>
  <si>
    <t>036434</t>
  </si>
  <si>
    <t>DANFOSS TP 5001 termostat</t>
  </si>
  <si>
    <t>36-087Z4095</t>
  </si>
  <si>
    <t>052324</t>
  </si>
  <si>
    <t>DANFOSS Sonometer 1000 DN 80</t>
  </si>
  <si>
    <t>36-088H0018</t>
  </si>
  <si>
    <t>033699</t>
  </si>
  <si>
    <t>DANFOSS FH-WC Řídící.regulátor</t>
  </si>
  <si>
    <t>36-088H0022</t>
  </si>
  <si>
    <t>033701</t>
  </si>
  <si>
    <t>DANFOSS FH-WT  Prostorový termostat</t>
  </si>
  <si>
    <t>36-088H0024</t>
  </si>
  <si>
    <t>035496</t>
  </si>
  <si>
    <t>DANFOSS FH-WS  Prostorový termostat</t>
  </si>
  <si>
    <t>36-088H0025</t>
  </si>
  <si>
    <t>033700</t>
  </si>
  <si>
    <t>DANFOSS FH-WF  Čidlo teploty podlahy</t>
  </si>
  <si>
    <t>36-088H3110</t>
  </si>
  <si>
    <t>040155</t>
  </si>
  <si>
    <t>DANFOSS TWA-A 24V hlavice bez proudu za</t>
  </si>
  <si>
    <t>36-088H3112</t>
  </si>
  <si>
    <t>032539</t>
  </si>
  <si>
    <t>DANFOSS TWA-A 230V hlavice bez proudu zavřeno</t>
  </si>
  <si>
    <t>36-088H3121</t>
  </si>
  <si>
    <t>041503</t>
  </si>
  <si>
    <t>DANFOSS TWA-V 24V pohon bez proudu otevřený</t>
  </si>
  <si>
    <t>36-088H3122</t>
  </si>
  <si>
    <t>036433</t>
  </si>
  <si>
    <t>DANFOSS TWA-V 230V pohon bez proudu zavřeno</t>
  </si>
  <si>
    <t>36-193B1433</t>
  </si>
  <si>
    <t>040742</t>
  </si>
  <si>
    <t>DANFOSS vodoměr SV Qn 1,5m3/hod l-110 mm</t>
  </si>
  <si>
    <t>36-7000185</t>
  </si>
  <si>
    <t>005939</t>
  </si>
  <si>
    <t>DANFOSS sada chrom. pravé připojení 013G4003</t>
  </si>
  <si>
    <t>36-7000186</t>
  </si>
  <si>
    <t>005940</t>
  </si>
  <si>
    <t>DANFOSS sada chrom. levé připojení 013G4004</t>
  </si>
  <si>
    <t>36-99436824</t>
  </si>
  <si>
    <t>047172</t>
  </si>
  <si>
    <t>DANFOSS Výměník T24P 24</t>
  </si>
  <si>
    <t>36-FG 2</t>
  </si>
  <si>
    <t>039698</t>
  </si>
  <si>
    <t>DANFOSS zonový ventil VMTs hlavicí TVA-V</t>
  </si>
  <si>
    <t>36-RA 2510</t>
  </si>
  <si>
    <t>026103</t>
  </si>
  <si>
    <t>DANFOSS hlavice term.klip</t>
  </si>
  <si>
    <t>37-1301</t>
  </si>
  <si>
    <t>014364</t>
  </si>
  <si>
    <t>T kus pozink    1"</t>
  </si>
  <si>
    <t>37-130112</t>
  </si>
  <si>
    <t>014365</t>
  </si>
  <si>
    <t>T kus pozink red     1"x1/2"</t>
  </si>
  <si>
    <t>37-13012</t>
  </si>
  <si>
    <t>014366</t>
  </si>
  <si>
    <t>T kus pozink 1/2"</t>
  </si>
  <si>
    <t>37-1301238</t>
  </si>
  <si>
    <t>014367</t>
  </si>
  <si>
    <t>T kus pozink red. 1/2"x3/8"</t>
  </si>
  <si>
    <t>37-130134</t>
  </si>
  <si>
    <t>014368</t>
  </si>
  <si>
    <t>T kus pozink red     1"x3/4"</t>
  </si>
  <si>
    <t>37-130180</t>
  </si>
  <si>
    <t>042377</t>
  </si>
  <si>
    <t>Kříž pozink  5/4"</t>
  </si>
  <si>
    <t>37-1302</t>
  </si>
  <si>
    <t>014370</t>
  </si>
  <si>
    <t>T kus pozink    2"</t>
  </si>
  <si>
    <t>37-1302 12</t>
  </si>
  <si>
    <t>031833</t>
  </si>
  <si>
    <t>T kus pozink red.    2"x   1/2"</t>
  </si>
  <si>
    <t>37-13021</t>
  </si>
  <si>
    <t>014371</t>
  </si>
  <si>
    <t>T kus pozink red.    2"x   1"</t>
  </si>
  <si>
    <t>37-130212</t>
  </si>
  <si>
    <t>014372</t>
  </si>
  <si>
    <t>T kus pozink  2 1/2"</t>
  </si>
  <si>
    <t>37-1302122</t>
  </si>
  <si>
    <t>031776</t>
  </si>
  <si>
    <t>T kus pozink red. 2 1/2"-2"</t>
  </si>
  <si>
    <t>37-13021221</t>
  </si>
  <si>
    <t>035685</t>
  </si>
  <si>
    <t>T kus pozink red. 2 1/2"-1"</t>
  </si>
  <si>
    <t>37-13021254</t>
  </si>
  <si>
    <t>028337</t>
  </si>
  <si>
    <t>T kus pozink red. 2 1/2"x5/4"</t>
  </si>
  <si>
    <t>37-13021264</t>
  </si>
  <si>
    <t>043499</t>
  </si>
  <si>
    <t>T kus pozink red. 2 1/2"x6/4"</t>
  </si>
  <si>
    <t>37-130234</t>
  </si>
  <si>
    <t>028338</t>
  </si>
  <si>
    <t>T kus pozink red     2"x3/4"</t>
  </si>
  <si>
    <t>37-130254</t>
  </si>
  <si>
    <t>014373</t>
  </si>
  <si>
    <t>T kus pozink red     2"x5/4"</t>
  </si>
  <si>
    <t>37-130264</t>
  </si>
  <si>
    <t>014374</t>
  </si>
  <si>
    <t>T kus pozink red     2"x6/4"</t>
  </si>
  <si>
    <t>37-1303</t>
  </si>
  <si>
    <t>014375</t>
  </si>
  <si>
    <t>T kus pozink    3"</t>
  </si>
  <si>
    <t>37-13031</t>
  </si>
  <si>
    <t>014376</t>
  </si>
  <si>
    <t>T kus pozink red     3"x   1"</t>
  </si>
  <si>
    <t>37-13032</t>
  </si>
  <si>
    <t>014377</t>
  </si>
  <si>
    <t>T kus pozink red     3"x   2"</t>
  </si>
  <si>
    <t>37-130321</t>
  </si>
  <si>
    <t>035686</t>
  </si>
  <si>
    <t>T kus pozink red     3"x   2 1/2"</t>
  </si>
  <si>
    <t>37-13034</t>
  </si>
  <si>
    <t>014378</t>
  </si>
  <si>
    <t>T kus pozink 3/4"</t>
  </si>
  <si>
    <t>37-1303412</t>
  </si>
  <si>
    <t>014379</t>
  </si>
  <si>
    <t>T kus pozink red  3/4"x1/2"</t>
  </si>
  <si>
    <t>37-1303438</t>
  </si>
  <si>
    <t>014380</t>
  </si>
  <si>
    <t>T kus pozink red  3/4"x3/8"</t>
  </si>
  <si>
    <t>37-130354</t>
  </si>
  <si>
    <t>014381</t>
  </si>
  <si>
    <t>T kus pozink red     3"x5/4"</t>
  </si>
  <si>
    <t>37-130364</t>
  </si>
  <si>
    <t>040104</t>
  </si>
  <si>
    <t>T kus pozink red     3"x6/4"</t>
  </si>
  <si>
    <t>37-1304</t>
  </si>
  <si>
    <t>036414</t>
  </si>
  <si>
    <t>T kus pozink   4"</t>
  </si>
  <si>
    <t>37-13041</t>
  </si>
  <si>
    <t>014383</t>
  </si>
  <si>
    <t>T kus pozink red     4"x   3"</t>
  </si>
  <si>
    <t>37-13042</t>
  </si>
  <si>
    <t>014384</t>
  </si>
  <si>
    <t>T kus pozink red.    4"x   2"</t>
  </si>
  <si>
    <t>37-13054</t>
  </si>
  <si>
    <t>014385</t>
  </si>
  <si>
    <t>T kus pozink 5/4"</t>
  </si>
  <si>
    <t>37-1305412</t>
  </si>
  <si>
    <t>014386</t>
  </si>
  <si>
    <t>T kus pozink red. 5/4"x1/2"</t>
  </si>
  <si>
    <t>37-13054121</t>
  </si>
  <si>
    <t>040242</t>
  </si>
  <si>
    <t>T kus pozink red. 5/4"x1"</t>
  </si>
  <si>
    <t>37-1305434</t>
  </si>
  <si>
    <t>014387</t>
  </si>
  <si>
    <t>T kus pozink red  5/4"x3/4"</t>
  </si>
  <si>
    <t>37-13064</t>
  </si>
  <si>
    <t>014388</t>
  </si>
  <si>
    <t>T kus pozink 6/4"</t>
  </si>
  <si>
    <t>37-130641</t>
  </si>
  <si>
    <t>014389</t>
  </si>
  <si>
    <t>T kus pozink red. 6/4"x   1"</t>
  </si>
  <si>
    <t>37-1306412</t>
  </si>
  <si>
    <t>035620</t>
  </si>
  <si>
    <t>T kus pozink red. 6/4"x1/2"</t>
  </si>
  <si>
    <t>37-1306434</t>
  </si>
  <si>
    <t>028339</t>
  </si>
  <si>
    <t>T kus pozink red  6/4"x3/4"</t>
  </si>
  <si>
    <t>37-1306454</t>
  </si>
  <si>
    <t>014390</t>
  </si>
  <si>
    <t>T kus pozink red. 6/4"x5/4"</t>
  </si>
  <si>
    <t>37-134</t>
  </si>
  <si>
    <t>014391</t>
  </si>
  <si>
    <t>Oblouk pozink   3/4" I/A</t>
  </si>
  <si>
    <t>37-240134</t>
  </si>
  <si>
    <t>014398</t>
  </si>
  <si>
    <t>Nátrubek pozink red      1"x3/4"</t>
  </si>
  <si>
    <t>37-24032</t>
  </si>
  <si>
    <t>014399</t>
  </si>
  <si>
    <t>Nátrubek pozink red      3"x   2"</t>
  </si>
  <si>
    <t>37-2403412</t>
  </si>
  <si>
    <t>014400</t>
  </si>
  <si>
    <t>Nátrubek pozink red   3/4"x1/2"</t>
  </si>
  <si>
    <t>37-240541</t>
  </si>
  <si>
    <t>014401</t>
  </si>
  <si>
    <t>Nátrubek pozink red   5/4"x   1"</t>
  </si>
  <si>
    <t>37-241112</t>
  </si>
  <si>
    <t>014402</t>
  </si>
  <si>
    <t>Redukce pozink    1"x1/2"</t>
  </si>
  <si>
    <t>37-241134</t>
  </si>
  <si>
    <t>014403</t>
  </si>
  <si>
    <t>Redukce pozink    1"x3/4"</t>
  </si>
  <si>
    <t>37-24121</t>
  </si>
  <si>
    <t>014404</t>
  </si>
  <si>
    <t>Redukce pozink    2"x   1"</t>
  </si>
  <si>
    <t>37-241212</t>
  </si>
  <si>
    <t>014405</t>
  </si>
  <si>
    <t>Redukce pozink    2"x1/2"</t>
  </si>
  <si>
    <t>37-2412122</t>
  </si>
  <si>
    <t>014406</t>
  </si>
  <si>
    <t>Redukce pozink 2 1/2"x   2"</t>
  </si>
  <si>
    <t>37-24121254</t>
  </si>
  <si>
    <t>028340</t>
  </si>
  <si>
    <t>Redukce pozink 2 1/2"x5/4"</t>
  </si>
  <si>
    <t>37-24121264</t>
  </si>
  <si>
    <t>035621</t>
  </si>
  <si>
    <t>Redukce pozink 2 1/2"x6/4"</t>
  </si>
  <si>
    <t>37-241234</t>
  </si>
  <si>
    <t>014407</t>
  </si>
  <si>
    <t>Redukce pozink    2"x3/4"</t>
  </si>
  <si>
    <t>37-241254</t>
  </si>
  <si>
    <t>014408</t>
  </si>
  <si>
    <t>Redukce pozink    2"x5/4"</t>
  </si>
  <si>
    <t>37-241264</t>
  </si>
  <si>
    <t>014409</t>
  </si>
  <si>
    <t>Redukce pozink    2"x6/4"</t>
  </si>
  <si>
    <t>37-24131</t>
  </si>
  <si>
    <t>014410</t>
  </si>
  <si>
    <t>Redukce pozink    3"x   1"</t>
  </si>
  <si>
    <t>37-24132</t>
  </si>
  <si>
    <t>014411</t>
  </si>
  <si>
    <t>Redukce pozink    3"x   2 "</t>
  </si>
  <si>
    <t>37-2413212</t>
  </si>
  <si>
    <t>032660</t>
  </si>
  <si>
    <t>Redukce pozink    3"x 2  1/2"</t>
  </si>
  <si>
    <t>37-24134</t>
  </si>
  <si>
    <t>014412</t>
  </si>
  <si>
    <t>Redukce pozink    3"x   4"</t>
  </si>
  <si>
    <t>37-2413412</t>
  </si>
  <si>
    <t>014413</t>
  </si>
  <si>
    <t>Redukce pozink 3/4"x1/2" 150</t>
  </si>
  <si>
    <t>37-2413438</t>
  </si>
  <si>
    <t>014414</t>
  </si>
  <si>
    <t>Redukce pozink 3/4"x3/8"</t>
  </si>
  <si>
    <t>37-241354</t>
  </si>
  <si>
    <t>014415</t>
  </si>
  <si>
    <t>Redukce pozink    3"x5/4"</t>
  </si>
  <si>
    <t>37-241364</t>
  </si>
  <si>
    <t>032659</t>
  </si>
  <si>
    <t>Redukce pozink    3"x6/4"</t>
  </si>
  <si>
    <t>37-24142</t>
  </si>
  <si>
    <t>036412</t>
  </si>
  <si>
    <t>Redukce pozink    4"x2"</t>
  </si>
  <si>
    <t>37-24143</t>
  </si>
  <si>
    <t>050422</t>
  </si>
  <si>
    <t>Redukce pozink    4"x3"</t>
  </si>
  <si>
    <t>37-241541</t>
  </si>
  <si>
    <t>014417</t>
  </si>
  <si>
    <t>Redukce pozink 5/4"x   1"</t>
  </si>
  <si>
    <t>37-2415412</t>
  </si>
  <si>
    <t>014418</t>
  </si>
  <si>
    <t>Redukce pozink 5/4"x1/2"</t>
  </si>
  <si>
    <t>37-2415434</t>
  </si>
  <si>
    <t>014419</t>
  </si>
  <si>
    <t>Redukce pozink 5/4"x3/4"</t>
  </si>
  <si>
    <t>37-241641</t>
  </si>
  <si>
    <t>014420</t>
  </si>
  <si>
    <t>Redukce pozink 6/4"x   1"</t>
  </si>
  <si>
    <t>37-2416412</t>
  </si>
  <si>
    <t>014421</t>
  </si>
  <si>
    <t>Redukce pozink 6/4"x1/2"</t>
  </si>
  <si>
    <t>37-2416434</t>
  </si>
  <si>
    <t>014422</t>
  </si>
  <si>
    <t>Redukce pozink 6/4"x3/4"</t>
  </si>
  <si>
    <t>37-2416454</t>
  </si>
  <si>
    <t>014423</t>
  </si>
  <si>
    <t>Redukce pozink 6/4"x5/4" 01-007001</t>
  </si>
  <si>
    <t>37-245134</t>
  </si>
  <si>
    <t>014424</t>
  </si>
  <si>
    <t>Vsuvka pozink red.    1"x3/4"</t>
  </si>
  <si>
    <t>37-24521</t>
  </si>
  <si>
    <t>014425</t>
  </si>
  <si>
    <t>Vsuvka pozink red.    2"x   1"</t>
  </si>
  <si>
    <t>37-245254</t>
  </si>
  <si>
    <t>041012</t>
  </si>
  <si>
    <t>Vsuvka pozink red.    2"x 5/4"</t>
  </si>
  <si>
    <t>37-245264</t>
  </si>
  <si>
    <t>038284</t>
  </si>
  <si>
    <t>Vsuvka pozink red.    2"x 6/4"</t>
  </si>
  <si>
    <t>37-2453412</t>
  </si>
  <si>
    <t>014426</t>
  </si>
  <si>
    <t>Vsuvka pozink red.  3/4"x1/2"</t>
  </si>
  <si>
    <t>37-245540</t>
  </si>
  <si>
    <t>039914</t>
  </si>
  <si>
    <t>Vsuvka pozink red.  5/4"x  3/4"</t>
  </si>
  <si>
    <t>37-245541</t>
  </si>
  <si>
    <t>014427</t>
  </si>
  <si>
    <t>Vsuvka pozink red.  5/4"x  1"</t>
  </si>
  <si>
    <t>37-2456454</t>
  </si>
  <si>
    <t>047950</t>
  </si>
  <si>
    <t>Vsuvka pozink red.  6/4"x5/4"</t>
  </si>
  <si>
    <t>37-2701</t>
  </si>
  <si>
    <t>014430</t>
  </si>
  <si>
    <t>Nátrubek pozink      1"</t>
  </si>
  <si>
    <t>37-27012</t>
  </si>
  <si>
    <t>014431</t>
  </si>
  <si>
    <t>Nátrubek pozink   1/2"</t>
  </si>
  <si>
    <t>37-270120</t>
  </si>
  <si>
    <t>039915</t>
  </si>
  <si>
    <t>Nátrubek pozink   3/8"</t>
  </si>
  <si>
    <t>37-2702</t>
  </si>
  <si>
    <t>014432</t>
  </si>
  <si>
    <t>Nátrubek pozink      2"</t>
  </si>
  <si>
    <t>37-270212</t>
  </si>
  <si>
    <t>014433</t>
  </si>
  <si>
    <t>Nátrubek pozink 2 1/2"</t>
  </si>
  <si>
    <t>37-2703</t>
  </si>
  <si>
    <t>014434</t>
  </si>
  <si>
    <t>Nátrubek pozink      3"</t>
  </si>
  <si>
    <t>37-27034</t>
  </si>
  <si>
    <t>014435</t>
  </si>
  <si>
    <t>Nátrubek pozink   3/4"</t>
  </si>
  <si>
    <t>37-2704</t>
  </si>
  <si>
    <t>014436</t>
  </si>
  <si>
    <t>Nátrubek pozink      4"</t>
  </si>
  <si>
    <t>37-27054</t>
  </si>
  <si>
    <t>014437</t>
  </si>
  <si>
    <t>Nátrubek pozink   5/4"</t>
  </si>
  <si>
    <t>37-27064</t>
  </si>
  <si>
    <t>014438</t>
  </si>
  <si>
    <t>Nátrubek pozink   6/4"</t>
  </si>
  <si>
    <t>37-2801</t>
  </si>
  <si>
    <t>014439</t>
  </si>
  <si>
    <t>Vsuvka pozink     1"</t>
  </si>
  <si>
    <t>37-28012</t>
  </si>
  <si>
    <t>014440</t>
  </si>
  <si>
    <t>Vsuvka pozink  1/2"</t>
  </si>
  <si>
    <t>37-2802</t>
  </si>
  <si>
    <t>014441</t>
  </si>
  <si>
    <t>Vsuvka pozink     2"</t>
  </si>
  <si>
    <t>37-280212</t>
  </si>
  <si>
    <t>014442</t>
  </si>
  <si>
    <t>Vsuvka pozink 2 1/2"</t>
  </si>
  <si>
    <t>37-2803</t>
  </si>
  <si>
    <t>014443</t>
  </si>
  <si>
    <t>Vsuvka pozink     3"</t>
  </si>
  <si>
    <t>37-28034</t>
  </si>
  <si>
    <t>014444</t>
  </si>
  <si>
    <t>Vsuvka pozink  3/4"</t>
  </si>
  <si>
    <t>37-2804</t>
  </si>
  <si>
    <t>036469</t>
  </si>
  <si>
    <t>Vsuvka pozink      4"</t>
  </si>
  <si>
    <t>37-28054</t>
  </si>
  <si>
    <t>014445</t>
  </si>
  <si>
    <t>Vsuvka pozink  5/4"</t>
  </si>
  <si>
    <t>37-28064</t>
  </si>
  <si>
    <t>014446</t>
  </si>
  <si>
    <t>Vsuvka pozink  6/4"</t>
  </si>
  <si>
    <t>37-2901</t>
  </si>
  <si>
    <t>014447</t>
  </si>
  <si>
    <t>Zátka pozink       1"</t>
  </si>
  <si>
    <t>37-29012</t>
  </si>
  <si>
    <t>014448</t>
  </si>
  <si>
    <t>Zátka pozink    1/2"</t>
  </si>
  <si>
    <t>37-29014</t>
  </si>
  <si>
    <t>047196</t>
  </si>
  <si>
    <t>Zátka pozink    1/4"</t>
  </si>
  <si>
    <t>37-2902</t>
  </si>
  <si>
    <t>014449</t>
  </si>
  <si>
    <t>Zátka pozink       2"</t>
  </si>
  <si>
    <t>37-290212</t>
  </si>
  <si>
    <t>035622</t>
  </si>
  <si>
    <t>Zátka pozink       21/2"</t>
  </si>
  <si>
    <t>37-2903</t>
  </si>
  <si>
    <t>014450</t>
  </si>
  <si>
    <t>Zátka pozink       3"</t>
  </si>
  <si>
    <t>37-29034</t>
  </si>
  <si>
    <t>014451</t>
  </si>
  <si>
    <t>Zátka pozink    3/4"</t>
  </si>
  <si>
    <t>37-29038</t>
  </si>
  <si>
    <t>047197</t>
  </si>
  <si>
    <t>Zátka pozink    3/8"</t>
  </si>
  <si>
    <t>37-2904</t>
  </si>
  <si>
    <t>036454</t>
  </si>
  <si>
    <t>Zátka pozink       4"</t>
  </si>
  <si>
    <t>37-29054</t>
  </si>
  <si>
    <t>014452</t>
  </si>
  <si>
    <t>Zátka pozink    5/4"</t>
  </si>
  <si>
    <t>37-29064</t>
  </si>
  <si>
    <t>014453</t>
  </si>
  <si>
    <t>Zátka pozink    6/4"</t>
  </si>
  <si>
    <t>37-3001</t>
  </si>
  <si>
    <t>014454</t>
  </si>
  <si>
    <t>Víčko pozink     1"</t>
  </si>
  <si>
    <t>37-3002</t>
  </si>
  <si>
    <t>032023</t>
  </si>
  <si>
    <t>Víčko pozink     2"</t>
  </si>
  <si>
    <t>37-300212</t>
  </si>
  <si>
    <t>035624</t>
  </si>
  <si>
    <t>Víčko pozink     21/2"</t>
  </si>
  <si>
    <t>37-3003</t>
  </si>
  <si>
    <t>035623</t>
  </si>
  <si>
    <t>Víčko pozink     3"</t>
  </si>
  <si>
    <t>37-30112</t>
  </si>
  <si>
    <t>014455</t>
  </si>
  <si>
    <t>Víčko pozink  1/2"</t>
  </si>
  <si>
    <t>37-30114</t>
  </si>
  <si>
    <t>039916</t>
  </si>
  <si>
    <t>Víčko pozink  1/4"</t>
  </si>
  <si>
    <t>37-30134</t>
  </si>
  <si>
    <t>045508</t>
  </si>
  <si>
    <t>Víčko pozink  3/4"</t>
  </si>
  <si>
    <t>37-30154</t>
  </si>
  <si>
    <t>014456</t>
  </si>
  <si>
    <t>Víčko pozink  5/4"</t>
  </si>
  <si>
    <t>37-3301</t>
  </si>
  <si>
    <t>014457</t>
  </si>
  <si>
    <t>Šroubení pozink 330    1"</t>
  </si>
  <si>
    <t>37-33011</t>
  </si>
  <si>
    <t>039932</t>
  </si>
  <si>
    <t>Šroubení pozink 330 3/8"</t>
  </si>
  <si>
    <t>37-33012</t>
  </si>
  <si>
    <t>014458</t>
  </si>
  <si>
    <t>Šroubení pozink 330 1/2"</t>
  </si>
  <si>
    <t>37-3302</t>
  </si>
  <si>
    <t>014459</t>
  </si>
  <si>
    <t>Šroubení pozink 330    2"</t>
  </si>
  <si>
    <t>37-330212</t>
  </si>
  <si>
    <t>031196</t>
  </si>
  <si>
    <t>Šroubení pozink 330    2"1/2</t>
  </si>
  <si>
    <t>37-3303</t>
  </si>
  <si>
    <t>014460</t>
  </si>
  <si>
    <t>Šroubení pozink 330    3"</t>
  </si>
  <si>
    <t>37-33034</t>
  </si>
  <si>
    <t>014461</t>
  </si>
  <si>
    <t>Šroubení pozink 330 3/4"</t>
  </si>
  <si>
    <t>37-33054</t>
  </si>
  <si>
    <t>014462</t>
  </si>
  <si>
    <t>Šroubení pozink 330 5/4"</t>
  </si>
  <si>
    <t>37-33064</t>
  </si>
  <si>
    <t>014463</t>
  </si>
  <si>
    <t>Šroubení pozink 330 6/4"</t>
  </si>
  <si>
    <t>37-3311</t>
  </si>
  <si>
    <t>014464</t>
  </si>
  <si>
    <t>Šroubení pozink 331    1" I/A</t>
  </si>
  <si>
    <t>37-33112</t>
  </si>
  <si>
    <t>014465</t>
  </si>
  <si>
    <t>Šroubení pozink 331 1/2" I/A</t>
  </si>
  <si>
    <t>37-3312</t>
  </si>
  <si>
    <t>014466</t>
  </si>
  <si>
    <t>Šroubení pozink 331    2" I/A</t>
  </si>
  <si>
    <t>37-331212</t>
  </si>
  <si>
    <t>014467</t>
  </si>
  <si>
    <t>Šroubení pozink 331 2 1/2" I/A</t>
  </si>
  <si>
    <t>37-3313</t>
  </si>
  <si>
    <t>014468</t>
  </si>
  <si>
    <t>Šroubení pozink 331    3" I/A</t>
  </si>
  <si>
    <t>37-33134</t>
  </si>
  <si>
    <t>014469</t>
  </si>
  <si>
    <t>Šroubení pozink 331 3/4" I/A</t>
  </si>
  <si>
    <t>37-33154</t>
  </si>
  <si>
    <t>014470</t>
  </si>
  <si>
    <t>Šroubení pozink 331 5/4" I/A</t>
  </si>
  <si>
    <t>37-33164</t>
  </si>
  <si>
    <t>014471</t>
  </si>
  <si>
    <t>Šroubení pozink 331 6/4" I/A</t>
  </si>
  <si>
    <t>37-40641</t>
  </si>
  <si>
    <t>039922</t>
  </si>
  <si>
    <t>Oblouk pozink   3" 45st. A/A</t>
  </si>
  <si>
    <t>37-406411</t>
  </si>
  <si>
    <t>039923</t>
  </si>
  <si>
    <t>Oblouk pozink   3" 45st. I/A</t>
  </si>
  <si>
    <t>37-900</t>
  </si>
  <si>
    <t>039920</t>
  </si>
  <si>
    <t>Koleno pozink 90     1"x3/4</t>
  </si>
  <si>
    <t>37-901</t>
  </si>
  <si>
    <t>014473</t>
  </si>
  <si>
    <t>Koleno pozink 90     1"</t>
  </si>
  <si>
    <t>37-9011</t>
  </si>
  <si>
    <t>039921</t>
  </si>
  <si>
    <t>Koleno pozink 90     1/4"</t>
  </si>
  <si>
    <t>37-9012</t>
  </si>
  <si>
    <t>014474</t>
  </si>
  <si>
    <t>Koleno pozink 90  1/2"</t>
  </si>
  <si>
    <t>37-902</t>
  </si>
  <si>
    <t>014475</t>
  </si>
  <si>
    <t>Koleno pozink 90     2"</t>
  </si>
  <si>
    <t>37-90212</t>
  </si>
  <si>
    <t>014476</t>
  </si>
  <si>
    <t>Koleno pozink 90 2 1/2"</t>
  </si>
  <si>
    <t>37-903</t>
  </si>
  <si>
    <t>014477</t>
  </si>
  <si>
    <t>Koleno pozink 90     3"</t>
  </si>
  <si>
    <t>37-9034</t>
  </si>
  <si>
    <t>014478</t>
  </si>
  <si>
    <t>Koleno pozink 90  3/4"</t>
  </si>
  <si>
    <t>37-904</t>
  </si>
  <si>
    <t>036411</t>
  </si>
  <si>
    <t>Koleno pozink 90     4"</t>
  </si>
  <si>
    <t>37-9054</t>
  </si>
  <si>
    <t>014480</t>
  </si>
  <si>
    <t>Koleno pozink 90  5/4"</t>
  </si>
  <si>
    <t>37-9064</t>
  </si>
  <si>
    <t>014481</t>
  </si>
  <si>
    <t>Koleno pozink 90  6/4"</t>
  </si>
  <si>
    <t>37-921</t>
  </si>
  <si>
    <t>014482</t>
  </si>
  <si>
    <t>Koleno pozink 92     1" I/A</t>
  </si>
  <si>
    <t>37-9212</t>
  </si>
  <si>
    <t>014483</t>
  </si>
  <si>
    <t>Koleno pozink 92  1/2" I/A</t>
  </si>
  <si>
    <t>37-922</t>
  </si>
  <si>
    <t>014484</t>
  </si>
  <si>
    <t>Koleno pozink 92     2" I/A</t>
  </si>
  <si>
    <t>37-92212</t>
  </si>
  <si>
    <t>014485</t>
  </si>
  <si>
    <t>Koleno pozink 92 2 1/2" I/A</t>
  </si>
  <si>
    <t>37-923</t>
  </si>
  <si>
    <t>014486</t>
  </si>
  <si>
    <t>Koleno pozink 92     3" I/A</t>
  </si>
  <si>
    <t>37-9234</t>
  </si>
  <si>
    <t>014487</t>
  </si>
  <si>
    <t>Koleno pozink 92  3/4" I/A</t>
  </si>
  <si>
    <t>37-9238</t>
  </si>
  <si>
    <t>041535</t>
  </si>
  <si>
    <t>Koleno pozink 92  3/8" I/A</t>
  </si>
  <si>
    <t>37-9254</t>
  </si>
  <si>
    <t>014488</t>
  </si>
  <si>
    <t>Koleno pozink 92  5/4" I/A</t>
  </si>
  <si>
    <t>37-9264</t>
  </si>
  <si>
    <t>014489</t>
  </si>
  <si>
    <t>Koleno pozink 92  6/4" I/A</t>
  </si>
  <si>
    <t>37-9265</t>
  </si>
  <si>
    <t>048555</t>
  </si>
  <si>
    <t>Koleno pozink 90  1/2" A/A 45°</t>
  </si>
  <si>
    <t>37-9266</t>
  </si>
  <si>
    <t>048556</t>
  </si>
  <si>
    <t>Koleno pozink 92  1/2" I/A 45°</t>
  </si>
  <si>
    <t>38-1301</t>
  </si>
  <si>
    <t>014587</t>
  </si>
  <si>
    <t>T kus černý    1" 30ks</t>
  </si>
  <si>
    <t>38-130112</t>
  </si>
  <si>
    <t>014588</t>
  </si>
  <si>
    <t>T kus černý reduk.    1"x1/2" 40ks</t>
  </si>
  <si>
    <t>38-13012</t>
  </si>
  <si>
    <t>014589</t>
  </si>
  <si>
    <t>T kus černý 1/2" 60ks</t>
  </si>
  <si>
    <t>38-130134</t>
  </si>
  <si>
    <t>014590</t>
  </si>
  <si>
    <t>T kus černý reduk.    1"x3/4" 40ks</t>
  </si>
  <si>
    <t>38-1302</t>
  </si>
  <si>
    <t>014591</t>
  </si>
  <si>
    <t>T kus černý    2" 20ks</t>
  </si>
  <si>
    <t>38-130212</t>
  </si>
  <si>
    <t>014592</t>
  </si>
  <si>
    <t>T kus černý 2 1/2"</t>
  </si>
  <si>
    <t>38-1303</t>
  </si>
  <si>
    <t>047080</t>
  </si>
  <si>
    <t>T kus černý    3"</t>
  </si>
  <si>
    <t>38-13034</t>
  </si>
  <si>
    <t>014593</t>
  </si>
  <si>
    <t>T kus černý 3/4" 40ks</t>
  </si>
  <si>
    <t>38-1303412</t>
  </si>
  <si>
    <t>014594</t>
  </si>
  <si>
    <t>T kus černý reduk. 3/4"x1/2" 50ks</t>
  </si>
  <si>
    <t>38-13054</t>
  </si>
  <si>
    <t>014595</t>
  </si>
  <si>
    <t>T kus černý 5/4" 40ks</t>
  </si>
  <si>
    <t>38-130541</t>
  </si>
  <si>
    <t>014596</t>
  </si>
  <si>
    <t>T kus černý reduk. 5/4"x   1" 45ks</t>
  </si>
  <si>
    <t>38-13064</t>
  </si>
  <si>
    <t>014597</t>
  </si>
  <si>
    <t>T kus černý 6/4" 30ks</t>
  </si>
  <si>
    <t>38-130640</t>
  </si>
  <si>
    <t>039908</t>
  </si>
  <si>
    <t>T kus černý reduk. 6/4"x   3/4" 40ks</t>
  </si>
  <si>
    <t>38-130641</t>
  </si>
  <si>
    <t>014598</t>
  </si>
  <si>
    <t>T kus černý reduk. 6/4"x   1" 40ks</t>
  </si>
  <si>
    <t>38-1306454</t>
  </si>
  <si>
    <t>014599</t>
  </si>
  <si>
    <t>T kus černý reduk. 6/4"x5/4" 30ks</t>
  </si>
  <si>
    <t>38-240112</t>
  </si>
  <si>
    <t>014600</t>
  </si>
  <si>
    <t>Nátrubek černý red.   1"x1/2"</t>
  </si>
  <si>
    <t>38-240134</t>
  </si>
  <si>
    <t>014601</t>
  </si>
  <si>
    <t>Nátrubek černý red.   1"x3/4"</t>
  </si>
  <si>
    <t>38-2403412</t>
  </si>
  <si>
    <t>014602</t>
  </si>
  <si>
    <t>Nátrubek černý red.3/4"x1/2"</t>
  </si>
  <si>
    <t>38-240541</t>
  </si>
  <si>
    <t>014603</t>
  </si>
  <si>
    <t>Nátrubek černý red.5/4"x   1"</t>
  </si>
  <si>
    <t>38-241111</t>
  </si>
  <si>
    <t>039910</t>
  </si>
  <si>
    <t>Redukce černá    1"x3/8"</t>
  </si>
  <si>
    <t>38-241112</t>
  </si>
  <si>
    <t>014604</t>
  </si>
  <si>
    <t>Redukce černá    1"x1/2"</t>
  </si>
  <si>
    <t>38-2411237</t>
  </si>
  <si>
    <t>039909</t>
  </si>
  <si>
    <t>Redukce černá 1/2"x1/4"</t>
  </si>
  <si>
    <t>38-2411238</t>
  </si>
  <si>
    <t>014605</t>
  </si>
  <si>
    <t>Redukce černá 1/2"x3/8"</t>
  </si>
  <si>
    <t>38-241134</t>
  </si>
  <si>
    <t>014606</t>
  </si>
  <si>
    <t>Redukce černá    1"x3/4"</t>
  </si>
  <si>
    <t>38-24121</t>
  </si>
  <si>
    <t>014607</t>
  </si>
  <si>
    <t>Redukce černá    2"x   1"</t>
  </si>
  <si>
    <t>38-2412121</t>
  </si>
  <si>
    <t>014608</t>
  </si>
  <si>
    <t>Redukce černá 2 1/2"x   1"</t>
  </si>
  <si>
    <t>38-2412122</t>
  </si>
  <si>
    <t>014609</t>
  </si>
  <si>
    <t>Redukce černá 2 1/2"x   2"</t>
  </si>
  <si>
    <t>38-24121264</t>
  </si>
  <si>
    <t>014610</t>
  </si>
  <si>
    <t>Redukce černá 2 1/2"x6/4"</t>
  </si>
  <si>
    <t>38-241254</t>
  </si>
  <si>
    <t>014611</t>
  </si>
  <si>
    <t>Redukce černá    2"x   5/4"</t>
  </si>
  <si>
    <t>38-241264</t>
  </si>
  <si>
    <t>014612</t>
  </si>
  <si>
    <t>Redukce černá    2"x   6/4"</t>
  </si>
  <si>
    <t>38-2412641</t>
  </si>
  <si>
    <t>039913</t>
  </si>
  <si>
    <t>Redukce černá red.    2"x1/2"</t>
  </si>
  <si>
    <t>38-24132</t>
  </si>
  <si>
    <t>044982</t>
  </si>
  <si>
    <t>Redukce černá    3"x 2"</t>
  </si>
  <si>
    <t>38-2413212</t>
  </si>
  <si>
    <t>014613</t>
  </si>
  <si>
    <t>Redukce černá    3"x 21/2"</t>
  </si>
  <si>
    <t>38-2413412</t>
  </si>
  <si>
    <t>014614</t>
  </si>
  <si>
    <t>Redukce černá 3/4"x1/2"</t>
  </si>
  <si>
    <t>38-24134121</t>
  </si>
  <si>
    <t>039911</t>
  </si>
  <si>
    <t>Redukce černá 3/4"x3/8"</t>
  </si>
  <si>
    <t>38-241541</t>
  </si>
  <si>
    <t>014615</t>
  </si>
  <si>
    <t>Redukce černá 5/4"x   1"</t>
  </si>
  <si>
    <t>38-2415412</t>
  </si>
  <si>
    <t>014616</t>
  </si>
  <si>
    <t>Redukce černá 5/4"x1/2"</t>
  </si>
  <si>
    <t>38-2415434</t>
  </si>
  <si>
    <t>014617</t>
  </si>
  <si>
    <t>Redukce černá 5/4"x3/4"</t>
  </si>
  <si>
    <t>38-24154341</t>
  </si>
  <si>
    <t>039912</t>
  </si>
  <si>
    <t>Redukce černá 6/4"x3/4"</t>
  </si>
  <si>
    <t>38-241543411</t>
  </si>
  <si>
    <t>040243</t>
  </si>
  <si>
    <t>Redukce černá 6/4"x1/2"</t>
  </si>
  <si>
    <t>38-241641</t>
  </si>
  <si>
    <t>014618</t>
  </si>
  <si>
    <t>Redukce černá 6/4"x   1"</t>
  </si>
  <si>
    <t>38-2416454</t>
  </si>
  <si>
    <t>014619</t>
  </si>
  <si>
    <t>Redukce černá 6/4"x5/4"</t>
  </si>
  <si>
    <t>38-245111</t>
  </si>
  <si>
    <t>039919</t>
  </si>
  <si>
    <t>Vsuvka černá red.    3/8"x1/2"</t>
  </si>
  <si>
    <t>38-245112</t>
  </si>
  <si>
    <t>014620</t>
  </si>
  <si>
    <t>Vsuvka černá red.    1"x1/2"</t>
  </si>
  <si>
    <t>38-245134</t>
  </si>
  <si>
    <t>014621</t>
  </si>
  <si>
    <t>Vsuvka černá red.    1"x3/4"</t>
  </si>
  <si>
    <t>38-245253</t>
  </si>
  <si>
    <t>039918</t>
  </si>
  <si>
    <t>Vsuvka černá red.    2"x1"</t>
  </si>
  <si>
    <t>38-245254</t>
  </si>
  <si>
    <t>014622</t>
  </si>
  <si>
    <t>Vsuvka černá red.    2"x5/4"</t>
  </si>
  <si>
    <t>38-2452541</t>
  </si>
  <si>
    <t>014623</t>
  </si>
  <si>
    <t>Vsuvka černá red. 6/4"x5/4"</t>
  </si>
  <si>
    <t>38-245264</t>
  </si>
  <si>
    <t>038276</t>
  </si>
  <si>
    <t>Vsuvka černá red.    2"x6/4"</t>
  </si>
  <si>
    <t>38-2453412</t>
  </si>
  <si>
    <t>014624</t>
  </si>
  <si>
    <t>Vsuvka černá red. 3/4"x1/2"</t>
  </si>
  <si>
    <t>38-245541</t>
  </si>
  <si>
    <t>014625</t>
  </si>
  <si>
    <t>Vsuvka černá red. 5/4"x   1"</t>
  </si>
  <si>
    <t>38-2455434</t>
  </si>
  <si>
    <t>014626</t>
  </si>
  <si>
    <t>Vsuvka černá red. 5/4"x3/4"</t>
  </si>
  <si>
    <t>38-2701</t>
  </si>
  <si>
    <t>014627</t>
  </si>
  <si>
    <t>Nátrubek černý    1"</t>
  </si>
  <si>
    <t>38-27012</t>
  </si>
  <si>
    <t>014628</t>
  </si>
  <si>
    <t>Nátrubek černý 1/2"</t>
  </si>
  <si>
    <t>38-2702</t>
  </si>
  <si>
    <t>014629</t>
  </si>
  <si>
    <t>Nátrubek černý    2"</t>
  </si>
  <si>
    <t>38-2703</t>
  </si>
  <si>
    <t>014630</t>
  </si>
  <si>
    <t>Nátrubek černý    3"</t>
  </si>
  <si>
    <t>38-27034</t>
  </si>
  <si>
    <t>014631</t>
  </si>
  <si>
    <t>Nátrubek černý 3/4"</t>
  </si>
  <si>
    <t>38-27054</t>
  </si>
  <si>
    <t>014632</t>
  </si>
  <si>
    <t>Nátrubek černý 5/4"</t>
  </si>
  <si>
    <t>38-27064</t>
  </si>
  <si>
    <t>014633</t>
  </si>
  <si>
    <t>Nátrubek černý 6/4"</t>
  </si>
  <si>
    <t>38-2801</t>
  </si>
  <si>
    <t>014634</t>
  </si>
  <si>
    <t>Vsuvka černá       1"</t>
  </si>
  <si>
    <t>38-28012</t>
  </si>
  <si>
    <t>014635</t>
  </si>
  <si>
    <t>Vsuvka černá    1/2"</t>
  </si>
  <si>
    <t>38-2802</t>
  </si>
  <si>
    <t>014636</t>
  </si>
  <si>
    <t>Vsuvka černá       2"</t>
  </si>
  <si>
    <t>38-280212</t>
  </si>
  <si>
    <t>014637</t>
  </si>
  <si>
    <t>Vsuvka černá 2 1/2"</t>
  </si>
  <si>
    <t>38-28034</t>
  </si>
  <si>
    <t>014638</t>
  </si>
  <si>
    <t>Vsuvka černá    3/4"</t>
  </si>
  <si>
    <t>38-28038</t>
  </si>
  <si>
    <t>014639</t>
  </si>
  <si>
    <t>Vsuvka černá    3/8"</t>
  </si>
  <si>
    <t>38-28054</t>
  </si>
  <si>
    <t>014640</t>
  </si>
  <si>
    <t>Vsuvka černá    5/4"</t>
  </si>
  <si>
    <t>38-28064</t>
  </si>
  <si>
    <t>014641</t>
  </si>
  <si>
    <t>Vsuvka černá    6/4"</t>
  </si>
  <si>
    <t>38-2901</t>
  </si>
  <si>
    <t>014642</t>
  </si>
  <si>
    <t>Zátka černá       1"</t>
  </si>
  <si>
    <t>38-29012</t>
  </si>
  <si>
    <t>014643</t>
  </si>
  <si>
    <t>Zátka černá    1/2"</t>
  </si>
  <si>
    <t>38-2903</t>
  </si>
  <si>
    <t>045110</t>
  </si>
  <si>
    <t>Zátka černá 3"</t>
  </si>
  <si>
    <t>38-29034</t>
  </si>
  <si>
    <t>014644</t>
  </si>
  <si>
    <t>Zátka černá    3/4"</t>
  </si>
  <si>
    <t>38-29038</t>
  </si>
  <si>
    <t>014645</t>
  </si>
  <si>
    <t>Zátka černá    3/8"</t>
  </si>
  <si>
    <t>38-29054</t>
  </si>
  <si>
    <t>014646</t>
  </si>
  <si>
    <t>Zátka černá    5/4"</t>
  </si>
  <si>
    <t>38-29064</t>
  </si>
  <si>
    <t>014647</t>
  </si>
  <si>
    <t>Zátka černá    6/4"</t>
  </si>
  <si>
    <t>38-29074</t>
  </si>
  <si>
    <t>014648</t>
  </si>
  <si>
    <t>Zátka černá       2"</t>
  </si>
  <si>
    <t>38-29084</t>
  </si>
  <si>
    <t>014649</t>
  </si>
  <si>
    <t>Zátka černá 2 1/2"</t>
  </si>
  <si>
    <t>38-3011</t>
  </si>
  <si>
    <t>014650</t>
  </si>
  <si>
    <t>Víčko černé    1"</t>
  </si>
  <si>
    <t>38-30112</t>
  </si>
  <si>
    <t>014651</t>
  </si>
  <si>
    <t>Víčko černé 1/2"</t>
  </si>
  <si>
    <t>38-301120</t>
  </si>
  <si>
    <t>039917</t>
  </si>
  <si>
    <t>Víčko černé 3/8"</t>
  </si>
  <si>
    <t>38-3012</t>
  </si>
  <si>
    <t>047018</t>
  </si>
  <si>
    <t>Víčko černé 2"</t>
  </si>
  <si>
    <t>38-30134</t>
  </si>
  <si>
    <t>014652</t>
  </si>
  <si>
    <t>Víčko černé 3/4"</t>
  </si>
  <si>
    <t>38-30154</t>
  </si>
  <si>
    <t>014653</t>
  </si>
  <si>
    <t>Víčko černé 5/4"</t>
  </si>
  <si>
    <t>38-30164</t>
  </si>
  <si>
    <t>014654</t>
  </si>
  <si>
    <t>Víčko černé 6/4"</t>
  </si>
  <si>
    <t>38-3301</t>
  </si>
  <si>
    <t>014655</t>
  </si>
  <si>
    <t>Šroubení černé 330     1"</t>
  </si>
  <si>
    <t>38-33011</t>
  </si>
  <si>
    <t>014656</t>
  </si>
  <si>
    <t>Těsnění do šroubení 330 1"</t>
  </si>
  <si>
    <t>38-33012</t>
  </si>
  <si>
    <t>014657</t>
  </si>
  <si>
    <t>Šroubení černé 330  1/2"</t>
  </si>
  <si>
    <t>38-3302</t>
  </si>
  <si>
    <t>014658</t>
  </si>
  <si>
    <t>Šroubení černé 330     2"</t>
  </si>
  <si>
    <t>38-330212</t>
  </si>
  <si>
    <t>014659</t>
  </si>
  <si>
    <t>Šroubení černé 330 2 1/2"</t>
  </si>
  <si>
    <t>38-3303</t>
  </si>
  <si>
    <t>014660</t>
  </si>
  <si>
    <t>Šroubení černé 330     3"</t>
  </si>
  <si>
    <t>38-33034</t>
  </si>
  <si>
    <t>014661</t>
  </si>
  <si>
    <t>Šroubení černé 330  3/4"</t>
  </si>
  <si>
    <t>38-33054</t>
  </si>
  <si>
    <t>014662</t>
  </si>
  <si>
    <t>Šroubení černé 330  5/4"</t>
  </si>
  <si>
    <t>38-33064</t>
  </si>
  <si>
    <t>014663</t>
  </si>
  <si>
    <t>Šroubení černé 330  6/4"</t>
  </si>
  <si>
    <t>38-3311</t>
  </si>
  <si>
    <t>014664</t>
  </si>
  <si>
    <t>Šroubení černé 331       1" I/A</t>
  </si>
  <si>
    <t>38-33112</t>
  </si>
  <si>
    <t>014665</t>
  </si>
  <si>
    <t>Šroubení černé 331    1/2" I/A</t>
  </si>
  <si>
    <t>38-3312</t>
  </si>
  <si>
    <t>014666</t>
  </si>
  <si>
    <t>Šroubení černé 331       2" I/A</t>
  </si>
  <si>
    <t>38-331212</t>
  </si>
  <si>
    <t>014667</t>
  </si>
  <si>
    <t>Šroubení černé 331 2 1/2" I/A</t>
  </si>
  <si>
    <t>38-3313</t>
  </si>
  <si>
    <t>014668</t>
  </si>
  <si>
    <t>Šroubení  černé 331     3" I/A</t>
  </si>
  <si>
    <t>38-33134</t>
  </si>
  <si>
    <t>014669</t>
  </si>
  <si>
    <t>Šroubení černé 331    3/4" I/A</t>
  </si>
  <si>
    <t>38-33138</t>
  </si>
  <si>
    <t>014670</t>
  </si>
  <si>
    <t>Šroubení černé 331    3/8" I/A</t>
  </si>
  <si>
    <t>38-33154</t>
  </si>
  <si>
    <t>014671</t>
  </si>
  <si>
    <t>Šroubení černé 331    5/4" I/A</t>
  </si>
  <si>
    <t>38-33164</t>
  </si>
  <si>
    <t>014672</t>
  </si>
  <si>
    <t>Šroubení černé 331    6/4" I/A</t>
  </si>
  <si>
    <t>38-3711</t>
  </si>
  <si>
    <t>014673</t>
  </si>
  <si>
    <t>Nátrubek opěr.   1" vnější závit /k čerpadlu/ 80</t>
  </si>
  <si>
    <t>38-3721</t>
  </si>
  <si>
    <t>014674</t>
  </si>
  <si>
    <t>Nátrubek opěr.   1" vnitřní závit /k čerpadlu/ 150</t>
  </si>
  <si>
    <t>38-3741</t>
  </si>
  <si>
    <t>014675</t>
  </si>
  <si>
    <t>Matice převl.    1" k čerpadlu</t>
  </si>
  <si>
    <t>38-374254</t>
  </si>
  <si>
    <t>014676</t>
  </si>
  <si>
    <t>Nátrubek opěr.5/4" vnitřní závit k čerpadlu</t>
  </si>
  <si>
    <t>38-37454</t>
  </si>
  <si>
    <t>014677</t>
  </si>
  <si>
    <t>Matice převl. 5/4" k čerpadlu</t>
  </si>
  <si>
    <t>38-901</t>
  </si>
  <si>
    <t>014678</t>
  </si>
  <si>
    <t>Koleno černé 90       1"</t>
  </si>
  <si>
    <t>38-90112</t>
  </si>
  <si>
    <t>014679</t>
  </si>
  <si>
    <t>Koleno černé red.    1"x1/2"</t>
  </si>
  <si>
    <t>38-9012</t>
  </si>
  <si>
    <t>014680</t>
  </si>
  <si>
    <t>Koleno černé 90    1/2"</t>
  </si>
  <si>
    <t>38-90134</t>
  </si>
  <si>
    <t>014681</t>
  </si>
  <si>
    <t>Koleno černé red.    1"-3/4"</t>
  </si>
  <si>
    <t>38-902</t>
  </si>
  <si>
    <t>014682</t>
  </si>
  <si>
    <t>Koleno černé 90       2"  25</t>
  </si>
  <si>
    <t>38-90212</t>
  </si>
  <si>
    <t>014683</t>
  </si>
  <si>
    <t>Koleno černé 90 2 1/2"</t>
  </si>
  <si>
    <t>38-903</t>
  </si>
  <si>
    <t>014684</t>
  </si>
  <si>
    <t>Koleno černé 90       3"</t>
  </si>
  <si>
    <t>38-9034</t>
  </si>
  <si>
    <t>014685</t>
  </si>
  <si>
    <t>Koleno černé 90    3/4"</t>
  </si>
  <si>
    <t>38-9038</t>
  </si>
  <si>
    <t>014686</t>
  </si>
  <si>
    <t>Koleno černé 90    3/8"</t>
  </si>
  <si>
    <t>38-9054</t>
  </si>
  <si>
    <t>014687</t>
  </si>
  <si>
    <t>Koleno černé 90    5/4"</t>
  </si>
  <si>
    <t>38-9064</t>
  </si>
  <si>
    <t>014689</t>
  </si>
  <si>
    <t>Koleno černé 90    6/4"</t>
  </si>
  <si>
    <t>38-921</t>
  </si>
  <si>
    <t>014690</t>
  </si>
  <si>
    <t>Koleno černé 92       1" I/A</t>
  </si>
  <si>
    <t>38-9212</t>
  </si>
  <si>
    <t>014691</t>
  </si>
  <si>
    <t>Koleno černé 92    1/2" I/A</t>
  </si>
  <si>
    <t>38-922</t>
  </si>
  <si>
    <t>014692</t>
  </si>
  <si>
    <t>Koleno černé 92       2" I/A</t>
  </si>
  <si>
    <t>38-92212</t>
  </si>
  <si>
    <t>038578</t>
  </si>
  <si>
    <t>Koleno černé 92       2 1/2" I/A</t>
  </si>
  <si>
    <t>38-9234</t>
  </si>
  <si>
    <t>014693</t>
  </si>
  <si>
    <t>Koleno černé 92    3/4" I/A</t>
  </si>
  <si>
    <t>38-9238</t>
  </si>
  <si>
    <t>014694</t>
  </si>
  <si>
    <t>Koleno černé 92    3/8" I/A</t>
  </si>
  <si>
    <t>38-9254</t>
  </si>
  <si>
    <t>014695</t>
  </si>
  <si>
    <t>Koleno černé 92    5/4" I/A</t>
  </si>
  <si>
    <t>38-9264</t>
  </si>
  <si>
    <t>014696</t>
  </si>
  <si>
    <t>Koleno černé 92    6/4" I/A</t>
  </si>
  <si>
    <t>38-9265</t>
  </si>
  <si>
    <t>039934</t>
  </si>
  <si>
    <t>Ružice radiátor. 1/4  pravá</t>
  </si>
  <si>
    <t>38-9266</t>
  </si>
  <si>
    <t>039933</t>
  </si>
  <si>
    <t>Ružice radiátor. 5/4 slepá pravá</t>
  </si>
  <si>
    <t>38-9267</t>
  </si>
  <si>
    <t>039935</t>
  </si>
  <si>
    <t>Ružice radiátor.3/4 levá</t>
  </si>
  <si>
    <t>38-9268</t>
  </si>
  <si>
    <t>039936</t>
  </si>
  <si>
    <t>Ružice radiátor.1 levá</t>
  </si>
  <si>
    <t>38-G01.220.00.07</t>
  </si>
  <si>
    <t>043541</t>
  </si>
  <si>
    <t>Gebo AF 2 1/2"x75  Svěrné spoj.s vněj.závit</t>
  </si>
  <si>
    <t>38-G011500000</t>
  </si>
  <si>
    <t>014490</t>
  </si>
  <si>
    <t>Gebo A Svěr.spoj s vněj.závit-3/8"ocel.tr.</t>
  </si>
  <si>
    <t>38-G011500100</t>
  </si>
  <si>
    <t>014491</t>
  </si>
  <si>
    <t>Gebo I Svěr.spoj s vnitř,závit 3/8"ocel.tr.</t>
  </si>
  <si>
    <t>38-G011500701</t>
  </si>
  <si>
    <t>014492</t>
  </si>
  <si>
    <t>Gebo EK-zátka 1/2"</t>
  </si>
  <si>
    <t>38-G011500702</t>
  </si>
  <si>
    <t>014493</t>
  </si>
  <si>
    <t>Gebo EK-zátka-3/4"</t>
  </si>
  <si>
    <t>38-G011500703</t>
  </si>
  <si>
    <t>014494</t>
  </si>
  <si>
    <t>Gebo EK-zátka-1"</t>
  </si>
  <si>
    <t>38-G011500803</t>
  </si>
  <si>
    <t>036090</t>
  </si>
  <si>
    <t>Gebo WO 1"</t>
  </si>
  <si>
    <t>38-G011614801</t>
  </si>
  <si>
    <t>014495</t>
  </si>
  <si>
    <t>Gebo Sada 1/2"pro přestavbu 3-dílná ocel.tr</t>
  </si>
  <si>
    <t>38-G011614802</t>
  </si>
  <si>
    <t>014496</t>
  </si>
  <si>
    <t>Gebo Sada 3/4"pro přestavbu-3 dílná ocel.tr.</t>
  </si>
  <si>
    <t>38-G011614803</t>
  </si>
  <si>
    <t>014497</t>
  </si>
  <si>
    <t>Gebo Sada 1"  pro přestavbu 3-dílná ocel.tr.</t>
  </si>
  <si>
    <t>38-G011614804</t>
  </si>
  <si>
    <t>014498</t>
  </si>
  <si>
    <t>Gebo Sada 5/4"pro přestavbu 3-dílná ocel.tr.</t>
  </si>
  <si>
    <t>38-G012200008</t>
  </si>
  <si>
    <t>039038</t>
  </si>
  <si>
    <t>AF 3" Svěrná spojka s vnějším závitem</t>
  </si>
  <si>
    <t>38-G012200108</t>
  </si>
  <si>
    <t>028341</t>
  </si>
  <si>
    <t>IF 3" Svěrná spojka s vnitřním závitem</t>
  </si>
  <si>
    <t>38-G012522807</t>
  </si>
  <si>
    <t>014499</t>
  </si>
  <si>
    <t>Gebo DS Prodlouž.třmeny k opr.trhlin 2 1/2"</t>
  </si>
  <si>
    <t>38-G012522808</t>
  </si>
  <si>
    <t>014500</t>
  </si>
  <si>
    <t>Gebo DS Prodlouž.třmeny k opr.trhlin 3"</t>
  </si>
  <si>
    <t>38-G012522809</t>
  </si>
  <si>
    <t>014501</t>
  </si>
  <si>
    <t>Gebo DS Prodlouž.třmeny k opr.trhlin 4"</t>
  </si>
  <si>
    <t>38-G012602800</t>
  </si>
  <si>
    <t>014502</t>
  </si>
  <si>
    <t>Gebo DSK Třmeny k opr.trhlin 3/8"</t>
  </si>
  <si>
    <t>38-G012602801</t>
  </si>
  <si>
    <t>014503</t>
  </si>
  <si>
    <t>Gebo DSK Třmeny k opr.trhlin 1/2"</t>
  </si>
  <si>
    <t>38-G012602802</t>
  </si>
  <si>
    <t>014504</t>
  </si>
  <si>
    <t>Gebo DSK Třmeny k opr.trhlin 3/4"</t>
  </si>
  <si>
    <t>38-G012602803</t>
  </si>
  <si>
    <t>014505</t>
  </si>
  <si>
    <t>Gebo DSK Třmeny k opr.trhlin 1"</t>
  </si>
  <si>
    <t>38-G012602804</t>
  </si>
  <si>
    <t>014506</t>
  </si>
  <si>
    <t>Gebo DSK Třmeny k opr.trhlin 5/4"</t>
  </si>
  <si>
    <t>38-G012602805</t>
  </si>
  <si>
    <t>014507</t>
  </si>
  <si>
    <t>Gebo DSK Třmeny k opr.trhlin 6/4"</t>
  </si>
  <si>
    <t>38-G012602806</t>
  </si>
  <si>
    <t>014508</t>
  </si>
  <si>
    <t>Gebo DSK Třmeny k opr.trhlin 2"</t>
  </si>
  <si>
    <t>38-G012602807</t>
  </si>
  <si>
    <t>042893</t>
  </si>
  <si>
    <t>Gebo DSK Třmeny k opr.trhlin 2 1/2"</t>
  </si>
  <si>
    <t>38-G012602808</t>
  </si>
  <si>
    <t>047165</t>
  </si>
  <si>
    <t>Gebo DSK Třmeny k opr.trhlin 3"</t>
  </si>
  <si>
    <t>38-G01261280101</t>
  </si>
  <si>
    <t>014509</t>
  </si>
  <si>
    <t>Gebo ANB Třmeny s navrt.1/2x1/2"</t>
  </si>
  <si>
    <t>38-G01261280201</t>
  </si>
  <si>
    <t>014510</t>
  </si>
  <si>
    <t>Gebo ANB Třmeny s navrt.3/4x1/2"</t>
  </si>
  <si>
    <t>38-G01261280301</t>
  </si>
  <si>
    <t>014511</t>
  </si>
  <si>
    <t>Gebo ANB Třmeny s navrt. 1x1/2"</t>
  </si>
  <si>
    <t>38-G01261280302</t>
  </si>
  <si>
    <t>014512</t>
  </si>
  <si>
    <t>Gebo ANB Třmeny s navrt. 1x3/4"</t>
  </si>
  <si>
    <t>38-G01261280402</t>
  </si>
  <si>
    <t>014513</t>
  </si>
  <si>
    <t>Gebo ANB Třmeny s navrt.5/4x3/4"</t>
  </si>
  <si>
    <t>38-G01261280502</t>
  </si>
  <si>
    <t>014514</t>
  </si>
  <si>
    <t>Gebo ANB Třmeny s navrt.6/4x3/4"</t>
  </si>
  <si>
    <t>38-G01261280603</t>
  </si>
  <si>
    <t>014515</t>
  </si>
  <si>
    <t>Gebo ANB Třmeny s navrt. 2x1"</t>
  </si>
  <si>
    <t>38-G01261280703</t>
  </si>
  <si>
    <t>035723</t>
  </si>
  <si>
    <t>Gebo ANB Třmeny s navrt. 2 1/2"x1"</t>
  </si>
  <si>
    <t>38-G01261280803</t>
  </si>
  <si>
    <t>037001</t>
  </si>
  <si>
    <t>Gebo ANB Třmeny s navrt. 3"x1"</t>
  </si>
  <si>
    <t>38-G013100002</t>
  </si>
  <si>
    <t>039866</t>
  </si>
  <si>
    <t>Gebo MAS pro ocelovou trubku 3/4"</t>
  </si>
  <si>
    <t>38-G02.150.01.03318</t>
  </si>
  <si>
    <t>046003</t>
  </si>
  <si>
    <t>Gebo I spojka svěrná 1" vnitřní závit</t>
  </si>
  <si>
    <t>38-G03154080120</t>
  </si>
  <si>
    <t>014519</t>
  </si>
  <si>
    <t>Gebo WO Oboustr.svěrné spoj. 1/2x20-koleno</t>
  </si>
  <si>
    <t>38-G03154080225</t>
  </si>
  <si>
    <t>014520</t>
  </si>
  <si>
    <t>Gebo WO Oboustr.svěrné spoj. 3/4x25-koleno</t>
  </si>
  <si>
    <t>38-G03154080332</t>
  </si>
  <si>
    <t>014521</t>
  </si>
  <si>
    <t>Gebo WO Oboustr.svěrné spoj.   1x32-koleno</t>
  </si>
  <si>
    <t>38-G03154080440</t>
  </si>
  <si>
    <t>014522</t>
  </si>
  <si>
    <t>Gebo WO Oboustr.svěrné spoj. 5/4x40-koleno</t>
  </si>
  <si>
    <t>38-G03261286303</t>
  </si>
  <si>
    <t>035724</t>
  </si>
  <si>
    <t>Gebo ANB  Třmeny s navrt. 63x1"</t>
  </si>
  <si>
    <t>38-G03261289006</t>
  </si>
  <si>
    <t>037969</t>
  </si>
  <si>
    <t>Gebo ANB Třmeny s navrt. 3"x2"</t>
  </si>
  <si>
    <t>38-G03354752019</t>
  </si>
  <si>
    <t>014525</t>
  </si>
  <si>
    <t>Gebo Opěr.pouzdro pro PE tr.20x1,9/60   3/4"</t>
  </si>
  <si>
    <t>38-G03354752523</t>
  </si>
  <si>
    <t>014526</t>
  </si>
  <si>
    <t>Gebo Opěr.pouzdro pro PE tr.25x2,3/65    1"</t>
  </si>
  <si>
    <t>38-G03354753230</t>
  </si>
  <si>
    <t>014527</t>
  </si>
  <si>
    <t>Gebo Opěr.pouzdro pro PE tr.32x2,9/70   5/4"</t>
  </si>
  <si>
    <t>38-G03354754037</t>
  </si>
  <si>
    <t>014528</t>
  </si>
  <si>
    <t>Gebo Opěr.pouzdro pro PE tr.40x3,7/75   6/4"</t>
  </si>
  <si>
    <t>38-G03354755046</t>
  </si>
  <si>
    <t>014529</t>
  </si>
  <si>
    <t>Gebo Opěr.pouzdro pro PE tr.50x4,6/80   2"</t>
  </si>
  <si>
    <t>38-G03354756358</t>
  </si>
  <si>
    <t>014530</t>
  </si>
  <si>
    <t>Gebo Opěr.pouzdro pro PE tr.63x5,8/90</t>
  </si>
  <si>
    <t>38-G04310000115</t>
  </si>
  <si>
    <t>014531</t>
  </si>
  <si>
    <t>Gebo MAS Mosaz.svěrný spoj.vněj,závit 1/2x15</t>
  </si>
  <si>
    <t>38-G04310000118</t>
  </si>
  <si>
    <t>014532</t>
  </si>
  <si>
    <t>Gebo MAS Mosaz.svěrný spoj.vněj.závit 1/2x18</t>
  </si>
  <si>
    <t>38-G04310000222</t>
  </si>
  <si>
    <t>014533</t>
  </si>
  <si>
    <t>Gebo MAS Mosaz.svěrný spoj.vněj.závit 3/4x22</t>
  </si>
  <si>
    <t>38-G04310000328</t>
  </si>
  <si>
    <t>014534</t>
  </si>
  <si>
    <t>Gebo MAS Mosaz.svěrný spoj.vněj.závit   1x28</t>
  </si>
  <si>
    <t>38-G043100215</t>
  </si>
  <si>
    <t>014535</t>
  </si>
  <si>
    <t>Gebo MO Mosaz.oboustr.svěr,spoj.15x15</t>
  </si>
  <si>
    <t>38-G043100218</t>
  </si>
  <si>
    <t>014536</t>
  </si>
  <si>
    <t>Gebo MO Mosaz.oboustr.svěr.spoj.18x18</t>
  </si>
  <si>
    <t>38-G043100222</t>
  </si>
  <si>
    <t>014537</t>
  </si>
  <si>
    <t>Gebo MO Mosaz.oboustr.svěr.spoj.22x22</t>
  </si>
  <si>
    <t>38-G043100228</t>
  </si>
  <si>
    <t>014538</t>
  </si>
  <si>
    <t>Gebo MO Mosaz.oboustr.svěr.spoj.28x28</t>
  </si>
  <si>
    <t>38-G046206015</t>
  </si>
  <si>
    <t>042082</t>
  </si>
  <si>
    <t>Gebo MD Mosaz.třmen-15</t>
  </si>
  <si>
    <t>38-G046206018</t>
  </si>
  <si>
    <t>014539</t>
  </si>
  <si>
    <t>Gebo MD Mosaz.třmen-18</t>
  </si>
  <si>
    <t>38-G046206022</t>
  </si>
  <si>
    <t>014540</t>
  </si>
  <si>
    <t>Gebo MD Mosaz.třmen-22</t>
  </si>
  <si>
    <t>38-G046206028</t>
  </si>
  <si>
    <t>014541</t>
  </si>
  <si>
    <t>Gebo MD Mosaz.třmen-28</t>
  </si>
  <si>
    <t>38-G04621601801</t>
  </si>
  <si>
    <t>014542</t>
  </si>
  <si>
    <t>Gebo MB Mosaz.třmen s odboč.18x1/2"</t>
  </si>
  <si>
    <t>38-G04621602201</t>
  </si>
  <si>
    <t>014543</t>
  </si>
  <si>
    <t>Gebo MB Mosaz.třmen s odboč.22x1/2"</t>
  </si>
  <si>
    <t>38-G04621602802</t>
  </si>
  <si>
    <t>014544</t>
  </si>
  <si>
    <t>Gebo MB Mosaz.třmen s odboč.28x3/4"</t>
  </si>
  <si>
    <t>38-G0554010020202</t>
  </si>
  <si>
    <t>014545</t>
  </si>
  <si>
    <t>Gebo WZB G  Držák vodoměru  170/QN3/4"x3/4" Z</t>
  </si>
  <si>
    <t>38-G0554020030303</t>
  </si>
  <si>
    <t>014546</t>
  </si>
  <si>
    <t>Gebo WZB-G 1"Držák vodoměru 190/QN2,5 1x1"T</t>
  </si>
  <si>
    <t>38-G0554220030303</t>
  </si>
  <si>
    <t>014547</t>
  </si>
  <si>
    <t>Gebo WZB-G 1"Držák vodoměru 165/Qn1,5 1"x1"T+Z</t>
  </si>
  <si>
    <t>38-G141025</t>
  </si>
  <si>
    <t>014548</t>
  </si>
  <si>
    <t>Gebo Ventil 25mm</t>
  </si>
  <si>
    <t>38-G141032</t>
  </si>
  <si>
    <t>014549</t>
  </si>
  <si>
    <t>Gebo Ventil 32mm</t>
  </si>
  <si>
    <t>38-G141040</t>
  </si>
  <si>
    <t>050179</t>
  </si>
  <si>
    <t>Gebo Ventil 40mm</t>
  </si>
  <si>
    <t>38-G15063O0000</t>
  </si>
  <si>
    <t>014550</t>
  </si>
  <si>
    <t>Gebo Ořezávač konců trubek</t>
  </si>
  <si>
    <t>38-G171950001</t>
  </si>
  <si>
    <t>014551</t>
  </si>
  <si>
    <t>Gebo QA 1/2 Svěrné spoj.s vněj.závit</t>
  </si>
  <si>
    <t>38-G171950002</t>
  </si>
  <si>
    <t>014552</t>
  </si>
  <si>
    <t>Gebo QA 3/4 Svěrné spoj.s vněj.závit</t>
  </si>
  <si>
    <t>38-G171950003</t>
  </si>
  <si>
    <t>014553</t>
  </si>
  <si>
    <t>Gebo QA 1" Svěrné spoj.s vněj.závit</t>
  </si>
  <si>
    <t>38-G171950004</t>
  </si>
  <si>
    <t>014567</t>
  </si>
  <si>
    <t>Gebo QA 1-1/4"Svěrné spoj.s vněj.závit</t>
  </si>
  <si>
    <t>38-G171950005</t>
  </si>
  <si>
    <t>014554</t>
  </si>
  <si>
    <t>Gebo QA 1-1/2"Svěrné spoj.s.vněj.závit</t>
  </si>
  <si>
    <t>38-G171950101</t>
  </si>
  <si>
    <t>014555</t>
  </si>
  <si>
    <t>Gebo QI 1/2"  Svěrné spoj.s vnitř.závit</t>
  </si>
  <si>
    <t>38-G171950102</t>
  </si>
  <si>
    <t>014556</t>
  </si>
  <si>
    <t>Gebo QI 3/4"  Svěrné spoj.s vnitř.závit</t>
  </si>
  <si>
    <t>38-G171950103</t>
  </si>
  <si>
    <t>014557</t>
  </si>
  <si>
    <t>Gebo QI 1" Svěrné spoj.s vnitř.závit</t>
  </si>
  <si>
    <t>38-G171950104</t>
  </si>
  <si>
    <t>028867</t>
  </si>
  <si>
    <t>Gebo  QI  1 1/4 spojka svěrná s vnitř. závitem</t>
  </si>
  <si>
    <t>38-G171950105</t>
  </si>
  <si>
    <t>014558</t>
  </si>
  <si>
    <t>Gebo QI 1-1/2"Svěrné spoj.s vnitř.závit</t>
  </si>
  <si>
    <t>38-G171950201</t>
  </si>
  <si>
    <t>014559</t>
  </si>
  <si>
    <t>Gebo QO 1/2"  Svěrné spoj.oboustranné</t>
  </si>
  <si>
    <t>38-G171950202</t>
  </si>
  <si>
    <t>014560</t>
  </si>
  <si>
    <t>Gebo QO 3/4"  Svěrné spoj.oboustranné</t>
  </si>
  <si>
    <t>38-G171950203</t>
  </si>
  <si>
    <t>014561</t>
  </si>
  <si>
    <t>Gebo QO 1" Svěrné spoj.oboustranné</t>
  </si>
  <si>
    <t>38-G171950204</t>
  </si>
  <si>
    <t>042895</t>
  </si>
  <si>
    <t>Gebo QO 5/4" Svěrné spoj.oboustranné</t>
  </si>
  <si>
    <t>38-G171950205</t>
  </si>
  <si>
    <t>014562</t>
  </si>
  <si>
    <t>Gebo QO 1-1/2"Svěrné spoj.oboustranné</t>
  </si>
  <si>
    <t>38-G171950401</t>
  </si>
  <si>
    <t>014563</t>
  </si>
  <si>
    <t>Gebo QT 1/2"  Oboustr.svěr.spoj.s odb.vnitř.závit</t>
  </si>
  <si>
    <t>38-G171950402</t>
  </si>
  <si>
    <t>014564</t>
  </si>
  <si>
    <t>Gebo QT 3/4"  Oboustr.svěr.spoj.s odb.vnitř.závit</t>
  </si>
  <si>
    <t>38-G171950403</t>
  </si>
  <si>
    <t>014565</t>
  </si>
  <si>
    <t>Gebo QT 1"  Oboustr.svěr.spoj.s odb.vnitř.závit</t>
  </si>
  <si>
    <t>38-G171950404</t>
  </si>
  <si>
    <t>042896</t>
  </si>
  <si>
    <t>Gebo QT 5/4"  Oboustr.svěr.spoj.s odb.vnit</t>
  </si>
  <si>
    <t>38-G171950405</t>
  </si>
  <si>
    <t>014566</t>
  </si>
  <si>
    <t>Gebo QT 1-1/2"Oboustr.svěr.spoj,s odb.vnitř.závit</t>
  </si>
  <si>
    <t>38-G171950801</t>
  </si>
  <si>
    <t>042898</t>
  </si>
  <si>
    <t>Gebo QW 1/2" svěrná spojka koleno</t>
  </si>
  <si>
    <t>38-G171950802</t>
  </si>
  <si>
    <t>039535</t>
  </si>
  <si>
    <t>Gebo QW 3/4" svěrná spojka koleno</t>
  </si>
  <si>
    <t>38-G171950803</t>
  </si>
  <si>
    <t>038974</t>
  </si>
  <si>
    <t>Gebo QW 1"svěrná spojka koleno</t>
  </si>
  <si>
    <t>38-G171950805</t>
  </si>
  <si>
    <t>047033</t>
  </si>
  <si>
    <t>Gebo QW 1 1/2 svěrná spojka koleno</t>
  </si>
  <si>
    <t>38-G171951002</t>
  </si>
  <si>
    <t>039536</t>
  </si>
  <si>
    <t>Gebo QT3 3/4" svěrná spojka t-kus</t>
  </si>
  <si>
    <t>38-G171951003</t>
  </si>
  <si>
    <t>038975</t>
  </si>
  <si>
    <t>Gebo QT3 1"</t>
  </si>
  <si>
    <t>38-G171960104</t>
  </si>
  <si>
    <t>014568</t>
  </si>
  <si>
    <t>Gebo QI 1-1/4"Svěrné spoj.s vnitř.závit</t>
  </si>
  <si>
    <t>38-G171960204</t>
  </si>
  <si>
    <t>014569</t>
  </si>
  <si>
    <t>Gebo QO 1-1/4"Svěrné spoj.oboustranné</t>
  </si>
  <si>
    <t>38-G171960404</t>
  </si>
  <si>
    <t>014570</t>
  </si>
  <si>
    <t>Gebo QT 1-1/4"Oboustr.svěr.spoj.s odb.vnitř.závit</t>
  </si>
  <si>
    <t>38-G171970006</t>
  </si>
  <si>
    <t>014571</t>
  </si>
  <si>
    <t>Gebo QA 2" Svěrné spoj.s vněj.závit</t>
  </si>
  <si>
    <t>38-G171970106</t>
  </si>
  <si>
    <t>014572</t>
  </si>
  <si>
    <t>Gebo QI 2" Svěrné spoj.s.vnitř.závit</t>
  </si>
  <si>
    <t>38-G171970206</t>
  </si>
  <si>
    <t>014573</t>
  </si>
  <si>
    <t>Gebo QO 2" Svěrné spoj. oboustranné</t>
  </si>
  <si>
    <t>38-G171970406</t>
  </si>
  <si>
    <t>014574</t>
  </si>
  <si>
    <t>Gebo QT 2" Oboustr.svěr.spoj.s odb.vnitř.závit</t>
  </si>
  <si>
    <t>38-G171980004</t>
  </si>
  <si>
    <t>014575</t>
  </si>
  <si>
    <t>38-G171980104</t>
  </si>
  <si>
    <t>014576</t>
  </si>
  <si>
    <t>Gebo QI 1-1/4"Svěrné spoj.s.vnitř.závit</t>
  </si>
  <si>
    <t>38-G171990004</t>
  </si>
  <si>
    <t>014577</t>
  </si>
  <si>
    <t>38-G171990104</t>
  </si>
  <si>
    <t>014578</t>
  </si>
  <si>
    <t>38-G171990204</t>
  </si>
  <si>
    <t>014579</t>
  </si>
  <si>
    <t>38-G171990404</t>
  </si>
  <si>
    <t>014580</t>
  </si>
  <si>
    <t>Gebo QT 1-1/4"Oboustr.svěr.spoj.s odb. vnitř.závit</t>
  </si>
  <si>
    <t>38-G30000012</t>
  </si>
  <si>
    <t>044580</t>
  </si>
  <si>
    <t>Gebo BA 25x3/4" Svěrné spoj.s vněj.závit I</t>
  </si>
  <si>
    <t>38-G30000018</t>
  </si>
  <si>
    <t>042915</t>
  </si>
  <si>
    <t>Gebo BA 32x1" Svěrné spoj.s vněj.závit ISIFLO</t>
  </si>
  <si>
    <t>38-G30000023</t>
  </si>
  <si>
    <t>044563</t>
  </si>
  <si>
    <t>Gebo BA 40x1 1/4" Svěrné spoj.s vnějš.závit</t>
  </si>
  <si>
    <t>38-G30050012</t>
  </si>
  <si>
    <t>044762</t>
  </si>
  <si>
    <t>Gebo BI 25x3/4" Svěrné spoj.s vnitř.závit ISIFLO</t>
  </si>
  <si>
    <t>38-G30050016</t>
  </si>
  <si>
    <t>042916</t>
  </si>
  <si>
    <t>Gebo BI 32x1" Svěrné spoj.s vnitř.závit ISIFLO</t>
  </si>
  <si>
    <t>38-G30050018</t>
  </si>
  <si>
    <t>042917</t>
  </si>
  <si>
    <t>Gebo BI 32x1 1/4" Svěrné spoj.s vnitř.závit ISIFLO</t>
  </si>
  <si>
    <t>38-G30050020</t>
  </si>
  <si>
    <t>042918</t>
  </si>
  <si>
    <t>Gebo BI 40x1 1/4" Svěrné spoj.s vnitř.zá ISIFLO</t>
  </si>
  <si>
    <t>38-G30050023</t>
  </si>
  <si>
    <t>042919</t>
  </si>
  <si>
    <t>Gebo BI 50x1 1/4" Svěrné spoj.s vnitř.zá ISIFLO</t>
  </si>
  <si>
    <t>38-G30150008</t>
  </si>
  <si>
    <t>051360</t>
  </si>
  <si>
    <t>Gebo BO 25 x 25 Svěrné spojka přímá ISIFLO</t>
  </si>
  <si>
    <t>38-G30150010</t>
  </si>
  <si>
    <t>042920</t>
  </si>
  <si>
    <t>Gebo BO 32x32 Svěrné spojka přímá ISIFLO</t>
  </si>
  <si>
    <t>38-G30150012</t>
  </si>
  <si>
    <t>042921</t>
  </si>
  <si>
    <t>Gebo BO 40x40 Svěrné spojka přímá ISIFLO</t>
  </si>
  <si>
    <t>38-G30200002</t>
  </si>
  <si>
    <t>046671</t>
  </si>
  <si>
    <t>Gebo BTA 25x3/4" T kus s vnějš.. závitem IS</t>
  </si>
  <si>
    <t>38-G30200003</t>
  </si>
  <si>
    <t>051362</t>
  </si>
  <si>
    <t>Gebo BTA 32x1" T kus s vnějš.. závitem</t>
  </si>
  <si>
    <t>38-G30250006</t>
  </si>
  <si>
    <t>051363</t>
  </si>
  <si>
    <t>Gebo BTI 25x3/4" T kus s vnitř. závitem IS</t>
  </si>
  <si>
    <t>38-G30250010</t>
  </si>
  <si>
    <t>042922</t>
  </si>
  <si>
    <t>Gebo BTI 32x1" T kus s vnitř. závitem ISIFLO</t>
  </si>
  <si>
    <t>38-G30300003</t>
  </si>
  <si>
    <t>051365</t>
  </si>
  <si>
    <t>Gebo BT  25 T kus ISIFLO</t>
  </si>
  <si>
    <t>38-G30300005</t>
  </si>
  <si>
    <t>042923</t>
  </si>
  <si>
    <t>Gebo BT  32 T kus ISIFLO</t>
  </si>
  <si>
    <t>38-G30300007</t>
  </si>
  <si>
    <t>042924</t>
  </si>
  <si>
    <t>Gebo BT  40 T kus ISIFLO</t>
  </si>
  <si>
    <t>38-G30350003</t>
  </si>
  <si>
    <t>046670</t>
  </si>
  <si>
    <t>Gebo BWA 25x3/4" koleno s vnějším závitem</t>
  </si>
  <si>
    <t>38-G30350005</t>
  </si>
  <si>
    <t>042925</t>
  </si>
  <si>
    <t>Gebo BWA 32x1" koleno s vnějším závitem ISIFLO</t>
  </si>
  <si>
    <t>38-G30350007</t>
  </si>
  <si>
    <t>042926</t>
  </si>
  <si>
    <t>Gebo BWA 40x1 1/4" koleno s vnějším závitem ISIFLO</t>
  </si>
  <si>
    <t>38-G30370004</t>
  </si>
  <si>
    <t>051366</t>
  </si>
  <si>
    <t>Gebo BWI 25x3/4" koleno s vnitřním závitem</t>
  </si>
  <si>
    <t>38-G30370006</t>
  </si>
  <si>
    <t>043537</t>
  </si>
  <si>
    <t>Gebo BWI 32x1" koleno s vnitřním závitem ISIFLO</t>
  </si>
  <si>
    <t>38-G30370008</t>
  </si>
  <si>
    <t>043538</t>
  </si>
  <si>
    <t>Gebo BWI 40x5/4" koleno s vnitřním závitem ISIFLO</t>
  </si>
  <si>
    <t>38-G30390003</t>
  </si>
  <si>
    <t>051368</t>
  </si>
  <si>
    <t>Gebo BWO  koleno 25x25 ISIFLO</t>
  </si>
  <si>
    <t>38-G30390005</t>
  </si>
  <si>
    <t>042927</t>
  </si>
  <si>
    <t>Gebo BWO  koleno 32x32 ISIFLO</t>
  </si>
  <si>
    <t>38-G30390007</t>
  </si>
  <si>
    <t>042928</t>
  </si>
  <si>
    <t>Gebo BWO koleno 40x40 ISIFLO</t>
  </si>
  <si>
    <t>38-G30500032</t>
  </si>
  <si>
    <t>014581</t>
  </si>
  <si>
    <t>Gebo OI Mosaz.spoj.přímá vnitř.závit 32x1"</t>
  </si>
  <si>
    <t>38-G30600032</t>
  </si>
  <si>
    <t>014582</t>
  </si>
  <si>
    <t>Gebo OA Mosaz.spoj.přímá vněj. závit 32x1"</t>
  </si>
  <si>
    <t>38-G30700032</t>
  </si>
  <si>
    <t>014583</t>
  </si>
  <si>
    <t>Gebo OO Mosaz.spoj.přímá-32-PE tr.</t>
  </si>
  <si>
    <t>38-G30800001</t>
  </si>
  <si>
    <t>044024</t>
  </si>
  <si>
    <t>Gebo B nástěnka 20x1/2"</t>
  </si>
  <si>
    <t>38-G30800040</t>
  </si>
  <si>
    <t>014584</t>
  </si>
  <si>
    <t>Gebo OT Mosaz.svěr.spoj.T-kus-40-</t>
  </si>
  <si>
    <t>38-G4621603502</t>
  </si>
  <si>
    <t>038012</t>
  </si>
  <si>
    <t>Gebo MB 35mm x 3/4"</t>
  </si>
  <si>
    <t>38-G6036</t>
  </si>
  <si>
    <t>043567</t>
  </si>
  <si>
    <t>Gebo Opěr.pouzdro OP 75x6,9-7,7mm nerez</t>
  </si>
  <si>
    <t>38-G62000006</t>
  </si>
  <si>
    <t>046674</t>
  </si>
  <si>
    <t>Gebo BOP opěr.pouzdro pro PE tr.25x25 I</t>
  </si>
  <si>
    <t>38-G62000009</t>
  </si>
  <si>
    <t>042929</t>
  </si>
  <si>
    <t>Gebo BOP opěr.pouzdro pro PE tr.32x3,2 ISIFLO</t>
  </si>
  <si>
    <t>38-G62000011</t>
  </si>
  <si>
    <t>043539</t>
  </si>
  <si>
    <t>Gebo BOP opěr.pouzdro pro PE tr.40x3,7 ISIFLO</t>
  </si>
  <si>
    <t>39-000001</t>
  </si>
  <si>
    <t>014697</t>
  </si>
  <si>
    <t>Trubka černá DN10 (3/8")  na plyn   6m</t>
  </si>
  <si>
    <t>39-000002</t>
  </si>
  <si>
    <t>014698</t>
  </si>
  <si>
    <t>Trubka černá DN15 (1/2")  na plyn</t>
  </si>
  <si>
    <t>39-000003</t>
  </si>
  <si>
    <t>014699</t>
  </si>
  <si>
    <t>Trubka černá DN20  (3/4") na plyn</t>
  </si>
  <si>
    <t>39-000004</t>
  </si>
  <si>
    <t>014700</t>
  </si>
  <si>
    <t>Trubka černá DN25  (1")    na plyn</t>
  </si>
  <si>
    <t>39-000005</t>
  </si>
  <si>
    <t>014701</t>
  </si>
  <si>
    <t>Trubka černá DN32  (5/4") na plyn</t>
  </si>
  <si>
    <t>39-000006</t>
  </si>
  <si>
    <t>014702</t>
  </si>
  <si>
    <t>Trubka černá DN40  (6/4") na plyn</t>
  </si>
  <si>
    <t>39-000007</t>
  </si>
  <si>
    <t>014703</t>
  </si>
  <si>
    <t>Trubka černá DN50  (2")    na plyn</t>
  </si>
  <si>
    <t>39-000008</t>
  </si>
  <si>
    <t>014704</t>
  </si>
  <si>
    <t>Trubka černá DN65  (21/2") na plyn</t>
  </si>
  <si>
    <t>39-000009</t>
  </si>
  <si>
    <t>014705</t>
  </si>
  <si>
    <t>Trubka černá  DN80  (3")      na plyn /89mm/</t>
  </si>
  <si>
    <t>39-000010</t>
  </si>
  <si>
    <t>014706</t>
  </si>
  <si>
    <t>Trubka černá 108  na plyn /108mm/ bezešvá</t>
  </si>
  <si>
    <t>39-0000101</t>
  </si>
  <si>
    <t>014707</t>
  </si>
  <si>
    <t>Trubka černá 114x4</t>
  </si>
  <si>
    <t>39-000011</t>
  </si>
  <si>
    <t>014708</t>
  </si>
  <si>
    <t>Trubka černá 133x4</t>
  </si>
  <si>
    <t>39-000012</t>
  </si>
  <si>
    <t>014709</t>
  </si>
  <si>
    <t>Trubka černá 159x4,5</t>
  </si>
  <si>
    <t>39-0000121</t>
  </si>
  <si>
    <t>014710</t>
  </si>
  <si>
    <t>Trubka černá 159x4</t>
  </si>
  <si>
    <t>39-0000122</t>
  </si>
  <si>
    <t>036304</t>
  </si>
  <si>
    <t>Trubka černá 159x6.3</t>
  </si>
  <si>
    <t>39-0000123</t>
  </si>
  <si>
    <t>028342</t>
  </si>
  <si>
    <t>Trubka černá  219x6,3</t>
  </si>
  <si>
    <t>39-000013</t>
  </si>
  <si>
    <t>028343</t>
  </si>
  <si>
    <t>Trubka černá  219x5</t>
  </si>
  <si>
    <t>39-000014</t>
  </si>
  <si>
    <t>014711</t>
  </si>
  <si>
    <t>Trubka černá DN 200 hladká</t>
  </si>
  <si>
    <t>39-000015</t>
  </si>
  <si>
    <t>032741</t>
  </si>
  <si>
    <t>Trubka černá bezešvá hladká 219x 6,3 plyn</t>
  </si>
  <si>
    <t>39-000016</t>
  </si>
  <si>
    <t>014712</t>
  </si>
  <si>
    <t>Trubka černá  273x6,3</t>
  </si>
  <si>
    <t>39-0000163</t>
  </si>
  <si>
    <t>047425</t>
  </si>
  <si>
    <t>Trubka černá  324x8</t>
  </si>
  <si>
    <t>39-0000170</t>
  </si>
  <si>
    <t>046961</t>
  </si>
  <si>
    <t>Trubka černá  21,3 x 2,65 1/2" bezešvá</t>
  </si>
  <si>
    <t>39-0000171</t>
  </si>
  <si>
    <t>046783</t>
  </si>
  <si>
    <t>Trubka černá  26.9 x 2,65 3/4" bezešvá</t>
  </si>
  <si>
    <t>39-0000172</t>
  </si>
  <si>
    <t>048672</t>
  </si>
  <si>
    <t>Trubka černá  32.0 x 2,65   1" bezešvá</t>
  </si>
  <si>
    <t>39-0000173</t>
  </si>
  <si>
    <t>046784</t>
  </si>
  <si>
    <t>Trubka černá  42,4 x 3,25 5/4" bezešvá</t>
  </si>
  <si>
    <t>39-0000174</t>
  </si>
  <si>
    <t>051373</t>
  </si>
  <si>
    <t>Trubka černá   6/4" bezešvá</t>
  </si>
  <si>
    <t>39-0000175</t>
  </si>
  <si>
    <t>046785</t>
  </si>
  <si>
    <t>Trubka černá  60,3 x 3,65 2" bezešvá</t>
  </si>
  <si>
    <t>39-000019</t>
  </si>
  <si>
    <t>046278</t>
  </si>
  <si>
    <t>Trubka černá 70x3,6 bezešvá</t>
  </si>
  <si>
    <t>39-0000191</t>
  </si>
  <si>
    <t>051993</t>
  </si>
  <si>
    <t>Trubka černá 88.9x3,6  3" bezešvá</t>
  </si>
  <si>
    <t>39-000020</t>
  </si>
  <si>
    <t>014713</t>
  </si>
  <si>
    <t>Trubka černá 70/3,2  jakost.411353  6.7m</t>
  </si>
  <si>
    <t>39-000021</t>
  </si>
  <si>
    <t>032279</t>
  </si>
  <si>
    <t>Trubka černá konstrukční 18x1,5 žíhaná</t>
  </si>
  <si>
    <t>39-000022</t>
  </si>
  <si>
    <t>032733</t>
  </si>
  <si>
    <t>Trubka černá bezešvá přesná 10x1</t>
  </si>
  <si>
    <t>39-000091</t>
  </si>
  <si>
    <t>014714</t>
  </si>
  <si>
    <t>Izolace na tr.BRALEN barva primer 1027 sprey 210mm</t>
  </si>
  <si>
    <t>39-000094</t>
  </si>
  <si>
    <t>014715</t>
  </si>
  <si>
    <t>Izolace na tr.BRALEN 50mmx15m /930-35/</t>
  </si>
  <si>
    <t>39-00010</t>
  </si>
  <si>
    <t>014716</t>
  </si>
  <si>
    <t>Trubka bralen 3/4" izolovaná</t>
  </si>
  <si>
    <t>39-000100</t>
  </si>
  <si>
    <t>014717</t>
  </si>
  <si>
    <t>Trubka bralen  1"   izolovaná</t>
  </si>
  <si>
    <t>39-000101</t>
  </si>
  <si>
    <t>014718</t>
  </si>
  <si>
    <t>Trubka bralen 5/4" izolovaná</t>
  </si>
  <si>
    <t>39-000102</t>
  </si>
  <si>
    <t>014719</t>
  </si>
  <si>
    <t>Trubka bralen 6/4" izolovaná</t>
  </si>
  <si>
    <t>39-000103</t>
  </si>
  <si>
    <t>014720</t>
  </si>
  <si>
    <t>Trubka bralen 2"    izolovaná</t>
  </si>
  <si>
    <t>39-000104</t>
  </si>
  <si>
    <t>014721</t>
  </si>
  <si>
    <t>Trubka bralen 2 1/2"  76mm  izolovaná</t>
  </si>
  <si>
    <t>39-000105</t>
  </si>
  <si>
    <t>028347</t>
  </si>
  <si>
    <t>Trubka bralen  3"        89mm  izolovaná</t>
  </si>
  <si>
    <t>39-000107</t>
  </si>
  <si>
    <t>047374</t>
  </si>
  <si>
    <t>Trubka bralen       108 mm  izolovaná</t>
  </si>
  <si>
    <t>39-000110</t>
  </si>
  <si>
    <t>038023</t>
  </si>
  <si>
    <t>Trubka bralen 159x4,5  izolovaná</t>
  </si>
  <si>
    <t>39-100001</t>
  </si>
  <si>
    <t>014729</t>
  </si>
  <si>
    <t>Trubka poz. DN 10(3/8") voda</t>
  </si>
  <si>
    <t>39-100002</t>
  </si>
  <si>
    <t>014730</t>
  </si>
  <si>
    <t>Trubka poz. DN 15(1/2") voda</t>
  </si>
  <si>
    <t>39-100003</t>
  </si>
  <si>
    <t>014731</t>
  </si>
  <si>
    <t>Trubka poz. DN 20(3/4") voda</t>
  </si>
  <si>
    <t>39-100004</t>
  </si>
  <si>
    <t>014732</t>
  </si>
  <si>
    <t>Trubka poz. DN 25(1")    voda</t>
  </si>
  <si>
    <t>39-100005</t>
  </si>
  <si>
    <t>014733</t>
  </si>
  <si>
    <t>Trubka poz. DN 32(5/4") voda</t>
  </si>
  <si>
    <t>39-100006</t>
  </si>
  <si>
    <t>014734</t>
  </si>
  <si>
    <t>Trubka poz. DN 40(6/4") voda</t>
  </si>
  <si>
    <t>39-100007</t>
  </si>
  <si>
    <t>014735</t>
  </si>
  <si>
    <t>Trubka poz. DN 50(2")     voda</t>
  </si>
  <si>
    <t>39-100008</t>
  </si>
  <si>
    <t>014736</t>
  </si>
  <si>
    <t>Trubka poz. DN 65(21/2")voda</t>
  </si>
  <si>
    <t>39-100009</t>
  </si>
  <si>
    <t>014737</t>
  </si>
  <si>
    <t>Trubka poz. DN 80(3")     voda</t>
  </si>
  <si>
    <t>39-100010</t>
  </si>
  <si>
    <t>014738</t>
  </si>
  <si>
    <t>Trubka poz. DN 100(4")   voda</t>
  </si>
  <si>
    <t>39-200000</t>
  </si>
  <si>
    <t>014739</t>
  </si>
  <si>
    <t>Nátrubek varný 3/8"</t>
  </si>
  <si>
    <t>39-200001</t>
  </si>
  <si>
    <t>014740</t>
  </si>
  <si>
    <t>Nátrubek varný 1/2"</t>
  </si>
  <si>
    <t>39-200002</t>
  </si>
  <si>
    <t>014741</t>
  </si>
  <si>
    <t>Nátrubek varný 3/4"</t>
  </si>
  <si>
    <t>39-200003</t>
  </si>
  <si>
    <t>014742</t>
  </si>
  <si>
    <t>Nátrubek varný 1"</t>
  </si>
  <si>
    <t>39-200004</t>
  </si>
  <si>
    <t>014743</t>
  </si>
  <si>
    <t>Nátrubek varný 5/4</t>
  </si>
  <si>
    <t>39-200005</t>
  </si>
  <si>
    <t>014744</t>
  </si>
  <si>
    <t>Nátrubek varný 6/4</t>
  </si>
  <si>
    <t>39-200006</t>
  </si>
  <si>
    <t>014745</t>
  </si>
  <si>
    <t>Nátrubek varný 2"</t>
  </si>
  <si>
    <t>39-200007</t>
  </si>
  <si>
    <t>014746</t>
  </si>
  <si>
    <t>Nátrubek varný 2 1/2"</t>
  </si>
  <si>
    <t>39-200018</t>
  </si>
  <si>
    <t>014747</t>
  </si>
  <si>
    <t>Nátrubek varný 3"</t>
  </si>
  <si>
    <t>39-300000</t>
  </si>
  <si>
    <t>014748</t>
  </si>
  <si>
    <t>Koleno varné 21.3  (1/2" DN 15)</t>
  </si>
  <si>
    <t>39-300001</t>
  </si>
  <si>
    <t>014749</t>
  </si>
  <si>
    <t>Koleno varné 26.9  (3/4" DN 20)</t>
  </si>
  <si>
    <t>39-300002</t>
  </si>
  <si>
    <t>014750</t>
  </si>
  <si>
    <t>Koleno varné 33.7    (1"   DN 25)    /100kr/</t>
  </si>
  <si>
    <t>39-300003</t>
  </si>
  <si>
    <t>014751</t>
  </si>
  <si>
    <t>Koleno varné 42.4  (5/4" DN 32)</t>
  </si>
  <si>
    <t>39-300004</t>
  </si>
  <si>
    <t>014752</t>
  </si>
  <si>
    <t>Koleno varné 48.3  (6/4" DN 40)</t>
  </si>
  <si>
    <t>39-300005</t>
  </si>
  <si>
    <t>014753</t>
  </si>
  <si>
    <t>Koleno varné 60.3   (2"   DN 50)</t>
  </si>
  <si>
    <t>39-3000051</t>
  </si>
  <si>
    <t>014754</t>
  </si>
  <si>
    <t>Koleno varné 76  x2.6   (DN 65)</t>
  </si>
  <si>
    <t>39-300006</t>
  </si>
  <si>
    <t>014755</t>
  </si>
  <si>
    <t>Koleno varné 88.9 x3.2 - 3"</t>
  </si>
  <si>
    <t>39-3000060</t>
  </si>
  <si>
    <t>049566</t>
  </si>
  <si>
    <t>Koleno varné 88.9 x4.2 - 3"</t>
  </si>
  <si>
    <t>39-300007</t>
  </si>
  <si>
    <t>014756</t>
  </si>
  <si>
    <t>Koleno varné 108   (4"   DN 100)</t>
  </si>
  <si>
    <t>39-3000071</t>
  </si>
  <si>
    <t>014757</t>
  </si>
  <si>
    <t>Koleno varné 114  3x3.6</t>
  </si>
  <si>
    <t>39-300008</t>
  </si>
  <si>
    <t>014758</t>
  </si>
  <si>
    <t>Koleno varné 133   x4.5</t>
  </si>
  <si>
    <t>39-300009</t>
  </si>
  <si>
    <t>014759</t>
  </si>
  <si>
    <t>Koleno varné 159</t>
  </si>
  <si>
    <t>39-300010</t>
  </si>
  <si>
    <t>038022</t>
  </si>
  <si>
    <t>Koleno varné 168</t>
  </si>
  <si>
    <t>39-300012</t>
  </si>
  <si>
    <t>014760</t>
  </si>
  <si>
    <t>Koleno varné DN 200</t>
  </si>
  <si>
    <t>39-300015</t>
  </si>
  <si>
    <t>014762</t>
  </si>
  <si>
    <t>Koleno varné DN 300   323mm</t>
  </si>
  <si>
    <t>39-400004</t>
  </si>
  <si>
    <t>014764</t>
  </si>
  <si>
    <t>Dno varné 32 1"</t>
  </si>
  <si>
    <t>39-400005</t>
  </si>
  <si>
    <t>014765</t>
  </si>
  <si>
    <t>Dno varné 42 5/4"</t>
  </si>
  <si>
    <t>39-400006</t>
  </si>
  <si>
    <t>014766</t>
  </si>
  <si>
    <t>Dno varné 48 6/4"</t>
  </si>
  <si>
    <t>39-400007</t>
  </si>
  <si>
    <t>014767</t>
  </si>
  <si>
    <t>Dno varné 60 2"</t>
  </si>
  <si>
    <t>39-400008</t>
  </si>
  <si>
    <t>014768</t>
  </si>
  <si>
    <t>Dno varné 76</t>
  </si>
  <si>
    <t>39-400009</t>
  </si>
  <si>
    <t>014769</t>
  </si>
  <si>
    <t>Dno varné 89</t>
  </si>
  <si>
    <t>39-400010</t>
  </si>
  <si>
    <t>014770</t>
  </si>
  <si>
    <t>Dno varné 108</t>
  </si>
  <si>
    <t>39-4000100</t>
  </si>
  <si>
    <t>014771</t>
  </si>
  <si>
    <t>Dno varné 133</t>
  </si>
  <si>
    <t>39-400011</t>
  </si>
  <si>
    <t>014772</t>
  </si>
  <si>
    <t>Dno varné 159</t>
  </si>
  <si>
    <t>39-400013</t>
  </si>
  <si>
    <t>014773</t>
  </si>
  <si>
    <t>Dno varné 219</t>
  </si>
  <si>
    <t>39-400014</t>
  </si>
  <si>
    <t>014774</t>
  </si>
  <si>
    <t>Dno varné 273</t>
  </si>
  <si>
    <t>39-400015</t>
  </si>
  <si>
    <t>014775</t>
  </si>
  <si>
    <t>Dno varné 324x7.4</t>
  </si>
  <si>
    <t>39-440002</t>
  </si>
  <si>
    <t>014778</t>
  </si>
  <si>
    <t>Závit varný 1/2"</t>
  </si>
  <si>
    <t>39-440003</t>
  </si>
  <si>
    <t>014779</t>
  </si>
  <si>
    <t>Závit varný 3/4"  15cm</t>
  </si>
  <si>
    <t>39-440004</t>
  </si>
  <si>
    <t>014780</t>
  </si>
  <si>
    <t>Závit varný 1"     15cm</t>
  </si>
  <si>
    <t>39-440005</t>
  </si>
  <si>
    <t>014781</t>
  </si>
  <si>
    <t>Závit varný 5/4"</t>
  </si>
  <si>
    <t>39-440006</t>
  </si>
  <si>
    <t>014782</t>
  </si>
  <si>
    <t>Závit varný 6/4"</t>
  </si>
  <si>
    <t>39-440007</t>
  </si>
  <si>
    <t>014783</t>
  </si>
  <si>
    <t>Závit varný 2"</t>
  </si>
  <si>
    <t>39-440008</t>
  </si>
  <si>
    <t>014784</t>
  </si>
  <si>
    <t>Závit varný 2 1/2"</t>
  </si>
  <si>
    <t>39-440009</t>
  </si>
  <si>
    <t>014785</t>
  </si>
  <si>
    <t>Závit varný 3" 15cm</t>
  </si>
  <si>
    <t>39-4400091</t>
  </si>
  <si>
    <t>036272</t>
  </si>
  <si>
    <t>Závit varný 4" 15 cm</t>
  </si>
  <si>
    <t>39-500001</t>
  </si>
  <si>
    <t>046358</t>
  </si>
  <si>
    <t>Drát svářecí 3,2mm G 104    5 kg</t>
  </si>
  <si>
    <t>39-500002</t>
  </si>
  <si>
    <t>051751</t>
  </si>
  <si>
    <t>Drát svářecí  2,5mm G 104    5kg</t>
  </si>
  <si>
    <t>39-500004</t>
  </si>
  <si>
    <t>014788</t>
  </si>
  <si>
    <t>Elektroda svářecí E-R 117 pr.2.5</t>
  </si>
  <si>
    <t>39-599975</t>
  </si>
  <si>
    <t>014789</t>
  </si>
  <si>
    <t>Trubka žebrová 76x3x156x1000 3/1 RAT</t>
  </si>
  <si>
    <t>39-599978</t>
  </si>
  <si>
    <t>014791</t>
  </si>
  <si>
    <t>Trobka žebrová 76x3x156x4000 3/4 RAT</t>
  </si>
  <si>
    <t>39-599983</t>
  </si>
  <si>
    <t>014792</t>
  </si>
  <si>
    <t>Trubka žebrová 76x3x156x3000 4/3 RAT</t>
  </si>
  <si>
    <t>39-600001</t>
  </si>
  <si>
    <t>014795</t>
  </si>
  <si>
    <t>Trubka žebrová 76x3x156x3000 RAO</t>
  </si>
  <si>
    <t>39-600003</t>
  </si>
  <si>
    <t>014797</t>
  </si>
  <si>
    <t>Trubka žebrová 76x3x156-2500</t>
  </si>
  <si>
    <t>39-600004</t>
  </si>
  <si>
    <t>014798</t>
  </si>
  <si>
    <t>Trubka žebrová 76x3x156-1500</t>
  </si>
  <si>
    <t>39-600005</t>
  </si>
  <si>
    <t>014799</t>
  </si>
  <si>
    <t>Trubka žebrová 76x3x156-2000</t>
  </si>
  <si>
    <t>39-6000051</t>
  </si>
  <si>
    <t>043621</t>
  </si>
  <si>
    <t>Trubka žebrová 76x3x156-2000 RA 1 pozink.</t>
  </si>
  <si>
    <t>39-6000052</t>
  </si>
  <si>
    <t>043622</t>
  </si>
  <si>
    <t>Trubka žebrová 76x3x156-2500 RA 1 pozink.</t>
  </si>
  <si>
    <t>39-6000053</t>
  </si>
  <si>
    <t>043627</t>
  </si>
  <si>
    <t>Trubka žebrová 76x3x156-2000 RO 2 pozink.</t>
  </si>
  <si>
    <t>39-600006</t>
  </si>
  <si>
    <t>036946</t>
  </si>
  <si>
    <t>Trubka žebrová 76x3x156-3000</t>
  </si>
  <si>
    <t>39-6000060</t>
  </si>
  <si>
    <t>041249</t>
  </si>
  <si>
    <t>Trubka žebrová 76x3x156-4000</t>
  </si>
  <si>
    <t>39-6000061</t>
  </si>
  <si>
    <t>043623</t>
  </si>
  <si>
    <t>Trubka žebrová 76x3x156-3000 RA 1 pozink.</t>
  </si>
  <si>
    <t>39-600007</t>
  </si>
  <si>
    <t>036945</t>
  </si>
  <si>
    <t>Trubka žebrová 76x3x156-4500</t>
  </si>
  <si>
    <t>39-600008</t>
  </si>
  <si>
    <t>041250</t>
  </si>
  <si>
    <t>Trubka žebrová 76x3x156-5000</t>
  </si>
  <si>
    <t>39-600009</t>
  </si>
  <si>
    <t>041251</t>
  </si>
  <si>
    <t>Trubka žebrová 76x3x156-6000</t>
  </si>
  <si>
    <t>39-600011</t>
  </si>
  <si>
    <t>040082</t>
  </si>
  <si>
    <t>Trubka žebrová 57x3x137-2000mm základ.barva</t>
  </si>
  <si>
    <t>39-6000159</t>
  </si>
  <si>
    <t>034175</t>
  </si>
  <si>
    <t>Trubka žebrová 18x2x38-2000</t>
  </si>
  <si>
    <t>39-600020</t>
  </si>
  <si>
    <t>014810</t>
  </si>
  <si>
    <t>Oblouk varný pr.  76 mm     180st.</t>
  </si>
  <si>
    <t>39-6000200</t>
  </si>
  <si>
    <t>037127</t>
  </si>
  <si>
    <t>Oblouk varný pr. 1"     180st.</t>
  </si>
  <si>
    <t>39-600021</t>
  </si>
  <si>
    <t>014811</t>
  </si>
  <si>
    <t>Oblouk varný pr. 108 mm</t>
  </si>
  <si>
    <t>39-700009</t>
  </si>
  <si>
    <t>028351</t>
  </si>
  <si>
    <t>Příruba krková varná 25  PN6</t>
  </si>
  <si>
    <t>39-700010</t>
  </si>
  <si>
    <t>014812</t>
  </si>
  <si>
    <t>Příruba krková varná 32  PN6</t>
  </si>
  <si>
    <t>39-700011</t>
  </si>
  <si>
    <t>014813</t>
  </si>
  <si>
    <t>Příruba krková varná 40  PN6</t>
  </si>
  <si>
    <t>39-700012</t>
  </si>
  <si>
    <t>014814</t>
  </si>
  <si>
    <t>Příruba krková varná 50  PN6</t>
  </si>
  <si>
    <t>39-700013</t>
  </si>
  <si>
    <t>014815</t>
  </si>
  <si>
    <t>Příruba krková varná 65  PN6</t>
  </si>
  <si>
    <t>39-700014</t>
  </si>
  <si>
    <t>014816</t>
  </si>
  <si>
    <t>Příruba krková varná 80  PN6</t>
  </si>
  <si>
    <t>39-700015</t>
  </si>
  <si>
    <t>014817</t>
  </si>
  <si>
    <t>Příruba krková varná 100 PN6</t>
  </si>
  <si>
    <t>39-700016</t>
  </si>
  <si>
    <t>014818</t>
  </si>
  <si>
    <t>Příruba krková varná 125 PN6  /15-724040/</t>
  </si>
  <si>
    <t>39-700021</t>
  </si>
  <si>
    <t>014819</t>
  </si>
  <si>
    <t>Těsnění příruby DN 15  /PN16/</t>
  </si>
  <si>
    <t>39-700023</t>
  </si>
  <si>
    <t>014820</t>
  </si>
  <si>
    <t>Těsnění příruby DN 25  /PN16/</t>
  </si>
  <si>
    <t>39-700024</t>
  </si>
  <si>
    <t>014821</t>
  </si>
  <si>
    <t>Těsnění příruby DN 32  /PN16/</t>
  </si>
  <si>
    <t>39-700025</t>
  </si>
  <si>
    <t>014822</t>
  </si>
  <si>
    <t>Těsnění příruby DN 40  /PN16/</t>
  </si>
  <si>
    <t>39-700026</t>
  </si>
  <si>
    <t>014823</t>
  </si>
  <si>
    <t>Těsnění příruby DN 50  /PN16/</t>
  </si>
  <si>
    <t>39-700027</t>
  </si>
  <si>
    <t>014824</t>
  </si>
  <si>
    <t>Těsnění příruby DN 65   /PN16/</t>
  </si>
  <si>
    <t>39-700028</t>
  </si>
  <si>
    <t>014825</t>
  </si>
  <si>
    <t>Těsnění příruby DN 80   /PN16/</t>
  </si>
  <si>
    <t>39-7000281</t>
  </si>
  <si>
    <t>014826</t>
  </si>
  <si>
    <t>Těsnění příruby DN 100  /PN16/</t>
  </si>
  <si>
    <t>39-7000282</t>
  </si>
  <si>
    <t>014827</t>
  </si>
  <si>
    <t>Těsnění příruby DN 125  /PN16/</t>
  </si>
  <si>
    <t>39-7000283</t>
  </si>
  <si>
    <t>014828</t>
  </si>
  <si>
    <t>Těsnění příruby DN 150  /PN16/</t>
  </si>
  <si>
    <t>39-7000284</t>
  </si>
  <si>
    <t>014829</t>
  </si>
  <si>
    <t>Těsnění příruby DN 200   PN16</t>
  </si>
  <si>
    <t>39-7000288</t>
  </si>
  <si>
    <t>014832</t>
  </si>
  <si>
    <t>Příruba krková varná DN 15  PN16</t>
  </si>
  <si>
    <t>39-7000289</t>
  </si>
  <si>
    <t>028352</t>
  </si>
  <si>
    <t>Příruba krková varná DN 20  PN16</t>
  </si>
  <si>
    <t>39-700029</t>
  </si>
  <si>
    <t>014833</t>
  </si>
  <si>
    <t>Příruba krková várná DN 25  PN16</t>
  </si>
  <si>
    <t>39-700030</t>
  </si>
  <si>
    <t>014834</t>
  </si>
  <si>
    <t>Příruba krková varná DN 32  PN16</t>
  </si>
  <si>
    <t>39-700031</t>
  </si>
  <si>
    <t>014835</t>
  </si>
  <si>
    <t>Příruba krková varná DN 40  PN16</t>
  </si>
  <si>
    <t>39-700032</t>
  </si>
  <si>
    <t>014836</t>
  </si>
  <si>
    <t>Příruba krková varná DN 50  PN16</t>
  </si>
  <si>
    <t>39-700033</t>
  </si>
  <si>
    <t>014837</t>
  </si>
  <si>
    <t>Příruba krková varná DN 65  PN16</t>
  </si>
  <si>
    <t>39-700034</t>
  </si>
  <si>
    <t>014838</t>
  </si>
  <si>
    <t>Příruba krková varná DN 80  PN16</t>
  </si>
  <si>
    <t>39-700035</t>
  </si>
  <si>
    <t>014839</t>
  </si>
  <si>
    <t>Příruba krková varná DN 100 PN16</t>
  </si>
  <si>
    <t>39-700036</t>
  </si>
  <si>
    <t>014840</t>
  </si>
  <si>
    <t>Příruba krková varná DN 125 PN16</t>
  </si>
  <si>
    <t>39-700037</t>
  </si>
  <si>
    <t>014841</t>
  </si>
  <si>
    <t>Příruba krková varná DN 150 PN16</t>
  </si>
  <si>
    <t>39-700038</t>
  </si>
  <si>
    <t>014842</t>
  </si>
  <si>
    <t>Příruba krková varná DN 200 PN16</t>
  </si>
  <si>
    <t>39-700039</t>
  </si>
  <si>
    <t>014843</t>
  </si>
  <si>
    <t>Příruba krková varná DN 250 PN16</t>
  </si>
  <si>
    <t>39-700043</t>
  </si>
  <si>
    <t>046229</t>
  </si>
  <si>
    <t>Příruba krková varná DN 400 PN16</t>
  </si>
  <si>
    <t>39-700044</t>
  </si>
  <si>
    <t>046230</t>
  </si>
  <si>
    <t>Příruba zaslepovací DN 400 PN16</t>
  </si>
  <si>
    <t>39-700049</t>
  </si>
  <si>
    <t>014845</t>
  </si>
  <si>
    <t>Příruba krková varná DN 15 PN40</t>
  </si>
  <si>
    <t>39-700050</t>
  </si>
  <si>
    <t>014846</t>
  </si>
  <si>
    <t>Příruba krková varná DN 20 PN40</t>
  </si>
  <si>
    <t>39-700051</t>
  </si>
  <si>
    <t>014847</t>
  </si>
  <si>
    <t>Příruba krková varná DN 25 PN40</t>
  </si>
  <si>
    <t>39-700052</t>
  </si>
  <si>
    <t>014848</t>
  </si>
  <si>
    <t>Příruba krková varná DN 32 PN40</t>
  </si>
  <si>
    <t>39-700053</t>
  </si>
  <si>
    <t>014849</t>
  </si>
  <si>
    <t>Příruba krková varná DN 40 PN40</t>
  </si>
  <si>
    <t>39-700054</t>
  </si>
  <si>
    <t>014850</t>
  </si>
  <si>
    <t>Příruba krková varná DN 50 PN40</t>
  </si>
  <si>
    <t>39-700055</t>
  </si>
  <si>
    <t>014851</t>
  </si>
  <si>
    <t>Příruba krková varná DN 65 PN40</t>
  </si>
  <si>
    <t>39-700056</t>
  </si>
  <si>
    <t>014852</t>
  </si>
  <si>
    <t>Příruba krková varná DN 80 PN40</t>
  </si>
  <si>
    <t>39-700057</t>
  </si>
  <si>
    <t>014853</t>
  </si>
  <si>
    <t>Příruba krková varná DN 100 PN40</t>
  </si>
  <si>
    <t>39-700058</t>
  </si>
  <si>
    <t>044955</t>
  </si>
  <si>
    <t>Příruba krková varná DN 125 PN40</t>
  </si>
  <si>
    <t>39-700082</t>
  </si>
  <si>
    <t>037698</t>
  </si>
  <si>
    <t>Příruba zaslepovací DN32  PN16</t>
  </si>
  <si>
    <t>39-700083</t>
  </si>
  <si>
    <t>028353</t>
  </si>
  <si>
    <t>Příruba zaslepovací DN40  PN16</t>
  </si>
  <si>
    <t>39-700084</t>
  </si>
  <si>
    <t>028354</t>
  </si>
  <si>
    <t>Příruba zaslepovací DN50  PN16</t>
  </si>
  <si>
    <t>39-700097</t>
  </si>
  <si>
    <t>028356</t>
  </si>
  <si>
    <t>Příruba závitová DN25-1"  PN16</t>
  </si>
  <si>
    <t>39-7000991</t>
  </si>
  <si>
    <t>042040</t>
  </si>
  <si>
    <t>Příruba závitová DN50-2"  PN16</t>
  </si>
  <si>
    <t>39-7000992</t>
  </si>
  <si>
    <t>051025</t>
  </si>
  <si>
    <t>Příruba závitová DN65-2 1/2"  PN16</t>
  </si>
  <si>
    <t>39-700102</t>
  </si>
  <si>
    <t>014855</t>
  </si>
  <si>
    <t>Příruba závitová DN80x2 1/2" PN16</t>
  </si>
  <si>
    <t>39-700103</t>
  </si>
  <si>
    <t>050426</t>
  </si>
  <si>
    <t>Příruba závitová DN80x3" PN16</t>
  </si>
  <si>
    <t>39-7001991</t>
  </si>
  <si>
    <t>014862</t>
  </si>
  <si>
    <t>Šroub M12x55 + matice</t>
  </si>
  <si>
    <t>39-7001993</t>
  </si>
  <si>
    <t>036981</t>
  </si>
  <si>
    <t>Šroub M12x100</t>
  </si>
  <si>
    <t>39-7001994</t>
  </si>
  <si>
    <t>014863</t>
  </si>
  <si>
    <t>šroub M16x60  + matice</t>
  </si>
  <si>
    <t>39-70019941</t>
  </si>
  <si>
    <t>045204</t>
  </si>
  <si>
    <t>šroub M16x65  + matice</t>
  </si>
  <si>
    <t>39-7001995</t>
  </si>
  <si>
    <t>014864</t>
  </si>
  <si>
    <t>Šroub M16x70  + matice</t>
  </si>
  <si>
    <t>39-70019951</t>
  </si>
  <si>
    <t>045209</t>
  </si>
  <si>
    <t>Šroub M16x100  + matice</t>
  </si>
  <si>
    <t>39-7001997</t>
  </si>
  <si>
    <t>014865</t>
  </si>
  <si>
    <t>Šroub M16x110 + matice</t>
  </si>
  <si>
    <t>39-70019971</t>
  </si>
  <si>
    <t>045063</t>
  </si>
  <si>
    <t>Šroub M16x120 + matice</t>
  </si>
  <si>
    <t>39-70019972</t>
  </si>
  <si>
    <t>045203</t>
  </si>
  <si>
    <t>Šroub M16x130 + matice</t>
  </si>
  <si>
    <t>39-70019973</t>
  </si>
  <si>
    <t>045067</t>
  </si>
  <si>
    <t>Šroub M20x75 + matice</t>
  </si>
  <si>
    <t>39-70019974</t>
  </si>
  <si>
    <t>045064</t>
  </si>
  <si>
    <t>Šroub M20x130 + matice</t>
  </si>
  <si>
    <t>39-7001998</t>
  </si>
  <si>
    <t>014866</t>
  </si>
  <si>
    <t>Šroub M20x140 + matice 86016140+31400016</t>
  </si>
  <si>
    <t>39-7001999</t>
  </si>
  <si>
    <t>052945</t>
  </si>
  <si>
    <t>Šroub M24x90</t>
  </si>
  <si>
    <t>39-70019991</t>
  </si>
  <si>
    <t>052944</t>
  </si>
  <si>
    <t>Matice M 24 pozink</t>
  </si>
  <si>
    <t>39-700201</t>
  </si>
  <si>
    <t>014867</t>
  </si>
  <si>
    <t>Kohout kul.příruba.litina DN65*PN16</t>
  </si>
  <si>
    <t>39-700203</t>
  </si>
  <si>
    <t>014868</t>
  </si>
  <si>
    <t>Kohout kul.příruba.litina DN80*PN16</t>
  </si>
  <si>
    <t>39-700214</t>
  </si>
  <si>
    <t>033334</t>
  </si>
  <si>
    <t>Ruční kolo 125x9,160x12</t>
  </si>
  <si>
    <t>39-700220</t>
  </si>
  <si>
    <t>042079</t>
  </si>
  <si>
    <t>Filtr přírubový DN 50, PN40, voda</t>
  </si>
  <si>
    <t>39-700225</t>
  </si>
  <si>
    <t>014873</t>
  </si>
  <si>
    <t>Filtr přírubový D71 118 540  DN50  PN40</t>
  </si>
  <si>
    <t>39-700226</t>
  </si>
  <si>
    <t>028357</t>
  </si>
  <si>
    <t>Filtr přírubový D71 118 540  DN65</t>
  </si>
  <si>
    <t>39-700284</t>
  </si>
  <si>
    <t>014874</t>
  </si>
  <si>
    <t>Filtr přírubový D71 118 616  DN15</t>
  </si>
  <si>
    <t>39-700285</t>
  </si>
  <si>
    <t>035953</t>
  </si>
  <si>
    <t>Filtr přírubový D71 118 616  DN20</t>
  </si>
  <si>
    <t>39-700286</t>
  </si>
  <si>
    <t>014875</t>
  </si>
  <si>
    <t>Filtr přírubový D71 118 616  DN25</t>
  </si>
  <si>
    <t>39-700287</t>
  </si>
  <si>
    <t>014876</t>
  </si>
  <si>
    <t>Filtr přírubový D71 118-616  DN32</t>
  </si>
  <si>
    <t>39-700288</t>
  </si>
  <si>
    <t>014877</t>
  </si>
  <si>
    <t>Filtr přírubový D71 118 616  DN40</t>
  </si>
  <si>
    <t>39-700289</t>
  </si>
  <si>
    <t>014878</t>
  </si>
  <si>
    <t>Filtr přírubový D71 118 616  DN50</t>
  </si>
  <si>
    <t>39-700290</t>
  </si>
  <si>
    <t>014879</t>
  </si>
  <si>
    <t>Filtr přírubový D71 118 616  DN65</t>
  </si>
  <si>
    <t>39-700291</t>
  </si>
  <si>
    <t>014880</t>
  </si>
  <si>
    <t>Filtr přírubový D71 118 616  DN80</t>
  </si>
  <si>
    <t>39-700292</t>
  </si>
  <si>
    <t>014881</t>
  </si>
  <si>
    <t>Filtr přírubový D71 118 616  DN100</t>
  </si>
  <si>
    <t>39-700293</t>
  </si>
  <si>
    <t>014882</t>
  </si>
  <si>
    <t>Filtr přírubový D71 118 616  DN125</t>
  </si>
  <si>
    <t>39-700294</t>
  </si>
  <si>
    <t>014883</t>
  </si>
  <si>
    <t>Filtr přírubový D71 118 616  DN150</t>
  </si>
  <si>
    <t>39-700296</t>
  </si>
  <si>
    <t>040274</t>
  </si>
  <si>
    <t>Filtr plynový FO25F   DN25</t>
  </si>
  <si>
    <t>39-700297</t>
  </si>
  <si>
    <t>044743</t>
  </si>
  <si>
    <t>Filtr plynový FO32F   DN32</t>
  </si>
  <si>
    <t>39-700298</t>
  </si>
  <si>
    <t>028358</t>
  </si>
  <si>
    <t>Filtr plynový FO40F   DN40</t>
  </si>
  <si>
    <t>39-700299</t>
  </si>
  <si>
    <t>014886</t>
  </si>
  <si>
    <t>Filtr plynový FO50F   DN50</t>
  </si>
  <si>
    <t>39-7002991</t>
  </si>
  <si>
    <t>014887</t>
  </si>
  <si>
    <t>Filtr plynový FO80F   DN80</t>
  </si>
  <si>
    <t>39-7002992</t>
  </si>
  <si>
    <t>031871</t>
  </si>
  <si>
    <t>Filtr plynový FO100F   DN100</t>
  </si>
  <si>
    <t>39-7002996</t>
  </si>
  <si>
    <t>043832</t>
  </si>
  <si>
    <t>ND vložka filtru  FO40F   DN40</t>
  </si>
  <si>
    <t>39-7002998</t>
  </si>
  <si>
    <t>045859</t>
  </si>
  <si>
    <t>ND těsnění filtru  DN125 grafit</t>
  </si>
  <si>
    <t>39-7003191</t>
  </si>
  <si>
    <t>014891</t>
  </si>
  <si>
    <t>Klapka zpětná přír. L 10-117-616 DN  40, PN16</t>
  </si>
  <si>
    <t>39-7003192</t>
  </si>
  <si>
    <t>014892</t>
  </si>
  <si>
    <t>Klapka zpětná přír. L 10-117-616 DN  50, PN16</t>
  </si>
  <si>
    <t>39-7003193</t>
  </si>
  <si>
    <t>014893</t>
  </si>
  <si>
    <t>Klapka zpětná přír. L 10-117-616 DN  65, PN16</t>
  </si>
  <si>
    <t>39-7003194</t>
  </si>
  <si>
    <t>014894</t>
  </si>
  <si>
    <t>Klapka zpětná přír. L 10-117-616 DN  80, PN16</t>
  </si>
  <si>
    <t>39-7003195</t>
  </si>
  <si>
    <t>014895</t>
  </si>
  <si>
    <t>Klapka zpětná přír. L 10-117-616 DN100, PN16</t>
  </si>
  <si>
    <t>39-700321</t>
  </si>
  <si>
    <t>014896</t>
  </si>
  <si>
    <t>Klapka zpětná bezpř.L 10-177-616 DN   50</t>
  </si>
  <si>
    <t>39-700322</t>
  </si>
  <si>
    <t>014897</t>
  </si>
  <si>
    <t>Klapka zpětná bezpř.L 10-177-616 DN   65</t>
  </si>
  <si>
    <t>39-700323</t>
  </si>
  <si>
    <t>014898</t>
  </si>
  <si>
    <t>Klapka zpětná bezpř.L 10-177-616 DN   80</t>
  </si>
  <si>
    <t>39-7003231</t>
  </si>
  <si>
    <t>046507</t>
  </si>
  <si>
    <t>Klapka zpětná bezpř.L 10-177-616 DN 80 RETA 204</t>
  </si>
  <si>
    <t>39-70032311</t>
  </si>
  <si>
    <t>046508</t>
  </si>
  <si>
    <t>Klapka zpětná bezpř.L 10-177-616 DN 80 ZETKA 201</t>
  </si>
  <si>
    <t>39-700324</t>
  </si>
  <si>
    <t>014899</t>
  </si>
  <si>
    <t>Klapka zpětná bezpř.L 10-177-616 DN 100</t>
  </si>
  <si>
    <t>39-700326</t>
  </si>
  <si>
    <t>014900</t>
  </si>
  <si>
    <t>Klapka zpětná bezpř.L 10-177-616 DN 150</t>
  </si>
  <si>
    <t>39-7003262</t>
  </si>
  <si>
    <t>043801</t>
  </si>
  <si>
    <t>Klapka zpětná bezpř.L 01-107-410-440 DN 50</t>
  </si>
  <si>
    <t>39-7003267</t>
  </si>
  <si>
    <t>037799</t>
  </si>
  <si>
    <t>Klapka zpětná bezpř.L 01-107-416 DN 150</t>
  </si>
  <si>
    <t>39-7003274</t>
  </si>
  <si>
    <t>038187</t>
  </si>
  <si>
    <t>Klapka zpětná bezpř.L 10-117-540 DN 40</t>
  </si>
  <si>
    <t>39-7003275</t>
  </si>
  <si>
    <t>043753</t>
  </si>
  <si>
    <t>Klapka zpětná mezipř. L02 107 016 DN125 s pružinou</t>
  </si>
  <si>
    <t>39-700349</t>
  </si>
  <si>
    <t>014904</t>
  </si>
  <si>
    <t>Ventil regul.přír. V41 111 616 DN 25 PN16</t>
  </si>
  <si>
    <t>39-700350</t>
  </si>
  <si>
    <t>014905</t>
  </si>
  <si>
    <t>Ventil regul.přír. V41 111 616 DN 40 PN16</t>
  </si>
  <si>
    <t>39-700351</t>
  </si>
  <si>
    <t>014906</t>
  </si>
  <si>
    <t>Ventil regul.přír. V41 111 616 DN 50 PN16</t>
  </si>
  <si>
    <t>39-700353</t>
  </si>
  <si>
    <t>014907</t>
  </si>
  <si>
    <t>Ventil regul.přír. V41 111 616 DN 65 PN16</t>
  </si>
  <si>
    <t>39-7003531</t>
  </si>
  <si>
    <t>028359</t>
  </si>
  <si>
    <t>Ventil regul.přír. V41 111 616 DN 80 PN16</t>
  </si>
  <si>
    <t>39-700354</t>
  </si>
  <si>
    <t>014908</t>
  </si>
  <si>
    <t>Ventil  regul.přír.V41 111 616 DN100 PN16</t>
  </si>
  <si>
    <t>39-700360</t>
  </si>
  <si>
    <t>038653</t>
  </si>
  <si>
    <t>Ventil regul.přír. V41 111 540 DN65 PN40</t>
  </si>
  <si>
    <t>39-700363</t>
  </si>
  <si>
    <t>014911</t>
  </si>
  <si>
    <t>Klapka. bezpřír.FLW3-MN-E DN32  voda</t>
  </si>
  <si>
    <t>39-700364</t>
  </si>
  <si>
    <t>028360</t>
  </si>
  <si>
    <t>Klapka  bezpřír.FLW3-MN-E DN40  voda</t>
  </si>
  <si>
    <t>39-700365</t>
  </si>
  <si>
    <t>014912</t>
  </si>
  <si>
    <t>Klapka  bezpřír.FLW3-MN-E DN50  voda</t>
  </si>
  <si>
    <t>39-700366</t>
  </si>
  <si>
    <t>014913</t>
  </si>
  <si>
    <t>Klapka  bezpřír.FLW3-MN-E DN65  voda</t>
  </si>
  <si>
    <t>39-700367</t>
  </si>
  <si>
    <t>014914</t>
  </si>
  <si>
    <t>Klapka  bezpřír.FLW3-MN-E DN80  voda</t>
  </si>
  <si>
    <t>39-700368</t>
  </si>
  <si>
    <t>014915</t>
  </si>
  <si>
    <t>Klapka  bezpřír.FWL3-MN-E DN100 voda</t>
  </si>
  <si>
    <t>39-700369</t>
  </si>
  <si>
    <t>014916</t>
  </si>
  <si>
    <t>Klapka  bezpřír.FLW3-MN-E DN125 voda</t>
  </si>
  <si>
    <t>39-700370</t>
  </si>
  <si>
    <t>014917</t>
  </si>
  <si>
    <t>Klapka  bezpřír.FLW3-MN-E DN150 voda</t>
  </si>
  <si>
    <t>39-700372</t>
  </si>
  <si>
    <t>014918</t>
  </si>
  <si>
    <t>Klapka  bezpřír.FLW3-MN-E DN200 voda</t>
  </si>
  <si>
    <t>39-700373</t>
  </si>
  <si>
    <t>014919</t>
  </si>
  <si>
    <t>Klapka  bezpřír.FLW3-MN-E DN250 voda</t>
  </si>
  <si>
    <t>39-700374</t>
  </si>
  <si>
    <t>014920</t>
  </si>
  <si>
    <t>Klapka  bezpřír.FLW3-MN-E DN300 voda</t>
  </si>
  <si>
    <t>39-700377</t>
  </si>
  <si>
    <t>014921</t>
  </si>
  <si>
    <t>Klapka  bezpřír.FLW3-MN-N DN 50  plyn</t>
  </si>
  <si>
    <t>39-700378</t>
  </si>
  <si>
    <t>014922</t>
  </si>
  <si>
    <t>Klapka  bezpřír.FLW3-MN-N DN 65  plyn</t>
  </si>
  <si>
    <t>39-700379</t>
  </si>
  <si>
    <t>014923</t>
  </si>
  <si>
    <t>Klapka  bezpřír.FLW3-MN-N DN 80  plyn</t>
  </si>
  <si>
    <t>39-700400</t>
  </si>
  <si>
    <t>014930</t>
  </si>
  <si>
    <t>Kohout kul. NAVAL DN50 PN25 přírub.</t>
  </si>
  <si>
    <t>39-7004021</t>
  </si>
  <si>
    <t>033201</t>
  </si>
  <si>
    <t>Kohout kul. NAVAL DN15 varný PN40</t>
  </si>
  <si>
    <t>39-7004022</t>
  </si>
  <si>
    <t>028362</t>
  </si>
  <si>
    <t>Kohout kul. NAVAL DN20 varný PN40</t>
  </si>
  <si>
    <t>39-7004023</t>
  </si>
  <si>
    <t>014931</t>
  </si>
  <si>
    <t>Kohout kul. NAVAL DN25 navařovací-horkovodní</t>
  </si>
  <si>
    <t>39-7004025</t>
  </si>
  <si>
    <t>034241</t>
  </si>
  <si>
    <t>Kohout kul. NAVAL DN40 varný PN40</t>
  </si>
  <si>
    <t>39-7004026</t>
  </si>
  <si>
    <t>033202</t>
  </si>
  <si>
    <t>Kohout kul. NAVAL DN50 varný PN40</t>
  </si>
  <si>
    <t>39-7004031</t>
  </si>
  <si>
    <t>037370</t>
  </si>
  <si>
    <t>Kohout kul. NAVAL DN15  PN40 přírub.</t>
  </si>
  <si>
    <t>39-7004033</t>
  </si>
  <si>
    <t>037371</t>
  </si>
  <si>
    <t>Kohout kul. NAVAL DN25  PN40 přírub.</t>
  </si>
  <si>
    <t>39-7004035</t>
  </si>
  <si>
    <t>035268</t>
  </si>
  <si>
    <t>Kohout kul. NAVAL DN40  PN40 přírub.</t>
  </si>
  <si>
    <t>39-7004038</t>
  </si>
  <si>
    <t>028364</t>
  </si>
  <si>
    <t>Kohout kul. NAVAL DN80 přírubový PN40</t>
  </si>
  <si>
    <t>39-7004039</t>
  </si>
  <si>
    <t>037369</t>
  </si>
  <si>
    <t>Kohout kul. NAVAL DN100 přírubový PN40</t>
  </si>
  <si>
    <t>39-7004040</t>
  </si>
  <si>
    <t>038195</t>
  </si>
  <si>
    <t>Koh.kul.Trival Vexve přivař.typ 100 DN 10 PN 25</t>
  </si>
  <si>
    <t>39-7004041</t>
  </si>
  <si>
    <t>038196</t>
  </si>
  <si>
    <t>Koh.kul.Trival Vexve přivař.typ 100 DN 15 PN 25</t>
  </si>
  <si>
    <t>39-7004042</t>
  </si>
  <si>
    <t>038197</t>
  </si>
  <si>
    <t>Koh.kul.Trival Vexve přivař.typ 100 DN 25 PN 25</t>
  </si>
  <si>
    <t>39-7004045</t>
  </si>
  <si>
    <t>038223</t>
  </si>
  <si>
    <t>Koh.kul.přivař.K 85 121 440-DZT DN25 PN 40</t>
  </si>
  <si>
    <t>39-7004046</t>
  </si>
  <si>
    <t>040513</t>
  </si>
  <si>
    <t>Koh.kul.přivař.K 85 121 440-DZT DN15 PN 40</t>
  </si>
  <si>
    <t>39-700418</t>
  </si>
  <si>
    <t>045569</t>
  </si>
  <si>
    <t>Šoupátko přír. S 13-111-606 DN40, PN6</t>
  </si>
  <si>
    <t>39-700419</t>
  </si>
  <si>
    <t>032873</t>
  </si>
  <si>
    <t>Šoupátko přír. S 13-111-606 DN50, PN6</t>
  </si>
  <si>
    <t>39-700421</t>
  </si>
  <si>
    <t>046709</t>
  </si>
  <si>
    <t>Šoupátko přír. S 13-111-606 DN80, PN6</t>
  </si>
  <si>
    <t>39-700422</t>
  </si>
  <si>
    <t>014935</t>
  </si>
  <si>
    <t>Šoupátko přír. S 13-111-606 DN100, PN6</t>
  </si>
  <si>
    <t>39-700423</t>
  </si>
  <si>
    <t>037885</t>
  </si>
  <si>
    <t>Šoupátko přír. S 13-111-606 DN125, PN6</t>
  </si>
  <si>
    <t>39-7004253</t>
  </si>
  <si>
    <t>034063</t>
  </si>
  <si>
    <t>Šoupátko přír. S 15-111-610 DN50, PN10</t>
  </si>
  <si>
    <t>39-7004255</t>
  </si>
  <si>
    <t>014936</t>
  </si>
  <si>
    <t>Šoupátko přír. S 15-111-610 DN80, PN10</t>
  </si>
  <si>
    <t>39-7004263</t>
  </si>
  <si>
    <t>028366</t>
  </si>
  <si>
    <t>Šoupátko přír. S 24-118-110 DN50 + ruční kolo</t>
  </si>
  <si>
    <t>39-7004264</t>
  </si>
  <si>
    <t>028367</t>
  </si>
  <si>
    <t>Šoupátko přír. S 24-118-110 DN65 + ruční kolo</t>
  </si>
  <si>
    <t>39-7004265</t>
  </si>
  <si>
    <t>043831</t>
  </si>
  <si>
    <t>Šoupátko přír. S 24-118-110 DN80</t>
  </si>
  <si>
    <t>39-7004266</t>
  </si>
  <si>
    <t>045222</t>
  </si>
  <si>
    <t>Šoupátko přír. S 35 111 610  DN 50 HAK 503</t>
  </si>
  <si>
    <t>39-7004321</t>
  </si>
  <si>
    <t>014939</t>
  </si>
  <si>
    <t>Ventil přír. V 30-111-616 DN15  PN16</t>
  </si>
  <si>
    <t>39-7004323</t>
  </si>
  <si>
    <t>028368</t>
  </si>
  <si>
    <t>Ventil přír. V 30-111-616 DN25</t>
  </si>
  <si>
    <t>39-7004325</t>
  </si>
  <si>
    <t>028369</t>
  </si>
  <si>
    <t>Ventil přír. V 30-111-616 DN40</t>
  </si>
  <si>
    <t>39-7004326</t>
  </si>
  <si>
    <t>014940</t>
  </si>
  <si>
    <t>Ventil přír. V 30-111-616 DN50  PN16</t>
  </si>
  <si>
    <t>39-7004327</t>
  </si>
  <si>
    <t>036681</t>
  </si>
  <si>
    <t>Ventil přír. V 30-111-616 DN65  PN16</t>
  </si>
  <si>
    <t>39-7004328</t>
  </si>
  <si>
    <t>036682</t>
  </si>
  <si>
    <t>Ventil přír. V 30-111-616 DN80  PN16</t>
  </si>
  <si>
    <t>39-7004330</t>
  </si>
  <si>
    <t>036683</t>
  </si>
  <si>
    <t>Ventil přír. V 30-111-616 DN125  PN16</t>
  </si>
  <si>
    <t>39-7004331</t>
  </si>
  <si>
    <t>052278</t>
  </si>
  <si>
    <t>Ventil přír. V 30-111-616 DN150  PN16</t>
  </si>
  <si>
    <t>39-7004351</t>
  </si>
  <si>
    <t>028370</t>
  </si>
  <si>
    <t>Ventil přír. V 30-111-540 DN15  PN40</t>
  </si>
  <si>
    <t>39-7004354</t>
  </si>
  <si>
    <t>028371</t>
  </si>
  <si>
    <t>Ventil přír. V 30-111-540 DN40  PN40</t>
  </si>
  <si>
    <t>39-7004355</t>
  </si>
  <si>
    <t>014941</t>
  </si>
  <si>
    <t>Ventil přír. V 30-111-540 DN50  PN40</t>
  </si>
  <si>
    <t>39-7004356</t>
  </si>
  <si>
    <t>028372</t>
  </si>
  <si>
    <t>Ventil  přír. V 30-111-540 DN65 PN40</t>
  </si>
  <si>
    <t>39-7004357</t>
  </si>
  <si>
    <t>028373</t>
  </si>
  <si>
    <t>Ventil přír. V 30-111-540 DN80  PN40</t>
  </si>
  <si>
    <t>39-7004360</t>
  </si>
  <si>
    <t>052773</t>
  </si>
  <si>
    <t>Ventil přír. V 30-111-540 DN150  PN40</t>
  </si>
  <si>
    <t>39-7004511</t>
  </si>
  <si>
    <t>033245</t>
  </si>
  <si>
    <t>Klapka uzavírací KSB Boax DN  25 PN 16</t>
  </si>
  <si>
    <t>39-7004513</t>
  </si>
  <si>
    <t>033254</t>
  </si>
  <si>
    <t>Klapka uzavírací KSB Boax DN  40 PN 16</t>
  </si>
  <si>
    <t>39-7004514</t>
  </si>
  <si>
    <t>033246</t>
  </si>
  <si>
    <t>Klapka uzavírací KSB Boax DN  50 PN 16</t>
  </si>
  <si>
    <t>39-7004515</t>
  </si>
  <si>
    <t>033248</t>
  </si>
  <si>
    <t>Klapka uzavírací KSB Boax DN  65 PN 16</t>
  </si>
  <si>
    <t>39-7004516</t>
  </si>
  <si>
    <t>033251</t>
  </si>
  <si>
    <t>Klapka uzavírací KSB Boax DN  80 PN 16</t>
  </si>
  <si>
    <t>39-7004517</t>
  </si>
  <si>
    <t>033253</t>
  </si>
  <si>
    <t>Klapka uzavírací KSB Boax DN100 PN 16</t>
  </si>
  <si>
    <t>39-7004518</t>
  </si>
  <si>
    <t>033250</t>
  </si>
  <si>
    <t>Klapka uzavírací KSB Boax DN125 PN 16</t>
  </si>
  <si>
    <t>39-7004519</t>
  </si>
  <si>
    <t>033249</t>
  </si>
  <si>
    <t>Klapka uzavírací KSB Boax DN150 PN 16</t>
  </si>
  <si>
    <t>39-70045191</t>
  </si>
  <si>
    <t>033252</t>
  </si>
  <si>
    <t>Klapka uzavírací KSB Boax DN200 PN 16</t>
  </si>
  <si>
    <t>39-700452</t>
  </si>
  <si>
    <t>033255</t>
  </si>
  <si>
    <t>Zp.ventil KSB BOA-RVK DN 15 PN 16 /disk kov/</t>
  </si>
  <si>
    <t>39-7004520</t>
  </si>
  <si>
    <t>014942</t>
  </si>
  <si>
    <t>Zp.ventil KSB BOA-RVK DN  20 PN 16 /disk kov/</t>
  </si>
  <si>
    <t>39-7004521</t>
  </si>
  <si>
    <t>033256</t>
  </si>
  <si>
    <t>Zp.ventil KSB BOA-RVK DN  25 PN 16 /disk kov/</t>
  </si>
  <si>
    <t>39-700453</t>
  </si>
  <si>
    <t>033257</t>
  </si>
  <si>
    <t>Zp.ventil KSB BOA-RVK DN  32 PN 16 /disk:kov/</t>
  </si>
  <si>
    <t>39-700454</t>
  </si>
  <si>
    <t>028374</t>
  </si>
  <si>
    <t>Zp.ventil KSB BOA-RVK DN  40 PN 16 /disk:kov/</t>
  </si>
  <si>
    <t>39-700455</t>
  </si>
  <si>
    <t>028375</t>
  </si>
  <si>
    <t>Zp.ventil KSB BOA-RVK DN  50 PN 16 /disk:kov/</t>
  </si>
  <si>
    <t>39-700456</t>
  </si>
  <si>
    <t>014943</t>
  </si>
  <si>
    <t>Zp.ventil KSB BOA-RVK DN  65 PN 16 /disk:kov/</t>
  </si>
  <si>
    <t>39-700457</t>
  </si>
  <si>
    <t>033242</t>
  </si>
  <si>
    <t>Zp.ventil KSB BOA-RVK DN 80 PN 16 /disk:kov/</t>
  </si>
  <si>
    <t>39-700458</t>
  </si>
  <si>
    <t>014944</t>
  </si>
  <si>
    <t>Zp.ventil KSB BOA-RVK DN100 PN 16 /disk,kov/</t>
  </si>
  <si>
    <t>39-700459</t>
  </si>
  <si>
    <t>033241</t>
  </si>
  <si>
    <t>Zp.ventil KSB BOA-RVK DN125 PN 16 /disk:kov/</t>
  </si>
  <si>
    <t>39-700460</t>
  </si>
  <si>
    <t>032329</t>
  </si>
  <si>
    <t>Zp.ventil KSB BOA-RVK DN150 PN 16 /disk:kov/</t>
  </si>
  <si>
    <t>39-700461</t>
  </si>
  <si>
    <t>033243</t>
  </si>
  <si>
    <t>Zp.ventil KSB BOA-RVK DN200 PN 16 /disk:kov/</t>
  </si>
  <si>
    <t>39-7004632</t>
  </si>
  <si>
    <t>036749</t>
  </si>
  <si>
    <t>Kompenzátor gumový DN 50 přírubový  F 8000</t>
  </si>
  <si>
    <t>39-700474</t>
  </si>
  <si>
    <t>030608</t>
  </si>
  <si>
    <t>Kompenzátor gumový DN65  F8.000</t>
  </si>
  <si>
    <t>39-700475</t>
  </si>
  <si>
    <t>028376</t>
  </si>
  <si>
    <t>Kompenzátor gumový DN80 F8.000</t>
  </si>
  <si>
    <t>39-700476</t>
  </si>
  <si>
    <t>028377</t>
  </si>
  <si>
    <t>Kompenzátor gumový DN100 F8.000</t>
  </si>
  <si>
    <t>39-700477</t>
  </si>
  <si>
    <t>028378</t>
  </si>
  <si>
    <t>Kompenzátor gumový DN125 F8.000</t>
  </si>
  <si>
    <t>39-700478</t>
  </si>
  <si>
    <t>036428</t>
  </si>
  <si>
    <t>Kompenzátor gumový DN150</t>
  </si>
  <si>
    <t>39-700479</t>
  </si>
  <si>
    <t>036429</t>
  </si>
  <si>
    <t>Kompenzátor gumový DN200</t>
  </si>
  <si>
    <t>39-700480</t>
  </si>
  <si>
    <t>042041</t>
  </si>
  <si>
    <t>Kompenzátor ANS 65-16-48 DN PN 16 přivař.</t>
  </si>
  <si>
    <t>39-700481</t>
  </si>
  <si>
    <t>043972</t>
  </si>
  <si>
    <t>Kompenzátor AUA 32-16-35 6/4" závit</t>
  </si>
  <si>
    <t>39-700559</t>
  </si>
  <si>
    <t>028379</t>
  </si>
  <si>
    <t>Odvaděč kond.CNU 117 616 DN15</t>
  </si>
  <si>
    <t>39-700561</t>
  </si>
  <si>
    <t>014949</t>
  </si>
  <si>
    <t>Odvaděč kond.CNU 117 616,DN25 PN16</t>
  </si>
  <si>
    <t>39-700562</t>
  </si>
  <si>
    <t>040693</t>
  </si>
  <si>
    <t>Odvaděč kond.KOMO 5MP DN25 PN40</t>
  </si>
  <si>
    <t>39-7005621</t>
  </si>
  <si>
    <t>045503</t>
  </si>
  <si>
    <t>Odvaděč kond.CNU 117 616,DN50 PN16</t>
  </si>
  <si>
    <t>39-700563</t>
  </si>
  <si>
    <t>042471</t>
  </si>
  <si>
    <t>Ventil zpětný mezipřír.KOMO ZV1 DN40 PN40</t>
  </si>
  <si>
    <t>39-700564</t>
  </si>
  <si>
    <t>044919</t>
  </si>
  <si>
    <t>Ventil zpětný Z15-117-540 DN40</t>
  </si>
  <si>
    <t>39-700572</t>
  </si>
  <si>
    <t>014950</t>
  </si>
  <si>
    <t>Odvaděč kondenzátu závit. 1/2"D 01 187 601 137312</t>
  </si>
  <si>
    <t>39-700573</t>
  </si>
  <si>
    <t>014951</t>
  </si>
  <si>
    <t>Odvaděč kondenzátu závit. 3/4"</t>
  </si>
  <si>
    <t>39-700574</t>
  </si>
  <si>
    <t>014952</t>
  </si>
  <si>
    <t>Ventil zavzduš.VB 14 1/2" nerez/pára</t>
  </si>
  <si>
    <t>39-700575</t>
  </si>
  <si>
    <t>040944</t>
  </si>
  <si>
    <t>Ventil ovzduš.VB 13 1/2" nerez/pára</t>
  </si>
  <si>
    <t>39-700576</t>
  </si>
  <si>
    <t>046161</t>
  </si>
  <si>
    <t>Ventil ovzduš.AV 13 1/2"</t>
  </si>
  <si>
    <t>39-70058</t>
  </si>
  <si>
    <t>042083</t>
  </si>
  <si>
    <t>Koh. kul. nerez DN 100  K85 111 616</t>
  </si>
  <si>
    <t>39-700583</t>
  </si>
  <si>
    <t>039468</t>
  </si>
  <si>
    <t>Ventil kul. nerez DN 65 přír. K81-111-114-016</t>
  </si>
  <si>
    <t>39-700598</t>
  </si>
  <si>
    <t>037268</t>
  </si>
  <si>
    <t>BAP Solo DN 125 NT R-PN16, havar.uzávěr plynu</t>
  </si>
  <si>
    <t>39-700599</t>
  </si>
  <si>
    <t>036094</t>
  </si>
  <si>
    <t>Havarijní uzávěr plynu BAP solo DN50 (závit)</t>
  </si>
  <si>
    <t>39-700600</t>
  </si>
  <si>
    <t>014953</t>
  </si>
  <si>
    <t>BAP DN  50-SVT-C-SOLO-R-230V-PN16, havar.uzávěr plyn</t>
  </si>
  <si>
    <t>39-700601</t>
  </si>
  <si>
    <t>028380</t>
  </si>
  <si>
    <t>BAP DN  65-NT mebránový uzávěr</t>
  </si>
  <si>
    <t>39-700603</t>
  </si>
  <si>
    <t>037617</t>
  </si>
  <si>
    <t>BAP DN  80-SVT-B-80-SOLO-R-230V havarijní uzávěr</t>
  </si>
  <si>
    <t>39-7007111</t>
  </si>
  <si>
    <t>040543</t>
  </si>
  <si>
    <t>Uzavírací ventil KSB Boa Compakt DN150 PN 6</t>
  </si>
  <si>
    <t>39-7007112</t>
  </si>
  <si>
    <t>039978</t>
  </si>
  <si>
    <t>Uzavírací ventil KSB Boa Compakt DN150 PN 16</t>
  </si>
  <si>
    <t>39-710261</t>
  </si>
  <si>
    <t>031748</t>
  </si>
  <si>
    <t>TQ klapka mezipřír. DN32/40 PN16 voda BURACCO</t>
  </si>
  <si>
    <t>39-710262</t>
  </si>
  <si>
    <t>031747</t>
  </si>
  <si>
    <t>TQ klapka mezipřír. DN50   PN16 voda BURACCO</t>
  </si>
  <si>
    <t>39-710263</t>
  </si>
  <si>
    <t>031746</t>
  </si>
  <si>
    <t>TQ klapka mezipřír. DN65   PN16 voda BURACCO</t>
  </si>
  <si>
    <t>39-710264</t>
  </si>
  <si>
    <t>031743</t>
  </si>
  <si>
    <t>TQ klapka mezipřír. DN80   PN16 voda BURACCO</t>
  </si>
  <si>
    <t>39-710265</t>
  </si>
  <si>
    <t>031744</t>
  </si>
  <si>
    <t>TQ klapka mezipřír. DN100  PN16 voda BURACCO</t>
  </si>
  <si>
    <t>39-710266</t>
  </si>
  <si>
    <t>031745</t>
  </si>
  <si>
    <t>TQ klapka mezipřír. DN125  PN16 voda BURACCO</t>
  </si>
  <si>
    <t>39-710267</t>
  </si>
  <si>
    <t>031749</t>
  </si>
  <si>
    <t>TQ klapka mezipřír. DN150  PN16 voda BURACCO</t>
  </si>
  <si>
    <t>39-710268</t>
  </si>
  <si>
    <t>032319</t>
  </si>
  <si>
    <t>TQ klapka mezipřír. DN200  PN16 voda BURACCO</t>
  </si>
  <si>
    <t>39-7102681</t>
  </si>
  <si>
    <t>043560</t>
  </si>
  <si>
    <t>TQ klapka mezipřír. DN150  PN16 voda pro pohon</t>
  </si>
  <si>
    <t>39-710273</t>
  </si>
  <si>
    <t>044690</t>
  </si>
  <si>
    <t>TQ klapka mezipřír. DN 50  PN16 plyn BURACCO</t>
  </si>
  <si>
    <t>39-710274</t>
  </si>
  <si>
    <t>044689</t>
  </si>
  <si>
    <t>TQ klapka mezipřír. DN 80  PN16 plyn BURACCO</t>
  </si>
  <si>
    <t>39-710275</t>
  </si>
  <si>
    <t>037270</t>
  </si>
  <si>
    <t>TQ klapka mezipřír. DN100  PN16 plyn BURACCO</t>
  </si>
  <si>
    <t>39-710276</t>
  </si>
  <si>
    <t>037271</t>
  </si>
  <si>
    <t>TQ klapka mezipřír. DN125 PN16 plyn BURACCO</t>
  </si>
  <si>
    <t>39-710286</t>
  </si>
  <si>
    <t>031741</t>
  </si>
  <si>
    <t>TQ filtr přírubový DN50   PN16</t>
  </si>
  <si>
    <t>39-710287</t>
  </si>
  <si>
    <t>031740</t>
  </si>
  <si>
    <t>TQ filtr přírubový DN65   PN16</t>
  </si>
  <si>
    <t>39-710288</t>
  </si>
  <si>
    <t>031737</t>
  </si>
  <si>
    <t>TQ filtr přírubový DN80   PN16</t>
  </si>
  <si>
    <t>39-710289</t>
  </si>
  <si>
    <t>031738</t>
  </si>
  <si>
    <t>TQ filtr přírubový DN100   PN16</t>
  </si>
  <si>
    <t>39-710290</t>
  </si>
  <si>
    <t>031739</t>
  </si>
  <si>
    <t>TQ filtr přírubový DN125   PN16</t>
  </si>
  <si>
    <t>39-710291</t>
  </si>
  <si>
    <t>032321</t>
  </si>
  <si>
    <t>TQ filtr přírubový DN150   PN16</t>
  </si>
  <si>
    <t>39-710292</t>
  </si>
  <si>
    <t>032320</t>
  </si>
  <si>
    <t>TQ filtr přírubový DN200   PN16</t>
  </si>
  <si>
    <t>39-7102923</t>
  </si>
  <si>
    <t>037184</t>
  </si>
  <si>
    <t>TQ filtr přírubový DN300   PN16</t>
  </si>
  <si>
    <t>39-710293</t>
  </si>
  <si>
    <t>036928</t>
  </si>
  <si>
    <t>TQ filtr přírubový DN15   PN25</t>
  </si>
  <si>
    <t>39-710296</t>
  </si>
  <si>
    <t>036929</t>
  </si>
  <si>
    <t>TQ filtr přírubový DN32   PN25</t>
  </si>
  <si>
    <t>39-710297</t>
  </si>
  <si>
    <t>036930</t>
  </si>
  <si>
    <t>TQ filtr přírubový DN40  PN25</t>
  </si>
  <si>
    <t>39-710306</t>
  </si>
  <si>
    <t>037488</t>
  </si>
  <si>
    <t>TQ zp.klapka DN 50  PN16 ABO 800</t>
  </si>
  <si>
    <t>39-710307</t>
  </si>
  <si>
    <t>032570</t>
  </si>
  <si>
    <t>TQ zp.klapka DN 80  PN16 ABO 800</t>
  </si>
  <si>
    <t>39-7103071</t>
  </si>
  <si>
    <t>038451</t>
  </si>
  <si>
    <t>TQ zp.klapka DN 100  PN16 ABO 800</t>
  </si>
  <si>
    <t>39-7103072</t>
  </si>
  <si>
    <t>037590</t>
  </si>
  <si>
    <t>TQ zp.klapka DN 150 PN16 ABO 824 EPDM</t>
  </si>
  <si>
    <t>39-710308</t>
  </si>
  <si>
    <t>032327</t>
  </si>
  <si>
    <t>TQ zp.klapka DN200  PN16 F06010014</t>
  </si>
  <si>
    <t>39-710309</t>
  </si>
  <si>
    <t>043879</t>
  </si>
  <si>
    <t>ABO 920B klapka DN 80  PN10/16 s el.pohonem Regada SP1</t>
  </si>
  <si>
    <t>39-7103090</t>
  </si>
  <si>
    <t>050433</t>
  </si>
  <si>
    <t>ABO 610 B-G klapka mezipřírub. DN 50 PN16</t>
  </si>
  <si>
    <t>39-7103091</t>
  </si>
  <si>
    <t>047750</t>
  </si>
  <si>
    <t>ABO 610 B-G klapka mezipřírub. DN 65 PN16 ruční,I - 46mm</t>
  </si>
  <si>
    <t>39-7103092</t>
  </si>
  <si>
    <t>048367</t>
  </si>
  <si>
    <t>ABO 610 B-G klapka mezipřírub. DN 80 PN16 ruční, l - 46mm</t>
  </si>
  <si>
    <t>39-710310</t>
  </si>
  <si>
    <t>045201</t>
  </si>
  <si>
    <t>klap zp.model C DN 65 PN 16 EPDM-dvoukřídlová</t>
  </si>
  <si>
    <t>39-710311</t>
  </si>
  <si>
    <t>045202</t>
  </si>
  <si>
    <t>klap zp.model C DN 80 PN 16 EPDM-dvoukřídlová</t>
  </si>
  <si>
    <t>39-800005</t>
  </si>
  <si>
    <t>028381</t>
  </si>
  <si>
    <t>Hrdlo red. varné DN20/15</t>
  </si>
  <si>
    <t>39-800006</t>
  </si>
  <si>
    <t>014958</t>
  </si>
  <si>
    <t>Hrdlo red.varné 33.7.-21.3 (25/15)-ČSN</t>
  </si>
  <si>
    <t>39-800007</t>
  </si>
  <si>
    <t>014959</t>
  </si>
  <si>
    <t>Hrdlo red. varné 33.7x26.9 (DN25-DN20)</t>
  </si>
  <si>
    <t>39-800008</t>
  </si>
  <si>
    <t>014960</t>
  </si>
  <si>
    <t>Hrdlo red. varné 42.4-26.9 (32/20)-ČSN</t>
  </si>
  <si>
    <t>39-8000081</t>
  </si>
  <si>
    <t>028382</t>
  </si>
  <si>
    <t>Hrdlo red. varné 42.4x33.7</t>
  </si>
  <si>
    <t>39-8000082</t>
  </si>
  <si>
    <t>028383</t>
  </si>
  <si>
    <t>Hrdlo red. varné 48.3x33.7</t>
  </si>
  <si>
    <t>39-8000083</t>
  </si>
  <si>
    <t>028384</t>
  </si>
  <si>
    <t>Hrdlo red. varné 48.3x42.4</t>
  </si>
  <si>
    <t>39-800009</t>
  </si>
  <si>
    <t>028385</t>
  </si>
  <si>
    <t>Hrdlo red. varné 61-33,7(50/25)</t>
  </si>
  <si>
    <t>39-800010</t>
  </si>
  <si>
    <t>014961</t>
  </si>
  <si>
    <t>Hrdlo red. varné 61-42 (50/32)-ČSN</t>
  </si>
  <si>
    <t>39-800011</t>
  </si>
  <si>
    <t>014962</t>
  </si>
  <si>
    <t>Hrdlo red.varné 61-48 (50/40)-ČSN</t>
  </si>
  <si>
    <t>39-800013</t>
  </si>
  <si>
    <t>014963</t>
  </si>
  <si>
    <t>Hrdlo red.varné 76-42 (65/32)-ČSN</t>
  </si>
  <si>
    <t>39-800014</t>
  </si>
  <si>
    <t>014964</t>
  </si>
  <si>
    <t>Hrdlo red. varné 76-48 (65/40)-ČSN</t>
  </si>
  <si>
    <t>39-8000141</t>
  </si>
  <si>
    <t>014965</t>
  </si>
  <si>
    <t>Hrdlo red. varné 76-61 (65/50)</t>
  </si>
  <si>
    <t>39-800015</t>
  </si>
  <si>
    <t>014966</t>
  </si>
  <si>
    <t>Hrdlo red. varné 89-42 (80/32)-ČSN</t>
  </si>
  <si>
    <t>39-800016</t>
  </si>
  <si>
    <t>014967</t>
  </si>
  <si>
    <t>Hrdlo red. varné 89-48 (80/40)-ČSN</t>
  </si>
  <si>
    <t>39-800017</t>
  </si>
  <si>
    <t>014968</t>
  </si>
  <si>
    <t>Hrdlo red. varné 89-61 (80/50)-ČSN</t>
  </si>
  <si>
    <t>39-800018</t>
  </si>
  <si>
    <t>014969</t>
  </si>
  <si>
    <t>Hrdlo red. varné 89-76 (80/65)</t>
  </si>
  <si>
    <t>39-800022</t>
  </si>
  <si>
    <t>014972</t>
  </si>
  <si>
    <t>Hrdlo red. varné 108-61 (100/50)-ČSN</t>
  </si>
  <si>
    <t>39-800023</t>
  </si>
  <si>
    <t>014973</t>
  </si>
  <si>
    <t>Hrdlo red. varné 108-76 (100/65)-ČSN</t>
  </si>
  <si>
    <t>39-800024</t>
  </si>
  <si>
    <t>014974</t>
  </si>
  <si>
    <t>Hrdlo red. varné 108-89 (100/80)-ČSN</t>
  </si>
  <si>
    <t>39-800027</t>
  </si>
  <si>
    <t>014977</t>
  </si>
  <si>
    <t>Hrdlo red.varné 133-76</t>
  </si>
  <si>
    <t>39-800028</t>
  </si>
  <si>
    <t>014978</t>
  </si>
  <si>
    <t>Hrdlo red. varné 133-89</t>
  </si>
  <si>
    <t>39-800029</t>
  </si>
  <si>
    <t>014979</t>
  </si>
  <si>
    <t>Hrdlo red. varné 133-108</t>
  </si>
  <si>
    <t>39-8000299</t>
  </si>
  <si>
    <t>014980</t>
  </si>
  <si>
    <t>Hrdlo red. varné 159-89</t>
  </si>
  <si>
    <t>39-800030</t>
  </si>
  <si>
    <t>014981</t>
  </si>
  <si>
    <t>Hrdlo red. varné 159-108</t>
  </si>
  <si>
    <t>39-800031</t>
  </si>
  <si>
    <t>014982</t>
  </si>
  <si>
    <t>Hrdlo red. varné (DN150xDN125)</t>
  </si>
  <si>
    <t>39-800039</t>
  </si>
  <si>
    <t>028386</t>
  </si>
  <si>
    <t>Hrdlo red. varné 219-108</t>
  </si>
  <si>
    <t>39-800040</t>
  </si>
  <si>
    <t>028387</t>
  </si>
  <si>
    <t>Hrdlo red. varné 219-133</t>
  </si>
  <si>
    <t>39-800041</t>
  </si>
  <si>
    <t>014983</t>
  </si>
  <si>
    <t>Hrdlo red. (varné 219/159)</t>
  </si>
  <si>
    <t>39-800053</t>
  </si>
  <si>
    <t>028388</t>
  </si>
  <si>
    <t>Hrdlo red. varné DN300/DN200</t>
  </si>
  <si>
    <t>39-801008</t>
  </si>
  <si>
    <t>045813</t>
  </si>
  <si>
    <t>T-kus varný 50</t>
  </si>
  <si>
    <t>39-801009</t>
  </si>
  <si>
    <t>045812</t>
  </si>
  <si>
    <t>T-kus varný 65</t>
  </si>
  <si>
    <t>39-801010</t>
  </si>
  <si>
    <t>014986</t>
  </si>
  <si>
    <t>T-kus varný 89mm</t>
  </si>
  <si>
    <t>39-801011</t>
  </si>
  <si>
    <t>037287</t>
  </si>
  <si>
    <t>T-kus varný  108 mm</t>
  </si>
  <si>
    <t>39-801013</t>
  </si>
  <si>
    <t>046160</t>
  </si>
  <si>
    <t>T-kus varný red. 133mm</t>
  </si>
  <si>
    <t>39-801055</t>
  </si>
  <si>
    <t>014987</t>
  </si>
  <si>
    <t>T-kus varný red. 89x60mm</t>
  </si>
  <si>
    <t>39-801056</t>
  </si>
  <si>
    <t>014988</t>
  </si>
  <si>
    <t>T-kus varný red. 89x76mm</t>
  </si>
  <si>
    <t>39-801066</t>
  </si>
  <si>
    <t>037401</t>
  </si>
  <si>
    <t>T-kus varný red. 159mm</t>
  </si>
  <si>
    <t>39-821000</t>
  </si>
  <si>
    <t>014989</t>
  </si>
  <si>
    <t>Paleta kovová malá 40kg</t>
  </si>
  <si>
    <t>40-000001</t>
  </si>
  <si>
    <t>014991</t>
  </si>
  <si>
    <t>Kotel H 412 V /Opop na tuhá paliva/ 150 kg+CHLADÍCÍ SMYČKA</t>
  </si>
  <si>
    <t>40-000002</t>
  </si>
  <si>
    <t>014992</t>
  </si>
  <si>
    <t>Kotel H 418 V /Opop na tuhá paliva/ 160kg+CHLADÍCÍ SMYČKA</t>
  </si>
  <si>
    <t>40-000003</t>
  </si>
  <si>
    <t>014993</t>
  </si>
  <si>
    <t>Kotel H 424 V /Opop na tuhá paliva/ 200kg+CHLADÍCÍ SMYČKA</t>
  </si>
  <si>
    <t>40-000004</t>
  </si>
  <si>
    <t>014994</t>
  </si>
  <si>
    <t>Kotel H 430 V /Opop na tuhá paliva/ 232kg+CHLADÍCÍ SMYČKA</t>
  </si>
  <si>
    <t>40-000005</t>
  </si>
  <si>
    <t>014995</t>
  </si>
  <si>
    <t>Kotel H 635 S /Opop na tuhá paliva/+CHLADÍCÍ SMYČKA</t>
  </si>
  <si>
    <t>40-000006</t>
  </si>
  <si>
    <t>014996</t>
  </si>
  <si>
    <t>Kotel H 650 S /Opop/+CHLADÍCÍ SMYČKA</t>
  </si>
  <si>
    <t>40-0000068</t>
  </si>
  <si>
    <t>035782</t>
  </si>
  <si>
    <t>Šňůra těsnící LS000 20x10, OPOP</t>
  </si>
  <si>
    <t>40-0000069</t>
  </si>
  <si>
    <t>033622</t>
  </si>
  <si>
    <t>Etka- LS 23 kW</t>
  </si>
  <si>
    <t>40-000007</t>
  </si>
  <si>
    <t>014997</t>
  </si>
  <si>
    <t>Etka- LS 31 kW</t>
  </si>
  <si>
    <t>40-0000091</t>
  </si>
  <si>
    <t>041287</t>
  </si>
  <si>
    <t>Etka-rošt přední+zadní</t>
  </si>
  <si>
    <t>40-0000101</t>
  </si>
  <si>
    <t>014998</t>
  </si>
  <si>
    <t>Lázeňská kamna  LK 100</t>
  </si>
  <si>
    <t>40-0000102</t>
  </si>
  <si>
    <t>014999</t>
  </si>
  <si>
    <t>Baterie komplet LK 100</t>
  </si>
  <si>
    <t>40-0000103</t>
  </si>
  <si>
    <t>015000</t>
  </si>
  <si>
    <t>Baterie k LK těleso jen</t>
  </si>
  <si>
    <t>40-0000104</t>
  </si>
  <si>
    <t>015001</t>
  </si>
  <si>
    <t>Kamna krbová LT8 LUX</t>
  </si>
  <si>
    <t>40-0000105</t>
  </si>
  <si>
    <t>015002</t>
  </si>
  <si>
    <t>Lázeňská kamna topeniště LK</t>
  </si>
  <si>
    <t>40-0000106</t>
  </si>
  <si>
    <t>015003</t>
  </si>
  <si>
    <t>Lázeňská kamna horní díl LK /OPOP/</t>
  </si>
  <si>
    <t>40-0000107</t>
  </si>
  <si>
    <t>015004</t>
  </si>
  <si>
    <t>Lázeňská kamna baterie   LK</t>
  </si>
  <si>
    <t>40-0000108</t>
  </si>
  <si>
    <t>015005</t>
  </si>
  <si>
    <t>OPOP krb.kamna LT 8 Lux sklan.dvířka</t>
  </si>
  <si>
    <t>40-0000109</t>
  </si>
  <si>
    <t>043070</t>
  </si>
  <si>
    <t>OPOP Woody 16</t>
  </si>
  <si>
    <t>40-000011</t>
  </si>
  <si>
    <t>015006</t>
  </si>
  <si>
    <t>Klapka komínová slokov K 33 160 mm.</t>
  </si>
  <si>
    <t>40-0000110</t>
  </si>
  <si>
    <t>046424</t>
  </si>
  <si>
    <t>Lázeňská kamna  BLE/115 8kW s el. dohřevem (Ferroli)</t>
  </si>
  <si>
    <t>40-000012</t>
  </si>
  <si>
    <t>040977</t>
  </si>
  <si>
    <t>Klapka komínová H 418</t>
  </si>
  <si>
    <t>40-000013</t>
  </si>
  <si>
    <t>046968</t>
  </si>
  <si>
    <t>Klapka litinová H 41</t>
  </si>
  <si>
    <t>40-000045</t>
  </si>
  <si>
    <t>015007</t>
  </si>
  <si>
    <t>Dvířka čistící  spodní na H418</t>
  </si>
  <si>
    <t>40-000046</t>
  </si>
  <si>
    <t>015008</t>
  </si>
  <si>
    <t>Čidlo na kotel H 418</t>
  </si>
  <si>
    <t>40-000049</t>
  </si>
  <si>
    <t>029925</t>
  </si>
  <si>
    <t>Rošt kosový H4</t>
  </si>
  <si>
    <t>40-000051</t>
  </si>
  <si>
    <t>015011</t>
  </si>
  <si>
    <t>Přední rošt H 418,412)pevný</t>
  </si>
  <si>
    <t>40-0000511</t>
  </si>
  <si>
    <t>015012</t>
  </si>
  <si>
    <t>Rošt posuvný H412/418</t>
  </si>
  <si>
    <t>40-0000513</t>
  </si>
  <si>
    <t>029989</t>
  </si>
  <si>
    <t>Rošt posuvný H424</t>
  </si>
  <si>
    <t>40-0000514</t>
  </si>
  <si>
    <t>029990</t>
  </si>
  <si>
    <t>Rošt šikmý H412/430</t>
  </si>
  <si>
    <t>40-00005141</t>
  </si>
  <si>
    <t>046970</t>
  </si>
  <si>
    <t>Rošt posuvný H 41</t>
  </si>
  <si>
    <t>40-000051411</t>
  </si>
  <si>
    <t>047680</t>
  </si>
  <si>
    <t>Rošt posuvný s otvory H 51</t>
  </si>
  <si>
    <t>40-00005142</t>
  </si>
  <si>
    <t>046972</t>
  </si>
  <si>
    <t>Rošt šikmý H 41</t>
  </si>
  <si>
    <t>40-00005143</t>
  </si>
  <si>
    <t>047034</t>
  </si>
  <si>
    <t>Rošt. mech. H 418</t>
  </si>
  <si>
    <t>40-0000515</t>
  </si>
  <si>
    <t>037316</t>
  </si>
  <si>
    <t>Přikládací dvířka H418</t>
  </si>
  <si>
    <t>40-0000516</t>
  </si>
  <si>
    <t>041200</t>
  </si>
  <si>
    <t>Tvarovka Šamot H418/412</t>
  </si>
  <si>
    <t>40-0000517</t>
  </si>
  <si>
    <t>041245</t>
  </si>
  <si>
    <t>Skluznice roštu H51</t>
  </si>
  <si>
    <t>40-0000518</t>
  </si>
  <si>
    <t>045880</t>
  </si>
  <si>
    <t>Předehřívač vzduchu</t>
  </si>
  <si>
    <t>40-0000520</t>
  </si>
  <si>
    <t>046025</t>
  </si>
  <si>
    <t>Izolace dvířek přikládacích H 424</t>
  </si>
  <si>
    <t>40-0000521</t>
  </si>
  <si>
    <t>046871</t>
  </si>
  <si>
    <t>Řoštnice krátká H635</t>
  </si>
  <si>
    <t>40-0000522</t>
  </si>
  <si>
    <t>045983</t>
  </si>
  <si>
    <t>Těsnění dvířek přikládacích</t>
  </si>
  <si>
    <t>40-0000523</t>
  </si>
  <si>
    <t>041844</t>
  </si>
  <si>
    <t>Teploměr H 418</t>
  </si>
  <si>
    <t>40-0000524</t>
  </si>
  <si>
    <t>041845</t>
  </si>
  <si>
    <t>Tlakoměr H 418</t>
  </si>
  <si>
    <t>40-0000525</t>
  </si>
  <si>
    <t>044820</t>
  </si>
  <si>
    <t>Sada těsnění H418</t>
  </si>
  <si>
    <t>40-0000526</t>
  </si>
  <si>
    <t>045570</t>
  </si>
  <si>
    <t>BEF mřížka DZ2 II 170x300 žaluzie bílá</t>
  </si>
  <si>
    <t>40-0000527</t>
  </si>
  <si>
    <t>032033</t>
  </si>
  <si>
    <t>Těsnění do přikl. dvířek H418</t>
  </si>
  <si>
    <t>40-00005321</t>
  </si>
  <si>
    <t>033485</t>
  </si>
  <si>
    <t>Příruba na H 418</t>
  </si>
  <si>
    <t>40-00005322</t>
  </si>
  <si>
    <t>045647</t>
  </si>
  <si>
    <t>Tvarovka šamotka 418</t>
  </si>
  <si>
    <t>40-000098</t>
  </si>
  <si>
    <t>052936</t>
  </si>
  <si>
    <t>Kompl.přestavba na U22 5čl. PRAVÁ</t>
  </si>
  <si>
    <t>40-000099</t>
  </si>
  <si>
    <t>045476</t>
  </si>
  <si>
    <t>Kompl.přestavba na U22 10čl. PRAVÁ(1 hořák)</t>
  </si>
  <si>
    <t>40-0200121</t>
  </si>
  <si>
    <t>048543</t>
  </si>
  <si>
    <t>Redukce 80/100 nerez pro láz. kamna</t>
  </si>
  <si>
    <t>40-100000</t>
  </si>
  <si>
    <t>015019</t>
  </si>
  <si>
    <t>Variant SL 27 - Slokov /2 lamely/ 215kg</t>
  </si>
  <si>
    <t>40-100001</t>
  </si>
  <si>
    <t>015020</t>
  </si>
  <si>
    <t>Variant SL 33 - Slokov /4 lamely/ 240kg</t>
  </si>
  <si>
    <t>40-100002</t>
  </si>
  <si>
    <t>015021</t>
  </si>
  <si>
    <t>Variant SL 40 - Slokov            315kg*</t>
  </si>
  <si>
    <t>40-1000021</t>
  </si>
  <si>
    <t>050713</t>
  </si>
  <si>
    <t>Variant SL 17D - kotel na dřevo</t>
  </si>
  <si>
    <t>40-1000022</t>
  </si>
  <si>
    <t>028393</t>
  </si>
  <si>
    <t>Variant SL 22D - kotel na dřevo</t>
  </si>
  <si>
    <t>40-1000023</t>
  </si>
  <si>
    <t>048647</t>
  </si>
  <si>
    <t>Variant SL 35D - kotel na dřevo</t>
  </si>
  <si>
    <t>40-100003</t>
  </si>
  <si>
    <t>015022</t>
  </si>
  <si>
    <t>Manotherm=teploměr+výškoměr Slokov</t>
  </si>
  <si>
    <t>40-100004</t>
  </si>
  <si>
    <t>039813</t>
  </si>
  <si>
    <t>Mertik-regulátor  tahu (02-000075)</t>
  </si>
  <si>
    <t>40-100005</t>
  </si>
  <si>
    <t>015024</t>
  </si>
  <si>
    <t>Patrona do mertika (02-0000751)</t>
  </si>
  <si>
    <t>40-100006</t>
  </si>
  <si>
    <t>015025</t>
  </si>
  <si>
    <t>Trubka sekund.vzduchu Slokov(CE-SL 27-33,KČ-SL 40)</t>
  </si>
  <si>
    <t>40-100007</t>
  </si>
  <si>
    <t>015026</t>
  </si>
  <si>
    <t>Šňůra těsnící  do SL27 dvířek</t>
  </si>
  <si>
    <t>40-1000072</t>
  </si>
  <si>
    <t>040796</t>
  </si>
  <si>
    <t>Komínová klapka  na SL40</t>
  </si>
  <si>
    <t>40-10000721</t>
  </si>
  <si>
    <t>047215</t>
  </si>
  <si>
    <t>Víko výměníku SL 40</t>
  </si>
  <si>
    <t>40-100008</t>
  </si>
  <si>
    <t>015027</t>
  </si>
  <si>
    <t>Klapka zatápěcí  na 40 Slokov                                              *</t>
  </si>
  <si>
    <t>40-100009</t>
  </si>
  <si>
    <t>015028</t>
  </si>
  <si>
    <t>Klapka zatápěcí  Slokov (33i27)                                             *</t>
  </si>
  <si>
    <t>40-1000092</t>
  </si>
  <si>
    <t>015029</t>
  </si>
  <si>
    <t>Zatápěcí klapka  Slokov 33i27 vč.víka                                  *</t>
  </si>
  <si>
    <t>40-10000921</t>
  </si>
  <si>
    <t>015030</t>
  </si>
  <si>
    <t>Klapka zatápěcí  Slokov 40  vč.víka                                       *</t>
  </si>
  <si>
    <t>40-100010</t>
  </si>
  <si>
    <t>015032</t>
  </si>
  <si>
    <t>Rošt Slokov 27 + 33 + 40 + D                                               *</t>
  </si>
  <si>
    <t>40-100011</t>
  </si>
  <si>
    <t>015033</t>
  </si>
  <si>
    <t>Katalyzátor šamotový  Slokov</t>
  </si>
  <si>
    <t>40-100013</t>
  </si>
  <si>
    <t>015035</t>
  </si>
  <si>
    <t>Souprava krytů Slokov</t>
  </si>
  <si>
    <t>40-100015</t>
  </si>
  <si>
    <t>015037</t>
  </si>
  <si>
    <t>Popelník Slokov</t>
  </si>
  <si>
    <t>40-100017</t>
  </si>
  <si>
    <t>015039</t>
  </si>
  <si>
    <t>Kutací-čistící nářadí Slokov/co je v kotli/</t>
  </si>
  <si>
    <t>40-1000191</t>
  </si>
  <si>
    <t>036841</t>
  </si>
  <si>
    <t>Příruba SLOKOV</t>
  </si>
  <si>
    <t>40-500005</t>
  </si>
  <si>
    <t>044684</t>
  </si>
  <si>
    <t>Atmos DC 18 SP</t>
  </si>
  <si>
    <t>40-5000050</t>
  </si>
  <si>
    <t>050955</t>
  </si>
  <si>
    <t>Atmos DC 25 SP</t>
  </si>
  <si>
    <t>40-5000051</t>
  </si>
  <si>
    <t>038229</t>
  </si>
  <si>
    <t>Atmos DC 18 S  na pelety /+dřevo/</t>
  </si>
  <si>
    <t>40-5000053</t>
  </si>
  <si>
    <t>049759</t>
  </si>
  <si>
    <t>Atmos AC 25S / čer. uhlí,/ s vent.</t>
  </si>
  <si>
    <t>40-5000054</t>
  </si>
  <si>
    <t>039630</t>
  </si>
  <si>
    <t>Atmos DC 24 RS na pelety /+dř.brikety,dřevo/</t>
  </si>
  <si>
    <t>40-5000055</t>
  </si>
  <si>
    <t>042034</t>
  </si>
  <si>
    <t>Atmos DC 30RS na pelety /dř.brikety-dřevo/</t>
  </si>
  <si>
    <t>40-500006</t>
  </si>
  <si>
    <t>040270</t>
  </si>
  <si>
    <t>Atmos C 18 S pelety /uhlí,dřevo,uh.brikety/</t>
  </si>
  <si>
    <t>40-500008</t>
  </si>
  <si>
    <t>015048</t>
  </si>
  <si>
    <t>Atmos D    15 P     jen na pelety</t>
  </si>
  <si>
    <t>40-500009</t>
  </si>
  <si>
    <t>047767</t>
  </si>
  <si>
    <t>Atmos D    20 P     jen na pelety</t>
  </si>
  <si>
    <t>40-5000091</t>
  </si>
  <si>
    <t>037214</t>
  </si>
  <si>
    <t>Atmos DC 15   E-15kW dřevoplyn-bez ventilátoru,s chladící smyčkou</t>
  </si>
  <si>
    <t>40-5000092</t>
  </si>
  <si>
    <t>039192</t>
  </si>
  <si>
    <t>Atmos D  30 prohořívací</t>
  </si>
  <si>
    <t>40-5000093</t>
  </si>
  <si>
    <t>039303</t>
  </si>
  <si>
    <t>Atmos D  20 prohořívací</t>
  </si>
  <si>
    <t>40-5000094</t>
  </si>
  <si>
    <t>036314</t>
  </si>
  <si>
    <t>Atmos D    15 prohořívací</t>
  </si>
  <si>
    <t>40-500010</t>
  </si>
  <si>
    <t>015049</t>
  </si>
  <si>
    <t>Atmos DC 18   S-20kW dřevoplyn-odtahový ventilátor</t>
  </si>
  <si>
    <t>40-500011</t>
  </si>
  <si>
    <t>015050</t>
  </si>
  <si>
    <t>Atmos DC 22   S-22kW dřevoplyn-odtahový ventilátor</t>
  </si>
  <si>
    <t>40-500012</t>
  </si>
  <si>
    <t>015051</t>
  </si>
  <si>
    <t>Atmos DC 25   S-25kW dřevoplyn-odtahový ventilátor</t>
  </si>
  <si>
    <t>40-500013</t>
  </si>
  <si>
    <t>015052</t>
  </si>
  <si>
    <t>Atmos DC 32    S-35kW dřevoplyn-odtahový ventilátor</t>
  </si>
  <si>
    <t>40-500014</t>
  </si>
  <si>
    <t>015053</t>
  </si>
  <si>
    <t>Atmos DC 50    S-49kW dřevoplyn-odtahový ventilátor</t>
  </si>
  <si>
    <t>40-500018</t>
  </si>
  <si>
    <t>015054</t>
  </si>
  <si>
    <t>Atmos DC 40   SX-40kW  dřevoplyn-odtahový ventilátor</t>
  </si>
  <si>
    <t>40-5000198</t>
  </si>
  <si>
    <t>015056</t>
  </si>
  <si>
    <t>Atmos DC 20 GS-20kW Generátor</t>
  </si>
  <si>
    <t>40-500020</t>
  </si>
  <si>
    <t>015057</t>
  </si>
  <si>
    <t>Atmos DC 25 GS-25kW Generátor Modely 2000</t>
  </si>
  <si>
    <t>40-500021</t>
  </si>
  <si>
    <t>015058</t>
  </si>
  <si>
    <t>Atmos DC 32 GS-32kW Generátor Modely 2000</t>
  </si>
  <si>
    <t>40-500023</t>
  </si>
  <si>
    <t>048889</t>
  </si>
  <si>
    <t>Atmos DC 50 GSX-49kW Generátor</t>
  </si>
  <si>
    <t>40-500029</t>
  </si>
  <si>
    <t>015060</t>
  </si>
  <si>
    <t>Atmos DC 75    SE-75kW dřevoplyn</t>
  </si>
  <si>
    <t>40-500030</t>
  </si>
  <si>
    <t>046557</t>
  </si>
  <si>
    <t>Atmos DC 100 SE-100kW dřevoplyn</t>
  </si>
  <si>
    <t>40-500040</t>
  </si>
  <si>
    <t>015063</t>
  </si>
  <si>
    <t>Atmos C 18 S-20kW kombi odtahový ventilátor</t>
  </si>
  <si>
    <t>40-500041</t>
  </si>
  <si>
    <t>015064</t>
  </si>
  <si>
    <t>Atmos C 20 S-25kW Kombi-odtahový ventilátor</t>
  </si>
  <si>
    <t>40-500042</t>
  </si>
  <si>
    <t>015065</t>
  </si>
  <si>
    <t>Atmos C 30 S-32kW Kombi-odtahový ventilátor</t>
  </si>
  <si>
    <t>40-500043</t>
  </si>
  <si>
    <t>015066</t>
  </si>
  <si>
    <t>Atmos C 40 S-40kW Kombi-odtahový ventilátor</t>
  </si>
  <si>
    <t>40-5000432</t>
  </si>
  <si>
    <t>015067</t>
  </si>
  <si>
    <t>Atmos C 50 S-48kW Kombi-odtahový ventilátor</t>
  </si>
  <si>
    <t>40-5000491</t>
  </si>
  <si>
    <t>028396</t>
  </si>
  <si>
    <t>Hořák ATMOS A25 4,5-24kW</t>
  </si>
  <si>
    <t>40-50004911</t>
  </si>
  <si>
    <t>048221</t>
  </si>
  <si>
    <t>Hořák IWABO VILLA se šnekovým dopravníkem</t>
  </si>
  <si>
    <t>40-50004912</t>
  </si>
  <si>
    <t>039960</t>
  </si>
  <si>
    <t>Hořák ERATO GP 20 4,5-25kw  se šnekovým dopravníkem</t>
  </si>
  <si>
    <t>40-50004913</t>
  </si>
  <si>
    <t>041320</t>
  </si>
  <si>
    <t>Hořák na pelety A70</t>
  </si>
  <si>
    <t>40-50004914</t>
  </si>
  <si>
    <t>041384</t>
  </si>
  <si>
    <t>Odpopelňovač 68l</t>
  </si>
  <si>
    <t>40-500051</t>
  </si>
  <si>
    <t>048291</t>
  </si>
  <si>
    <t>Atmos DC 14 R    dřevěné brikety,dřevo bez  ventil.</t>
  </si>
  <si>
    <t>40-5000510</t>
  </si>
  <si>
    <t>048292</t>
  </si>
  <si>
    <t>Atmos DC 24 RS dřevěné brikety,dřevo s vent.</t>
  </si>
  <si>
    <t>40-50005102</t>
  </si>
  <si>
    <t>048297</t>
  </si>
  <si>
    <t>Atmos DC 30 RS dřevěné brikety,dřevo s vent.</t>
  </si>
  <si>
    <t>40-500059</t>
  </si>
  <si>
    <t>015078</t>
  </si>
  <si>
    <t>Termostat na čerpadlo                      Atmos</t>
  </si>
  <si>
    <t>40-5000591</t>
  </si>
  <si>
    <t>015079</t>
  </si>
  <si>
    <t>ND Termostat kotlový  40-95"C/TZ21/       Atmos                       *</t>
  </si>
  <si>
    <t>40-5000592</t>
  </si>
  <si>
    <t>041721</t>
  </si>
  <si>
    <t>Termostat TH480RB98 230V</t>
  </si>
  <si>
    <t>40-500061</t>
  </si>
  <si>
    <t>015081</t>
  </si>
  <si>
    <t>Teploměr na hlavním panelu 0-120st./hranatý/</t>
  </si>
  <si>
    <t>40-500062</t>
  </si>
  <si>
    <t>033765</t>
  </si>
  <si>
    <t>ND Teploměr spalinový s jímkou 0-450st.  Atmos</t>
  </si>
  <si>
    <t>40-500068</t>
  </si>
  <si>
    <t>031850</t>
  </si>
  <si>
    <t>Klapka  zpětná  1/2" bez pružiny (44-130 E)</t>
  </si>
  <si>
    <t>40-500069</t>
  </si>
  <si>
    <t>015082</t>
  </si>
  <si>
    <t>Klapka  zpětná  3/4" bez pružiny</t>
  </si>
  <si>
    <t>40-500070</t>
  </si>
  <si>
    <t>015083</t>
  </si>
  <si>
    <t>Klapka  zpětná    1"  bez pružiny</t>
  </si>
  <si>
    <t>40-500071</t>
  </si>
  <si>
    <t>015084</t>
  </si>
  <si>
    <t>Klapka  zpětná  5/4" bez pružiny</t>
  </si>
  <si>
    <t>40-500072</t>
  </si>
  <si>
    <t>015085</t>
  </si>
  <si>
    <t>Klapka  zpětná  6/4" bez pružiny</t>
  </si>
  <si>
    <t>40-500073</t>
  </si>
  <si>
    <t>015086</t>
  </si>
  <si>
    <t>Klapka zpětná 2"    bez pružiny /2250 art./</t>
  </si>
  <si>
    <t>40-5000733</t>
  </si>
  <si>
    <t>015087</t>
  </si>
  <si>
    <t>Klapka zpětná  DN65  bez pružiny, mosaz</t>
  </si>
  <si>
    <t>40-5000734</t>
  </si>
  <si>
    <t>015088</t>
  </si>
  <si>
    <t>Ventil zpětný   3"   bez pružiny, mosaz DN80</t>
  </si>
  <si>
    <t>40-500074</t>
  </si>
  <si>
    <t>029723</t>
  </si>
  <si>
    <t>Zdroj záložní  APC UPS CyberFort II 700 VA</t>
  </si>
  <si>
    <t>40-5000741</t>
  </si>
  <si>
    <t>040867</t>
  </si>
  <si>
    <t>Zdroj záložní  APC UPS CyberFort 550 VA</t>
  </si>
  <si>
    <t>40-500075</t>
  </si>
  <si>
    <t>015089</t>
  </si>
  <si>
    <t>Zdroj záložní USP 500  el. energie/45-90min/</t>
  </si>
  <si>
    <t>40-500076</t>
  </si>
  <si>
    <t>015090</t>
  </si>
  <si>
    <t>Zdroj záložní UPS 300/3  el. energie  - 3 hod.</t>
  </si>
  <si>
    <t>40-500077</t>
  </si>
  <si>
    <t>015091</t>
  </si>
  <si>
    <t>Zdroj záložní  NZ 200  2.5hod                                               *</t>
  </si>
  <si>
    <t>40-500078</t>
  </si>
  <si>
    <t>039583</t>
  </si>
  <si>
    <t>Zdroj záložní  NZ 500</t>
  </si>
  <si>
    <t>40-500079</t>
  </si>
  <si>
    <t>042518</t>
  </si>
  <si>
    <t>Měnič napětí  12V 600W</t>
  </si>
  <si>
    <t>40-500080</t>
  </si>
  <si>
    <t>046781</t>
  </si>
  <si>
    <t>POWER BULL</t>
  </si>
  <si>
    <t>40-500096</t>
  </si>
  <si>
    <t>047716</t>
  </si>
  <si>
    <t>Kolečko pro termostaty na panelu</t>
  </si>
  <si>
    <t>40-5000971</t>
  </si>
  <si>
    <t>028397</t>
  </si>
  <si>
    <t>ND Termostat spalinový                         Atmos                             *</t>
  </si>
  <si>
    <t>40-5000972</t>
  </si>
  <si>
    <t>043656</t>
  </si>
  <si>
    <t>Tlakoměr D100mm 1/2" 4bar</t>
  </si>
  <si>
    <t>40-500098</t>
  </si>
  <si>
    <t>015094</t>
  </si>
  <si>
    <t>Ventilátor radiální - Kora                  Atmos</t>
  </si>
  <si>
    <t>40-500100</t>
  </si>
  <si>
    <t>015096</t>
  </si>
  <si>
    <t>Laddomat 21                                                                          *</t>
  </si>
  <si>
    <t>40-5001001</t>
  </si>
  <si>
    <t>028398</t>
  </si>
  <si>
    <t>Náplň Laddomat /patrona/ 72 st.</t>
  </si>
  <si>
    <t>40-5001002</t>
  </si>
  <si>
    <t>040064</t>
  </si>
  <si>
    <t>Náplň Laddomat 78°C/1456/</t>
  </si>
  <si>
    <t>40-5001003</t>
  </si>
  <si>
    <t>046111</t>
  </si>
  <si>
    <t>Náplň Laddomat 63°C</t>
  </si>
  <si>
    <t>40-5001011</t>
  </si>
  <si>
    <t>015098</t>
  </si>
  <si>
    <t>Čerpadlo Wilo RS 25/70r náhrad.Landomat</t>
  </si>
  <si>
    <t>40-5001013</t>
  </si>
  <si>
    <t>043220</t>
  </si>
  <si>
    <t>Zpětná klapka BUG 180-6/4" dez pružiny</t>
  </si>
  <si>
    <t>40-5001014</t>
  </si>
  <si>
    <t>043221</t>
  </si>
  <si>
    <t>Termoregulační ventil 65°C TSV2 DN50</t>
  </si>
  <si>
    <t>40-500102</t>
  </si>
  <si>
    <t>015100</t>
  </si>
  <si>
    <t>Nádrž 500l akumulační  bez izolace/DZ,DH/</t>
  </si>
  <si>
    <t>40-500103</t>
  </si>
  <si>
    <t>015101</t>
  </si>
  <si>
    <t>Nádrž 500l akumulační  s izolací</t>
  </si>
  <si>
    <t>40-500104</t>
  </si>
  <si>
    <t>015102</t>
  </si>
  <si>
    <t>Nádrž 750l akumulační  bez izolace</t>
  </si>
  <si>
    <t>40-5001041</t>
  </si>
  <si>
    <t>015103</t>
  </si>
  <si>
    <t>Nádrž 750l akumulační  s izolací</t>
  </si>
  <si>
    <t>40-500105</t>
  </si>
  <si>
    <t>015104</t>
  </si>
  <si>
    <t>Nádrž 1000l akumulační  bez izolace</t>
  </si>
  <si>
    <t>40-5001050</t>
  </si>
  <si>
    <t>015105</t>
  </si>
  <si>
    <t>Nádrž 1000l akumulační  s izolací</t>
  </si>
  <si>
    <t>40-50010510</t>
  </si>
  <si>
    <t>037213</t>
  </si>
  <si>
    <t>Nádrž Antikor AKU 1500, akumul.nádrž nerez</t>
  </si>
  <si>
    <t>40-5001052</t>
  </si>
  <si>
    <t>015107</t>
  </si>
  <si>
    <t>Zátka pro akumulačky</t>
  </si>
  <si>
    <t>40-5001053</t>
  </si>
  <si>
    <t>028399</t>
  </si>
  <si>
    <t>Zásobník na pelety 500 L šedý typ 2</t>
  </si>
  <si>
    <t>40-50010531</t>
  </si>
  <si>
    <t>044744</t>
  </si>
  <si>
    <t>Zásobník na pelety 500L</t>
  </si>
  <si>
    <t>40-5001054</t>
  </si>
  <si>
    <t>039973</t>
  </si>
  <si>
    <t>Zásobník na pelety 250L</t>
  </si>
  <si>
    <t>40-5001055</t>
  </si>
  <si>
    <t>044048</t>
  </si>
  <si>
    <t>Zásobník na pelety 1000L</t>
  </si>
  <si>
    <t>40-500107</t>
  </si>
  <si>
    <t>015109</t>
  </si>
  <si>
    <t>ND Regulátor tahu FR 124 honeywell teploty (pro kotle od 15-8*0kW) Atmos</t>
  </si>
  <si>
    <t>40-5001071</t>
  </si>
  <si>
    <t>046256</t>
  </si>
  <si>
    <t>Regulace ADEX COMFORT 06</t>
  </si>
  <si>
    <t>40-500108</t>
  </si>
  <si>
    <t>015110</t>
  </si>
  <si>
    <t>Kouřovod prům.152 s čistícím víkem</t>
  </si>
  <si>
    <t>40-500109</t>
  </si>
  <si>
    <t>015111</t>
  </si>
  <si>
    <t>Kouřovod prům.200 s čistícím víkem</t>
  </si>
  <si>
    <t>40-5001090</t>
  </si>
  <si>
    <t>031882</t>
  </si>
  <si>
    <t>Kouřovod D 152mm/500mm</t>
  </si>
  <si>
    <t>40-5001091</t>
  </si>
  <si>
    <t>028400</t>
  </si>
  <si>
    <t>Kouřovod D 152mm/1000mm K0101</t>
  </si>
  <si>
    <t>40-5001092</t>
  </si>
  <si>
    <t>028401</t>
  </si>
  <si>
    <t>Koleno kouřovodu D152mm/90°</t>
  </si>
  <si>
    <t>40-5001093</t>
  </si>
  <si>
    <t>045142</t>
  </si>
  <si>
    <t>Spínač S0091</t>
  </si>
  <si>
    <t>40-500110</t>
  </si>
  <si>
    <t>015112</t>
  </si>
  <si>
    <t>ND Popelník malý      Atmos</t>
  </si>
  <si>
    <t>40-500112</t>
  </si>
  <si>
    <t>015114</t>
  </si>
  <si>
    <t>Půlměsíc - clona dvířek                Atmos</t>
  </si>
  <si>
    <t>40-500113</t>
  </si>
  <si>
    <t>015115</t>
  </si>
  <si>
    <t>Čelo zadní                                        Atmos</t>
  </si>
  <si>
    <t>40-5001131</t>
  </si>
  <si>
    <t>034317</t>
  </si>
  <si>
    <t>Sestava k DC 18 (DC65,DC66,DC101)</t>
  </si>
  <si>
    <t>40-5001138</t>
  </si>
  <si>
    <t>045238</t>
  </si>
  <si>
    <t>Tryska DC 18 S</t>
  </si>
  <si>
    <t>40-5001142</t>
  </si>
  <si>
    <t>015118</t>
  </si>
  <si>
    <t>Tryska DC 25S</t>
  </si>
  <si>
    <t>40-5001143</t>
  </si>
  <si>
    <t>045996</t>
  </si>
  <si>
    <t>Tryska DC 25S DC0125</t>
  </si>
  <si>
    <t>40-500116</t>
  </si>
  <si>
    <t>015120</t>
  </si>
  <si>
    <t>Trojúhelníčky č.1   DC0052</t>
  </si>
  <si>
    <t>40-5001160</t>
  </si>
  <si>
    <t>015121</t>
  </si>
  <si>
    <t>Trojúhelníček č.2   DC0051</t>
  </si>
  <si>
    <t>40-5001161</t>
  </si>
  <si>
    <t>032821</t>
  </si>
  <si>
    <t>Klika S0225</t>
  </si>
  <si>
    <t>40-5001162</t>
  </si>
  <si>
    <t>035861</t>
  </si>
  <si>
    <t>Šroubení uzav.k laddomatu 5/4"</t>
  </si>
  <si>
    <t>40-500117</t>
  </si>
  <si>
    <t>015122</t>
  </si>
  <si>
    <t>Šnůra 14                                                                                 *</t>
  </si>
  <si>
    <t>40-5001172</t>
  </si>
  <si>
    <t>032195</t>
  </si>
  <si>
    <t>Šnůra 18x18                                                                           *</t>
  </si>
  <si>
    <t>40-5001182</t>
  </si>
  <si>
    <t>044874</t>
  </si>
  <si>
    <t>Klička k dvířkám/komplet/                                                         *</t>
  </si>
  <si>
    <t>40-5001183</t>
  </si>
  <si>
    <t>045131</t>
  </si>
  <si>
    <t>Excentr ke kličce dvířek</t>
  </si>
  <si>
    <t>40-5001191</t>
  </si>
  <si>
    <t>015126</t>
  </si>
  <si>
    <t>Popelník velký      Atmos</t>
  </si>
  <si>
    <t>40-5001192</t>
  </si>
  <si>
    <t>033915</t>
  </si>
  <si>
    <t>Vypínač s kontrolkou</t>
  </si>
  <si>
    <t>40-5001193</t>
  </si>
  <si>
    <t>041233</t>
  </si>
  <si>
    <t>Popelník velký   P0060   Atmos</t>
  </si>
  <si>
    <t>40-500120</t>
  </si>
  <si>
    <t>015127</t>
  </si>
  <si>
    <t>Ventil TS 130-3/4  proti přetopení Honeywell  A 95st.DC25GS,DC32GS,DC40GS*</t>
  </si>
  <si>
    <t>40-5001200</t>
  </si>
  <si>
    <t>029808</t>
  </si>
  <si>
    <t>ND patrona do TS 130 Honeywell  Atmos                           *</t>
  </si>
  <si>
    <t>40-5001201</t>
  </si>
  <si>
    <t>041573</t>
  </si>
  <si>
    <t>Ventil TS 130-3/4 /4000mm/  Honeywell typ B                       *</t>
  </si>
  <si>
    <t>40-500120X</t>
  </si>
  <si>
    <t>015128</t>
  </si>
  <si>
    <t>Ventil Wats STS20- ventil proti přetopení                            *</t>
  </si>
  <si>
    <t>40-500120Xx</t>
  </si>
  <si>
    <t>040003</t>
  </si>
  <si>
    <t>Jímka k ventilu Wats STS20-  proti přetopení</t>
  </si>
  <si>
    <t>40-500121</t>
  </si>
  <si>
    <t>046799</t>
  </si>
  <si>
    <t>Zónový ventil se spínačem O-SF25-2M1-1'' (bez el.en. otevřený)</t>
  </si>
  <si>
    <t>40-500122</t>
  </si>
  <si>
    <t>015130</t>
  </si>
  <si>
    <t>Střecha na DC 25,DC32-nová  DC0043</t>
  </si>
  <si>
    <t>40-5001220</t>
  </si>
  <si>
    <t>040368</t>
  </si>
  <si>
    <t>Roštový segment kompl C30S</t>
  </si>
  <si>
    <t>40-5001221</t>
  </si>
  <si>
    <t>015131</t>
  </si>
  <si>
    <t>Roštová kostka C30</t>
  </si>
  <si>
    <t>40-5001222</t>
  </si>
  <si>
    <t>041488</t>
  </si>
  <si>
    <t>Roštová kostka C20S,AC35S</t>
  </si>
  <si>
    <t>40-5001225</t>
  </si>
  <si>
    <t>041489</t>
  </si>
  <si>
    <t>Rošt 20mm</t>
  </si>
  <si>
    <t>40-5001226</t>
  </si>
  <si>
    <t>046070</t>
  </si>
  <si>
    <t>Rošt standartní 24mm</t>
  </si>
  <si>
    <t>40-5001227</t>
  </si>
  <si>
    <t>046071</t>
  </si>
  <si>
    <t>Rošt krajní-první-A</t>
  </si>
  <si>
    <t>40-5001228</t>
  </si>
  <si>
    <t>046073</t>
  </si>
  <si>
    <t>Trojúhelníček č.2</t>
  </si>
  <si>
    <t>40-5001229</t>
  </si>
  <si>
    <t>046072</t>
  </si>
  <si>
    <t>Rošt krajní-poslední-B</t>
  </si>
  <si>
    <t>40-5001231</t>
  </si>
  <si>
    <t>033205</t>
  </si>
  <si>
    <t>ND Kondenzátor odtahového ventilátoru UCJ4C52    Atmos    *</t>
  </si>
  <si>
    <t>40-5001232</t>
  </si>
  <si>
    <t>048341</t>
  </si>
  <si>
    <t>Kondenzátor radiálního ventilátoru</t>
  </si>
  <si>
    <t>40-500124</t>
  </si>
  <si>
    <t>015133</t>
  </si>
  <si>
    <t>Ventilátor odtahový(bez vrtule)                                             *</t>
  </si>
  <si>
    <t>40-5001242</t>
  </si>
  <si>
    <t>015135</t>
  </si>
  <si>
    <t>Sibral-izolace Dveří silná-42TPP   Atmos</t>
  </si>
  <si>
    <t>40-5001245</t>
  </si>
  <si>
    <t>028402</t>
  </si>
  <si>
    <t>Oběhové kolo D17 S0151/pr.175mm/</t>
  </si>
  <si>
    <t>40-500125</t>
  </si>
  <si>
    <t>046892</t>
  </si>
  <si>
    <t>Oběhové kolo D17 S0151/pr.150mm/</t>
  </si>
  <si>
    <t>40-500126</t>
  </si>
  <si>
    <t>015139</t>
  </si>
  <si>
    <t>Clona rámečku  S0441</t>
  </si>
  <si>
    <t>40-500127</t>
  </si>
  <si>
    <t>015140</t>
  </si>
  <si>
    <t>Záklopka roztápěcí typ DC-prům.150</t>
  </si>
  <si>
    <t>40-500128</t>
  </si>
  <si>
    <t>035223</t>
  </si>
  <si>
    <t>Škrtící klapka</t>
  </si>
  <si>
    <t>40-5001391</t>
  </si>
  <si>
    <t>028404</t>
  </si>
  <si>
    <t>Těsnění pod ventilátor 210x210 S0162/žlutý/                       *</t>
  </si>
  <si>
    <t>40-5001392</t>
  </si>
  <si>
    <t>033531</t>
  </si>
  <si>
    <t>Ventilátor odtahový UCJ4C52                 Atmos</t>
  </si>
  <si>
    <t>40-50013921</t>
  </si>
  <si>
    <t>048406</t>
  </si>
  <si>
    <t>Ventilátor odtahový UCJ4C52, prům. 175, komplet</t>
  </si>
  <si>
    <t>40-5001393</t>
  </si>
  <si>
    <t>045353</t>
  </si>
  <si>
    <t>Omezovač tahu komína S0195</t>
  </si>
  <si>
    <t>40-50013931</t>
  </si>
  <si>
    <t>041533</t>
  </si>
  <si>
    <t>Pokoj.jednotka bez displeje     /SDW10/  Atmos</t>
  </si>
  <si>
    <t>40-500139310</t>
  </si>
  <si>
    <t>049705</t>
  </si>
  <si>
    <t>Pokoj.jednotka s displejem     /SDW20/</t>
  </si>
  <si>
    <t>40-500139311</t>
  </si>
  <si>
    <t>048479</t>
  </si>
  <si>
    <t>Čidlo TUV    KTF20</t>
  </si>
  <si>
    <t>40-50013932</t>
  </si>
  <si>
    <t>046259</t>
  </si>
  <si>
    <t>Příložné čidlo topného systému VF20A</t>
  </si>
  <si>
    <t>40-50013934</t>
  </si>
  <si>
    <t>048478</t>
  </si>
  <si>
    <t>Čidlo spalin pro ovládání provozu kotle 2m AGF2</t>
  </si>
  <si>
    <t>40-5001394</t>
  </si>
  <si>
    <t>038526</t>
  </si>
  <si>
    <t>Sada Ekvitermní regulátor    /ACD01/       Atmos</t>
  </si>
  <si>
    <t>40-50013941</t>
  </si>
  <si>
    <t>048475</t>
  </si>
  <si>
    <t>Ekvitermní regulátor    /ACD01/</t>
  </si>
  <si>
    <t>40-50013942</t>
  </si>
  <si>
    <t>048477</t>
  </si>
  <si>
    <t>Krabička se svorkovnicí pro intalaci regulace na zeď    /ACD01/</t>
  </si>
  <si>
    <t>40-5001395</t>
  </si>
  <si>
    <t>039311</t>
  </si>
  <si>
    <t>Těsnění pod desku vent. S0163                                            *</t>
  </si>
  <si>
    <t>40-5001396</t>
  </si>
  <si>
    <t>050181</t>
  </si>
  <si>
    <t>Omezovač tahu na kouř.pr.152 a 180mm</t>
  </si>
  <si>
    <t>40-500140</t>
  </si>
  <si>
    <t>015147</t>
  </si>
  <si>
    <t>Sibral /do dvířek/ slabší 32 se šrouby  /spod.dvířka/              *</t>
  </si>
  <si>
    <t>40-5001400</t>
  </si>
  <si>
    <t>015148</t>
  </si>
  <si>
    <t>ND Těsnění dvířek 18x18                    Atmos                                *</t>
  </si>
  <si>
    <t>40-5001401</t>
  </si>
  <si>
    <t>045406</t>
  </si>
  <si>
    <t>Teploměr</t>
  </si>
  <si>
    <t>40-5001402</t>
  </si>
  <si>
    <t>048027</t>
  </si>
  <si>
    <t>Sibral 32 - půlměsíc do přikládacích dvířek C30S</t>
  </si>
  <si>
    <t>40-500141</t>
  </si>
  <si>
    <t>015149</t>
  </si>
  <si>
    <t>Kulový prostor  3-dílný  L+P        Atmos</t>
  </si>
  <si>
    <t>40-5001412</t>
  </si>
  <si>
    <t>044954</t>
  </si>
  <si>
    <t>Kulový prostor  3-dílný  L+P        Atmo</t>
  </si>
  <si>
    <t>40-5001421</t>
  </si>
  <si>
    <t>045461</t>
  </si>
  <si>
    <t>Keramická tryska</t>
  </si>
  <si>
    <t>40-500143</t>
  </si>
  <si>
    <t>015151</t>
  </si>
  <si>
    <t>Náhradní díly</t>
  </si>
  <si>
    <t>40-500144</t>
  </si>
  <si>
    <t>015152</t>
  </si>
  <si>
    <t>Kulový prostor 4-dílný L+P        Atmos</t>
  </si>
  <si>
    <t>40-5001442</t>
  </si>
  <si>
    <t>035628</t>
  </si>
  <si>
    <t>Zadní čelo kulový prostor           Atmos</t>
  </si>
  <si>
    <t>40-508000</t>
  </si>
  <si>
    <t>015153</t>
  </si>
  <si>
    <t>Kamna krbová Lola Liberty,pergamon,8kW</t>
  </si>
  <si>
    <t>40-508100</t>
  </si>
  <si>
    <t>046754</t>
  </si>
  <si>
    <t>Kamna krbová DORELLA L8 Liberty,pergamon,6,5 kW</t>
  </si>
  <si>
    <t>40-600011</t>
  </si>
  <si>
    <t>030202</t>
  </si>
  <si>
    <t>Krbová kamna IDRO 50 s výměníkem (EDILKAMIN)</t>
  </si>
  <si>
    <t>40-600012</t>
  </si>
  <si>
    <t>045538</t>
  </si>
  <si>
    <t>Krbová kamna IDRO70 s výměníkem (EDILKA</t>
  </si>
  <si>
    <t>40-600013</t>
  </si>
  <si>
    <t>047030</t>
  </si>
  <si>
    <t>Krbová vložka Comfort IDRO (EDILKAMIN)</t>
  </si>
  <si>
    <t>40-6000221</t>
  </si>
  <si>
    <t>045748</t>
  </si>
  <si>
    <t>Krbová kamna CALIDRA bordó (EDILKAMIN)</t>
  </si>
  <si>
    <t>40-6000222</t>
  </si>
  <si>
    <t>043962</t>
  </si>
  <si>
    <t>Krbová kamna CALIDRA béžová (EDILKAMIN)</t>
  </si>
  <si>
    <t>40-60002241</t>
  </si>
  <si>
    <t>040957</t>
  </si>
  <si>
    <t>Redukce  150-130</t>
  </si>
  <si>
    <t>40-60002242</t>
  </si>
  <si>
    <t>052120</t>
  </si>
  <si>
    <t>Redukce  152-150</t>
  </si>
  <si>
    <t>40-6000225</t>
  </si>
  <si>
    <t>015167</t>
  </si>
  <si>
    <t>Zděř d120mm</t>
  </si>
  <si>
    <t>40-600023</t>
  </si>
  <si>
    <t>015168</t>
  </si>
  <si>
    <t>Krbová kamna TÁBOR s teplovodním výměníkem (ROMOTOP)</t>
  </si>
  <si>
    <t>40-600024</t>
  </si>
  <si>
    <t>043744</t>
  </si>
  <si>
    <t>Kamna ROMOTOP TALA 07 + plech a keramika Bordo (ROMOTOP)</t>
  </si>
  <si>
    <t>40-600025</t>
  </si>
  <si>
    <t>048881</t>
  </si>
  <si>
    <t>Krbová kamna BILBAO, keramika-Terakota 69602, (ROMOTOP)</t>
  </si>
  <si>
    <t>40-600027</t>
  </si>
  <si>
    <t>031751</t>
  </si>
  <si>
    <t>Krbová kamna HARO (ROMOTOP)</t>
  </si>
  <si>
    <t>40-600028</t>
  </si>
  <si>
    <t>015171</t>
  </si>
  <si>
    <t>Krbová kamna ZLÍN s teplovodním výměníkem (ROMOTOP)</t>
  </si>
  <si>
    <t>40-6000301</t>
  </si>
  <si>
    <t>052973</t>
  </si>
  <si>
    <t>Vychlazovací smyčka (HAAS+SOHN)</t>
  </si>
  <si>
    <t>40-600031</t>
  </si>
  <si>
    <t>015174</t>
  </si>
  <si>
    <t>Krbová kamna VAASA III,antracit,dvířka stříbrná (HAAS+SOHN)</t>
  </si>
  <si>
    <t>40-600032</t>
  </si>
  <si>
    <t>050627</t>
  </si>
  <si>
    <t>Krbová kamna ARKTIC (HAAS+SOHN)</t>
  </si>
  <si>
    <t>40-6000352</t>
  </si>
  <si>
    <t>028409</t>
  </si>
  <si>
    <t>Krbová kamna VAASA IV - stříbro dvířka i víko (HAAS+SOHN)</t>
  </si>
  <si>
    <t>40-600037</t>
  </si>
  <si>
    <t>015178</t>
  </si>
  <si>
    <t>Krbová kamna VENZIA s výměníkem (ROMOTOP)</t>
  </si>
  <si>
    <t>40-600038</t>
  </si>
  <si>
    <t>035494</t>
  </si>
  <si>
    <t>Krbová kamna Vestre výměník (červené) (HAAS+SOHN)</t>
  </si>
  <si>
    <t>40-6000381</t>
  </si>
  <si>
    <t>039627</t>
  </si>
  <si>
    <t>Krbová kamna KARELIE s kach. soklem výměník (hnědé) (ABX)</t>
  </si>
  <si>
    <t>40-6000382</t>
  </si>
  <si>
    <t>052647</t>
  </si>
  <si>
    <t>Krbová kamna OXFORD s výmě.</t>
  </si>
  <si>
    <t>40-600106</t>
  </si>
  <si>
    <t>045466</t>
  </si>
  <si>
    <t>Krbové vložky KW 025L dynamic (ROMOTOP)</t>
  </si>
  <si>
    <t>40-600107</t>
  </si>
  <si>
    <t>050246</t>
  </si>
  <si>
    <t>MORAVIA VSP9100.1412 levý, bílý chrom + výměník</t>
  </si>
  <si>
    <t>40-600304</t>
  </si>
  <si>
    <t>015192</t>
  </si>
  <si>
    <t>Roura 150/250/2 mm</t>
  </si>
  <si>
    <t>40-600305</t>
  </si>
  <si>
    <t>015193</t>
  </si>
  <si>
    <t>Roura 150/500/2 mm</t>
  </si>
  <si>
    <t>40-600306</t>
  </si>
  <si>
    <t>015194</t>
  </si>
  <si>
    <t>Roura 150/1000/1,5 mm</t>
  </si>
  <si>
    <t>40-6003063</t>
  </si>
  <si>
    <t>015197</t>
  </si>
  <si>
    <t>Roura 150/1000/1,5mm s čist.otvorem</t>
  </si>
  <si>
    <t>40-600307</t>
  </si>
  <si>
    <t>015202</t>
  </si>
  <si>
    <t>Koleno 150/90/2 mm</t>
  </si>
  <si>
    <t>40-6003071</t>
  </si>
  <si>
    <t>015203</t>
  </si>
  <si>
    <t>Koleno pr.150/90st./1,5mm</t>
  </si>
  <si>
    <t>40-6003072</t>
  </si>
  <si>
    <t>015204</t>
  </si>
  <si>
    <t>Koleno pr.150/45st./1,5mm</t>
  </si>
  <si>
    <t>40-6003073</t>
  </si>
  <si>
    <t>050248</t>
  </si>
  <si>
    <t>Koleno pr.120/90/1,5mm</t>
  </si>
  <si>
    <t>40-6003087</t>
  </si>
  <si>
    <t>015206</t>
  </si>
  <si>
    <t>Koleno 45st. D120/2mm</t>
  </si>
  <si>
    <t>40-6003088</t>
  </si>
  <si>
    <t>015207</t>
  </si>
  <si>
    <t>Růžice kouřovodu 120mm, MS</t>
  </si>
  <si>
    <t>40-60030882</t>
  </si>
  <si>
    <t>015209</t>
  </si>
  <si>
    <t>Růžice kouřovodu 145mm</t>
  </si>
  <si>
    <t>40-60030883</t>
  </si>
  <si>
    <t>032886</t>
  </si>
  <si>
    <t>Růžice kouřovodu 130mm</t>
  </si>
  <si>
    <t>40-6003091</t>
  </si>
  <si>
    <t>015212</t>
  </si>
  <si>
    <t>Roura 120/1000/2</t>
  </si>
  <si>
    <t>40-6003092</t>
  </si>
  <si>
    <t>050247</t>
  </si>
  <si>
    <t>Roura 120/1000/1,5</t>
  </si>
  <si>
    <t>40-6003106</t>
  </si>
  <si>
    <t>015215</t>
  </si>
  <si>
    <t>Zděř pr.     130mm</t>
  </si>
  <si>
    <t>40-60031061</t>
  </si>
  <si>
    <t>032396</t>
  </si>
  <si>
    <t>Kroužek černý  pr. 130mm</t>
  </si>
  <si>
    <t>40-600310611</t>
  </si>
  <si>
    <t>033520</t>
  </si>
  <si>
    <t>Kroužek černý  pr. 150mm</t>
  </si>
  <si>
    <t>40-6003107</t>
  </si>
  <si>
    <t>015216</t>
  </si>
  <si>
    <t>Koleno 90st. 130/2mm</t>
  </si>
  <si>
    <t>40-60031071</t>
  </si>
  <si>
    <t>045080</t>
  </si>
  <si>
    <t>Koleno 45st. 130/2mm</t>
  </si>
  <si>
    <t>40-60031072</t>
  </si>
  <si>
    <t>015217</t>
  </si>
  <si>
    <t>Koleno 90st.pr.130/2 s čist.otvorem</t>
  </si>
  <si>
    <t>40-60031073</t>
  </si>
  <si>
    <t>032395</t>
  </si>
  <si>
    <t>Koleno ke kamnům pr.130mm/45</t>
  </si>
  <si>
    <t>40-6003108</t>
  </si>
  <si>
    <t>015218</t>
  </si>
  <si>
    <t>Roura 1m -   130/2 s klapkou</t>
  </si>
  <si>
    <t>40-6003109</t>
  </si>
  <si>
    <t>015219</t>
  </si>
  <si>
    <t>Roura 0,5m   130/2</t>
  </si>
  <si>
    <t>40-60031092</t>
  </si>
  <si>
    <t>015220</t>
  </si>
  <si>
    <t>Roura 0,25m pr.130/2</t>
  </si>
  <si>
    <t>40-60031093</t>
  </si>
  <si>
    <t>039127</t>
  </si>
  <si>
    <t>Roura 0,25m pr.130/2 s klapkou</t>
  </si>
  <si>
    <t>40-600312</t>
  </si>
  <si>
    <t>050182</t>
  </si>
  <si>
    <t>Sklo pod krbové kamna 110x110x8mm rohové</t>
  </si>
  <si>
    <t>40-600313</t>
  </si>
  <si>
    <t>028414</t>
  </si>
  <si>
    <t>Sklo pod krbové kamna</t>
  </si>
  <si>
    <t>40-6003131</t>
  </si>
  <si>
    <t>048882</t>
  </si>
  <si>
    <t>Sklo pod krbové kamna Romotop P9, 100x120</t>
  </si>
  <si>
    <t>40-600314</t>
  </si>
  <si>
    <t>015223</t>
  </si>
  <si>
    <t>Zděř pr.145mm</t>
  </si>
  <si>
    <t>40-600315</t>
  </si>
  <si>
    <t>015224</t>
  </si>
  <si>
    <t>Zděř pr. 150mm</t>
  </si>
  <si>
    <t>40-600498</t>
  </si>
  <si>
    <t>033020</t>
  </si>
  <si>
    <t>Blanzek BEF/520</t>
  </si>
  <si>
    <t>40-600499</t>
  </si>
  <si>
    <t>028416</t>
  </si>
  <si>
    <t>Blanzek 600 - rovné sklo</t>
  </si>
  <si>
    <t>40-6005000</t>
  </si>
  <si>
    <t>045510</t>
  </si>
  <si>
    <t>Blanzek 700 Aqua Black Art 15/9,5 s výměníkem,rovné sklo,dochlazovací smyčka</t>
  </si>
  <si>
    <t>40-600501</t>
  </si>
  <si>
    <t>015230</t>
  </si>
  <si>
    <t>Blanzek V700, krb. vložka</t>
  </si>
  <si>
    <t>40-6005011</t>
  </si>
  <si>
    <t>044819</t>
  </si>
  <si>
    <t>Blanzek 720, krb. vložka</t>
  </si>
  <si>
    <t>40-600503</t>
  </si>
  <si>
    <t>015232</t>
  </si>
  <si>
    <t>Blanzek V 73 krb.vložka</t>
  </si>
  <si>
    <t>40-600504</t>
  </si>
  <si>
    <t>031411</t>
  </si>
  <si>
    <t>Blanzek  73  krb.vložka</t>
  </si>
  <si>
    <t>40-600508</t>
  </si>
  <si>
    <t>032936</t>
  </si>
  <si>
    <t>Blanzek koš na dřevo, EAN 2338</t>
  </si>
  <si>
    <t>40-600509</t>
  </si>
  <si>
    <t>032935</t>
  </si>
  <si>
    <t>Blanzek nářadí krb. EAN9236</t>
  </si>
  <si>
    <t>40-600510</t>
  </si>
  <si>
    <t>015233</t>
  </si>
  <si>
    <t>Blanzek hadice pr.150/3m neizolovaná</t>
  </si>
  <si>
    <t>40-6005100</t>
  </si>
  <si>
    <t>037822</t>
  </si>
  <si>
    <t>Blanzek hadice pr.150/10m izolovaná</t>
  </si>
  <si>
    <t>40-600512</t>
  </si>
  <si>
    <t>015235</t>
  </si>
  <si>
    <t>Blanzek opláštění 73V</t>
  </si>
  <si>
    <t>40-6005120</t>
  </si>
  <si>
    <t>037821</t>
  </si>
  <si>
    <t>Blanzek opláštění V700</t>
  </si>
  <si>
    <t>40-600513</t>
  </si>
  <si>
    <t>015236</t>
  </si>
  <si>
    <t>Blanzek talíř. ventil pr.150</t>
  </si>
  <si>
    <t>40-600514</t>
  </si>
  <si>
    <t>015237</t>
  </si>
  <si>
    <t>Blanzek ventilátor 550</t>
  </si>
  <si>
    <t>40-600515</t>
  </si>
  <si>
    <t>015238</t>
  </si>
  <si>
    <t>Blanzek regulátor otáček manual.</t>
  </si>
  <si>
    <t>40-600516</t>
  </si>
  <si>
    <t>015239</t>
  </si>
  <si>
    <t>Blanzek T-kus 150, rozvod vzduchu</t>
  </si>
  <si>
    <t>40-600517</t>
  </si>
  <si>
    <t>015240</t>
  </si>
  <si>
    <t>Blanzek Y-kus 150, rozvod vzduchu</t>
  </si>
  <si>
    <t>40-600519</t>
  </si>
  <si>
    <t>015242</t>
  </si>
  <si>
    <t>Blanzek kouřovod pr.200/500mm nerez</t>
  </si>
  <si>
    <t>40-600521</t>
  </si>
  <si>
    <t>015244</t>
  </si>
  <si>
    <t>Blanzek mřížka/9076/ 170x170mm bílá</t>
  </si>
  <si>
    <t>40-600526</t>
  </si>
  <si>
    <t>031145</t>
  </si>
  <si>
    <t>Koleno nerezové 200/90°</t>
  </si>
  <si>
    <t>40-600527</t>
  </si>
  <si>
    <t>031147</t>
  </si>
  <si>
    <t>Odkouření nerezové 150/1000</t>
  </si>
  <si>
    <t>40-600528</t>
  </si>
  <si>
    <t>031146</t>
  </si>
  <si>
    <t>Odkouření nerezové 200/1000</t>
  </si>
  <si>
    <t>40-600529</t>
  </si>
  <si>
    <t>031346</t>
  </si>
  <si>
    <t>Odkouření nerezové 200/250</t>
  </si>
  <si>
    <t>40-600530</t>
  </si>
  <si>
    <t>031412</t>
  </si>
  <si>
    <t>Opláštění 73 P</t>
  </si>
  <si>
    <t>40-600531</t>
  </si>
  <si>
    <t>031413</t>
  </si>
  <si>
    <t>Nastavitelný podstavec pro Blanzek 73 P</t>
  </si>
  <si>
    <t>40-6005311</t>
  </si>
  <si>
    <t>048576</t>
  </si>
  <si>
    <t>Nastavitelný podstavec pro Blanzek 700 AQUA</t>
  </si>
  <si>
    <t>40-600532</t>
  </si>
  <si>
    <t>033180</t>
  </si>
  <si>
    <t>Blanzek vysavač popela "Kominíček" EAN 9392</t>
  </si>
  <si>
    <t>40-700000</t>
  </si>
  <si>
    <t>044021</t>
  </si>
  <si>
    <t>Krbová kamna ADRIA II s výměníkem,antracit, stříbrné dveře a boky</t>
  </si>
  <si>
    <t>40-700003</t>
  </si>
  <si>
    <t>015251</t>
  </si>
  <si>
    <t>Krbová kamna ADRIA s výměníkem,béžová dlažba</t>
  </si>
  <si>
    <t>40-7000031</t>
  </si>
  <si>
    <t>040483</t>
  </si>
  <si>
    <t>Krbová kamna  ADRIA  MAX s výměníkem,béžová dlažba</t>
  </si>
  <si>
    <t>40-7000033</t>
  </si>
  <si>
    <t>045004</t>
  </si>
  <si>
    <t>Krbová kamna  ADRIA  MAX s výměníkem,antracit, stříbrné dveře a boky</t>
  </si>
  <si>
    <t>40-7000035</t>
  </si>
  <si>
    <t>051136</t>
  </si>
  <si>
    <t>Krbová kamna  KALMAR 11 s výměníkem,béžová dlažba,zlaté kování</t>
  </si>
  <si>
    <t>40-700010</t>
  </si>
  <si>
    <t>015258</t>
  </si>
  <si>
    <t>Krbová kamna LUŽ mini,antracit</t>
  </si>
  <si>
    <t>40-7000130</t>
  </si>
  <si>
    <t>046365</t>
  </si>
  <si>
    <t>Sklo lomené do kamen Luž mini</t>
  </si>
  <si>
    <t>40-7000131</t>
  </si>
  <si>
    <t>046366</t>
  </si>
  <si>
    <t>Těsnění pod dvířka 1m k Luž mini</t>
  </si>
  <si>
    <t>40-7000132</t>
  </si>
  <si>
    <t>046367</t>
  </si>
  <si>
    <t>Lepidlo</t>
  </si>
  <si>
    <t>40-7000133</t>
  </si>
  <si>
    <t>046368</t>
  </si>
  <si>
    <t>Těsnění sklo - samolepící 1m k Luž mini</t>
  </si>
  <si>
    <t>40-700025</t>
  </si>
  <si>
    <t>015265</t>
  </si>
  <si>
    <t>Krbová kamna GRAND s výměníkem,béžová dlažba</t>
  </si>
  <si>
    <t>40-700027</t>
  </si>
  <si>
    <t>015267</t>
  </si>
  <si>
    <t>Krbová kamna KOMFORT</t>
  </si>
  <si>
    <t>40-700032</t>
  </si>
  <si>
    <t>015272</t>
  </si>
  <si>
    <t>Krbová kamna LUŽ s výměníkem,dělené sklo</t>
  </si>
  <si>
    <t>40-7000371</t>
  </si>
  <si>
    <t>036415</t>
  </si>
  <si>
    <t>Krbová kamna STOCKHOLM 8 s výměníkem</t>
  </si>
  <si>
    <t>40-7000381</t>
  </si>
  <si>
    <t>028417</t>
  </si>
  <si>
    <t>Krbová kamna GRAND MAX bez výměníku, antracit</t>
  </si>
  <si>
    <t>40-700039</t>
  </si>
  <si>
    <t>015279</t>
  </si>
  <si>
    <t>Krbová kamna GRAND MAX s výměníkem, béžová</t>
  </si>
  <si>
    <t>40-7000390</t>
  </si>
  <si>
    <t>039235</t>
  </si>
  <si>
    <t>Krbová kamna GRAND MAX s výměníkem, šedá</t>
  </si>
  <si>
    <t>40-700040</t>
  </si>
  <si>
    <t>015280</t>
  </si>
  <si>
    <t>Krbová kamna GRAND MAX s výměníkem, antracit</t>
  </si>
  <si>
    <t>40-700055</t>
  </si>
  <si>
    <t>015286</t>
  </si>
  <si>
    <t>Krbová kamna HVOZDÍK šedá dlažba</t>
  </si>
  <si>
    <t>40-700061</t>
  </si>
  <si>
    <t>015292</t>
  </si>
  <si>
    <t>Krbová kamna GRAND MAX LUX s vým.Béžová</t>
  </si>
  <si>
    <t>40-7000612</t>
  </si>
  <si>
    <t>030961</t>
  </si>
  <si>
    <t>Krbová kamna GRAND MAX LUX s vým. zelená</t>
  </si>
  <si>
    <t>40-7000613</t>
  </si>
  <si>
    <t>039452</t>
  </si>
  <si>
    <t>Krbová kamna GRAND MAX LUX s vým.HNĚDÁ plech černý</t>
  </si>
  <si>
    <t>40-7000614</t>
  </si>
  <si>
    <t>050893</t>
  </si>
  <si>
    <t>Krbová kamna GRAND MAX plus 8 s vyměník</t>
  </si>
  <si>
    <t>40-7000615</t>
  </si>
  <si>
    <t>044958</t>
  </si>
  <si>
    <t>Krbová kamna GRAND MAX plus 11 s vyměníkem</t>
  </si>
  <si>
    <t>40-700064</t>
  </si>
  <si>
    <t>044642</t>
  </si>
  <si>
    <t>Krbová kamna OLYMP s výměníkem, kaplička, - barva hnědá (Želetava)</t>
  </si>
  <si>
    <t>40-700067</t>
  </si>
  <si>
    <t>015293</t>
  </si>
  <si>
    <t>ODENSE s výměníkem</t>
  </si>
  <si>
    <t>40-700068</t>
  </si>
  <si>
    <t>028418</t>
  </si>
  <si>
    <t>Krbová kamna VESTRE s výměníkem, antracit</t>
  </si>
  <si>
    <t>40-7000681</t>
  </si>
  <si>
    <t>032875</t>
  </si>
  <si>
    <t>Krbová kamna VESTRE s výměníkem,červená</t>
  </si>
  <si>
    <t>40-7000682</t>
  </si>
  <si>
    <t>035991</t>
  </si>
  <si>
    <t>ODENSE barva černá,dlažba béžová,zlaté kování</t>
  </si>
  <si>
    <t>40-700069</t>
  </si>
  <si>
    <t>032887</t>
  </si>
  <si>
    <t>Krbová kamna BERGAMO s výměníkem,antracit</t>
  </si>
  <si>
    <t>40-700070</t>
  </si>
  <si>
    <t>039025</t>
  </si>
  <si>
    <t>Krbová kamna KAUNAS LUX "TK" kachlový obklad zelený, zlaté kování</t>
  </si>
  <si>
    <t>40-700071</t>
  </si>
  <si>
    <t>039439</t>
  </si>
  <si>
    <t>Páčka na dvířka krbových kamen KAUNAS</t>
  </si>
  <si>
    <t>40-700073</t>
  </si>
  <si>
    <t>039440</t>
  </si>
  <si>
    <t>Páčka na otvírání regulace krbových kamen KAUNAS</t>
  </si>
  <si>
    <t>40-700103</t>
  </si>
  <si>
    <t>015295</t>
  </si>
  <si>
    <t>Žaluzie, kryt na pr.150</t>
  </si>
  <si>
    <t>40-700111</t>
  </si>
  <si>
    <t>015304</t>
  </si>
  <si>
    <t>Roura 150/500mm ANTRACIT</t>
  </si>
  <si>
    <t>40-700112</t>
  </si>
  <si>
    <t>015305</t>
  </si>
  <si>
    <t>Roura 150/1000mm ANTRACIT</t>
  </si>
  <si>
    <t>40-700113</t>
  </si>
  <si>
    <t>015306</t>
  </si>
  <si>
    <t>Zděř 150 ANTRACIT</t>
  </si>
  <si>
    <t>40-700114</t>
  </si>
  <si>
    <t>015307</t>
  </si>
  <si>
    <t>Koleno 150/90° ANTRACIT</t>
  </si>
  <si>
    <t>40-700115</t>
  </si>
  <si>
    <t>015308</t>
  </si>
  <si>
    <t>Roura 150/1000 ANTRACIT s klapkou</t>
  </si>
  <si>
    <t>40-700116</t>
  </si>
  <si>
    <t>039371</t>
  </si>
  <si>
    <t>Rošt do grand Max s výměn.</t>
  </si>
  <si>
    <t>40-800001</t>
  </si>
  <si>
    <t>015309</t>
  </si>
  <si>
    <t>ABX FJORD 8 keramika uhlí dřevo s výměníkem</t>
  </si>
  <si>
    <t>40-800003</t>
  </si>
  <si>
    <t>042256</t>
  </si>
  <si>
    <t>ABX Marina s vým. kachl. sokl /zelená/</t>
  </si>
  <si>
    <t>40-800004</t>
  </si>
  <si>
    <t>028420</t>
  </si>
  <si>
    <t>Krbová kamna JOTUL  F 3TD  černý lak</t>
  </si>
  <si>
    <t>40-800005</t>
  </si>
  <si>
    <t>037810</t>
  </si>
  <si>
    <t>ABX Stockholm 8, krbová kamna s výměníkem</t>
  </si>
  <si>
    <t>40-800006</t>
  </si>
  <si>
    <t>044681</t>
  </si>
  <si>
    <t>ABX GRUNT krbová kamna s výměníke</t>
  </si>
  <si>
    <t>40-800050</t>
  </si>
  <si>
    <t>051908</t>
  </si>
  <si>
    <t>ABX Baltic 4  krbová kamna, šedý plech</t>
  </si>
  <si>
    <t>40-800051</t>
  </si>
  <si>
    <t>051909</t>
  </si>
  <si>
    <t>Příruba TPV na přisávání vzduch pro Baltic 4,</t>
  </si>
  <si>
    <t>40-8100081</t>
  </si>
  <si>
    <t>038285</t>
  </si>
  <si>
    <t>Hakr Company ZEUS 201</t>
  </si>
  <si>
    <t>40-81000810</t>
  </si>
  <si>
    <t>042654</t>
  </si>
  <si>
    <t>Hakr Company ZEUS 305 s výměníkem</t>
  </si>
  <si>
    <t>40-81000811</t>
  </si>
  <si>
    <t>043241</t>
  </si>
  <si>
    <t>Hakr Company ZEUS 301 s výměníkem</t>
  </si>
  <si>
    <t>40-81000812</t>
  </si>
  <si>
    <t>039742</t>
  </si>
  <si>
    <t>Hakr Company ZEUS 101 V  s výměníkem</t>
  </si>
  <si>
    <t>40-8200010</t>
  </si>
  <si>
    <t>032413</t>
  </si>
  <si>
    <t>Kamna krbová JOTUL I 18 PANORAMA modroč. smalt</t>
  </si>
  <si>
    <t>40-820004</t>
  </si>
  <si>
    <t>028425</t>
  </si>
  <si>
    <t>Krbová kamna JOTUL F 3 CB černý lak</t>
  </si>
  <si>
    <t>40-820006</t>
  </si>
  <si>
    <t>041577</t>
  </si>
  <si>
    <t>Krbová kamna I JOTUL 150 CB FL</t>
  </si>
  <si>
    <t>40-820007</t>
  </si>
  <si>
    <t>041576</t>
  </si>
  <si>
    <t>Krbová kamna I JOTUL 350 CB FL</t>
  </si>
  <si>
    <t>40-820008</t>
  </si>
  <si>
    <t>028427</t>
  </si>
  <si>
    <t>Krbová kamna JOTUL F 602 CB (černý lak)</t>
  </si>
  <si>
    <t>40-820009</t>
  </si>
  <si>
    <t>029841</t>
  </si>
  <si>
    <t>Kamna krbová JOTUL F3 TD (černý lak)</t>
  </si>
  <si>
    <t>40-820010</t>
  </si>
  <si>
    <t>032453</t>
  </si>
  <si>
    <t>Kamna krbová JOTUL F3 MF uhlí litina</t>
  </si>
  <si>
    <t>40-820011</t>
  </si>
  <si>
    <t>040658</t>
  </si>
  <si>
    <t>Kamna krbová FULVIA F8 pergamen</t>
  </si>
  <si>
    <t>40-820012</t>
  </si>
  <si>
    <t>041484</t>
  </si>
  <si>
    <t>Kamna krbová AFRODITA</t>
  </si>
  <si>
    <t>40-820013</t>
  </si>
  <si>
    <t>041691</t>
  </si>
  <si>
    <t>Kamna krbová FALUN terracota - THORMA</t>
  </si>
  <si>
    <t>40-820014</t>
  </si>
  <si>
    <t>041957</t>
  </si>
  <si>
    <t>Kamna krbová FULVIA - liberti bordo</t>
  </si>
  <si>
    <t>40-830012</t>
  </si>
  <si>
    <t>045284</t>
  </si>
  <si>
    <t>Kamna krbová NORDICA Dorella L8 Liberti medový</t>
  </si>
  <si>
    <t>40-830013</t>
  </si>
  <si>
    <t>038795</t>
  </si>
  <si>
    <t>Kamna krbová NORDICA Termorosella plus-pergamona litina</t>
  </si>
  <si>
    <t>40-830014</t>
  </si>
  <si>
    <t>038877</t>
  </si>
  <si>
    <t>Kamna krbová NORDICA Fireball bordo</t>
  </si>
  <si>
    <t>40-830015</t>
  </si>
  <si>
    <t>042901</t>
  </si>
  <si>
    <t>Kamna  NORDICA-ROSAmaiolica (bordo)</t>
  </si>
  <si>
    <t>40-850015</t>
  </si>
  <si>
    <t>049955</t>
  </si>
  <si>
    <t>Kamna  KORA 4 bez skla</t>
  </si>
  <si>
    <t>40-87000400</t>
  </si>
  <si>
    <t>047781</t>
  </si>
  <si>
    <t>Boiler ENBRA BL/115</t>
  </si>
  <si>
    <t>40-87002100</t>
  </si>
  <si>
    <t>048443</t>
  </si>
  <si>
    <t>Boiler ENBRA BLE/80</t>
  </si>
  <si>
    <t>40-900022</t>
  </si>
  <si>
    <t>035734</t>
  </si>
  <si>
    <t>Krbová vložka AQUA béžová  (Edilkamin)</t>
  </si>
  <si>
    <t>40-900023</t>
  </si>
  <si>
    <t>045999</t>
  </si>
  <si>
    <t>Šamot do krb.kamen Zlín zadní</t>
  </si>
  <si>
    <t>40-900031</t>
  </si>
  <si>
    <t>039586</t>
  </si>
  <si>
    <t>Kamna s vým.CALIDRA 21(13)kW  (Edilkamin)</t>
  </si>
  <si>
    <t>40-900039</t>
  </si>
  <si>
    <t>050305</t>
  </si>
  <si>
    <t>Kamna s vým.WARM  červená 19kW s ochl. smyčkou (Edilkamin)</t>
  </si>
  <si>
    <t>40-900139</t>
  </si>
  <si>
    <t>051372</t>
  </si>
  <si>
    <t>Kachle na Calidra bordó  (Edilkamin)</t>
  </si>
  <si>
    <t>40-990000</t>
  </si>
  <si>
    <t>046192</t>
  </si>
  <si>
    <t>KOMINÍK-6, vysavač popela</t>
  </si>
  <si>
    <t>40-990001</t>
  </si>
  <si>
    <t>045970</t>
  </si>
  <si>
    <t>Komínová klapka pro Bety II</t>
  </si>
  <si>
    <t>40-990011</t>
  </si>
  <si>
    <t>028429</t>
  </si>
  <si>
    <t>Krbová vlož. Bety III+V Profital /5315-13/</t>
  </si>
  <si>
    <t>40-9900110</t>
  </si>
  <si>
    <t>032538</t>
  </si>
  <si>
    <t>Krbová vlož. Bety II s výměníkem</t>
  </si>
  <si>
    <t>40-990012</t>
  </si>
  <si>
    <t>028430</t>
  </si>
  <si>
    <t>Profital - krb.kamna IVA s vým.6/4kW</t>
  </si>
  <si>
    <t>40-990013</t>
  </si>
  <si>
    <t>030600</t>
  </si>
  <si>
    <t>Výměník MARS</t>
  </si>
  <si>
    <t>40-990014</t>
  </si>
  <si>
    <t>030601</t>
  </si>
  <si>
    <t>MARS 7.1 standard</t>
  </si>
  <si>
    <t>40-999000</t>
  </si>
  <si>
    <t>033281</t>
  </si>
  <si>
    <t>Krbová kamna BANADOR LECHMA RS 12</t>
  </si>
  <si>
    <t>40-999001</t>
  </si>
  <si>
    <t>036031</t>
  </si>
  <si>
    <t>Krbová kamna BANADOR LECHMA RS 19</t>
  </si>
  <si>
    <t>40-9990012</t>
  </si>
  <si>
    <t>037621</t>
  </si>
  <si>
    <t>Krbová kamna BANADOR Tarnava comfort 14</t>
  </si>
  <si>
    <t>40-999002</t>
  </si>
  <si>
    <t>038923</t>
  </si>
  <si>
    <t>Krbová kamna BANADOR LECHMA RS 15</t>
  </si>
  <si>
    <t>40-999003</t>
  </si>
  <si>
    <t>046320</t>
  </si>
  <si>
    <t>Krbová vložka BANADOR Aquador RS 12 se smyčkou</t>
  </si>
  <si>
    <t>40-999200</t>
  </si>
  <si>
    <t>048069</t>
  </si>
  <si>
    <t>Litinová kamna Olymp 8 kW</t>
  </si>
  <si>
    <t>40-999201</t>
  </si>
  <si>
    <t>048405</t>
  </si>
  <si>
    <t>Krbová kamna Helis 10 kW s výmněníkem</t>
  </si>
  <si>
    <t>40-S0427</t>
  </si>
  <si>
    <t>033714</t>
  </si>
  <si>
    <t>Brzdič malý-500mm pro DC</t>
  </si>
  <si>
    <t>42-17340</t>
  </si>
  <si>
    <t>015813</t>
  </si>
  <si>
    <t>HT odbočka  67°DN 100/100 rohová</t>
  </si>
  <si>
    <t>42-17341</t>
  </si>
  <si>
    <t>015814</t>
  </si>
  <si>
    <t>HT odbočka  45°DN 100/100 rohová</t>
  </si>
  <si>
    <t>42-30000</t>
  </si>
  <si>
    <t>016092</t>
  </si>
  <si>
    <t>NOV lepidlo   nov.v tubě (ekologický výrobek)</t>
  </si>
  <si>
    <t>42-9IF311200W</t>
  </si>
  <si>
    <t>036781</t>
  </si>
  <si>
    <t>KG šachta rev. dno DN 150 pro 315</t>
  </si>
  <si>
    <t>42-9IP317200W</t>
  </si>
  <si>
    <t>036782</t>
  </si>
  <si>
    <t>Roura šachtová bez hrdla 315x2000</t>
  </si>
  <si>
    <t>42-9JF011102W</t>
  </si>
  <si>
    <t>036673</t>
  </si>
  <si>
    <t>X-stream odbočka 45° DN 250/200</t>
  </si>
  <si>
    <t>42-9JF015102W</t>
  </si>
  <si>
    <t>036674</t>
  </si>
  <si>
    <t>X-stream redukce DN 200/160 KG/X-S</t>
  </si>
  <si>
    <t>42-9JF098001W</t>
  </si>
  <si>
    <t>036672</t>
  </si>
  <si>
    <t>X-stream těsnění  DN 200</t>
  </si>
  <si>
    <t>42-9JF098002W</t>
  </si>
  <si>
    <t>036670</t>
  </si>
  <si>
    <t>X-stream těsnění  DN 250</t>
  </si>
  <si>
    <t>42-9JF098006W</t>
  </si>
  <si>
    <t>044216</t>
  </si>
  <si>
    <t>X-stream těsnění  DN 300</t>
  </si>
  <si>
    <t>42-9JP000110W</t>
  </si>
  <si>
    <t>044214</t>
  </si>
  <si>
    <t>X-stream trubka  DN 200  6000mm</t>
  </si>
  <si>
    <t>42-9JP000120W</t>
  </si>
  <si>
    <t>036669</t>
  </si>
  <si>
    <t>X-stream trubka  DN 250  6000mm</t>
  </si>
  <si>
    <t>42-9JP000160W</t>
  </si>
  <si>
    <t>044215</t>
  </si>
  <si>
    <t>X-stream trubka  DN 500  6000mm</t>
  </si>
  <si>
    <t>42-D400 GU BO</t>
  </si>
  <si>
    <t>039660</t>
  </si>
  <si>
    <t>Poklop D400 GU BO</t>
  </si>
  <si>
    <t>42-F-STAR</t>
  </si>
  <si>
    <t>042269</t>
  </si>
  <si>
    <t>Lepidlo COMPONENT 100ml</t>
  </si>
  <si>
    <t>42-JF0100301W</t>
  </si>
  <si>
    <t>044222</t>
  </si>
  <si>
    <t>X-stream koleno DN 200/45</t>
  </si>
  <si>
    <t>42-JF0100303W</t>
  </si>
  <si>
    <t>044656</t>
  </si>
  <si>
    <t>X-stream koleno DN 300/45</t>
  </si>
  <si>
    <t>42-JF011104W</t>
  </si>
  <si>
    <t>044218</t>
  </si>
  <si>
    <t>X-stream odbočka 45° DN 200/200</t>
  </si>
  <si>
    <t>42-JF011115W</t>
  </si>
  <si>
    <t>044451</t>
  </si>
  <si>
    <t>X-stream odbočka 45° DN 500/200</t>
  </si>
  <si>
    <t>42-JF011117W</t>
  </si>
  <si>
    <t>044452</t>
  </si>
  <si>
    <t>X-stream odbočka 45° DN 500/300</t>
  </si>
  <si>
    <t>42-JF013003W</t>
  </si>
  <si>
    <t>044219</t>
  </si>
  <si>
    <t>X-stream odbočka 45° DN 300/200</t>
  </si>
  <si>
    <t>42-JF013006W</t>
  </si>
  <si>
    <t>044220</t>
  </si>
  <si>
    <t>X-stream přesuvka  DN 300</t>
  </si>
  <si>
    <t>42-JF013007W</t>
  </si>
  <si>
    <t>050556</t>
  </si>
  <si>
    <t>X-stream přesuvka  DN 600</t>
  </si>
  <si>
    <t>42-JF014001W</t>
  </si>
  <si>
    <t>044450</t>
  </si>
  <si>
    <t>X-stream přesuvka  DN 200</t>
  </si>
  <si>
    <t>42-JF015004W</t>
  </si>
  <si>
    <t>044701</t>
  </si>
  <si>
    <t>X-stream redukce DN 300/200</t>
  </si>
  <si>
    <t>42-JF015105W</t>
  </si>
  <si>
    <t>044221</t>
  </si>
  <si>
    <t>X-stream přesuvka  DN 500</t>
  </si>
  <si>
    <t>42-JF018260W</t>
  </si>
  <si>
    <t>044223</t>
  </si>
  <si>
    <t>X-stream redukce DN 300/160 KG/X-S</t>
  </si>
  <si>
    <t>42-JF098001W</t>
  </si>
  <si>
    <t>044224</t>
  </si>
  <si>
    <t>X-stream odbočka přípojná 500/150- HI COR</t>
  </si>
  <si>
    <t>42-JP000130W</t>
  </si>
  <si>
    <t>044234</t>
  </si>
  <si>
    <t>X-stream trubka  DN 300  6000mm</t>
  </si>
  <si>
    <t>42-JP016003W</t>
  </si>
  <si>
    <t>045492</t>
  </si>
  <si>
    <t>X-stream zátka DN 300</t>
  </si>
  <si>
    <t>42-SF652200W</t>
  </si>
  <si>
    <t>044217</t>
  </si>
  <si>
    <t>X-stream těsnění  DN 500</t>
  </si>
  <si>
    <t>42-TBSQ100/25/12SPD</t>
  </si>
  <si>
    <t>042310</t>
  </si>
  <si>
    <t>Skruž šachtová D1000 v.250 tl.120 se stu</t>
  </si>
  <si>
    <t>42-TBSQ100/50/12SPD</t>
  </si>
  <si>
    <t>037414</t>
  </si>
  <si>
    <t>Skruž šachtová D1000 v.500 tl.120 se stupadlem</t>
  </si>
  <si>
    <t>42-TBW-Q 652/100/120</t>
  </si>
  <si>
    <t>039661</t>
  </si>
  <si>
    <t>Prstenec vyrovnávací</t>
  </si>
  <si>
    <t>42-TBW-Q 652/40/120</t>
  </si>
  <si>
    <t>039662</t>
  </si>
  <si>
    <t>42-TBW-Q 652/60/120</t>
  </si>
  <si>
    <t>040591</t>
  </si>
  <si>
    <t>42-TBW-Q 652/80/120</t>
  </si>
  <si>
    <t>042852</t>
  </si>
  <si>
    <t>42-TZK-Q 1000-630/20</t>
  </si>
  <si>
    <t>039659</t>
  </si>
  <si>
    <t>Deska přechodová TZK-Q 1000-630/20L</t>
  </si>
  <si>
    <t>46-459406</t>
  </si>
  <si>
    <t>030568</t>
  </si>
  <si>
    <t>Těsnění 18x2,5 do tvarovek Sanpress (Inox), Profipress</t>
  </si>
  <si>
    <t>47-1064.1.000.104</t>
  </si>
  <si>
    <t>018028</t>
  </si>
  <si>
    <t>Umyvadlo  55 OLYMP s otv., bílé</t>
  </si>
  <si>
    <t>47-1164.2.000.104</t>
  </si>
  <si>
    <t>018031</t>
  </si>
  <si>
    <t>Umyvadlo  60 OLYMP s otv., bílé</t>
  </si>
  <si>
    <t>47-1164.4.000.104</t>
  </si>
  <si>
    <t>028509</t>
  </si>
  <si>
    <t>Umyvadlo  65 OLYMP s otvorem</t>
  </si>
  <si>
    <t>47-1364.1</t>
  </si>
  <si>
    <t>018049</t>
  </si>
  <si>
    <t>Umyvadlo  55,5 OLYMP rohové, s otv.</t>
  </si>
  <si>
    <t>47-1564.3</t>
  </si>
  <si>
    <t>018085</t>
  </si>
  <si>
    <t>Umývátko 45,5 OLYMP s otv., bílé</t>
  </si>
  <si>
    <t>47-1964.0</t>
  </si>
  <si>
    <t>018102</t>
  </si>
  <si>
    <t>Sloup OLYMP</t>
  </si>
  <si>
    <t>47-2079.6</t>
  </si>
  <si>
    <t>018118</t>
  </si>
  <si>
    <t>WC závěsný klozet FENIX</t>
  </si>
  <si>
    <t>47-2264.6</t>
  </si>
  <si>
    <t>018133</t>
  </si>
  <si>
    <t>WC kombi OLYMP odpad rovný</t>
  </si>
  <si>
    <t>47-2264.6.000.289.1</t>
  </si>
  <si>
    <t>041611</t>
  </si>
  <si>
    <t>WC kombi Olymp odpad rovný spod. nap.</t>
  </si>
  <si>
    <t>47-2264.7</t>
  </si>
  <si>
    <t>018134</t>
  </si>
  <si>
    <t>WC kombi OLYMP odpad spodní</t>
  </si>
  <si>
    <t>47-2461.6.000.000.1</t>
  </si>
  <si>
    <t>044817</t>
  </si>
  <si>
    <t>WC mísa ke kombi Olymp odpad rovný spod. nap.</t>
  </si>
  <si>
    <t>47-2461.7.000.000.1</t>
  </si>
  <si>
    <t>045399</t>
  </si>
  <si>
    <t>WC mísa ke kombi Olymp odpad spodní, spod. nap.</t>
  </si>
  <si>
    <t>47-SET WC ZK</t>
  </si>
  <si>
    <t>042931</t>
  </si>
  <si>
    <t>Set WC ZK na zazdění (modul, WC, sedátko, tlačítko)</t>
  </si>
  <si>
    <t>47-SET WC ZKR</t>
  </si>
  <si>
    <t>042937</t>
  </si>
  <si>
    <t>Set WC ZKR do sádrokart.(modul, WC, sedátko, tlačítko)</t>
  </si>
  <si>
    <t>47-SET WC ZKRP</t>
  </si>
  <si>
    <t>042969</t>
  </si>
  <si>
    <t>Set WC ZKRP do jádra(modul, WC, sedátko, tlačítko)</t>
  </si>
  <si>
    <t>48-0000101</t>
  </si>
  <si>
    <t>018271</t>
  </si>
  <si>
    <t>Roháček 1/2"x3/8" bez filtru bez matky s růžicí</t>
  </si>
  <si>
    <t>48-0000102</t>
  </si>
  <si>
    <t>018272</t>
  </si>
  <si>
    <t>Roháček 1/2"x3/8" s filtrem bez matky s růžicí</t>
  </si>
  <si>
    <t>48-0000103</t>
  </si>
  <si>
    <t>018273</t>
  </si>
  <si>
    <t>Ventil pračkový se zpět.klapkou, filtr 1/2"x3/4" roháček</t>
  </si>
  <si>
    <t>48-0000133</t>
  </si>
  <si>
    <t>018287</t>
  </si>
  <si>
    <t>Roháček KOMBI 1/2"x3/8" - 3/4" s odbočkou na pračku</t>
  </si>
  <si>
    <t>48-0000144</t>
  </si>
  <si>
    <t>018293</t>
  </si>
  <si>
    <t>Vodoměr 1/2" XN 015 L165 - studená voda  SENSUS</t>
  </si>
  <si>
    <t>48-00001441</t>
  </si>
  <si>
    <t>043963</t>
  </si>
  <si>
    <t>Vodoměr 1/2" DN15 EVI 1L/imp - studená voda</t>
  </si>
  <si>
    <t>48-00001442</t>
  </si>
  <si>
    <t>044300</t>
  </si>
  <si>
    <t>Vodoměr 420 025 L260G5/4"Q6 B E PB S+HRI A1 D 10</t>
  </si>
  <si>
    <t>48-000015</t>
  </si>
  <si>
    <t>018306</t>
  </si>
  <si>
    <t>Šroubení k vodoměru 1/2"(týda)/, 1ks</t>
  </si>
  <si>
    <t>48-0000151</t>
  </si>
  <si>
    <t>018307</t>
  </si>
  <si>
    <t>Šroubení k vodoměru 3/4"(týda)/ks   /art.165F/</t>
  </si>
  <si>
    <t>48-00001511</t>
  </si>
  <si>
    <t>018308</t>
  </si>
  <si>
    <t>Šroubení k vodoměru 1"   /art.160/</t>
  </si>
  <si>
    <t>48-00001512</t>
  </si>
  <si>
    <t>018310</t>
  </si>
  <si>
    <t>Šroubení k vodoměru 5/4"  /art.160/</t>
  </si>
  <si>
    <t>48-00001513</t>
  </si>
  <si>
    <t>018309</t>
  </si>
  <si>
    <t>Šroubení k vodoměru 6/4"  /art.160/</t>
  </si>
  <si>
    <t>48-00001514</t>
  </si>
  <si>
    <t>018311</t>
  </si>
  <si>
    <t>Šroubení k vodoměru 2"   /art.160/</t>
  </si>
  <si>
    <t>48-000035711</t>
  </si>
  <si>
    <t>031453</t>
  </si>
  <si>
    <t>Hydrant nadzemní DN 80 NH80</t>
  </si>
  <si>
    <t>48-620612</t>
  </si>
  <si>
    <t>047489</t>
  </si>
  <si>
    <t>Ventil vypouštěcí 2450/I</t>
  </si>
  <si>
    <t>48-CSP 01T</t>
  </si>
  <si>
    <t>031244</t>
  </si>
  <si>
    <t>Panel sprchový masážní nástěnný , bílý akr.</t>
  </si>
  <si>
    <t>49-110.314.11.5</t>
  </si>
  <si>
    <t>037318</t>
  </si>
  <si>
    <t>Modul WC KOMBIFIX ECO Plus + Samba, bílá pro zazdění</t>
  </si>
  <si>
    <t>49-31.407.00.0000</t>
  </si>
  <si>
    <t>046199</t>
  </si>
  <si>
    <t>Sifon pisoár DN 40 odsávací zadní (GOLEM atd)</t>
  </si>
  <si>
    <t>49-90.770.00.0000</t>
  </si>
  <si>
    <t>045873</t>
  </si>
  <si>
    <t>Set SANIT PREMIUM 980</t>
  </si>
  <si>
    <t>49-95.570.00.0000</t>
  </si>
  <si>
    <t>048208</t>
  </si>
  <si>
    <t>Set SANIT PREMIUM 980M - AKCE /modul/</t>
  </si>
  <si>
    <t>49-95.770.00.0000</t>
  </si>
  <si>
    <t>048682</t>
  </si>
  <si>
    <t>Set SANIT PREMIUM 980C</t>
  </si>
  <si>
    <t>49-95.970.0S000</t>
  </si>
  <si>
    <t>041244</t>
  </si>
  <si>
    <t>52-500004</t>
  </si>
  <si>
    <t>032290</t>
  </si>
  <si>
    <t>Elektroventil EATON 12v</t>
  </si>
  <si>
    <t>52-670010</t>
  </si>
  <si>
    <t>038577</t>
  </si>
  <si>
    <t>Pisoár GOLEM GW 121 Z s teplot. senzorem</t>
  </si>
  <si>
    <t>52-670011</t>
  </si>
  <si>
    <t>038579</t>
  </si>
  <si>
    <t>Zdroj AC 20 GW 091Z max. 4 ks</t>
  </si>
  <si>
    <t>53-6133.XS</t>
  </si>
  <si>
    <t>019873</t>
  </si>
  <si>
    <t>Sklo k WC štětce písované</t>
  </si>
  <si>
    <t>54-03020C</t>
  </si>
  <si>
    <t>031156</t>
  </si>
  <si>
    <t>Sprcha DELFÍN 1-polohová chrom</t>
  </si>
  <si>
    <t>54-102202092</t>
  </si>
  <si>
    <t>028737</t>
  </si>
  <si>
    <t>skleněná polička s hrazdou 60cm DAIKO</t>
  </si>
  <si>
    <t>54-108052</t>
  </si>
  <si>
    <t>028740</t>
  </si>
  <si>
    <t>Držák kartáčků a pasty GOZ</t>
  </si>
  <si>
    <t>54-1112-03</t>
  </si>
  <si>
    <t>046825</t>
  </si>
  <si>
    <t>SAPHO AXUS bidetová jednoprvková bat s výp</t>
  </si>
  <si>
    <t>54-11355</t>
  </si>
  <si>
    <t>050521</t>
  </si>
  <si>
    <t>SAPHO Sprchová souprava titanic  6 poloh</t>
  </si>
  <si>
    <t>54-1203-02</t>
  </si>
  <si>
    <t>045326</t>
  </si>
  <si>
    <t>SAPHO pevná sprcha DANIELA 23cm</t>
  </si>
  <si>
    <t>54-1204-01</t>
  </si>
  <si>
    <t>046706</t>
  </si>
  <si>
    <t>Ružice NANCY ruční kovová</t>
  </si>
  <si>
    <t>54-1205-09</t>
  </si>
  <si>
    <t>043437</t>
  </si>
  <si>
    <t>SAPHO držák sprchy s vyústěním pro podom. bat</t>
  </si>
  <si>
    <t>54-1313-08</t>
  </si>
  <si>
    <t>046343</t>
  </si>
  <si>
    <t>SAPHO WC štětka</t>
  </si>
  <si>
    <t>54-1320-01</t>
  </si>
  <si>
    <t>043434</t>
  </si>
  <si>
    <t>SAPHO háček  CIRCLE</t>
  </si>
  <si>
    <t>54-1320-05</t>
  </si>
  <si>
    <t>043435</t>
  </si>
  <si>
    <t>SAPHO dvojitá držák skleniček CIRCLE</t>
  </si>
  <si>
    <t>54-1320-25</t>
  </si>
  <si>
    <t>043433</t>
  </si>
  <si>
    <t>SAPHO mýdlenka magnet. CIRCLE</t>
  </si>
  <si>
    <t>54-1320-56</t>
  </si>
  <si>
    <t>043436</t>
  </si>
  <si>
    <t>SAPHO polička rohová 25x25 CIRCLE</t>
  </si>
  <si>
    <t>54-19309000</t>
  </si>
  <si>
    <t>042781</t>
  </si>
  <si>
    <t>Baterie um podom GROHE ALLURE</t>
  </si>
  <si>
    <t>54-2501-006</t>
  </si>
  <si>
    <t>045711</t>
  </si>
  <si>
    <t>SAPHO Olivier umyvadlo skleněné</t>
  </si>
  <si>
    <t>54-2622</t>
  </si>
  <si>
    <t>042452</t>
  </si>
  <si>
    <t>SAPHO ruční sprcha</t>
  </si>
  <si>
    <t>54-28151000</t>
  </si>
  <si>
    <t>047486</t>
  </si>
  <si>
    <t>Hadice sprchová RELE Grohe</t>
  </si>
  <si>
    <t>54-28212</t>
  </si>
  <si>
    <t>032234</t>
  </si>
  <si>
    <t>sprcha SINGLE ruční</t>
  </si>
  <si>
    <t>54-28255000</t>
  </si>
  <si>
    <t>036322</t>
  </si>
  <si>
    <t>hadice sprch. Isiflex XXL 1600mm</t>
  </si>
  <si>
    <t>54-28261000</t>
  </si>
  <si>
    <t>047485</t>
  </si>
  <si>
    <t>Ruční sprcha Tempesta Duo Grohe</t>
  </si>
  <si>
    <t>54-3011</t>
  </si>
  <si>
    <t>037785</t>
  </si>
  <si>
    <t>SAPHO ANTEA CR vanová bat. se sprchou</t>
  </si>
  <si>
    <t>54-3175</t>
  </si>
  <si>
    <t>028766</t>
  </si>
  <si>
    <t>pevná sprcha na kloubu, chrom, komplet</t>
  </si>
  <si>
    <t>54-3186 B</t>
  </si>
  <si>
    <t>032293</t>
  </si>
  <si>
    <t>SAPHO ANTEA B bidetová jednoprvková baterie</t>
  </si>
  <si>
    <t>54-32168000</t>
  </si>
  <si>
    <t>045481</t>
  </si>
  <si>
    <t>Baterie dřez stoj GROHE MINTA</t>
  </si>
  <si>
    <t>54-3276 B</t>
  </si>
  <si>
    <t>032289</t>
  </si>
  <si>
    <t>SAPHO ANTEA B umyvadlová baterie</t>
  </si>
  <si>
    <t>54-3312</t>
  </si>
  <si>
    <t>046969</t>
  </si>
  <si>
    <t>Baterie van. pětiootvorová ANTEA chrom/zlato</t>
  </si>
  <si>
    <t>54-3316 B</t>
  </si>
  <si>
    <t>032295</t>
  </si>
  <si>
    <t>SAPHO ANTEA B pětiprvková baterie na vanu</t>
  </si>
  <si>
    <t>54-33640</t>
  </si>
  <si>
    <t>028774</t>
  </si>
  <si>
    <t>Kolínko pro napojení sprch. hadice, chrom</t>
  </si>
  <si>
    <t>54-33769000</t>
  </si>
  <si>
    <t>042782</t>
  </si>
  <si>
    <t>Baterie um podom GROHE ALLURE jen těleso</t>
  </si>
  <si>
    <t>54-35002800</t>
  </si>
  <si>
    <t>031646</t>
  </si>
  <si>
    <t>Baterie um AXOR Steel s výpust.</t>
  </si>
  <si>
    <t>54-35884800</t>
  </si>
  <si>
    <t>031690</t>
  </si>
  <si>
    <t>sprch. výtok AXOR Steel fixfit</t>
  </si>
  <si>
    <t>54-3828175</t>
  </si>
  <si>
    <t>031901</t>
  </si>
  <si>
    <t>Kludi Logo Mix umyvadlová s výpustí</t>
  </si>
  <si>
    <t>54-383810581</t>
  </si>
  <si>
    <t>043230</t>
  </si>
  <si>
    <t>Kludi MARIS umyvadlová s výp</t>
  </si>
  <si>
    <t>54-3853175</t>
  </si>
  <si>
    <t>031904</t>
  </si>
  <si>
    <t>Kludi Logo Mix bidetová</t>
  </si>
  <si>
    <t>54-3866 B</t>
  </si>
  <si>
    <t>032296</t>
  </si>
  <si>
    <t>SAPHO ANTEA B sprchová baterie bez příslušenství</t>
  </si>
  <si>
    <t>54-3868175</t>
  </si>
  <si>
    <t>031902</t>
  </si>
  <si>
    <t>Kludi Logo Mix vanová 150mm</t>
  </si>
  <si>
    <t>54-386830581</t>
  </si>
  <si>
    <t>043231</t>
  </si>
  <si>
    <t>Kludi MARIS vanová</t>
  </si>
  <si>
    <t>54-3884175</t>
  </si>
  <si>
    <t>031903</t>
  </si>
  <si>
    <t>Kludi Logo Mix sprchová 150mm</t>
  </si>
  <si>
    <t>54-388420581</t>
  </si>
  <si>
    <t>046638</t>
  </si>
  <si>
    <t>Kludi Maris sprchová 150mm</t>
  </si>
  <si>
    <t>54-389540581</t>
  </si>
  <si>
    <t>046928</t>
  </si>
  <si>
    <t>Baterie MARIS dřez. nást.150</t>
  </si>
  <si>
    <t>54-50580</t>
  </si>
  <si>
    <t>028796</t>
  </si>
  <si>
    <t>skříň vysoká VANESA 35x175x32,5 POŠKOZENÁ</t>
  </si>
  <si>
    <t>54-52002</t>
  </si>
  <si>
    <t>049874</t>
  </si>
  <si>
    <t>SAPHO skříňka k umyvadlu 7746</t>
  </si>
  <si>
    <t>54-52005</t>
  </si>
  <si>
    <t>048376</t>
  </si>
  <si>
    <t>54-53314L</t>
  </si>
  <si>
    <t>052183</t>
  </si>
  <si>
    <t>SAPHO skříňka vysoká wenge</t>
  </si>
  <si>
    <t>54-602310581</t>
  </si>
  <si>
    <t>046639</t>
  </si>
  <si>
    <t>Kludi-Maris sprchový set 2S 600mm</t>
  </si>
  <si>
    <t>54-6146600</t>
  </si>
  <si>
    <t>031905</t>
  </si>
  <si>
    <t>Kludi Logo hadice pevný držák sluchátko</t>
  </si>
  <si>
    <t>54-6146605-00</t>
  </si>
  <si>
    <t>046927</t>
  </si>
  <si>
    <t>Kludi Logo 1S hadice, pevný držák, sluchátko</t>
  </si>
  <si>
    <t>54-6230105</t>
  </si>
  <si>
    <t>035641</t>
  </si>
  <si>
    <t>Kludi rameno pro hlavovou sprchu</t>
  </si>
  <si>
    <t>54-6230205</t>
  </si>
  <si>
    <t>035642</t>
  </si>
  <si>
    <t>Kludi sprchová hlavice 3S</t>
  </si>
  <si>
    <t>54-651310500</t>
  </si>
  <si>
    <t>051788</t>
  </si>
  <si>
    <t>Kludi Freshline 100 sprch.set</t>
  </si>
  <si>
    <t>54-6534105</t>
  </si>
  <si>
    <t>035398</t>
  </si>
  <si>
    <t>Kludi Freshline 300 sprch.set</t>
  </si>
  <si>
    <t>54-7531200-00</t>
  </si>
  <si>
    <t>043232</t>
  </si>
  <si>
    <t>Kludisada těsnění</t>
  </si>
  <si>
    <t>54-7696900</t>
  </si>
  <si>
    <t>035469</t>
  </si>
  <si>
    <t>Kludi kartuše Evita Classic</t>
  </si>
  <si>
    <t>54-7746</t>
  </si>
  <si>
    <t>048380</t>
  </si>
  <si>
    <t>SAPHO umyvadlo SEKURA 57cm</t>
  </si>
  <si>
    <t>54-8595176404124</t>
  </si>
  <si>
    <t>031358</t>
  </si>
  <si>
    <t>Sedátko bidetové na teplou a st.vodu</t>
  </si>
  <si>
    <t>54-93001</t>
  </si>
  <si>
    <t>020927</t>
  </si>
  <si>
    <t>Steno-WATT 1048 stoj.dřez."J"</t>
  </si>
  <si>
    <t>54-96169.01</t>
  </si>
  <si>
    <t>044121</t>
  </si>
  <si>
    <t>Baterie sprch PANAM se sprch. hlavicí KNORR</t>
  </si>
  <si>
    <t>54-APZ1-850</t>
  </si>
  <si>
    <t>051877</t>
  </si>
  <si>
    <t>Žlab s okrajem 850   ARTTEC</t>
  </si>
  <si>
    <t>54-ARKAL</t>
  </si>
  <si>
    <t>020032</t>
  </si>
  <si>
    <t>Filtr Arkal DN 20 (před bezp.sprchu)</t>
  </si>
  <si>
    <t>54-ASR 100N</t>
  </si>
  <si>
    <t>048457</t>
  </si>
  <si>
    <t>Kout ASR 100N</t>
  </si>
  <si>
    <t>54-BAT00088</t>
  </si>
  <si>
    <t>035539</t>
  </si>
  <si>
    <t>Sprchový set TH 80017</t>
  </si>
  <si>
    <t>54-BOS1411</t>
  </si>
  <si>
    <t>044670</t>
  </si>
  <si>
    <t>ND dveře ARTTEC BOSTON</t>
  </si>
  <si>
    <t>54-BR001</t>
  </si>
  <si>
    <t>043438</t>
  </si>
  <si>
    <t>SAPHOrameno sprchové 35,5cm 1/2</t>
  </si>
  <si>
    <t>54-CITY low</t>
  </si>
  <si>
    <t>041230</t>
  </si>
  <si>
    <t>BOX masážní CITY low 90x90x213</t>
  </si>
  <si>
    <t>54-CO34931</t>
  </si>
  <si>
    <t>028677</t>
  </si>
  <si>
    <t>Set sprch SUSSANE cr/sat</t>
  </si>
  <si>
    <t>54-CORNER</t>
  </si>
  <si>
    <t>051876</t>
  </si>
  <si>
    <t>Panel masážní COMFORTLINE CORNER</t>
  </si>
  <si>
    <t>54-CUBE-850L</t>
  </si>
  <si>
    <t>051878</t>
  </si>
  <si>
    <t>Rošt ke žlabu APZ1</t>
  </si>
  <si>
    <t>54-DENVER</t>
  </si>
  <si>
    <t>037632</t>
  </si>
  <si>
    <t>BOX masážní DENVER 153X87X215</t>
  </si>
  <si>
    <t>54-DENVER 135</t>
  </si>
  <si>
    <t>041015</t>
  </si>
  <si>
    <t>BOX masážní DENVER 135X87X220</t>
  </si>
  <si>
    <t>54-FD-005C</t>
  </si>
  <si>
    <t>043827</t>
  </si>
  <si>
    <t>Baterie dřez ARTTEC  FD-005C</t>
  </si>
  <si>
    <t>54-FD-0075</t>
  </si>
  <si>
    <t>047120</t>
  </si>
  <si>
    <t>Baterie dřez ARTTEC  FD-0075</t>
  </si>
  <si>
    <t>54-FL1029</t>
  </si>
  <si>
    <t>020064</t>
  </si>
  <si>
    <t>Set sprch - tyč,růžice 3-pol.,mýdlenka</t>
  </si>
  <si>
    <t>54-FL1030</t>
  </si>
  <si>
    <t>020065</t>
  </si>
  <si>
    <t>Set sprch tyč,růžice 3-pol.,mýdlenka</t>
  </si>
  <si>
    <t>54-FLORIDA105low</t>
  </si>
  <si>
    <t>044099</t>
  </si>
  <si>
    <t>BOX masážní FLORIDA 105 low</t>
  </si>
  <si>
    <t>54-FZ21/CR</t>
  </si>
  <si>
    <t>038985</t>
  </si>
  <si>
    <t>Baterie um. Fizzy</t>
  </si>
  <si>
    <t>54-GQ1001</t>
  </si>
  <si>
    <t>020066</t>
  </si>
  <si>
    <t>Koncovka sprch 4-polohová</t>
  </si>
  <si>
    <t>54-HB 300</t>
  </si>
  <si>
    <t>028678</t>
  </si>
  <si>
    <t>Sprchová hlavice 3funkční</t>
  </si>
  <si>
    <t>54-HB 502</t>
  </si>
  <si>
    <t>028679</t>
  </si>
  <si>
    <t>sprchová hlavice 5funkční</t>
  </si>
  <si>
    <t>54-HB 504</t>
  </si>
  <si>
    <t>028680</t>
  </si>
  <si>
    <t>Sprchová hlavice 5funkční</t>
  </si>
  <si>
    <t>54-J-261193</t>
  </si>
  <si>
    <t>037778</t>
  </si>
  <si>
    <t>SAPHO MOON - umyvadlo s otv., 63x47</t>
  </si>
  <si>
    <t>54-KW AMQ01</t>
  </si>
  <si>
    <t>020077</t>
  </si>
  <si>
    <t>Panel masážní</t>
  </si>
  <si>
    <t>54-LUCKY 120</t>
  </si>
  <si>
    <t>044322</t>
  </si>
  <si>
    <t>Skříň umyvadlová vč.umyv.+zrcadlová skříň (Lucky 120)</t>
  </si>
  <si>
    <t>54-MINIMAL</t>
  </si>
  <si>
    <t>037631</t>
  </si>
  <si>
    <t>Držák sprchy MINIMAL kovový</t>
  </si>
  <si>
    <t>54-ML 8013C</t>
  </si>
  <si>
    <t>031180</t>
  </si>
  <si>
    <t>Trubka měďená</t>
  </si>
  <si>
    <t>54-ML 8027B THERMO</t>
  </si>
  <si>
    <t>020093</t>
  </si>
  <si>
    <t>Panel ARTTEC THERMO masážní</t>
  </si>
  <si>
    <t>54-PAN 00079</t>
  </si>
  <si>
    <t>033721</t>
  </si>
  <si>
    <t>Panel masážní Comfortline corner</t>
  </si>
  <si>
    <t>54-PAN00049</t>
  </si>
  <si>
    <t>035540</t>
  </si>
  <si>
    <t>Sprchový kout ASR 80 grape půlkulatý včetně vaničky</t>
  </si>
  <si>
    <t>54-PARADISE</t>
  </si>
  <si>
    <t>037537</t>
  </si>
  <si>
    <t>BOX masážní PARADISE  I čiré sklo</t>
  </si>
  <si>
    <t>54-PC 066</t>
  </si>
  <si>
    <t>042316</t>
  </si>
  <si>
    <t>Baterie vanová podomítková</t>
  </si>
  <si>
    <t>54-PC 3118</t>
  </si>
  <si>
    <t>042317</t>
  </si>
  <si>
    <t>Baterie umyvadlová stojánková bez uzávěru sifonu</t>
  </si>
  <si>
    <t>54-PN 529</t>
  </si>
  <si>
    <t>043331</t>
  </si>
  <si>
    <t>Baterie stoj. kuchyňská Raf</t>
  </si>
  <si>
    <t>54-PT19003200</t>
  </si>
  <si>
    <t>040951</t>
  </si>
  <si>
    <t>Kartuš pro PRESTO 60 B</t>
  </si>
  <si>
    <t>54-PWH 01</t>
  </si>
  <si>
    <t>044647</t>
  </si>
  <si>
    <t>Hadice sprch. ARTTEC PWH 01 bílá</t>
  </si>
  <si>
    <t>54-QTV023CR</t>
  </si>
  <si>
    <t>028691</t>
  </si>
  <si>
    <t>Baterie van 150 QUATTRO, chrom</t>
  </si>
  <si>
    <t>54-RN 519</t>
  </si>
  <si>
    <t>043333</t>
  </si>
  <si>
    <t>54-SE917.0</t>
  </si>
  <si>
    <t>036650</t>
  </si>
  <si>
    <t>Baterie dřez. stoj SIENA se sprchou</t>
  </si>
  <si>
    <t>54-SE921.0</t>
  </si>
  <si>
    <t>033310</t>
  </si>
  <si>
    <t>Baterie um stoj SIENA s výp.,chrom</t>
  </si>
  <si>
    <t>54-SE955.5</t>
  </si>
  <si>
    <t>028696</t>
  </si>
  <si>
    <t>Baterie van 150 SIENA s přísl.,chrom</t>
  </si>
  <si>
    <t>54-SE986R</t>
  </si>
  <si>
    <t>052522</t>
  </si>
  <si>
    <t>Baterie Sprchová podom SEINA</t>
  </si>
  <si>
    <t>54-STD808</t>
  </si>
  <si>
    <t>020163</t>
  </si>
  <si>
    <t>Sprchový set-tyč,růžice 3-pol.,2xmýdlenka</t>
  </si>
  <si>
    <t>54-T05982</t>
  </si>
  <si>
    <t>028705</t>
  </si>
  <si>
    <t>TALYA-umyvadlo s odkládací plochou š.102cm,bílé</t>
  </si>
  <si>
    <t>54-TO4005</t>
  </si>
  <si>
    <t>037780</t>
  </si>
  <si>
    <t>SAPHO umývátko 35x29, bílé</t>
  </si>
  <si>
    <t>54-UT 101</t>
  </si>
  <si>
    <t>044648</t>
  </si>
  <si>
    <t>Ružice ruční ARTTEC  UT 101</t>
  </si>
  <si>
    <t>54-UTB 1</t>
  </si>
  <si>
    <t>044646</t>
  </si>
  <si>
    <t>Držák posuvný ARTTEC  UTB 1</t>
  </si>
  <si>
    <t>54-V026.0</t>
  </si>
  <si>
    <t>036649</t>
  </si>
  <si>
    <t>Baterie umyv. VLTAVA bez ovlád.</t>
  </si>
  <si>
    <t>55-000001</t>
  </si>
  <si>
    <t>020929</t>
  </si>
  <si>
    <t>MAV typ 3 pojišť.ventil</t>
  </si>
  <si>
    <t>55-000002</t>
  </si>
  <si>
    <t>020930</t>
  </si>
  <si>
    <t>TOC-80 kombi.filtr</t>
  </si>
  <si>
    <t>55-000008</t>
  </si>
  <si>
    <t>020936</t>
  </si>
  <si>
    <t>SIKU náhradní vložka filtru</t>
  </si>
  <si>
    <t>55-000009</t>
  </si>
  <si>
    <t>020937</t>
  </si>
  <si>
    <t>F 10 mm šroubení 1sada=2kusy</t>
  </si>
  <si>
    <t>55-000010</t>
  </si>
  <si>
    <t>020938</t>
  </si>
  <si>
    <t>N 10 mm šroubení k sací armatuře</t>
  </si>
  <si>
    <t>55-000012</t>
  </si>
  <si>
    <t>020940</t>
  </si>
  <si>
    <t>MS 10 mm výztuha</t>
  </si>
  <si>
    <t>55-000019</t>
  </si>
  <si>
    <t>020946</t>
  </si>
  <si>
    <t>H 2"x2"1/2 hrdlo uzamykatelné</t>
  </si>
  <si>
    <t>55-000020</t>
  </si>
  <si>
    <t>020947</t>
  </si>
  <si>
    <t>V 1"1/2 odvzdušňovací víčko</t>
  </si>
  <si>
    <t>55-000022</t>
  </si>
  <si>
    <t>020949</t>
  </si>
  <si>
    <t>Skříň plnění olej</t>
  </si>
  <si>
    <t>55-000024</t>
  </si>
  <si>
    <t>020951</t>
  </si>
  <si>
    <t>Ferminol 250 těsnící tmel</t>
  </si>
  <si>
    <t>55-000030</t>
  </si>
  <si>
    <t>020957</t>
  </si>
  <si>
    <t>Bezpečnostní táhlo</t>
  </si>
  <si>
    <t>55-676772</t>
  </si>
  <si>
    <t>020959</t>
  </si>
  <si>
    <t>Nádrž STANDARD 1000l</t>
  </si>
  <si>
    <t>55-802999</t>
  </si>
  <si>
    <t>020963</t>
  </si>
  <si>
    <t>Vedlejší montáž.sada B (1000 l)</t>
  </si>
  <si>
    <t>55-803005</t>
  </si>
  <si>
    <t>020964</t>
  </si>
  <si>
    <t>Hl.montáž.sada A (600,750,1000 l)EX (969761)</t>
  </si>
  <si>
    <t>55-825034</t>
  </si>
  <si>
    <t>020970</t>
  </si>
  <si>
    <t>Nádrž v nádrži N/N 1000 l (Plast-pozink)</t>
  </si>
  <si>
    <t>56-12330</t>
  </si>
  <si>
    <t>032246</t>
  </si>
  <si>
    <t>Žlab MULTILINE V100S 100cm</t>
  </si>
  <si>
    <t>56-12332</t>
  </si>
  <si>
    <t>032247</t>
  </si>
  <si>
    <t>Žlab MULTILINE V100S 50cm</t>
  </si>
  <si>
    <t>56-12385</t>
  </si>
  <si>
    <t>032248</t>
  </si>
  <si>
    <t>Čelní stěna MULTILINE V100S kombi</t>
  </si>
  <si>
    <t>56-12671</t>
  </si>
  <si>
    <t>032249</t>
  </si>
  <si>
    <t>Rošt můstkový MULTILINE V100 D/E600 litina</t>
  </si>
  <si>
    <t>58-0000000</t>
  </si>
  <si>
    <t>046361</t>
  </si>
  <si>
    <t>Trubka PE-MD 25X3,2 PN 7,5</t>
  </si>
  <si>
    <t>58-0000001</t>
  </si>
  <si>
    <t>037656</t>
  </si>
  <si>
    <t>Trubka PE-MD 32X3,0 PN 7,5</t>
  </si>
  <si>
    <t>58-0000002</t>
  </si>
  <si>
    <t>037657</t>
  </si>
  <si>
    <t>Trubka PE-MD 40X3,7 PN 7,5</t>
  </si>
  <si>
    <t>58-0000005</t>
  </si>
  <si>
    <t>044881</t>
  </si>
  <si>
    <t>Trubka PE-MD 90X3,7 PN 10 tyčová</t>
  </si>
  <si>
    <t>58-000001</t>
  </si>
  <si>
    <t>037788</t>
  </si>
  <si>
    <t>Trubka PE 80 SDR11 pr.20 (voda) PN 12,5</t>
  </si>
  <si>
    <t>58-000002</t>
  </si>
  <si>
    <t>021676</t>
  </si>
  <si>
    <t>Trubka PE 80 SDR11 pr.25 (voda) PN 12,5</t>
  </si>
  <si>
    <t>58-000004</t>
  </si>
  <si>
    <t>021677</t>
  </si>
  <si>
    <t>Trubka PE 80 SDR11 pr.32 (voda) PN 12,5</t>
  </si>
  <si>
    <t>58-000006</t>
  </si>
  <si>
    <t>021678</t>
  </si>
  <si>
    <t>Trubka PE 80 SDR11 pr.40 (voda)PN 12,5</t>
  </si>
  <si>
    <t>58-000008</t>
  </si>
  <si>
    <t>021679</t>
  </si>
  <si>
    <t>Trubka PE 80 SDR11 pr.50 (voda)PN 12,5</t>
  </si>
  <si>
    <t>58-000010</t>
  </si>
  <si>
    <t>021680</t>
  </si>
  <si>
    <t>Trubka PE 80 SDR11 pr.63 (voda)PN 12,5</t>
  </si>
  <si>
    <t>58-0000101</t>
  </si>
  <si>
    <t>043679</t>
  </si>
  <si>
    <t>Trubka PE 100 SDR11 pr.110 (voda) PE-HD</t>
  </si>
  <si>
    <t>58-000011</t>
  </si>
  <si>
    <t>034292</t>
  </si>
  <si>
    <t>Trubka PE 100 SDR17 pr.75 x6,8 PN 16</t>
  </si>
  <si>
    <t>58-000012</t>
  </si>
  <si>
    <t>049483</t>
  </si>
  <si>
    <t>Trubka PE 100 SDR17 pr.25 x 1,8 PN 10</t>
  </si>
  <si>
    <t>58-000033</t>
  </si>
  <si>
    <t>033869</t>
  </si>
  <si>
    <t>Trubka PE 100 SRD 11 32x3,0 (voda) PN 16</t>
  </si>
  <si>
    <t>58-0000331</t>
  </si>
  <si>
    <t>048453</t>
  </si>
  <si>
    <t>Trubka PE 100 SRD 11 40x3,7 (voda) PN 16</t>
  </si>
  <si>
    <t>58-0000332</t>
  </si>
  <si>
    <t>048454</t>
  </si>
  <si>
    <t>Trubka PE 100 SDR11 pr.50x4,6 (voda) PN 16</t>
  </si>
  <si>
    <t>58-000034</t>
  </si>
  <si>
    <t>021681</t>
  </si>
  <si>
    <t>Trubka PE 100 SDR11 pr.63x5,8 (voda) PN 16</t>
  </si>
  <si>
    <t>58-000035</t>
  </si>
  <si>
    <t>030819</t>
  </si>
  <si>
    <t>Trubka PE 100 SDR11 pr.90 (voda)-6m</t>
  </si>
  <si>
    <t>58-000102</t>
  </si>
  <si>
    <t>044835</t>
  </si>
  <si>
    <t>Trubka PE 100 SDR11 pr.25 (plyn)</t>
  </si>
  <si>
    <t>58-000103</t>
  </si>
  <si>
    <t>021682</t>
  </si>
  <si>
    <t>Trubka PE 100 SDR11 pr.32 x3(plyn)</t>
  </si>
  <si>
    <t>58-000105</t>
  </si>
  <si>
    <t>021683</t>
  </si>
  <si>
    <t>Trubka PE 100 SRD11 pr.40x3,7 (plyn)</t>
  </si>
  <si>
    <t>58-000107</t>
  </si>
  <si>
    <t>021684</t>
  </si>
  <si>
    <t>Trubka PE 100 SDR11 pr.50 (plyn)</t>
  </si>
  <si>
    <t>58-000109</t>
  </si>
  <si>
    <t>021685</t>
  </si>
  <si>
    <t>Trubka PE 100 SDR11 pr.63 (plyn)</t>
  </si>
  <si>
    <t>58-000120</t>
  </si>
  <si>
    <t>047195</t>
  </si>
  <si>
    <t>MS ND kroužek svěrný 20</t>
  </si>
  <si>
    <t>58-000125</t>
  </si>
  <si>
    <t>047194</t>
  </si>
  <si>
    <t>MS ND kroužek svěrný 25</t>
  </si>
  <si>
    <t>58-000132</t>
  </si>
  <si>
    <t>047193</t>
  </si>
  <si>
    <t>MS ND kroužek svěrný 32</t>
  </si>
  <si>
    <t>58-000140</t>
  </si>
  <si>
    <t>047192</t>
  </si>
  <si>
    <t>MS ND kroužek svěrný 40</t>
  </si>
  <si>
    <t>58-000150</t>
  </si>
  <si>
    <t>047191</t>
  </si>
  <si>
    <t>MS ND kroužek svěrný 50</t>
  </si>
  <si>
    <t>58-000163</t>
  </si>
  <si>
    <t>047190</t>
  </si>
  <si>
    <t>MS ND kroužek svěrný 63</t>
  </si>
  <si>
    <t>58-000199</t>
  </si>
  <si>
    <t>050677</t>
  </si>
  <si>
    <t>Trubka PE 100 SDR11 pr.32 (plyn) 6m (tyč)</t>
  </si>
  <si>
    <t>58-000200</t>
  </si>
  <si>
    <t>021687</t>
  </si>
  <si>
    <t>Trubka PE 100 SDR11 pr.50 (plyn) 6m</t>
  </si>
  <si>
    <t>58-0002001</t>
  </si>
  <si>
    <t>044226</t>
  </si>
  <si>
    <t>Trubka PE 100 SDR17.6 pr.90 (plyn) 6m</t>
  </si>
  <si>
    <t>58-0002002</t>
  </si>
  <si>
    <t>044227</t>
  </si>
  <si>
    <t>Popisovač ALTECO stříbrný</t>
  </si>
  <si>
    <t>58-000201</t>
  </si>
  <si>
    <t>031561</t>
  </si>
  <si>
    <t>Trubka Robust 32/100</t>
  </si>
  <si>
    <t>58-000304</t>
  </si>
  <si>
    <t>046323</t>
  </si>
  <si>
    <t>Regulátor Mesura B6  EG U 5/4"       (francel)</t>
  </si>
  <si>
    <t>58-000305</t>
  </si>
  <si>
    <t>046324</t>
  </si>
  <si>
    <t>Regulátor Mesura B6  EG roh 1" SET        (francel)</t>
  </si>
  <si>
    <t>58-000306</t>
  </si>
  <si>
    <t>046322</t>
  </si>
  <si>
    <t>Regulátor Mesura B10         (francel)</t>
  </si>
  <si>
    <t>58-000520</t>
  </si>
  <si>
    <t>047184</t>
  </si>
  <si>
    <t>MS ND kroužek těsnící 20</t>
  </si>
  <si>
    <t>58-000525</t>
  </si>
  <si>
    <t>047185</t>
  </si>
  <si>
    <t>MS ND kroužek těsnící 25</t>
  </si>
  <si>
    <t>58-000532</t>
  </si>
  <si>
    <t>047186</t>
  </si>
  <si>
    <t>MS ND kroužek těsnící 32</t>
  </si>
  <si>
    <t>58-000540</t>
  </si>
  <si>
    <t>047187</t>
  </si>
  <si>
    <t>MS ND kroužek těsnící 40</t>
  </si>
  <si>
    <t>58-000550</t>
  </si>
  <si>
    <t>047188</t>
  </si>
  <si>
    <t>MS ND kroužek těsnící 50</t>
  </si>
  <si>
    <t>58-000563</t>
  </si>
  <si>
    <t>047189</t>
  </si>
  <si>
    <t>MS ND kroužek těsnící 63</t>
  </si>
  <si>
    <t>58-0050006</t>
  </si>
  <si>
    <t>021688</t>
  </si>
  <si>
    <t>Kohout tlakový trojcestný</t>
  </si>
  <si>
    <t>58-0050007</t>
  </si>
  <si>
    <t>041913</t>
  </si>
  <si>
    <t>Elektro tvarovky</t>
  </si>
  <si>
    <t>58-0140226313</t>
  </si>
  <si>
    <t>030816</t>
  </si>
  <si>
    <t>Nátrubek navařovací  BE 90 PE100 SRD 17</t>
  </si>
  <si>
    <t>58-0140226314</t>
  </si>
  <si>
    <t>035967</t>
  </si>
  <si>
    <t>Nátrubek navařovací  BE 110 PE100 SRD 17</t>
  </si>
  <si>
    <t>58-0147090801</t>
  </si>
  <si>
    <t>030815</t>
  </si>
  <si>
    <t>Příruba PP BFL socel. výztuhou  90</t>
  </si>
  <si>
    <t>58-0147110801</t>
  </si>
  <si>
    <t>035968</t>
  </si>
  <si>
    <t>Příruba PP BFL socel. výztuhou  110</t>
  </si>
  <si>
    <t>58-01630040</t>
  </si>
  <si>
    <t>031917</t>
  </si>
  <si>
    <t>Kohout kulový LPE Friatec KH 40</t>
  </si>
  <si>
    <t>58-01800116</t>
  </si>
  <si>
    <t>030814</t>
  </si>
  <si>
    <t>T-kus BRT 90/63/90 PE 100 SRD17</t>
  </si>
  <si>
    <t>58-0200627674</t>
  </si>
  <si>
    <t>021695</t>
  </si>
  <si>
    <t>Přechodka AZ Polyrac 32x1" vně</t>
  </si>
  <si>
    <t>58-0200627681</t>
  </si>
  <si>
    <t>021698</t>
  </si>
  <si>
    <t>Přechodka AZ Polyrac 32x1" vni</t>
  </si>
  <si>
    <t>58-0200627873</t>
  </si>
  <si>
    <t>021714</t>
  </si>
  <si>
    <t>Přechodka AZ Polyrac 40x1" vni.</t>
  </si>
  <si>
    <t>58-030250</t>
  </si>
  <si>
    <t>046296</t>
  </si>
  <si>
    <t>Lepidlo na lepení PVC tlakové</t>
  </si>
  <si>
    <t>58-03612026</t>
  </si>
  <si>
    <t>044348</t>
  </si>
  <si>
    <t>Elektroobjímka s dorazem 32</t>
  </si>
  <si>
    <t>58-036120260</t>
  </si>
  <si>
    <t>049122</t>
  </si>
  <si>
    <t>Elektroobjímka s dorazem 40</t>
  </si>
  <si>
    <t>58-03612027</t>
  </si>
  <si>
    <t>021718</t>
  </si>
  <si>
    <t>Záslepka elektro MW 32 PE 100</t>
  </si>
  <si>
    <t>58-03612032</t>
  </si>
  <si>
    <t>030813</t>
  </si>
  <si>
    <t>Záslepka elektro MW 90 PE 100</t>
  </si>
  <si>
    <t>58-03612072</t>
  </si>
  <si>
    <t>021722</t>
  </si>
  <si>
    <t>Redukce elektro MR 63/50 PE 100</t>
  </si>
  <si>
    <t>58-03612093</t>
  </si>
  <si>
    <t>021724</t>
  </si>
  <si>
    <t>Koleno elektro WW 32/90 PE 100</t>
  </si>
  <si>
    <t>58-03612095</t>
  </si>
  <si>
    <t>021725</t>
  </si>
  <si>
    <t>Koleno elektro WW 40/90 PE 100</t>
  </si>
  <si>
    <t>58-03612097</t>
  </si>
  <si>
    <t>021726</t>
  </si>
  <si>
    <t>Koleno elektro WW 50/90 PE 100</t>
  </si>
  <si>
    <t>58-03612098</t>
  </si>
  <si>
    <t>021727</t>
  </si>
  <si>
    <t>Koleno elektro WW 63/90 PE 100</t>
  </si>
  <si>
    <t>58-03612102</t>
  </si>
  <si>
    <t>030812</t>
  </si>
  <si>
    <t>Koleno elektro WW 90/45 PE 100</t>
  </si>
  <si>
    <t>58-03612103</t>
  </si>
  <si>
    <t>021728</t>
  </si>
  <si>
    <t>Koleno elektro WW 90/90 PE 100</t>
  </si>
  <si>
    <t>58-03612105</t>
  </si>
  <si>
    <t>021729</t>
  </si>
  <si>
    <t>Koleno elektro WW 110/90 PE 100</t>
  </si>
  <si>
    <t>58-03612161</t>
  </si>
  <si>
    <t>021730</t>
  </si>
  <si>
    <t>T-kus elektro TA/KIT/32/90 PE100</t>
  </si>
  <si>
    <t>58-03612162</t>
  </si>
  <si>
    <t>021731</t>
  </si>
  <si>
    <t>T-kus elektro TA/KIT/ 40/90 PE100</t>
  </si>
  <si>
    <t>58-03612164</t>
  </si>
  <si>
    <t>021732</t>
  </si>
  <si>
    <t>T-kus elektro TA/KIT/63/90PE100</t>
  </si>
  <si>
    <t>58-03612166</t>
  </si>
  <si>
    <t>021733</t>
  </si>
  <si>
    <t>T-kus elektro WT 90/90 PE 100</t>
  </si>
  <si>
    <t>58-03612168</t>
  </si>
  <si>
    <t>021735</t>
  </si>
  <si>
    <t>T-kus elektro Wt 32</t>
  </si>
  <si>
    <t>58-03612580</t>
  </si>
  <si>
    <t>021736</t>
  </si>
  <si>
    <t>Přechodka PE/ocel USTN 32x1"</t>
  </si>
  <si>
    <t>58-03612682</t>
  </si>
  <si>
    <t>021737</t>
  </si>
  <si>
    <t>Nátrubek PE100 MB 32 doraz Mufna</t>
  </si>
  <si>
    <t>58-03612683</t>
  </si>
  <si>
    <t>021738</t>
  </si>
  <si>
    <t>Nátrubek PE100 MB 40 doraz Mufna</t>
  </si>
  <si>
    <t>58-03612684</t>
  </si>
  <si>
    <t>021739</t>
  </si>
  <si>
    <t>Nátrubek PE100 MB 50 doraz Mufna</t>
  </si>
  <si>
    <t>58-03612685</t>
  </si>
  <si>
    <t>021740</t>
  </si>
  <si>
    <t>Mátrubek PE100 MB 63 doraz Mufna</t>
  </si>
  <si>
    <t>58-03612686</t>
  </si>
  <si>
    <t>044666</t>
  </si>
  <si>
    <t>Mufna elektro WW 63 PE 100</t>
  </si>
  <si>
    <t>58-03612687</t>
  </si>
  <si>
    <t>021741</t>
  </si>
  <si>
    <t>Nátrubek PE100 MB 90 doraz Mufna</t>
  </si>
  <si>
    <t>58-03612688</t>
  </si>
  <si>
    <t>021742</t>
  </si>
  <si>
    <t>Nátrubek PE100 MB 110 doraz Mufna</t>
  </si>
  <si>
    <t>58-03612689</t>
  </si>
  <si>
    <t>043982</t>
  </si>
  <si>
    <t>Nátrubek PE100 MB 160 doraz Mufna</t>
  </si>
  <si>
    <t>58-03612692</t>
  </si>
  <si>
    <t>043984</t>
  </si>
  <si>
    <t>Koleno na tupo 160/90°PE100 SDR17</t>
  </si>
  <si>
    <t>58-03612693</t>
  </si>
  <si>
    <t>043985</t>
  </si>
  <si>
    <t>Koleno na tupo 110/90°PE100 SDR17</t>
  </si>
  <si>
    <t>58-03612694</t>
  </si>
  <si>
    <t>043986</t>
  </si>
  <si>
    <t>Koleno na tupo 110/45°PE100 SDR17</t>
  </si>
  <si>
    <t>58-03612695</t>
  </si>
  <si>
    <t>043987</t>
  </si>
  <si>
    <t>Koleno na tupo 160/45°PE100 SDR17</t>
  </si>
  <si>
    <t>58-03612696</t>
  </si>
  <si>
    <t>044230</t>
  </si>
  <si>
    <t>Koleno na tupo 160/30°PE100 SDR17</t>
  </si>
  <si>
    <t>58-03612771</t>
  </si>
  <si>
    <t>043989</t>
  </si>
  <si>
    <t>T-kus na tupo 160/PE100 SDR17</t>
  </si>
  <si>
    <t>58-03612772</t>
  </si>
  <si>
    <t>043992</t>
  </si>
  <si>
    <t>T-kus na tupo 160/110/160 PE100 SDR17</t>
  </si>
  <si>
    <t>58-03612773</t>
  </si>
  <si>
    <t>044228</t>
  </si>
  <si>
    <t>T-kus na tupo 160/90/160 PE100 SDR17</t>
  </si>
  <si>
    <t>58-03612774</t>
  </si>
  <si>
    <t>043991</t>
  </si>
  <si>
    <t>Zástepka BK 160/PE100 SDR17</t>
  </si>
  <si>
    <t>58-03612775</t>
  </si>
  <si>
    <t>043990</t>
  </si>
  <si>
    <t>Zástepka BK 110/PE100 SDR17</t>
  </si>
  <si>
    <t>58-03612776</t>
  </si>
  <si>
    <t>048471</t>
  </si>
  <si>
    <t>Kulový kohout LPE Friatec KH 63</t>
  </si>
  <si>
    <t>58-03612777</t>
  </si>
  <si>
    <t>043993</t>
  </si>
  <si>
    <t>Kulový kohout LPE Friatec KH 110</t>
  </si>
  <si>
    <t>58-03612778</t>
  </si>
  <si>
    <t>043994</t>
  </si>
  <si>
    <t>Kulový kohout LPE Friatec KH 160</t>
  </si>
  <si>
    <t>58-03612779</t>
  </si>
  <si>
    <t>044229</t>
  </si>
  <si>
    <t>Kulový kohout LPE Friatec KH 90</t>
  </si>
  <si>
    <t>58-03612780</t>
  </si>
  <si>
    <t>050068</t>
  </si>
  <si>
    <t>Ovládací klíč pro kulové kohouty</t>
  </si>
  <si>
    <t>58-03612781</t>
  </si>
  <si>
    <t>021743</t>
  </si>
  <si>
    <t>Přechodka PE-HD/ocel USTR 40/32</t>
  </si>
  <si>
    <t>58-03612783</t>
  </si>
  <si>
    <t>021745</t>
  </si>
  <si>
    <t>Přechodka PE-HD/ocel USTR 63/50</t>
  </si>
  <si>
    <t>58-03612784</t>
  </si>
  <si>
    <t>028903</t>
  </si>
  <si>
    <t>Přechod.kus PE-HD/ocel USTR 90/80</t>
  </si>
  <si>
    <t>58-03615274</t>
  </si>
  <si>
    <t>043983</t>
  </si>
  <si>
    <t>Koleno elektro WW 160/90 PE 100</t>
  </si>
  <si>
    <t>58-03615388</t>
  </si>
  <si>
    <t>021749</t>
  </si>
  <si>
    <t>Redukce elektro MR 40/32 PE100</t>
  </si>
  <si>
    <t>58-03615389</t>
  </si>
  <si>
    <t>030817</t>
  </si>
  <si>
    <t>Redukce elektro MR 63/32</t>
  </si>
  <si>
    <t>58-03615390</t>
  </si>
  <si>
    <t>021750</t>
  </si>
  <si>
    <t>Redukce elektro MR 63/40</t>
  </si>
  <si>
    <t>58-03615392</t>
  </si>
  <si>
    <t>041558</t>
  </si>
  <si>
    <t>Redukce elektro MR 90/63 PE 100</t>
  </si>
  <si>
    <t>58-03615393</t>
  </si>
  <si>
    <t>044671</t>
  </si>
  <si>
    <t>Redukce elektro MR 110/63  PE 100</t>
  </si>
  <si>
    <t>58-03615394</t>
  </si>
  <si>
    <t>044725</t>
  </si>
  <si>
    <t>Redukce Na tupo 160/110 PE 100</t>
  </si>
  <si>
    <t>58-03615655</t>
  </si>
  <si>
    <t>030818</t>
  </si>
  <si>
    <t>T kus navrt. DAA-K 90/32 PE 100</t>
  </si>
  <si>
    <t>58-036156618</t>
  </si>
  <si>
    <t>045210</t>
  </si>
  <si>
    <t>T-kus navrt.DAA-K160/32 PE 100 Plyn</t>
  </si>
  <si>
    <t>58-036156620</t>
  </si>
  <si>
    <t>045211</t>
  </si>
  <si>
    <t>T-kus navrt.DAA-K160/40 PE 100 Plyn</t>
  </si>
  <si>
    <t>58-03615693</t>
  </si>
  <si>
    <t>021754</t>
  </si>
  <si>
    <t>Redukce elektro MR 110/90 PE 100</t>
  </si>
  <si>
    <t>58-04331001</t>
  </si>
  <si>
    <t>033218</t>
  </si>
  <si>
    <t>WC deska ovl. pro ovl. zepředu,2tlačítka</t>
  </si>
  <si>
    <t>58-04700201</t>
  </si>
  <si>
    <t>021757</t>
  </si>
  <si>
    <t>Výlevka nástěnná-bílá  BEZ ROŠTU  !!!-plastová</t>
  </si>
  <si>
    <t>58-04700698</t>
  </si>
  <si>
    <t>038610</t>
  </si>
  <si>
    <t>Sklápěcí rošt</t>
  </si>
  <si>
    <t>58-04752401</t>
  </si>
  <si>
    <t>046347</t>
  </si>
  <si>
    <t>Koleno odtokové 110 s odbočkou</t>
  </si>
  <si>
    <t>58-101032</t>
  </si>
  <si>
    <t>046215</t>
  </si>
  <si>
    <t>MS koleno 90 DN 32 lepeníxlepení PVC tlak</t>
  </si>
  <si>
    <t>58-108032</t>
  </si>
  <si>
    <t>046214</t>
  </si>
  <si>
    <t>MS šroubení DN 32 lepeníxlepení PVC tlakové</t>
  </si>
  <si>
    <t>58-120250200</t>
  </si>
  <si>
    <t>021759</t>
  </si>
  <si>
    <t>Trubka PE80 Gerodur 25x2,3 100m SDR11**VODA</t>
  </si>
  <si>
    <t>58-120320200</t>
  </si>
  <si>
    <t>021760</t>
  </si>
  <si>
    <t>Trubka PE80 Gerodur 32x3,0 100m SDR11**VODA</t>
  </si>
  <si>
    <t>58-120400200</t>
  </si>
  <si>
    <t>021762</t>
  </si>
  <si>
    <t>Trubka PE80 Gerodur 40x3,7 100m SDR11**VODA</t>
  </si>
  <si>
    <t>58-120630100</t>
  </si>
  <si>
    <t>021763</t>
  </si>
  <si>
    <t>Trubka PE80 Gerodur 50x4.6 100m SDR11**VODA</t>
  </si>
  <si>
    <t>58-120630101</t>
  </si>
  <si>
    <t>021764</t>
  </si>
  <si>
    <t>Trubka PE80 Gerodur 63x8,6 100m SDR11**VODA</t>
  </si>
  <si>
    <t>58-121250100</t>
  </si>
  <si>
    <t>041555</t>
  </si>
  <si>
    <t>!!!-Trubka PE40 25x2.3 SDR 7.4 vodov.příp.EN12201</t>
  </si>
  <si>
    <t>58-121320100</t>
  </si>
  <si>
    <t>028904</t>
  </si>
  <si>
    <t>!!!-Trubka PE40 32x4.4 SDR 7.4 vodov.příp.EN12201</t>
  </si>
  <si>
    <t>58-121400100</t>
  </si>
  <si>
    <t>028905</t>
  </si>
  <si>
    <t>!!!-Trubka PE40 40x5.5 SDR 7.4 vodov.příp.EN12201</t>
  </si>
  <si>
    <t>58-121400105</t>
  </si>
  <si>
    <t>035816</t>
  </si>
  <si>
    <t>Trubka PE100 75x4.5, 6m, voda</t>
  </si>
  <si>
    <t>58-132032</t>
  </si>
  <si>
    <t>047737</t>
  </si>
  <si>
    <t>MS šroubení DN 32 x1" lepení x vnitřní závit PVC tlak</t>
  </si>
  <si>
    <t>58-14000</t>
  </si>
  <si>
    <t>028926</t>
  </si>
  <si>
    <t>Tlakové PVC 110x4.3 PN10   6000mm (voda)</t>
  </si>
  <si>
    <t>58-140000</t>
  </si>
  <si>
    <t>028927</t>
  </si>
  <si>
    <t>Pasta mazací na tlakové potrubí</t>
  </si>
  <si>
    <t>58-140001</t>
  </si>
  <si>
    <t>028928</t>
  </si>
  <si>
    <t>Drát trasovací CY 4</t>
  </si>
  <si>
    <t>58-14002</t>
  </si>
  <si>
    <t>031314</t>
  </si>
  <si>
    <t>Tlakové PVC 160x6.2 PN10   6000mm (voda)</t>
  </si>
  <si>
    <t>58-14010</t>
  </si>
  <si>
    <t>028929</t>
  </si>
  <si>
    <t>Tlakové PVC koleno KNPL 110/11</t>
  </si>
  <si>
    <t>58-14012</t>
  </si>
  <si>
    <t>028930</t>
  </si>
  <si>
    <t>Tlakové PVC koleno KNPL 110/30</t>
  </si>
  <si>
    <t>58-14013</t>
  </si>
  <si>
    <t>028931</t>
  </si>
  <si>
    <t>Tlakové PVC koleno KNPL 110/45</t>
  </si>
  <si>
    <t>58-14014</t>
  </si>
  <si>
    <t>028932</t>
  </si>
  <si>
    <t>Tlakové PVC koleno KNPL 110/90</t>
  </si>
  <si>
    <t>58-14015</t>
  </si>
  <si>
    <t>036117</t>
  </si>
  <si>
    <t>Tlakové PVC koleno KNPL 110/60</t>
  </si>
  <si>
    <t>58-14016</t>
  </si>
  <si>
    <t>033312</t>
  </si>
  <si>
    <t>Tlakové PVC koleno KNPL 160/11</t>
  </si>
  <si>
    <t>58-14018</t>
  </si>
  <si>
    <t>031315</t>
  </si>
  <si>
    <t>Tlakové PVC koleno KNPL 160/45</t>
  </si>
  <si>
    <t>58-14060</t>
  </si>
  <si>
    <t>028941</t>
  </si>
  <si>
    <t>Drenážní roura 100 PVC,PE</t>
  </si>
  <si>
    <t>58-14080</t>
  </si>
  <si>
    <t>036113</t>
  </si>
  <si>
    <t>N 80 tvárná litina</t>
  </si>
  <si>
    <t>58-14081</t>
  </si>
  <si>
    <t>036115</t>
  </si>
  <si>
    <t>N 100 tvárná litina VOS</t>
  </si>
  <si>
    <t>58-14089</t>
  </si>
  <si>
    <t>031317</t>
  </si>
  <si>
    <t>X 150 tvárná litina</t>
  </si>
  <si>
    <t>58-140890</t>
  </si>
  <si>
    <t>036126</t>
  </si>
  <si>
    <t>XI 80x3/4"-3" Tlaková litina</t>
  </si>
  <si>
    <t>58-14091</t>
  </si>
  <si>
    <t>028943</t>
  </si>
  <si>
    <t>ENPL 110 tvar.tlak.</t>
  </si>
  <si>
    <t>58-14095</t>
  </si>
  <si>
    <t>031215</t>
  </si>
  <si>
    <t>Ruční kolo k šoup. H 7800 DN 80</t>
  </si>
  <si>
    <t>58-14096</t>
  </si>
  <si>
    <t>031316</t>
  </si>
  <si>
    <t>FNPL 160 tvar.tlak.</t>
  </si>
  <si>
    <t>58-14097</t>
  </si>
  <si>
    <t>036118</t>
  </si>
  <si>
    <t>ANPL 110/90 tvar. tlak.</t>
  </si>
  <si>
    <t>58-14098</t>
  </si>
  <si>
    <t>036119</t>
  </si>
  <si>
    <t>BNPL 110/110 tvar. tlak.</t>
  </si>
  <si>
    <t>58-14099</t>
  </si>
  <si>
    <t>036120</t>
  </si>
  <si>
    <t>UNPL 90 tvar. tlak.</t>
  </si>
  <si>
    <t>58-14100</t>
  </si>
  <si>
    <t>033336</t>
  </si>
  <si>
    <t>šroub 20x65 ZN</t>
  </si>
  <si>
    <t>58-14101</t>
  </si>
  <si>
    <t>033337</t>
  </si>
  <si>
    <t>šroub 20x70 ZN</t>
  </si>
  <si>
    <t>58-14102</t>
  </si>
  <si>
    <t>033338</t>
  </si>
  <si>
    <t>šroub 16x65 ZN</t>
  </si>
  <si>
    <t>58-141020</t>
  </si>
  <si>
    <t>036124</t>
  </si>
  <si>
    <t>šroub 16x60 ZN</t>
  </si>
  <si>
    <t>58-14103</t>
  </si>
  <si>
    <t>033339</t>
  </si>
  <si>
    <t>matice M 16 ZN</t>
  </si>
  <si>
    <t>58-141030</t>
  </si>
  <si>
    <t>036122</t>
  </si>
  <si>
    <t>šroub 16x70 ZN</t>
  </si>
  <si>
    <t>58-14104</t>
  </si>
  <si>
    <t>033340</t>
  </si>
  <si>
    <t>matice M 20 ZN</t>
  </si>
  <si>
    <t>58-14105</t>
  </si>
  <si>
    <t>033341</t>
  </si>
  <si>
    <t>těsnění ploché 80x140x3</t>
  </si>
  <si>
    <t>58-141050</t>
  </si>
  <si>
    <t>036123</t>
  </si>
  <si>
    <t>šroub 16x100 ZN</t>
  </si>
  <si>
    <t>58-14106</t>
  </si>
  <si>
    <t>033342</t>
  </si>
  <si>
    <t>těsnění ploché 150x210x3</t>
  </si>
  <si>
    <t>58-1526032100</t>
  </si>
  <si>
    <t>021797</t>
  </si>
  <si>
    <t>Trubka PE100 GP 32 x 3.0/100m SDR11**PLYN</t>
  </si>
  <si>
    <t>58-1526040100</t>
  </si>
  <si>
    <t>021798</t>
  </si>
  <si>
    <t>Trubka PE100 GP 40 x 3,7/100m SDR11**PLYN</t>
  </si>
  <si>
    <t>58-1526050100</t>
  </si>
  <si>
    <t>021799</t>
  </si>
  <si>
    <t>Trubka PE100 GP 50 x 4.6/100m SDR11**PLYN</t>
  </si>
  <si>
    <t>58-1526063100</t>
  </si>
  <si>
    <t>021800</t>
  </si>
  <si>
    <t>Trubka PE100 GP 63 x 5,8/100m SDR11**PLYN</t>
  </si>
  <si>
    <t>58-1526090006</t>
  </si>
  <si>
    <t>021801</t>
  </si>
  <si>
    <t>Trubka PE100 GP 90x5,2/6m plynSDR17,6</t>
  </si>
  <si>
    <t>58-1526090100</t>
  </si>
  <si>
    <t>021802</t>
  </si>
  <si>
    <t>Trubka PE100 GP 90x5.2 SDR17</t>
  </si>
  <si>
    <t>58-1526110006</t>
  </si>
  <si>
    <t>021803</t>
  </si>
  <si>
    <t>Trubka PE100 GP 110x6,3/6m plynSDR17,6</t>
  </si>
  <si>
    <t>58-1531050006</t>
  </si>
  <si>
    <t>021804</t>
  </si>
  <si>
    <t>Chránička s pruhem 50x3 6m GPLAST</t>
  </si>
  <si>
    <t>58-1531063006</t>
  </si>
  <si>
    <t>021805</t>
  </si>
  <si>
    <t>Chránička s pruhem 63x3 6m GPLAST</t>
  </si>
  <si>
    <t>58-1531075006</t>
  </si>
  <si>
    <t>021806</t>
  </si>
  <si>
    <t>Chránička s pruhem 75x3 6m GPLAST</t>
  </si>
  <si>
    <t>58-1531090006</t>
  </si>
  <si>
    <t>021807</t>
  </si>
  <si>
    <t>Chránička s pruhem 90x3 6m GPLAST</t>
  </si>
  <si>
    <t>58-1531110006</t>
  </si>
  <si>
    <t>021808</t>
  </si>
  <si>
    <t>Chránička s pruhem 110x3,5 6m GPLAST</t>
  </si>
  <si>
    <t>58-1531125006</t>
  </si>
  <si>
    <t>021809</t>
  </si>
  <si>
    <t>Chránička s pruhem 125x3,9 6m GPLAST</t>
  </si>
  <si>
    <t>58-1531160006</t>
  </si>
  <si>
    <t>021812</t>
  </si>
  <si>
    <t>Chránička s pruhem 160x6,2 6m GPLAST</t>
  </si>
  <si>
    <t>58-1540661510</t>
  </si>
  <si>
    <t>038115</t>
  </si>
  <si>
    <t>Trubka PVC  90 x 4,3/6m PN 10</t>
  </si>
  <si>
    <t>58-1540664094</t>
  </si>
  <si>
    <t>038116</t>
  </si>
  <si>
    <t>Oblouk KNPL 90/45 st  PN 10</t>
  </si>
  <si>
    <t>58-1546685007</t>
  </si>
  <si>
    <t>038117</t>
  </si>
  <si>
    <t>Přesuvka UNPL 90  PN 10</t>
  </si>
  <si>
    <t>58-1550040100</t>
  </si>
  <si>
    <t>045214</t>
  </si>
  <si>
    <t>Trubka DN40 PE100 voda</t>
  </si>
  <si>
    <t>58-1550063100</t>
  </si>
  <si>
    <t>028947</t>
  </si>
  <si>
    <t>Trubka DN63 PE100 voda</t>
  </si>
  <si>
    <t>58-15500906</t>
  </si>
  <si>
    <t>046090</t>
  </si>
  <si>
    <t>Trubka PE100 GP 90x5,4/6m voda SDR17</t>
  </si>
  <si>
    <t>58-15501100100</t>
  </si>
  <si>
    <t>035969</t>
  </si>
  <si>
    <t>Trubka  PE100 GP 110x6.6/6mvoda</t>
  </si>
  <si>
    <t>58-15501100101</t>
  </si>
  <si>
    <t>036834</t>
  </si>
  <si>
    <t>Trubka  PE100 GP 50x6/6m voda</t>
  </si>
  <si>
    <t>58-1550110100</t>
  </si>
  <si>
    <t>046091</t>
  </si>
  <si>
    <t>Trubka PE100 GP 110x6,6/6m voda SDR17</t>
  </si>
  <si>
    <t>58-169000244</t>
  </si>
  <si>
    <t>039425</t>
  </si>
  <si>
    <t>MS PÁS NAVRTÁVACÍ 63X6/4</t>
  </si>
  <si>
    <t>58-169000245</t>
  </si>
  <si>
    <t>042811</t>
  </si>
  <si>
    <t>MS kohout kul 25 vnitřní</t>
  </si>
  <si>
    <t>58-1690002451</t>
  </si>
  <si>
    <t>049732</t>
  </si>
  <si>
    <t>MS kohout kul 25</t>
  </si>
  <si>
    <t>58-169000246</t>
  </si>
  <si>
    <t>042810</t>
  </si>
  <si>
    <t>MS kohout kul 32 vnitřní</t>
  </si>
  <si>
    <t>58-1690002461</t>
  </si>
  <si>
    <t>049733</t>
  </si>
  <si>
    <t>MS kohout kul 32</t>
  </si>
  <si>
    <t>58-169000247</t>
  </si>
  <si>
    <t>039424</t>
  </si>
  <si>
    <t>MS kohout kul 40 vnitřní</t>
  </si>
  <si>
    <t>58-1690002471</t>
  </si>
  <si>
    <t>049734</t>
  </si>
  <si>
    <t>MS kohout kul 40</t>
  </si>
  <si>
    <t>58-16900024710</t>
  </si>
  <si>
    <t>046092</t>
  </si>
  <si>
    <t>MS kohout kul 50 vnitřní</t>
  </si>
  <si>
    <t>58-169000248</t>
  </si>
  <si>
    <t>039421</t>
  </si>
  <si>
    <t>MS kohout kul 63 vnitřní</t>
  </si>
  <si>
    <t>58-169000249</t>
  </si>
  <si>
    <t>051918</t>
  </si>
  <si>
    <t>MS Přechod 16x1/2" vnit.</t>
  </si>
  <si>
    <t>58-1690002491</t>
  </si>
  <si>
    <t>051919</t>
  </si>
  <si>
    <t>MS Přechod 16x1/2" vně.</t>
  </si>
  <si>
    <t>58-169000250</t>
  </si>
  <si>
    <t>036619</t>
  </si>
  <si>
    <t>MS přechodka  20x1/2" vni.</t>
  </si>
  <si>
    <t>58-169000251</t>
  </si>
  <si>
    <t>021819</t>
  </si>
  <si>
    <t>MS přechodka  25x1/2" vni.</t>
  </si>
  <si>
    <t>58-169000253</t>
  </si>
  <si>
    <t>021820</t>
  </si>
  <si>
    <t>MS přechodka  25x3/4" vni.</t>
  </si>
  <si>
    <t>58-169000321</t>
  </si>
  <si>
    <t>021821</t>
  </si>
  <si>
    <t>MS přechodka  32x   1" vni.</t>
  </si>
  <si>
    <t>58-169000323</t>
  </si>
  <si>
    <t>021822</t>
  </si>
  <si>
    <t>MS přechodka  32x3/4" vni.</t>
  </si>
  <si>
    <t>58-169000401</t>
  </si>
  <si>
    <t>021823</t>
  </si>
  <si>
    <t>MS přechodka  40x   1" vni.</t>
  </si>
  <si>
    <t>58-169000405</t>
  </si>
  <si>
    <t>021824</t>
  </si>
  <si>
    <t>MS přechodka  40x5/4" vni.</t>
  </si>
  <si>
    <t>58-169000406</t>
  </si>
  <si>
    <t>021825</t>
  </si>
  <si>
    <t>MS přechodka  50x6/4" vni.</t>
  </si>
  <si>
    <t>58-169000632</t>
  </si>
  <si>
    <t>028948</t>
  </si>
  <si>
    <t>MS přechodka  63x   2" vni.</t>
  </si>
  <si>
    <t>58-169000636</t>
  </si>
  <si>
    <t>035935</t>
  </si>
  <si>
    <t>MS přechodka  63x 1 1/2" vni.</t>
  </si>
  <si>
    <t>58-169000638</t>
  </si>
  <si>
    <t>036307</t>
  </si>
  <si>
    <t>MS přechodka  75x2 1/2" vni.</t>
  </si>
  <si>
    <t>58-169001250</t>
  </si>
  <si>
    <t>021826</t>
  </si>
  <si>
    <t>MS přechodka  20x1/2" vně.</t>
  </si>
  <si>
    <t>58-169001251</t>
  </si>
  <si>
    <t>021827</t>
  </si>
  <si>
    <t>MS přechodka  25x1/2" vně.</t>
  </si>
  <si>
    <t>58-169001253</t>
  </si>
  <si>
    <t>021828</t>
  </si>
  <si>
    <t>MS přechodka  25x3/4" vně.</t>
  </si>
  <si>
    <t>58-169001320</t>
  </si>
  <si>
    <t>021829</t>
  </si>
  <si>
    <t>MS přechodka  32x3/4" vně.</t>
  </si>
  <si>
    <t>58-169001321</t>
  </si>
  <si>
    <t>021830</t>
  </si>
  <si>
    <t>MS přechodka  32x   1" vně.</t>
  </si>
  <si>
    <t>58-169001322</t>
  </si>
  <si>
    <t>042878</t>
  </si>
  <si>
    <t>MS přechodka  32x   5/4" vně.</t>
  </si>
  <si>
    <t>58-169001401</t>
  </si>
  <si>
    <t>021831</t>
  </si>
  <si>
    <t>MS přechodka  40x   1" vně.</t>
  </si>
  <si>
    <t>58-169001404</t>
  </si>
  <si>
    <t>021832</t>
  </si>
  <si>
    <t>MS přechodka  40x5/4" vně.</t>
  </si>
  <si>
    <t>58-169001405</t>
  </si>
  <si>
    <t>039258</t>
  </si>
  <si>
    <t>MS přechodka  50x5/4" vně.</t>
  </si>
  <si>
    <t>58-169001406</t>
  </si>
  <si>
    <t>021833</t>
  </si>
  <si>
    <t>MS přechodka  50x6/4" vně.</t>
  </si>
  <si>
    <t>58-169001407</t>
  </si>
  <si>
    <t>031608</t>
  </si>
  <si>
    <t>MS přechodka  50x2" vně.</t>
  </si>
  <si>
    <t>58-169001506</t>
  </si>
  <si>
    <t>021834</t>
  </si>
  <si>
    <t>MS přechodka  63x   2" vně.</t>
  </si>
  <si>
    <t>58-169001606</t>
  </si>
  <si>
    <t>036298</t>
  </si>
  <si>
    <t>MS přechodka  75x2 1/2" vně.</t>
  </si>
  <si>
    <t>58-1690016061</t>
  </si>
  <si>
    <t>045552</t>
  </si>
  <si>
    <t>MS přechodka  75x2 " vně.</t>
  </si>
  <si>
    <t>58-169001607</t>
  </si>
  <si>
    <t>039645</t>
  </si>
  <si>
    <t>MS přechodka  90x3 vně.</t>
  </si>
  <si>
    <t>58-169002251</t>
  </si>
  <si>
    <t>047177</t>
  </si>
  <si>
    <t>MS spojka 20x20</t>
  </si>
  <si>
    <t>58-169002252</t>
  </si>
  <si>
    <t>021835</t>
  </si>
  <si>
    <t>MS spojka 25x25</t>
  </si>
  <si>
    <t>58-169002323</t>
  </si>
  <si>
    <t>021836</t>
  </si>
  <si>
    <t>MS spojka 32x32</t>
  </si>
  <si>
    <t>58-169002404</t>
  </si>
  <si>
    <t>021837</t>
  </si>
  <si>
    <t>MS spojka 40x40</t>
  </si>
  <si>
    <t>58-169002505</t>
  </si>
  <si>
    <t>021838</t>
  </si>
  <si>
    <t>MS spojka 50x50</t>
  </si>
  <si>
    <t>58-169002636</t>
  </si>
  <si>
    <t>028949</t>
  </si>
  <si>
    <t>MS spojka 63x63</t>
  </si>
  <si>
    <t>58-169002707</t>
  </si>
  <si>
    <t>035817</t>
  </si>
  <si>
    <t>MS spojka 75x75</t>
  </si>
  <si>
    <t>58-169002708</t>
  </si>
  <si>
    <t>039646</t>
  </si>
  <si>
    <t>MS spojka 90x90</t>
  </si>
  <si>
    <t>58-169003322</t>
  </si>
  <si>
    <t>021839</t>
  </si>
  <si>
    <t>MS redukce 32x25</t>
  </si>
  <si>
    <t>58-1690033221</t>
  </si>
  <si>
    <t>032299</t>
  </si>
  <si>
    <t>MS redukce 25x20</t>
  </si>
  <si>
    <t>58-169003403</t>
  </si>
  <si>
    <t>021840</t>
  </si>
  <si>
    <t>MS redukce 40x32</t>
  </si>
  <si>
    <t>58-169003503</t>
  </si>
  <si>
    <t>043107</t>
  </si>
  <si>
    <t>MS redukce 50x32</t>
  </si>
  <si>
    <t>58-169003504</t>
  </si>
  <si>
    <t>030389</t>
  </si>
  <si>
    <t>MS redukce 50x40</t>
  </si>
  <si>
    <t>58-169003635</t>
  </si>
  <si>
    <t>031518</t>
  </si>
  <si>
    <t>MS redukce 63x50</t>
  </si>
  <si>
    <t>58-169003835</t>
  </si>
  <si>
    <t>036616</t>
  </si>
  <si>
    <t>MS redukce 90x63</t>
  </si>
  <si>
    <t>58-169004202</t>
  </si>
  <si>
    <t>021841</t>
  </si>
  <si>
    <t>MS T kus   20x20x20</t>
  </si>
  <si>
    <t>58-169004252</t>
  </si>
  <si>
    <t>021842</t>
  </si>
  <si>
    <t>MS T kus   25x25x25</t>
  </si>
  <si>
    <t>58-169004323</t>
  </si>
  <si>
    <t>021843</t>
  </si>
  <si>
    <t>MS T kus   32x32x32</t>
  </si>
  <si>
    <t>58-169004404</t>
  </si>
  <si>
    <t>021844</t>
  </si>
  <si>
    <t>MS T kus   40x40x40</t>
  </si>
  <si>
    <t>58-169004505</t>
  </si>
  <si>
    <t>030393</t>
  </si>
  <si>
    <t>MS T kus   50x50x50</t>
  </si>
  <si>
    <t>58-169004636</t>
  </si>
  <si>
    <t>021845</t>
  </si>
  <si>
    <t>MS T kus   63x63x63</t>
  </si>
  <si>
    <t>58-169004637</t>
  </si>
  <si>
    <t>036299</t>
  </si>
  <si>
    <t>MS T kus   75x75x75</t>
  </si>
  <si>
    <t>58-169005319</t>
  </si>
  <si>
    <t>047178</t>
  </si>
  <si>
    <t>MS T kus 20x1/2"x20 vni.</t>
  </si>
  <si>
    <t>58-169005320</t>
  </si>
  <si>
    <t>021846</t>
  </si>
  <si>
    <t>MS T kus 25x3/4"x25 vni.</t>
  </si>
  <si>
    <t>58-169005321</t>
  </si>
  <si>
    <t>021847</t>
  </si>
  <si>
    <t>MS T kus 32x   1"x32 vni.</t>
  </si>
  <si>
    <t>58-169005322</t>
  </si>
  <si>
    <t>030542</t>
  </si>
  <si>
    <t>MS T-kus 32x3/4"x32 vni</t>
  </si>
  <si>
    <t>58-169005405</t>
  </si>
  <si>
    <t>021848</t>
  </si>
  <si>
    <t>MS T kus 40x5/4"x40 vni.</t>
  </si>
  <si>
    <t>58-169005406</t>
  </si>
  <si>
    <t>039054</t>
  </si>
  <si>
    <t>MS T kus 50x6/4"x50 vni.</t>
  </si>
  <si>
    <t>58-169006319</t>
  </si>
  <si>
    <t>047179</t>
  </si>
  <si>
    <t>MS T kus 20 x 1/2"x20 vně.</t>
  </si>
  <si>
    <t>58-169006320</t>
  </si>
  <si>
    <t>039056</t>
  </si>
  <si>
    <t>MS T kus 25x 3/4"x25 vně.</t>
  </si>
  <si>
    <t>58-169006321</t>
  </si>
  <si>
    <t>021849</t>
  </si>
  <si>
    <t>MS T kus 32x   1"x32 vně.</t>
  </si>
  <si>
    <t>58-169006322</t>
  </si>
  <si>
    <t>032651</t>
  </si>
  <si>
    <t>MS T kus 63 x 2" x 63 vně.</t>
  </si>
  <si>
    <t>58-169006324</t>
  </si>
  <si>
    <t>032652</t>
  </si>
  <si>
    <t>MS T kus 63 x 2" x 63 vni.</t>
  </si>
  <si>
    <t>58-169006326</t>
  </si>
  <si>
    <t>044882</t>
  </si>
  <si>
    <t>MS T kus 90 x 3" x 90 vni.</t>
  </si>
  <si>
    <t>58-169006405</t>
  </si>
  <si>
    <t>021851</t>
  </si>
  <si>
    <t>MS T kus 40x5/4"x40 vně.</t>
  </si>
  <si>
    <t>58-169006406</t>
  </si>
  <si>
    <t>039055</t>
  </si>
  <si>
    <t>MS T kus 50x6/4"x50 vně.</t>
  </si>
  <si>
    <t>58-169007321</t>
  </si>
  <si>
    <t>048668</t>
  </si>
  <si>
    <t>MS T kus   25x20x25 red.</t>
  </si>
  <si>
    <t>58-169007322</t>
  </si>
  <si>
    <t>021852</t>
  </si>
  <si>
    <t>MS T kus   32x25x32 red.</t>
  </si>
  <si>
    <t>58-169007403</t>
  </si>
  <si>
    <t>021853</t>
  </si>
  <si>
    <t>MS T kus   40x32x40 red.</t>
  </si>
  <si>
    <t>58-169007504</t>
  </si>
  <si>
    <t>030390</t>
  </si>
  <si>
    <t>MS T kus   50x40x50 red.</t>
  </si>
  <si>
    <t>58-1690075041</t>
  </si>
  <si>
    <t>039420</t>
  </si>
  <si>
    <t>MS T kus   63x50x63 red.</t>
  </si>
  <si>
    <t>58-169008251</t>
  </si>
  <si>
    <t>047180</t>
  </si>
  <si>
    <t>MS koleno   20x20</t>
  </si>
  <si>
    <t>58-169008252</t>
  </si>
  <si>
    <t>021854</t>
  </si>
  <si>
    <t>MS koleno   25x25</t>
  </si>
  <si>
    <t>58-169008323</t>
  </si>
  <si>
    <t>021855</t>
  </si>
  <si>
    <t>MS koleno   32x32</t>
  </si>
  <si>
    <t>58-169008404</t>
  </si>
  <si>
    <t>021856</t>
  </si>
  <si>
    <t>MS koleno   40x40</t>
  </si>
  <si>
    <t>58-169008505</t>
  </si>
  <si>
    <t>030391</t>
  </si>
  <si>
    <t>MS koleno   50x50</t>
  </si>
  <si>
    <t>58-169008506</t>
  </si>
  <si>
    <t>039051</t>
  </si>
  <si>
    <t>MS koleno   63x63</t>
  </si>
  <si>
    <t>58-169008707</t>
  </si>
  <si>
    <t>028950</t>
  </si>
  <si>
    <t>MS koleno   75x75</t>
  </si>
  <si>
    <t>58-169008708</t>
  </si>
  <si>
    <t>039508</t>
  </si>
  <si>
    <t>MS koleno   90x90</t>
  </si>
  <si>
    <t>58-169009252</t>
  </si>
  <si>
    <t>047181</t>
  </si>
  <si>
    <t>MS koleno 20x1/2" vni.</t>
  </si>
  <si>
    <t>58-169009253</t>
  </si>
  <si>
    <t>021857</t>
  </si>
  <si>
    <t>MS koleno 25x3/4" vni.</t>
  </si>
  <si>
    <t>58-169009321</t>
  </si>
  <si>
    <t>021858</t>
  </si>
  <si>
    <t>MS koleno 32x   1" vni.</t>
  </si>
  <si>
    <t>58-1690093234</t>
  </si>
  <si>
    <t>033874</t>
  </si>
  <si>
    <t>MS koleno 32x 3/4 vni.</t>
  </si>
  <si>
    <t>58-169009405</t>
  </si>
  <si>
    <t>021859</t>
  </si>
  <si>
    <t>MS koleno 40x5/4" vni.</t>
  </si>
  <si>
    <t>58-169009406</t>
  </si>
  <si>
    <t>021860</t>
  </si>
  <si>
    <t>MS koleno 50x6/4" vni.</t>
  </si>
  <si>
    <t>58-169009416</t>
  </si>
  <si>
    <t>038922</t>
  </si>
  <si>
    <t>MS koleno 40x6/4" vni.</t>
  </si>
  <si>
    <t>58-169010250</t>
  </si>
  <si>
    <t>047182</t>
  </si>
  <si>
    <t>MS koleno 20x1/2" vně.</t>
  </si>
  <si>
    <t>58-169010251</t>
  </si>
  <si>
    <t>031609</t>
  </si>
  <si>
    <t>MS koleno 25x1/2" vně.</t>
  </si>
  <si>
    <t>58-169010253</t>
  </si>
  <si>
    <t>021862</t>
  </si>
  <si>
    <t>MS koleno 25x3/4" vně.</t>
  </si>
  <si>
    <t>58-169010320</t>
  </si>
  <si>
    <t>039499</t>
  </si>
  <si>
    <t>MS koleno 32x3/4" vně.</t>
  </si>
  <si>
    <t>58-169010321</t>
  </si>
  <si>
    <t>021863</t>
  </si>
  <si>
    <t>MS koleno 32x   1" vně.</t>
  </si>
  <si>
    <t>58-169010404</t>
  </si>
  <si>
    <t>050659</t>
  </si>
  <si>
    <t>MS koleno 40x1" vně.</t>
  </si>
  <si>
    <t>58-169010405</t>
  </si>
  <si>
    <t>021864</t>
  </si>
  <si>
    <t>MS koleno 40x5/4" vně.</t>
  </si>
  <si>
    <t>58-169010406</t>
  </si>
  <si>
    <t>021865</t>
  </si>
  <si>
    <t>MS koleno 50x6/4" vně.</t>
  </si>
  <si>
    <t>58-169010407</t>
  </si>
  <si>
    <t>039052</t>
  </si>
  <si>
    <t>MS koleno 63x2" vně.</t>
  </si>
  <si>
    <t>58-169010409</t>
  </si>
  <si>
    <t>039053</t>
  </si>
  <si>
    <t>MS koleno 63x2" vni.</t>
  </si>
  <si>
    <t>58-169012249</t>
  </si>
  <si>
    <t>047183</t>
  </si>
  <si>
    <t>MS zátka 20</t>
  </si>
  <si>
    <t>58-169012250</t>
  </si>
  <si>
    <t>021866</t>
  </si>
  <si>
    <t>MS zátka 25</t>
  </si>
  <si>
    <t>58-169012320</t>
  </si>
  <si>
    <t>021867</t>
  </si>
  <si>
    <t>MS zátka 32</t>
  </si>
  <si>
    <t>58-169012400</t>
  </si>
  <si>
    <t>021868</t>
  </si>
  <si>
    <t>MS zátka 40</t>
  </si>
  <si>
    <t>58-169012500</t>
  </si>
  <si>
    <t>030392</t>
  </si>
  <si>
    <t>MS zátka 50</t>
  </si>
  <si>
    <t>58-169012630</t>
  </si>
  <si>
    <t>035936</t>
  </si>
  <si>
    <t>MS zátka 63</t>
  </si>
  <si>
    <t>58-1690126301</t>
  </si>
  <si>
    <t>042974</t>
  </si>
  <si>
    <t>MS zátka 90</t>
  </si>
  <si>
    <t>58-169012631</t>
  </si>
  <si>
    <t>038585</t>
  </si>
  <si>
    <t>Ořezávač konců trubek 16-63mm</t>
  </si>
  <si>
    <t>58-169012632</t>
  </si>
  <si>
    <t>038612</t>
  </si>
  <si>
    <t>MS kulový kohout 1"x 3</t>
  </si>
  <si>
    <t>58-17483100</t>
  </si>
  <si>
    <t>031341</t>
  </si>
  <si>
    <t>Roura PVC Dren.Flex.DN100</t>
  </si>
  <si>
    <t>58-179012499</t>
  </si>
  <si>
    <t>048615</t>
  </si>
  <si>
    <t>PVC-U Čistič 1L GRIFON</t>
  </si>
  <si>
    <t>58-179012500</t>
  </si>
  <si>
    <t>048616</t>
  </si>
  <si>
    <t>PVC-U Lepidlo 1L GRIFON</t>
  </si>
  <si>
    <t>58-1790125100</t>
  </si>
  <si>
    <t>049771</t>
  </si>
  <si>
    <t>PVC-U Tlakové potrubí D25  lepené</t>
  </si>
  <si>
    <t>58-179012599</t>
  </si>
  <si>
    <t>048614</t>
  </si>
  <si>
    <t>PVC-U Tlakové potrubí D50  lepené</t>
  </si>
  <si>
    <t>58-179012600</t>
  </si>
  <si>
    <t>048608</t>
  </si>
  <si>
    <t>PVC-U oblouk D50 90° lepený</t>
  </si>
  <si>
    <t>58-179012601</t>
  </si>
  <si>
    <t>048609</t>
  </si>
  <si>
    <t>PVC-U koleno D50 45° lepený</t>
  </si>
  <si>
    <t>58-179012602</t>
  </si>
  <si>
    <t>048612</t>
  </si>
  <si>
    <t>PVC-U Mufna D50  lepený</t>
  </si>
  <si>
    <t>58-179012603</t>
  </si>
  <si>
    <t>048613</t>
  </si>
  <si>
    <t>PVC-U Rřechod 50/6/4" vnšjší  lepený</t>
  </si>
  <si>
    <t>58-1790126031</t>
  </si>
  <si>
    <t>049350</t>
  </si>
  <si>
    <t>PVC-U Rřechod 50-40/5/4" vnější  lepený</t>
  </si>
  <si>
    <t>58-179012604</t>
  </si>
  <si>
    <t>048991</t>
  </si>
  <si>
    <t>PVC-U T-Kus 50  lepený</t>
  </si>
  <si>
    <t>58-179012605</t>
  </si>
  <si>
    <t>048992</t>
  </si>
  <si>
    <t>PVC-U Kulový ventil 50 lepený</t>
  </si>
  <si>
    <t>58-179012606</t>
  </si>
  <si>
    <t>048994</t>
  </si>
  <si>
    <t>PVC-U Zpětná klapkal 50 lepený</t>
  </si>
  <si>
    <t>58-179012607</t>
  </si>
  <si>
    <t>049349</t>
  </si>
  <si>
    <t>PVC-U Redukce dlouhá 50/40 lepená</t>
  </si>
  <si>
    <t>58-1790126071</t>
  </si>
  <si>
    <t>052333</t>
  </si>
  <si>
    <t>PVC-U Redukce krátká 50/40 lepená</t>
  </si>
  <si>
    <t>58-179012608</t>
  </si>
  <si>
    <t>049351</t>
  </si>
  <si>
    <t>PVC-U Šroubení 3 dílné 50 lepené</t>
  </si>
  <si>
    <t>58-179012609</t>
  </si>
  <si>
    <t>049769</t>
  </si>
  <si>
    <t>PVC-U Koleno D25 lepené</t>
  </si>
  <si>
    <t>58-179012610</t>
  </si>
  <si>
    <t>049770</t>
  </si>
  <si>
    <t>PVC-U Mufna D25 lepené</t>
  </si>
  <si>
    <t>58-1790126101</t>
  </si>
  <si>
    <t>052774</t>
  </si>
  <si>
    <t>PVC-U Hadičník 5/4"</t>
  </si>
  <si>
    <t>58-179012611</t>
  </si>
  <si>
    <t>051920</t>
  </si>
  <si>
    <t>PVC-U hadičník 6/4"</t>
  </si>
  <si>
    <t>58-179012612</t>
  </si>
  <si>
    <t>051921</t>
  </si>
  <si>
    <t>PVC-U šroubení 6/4"</t>
  </si>
  <si>
    <t>58-179012613</t>
  </si>
  <si>
    <t>052291</t>
  </si>
  <si>
    <t>PVC-U šroubení 6/4"x50 lepené</t>
  </si>
  <si>
    <t>58-1922380000</t>
  </si>
  <si>
    <t>021870</t>
  </si>
  <si>
    <t>Folie žlutá šíře 20 cm typ238                                              *</t>
  </si>
  <si>
    <t>58-1922380100</t>
  </si>
  <si>
    <t>021871</t>
  </si>
  <si>
    <t>Folie žlutá šíře 25 cm typ238                                                *</t>
  </si>
  <si>
    <t>58-1923005100</t>
  </si>
  <si>
    <t>021872</t>
  </si>
  <si>
    <t>Folie žlutá šíře 34 cm typ300/5</t>
  </si>
  <si>
    <t>58-1924005050</t>
  </si>
  <si>
    <t>021873</t>
  </si>
  <si>
    <t>Folie zelená šíře 25 cm typ 238/1</t>
  </si>
  <si>
    <t>58-1925001200</t>
  </si>
  <si>
    <t>021874</t>
  </si>
  <si>
    <t>Folie LDPE 612 -varovná plná š.300/100m</t>
  </si>
  <si>
    <t>58-1926002522</t>
  </si>
  <si>
    <t>031399</t>
  </si>
  <si>
    <t>Folie LDPE žlutá 22x250m s potiskem</t>
  </si>
  <si>
    <t>58-2008002100</t>
  </si>
  <si>
    <t>021875</t>
  </si>
  <si>
    <t>Vodič CYY 1,5                                                                       *</t>
  </si>
  <si>
    <t>58-2008002105</t>
  </si>
  <si>
    <t>035367</t>
  </si>
  <si>
    <t>Vodič CY 4 zelenožlutý</t>
  </si>
  <si>
    <t>58-20080030</t>
  </si>
  <si>
    <t>021881</t>
  </si>
  <si>
    <t>Trubka ochranná Monoflex - pr.48</t>
  </si>
  <si>
    <t>58-20080036</t>
  </si>
  <si>
    <t>021882</t>
  </si>
  <si>
    <t>Trubka ochranná Monoflex - pr.36</t>
  </si>
  <si>
    <t>58-200805063</t>
  </si>
  <si>
    <t>044883</t>
  </si>
  <si>
    <t>Trubka MAPITEL 63 žlutá (ochranná tr.)</t>
  </si>
  <si>
    <t>58-215032</t>
  </si>
  <si>
    <t>046095</t>
  </si>
  <si>
    <t>MS objímka navrtávací 50x32</t>
  </si>
  <si>
    <t>58-23339706</t>
  </si>
  <si>
    <t>021885</t>
  </si>
  <si>
    <t>Regulátor KOGAZ 6-KHS-2-5AA</t>
  </si>
  <si>
    <t>58-233397095</t>
  </si>
  <si>
    <t>021886</t>
  </si>
  <si>
    <t>Regulátor KHS/40A</t>
  </si>
  <si>
    <t>58-23500025</t>
  </si>
  <si>
    <t>037686</t>
  </si>
  <si>
    <t>Regulátor Mesura B 25</t>
  </si>
  <si>
    <t>58-23500026</t>
  </si>
  <si>
    <t>037784</t>
  </si>
  <si>
    <t>Regulátor Mesura B 25 nastr.20/35</t>
  </si>
  <si>
    <t>58-23502760</t>
  </si>
  <si>
    <t>021891</t>
  </si>
  <si>
    <t>Skřín S 300 M prázdná</t>
  </si>
  <si>
    <t>58-2403544</t>
  </si>
  <si>
    <t>034004</t>
  </si>
  <si>
    <t>Kohout kulový plyn typ 5980 1"-plyn</t>
  </si>
  <si>
    <t>58-24035981</t>
  </si>
  <si>
    <t>045053</t>
  </si>
  <si>
    <t>Kohout kulový plyn typ 9086 1/2"x1/2"</t>
  </si>
  <si>
    <t>58-24343428</t>
  </si>
  <si>
    <t>049601</t>
  </si>
  <si>
    <t>Matice TDO1034 M 1"X3/4" vč.těsnění</t>
  </si>
  <si>
    <t>58-24343434</t>
  </si>
  <si>
    <t>049602</t>
  </si>
  <si>
    <t>Adaptér 1471 N1/2</t>
  </si>
  <si>
    <t>58-24343435</t>
  </si>
  <si>
    <t>049603</t>
  </si>
  <si>
    <t>Adaptér 1470 N3/4</t>
  </si>
  <si>
    <t>58-2500000</t>
  </si>
  <si>
    <t>021904</t>
  </si>
  <si>
    <t>Regulátor FRANCEL B 6 Roh.                   +</t>
  </si>
  <si>
    <t>58-2500001</t>
  </si>
  <si>
    <t>021905</t>
  </si>
  <si>
    <t>Regulator Francel B 6 Přim.</t>
  </si>
  <si>
    <t>58-2500002</t>
  </si>
  <si>
    <t>041935</t>
  </si>
  <si>
    <t>Regulator Francel B 6 1"  POZOR</t>
  </si>
  <si>
    <t>58-2500010</t>
  </si>
  <si>
    <t>042487</t>
  </si>
  <si>
    <t>Regulator Francel B 6 roh. 1"  !!! Atyp</t>
  </si>
  <si>
    <t>58-2510000</t>
  </si>
  <si>
    <t>021906</t>
  </si>
  <si>
    <t>Regulační souprava SET 6KK                           +</t>
  </si>
  <si>
    <t>58-2530000</t>
  </si>
  <si>
    <t>021907</t>
  </si>
  <si>
    <t>Regulátor Francel B6 SET                                                +   *</t>
  </si>
  <si>
    <t>58-2540000</t>
  </si>
  <si>
    <t>021908</t>
  </si>
  <si>
    <t>Souprava regulační SET 6 Flexi3/4"-100                        +</t>
  </si>
  <si>
    <t>58-2540001</t>
  </si>
  <si>
    <t>042911</t>
  </si>
  <si>
    <t>Souprava regulační SET 6 Flexi      -250</t>
  </si>
  <si>
    <t>58-255300</t>
  </si>
  <si>
    <t>021909</t>
  </si>
  <si>
    <t>Regulátor Francel B 25                                                   +</t>
  </si>
  <si>
    <t>58-2555000</t>
  </si>
  <si>
    <t>021911</t>
  </si>
  <si>
    <t>Regulátor Francel B 10                                                   +</t>
  </si>
  <si>
    <t>58-2555500</t>
  </si>
  <si>
    <t>021913</t>
  </si>
  <si>
    <t>Koleno FRANCEL mosaz.vstupní 1/2"                              +</t>
  </si>
  <si>
    <t>58-2555501</t>
  </si>
  <si>
    <t>021914</t>
  </si>
  <si>
    <t>Koleno FRANCEL mosaz.výstup 1"                                  +</t>
  </si>
  <si>
    <t>58-2555502</t>
  </si>
  <si>
    <t>021916</t>
  </si>
  <si>
    <t>Prodloužení vstupní mosaz.3/4"přímé vni.    +</t>
  </si>
  <si>
    <t>58-2555503</t>
  </si>
  <si>
    <t>021918</t>
  </si>
  <si>
    <t>Trubka vstupní DN20 - 150</t>
  </si>
  <si>
    <t>58-2555505</t>
  </si>
  <si>
    <t>021919</t>
  </si>
  <si>
    <t>Kohout kulový  rohový 1"</t>
  </si>
  <si>
    <t>58-2555508</t>
  </si>
  <si>
    <t>021920</t>
  </si>
  <si>
    <t>Hadice Flexi 3/4x3/4 kol l=260mm        +</t>
  </si>
  <si>
    <t>58-2555509</t>
  </si>
  <si>
    <t>040578</t>
  </si>
  <si>
    <t>Hadice Flexi 3/4x3/4 kol l=200mm</t>
  </si>
  <si>
    <t>58-2555510</t>
  </si>
  <si>
    <t>021921</t>
  </si>
  <si>
    <t>Hadice Flexi 3/4x3/4 l=300mm                                                *</t>
  </si>
  <si>
    <t>58-25555112</t>
  </si>
  <si>
    <t>021922</t>
  </si>
  <si>
    <t>Hadice Flexi 1" x5/4" šroub. l=500mm     +</t>
  </si>
  <si>
    <t>58-2555512</t>
  </si>
  <si>
    <t>021923</t>
  </si>
  <si>
    <t>Hadice Flexi 1" x5/4" l-700mm</t>
  </si>
  <si>
    <t>58-2555550</t>
  </si>
  <si>
    <t>021924</t>
  </si>
  <si>
    <t>Regulátor Francel B40                                                    +</t>
  </si>
  <si>
    <t>58-2555551</t>
  </si>
  <si>
    <t>034062</t>
  </si>
  <si>
    <t>Regulátor GOK KHS 12Kg/Hod 01-05Mpa na 3Kpa</t>
  </si>
  <si>
    <t>58-2555552</t>
  </si>
  <si>
    <t>036525</t>
  </si>
  <si>
    <t>Regulátor KHS 40  6-40m3/Hod 0.01-04Mpa na 2Kpa</t>
  </si>
  <si>
    <t>58-25555520</t>
  </si>
  <si>
    <t>045036</t>
  </si>
  <si>
    <t>Regulátor KHS-2-1,9AA</t>
  </si>
  <si>
    <t>58-2555555</t>
  </si>
  <si>
    <t>021925</t>
  </si>
  <si>
    <t>Regulátor REGAL 2 VSX 627 FISCHER+připojovací šroubení</t>
  </si>
  <si>
    <t>58-25555551</t>
  </si>
  <si>
    <t>021926</t>
  </si>
  <si>
    <t>Šroubení výstupní na REGAL 2 VSX</t>
  </si>
  <si>
    <t>58-2555565</t>
  </si>
  <si>
    <t>021927</t>
  </si>
  <si>
    <t>Regulátor REGAL 3 VSX + impulzní potrubí</t>
  </si>
  <si>
    <t>58-25555655</t>
  </si>
  <si>
    <t>021928</t>
  </si>
  <si>
    <t>Potubí impulsní k Regal 3</t>
  </si>
  <si>
    <t>58-25700010</t>
  </si>
  <si>
    <t>043059</t>
  </si>
  <si>
    <t>Skřín plastová S 300DC+H-rám</t>
  </si>
  <si>
    <t>58-25800071</t>
  </si>
  <si>
    <t>021931</t>
  </si>
  <si>
    <t>Tartarini R 71 /3/4x5/4-roh/</t>
  </si>
  <si>
    <t>58-25800072</t>
  </si>
  <si>
    <t>021932</t>
  </si>
  <si>
    <t>Tartarini R 72 (1"x1")přímá</t>
  </si>
  <si>
    <t>58-258000723</t>
  </si>
  <si>
    <t>021933</t>
  </si>
  <si>
    <t>Tartarini R72</t>
  </si>
  <si>
    <t>58-25810000</t>
  </si>
  <si>
    <t>021934</t>
  </si>
  <si>
    <t>Vsuvka MS 3/4 x 1-konus</t>
  </si>
  <si>
    <t>58-260016101</t>
  </si>
  <si>
    <t>028953</t>
  </si>
  <si>
    <t>Isiflex 610 3/4  na ocel.trubky</t>
  </si>
  <si>
    <t>58-26005410</t>
  </si>
  <si>
    <t>044713</t>
  </si>
  <si>
    <t>Isiflo KK typ 410 32x1" vně.</t>
  </si>
  <si>
    <t>58-26005430</t>
  </si>
  <si>
    <t>021936</t>
  </si>
  <si>
    <t>Isiflo KK typ 411 32x1" vni.</t>
  </si>
  <si>
    <t>58-26100296</t>
  </si>
  <si>
    <t>028954</t>
  </si>
  <si>
    <t>Isiflo kul.kohout  25x3/4" vni</t>
  </si>
  <si>
    <t>58-26100297</t>
  </si>
  <si>
    <t>021937</t>
  </si>
  <si>
    <t>Isiflo kul. kohout 25x3/4" vně.</t>
  </si>
  <si>
    <t>58-26100298</t>
  </si>
  <si>
    <t>021938</t>
  </si>
  <si>
    <t>Isiflo typ 2.3.14 kulov. kohout 32x1"  vni.</t>
  </si>
  <si>
    <t>58-26100299</t>
  </si>
  <si>
    <t>021939</t>
  </si>
  <si>
    <t>Isiflo typ 2.3.13 kulov. kohout 32x1" vně.</t>
  </si>
  <si>
    <t>58-26100300</t>
  </si>
  <si>
    <t>021940</t>
  </si>
  <si>
    <t>Isiflo typ 100 25x25 spojka</t>
  </si>
  <si>
    <t>58-26100400</t>
  </si>
  <si>
    <t>021941</t>
  </si>
  <si>
    <t>Isiflo typ 100 32x32 spojka                                                   *</t>
  </si>
  <si>
    <t>58-26100500</t>
  </si>
  <si>
    <t>021942</t>
  </si>
  <si>
    <t>Isiflo typ 100 40x40 spojka</t>
  </si>
  <si>
    <t>58-261005001</t>
  </si>
  <si>
    <t>033214</t>
  </si>
  <si>
    <t>Isiflo typ 100 42x40 spojka</t>
  </si>
  <si>
    <t>58-26100550</t>
  </si>
  <si>
    <t>021943</t>
  </si>
  <si>
    <t>Isiflo typ 100 50x50 spojka</t>
  </si>
  <si>
    <t>58-26100630</t>
  </si>
  <si>
    <t>021944</t>
  </si>
  <si>
    <t>Isiflo typ 100 63x63 spojka</t>
  </si>
  <si>
    <t>58-26100631</t>
  </si>
  <si>
    <t>021945</t>
  </si>
  <si>
    <t>Isiflo typ T100 přechod ocel 34x32</t>
  </si>
  <si>
    <t>58-26100632</t>
  </si>
  <si>
    <t>021946</t>
  </si>
  <si>
    <t>Isiflo typ T100 přechod ocel 42x40</t>
  </si>
  <si>
    <t>58-26110200</t>
  </si>
  <si>
    <t>021948</t>
  </si>
  <si>
    <t>Isiflo typ 110 D 25x3/4" vně.</t>
  </si>
  <si>
    <t>58-26110300</t>
  </si>
  <si>
    <t>021949</t>
  </si>
  <si>
    <t>Isiflo typ 110 D 32x   1" vně.                                                    *</t>
  </si>
  <si>
    <t>58-26110400</t>
  </si>
  <si>
    <t>021950</t>
  </si>
  <si>
    <t>Isiflo typ 110 D 40x5/4" vně.</t>
  </si>
  <si>
    <t>58-26110500</t>
  </si>
  <si>
    <t>021951</t>
  </si>
  <si>
    <t>Isiflo typ 110 D 50x6/4" vně.</t>
  </si>
  <si>
    <t>58-26110630</t>
  </si>
  <si>
    <t>021952</t>
  </si>
  <si>
    <t>Isiflo typ 110 D 63x   2" vně.</t>
  </si>
  <si>
    <t>58-26112300</t>
  </si>
  <si>
    <t>021954</t>
  </si>
  <si>
    <t>Isiflo typ 112 D 32x3/4" vně.</t>
  </si>
  <si>
    <t>58-26112400</t>
  </si>
  <si>
    <t>021955</t>
  </si>
  <si>
    <t>Isiflo typ 112 D 40x   1" vně.                                                 *</t>
  </si>
  <si>
    <t>58-26112500</t>
  </si>
  <si>
    <t>021956</t>
  </si>
  <si>
    <t>Isiflo typ 112 D 50x5/4" vně.</t>
  </si>
  <si>
    <t>58-26112650</t>
  </si>
  <si>
    <t>021957</t>
  </si>
  <si>
    <t>Isiflo typ 112 D 63x5/4" vně.</t>
  </si>
  <si>
    <t>58-26115150</t>
  </si>
  <si>
    <t>028955</t>
  </si>
  <si>
    <t>Isiflo typ 115 D 25x3/4"vnitřní závit BI</t>
  </si>
  <si>
    <t>58-26115200</t>
  </si>
  <si>
    <t>021960</t>
  </si>
  <si>
    <t>Isiflo typ 115 D 32x5/4" vni.</t>
  </si>
  <si>
    <t>58-26115300</t>
  </si>
  <si>
    <t>021961</t>
  </si>
  <si>
    <t>Isiflo typ 115 D 40x6/4" vni.</t>
  </si>
  <si>
    <t>58-26116200</t>
  </si>
  <si>
    <t>044576</t>
  </si>
  <si>
    <t>Isiflo typ 116 D 25x   3/4" vni.</t>
  </si>
  <si>
    <t>58-26116300</t>
  </si>
  <si>
    <t>036987</t>
  </si>
  <si>
    <t>Isiflo typ 116 D 32x   3/4" vni.</t>
  </si>
  <si>
    <t>58-26116400</t>
  </si>
  <si>
    <t>021963</t>
  </si>
  <si>
    <t>Isiflo typ 116 D 32x   1" vni.                                                    *</t>
  </si>
  <si>
    <t>58-26116500</t>
  </si>
  <si>
    <t>021964</t>
  </si>
  <si>
    <t>Isiflo typ 116 D 40x   1" vni.</t>
  </si>
  <si>
    <t>58-26116600</t>
  </si>
  <si>
    <t>021965</t>
  </si>
  <si>
    <t>Isiflo typ 116 D 40x5/4" vni.</t>
  </si>
  <si>
    <t>58-26116700</t>
  </si>
  <si>
    <t>021966</t>
  </si>
  <si>
    <t>Isiflo typ 116 D 50x5/4" vni.</t>
  </si>
  <si>
    <t>58-26116800</t>
  </si>
  <si>
    <t>021967</t>
  </si>
  <si>
    <t>Isiflo typ 116 D 50x6/4" vni.</t>
  </si>
  <si>
    <t>58-26116900</t>
  </si>
  <si>
    <t>021968</t>
  </si>
  <si>
    <t>Isiflo typ 116 D 63x   2" vni.</t>
  </si>
  <si>
    <t>58-26120300</t>
  </si>
  <si>
    <t>021969</t>
  </si>
  <si>
    <t>Isiflo typ 120 32x32 koleno 90st.</t>
  </si>
  <si>
    <t>58-26120400</t>
  </si>
  <si>
    <t>021970</t>
  </si>
  <si>
    <t>Isiflo typ 120 40x40 koleno 90st.</t>
  </si>
  <si>
    <t>58-26120450</t>
  </si>
  <si>
    <t>031648</t>
  </si>
  <si>
    <t>Isiflo typ 120 50x50 koleno 90st.</t>
  </si>
  <si>
    <t>58-26120500</t>
  </si>
  <si>
    <t>021971</t>
  </si>
  <si>
    <t>Isiflo typ 120 63x63 koleno 90st.</t>
  </si>
  <si>
    <t>58-26120900</t>
  </si>
  <si>
    <t>028957</t>
  </si>
  <si>
    <t>Isiflo typ 121 D 25x3/4" koleno vněj.  OWA</t>
  </si>
  <si>
    <t>58-26121000</t>
  </si>
  <si>
    <t>021972</t>
  </si>
  <si>
    <t>Isiflo typ 121 D 32x   1"koleno vně.</t>
  </si>
  <si>
    <t>58-26122200</t>
  </si>
  <si>
    <t>028958</t>
  </si>
  <si>
    <t>Isiflo typ 122 D 25x3/4" koleno vnitř. OWI</t>
  </si>
  <si>
    <t>58-26122300</t>
  </si>
  <si>
    <t>021973</t>
  </si>
  <si>
    <t>Isiflo typ 122 D 32x   1"koleno vni.                                      *</t>
  </si>
  <si>
    <t>58-26122301</t>
  </si>
  <si>
    <t>021974</t>
  </si>
  <si>
    <t>Isiflo typ 122 D 40x5/4" koleno vni.</t>
  </si>
  <si>
    <t>58-26122400</t>
  </si>
  <si>
    <t>038925</t>
  </si>
  <si>
    <t>Isiflo typ 122 D 40x5/4" vni.</t>
  </si>
  <si>
    <t>58-26122500</t>
  </si>
  <si>
    <t>021975</t>
  </si>
  <si>
    <t>Isiflo typ 122 D 50x6/4" koleno vni.</t>
  </si>
  <si>
    <t>58-26122600</t>
  </si>
  <si>
    <t>021976</t>
  </si>
  <si>
    <t>Isiflo typ 122 D 63x   2" vni.</t>
  </si>
  <si>
    <t>58-26122800</t>
  </si>
  <si>
    <t>028959</t>
  </si>
  <si>
    <t>Isiflo typ 122 D 20x1/2" koleno nástěnné OMWI</t>
  </si>
  <si>
    <t>58-26122850</t>
  </si>
  <si>
    <t>028960</t>
  </si>
  <si>
    <t>Isiflo typ 122 D 25x3/4" koleno nástěnné OMWI</t>
  </si>
  <si>
    <t>58-26122900</t>
  </si>
  <si>
    <t>028961</t>
  </si>
  <si>
    <t>Isiflo typ 122 D 32x   1" koleno nástěnné OMWI</t>
  </si>
  <si>
    <t>58-26125300</t>
  </si>
  <si>
    <t>028962</t>
  </si>
  <si>
    <t>Isiflo tap 125 25x25x25 T kus   OT</t>
  </si>
  <si>
    <t>58-26125400</t>
  </si>
  <si>
    <t>021977</t>
  </si>
  <si>
    <t>Isiflo typ 125 32x32x32 T kus                                               *</t>
  </si>
  <si>
    <t>58-26125401</t>
  </si>
  <si>
    <t>021978</t>
  </si>
  <si>
    <t>Isiflo typ 125 40x40x40 T kus</t>
  </si>
  <si>
    <t>58-26125600</t>
  </si>
  <si>
    <t>021979</t>
  </si>
  <si>
    <t>Isiflo typ 125 50x50x50 T kus</t>
  </si>
  <si>
    <t>58-26125700</t>
  </si>
  <si>
    <t>021980</t>
  </si>
  <si>
    <t>Isiflo typ 125 63x63x63 T kus</t>
  </si>
  <si>
    <t>58-26128000</t>
  </si>
  <si>
    <t>021981</t>
  </si>
  <si>
    <t>Isiflo typ 130 40x32x40 red.T kus</t>
  </si>
  <si>
    <t>58-26129000</t>
  </si>
  <si>
    <t>028963</t>
  </si>
  <si>
    <t>Isiflo typ 130 50x40x50 red T kus</t>
  </si>
  <si>
    <t>58-26129100</t>
  </si>
  <si>
    <t>021982</t>
  </si>
  <si>
    <t>Isiflo typ 130 63x40x63 red.T kus</t>
  </si>
  <si>
    <t>58-26132300</t>
  </si>
  <si>
    <t>021983</t>
  </si>
  <si>
    <t>Isiflo typ 132 32x   1"x32 vni.</t>
  </si>
  <si>
    <t>58-26132400</t>
  </si>
  <si>
    <t>028965</t>
  </si>
  <si>
    <t>Isiflo typ 132 40x5/4"x40 vnitř.zav. OTI</t>
  </si>
  <si>
    <t>58-26132500</t>
  </si>
  <si>
    <t>028966</t>
  </si>
  <si>
    <t>Isiflo typ 132 25x3/4"x1/2" vnej.vnitř. OTAI</t>
  </si>
  <si>
    <t>58-26132600</t>
  </si>
  <si>
    <t>028967</t>
  </si>
  <si>
    <t>Isiflo typ 132 32x   1"x3/4" vněj.vnitř. OTAI</t>
  </si>
  <si>
    <t>58-26132700</t>
  </si>
  <si>
    <t>028968</t>
  </si>
  <si>
    <t>Isiflo typ 132 40x5/4"x  1" vněj. vnitř. OTAI</t>
  </si>
  <si>
    <t>58-26180200</t>
  </si>
  <si>
    <t>021984</t>
  </si>
  <si>
    <t>Isiflo typ 180 D 25 vsuvka</t>
  </si>
  <si>
    <t>58-26180300</t>
  </si>
  <si>
    <t>021985</t>
  </si>
  <si>
    <t>Isiflo typ 180 D 32 vsuvka (pouzdro mosaz)                         *</t>
  </si>
  <si>
    <t>58-26180400</t>
  </si>
  <si>
    <t>021986</t>
  </si>
  <si>
    <t>Isiflo typ 180 D 40 vsuvka</t>
  </si>
  <si>
    <t>58-26180500</t>
  </si>
  <si>
    <t>021987</t>
  </si>
  <si>
    <t>Isiflo typ 180 D 50 vsuvka</t>
  </si>
  <si>
    <t>58-26180600</t>
  </si>
  <si>
    <t>021988</t>
  </si>
  <si>
    <t>Isiflo typ 180 D 63 vsuvka</t>
  </si>
  <si>
    <t>58-26500100</t>
  </si>
  <si>
    <t>021989</t>
  </si>
  <si>
    <t>Držák typ A                                                                              *</t>
  </si>
  <si>
    <t>58-26501200</t>
  </si>
  <si>
    <t>021991</t>
  </si>
  <si>
    <t>Objímka typ 32 - S                                                                   *</t>
  </si>
  <si>
    <t>58-26501300</t>
  </si>
  <si>
    <t>021992</t>
  </si>
  <si>
    <t>Objímka typ 40 - S</t>
  </si>
  <si>
    <t>58-26501400</t>
  </si>
  <si>
    <t>021993</t>
  </si>
  <si>
    <t>Objímka typ 50 - S</t>
  </si>
  <si>
    <t>58-26501500</t>
  </si>
  <si>
    <t>021994</t>
  </si>
  <si>
    <t>Objímka typ 63 - S</t>
  </si>
  <si>
    <t>58-26502025</t>
  </si>
  <si>
    <t>021995</t>
  </si>
  <si>
    <t>Objímka typ 25 - SK</t>
  </si>
  <si>
    <t>58-26502032</t>
  </si>
  <si>
    <t>021996</t>
  </si>
  <si>
    <t>Objímka typ 32 - SK</t>
  </si>
  <si>
    <t>58-270000001</t>
  </si>
  <si>
    <t>038550</t>
  </si>
  <si>
    <t>HAWLE-náhradní O kroužek 40</t>
  </si>
  <si>
    <t>58-270010101</t>
  </si>
  <si>
    <t>021997</t>
  </si>
  <si>
    <t>HAWLE-vodoměrná sous. č 101.01 3/4"</t>
  </si>
  <si>
    <t>58-2704000100</t>
  </si>
  <si>
    <t>022000</t>
  </si>
  <si>
    <t>HAWLE-příruba č.0400 DN 100/110</t>
  </si>
  <si>
    <t>58-271750000</t>
  </si>
  <si>
    <t>033761</t>
  </si>
  <si>
    <t>HAWLE-tuhý uliční poklop č.1750</t>
  </si>
  <si>
    <t>58-271950000</t>
  </si>
  <si>
    <t>022002</t>
  </si>
  <si>
    <t>HAWLE-poklop k podz.hydr.č.1950</t>
  </si>
  <si>
    <t>58-272520063</t>
  </si>
  <si>
    <t>033762</t>
  </si>
  <si>
    <t>HAWLE-šoup. dom.přípojky č.2520 2"-2"</t>
  </si>
  <si>
    <t>58-272600080</t>
  </si>
  <si>
    <t>030820</t>
  </si>
  <si>
    <t>HAWLE-hydrant nadzemní K260 80/1250 2B</t>
  </si>
  <si>
    <t>58-272630032</t>
  </si>
  <si>
    <t>030821</t>
  </si>
  <si>
    <t>HAWLE-šoup. dom.přípojk č.2630  1"</t>
  </si>
  <si>
    <t>58-272800032</t>
  </si>
  <si>
    <t>030822</t>
  </si>
  <si>
    <t>HAWLE-šoup. dom.přípojk č.2800 1"</t>
  </si>
  <si>
    <t>58-2740000797</t>
  </si>
  <si>
    <t>029928</t>
  </si>
  <si>
    <t>HAWLE-šoupě DN50 plyn 4005</t>
  </si>
  <si>
    <t>58-2740000801</t>
  </si>
  <si>
    <t>022007</t>
  </si>
  <si>
    <t>HAWLE-šoupě př.krátké DN  80 č.4000</t>
  </si>
  <si>
    <t>58-2740000805</t>
  </si>
  <si>
    <t>030823</t>
  </si>
  <si>
    <t>HAWLE-šoup. př.krátké E2 DN 80 č. 4000E2</t>
  </si>
  <si>
    <t>58-275049080</t>
  </si>
  <si>
    <t>022011</t>
  </si>
  <si>
    <t>HAWLE-koleno patní přír.5049 DN 80</t>
  </si>
  <si>
    <t>58-2752500905</t>
  </si>
  <si>
    <t>030824</t>
  </si>
  <si>
    <t>HAWLE-navrt.pas HAKU č. 5250  90/5/4"</t>
  </si>
  <si>
    <t>58-2752501602</t>
  </si>
  <si>
    <t>033763</t>
  </si>
  <si>
    <t>HAWLE-navrt.pas č.5250 160x2"</t>
  </si>
  <si>
    <t>58-2760101032</t>
  </si>
  <si>
    <t>022013</t>
  </si>
  <si>
    <t>HAWLE-planžeta č.6010  1"/32</t>
  </si>
  <si>
    <t>58-2760102063</t>
  </si>
  <si>
    <t>022014</t>
  </si>
  <si>
    <t>HAWLE-planžeta č.6010 2"/63</t>
  </si>
  <si>
    <t>58-2760105440</t>
  </si>
  <si>
    <t>022015</t>
  </si>
  <si>
    <t>HAWLE-planžeta č.6010 5/4"/40</t>
  </si>
  <si>
    <t>58-2760312511</t>
  </si>
  <si>
    <t>022017</t>
  </si>
  <si>
    <t>HAWLE-pouzdro č.6031 25</t>
  </si>
  <si>
    <t>58-2760313211</t>
  </si>
  <si>
    <t>022018</t>
  </si>
  <si>
    <t>HAWLE-pouzdro č.6031 32                                                   *</t>
  </si>
  <si>
    <t>58-2760314011</t>
  </si>
  <si>
    <t>022019</t>
  </si>
  <si>
    <t>HAWLE-pouzdro č.6031 40</t>
  </si>
  <si>
    <t>58-2760315011</t>
  </si>
  <si>
    <t>022020</t>
  </si>
  <si>
    <t>HAWLE-pouzdro č.6031 50</t>
  </si>
  <si>
    <t>58-2760316311</t>
  </si>
  <si>
    <t>022021</t>
  </si>
  <si>
    <t>HAWLE-pouzdro č.6031 63</t>
  </si>
  <si>
    <t>58-2761253210</t>
  </si>
  <si>
    <t>022025</t>
  </si>
  <si>
    <t>HAWLE-přechodka č.6125 32x1" vně.</t>
  </si>
  <si>
    <t>58-2761254054</t>
  </si>
  <si>
    <t>022026</t>
  </si>
  <si>
    <t>HAWLE-přechodka č.6125 40x5/4" vně.</t>
  </si>
  <si>
    <t>58-2761255064</t>
  </si>
  <si>
    <t>022027</t>
  </si>
  <si>
    <t>HAWLE-přechodka č.6125 50x6/4" vně.</t>
  </si>
  <si>
    <t>58-2761256320</t>
  </si>
  <si>
    <t>022028</t>
  </si>
  <si>
    <t>HAWLE-přechodka č.6125 63x2" vně.</t>
  </si>
  <si>
    <t>58-2762253210</t>
  </si>
  <si>
    <t>022030</t>
  </si>
  <si>
    <t>HAWLE-přechodka č.6225 32x1" vni.                                    *</t>
  </si>
  <si>
    <t>58-2762254054</t>
  </si>
  <si>
    <t>022031</t>
  </si>
  <si>
    <t>HAWLE-přechodka č.6225 40x5/4" vni.</t>
  </si>
  <si>
    <t>58-2762255064</t>
  </si>
  <si>
    <t>022032</t>
  </si>
  <si>
    <t>HAWLE-přechodka č.6225 50x6/4" vni.</t>
  </si>
  <si>
    <t>58-2762256320</t>
  </si>
  <si>
    <t>022033</t>
  </si>
  <si>
    <t>HAWLE-přechodka č.6225 63x2" vni.</t>
  </si>
  <si>
    <t>58-2762260032</t>
  </si>
  <si>
    <t>022034</t>
  </si>
  <si>
    <t>HAWLE koncová tvarovka č.6226 32</t>
  </si>
  <si>
    <t>58-2762260040</t>
  </si>
  <si>
    <t>022035</t>
  </si>
  <si>
    <t>HAWLE-koncová tvarovka č.6226 40</t>
  </si>
  <si>
    <t>58-2763006363</t>
  </si>
  <si>
    <t>022036</t>
  </si>
  <si>
    <t>HAWLE-přechodka č.6300 63x2" vně.</t>
  </si>
  <si>
    <t>58-2763252525</t>
  </si>
  <si>
    <t>022037</t>
  </si>
  <si>
    <t>HAWLE-spojka č.6325 25x25</t>
  </si>
  <si>
    <t>58-2763253232</t>
  </si>
  <si>
    <t>022038</t>
  </si>
  <si>
    <t>HAWLE-spojka č.6325 32x32                                               *</t>
  </si>
  <si>
    <t>58-2763254040</t>
  </si>
  <si>
    <t>022039</t>
  </si>
  <si>
    <t>HAWLE-spojka č.6325 40x40</t>
  </si>
  <si>
    <t>58-2763255050</t>
  </si>
  <si>
    <t>022040</t>
  </si>
  <si>
    <t>HAWLE-spojka č.6325 50x50</t>
  </si>
  <si>
    <t>58-2763256363</t>
  </si>
  <si>
    <t>022041</t>
  </si>
  <si>
    <t>HAWLE-spojka č.6325 63x63</t>
  </si>
  <si>
    <t>58-2763353225</t>
  </si>
  <si>
    <t>022042</t>
  </si>
  <si>
    <t>HAWLE-redukce č.6335 32x25</t>
  </si>
  <si>
    <t>58-2763354032</t>
  </si>
  <si>
    <t>022044</t>
  </si>
  <si>
    <t>HAWLE-redukce č.6335 40x32</t>
  </si>
  <si>
    <t>58-2763355032</t>
  </si>
  <si>
    <t>022045</t>
  </si>
  <si>
    <t>HAWLE-redukce č.6335 50x32</t>
  </si>
  <si>
    <t>58-2763355040</t>
  </si>
  <si>
    <t>022046</t>
  </si>
  <si>
    <t>HAWLE-redukce č.6335 50x40</t>
  </si>
  <si>
    <t>58-2763356350</t>
  </si>
  <si>
    <t>022048</t>
  </si>
  <si>
    <t>HAWLE-redukce č.6335 63x50</t>
  </si>
  <si>
    <t>58-2763653237</t>
  </si>
  <si>
    <t>022049</t>
  </si>
  <si>
    <t>HAWLE-spojka č.6365 PE-KB 32-1"bral./narážecí              *</t>
  </si>
  <si>
    <t>58-2763655052</t>
  </si>
  <si>
    <t>022051</t>
  </si>
  <si>
    <t>HAWLE-spojka č.6365 PE-KB 50-52</t>
  </si>
  <si>
    <t>58-2763754037</t>
  </si>
  <si>
    <t>022052</t>
  </si>
  <si>
    <t>HAWLE-spojka č.6375 PE-KB 40-37,5</t>
  </si>
  <si>
    <t>58-2763853222</t>
  </si>
  <si>
    <t>022053</t>
  </si>
  <si>
    <t>HAWLE-spojka č.6385 32x22 PE/CU</t>
  </si>
  <si>
    <t>58-2763853228</t>
  </si>
  <si>
    <t>022054</t>
  </si>
  <si>
    <t>HAWLE-spojka č.6385 32x28 PE/CU</t>
  </si>
  <si>
    <t>58-2763853229</t>
  </si>
  <si>
    <t>038819</t>
  </si>
  <si>
    <t>HAWLE-spojka č.6385 40x28 PE/CU</t>
  </si>
  <si>
    <t>58-2764252525</t>
  </si>
  <si>
    <t>022056</t>
  </si>
  <si>
    <t>HAWLE-koleno č.6425 25x25</t>
  </si>
  <si>
    <t>58-2764253232</t>
  </si>
  <si>
    <t>022057</t>
  </si>
  <si>
    <t>HAWLE-koleno č.6425 32x32                                                *</t>
  </si>
  <si>
    <t>58-2764254040</t>
  </si>
  <si>
    <t>022058</t>
  </si>
  <si>
    <t>HAWLE-koleno č.6425 40x40</t>
  </si>
  <si>
    <t>58-2764255050</t>
  </si>
  <si>
    <t>022059</t>
  </si>
  <si>
    <t>HAWLE-koleno č.6425 50x50</t>
  </si>
  <si>
    <t>58-2764256363</t>
  </si>
  <si>
    <t>022060</t>
  </si>
  <si>
    <t>HAWLE-koleno č.6425 63x63</t>
  </si>
  <si>
    <t>58-2764353210</t>
  </si>
  <si>
    <t>022062</t>
  </si>
  <si>
    <t>HAWLE-koleno č.6435 32x1" vni.                                           *</t>
  </si>
  <si>
    <t>58-2764354054</t>
  </si>
  <si>
    <t>022063</t>
  </si>
  <si>
    <t>HAWLE-koleno č.6435 40x5/4" vni.</t>
  </si>
  <si>
    <t>58-2764355064</t>
  </si>
  <si>
    <t>022064</t>
  </si>
  <si>
    <t>HAWLE-koleno č.6435 50x6/4 vni.</t>
  </si>
  <si>
    <t>58-2764853210</t>
  </si>
  <si>
    <t>022067</t>
  </si>
  <si>
    <t>HAWLE-koleno č.6485 32-KB 1" (37,5)</t>
  </si>
  <si>
    <t>58-2764854054</t>
  </si>
  <si>
    <t>022068</t>
  </si>
  <si>
    <t>HAWLE-koleno č.6485 40-KB 5/4"</t>
  </si>
  <si>
    <t>58-2764855064</t>
  </si>
  <si>
    <t>022069</t>
  </si>
  <si>
    <t>HAWLE-koleno 4.6485 50-KB 6/4" (52)</t>
  </si>
  <si>
    <t>58-2764954010</t>
  </si>
  <si>
    <t>022071</t>
  </si>
  <si>
    <t>HAWLE-koleno č.6495 40-KB 1" (37,5)</t>
  </si>
  <si>
    <t>58-2765006363</t>
  </si>
  <si>
    <t>022072</t>
  </si>
  <si>
    <t>HAWLE-T-kus č.6500 63x2"x63</t>
  </si>
  <si>
    <t>58-2765253232</t>
  </si>
  <si>
    <t>022073</t>
  </si>
  <si>
    <t>HAWLE-T-kus č.6525 32x1"x32</t>
  </si>
  <si>
    <t>58-2765254040</t>
  </si>
  <si>
    <t>022074</t>
  </si>
  <si>
    <t>HAWLE-T-kus č.6525 40x5/4"x40</t>
  </si>
  <si>
    <t>58-2765306363</t>
  </si>
  <si>
    <t>022075</t>
  </si>
  <si>
    <t>HAWLE-T-kus č.6530  63x63x63</t>
  </si>
  <si>
    <t>58-277602126</t>
  </si>
  <si>
    <t>030895</t>
  </si>
  <si>
    <t>HAWLE-příruba 8100 DN 80x21/2"</t>
  </si>
  <si>
    <t>58-277602127</t>
  </si>
  <si>
    <t>030896</t>
  </si>
  <si>
    <t>HAWLE-mezikr. příruba 8580 80-5/4"</t>
  </si>
  <si>
    <t>58-277800050</t>
  </si>
  <si>
    <t>030221</t>
  </si>
  <si>
    <t>HAWLE-ruční kolo 7800 DN 50</t>
  </si>
  <si>
    <t>58-2785101259</t>
  </si>
  <si>
    <t>030893</t>
  </si>
  <si>
    <t>HAWLE-tvar.FFR 8550 DN 80/50</t>
  </si>
  <si>
    <t>58-2785101260</t>
  </si>
  <si>
    <t>030894</t>
  </si>
  <si>
    <t>HAWLE-tvar. FF 8500 DN 50/200</t>
  </si>
  <si>
    <t>58-279500081</t>
  </si>
  <si>
    <t>030042</t>
  </si>
  <si>
    <t>HAWLE-zem.soupr. 9502 teleskop 1,3-1,5 DN 65</t>
  </si>
  <si>
    <t>58-279500083</t>
  </si>
  <si>
    <t>046631</t>
  </si>
  <si>
    <t>HAWLE-zem.soupr.  teleskop 0,7-1m d32-50 (výprodej)</t>
  </si>
  <si>
    <t>58-27950088</t>
  </si>
  <si>
    <t>030825</t>
  </si>
  <si>
    <t>HAWLE-zem. s. 9500E2 L 1,3-1,8m DN 50-100</t>
  </si>
  <si>
    <t>58-27960150</t>
  </si>
  <si>
    <t>022082</t>
  </si>
  <si>
    <t>HAWLE-zem.soupr.9601 L1,3-1,8m 3/4-2"</t>
  </si>
  <si>
    <t>58-27960151</t>
  </si>
  <si>
    <t>030897</t>
  </si>
  <si>
    <t>HAWLE-klapka zpětná 9830 GG DN 80</t>
  </si>
  <si>
    <t>58-27960160</t>
  </si>
  <si>
    <t>030898</t>
  </si>
  <si>
    <t>HAWLE-lapač nečistot 9910 DN 80</t>
  </si>
  <si>
    <t>58-27960161</t>
  </si>
  <si>
    <t>043104</t>
  </si>
  <si>
    <t>HAWLE-Vodovodní sestava 101.15 1"</t>
  </si>
  <si>
    <t>58-28000594</t>
  </si>
  <si>
    <t>022085</t>
  </si>
  <si>
    <t>Klička BOMORO</t>
  </si>
  <si>
    <t>58-28000771</t>
  </si>
  <si>
    <t>022086</t>
  </si>
  <si>
    <t>Trubka vstupní DN20-200/s rozšíř.těsn.plochou/</t>
  </si>
  <si>
    <t>58-282618072</t>
  </si>
  <si>
    <t>039666</t>
  </si>
  <si>
    <t>Skříň S2300-SIEFEL</t>
  </si>
  <si>
    <t>58-282618073</t>
  </si>
  <si>
    <t>022089</t>
  </si>
  <si>
    <t>Skříň S300-SIEFEL 535x520x230</t>
  </si>
  <si>
    <t>58-282618074</t>
  </si>
  <si>
    <t>022090</t>
  </si>
  <si>
    <t>Pilíř S300-SIEFEL</t>
  </si>
  <si>
    <t>58-2826180741</t>
  </si>
  <si>
    <t>039276</t>
  </si>
  <si>
    <t>Komplet skříň</t>
  </si>
  <si>
    <t>58-2826180742</t>
  </si>
  <si>
    <t>041218</t>
  </si>
  <si>
    <t>Klička k platové skříni</t>
  </si>
  <si>
    <t>58-2826180753</t>
  </si>
  <si>
    <t>033215</t>
  </si>
  <si>
    <t>Betonová stavebnice HUP</t>
  </si>
  <si>
    <t>58-2826180754</t>
  </si>
  <si>
    <t>038797</t>
  </si>
  <si>
    <t>Betonová stavebnice HUP Q2</t>
  </si>
  <si>
    <t>58-282618076</t>
  </si>
  <si>
    <t>022093</t>
  </si>
  <si>
    <t>Dvířka plastová s rámečkem S 300 500x500</t>
  </si>
  <si>
    <t>58-28500049</t>
  </si>
  <si>
    <t>022097</t>
  </si>
  <si>
    <t>Regulator vyrovnavací 226 1"</t>
  </si>
  <si>
    <t>58-28500053</t>
  </si>
  <si>
    <t>041925</t>
  </si>
  <si>
    <t>Regulátor vyrovnávací 226 1" MK2/BryanDonkin/2kpa</t>
  </si>
  <si>
    <t>58-28500068</t>
  </si>
  <si>
    <t>022100</t>
  </si>
  <si>
    <t>Regulátor RP-10z-2 vst.1"výst.1"</t>
  </si>
  <si>
    <t>58-28500070</t>
  </si>
  <si>
    <t>022101</t>
  </si>
  <si>
    <t>Regulátor RP-10z-4  3/4"-3/4"</t>
  </si>
  <si>
    <t>58-28500071</t>
  </si>
  <si>
    <t>037827</t>
  </si>
  <si>
    <t>Regulátor RP-10z-0 1/2"- 3/4"</t>
  </si>
  <si>
    <t>58-28500103</t>
  </si>
  <si>
    <t>022102</t>
  </si>
  <si>
    <t>Regulátor RP-6z-4 3/4"-3/4"</t>
  </si>
  <si>
    <t>58-28500165</t>
  </si>
  <si>
    <t>022103</t>
  </si>
  <si>
    <t>Regulátor ALz-6U/AB</t>
  </si>
  <si>
    <t>58-28500166</t>
  </si>
  <si>
    <t>022104</t>
  </si>
  <si>
    <t>Regulátor ALz-6U/BD</t>
  </si>
  <si>
    <t>58-28500167</t>
  </si>
  <si>
    <t>022105</t>
  </si>
  <si>
    <t>Regulátor PB 50 mbar MEVA</t>
  </si>
  <si>
    <t>58-28500192</t>
  </si>
  <si>
    <t>022106</t>
  </si>
  <si>
    <t>Regulátor AL-z8A solo vst.G1 výst.G1</t>
  </si>
  <si>
    <t>58-28500193</t>
  </si>
  <si>
    <t>022107</t>
  </si>
  <si>
    <t>Regulátor ALz-8B sestava</t>
  </si>
  <si>
    <t>58-28500195</t>
  </si>
  <si>
    <t>022108</t>
  </si>
  <si>
    <t>Regulátor Alz-8BX</t>
  </si>
  <si>
    <t>58-28500196</t>
  </si>
  <si>
    <t>022109</t>
  </si>
  <si>
    <t>Regulator Al-z 8AX G1"xG1" 10kpa</t>
  </si>
  <si>
    <t>58-28500197</t>
  </si>
  <si>
    <t>038392</t>
  </si>
  <si>
    <t>Regulator RD-12pb/3 CS</t>
  </si>
  <si>
    <t>58-28500202</t>
  </si>
  <si>
    <t>022111</t>
  </si>
  <si>
    <t>Rozpěrka 250-280mm                                                           *</t>
  </si>
  <si>
    <t>58-28500217</t>
  </si>
  <si>
    <t>022112</t>
  </si>
  <si>
    <t>Rozpěrka 100 mm                                                                 *</t>
  </si>
  <si>
    <t>58-28500218</t>
  </si>
  <si>
    <t>022113</t>
  </si>
  <si>
    <t>Rozpěrka plochá 1" 100mm</t>
  </si>
  <si>
    <t>58-285002181</t>
  </si>
  <si>
    <t>022114</t>
  </si>
  <si>
    <t>Rozpěrka plochá 1" 250mm(XU RO50125001)</t>
  </si>
  <si>
    <t>58-28500219</t>
  </si>
  <si>
    <t>022115</t>
  </si>
  <si>
    <t>Rozpěrka plochá 5/4" 250mm</t>
  </si>
  <si>
    <t>58-285002191</t>
  </si>
  <si>
    <t>022116</t>
  </si>
  <si>
    <t>Rozpěrka plochá 5/4" 100mm (50210054)</t>
  </si>
  <si>
    <t>58-28500220</t>
  </si>
  <si>
    <t>022117</t>
  </si>
  <si>
    <t>Rozpěrka 1" 90-110mm regulovatelná</t>
  </si>
  <si>
    <t>58-28500221</t>
  </si>
  <si>
    <t>022118</t>
  </si>
  <si>
    <t>Rozpěrka 5/4" 90-110mm regulovatelná</t>
  </si>
  <si>
    <t>58-28500240</t>
  </si>
  <si>
    <t>022119</t>
  </si>
  <si>
    <t>Uchyt plynoměru 100 3/4x1"</t>
  </si>
  <si>
    <t>58-28500242</t>
  </si>
  <si>
    <t>045964</t>
  </si>
  <si>
    <t>Uchyt plynoměru 250 1"x1"</t>
  </si>
  <si>
    <t>58-28500243</t>
  </si>
  <si>
    <t>044728</t>
  </si>
  <si>
    <t>Instalační H-rám 100mm                                                       *</t>
  </si>
  <si>
    <t>58-28500244</t>
  </si>
  <si>
    <t>045177</t>
  </si>
  <si>
    <t>Instalační H-rám 250mm</t>
  </si>
  <si>
    <t>58-28500701</t>
  </si>
  <si>
    <t>022124</t>
  </si>
  <si>
    <t>Rám instal. kompl. s úch.plynoměru 100mm                   +</t>
  </si>
  <si>
    <t>58-28500702</t>
  </si>
  <si>
    <t>047688</t>
  </si>
  <si>
    <t>Rám instal. kompl. s úch.plynoměru 250mm</t>
  </si>
  <si>
    <t>58-28500745</t>
  </si>
  <si>
    <t>031000</t>
  </si>
  <si>
    <t>Těsnění k šroubení 36x30x4 /1"x5/4"/                                   *</t>
  </si>
  <si>
    <t>58-28500746</t>
  </si>
  <si>
    <t>022127</t>
  </si>
  <si>
    <t>Šroubení 6/4 x 2" pro plynoměr</t>
  </si>
  <si>
    <t>58-28500747</t>
  </si>
  <si>
    <t>022128</t>
  </si>
  <si>
    <t>Šroubení 3/4" x 5/4" pro plynoměr                                     *</t>
  </si>
  <si>
    <t>58-28500748</t>
  </si>
  <si>
    <t>022129</t>
  </si>
  <si>
    <t>Šroubení 1" x 5/4" pro plynoměr                                     +        *</t>
  </si>
  <si>
    <t>58-28500749</t>
  </si>
  <si>
    <t>022130</t>
  </si>
  <si>
    <t>Šroubení 1" x 5/4" černé</t>
  </si>
  <si>
    <t>58-28500771</t>
  </si>
  <si>
    <t>022131</t>
  </si>
  <si>
    <t>Úchyt přechodky stavitelný</t>
  </si>
  <si>
    <t>58-28500772</t>
  </si>
  <si>
    <t>022132</t>
  </si>
  <si>
    <t>Úchyt plynoměru 100mm</t>
  </si>
  <si>
    <t>58-28500802</t>
  </si>
  <si>
    <t>042038</t>
  </si>
  <si>
    <t>Regulátor ALz-6U/BDsestava</t>
  </si>
  <si>
    <t>58-28501021</t>
  </si>
  <si>
    <t>022134</t>
  </si>
  <si>
    <t>Regulátor RD-10z se šroub.</t>
  </si>
  <si>
    <t>58-28501026</t>
  </si>
  <si>
    <t>022135</t>
  </si>
  <si>
    <t>Regulátor RD-10z</t>
  </si>
  <si>
    <t>58-28501039</t>
  </si>
  <si>
    <t>022136</t>
  </si>
  <si>
    <t>Regulátor RD-12pb/3</t>
  </si>
  <si>
    <t>58-28900369</t>
  </si>
  <si>
    <t>022138</t>
  </si>
  <si>
    <t>Štítek hlavní uzávěr plynu                                               +</t>
  </si>
  <si>
    <t>58-28905701</t>
  </si>
  <si>
    <t>044020</t>
  </si>
  <si>
    <t>Skřínka plastová S 300 DC</t>
  </si>
  <si>
    <t>58-28905831</t>
  </si>
  <si>
    <t>022140</t>
  </si>
  <si>
    <t>Rám s dvířky 600x600 K2</t>
  </si>
  <si>
    <t>58-28905851</t>
  </si>
  <si>
    <t>022141</t>
  </si>
  <si>
    <t>Rám s dvířky 500x500 K2</t>
  </si>
  <si>
    <t>58-28905853</t>
  </si>
  <si>
    <t>022142</t>
  </si>
  <si>
    <t>Rám s dvířky 600x500 K2</t>
  </si>
  <si>
    <t>58-28905855</t>
  </si>
  <si>
    <t>035581</t>
  </si>
  <si>
    <t>Rám s dvířky 300x300</t>
  </si>
  <si>
    <t>58-28905856</t>
  </si>
  <si>
    <t>036210</t>
  </si>
  <si>
    <t>Rám s dvířky 700x590</t>
  </si>
  <si>
    <t>58-28905858</t>
  </si>
  <si>
    <t>045119</t>
  </si>
  <si>
    <t>Rám s dvířky 500x500 Pozink</t>
  </si>
  <si>
    <t>58-28950549</t>
  </si>
  <si>
    <t>037568</t>
  </si>
  <si>
    <t>Dvířka HUP ocel. 300x300 vrch.nátěr     /bílá/                                *</t>
  </si>
  <si>
    <t>58-28950550</t>
  </si>
  <si>
    <t>022144</t>
  </si>
  <si>
    <t>Dvířka HUP ocel. 500x500 vrch.nátěr                                   *</t>
  </si>
  <si>
    <t>58-28950555</t>
  </si>
  <si>
    <t>030891</t>
  </si>
  <si>
    <t>Dvířka HUP ocel. 500x500 bílé                                        +      *</t>
  </si>
  <si>
    <t>58-28950601</t>
  </si>
  <si>
    <t>022145</t>
  </si>
  <si>
    <t>Dvířka HUP ocel. 600x600 vrch.nátěr     +</t>
  </si>
  <si>
    <t>58-28950602</t>
  </si>
  <si>
    <t>044870</t>
  </si>
  <si>
    <t>Dvířka HUP ocel. 900x500 vrch.nátěr bílá, dvojtá</t>
  </si>
  <si>
    <t>58-28950604</t>
  </si>
  <si>
    <t>022146</t>
  </si>
  <si>
    <t>Dvířka HUP ocel. 600x600 hnědé                                  *</t>
  </si>
  <si>
    <t>58-28950605</t>
  </si>
  <si>
    <t>036835</t>
  </si>
  <si>
    <t>Dvířka HUP ocel. 1200x80 B bílá</t>
  </si>
  <si>
    <t>58-28950606</t>
  </si>
  <si>
    <t>038387</t>
  </si>
  <si>
    <t>Dvířka HUP ocel. 80x1200 B bílá</t>
  </si>
  <si>
    <t>58-28960010</t>
  </si>
  <si>
    <t>022147</t>
  </si>
  <si>
    <t>Rám instalační jednoduchý</t>
  </si>
  <si>
    <t>58-28960020</t>
  </si>
  <si>
    <t>022148</t>
  </si>
  <si>
    <t>Spoj.materiál-náhradní sáček jednoduchý</t>
  </si>
  <si>
    <t>58-28960030</t>
  </si>
  <si>
    <t>022149</t>
  </si>
  <si>
    <t>Rám instalační dvojitý</t>
  </si>
  <si>
    <t>58-28960060</t>
  </si>
  <si>
    <t>039238</t>
  </si>
  <si>
    <t>Příčník</t>
  </si>
  <si>
    <t>58-28970004</t>
  </si>
  <si>
    <t>022150</t>
  </si>
  <si>
    <t>Plynoměr Gallus G04 100mm                                           +       *</t>
  </si>
  <si>
    <t>58-289700041</t>
  </si>
  <si>
    <t>022151</t>
  </si>
  <si>
    <t>Plynoměr G06-RF1 max.10m3/h</t>
  </si>
  <si>
    <t>58-28970010</t>
  </si>
  <si>
    <t>022153</t>
  </si>
  <si>
    <t>Plynoměr membránový G10 DN40</t>
  </si>
  <si>
    <t>58-28970015</t>
  </si>
  <si>
    <t>049583</t>
  </si>
  <si>
    <t>Plynoměr G6</t>
  </si>
  <si>
    <t>58-28970016</t>
  </si>
  <si>
    <t>022154</t>
  </si>
  <si>
    <t>Plynoměr G16 rozteč 280mm</t>
  </si>
  <si>
    <t>58-28970017</t>
  </si>
  <si>
    <t>043226</t>
  </si>
  <si>
    <t>Plynoměr G4 s impulsem</t>
  </si>
  <si>
    <t>58-28970025</t>
  </si>
  <si>
    <t>031916</t>
  </si>
  <si>
    <t>Plynoměr membránový G25 rozteč335</t>
  </si>
  <si>
    <t>58-28970150</t>
  </si>
  <si>
    <t>031915</t>
  </si>
  <si>
    <t>Plynoměr DELTA 2050 G65</t>
  </si>
  <si>
    <t>58-29006115</t>
  </si>
  <si>
    <t>022155</t>
  </si>
  <si>
    <t>Těsnění k plynoměru-30x38x3</t>
  </si>
  <si>
    <t>58-304004045</t>
  </si>
  <si>
    <t>022157</t>
  </si>
  <si>
    <t>Přechodka TEZAP LPE/ 40x5/4" PE 100</t>
  </si>
  <si>
    <t>58-30400832</t>
  </si>
  <si>
    <t>037312</t>
  </si>
  <si>
    <t>Přechodka TEZAP LPE/ocel 32PE100 SDR11</t>
  </si>
  <si>
    <t>58-30400840</t>
  </si>
  <si>
    <t>022158</t>
  </si>
  <si>
    <t>Přechodka TEZAP LPE/ocel 40PE100 SDR11</t>
  </si>
  <si>
    <t>58-30400841</t>
  </si>
  <si>
    <t>022159</t>
  </si>
  <si>
    <t>Přechodka TEZAP LPE/ocel 32PE100</t>
  </si>
  <si>
    <t>58-30400900</t>
  </si>
  <si>
    <t>031483</t>
  </si>
  <si>
    <t>Přechodka TEZAP LPE/ocel 90 PE100 SDR17</t>
  </si>
  <si>
    <t>58-30401100</t>
  </si>
  <si>
    <t>037554</t>
  </si>
  <si>
    <t>Přechodka TEZAP LPE/ocel 110 PE100 SDR17</t>
  </si>
  <si>
    <t>58-304110</t>
  </si>
  <si>
    <t>043544</t>
  </si>
  <si>
    <t>MS koleno 110 elektrotvarovka</t>
  </si>
  <si>
    <t>58-30500000</t>
  </si>
  <si>
    <t>022160</t>
  </si>
  <si>
    <t>Držák pro závit.přechodku</t>
  </si>
  <si>
    <t>58-326110080</t>
  </si>
  <si>
    <t>044834</t>
  </si>
  <si>
    <t>Přechodka LPE/ocel 25 x 3.0 Gascontrol</t>
  </si>
  <si>
    <t>58-326110081</t>
  </si>
  <si>
    <t>022164</t>
  </si>
  <si>
    <t>Přechodka LPE/ocel 32 x 3.0 Gascontrol</t>
  </si>
  <si>
    <t>58-326110091</t>
  </si>
  <si>
    <t>022165</t>
  </si>
  <si>
    <t>Přechodka LPE/ocel 40 x 3,7 Gascontrol</t>
  </si>
  <si>
    <t>58-326110101</t>
  </si>
  <si>
    <t>022166</t>
  </si>
  <si>
    <t>Přechodka LPE/ocel 50 x 4.6 Gascontrol</t>
  </si>
  <si>
    <t>58-326110110</t>
  </si>
  <si>
    <t>022167</t>
  </si>
  <si>
    <t>Přechodka LPE/ocel 63 x 5,8 Gascontrol</t>
  </si>
  <si>
    <t>58-32611011111</t>
  </si>
  <si>
    <t>022169</t>
  </si>
  <si>
    <t>přechodka LPE/ocel PE100 110 Gascontrol</t>
  </si>
  <si>
    <t>58-32611011112</t>
  </si>
  <si>
    <t>022170</t>
  </si>
  <si>
    <t>Přechodka LPE/ocel PE100 160 Gascontrol</t>
  </si>
  <si>
    <t>58-3261101132</t>
  </si>
  <si>
    <t>022171</t>
  </si>
  <si>
    <t>Přechod LPE/ocel PE100 32x3,0Gascontrol                        *</t>
  </si>
  <si>
    <t>58-3261101140</t>
  </si>
  <si>
    <t>033820</t>
  </si>
  <si>
    <t>Přechod LPE/ocel PE100  40x3,7 Gascontrol</t>
  </si>
  <si>
    <t>58-3261101150</t>
  </si>
  <si>
    <t>035368</t>
  </si>
  <si>
    <t>Přechod LPE/ocel PE100 50x4,6 Gascontrol</t>
  </si>
  <si>
    <t>58-3261101163</t>
  </si>
  <si>
    <t>035369</t>
  </si>
  <si>
    <t>Přechod LPE/ocel PE100 63x5,8 Gascontrol</t>
  </si>
  <si>
    <t>58-3261101189</t>
  </si>
  <si>
    <t>022176</t>
  </si>
  <si>
    <t>Přechodka LPE/ocel PE100 225 Gaskontrol</t>
  </si>
  <si>
    <t>58-3261101190</t>
  </si>
  <si>
    <t>022177</t>
  </si>
  <si>
    <t>Přechodka LPE/ocel PE100  90  Gascontrol</t>
  </si>
  <si>
    <t>58-3261101191</t>
  </si>
  <si>
    <t>022178</t>
  </si>
  <si>
    <t>Přechodka LPE/ocel PE100 315  Gascontrol</t>
  </si>
  <si>
    <t>58-3261101192</t>
  </si>
  <si>
    <t>022179</t>
  </si>
  <si>
    <t>Přechod GP LPE/ocel 110 PE 100 SDR17</t>
  </si>
  <si>
    <t>58-32611011921</t>
  </si>
  <si>
    <t>031139</t>
  </si>
  <si>
    <t>Přechod GP LPE/ocel 160 PE 100 SDR17</t>
  </si>
  <si>
    <t>58-3261101193</t>
  </si>
  <si>
    <t>022181</t>
  </si>
  <si>
    <t>Záslepka elektro MV 63 PE100</t>
  </si>
  <si>
    <t>58-3261101199</t>
  </si>
  <si>
    <t>022187</t>
  </si>
  <si>
    <t>Redukce elektro MR 50/32 PE100</t>
  </si>
  <si>
    <t>58-34033000</t>
  </si>
  <si>
    <t>031323</t>
  </si>
  <si>
    <t>Držák přechodky Gasco BVO I</t>
  </si>
  <si>
    <t>58-360130100</t>
  </si>
  <si>
    <t>022191</t>
  </si>
  <si>
    <t>Filtr závitový FO DN 25</t>
  </si>
  <si>
    <t>58-360130102</t>
  </si>
  <si>
    <t>022192</t>
  </si>
  <si>
    <t>Filtr plynový FO DN40</t>
  </si>
  <si>
    <t>58-360130300</t>
  </si>
  <si>
    <t>022193</t>
  </si>
  <si>
    <t>Filtr přír.DN50 PN6</t>
  </si>
  <si>
    <t>58-362500012</t>
  </si>
  <si>
    <t>035952</t>
  </si>
  <si>
    <t>Vodoměr.plast.šachta kruh.1x1,2m</t>
  </si>
  <si>
    <t>58-362500014</t>
  </si>
  <si>
    <t>045857</t>
  </si>
  <si>
    <t>Vodoměr.šachta kruh.1x1m</t>
  </si>
  <si>
    <t>58-3632065</t>
  </si>
  <si>
    <t>022195</t>
  </si>
  <si>
    <t>Klapka uzav. L 32 171 616 DN 65 plyn</t>
  </si>
  <si>
    <t>58-3632080</t>
  </si>
  <si>
    <t>022196</t>
  </si>
  <si>
    <t>Klapka uzav. L 32 171 616 DN 80 plyn</t>
  </si>
  <si>
    <t>58-3632100</t>
  </si>
  <si>
    <t>022197</t>
  </si>
  <si>
    <t>Klapka uzav. DN100 PN6 plyn 610B</t>
  </si>
  <si>
    <t>58-371090</t>
  </si>
  <si>
    <t>044251</t>
  </si>
  <si>
    <t>MS nákružek lemový 90 SRD elektrotvarovka</t>
  </si>
  <si>
    <t>58-371110</t>
  </si>
  <si>
    <t>044252</t>
  </si>
  <si>
    <t>MS nákružek lemový100 SRD elektrotvarovk</t>
  </si>
  <si>
    <t>58-400090</t>
  </si>
  <si>
    <t>044253</t>
  </si>
  <si>
    <t>MS spojka 90 elektrotvarovka</t>
  </si>
  <si>
    <t>58-400110</t>
  </si>
  <si>
    <t>044254</t>
  </si>
  <si>
    <t>MS spojka110 elektrotvarovka</t>
  </si>
  <si>
    <t>58-402032</t>
  </si>
  <si>
    <t>044260</t>
  </si>
  <si>
    <t>MS T kus 32 elektrotvarovka</t>
  </si>
  <si>
    <t>58-402050</t>
  </si>
  <si>
    <t>044262</t>
  </si>
  <si>
    <t>MS T kus 50 elektrotvarovka</t>
  </si>
  <si>
    <t>58-402063</t>
  </si>
  <si>
    <t>044261</t>
  </si>
  <si>
    <t>MS T kus 63 elektrotvarovka</t>
  </si>
  <si>
    <t>58-402110</t>
  </si>
  <si>
    <t>044255</t>
  </si>
  <si>
    <t>MS T kus 110 elektrotvarovka</t>
  </si>
  <si>
    <t>58-407190</t>
  </si>
  <si>
    <t>044256</t>
  </si>
  <si>
    <t>MS redukce 110x90 elektrotvarovka</t>
  </si>
  <si>
    <t>58-407325</t>
  </si>
  <si>
    <t>044288</t>
  </si>
  <si>
    <t>MS redukce 32x25 elektrotvarovka</t>
  </si>
  <si>
    <t>58-407532</t>
  </si>
  <si>
    <t>044258</t>
  </si>
  <si>
    <t>MS redukce 50x32 elektrotvarovka</t>
  </si>
  <si>
    <t>58-407632</t>
  </si>
  <si>
    <t>044259</t>
  </si>
  <si>
    <t>MS redukce 63x32 elektrotvarovka</t>
  </si>
  <si>
    <t>58-407650</t>
  </si>
  <si>
    <t>044257</t>
  </si>
  <si>
    <t>MS redukce 63x50 elektrotvarovka</t>
  </si>
  <si>
    <t>58-42224504</t>
  </si>
  <si>
    <t>022201</t>
  </si>
  <si>
    <t>Poklop šoupátkový - voda Y 4504</t>
  </si>
  <si>
    <t>58-42224510</t>
  </si>
  <si>
    <t>022202</t>
  </si>
  <si>
    <t>Poklop ventilový - voda Y 4510</t>
  </si>
  <si>
    <t>58-42224523</t>
  </si>
  <si>
    <t>036114</t>
  </si>
  <si>
    <t>Poklop hydrantový</t>
  </si>
  <si>
    <t>58-4224504</t>
  </si>
  <si>
    <t>022204</t>
  </si>
  <si>
    <t>Poklop šoupátkový -plyn Y 4504</t>
  </si>
  <si>
    <t>58-450013005</t>
  </si>
  <si>
    <t>022206</t>
  </si>
  <si>
    <t>Páska izolovaná ELOTENE TUBI 130š.5cm/10bm</t>
  </si>
  <si>
    <t>58-450014001</t>
  </si>
  <si>
    <t>033628</t>
  </si>
  <si>
    <t>Primer special 1 kg</t>
  </si>
  <si>
    <t>58-45016295</t>
  </si>
  <si>
    <t>022207</t>
  </si>
  <si>
    <t>Páska vosková ANTICOR Plast 701-40/50mmx10m</t>
  </si>
  <si>
    <t>58-45016296</t>
  </si>
  <si>
    <t>022208</t>
  </si>
  <si>
    <t>Densolen S-20 š.50mm 25m/role spodní</t>
  </si>
  <si>
    <t>58-45022748</t>
  </si>
  <si>
    <t>022209</t>
  </si>
  <si>
    <t>Densolen R-20 š.50mm 30m/role vrchní</t>
  </si>
  <si>
    <t>58-45210439</t>
  </si>
  <si>
    <t>022210</t>
  </si>
  <si>
    <t>Densolen PE-3 š.30mm 20m/role vrchní</t>
  </si>
  <si>
    <t>58-45213846</t>
  </si>
  <si>
    <t>022211</t>
  </si>
  <si>
    <t>Densolen E-15 š.30mm 5m/role spodní</t>
  </si>
  <si>
    <t>58-45910554</t>
  </si>
  <si>
    <t>022212</t>
  </si>
  <si>
    <t>Densolen primer HT 1l</t>
  </si>
  <si>
    <t>58-6000000</t>
  </si>
  <si>
    <t>022229</t>
  </si>
  <si>
    <t>Přípravek montážní III BVO II vč.desky 40 a pouzdra</t>
  </si>
  <si>
    <t>58-6000001</t>
  </si>
  <si>
    <t>022230</t>
  </si>
  <si>
    <t>M-pouzdro 32 BVO II</t>
  </si>
  <si>
    <t>58-6000002</t>
  </si>
  <si>
    <t>022231</t>
  </si>
  <si>
    <t>M-pouzdro 40 BOV II</t>
  </si>
  <si>
    <t>58-6000003</t>
  </si>
  <si>
    <t>022232</t>
  </si>
  <si>
    <t>Deska výměnná 32 BVO II</t>
  </si>
  <si>
    <t>58-60000031</t>
  </si>
  <si>
    <t>022233</t>
  </si>
  <si>
    <t>Deska výměnná 40 BVO II</t>
  </si>
  <si>
    <t>58-6000004</t>
  </si>
  <si>
    <t>022234</t>
  </si>
  <si>
    <t>Přechodka 32 BVO II</t>
  </si>
  <si>
    <t>58-6000005</t>
  </si>
  <si>
    <t>022235</t>
  </si>
  <si>
    <t>Přechodka 40 BVO II</t>
  </si>
  <si>
    <t>58-750001</t>
  </si>
  <si>
    <t>047199</t>
  </si>
  <si>
    <t>MS vsuvka závitová 1/2</t>
  </si>
  <si>
    <t>58-750002</t>
  </si>
  <si>
    <t>047198</t>
  </si>
  <si>
    <t>MS vsuvka závitová 3/4</t>
  </si>
  <si>
    <t>58-750003</t>
  </si>
  <si>
    <t>043008</t>
  </si>
  <si>
    <t>MS vsuvka závitová 1</t>
  </si>
  <si>
    <t>58-750004</t>
  </si>
  <si>
    <t>043009</t>
  </si>
  <si>
    <t>MS vsuvka závitová 5/4</t>
  </si>
  <si>
    <t>58-751001</t>
  </si>
  <si>
    <t>046093</t>
  </si>
  <si>
    <t>MS vsuvka redukovaná závitová 3/4x1/2</t>
  </si>
  <si>
    <t>58-751002</t>
  </si>
  <si>
    <t>043010</t>
  </si>
  <si>
    <t>MS vsuvka redukovaná závitová 1x3/4</t>
  </si>
  <si>
    <t>58-751003</t>
  </si>
  <si>
    <t>043011</t>
  </si>
  <si>
    <t>MS vsuvka redukovaná závitová 5/4x1</t>
  </si>
  <si>
    <t>58-751004</t>
  </si>
  <si>
    <t>046094</t>
  </si>
  <si>
    <t>MS vsuvka redukovaná závitová 6/4x5/4</t>
  </si>
  <si>
    <t>58-752001</t>
  </si>
  <si>
    <t>047207</t>
  </si>
  <si>
    <t>MS zátka závitová  1/2</t>
  </si>
  <si>
    <t>58-752002</t>
  </si>
  <si>
    <t>047208</t>
  </si>
  <si>
    <t>MS zátka závitová  3/4</t>
  </si>
  <si>
    <t>58-752003</t>
  </si>
  <si>
    <t>047209</t>
  </si>
  <si>
    <t>MS zátka závitová  1</t>
  </si>
  <si>
    <t>58-752004</t>
  </si>
  <si>
    <t>047210</t>
  </si>
  <si>
    <t>MS zátka závitová  5/4</t>
  </si>
  <si>
    <t>58-754001</t>
  </si>
  <si>
    <t>047201</t>
  </si>
  <si>
    <t>MS nátrubek závitový 1/2x1/2</t>
  </si>
  <si>
    <t>58-754002</t>
  </si>
  <si>
    <t>047200</t>
  </si>
  <si>
    <t>MS nátrubek závitový 3/4x3/4</t>
  </si>
  <si>
    <t>58-754003</t>
  </si>
  <si>
    <t>043013</t>
  </si>
  <si>
    <t>MS nátrubek závitový 1x1</t>
  </si>
  <si>
    <t>58-754004</t>
  </si>
  <si>
    <t>045551</t>
  </si>
  <si>
    <t>MS nátrubek závitový 5/4x5/4</t>
  </si>
  <si>
    <t>58-757001</t>
  </si>
  <si>
    <t>047202</t>
  </si>
  <si>
    <t>MS redukce krátká závitová 3/4x1/2</t>
  </si>
  <si>
    <t>58-757002</t>
  </si>
  <si>
    <t>047203</t>
  </si>
  <si>
    <t>MS redukce krátká závitová 1x1/2</t>
  </si>
  <si>
    <t>58-757003</t>
  </si>
  <si>
    <t>047204</t>
  </si>
  <si>
    <t>MS redukce krátká závitová 1x3/4</t>
  </si>
  <si>
    <t>58-757004</t>
  </si>
  <si>
    <t>047205</t>
  </si>
  <si>
    <t>MS redukce krátká závitová 5/4x1/2</t>
  </si>
  <si>
    <t>58-757005</t>
  </si>
  <si>
    <t>047206</t>
  </si>
  <si>
    <t>MS redukce krátká závitová 5/4x3/4</t>
  </si>
  <si>
    <t>58-757006</t>
  </si>
  <si>
    <t>043014</t>
  </si>
  <si>
    <t>MS redukce krátká závitová 5/4x1</t>
  </si>
  <si>
    <t>58-9891000</t>
  </si>
  <si>
    <t>050185</t>
  </si>
  <si>
    <t>PEVEKO EVPE 2020.01 1"230V</t>
  </si>
  <si>
    <t>58-9898000</t>
  </si>
  <si>
    <t>022236</t>
  </si>
  <si>
    <t>PEVEKO EVPE 1040.02 6/4"</t>
  </si>
  <si>
    <t>58-989801</t>
  </si>
  <si>
    <t>028974</t>
  </si>
  <si>
    <t>PEVEKO EVPE 2015.11 elektromag. ventil</t>
  </si>
  <si>
    <t>58-9898011</t>
  </si>
  <si>
    <t>036358</t>
  </si>
  <si>
    <t>PEVEKO MVPE 1040.02 membránový ventil</t>
  </si>
  <si>
    <t>58-989802</t>
  </si>
  <si>
    <t>022237</t>
  </si>
  <si>
    <t>PEVEKO MVPE  3015.02 1/2" 230V bez proudu zavřeno</t>
  </si>
  <si>
    <t>58-989803</t>
  </si>
  <si>
    <t>028975</t>
  </si>
  <si>
    <t>PEVEKO EVPE 2015.02</t>
  </si>
  <si>
    <t>58-9898031</t>
  </si>
  <si>
    <t>043652</t>
  </si>
  <si>
    <t>PEVEKO EVPE 2015.01  3/4"</t>
  </si>
  <si>
    <t>58-989804</t>
  </si>
  <si>
    <t>028976</t>
  </si>
  <si>
    <t>PEVEKO EVPE 2040.02</t>
  </si>
  <si>
    <t>58-989806</t>
  </si>
  <si>
    <t>028978</t>
  </si>
  <si>
    <t>PEVEKO EVPE 1065.02/P</t>
  </si>
  <si>
    <t>58-989807</t>
  </si>
  <si>
    <t>028979</t>
  </si>
  <si>
    <t>Detektor DHP4 ZP 32/1</t>
  </si>
  <si>
    <t>58-989808</t>
  </si>
  <si>
    <t>035793</t>
  </si>
  <si>
    <t>Detektor hořlavých plynů GS 130</t>
  </si>
  <si>
    <t>58-989809</t>
  </si>
  <si>
    <t>040371</t>
  </si>
  <si>
    <t>Detektor hořlavých plynů GS 133</t>
  </si>
  <si>
    <t>58-989810</t>
  </si>
  <si>
    <t>040373</t>
  </si>
  <si>
    <t>Regulátor tlaku vln. 4-63 kPa</t>
  </si>
  <si>
    <t>58-989811</t>
  </si>
  <si>
    <t>040374</t>
  </si>
  <si>
    <t>Regulátor tlaku vln. 40-400 kPa</t>
  </si>
  <si>
    <t>58-989812</t>
  </si>
  <si>
    <t>040375</t>
  </si>
  <si>
    <t>Zdroj záložní BP-12+akumul.</t>
  </si>
  <si>
    <t>58-989813</t>
  </si>
  <si>
    <t>040376</t>
  </si>
  <si>
    <t>Sonda HHK 96 S, kabel 2m v dolní poloze sepnuto</t>
  </si>
  <si>
    <t>58-989814</t>
  </si>
  <si>
    <t>040516</t>
  </si>
  <si>
    <t>Poruch.signal.ALERT 8.1H 230V</t>
  </si>
  <si>
    <t>58-98988021</t>
  </si>
  <si>
    <t>022240</t>
  </si>
  <si>
    <t>Detektor plynu  DHP4</t>
  </si>
  <si>
    <t>58-98988022</t>
  </si>
  <si>
    <t>022241</t>
  </si>
  <si>
    <t>Detektor DHP 2 ZP</t>
  </si>
  <si>
    <t>58-9898803</t>
  </si>
  <si>
    <t>022242</t>
  </si>
  <si>
    <t>Ventil havarijní plynový PEVEKO EVH 1020.02</t>
  </si>
  <si>
    <t>58-989897</t>
  </si>
  <si>
    <t>022243</t>
  </si>
  <si>
    <t>Uzávěr havar. BAP DN 80 /Armagas/</t>
  </si>
  <si>
    <t>58-9898980</t>
  </si>
  <si>
    <t>022245</t>
  </si>
  <si>
    <t>Ventil havarijní plynový PEVEKO EVH 1025.02 DN 25</t>
  </si>
  <si>
    <t>58-98989800</t>
  </si>
  <si>
    <t>045411</t>
  </si>
  <si>
    <t>Ventil havarijní plynový PEVEKO EVH 1025.32L</t>
  </si>
  <si>
    <t>58-98989801</t>
  </si>
  <si>
    <t>045412</t>
  </si>
  <si>
    <t>DSD-01 PB detektor</t>
  </si>
  <si>
    <t>58-9898981</t>
  </si>
  <si>
    <t>022246</t>
  </si>
  <si>
    <t>Ventil havarijní plynový PEVEKO EVH 1040.22/L 6/4" 24v</t>
  </si>
  <si>
    <t>58-98989810</t>
  </si>
  <si>
    <t>044875</t>
  </si>
  <si>
    <t>Ventil havarijní plynový PEVEKO EVH 1040.02</t>
  </si>
  <si>
    <t>58-98989811</t>
  </si>
  <si>
    <t>039448</t>
  </si>
  <si>
    <t>Ventil havarijní plynový PEVEKO EVH 1040.02 6/4"</t>
  </si>
  <si>
    <t>58-9898982</t>
  </si>
  <si>
    <t>022247</t>
  </si>
  <si>
    <t>Ventil havarijní plynový PEVEKO EVH 1050.02 2"</t>
  </si>
  <si>
    <t>58-9898983</t>
  </si>
  <si>
    <t>022248</t>
  </si>
  <si>
    <t>Ventil havarijní plynový PEVEKO EVH 1050.02/P DN 50</t>
  </si>
  <si>
    <t>58-9898984</t>
  </si>
  <si>
    <t>037523</t>
  </si>
  <si>
    <t>Ventil havarijní plynový PEVEKO EVH 1050.22/L, 230V</t>
  </si>
  <si>
    <t>58-9898985</t>
  </si>
  <si>
    <t>028980</t>
  </si>
  <si>
    <t>PEVEKO EVH   1065.02/P havar.plyn.vent DM65</t>
  </si>
  <si>
    <t>58-9898986</t>
  </si>
  <si>
    <t>039227</t>
  </si>
  <si>
    <t>Ventil havarijní plynový PEVEKO EVH 1050.02/L DN 50</t>
  </si>
  <si>
    <t>58-989899</t>
  </si>
  <si>
    <t>022249</t>
  </si>
  <si>
    <t>Ventil elektro-mag. PEVEKO SMPI 2025.02 220V topení</t>
  </si>
  <si>
    <t>58-9898991</t>
  </si>
  <si>
    <t>034137</t>
  </si>
  <si>
    <t>Ventil elektro-mag. PEVEKO SMPI 2040.02 220V</t>
  </si>
  <si>
    <t>58-9898993</t>
  </si>
  <si>
    <t>040254</t>
  </si>
  <si>
    <t>Ventil PEVEKO EVPE 1025.02</t>
  </si>
  <si>
    <t>58-989900</t>
  </si>
  <si>
    <t>022250</t>
  </si>
  <si>
    <t>Ventil PEVEKO EVPE 1050.02</t>
  </si>
  <si>
    <t>58-989901</t>
  </si>
  <si>
    <t>022255</t>
  </si>
  <si>
    <t>Ventil elekro-mag. PEVEKO MVPE 320.0-3/4"</t>
  </si>
  <si>
    <t>58-989902</t>
  </si>
  <si>
    <t>048962</t>
  </si>
  <si>
    <t>Ventil PEVEKO EVF 12.11.DN 20 plyn 230V</t>
  </si>
  <si>
    <t>58-989903</t>
  </si>
  <si>
    <t>022258</t>
  </si>
  <si>
    <t>Ventil PEVEKO EVF 12.11.DN 40 plyn</t>
  </si>
  <si>
    <t>58-9899030</t>
  </si>
  <si>
    <t>052795</t>
  </si>
  <si>
    <t>Uzávěr membr. BAP DN50 NT solo</t>
  </si>
  <si>
    <t>58-989904</t>
  </si>
  <si>
    <t>022259</t>
  </si>
  <si>
    <t>Uzávěr membr. BAP DN50 NT-B PN16</t>
  </si>
  <si>
    <t>58-9899040</t>
  </si>
  <si>
    <t>052332</t>
  </si>
  <si>
    <t>Uzávěr membr. BAP DN65 NT-N PN16 SOLO-R 230V</t>
  </si>
  <si>
    <t>58-9899041</t>
  </si>
  <si>
    <t>033522</t>
  </si>
  <si>
    <t>BAP DN 50 NT-C PN 16</t>
  </si>
  <si>
    <t>58-9899042</t>
  </si>
  <si>
    <t>051201</t>
  </si>
  <si>
    <t>BAP DN 40Rp11/2" NT-B    230 V</t>
  </si>
  <si>
    <t>58-989905</t>
  </si>
  <si>
    <t>033414</t>
  </si>
  <si>
    <t>Kohout kul.plyn s firebag. G2T106C00 1/2"</t>
  </si>
  <si>
    <t>58-989906</t>
  </si>
  <si>
    <t>033415</t>
  </si>
  <si>
    <t>Kohout kul.plyn s firebag. G2T107C00 3/4"</t>
  </si>
  <si>
    <t>58-DETEX</t>
  </si>
  <si>
    <t>028900</t>
  </si>
  <si>
    <t>Detektor plynu DETEX DP 34</t>
  </si>
  <si>
    <t>59-01-04111</t>
  </si>
  <si>
    <t>022268</t>
  </si>
  <si>
    <t>Vana 150 SIMONA D rohová, bílá</t>
  </si>
  <si>
    <t>59-01-06111</t>
  </si>
  <si>
    <t>044525</t>
  </si>
  <si>
    <t>Vana 140 SIMONA  rohová, bílá</t>
  </si>
  <si>
    <t>59-01-19111</t>
  </si>
  <si>
    <t>022272</t>
  </si>
  <si>
    <t>Vana 150 NAOS levá, bílá</t>
  </si>
  <si>
    <t>59-01-43111</t>
  </si>
  <si>
    <t>026004</t>
  </si>
  <si>
    <t>Vana 160 ADRIANA bílá</t>
  </si>
  <si>
    <t>59-01-46111</t>
  </si>
  <si>
    <t>043841</t>
  </si>
  <si>
    <t>Vana 180 NAOS levá vč.nohou, bílá</t>
  </si>
  <si>
    <t>59-01-48111</t>
  </si>
  <si>
    <t>037359</t>
  </si>
  <si>
    <t>Vana 180 ADRIANA bílá</t>
  </si>
  <si>
    <t>59-03611</t>
  </si>
  <si>
    <t>037403</t>
  </si>
  <si>
    <t>Vana 160 CLEO, bílá vč nožiček</t>
  </si>
  <si>
    <t>59-04611</t>
  </si>
  <si>
    <t>042154</t>
  </si>
  <si>
    <t>Vana 170 CLEO, bílá vč nožiček</t>
  </si>
  <si>
    <t>59-05611</t>
  </si>
  <si>
    <t>032179</t>
  </si>
  <si>
    <t>Vana 180 CLEO, bílá vč nožiček</t>
  </si>
  <si>
    <t>59-11611</t>
  </si>
  <si>
    <t>046423</t>
  </si>
  <si>
    <t>Vana 160 EVIA levá vč.nožiček, bílá</t>
  </si>
  <si>
    <t>59-15611</t>
  </si>
  <si>
    <t>045447</t>
  </si>
  <si>
    <t>Vana 160 VERSYS Pravá vč. nohou, bílá</t>
  </si>
  <si>
    <t>59-202000.055</t>
  </si>
  <si>
    <t>022288</t>
  </si>
  <si>
    <t>Vanička 90x75 MARANO čtyřúhelník vč. nohou, bílá</t>
  </si>
  <si>
    <t>59-2020001</t>
  </si>
  <si>
    <t>030016</t>
  </si>
  <si>
    <t>Sada opravná MARANO</t>
  </si>
  <si>
    <t>59-202001.055</t>
  </si>
  <si>
    <t>030647</t>
  </si>
  <si>
    <t>Vanička 80 MARANO čtverc, bílá</t>
  </si>
  <si>
    <t>59-202002.055.512</t>
  </si>
  <si>
    <t>030691</t>
  </si>
  <si>
    <t>Vanička 75x90 MARANO čtyřúhelník s chrom.krytkou, vč. nohou, bílá</t>
  </si>
  <si>
    <t>59-202003.055</t>
  </si>
  <si>
    <t>044826</t>
  </si>
  <si>
    <t>Vanička MARRANO 90 HUPPE</t>
  </si>
  <si>
    <t>59-202022.055</t>
  </si>
  <si>
    <t>022292</t>
  </si>
  <si>
    <t>Vanička 100 MARANO črtvrtkruh vč.nohou, bílá #</t>
  </si>
  <si>
    <t>59-202155.055</t>
  </si>
  <si>
    <t>030307</t>
  </si>
  <si>
    <t>Vanička 90x80 PURANO, bílá</t>
  </si>
  <si>
    <t>59-202161.055</t>
  </si>
  <si>
    <t>022299</t>
  </si>
  <si>
    <t>Vanička 90 PURANO čtyřúhelník, bílá #</t>
  </si>
  <si>
    <t>59-250010</t>
  </si>
  <si>
    <t>043842</t>
  </si>
  <si>
    <t>Podhlavník OLA, bílý</t>
  </si>
  <si>
    <t>59-250130</t>
  </si>
  <si>
    <t>030465</t>
  </si>
  <si>
    <t>Madlo NILO  L-22 cm, bílé</t>
  </si>
  <si>
    <t>59-250140</t>
  </si>
  <si>
    <t>031384</t>
  </si>
  <si>
    <t>Madlo DUNA L-17 cm bílá</t>
  </si>
  <si>
    <t>59-250150</t>
  </si>
  <si>
    <t>031385</t>
  </si>
  <si>
    <t>Madlo MASTER 30cm, bílý</t>
  </si>
  <si>
    <t>59-290209</t>
  </si>
  <si>
    <t>044999</t>
  </si>
  <si>
    <t>Dveře PALME DP2-900 Masterkare+ elox</t>
  </si>
  <si>
    <t>59-30-003-001</t>
  </si>
  <si>
    <t>043421</t>
  </si>
  <si>
    <t>WC sedátko</t>
  </si>
  <si>
    <t>59-30117</t>
  </si>
  <si>
    <t>046463</t>
  </si>
  <si>
    <t>Zástěna vanová OLBIA, bílá</t>
  </si>
  <si>
    <t>59-34119</t>
  </si>
  <si>
    <t>044645</t>
  </si>
  <si>
    <t>Vana 180 ALIA vč.nožiček</t>
  </si>
  <si>
    <t>59-35111</t>
  </si>
  <si>
    <t>022264</t>
  </si>
  <si>
    <t>Vana 170 KAMELIE vč.podpory, bílá #</t>
  </si>
  <si>
    <t>59-354000.092.322</t>
  </si>
  <si>
    <t>030773</t>
  </si>
  <si>
    <t>Zástěna 80x90 2002 stříbr/čiré Anti-plaque sprch čtvrtkuh</t>
  </si>
  <si>
    <t>59-36111</t>
  </si>
  <si>
    <t>052298</t>
  </si>
  <si>
    <t>Vana 170 ADRIANA bílá</t>
  </si>
  <si>
    <t>59-39153</t>
  </si>
  <si>
    <t>033979</t>
  </si>
  <si>
    <t>Vana 175 MATRIX volně stojící, bílá dřevo k bar.úpravě</t>
  </si>
  <si>
    <t>59-480000.055.204</t>
  </si>
  <si>
    <t>032110</t>
  </si>
  <si>
    <t>Zástěna 140 CLASSICS vanová kapky/bílá</t>
  </si>
  <si>
    <t>59-480000.055.322</t>
  </si>
  <si>
    <t>032188</t>
  </si>
  <si>
    <t>Zástěna 140 CLASSICS vanová čiré Anti-Plaque/bílá</t>
  </si>
  <si>
    <t>59-48-003-001</t>
  </si>
  <si>
    <t>043419</t>
  </si>
  <si>
    <t>Sedátko duroplast</t>
  </si>
  <si>
    <t>59-49315P</t>
  </si>
  <si>
    <t>031217</t>
  </si>
  <si>
    <t>Panel čelní KAMELIE Pravý, bílý</t>
  </si>
  <si>
    <t>59-503100.055.321</t>
  </si>
  <si>
    <t>030841</t>
  </si>
  <si>
    <t>Zástěna 90x90 HÜPPE CLASSICS 1/4 kruh bílá čir.sklo</t>
  </si>
  <si>
    <t>59-508055.000</t>
  </si>
  <si>
    <t>022305</t>
  </si>
  <si>
    <t>Sifon PURANO s chromovou krytkou #</t>
  </si>
  <si>
    <t>59-508055000</t>
  </si>
  <si>
    <t>044993</t>
  </si>
  <si>
    <t>Sifon vaničkový  HUPPE</t>
  </si>
  <si>
    <t>59-510632.087.322</t>
  </si>
  <si>
    <t>035869</t>
  </si>
  <si>
    <t>Zástěna 100 501 DESIGN dveře lítací, stř.mat, čiré Anti-Plaque</t>
  </si>
  <si>
    <t>59-5135-003-0001</t>
  </si>
  <si>
    <t>043423</t>
  </si>
  <si>
    <t>Kruhové umyvadlo 60cm</t>
  </si>
  <si>
    <t>59-5140+5141</t>
  </si>
  <si>
    <t>043420</t>
  </si>
  <si>
    <t>WC Kombi vario odpad roháček uvnitř nádobky</t>
  </si>
  <si>
    <t>59-5143-003-0288</t>
  </si>
  <si>
    <t>043422</t>
  </si>
  <si>
    <t>Bidet stojící</t>
  </si>
  <si>
    <t>59-5332+5322</t>
  </si>
  <si>
    <t>043418</t>
  </si>
  <si>
    <t>WC Kombi včetně armatury</t>
  </si>
  <si>
    <t>59-543900.091.352</t>
  </si>
  <si>
    <t>030774</t>
  </si>
  <si>
    <t>Zástěna 105 2003 chrom/čiré Anti-Plaque MicroLip sprch 1/2 kruh</t>
  </si>
  <si>
    <t>59-7.5A06.3.1CO.0</t>
  </si>
  <si>
    <t>040091</t>
  </si>
  <si>
    <t>Baterie ROCA-ESMAI van. podom</t>
  </si>
  <si>
    <t>59-7344TKA+chromoter</t>
  </si>
  <si>
    <t>030410</t>
  </si>
  <si>
    <t>Vana 172 ROYAL ROUND HMS TURBOAIR KOMBI chrom + chromterapie</t>
  </si>
  <si>
    <t>59-77111 L</t>
  </si>
  <si>
    <t>038990</t>
  </si>
  <si>
    <t>Vana 170 MAMBA Pravá, bílá vč.podpory</t>
  </si>
  <si>
    <t>59-88229</t>
  </si>
  <si>
    <t>051882</t>
  </si>
  <si>
    <t>Vana VIVA B 175x80x47</t>
  </si>
  <si>
    <t>59-981300.084.322</t>
  </si>
  <si>
    <t>033747</t>
  </si>
  <si>
    <t>Zástěna 90 Hüppe 1002 titan.stř.,čiré Anti-Plaque sprch půlkruh</t>
  </si>
  <si>
    <t>59-982051087321</t>
  </si>
  <si>
    <t>044994</t>
  </si>
  <si>
    <t>Dveře křídlové Huppe , sklo čiré</t>
  </si>
  <si>
    <t>59-983203087321</t>
  </si>
  <si>
    <t>044995</t>
  </si>
  <si>
    <t>Stěna boční  Huppe , sklo čiré</t>
  </si>
  <si>
    <t>59-BN 2115 L</t>
  </si>
  <si>
    <t>050522</t>
  </si>
  <si>
    <t>Zástěna obdelníková 1200x900 Levá Polysan</t>
  </si>
  <si>
    <t>59-Caserta 170</t>
  </si>
  <si>
    <t>044536</t>
  </si>
  <si>
    <t>Vana 170x70 Caserta, bílá vč.nožiček HOPA</t>
  </si>
  <si>
    <t>59-FO1600L</t>
  </si>
  <si>
    <t>043416</t>
  </si>
  <si>
    <t>Vana Fortuna 160L včetně nožiček</t>
  </si>
  <si>
    <t>59-HMSYOU175</t>
  </si>
  <si>
    <t>052080</t>
  </si>
  <si>
    <t>Vana 175 HMS YOU DUO White+chrom+chromoterapie stop</t>
  </si>
  <si>
    <t>59-KALDEA</t>
  </si>
  <si>
    <t>022263</t>
  </si>
  <si>
    <t>Panel KALDEA 60x195cm</t>
  </si>
  <si>
    <t>59-Klasiko 3</t>
  </si>
  <si>
    <t>044176</t>
  </si>
  <si>
    <t>Klasiko 3 šedá</t>
  </si>
  <si>
    <t>59-Klasiko 4</t>
  </si>
  <si>
    <t>044177</t>
  </si>
  <si>
    <t>Klasiko 3 červená</t>
  </si>
  <si>
    <t>59-Klasiko 5</t>
  </si>
  <si>
    <t>044178</t>
  </si>
  <si>
    <t>Klasiko 6 šedá</t>
  </si>
  <si>
    <t>59-Klasiko 6</t>
  </si>
  <si>
    <t>044175</t>
  </si>
  <si>
    <t>Klasiko 6 červená</t>
  </si>
  <si>
    <t>59-MADUNIO</t>
  </si>
  <si>
    <t>040537</t>
  </si>
  <si>
    <t>Madlo MADUNIO, zelené</t>
  </si>
  <si>
    <t>59-MAMBA 160P</t>
  </si>
  <si>
    <t>022265</t>
  </si>
  <si>
    <t>Vana 160 MAMBA pravá vč. nohou, bílá</t>
  </si>
  <si>
    <t>59-MR0669.C91.352</t>
  </si>
  <si>
    <t>030775</t>
  </si>
  <si>
    <t>Zástěna 80x80x200 MANUFAKTUR STUDIO chrom/chrom/čiré sprch U</t>
  </si>
  <si>
    <t>59-NAOS 158X100</t>
  </si>
  <si>
    <t>022266</t>
  </si>
  <si>
    <t>Vana 158 NAOS pravá, bílá</t>
  </si>
  <si>
    <t>59-Thames 5384801</t>
  </si>
  <si>
    <t>048868</t>
  </si>
  <si>
    <t>Růžice sprchová 1polohová  HOPA</t>
  </si>
  <si>
    <t>59-Thames 5387401</t>
  </si>
  <si>
    <t>048869</t>
  </si>
  <si>
    <t>Držák sprchové růžice  HOPA</t>
  </si>
  <si>
    <t>59-Thames 5400401</t>
  </si>
  <si>
    <t>048873</t>
  </si>
  <si>
    <t>Hadice sprchová CR  HOPA</t>
  </si>
  <si>
    <t>59-Thames 75 1229C</t>
  </si>
  <si>
    <t>048864</t>
  </si>
  <si>
    <t>Baterie umyvadlová THAMES  HOPA</t>
  </si>
  <si>
    <t>59-Thames 75 2325C</t>
  </si>
  <si>
    <t>048865</t>
  </si>
  <si>
    <t>Baterie vanová THAMES  HOPA</t>
  </si>
  <si>
    <t>59-V1U293251</t>
  </si>
  <si>
    <t>033980</t>
  </si>
  <si>
    <t>Sifon van MATRIX, chrom</t>
  </si>
  <si>
    <t>59-VAT80</t>
  </si>
  <si>
    <t>031004</t>
  </si>
  <si>
    <t>Vana 177 VASCA TRACIA oválná, bílá vč. podpory</t>
  </si>
  <si>
    <t>59-VAT80 sifon</t>
  </si>
  <si>
    <t>031005</t>
  </si>
  <si>
    <t>Sifon vanový VASCA TRACIA chrom</t>
  </si>
  <si>
    <t>59-VZUNIKCRT70</t>
  </si>
  <si>
    <t>043417</t>
  </si>
  <si>
    <t>Otevírací sprchová zástěna 70/143.5</t>
  </si>
  <si>
    <t>61-BP/CL2</t>
  </si>
  <si>
    <t>022652</t>
  </si>
  <si>
    <t>Vanička čtvrtkruh.80x80/15 bez noh #</t>
  </si>
  <si>
    <t>62-301102011</t>
  </si>
  <si>
    <t>044920</t>
  </si>
  <si>
    <t>Madlo vanové, nerez</t>
  </si>
  <si>
    <t>62-KD-06C</t>
  </si>
  <si>
    <t>030384</t>
  </si>
  <si>
    <t>Držák kartáčků</t>
  </si>
  <si>
    <t>62-KD-09C</t>
  </si>
  <si>
    <t>030385</t>
  </si>
  <si>
    <t>Polička 70cm</t>
  </si>
  <si>
    <t>62-KD-18C</t>
  </si>
  <si>
    <t>030387</t>
  </si>
  <si>
    <t>Štětka toaletní</t>
  </si>
  <si>
    <t>62-KD-29C</t>
  </si>
  <si>
    <t>030386</t>
  </si>
  <si>
    <t>Držák toal. papíru</t>
  </si>
  <si>
    <t>62-KD-50C</t>
  </si>
  <si>
    <t>030383</t>
  </si>
  <si>
    <t>Držák mýdla + skleničky</t>
  </si>
  <si>
    <t>62-P9</t>
  </si>
  <si>
    <t>040377</t>
  </si>
  <si>
    <t>Zrcadlo 60x45 sklopné, bílé</t>
  </si>
  <si>
    <t>62-P9NEREZ</t>
  </si>
  <si>
    <t>052797</t>
  </si>
  <si>
    <t>Zrcadlo 60x45 sklopné, nerez</t>
  </si>
  <si>
    <t>62-XD BO303 CR</t>
  </si>
  <si>
    <t>041416</t>
  </si>
  <si>
    <t>Polička hluboká 20x20 x95</t>
  </si>
  <si>
    <t>63-A12253CR</t>
  </si>
  <si>
    <t>042984</t>
  </si>
  <si>
    <t>Lišta se třemi háčky chrom 290x40x50</t>
  </si>
  <si>
    <t>63-A22490CR</t>
  </si>
  <si>
    <t>042983</t>
  </si>
  <si>
    <t>Mýdlenka drátěná 140x70x110</t>
  </si>
  <si>
    <t>63-B 2890</t>
  </si>
  <si>
    <t>043023</t>
  </si>
  <si>
    <t>Zásobník toal.papíru VENCL BOBRICK JUMBO</t>
  </si>
  <si>
    <t>63-B165-1824</t>
  </si>
  <si>
    <t>031167</t>
  </si>
  <si>
    <t>Zrcadlo 460x610 VENCL BOBRICK v mat.nerez rámu</t>
  </si>
  <si>
    <t>63-B165-1830</t>
  </si>
  <si>
    <t>044201</t>
  </si>
  <si>
    <t>Zrcadlo VENCL v nerez. rámu</t>
  </si>
  <si>
    <t>63-B2111</t>
  </si>
  <si>
    <t>042980</t>
  </si>
  <si>
    <t>Dávkovač mýdla VENCL BOBRICK 1200ml,</t>
  </si>
  <si>
    <t>63-B262</t>
  </si>
  <si>
    <t>042987</t>
  </si>
  <si>
    <t>Zásobník WC papíru VENCL BOBRICK matný nerez</t>
  </si>
  <si>
    <t>63-B293-1630</t>
  </si>
  <si>
    <t>042989</t>
  </si>
  <si>
    <t>Zrcadlo 410x760 VENCL BOBRICK v mat.nere</t>
  </si>
  <si>
    <t>63-B38033</t>
  </si>
  <si>
    <t>031164</t>
  </si>
  <si>
    <t>Zásobník+osoušeč+koš VENCL BOBRICK 3-in-1, matný nerez</t>
  </si>
  <si>
    <t>63-B4998</t>
  </si>
  <si>
    <t>042991</t>
  </si>
  <si>
    <t>Madlo sklopné VENCL BOBRICK 735mm matný nerez</t>
  </si>
  <si>
    <t>63-B6697</t>
  </si>
  <si>
    <t>031174</t>
  </si>
  <si>
    <t>Zásobník WC papíru VENCL BOBRICK vestavěný, matný nerez</t>
  </si>
  <si>
    <t>63-B6707</t>
  </si>
  <si>
    <t>042988</t>
  </si>
  <si>
    <t>Věšák VENCL BOBRICK jednoduchý, ma</t>
  </si>
  <si>
    <t>63-B6806-18</t>
  </si>
  <si>
    <t>043927</t>
  </si>
  <si>
    <t>Madlo VENCL BOBRICK 455mm matný nerez</t>
  </si>
  <si>
    <t>63-B6806-30</t>
  </si>
  <si>
    <t>042990</t>
  </si>
  <si>
    <t>Madlo VENCL BOBRICK 760mm matný nerez</t>
  </si>
  <si>
    <t>63-BG0800CS</t>
  </si>
  <si>
    <t>042992</t>
  </si>
  <si>
    <t>Madlo sklopné VENCL BOBRICK 800mm matný</t>
  </si>
  <si>
    <t>63-MD-15C</t>
  </si>
  <si>
    <t>043704</t>
  </si>
  <si>
    <t>Zrcadlo 60x80 ELLUX MODE s osvětlením</t>
  </si>
  <si>
    <t>63-SUNELA55U</t>
  </si>
  <si>
    <t>044181</t>
  </si>
  <si>
    <t>Skříň um 55 NELA, bílá vč.umyvadla</t>
  </si>
  <si>
    <t>63-SUNELA60U</t>
  </si>
  <si>
    <t>043934</t>
  </si>
  <si>
    <t>Skříň um 60 NELA, bílá vč.umyvadla</t>
  </si>
  <si>
    <t>63-V 30787V</t>
  </si>
  <si>
    <t>043398</t>
  </si>
  <si>
    <t>Zásobník toal.papíru VENCL MEDIJUMBO 300mm</t>
  </si>
  <si>
    <t>63-V0006CV</t>
  </si>
  <si>
    <t>043404</t>
  </si>
  <si>
    <t>Koš nástěnný VENCL malý závěsný</t>
  </si>
  <si>
    <t>63-V118C</t>
  </si>
  <si>
    <t>043401</t>
  </si>
  <si>
    <t>Mýdlenka nástěnná nerez VENCL 118C</t>
  </si>
  <si>
    <t>63-V1206C</t>
  </si>
  <si>
    <t>042986</t>
  </si>
  <si>
    <t>Koš hranatý VENCL  6 l nášlapný, lesklý nerez</t>
  </si>
  <si>
    <t>63-V1206CS</t>
  </si>
  <si>
    <t>044200</t>
  </si>
  <si>
    <t>Koš hranatý VENCL  6 l nášlapný, lesklý</t>
  </si>
  <si>
    <t>63-V1303CS</t>
  </si>
  <si>
    <t>031175</t>
  </si>
  <si>
    <t>Koš kulatý VENCL PRIM 3 l nášlapný, matný nerez</t>
  </si>
  <si>
    <t>63-V30106V</t>
  </si>
  <si>
    <t>043402</t>
  </si>
  <si>
    <t>Zásobník papír.ručníků MEDIBOX C</t>
  </si>
  <si>
    <t>63-V30118C</t>
  </si>
  <si>
    <t>043400</t>
  </si>
  <si>
    <t>Dávkovač mýdla MEDIGEL DESK C 850ml,</t>
  </si>
  <si>
    <t>63-V30731491V</t>
  </si>
  <si>
    <t>043403</t>
  </si>
  <si>
    <t>Koš nástěnný VENCL M 279 C</t>
  </si>
  <si>
    <t>63-V3073965C</t>
  </si>
  <si>
    <t>042985</t>
  </si>
  <si>
    <t>Souprava WC VENCL SET C lesklý nerez</t>
  </si>
  <si>
    <t>63-V320406V</t>
  </si>
  <si>
    <t>031151</t>
  </si>
  <si>
    <t>Dávkovač mýdla VENCL EUROSOAP 1000ml, plast</t>
  </si>
  <si>
    <t>63-V321400V</t>
  </si>
  <si>
    <t>031155</t>
  </si>
  <si>
    <t>Zásobník papír.ručníků VENCL EUROFOLD, plast</t>
  </si>
  <si>
    <t>63-V321700V</t>
  </si>
  <si>
    <t>031154</t>
  </si>
  <si>
    <t>Zásobník toal.papíru VENCL EUROJUMBO 25, plast</t>
  </si>
  <si>
    <t>63-V400005</t>
  </si>
  <si>
    <t>042978</t>
  </si>
  <si>
    <t>Koš drátěný VENCL malý závěsný, lesklý ne</t>
  </si>
  <si>
    <t>63-V400015</t>
  </si>
  <si>
    <t>031162</t>
  </si>
  <si>
    <t>Koš drátěný VENCL malý závěsný, matný nerez</t>
  </si>
  <si>
    <t>63-V400105</t>
  </si>
  <si>
    <t>031161</t>
  </si>
  <si>
    <t>Souprava WC VENCL stojací, bílý plast</t>
  </si>
  <si>
    <t>63-V401500</t>
  </si>
  <si>
    <t>031163</t>
  </si>
  <si>
    <t>Koš nášlapný VENCL 6l, bílý plast</t>
  </si>
  <si>
    <t>63-V7072602V</t>
  </si>
  <si>
    <t>043392</t>
  </si>
  <si>
    <t>Osoušeč rukou OPTIMA M-99AC</t>
  </si>
  <si>
    <t>63-V970301</t>
  </si>
  <si>
    <t>031152</t>
  </si>
  <si>
    <t>Zásobník hyg.sáčků VENCL PRIM HYGIENIC BAG, bílý plast</t>
  </si>
  <si>
    <t>63-V970303</t>
  </si>
  <si>
    <t>031176</t>
  </si>
  <si>
    <t>Zásobník hyg.sáčků VENCL PRIM HYGIENIC BAG CS mat. nerez</t>
  </si>
  <si>
    <t>63-V970304</t>
  </si>
  <si>
    <t>042977</t>
  </si>
  <si>
    <t>Zásobník hyg.sáčků VENCL PRIM HYGIENIC BAG C</t>
  </si>
  <si>
    <t>63-W16013</t>
  </si>
  <si>
    <t>046678</t>
  </si>
  <si>
    <t>Zrcadlo 50x80cm bez osvětlení ovál WEGA</t>
  </si>
  <si>
    <t>63-W60092-6</t>
  </si>
  <si>
    <t>035808</t>
  </si>
  <si>
    <t>Zrcadlo 60x80cm s policí WEGA</t>
  </si>
  <si>
    <t>63-W60092-7</t>
  </si>
  <si>
    <t>039549</t>
  </si>
  <si>
    <t>Zrcadlo 80x70cm  WEGA</t>
  </si>
  <si>
    <t>63-WP700214</t>
  </si>
  <si>
    <t>031159</t>
  </si>
  <si>
    <t>Věšák VENCL WAGNER AC 214 jednoduchý, mat.nerez</t>
  </si>
  <si>
    <t>63-WP700400</t>
  </si>
  <si>
    <t>031169</t>
  </si>
  <si>
    <t>Symbol VENCL WAGNER "MEN", mat.nerez</t>
  </si>
  <si>
    <t>63-WP700410</t>
  </si>
  <si>
    <t>031170</t>
  </si>
  <si>
    <t>Symbol VENCL WAGNER "WOMEN", mat.nerez</t>
  </si>
  <si>
    <t>63-WP727599</t>
  </si>
  <si>
    <t>031171</t>
  </si>
  <si>
    <t>Dávkovač mýdla VENCL WAGNER WP 105 LINE 1, mat.nerez</t>
  </si>
  <si>
    <t>63-WP727607</t>
  </si>
  <si>
    <t>031172</t>
  </si>
  <si>
    <t>Dávkovač mýdla VENCL WAGNER WP 106 LINE 3, mat.nerez</t>
  </si>
  <si>
    <t>63-WP728000</t>
  </si>
  <si>
    <t>031173</t>
  </si>
  <si>
    <t>Koš+zásobník VENCL WAGNER WP 501 LINE 3 vestavěný, mat.nerez</t>
  </si>
  <si>
    <t>64-1710170</t>
  </si>
  <si>
    <t>023410</t>
  </si>
  <si>
    <t>Sestava krytů mezi kotel a zásobník</t>
  </si>
  <si>
    <t>64-1720206</t>
  </si>
  <si>
    <t>029067</t>
  </si>
  <si>
    <t>Taška  přes šikmou střechu 50/50 25-45°</t>
  </si>
  <si>
    <t>64-2400311</t>
  </si>
  <si>
    <t>023411</t>
  </si>
  <si>
    <t>Deska pod kotel 700x850 mm</t>
  </si>
  <si>
    <t>64-2600500</t>
  </si>
  <si>
    <t>033100</t>
  </si>
  <si>
    <t>Sada přes šikmou  střechu 80/125 vzduch/spaliny /černá/</t>
  </si>
  <si>
    <t>64-2600513</t>
  </si>
  <si>
    <t>033099</t>
  </si>
  <si>
    <t>Trubka vzduch/spaliny 80/125</t>
  </si>
  <si>
    <t>64-2600546</t>
  </si>
  <si>
    <t>033097</t>
  </si>
  <si>
    <t>Redukce z 96/63 na 80/125</t>
  </si>
  <si>
    <t>64-2733002</t>
  </si>
  <si>
    <t>023424</t>
  </si>
  <si>
    <t>DWT digi.ekvitrmní regulátor</t>
  </si>
  <si>
    <t>64-2733003</t>
  </si>
  <si>
    <t>033096</t>
  </si>
  <si>
    <t>DWTK  digi.ekvitrmní regulátor</t>
  </si>
  <si>
    <t>64-2799225</t>
  </si>
  <si>
    <t>023428</t>
  </si>
  <si>
    <t>Trojcestný ventil k CGB</t>
  </si>
  <si>
    <t>64-8601656</t>
  </si>
  <si>
    <t>023436</t>
  </si>
  <si>
    <t>Wolf TGB-11, závěs.kondenz.kotel</t>
  </si>
  <si>
    <t>64-8601662</t>
  </si>
  <si>
    <t>023437</t>
  </si>
  <si>
    <t>Wolf TGB-20 závěs.kondenz.kotel</t>
  </si>
  <si>
    <t>64-8601663</t>
  </si>
  <si>
    <t>033095</t>
  </si>
  <si>
    <t>Wolf CGB 50 závěs.kondenz.kotel 11-46kW</t>
  </si>
  <si>
    <t>64-8602730</t>
  </si>
  <si>
    <t>023440</t>
  </si>
  <si>
    <t>CGS 20/160*kondenz.centrála</t>
  </si>
  <si>
    <t>64-8611038</t>
  </si>
  <si>
    <t>023441</t>
  </si>
  <si>
    <t>CGB 11*kondenzační kotel</t>
  </si>
  <si>
    <t>64-8881024</t>
  </si>
  <si>
    <t>023449</t>
  </si>
  <si>
    <t>NG-4E-29 litinový plyn. kotel</t>
  </si>
  <si>
    <t>64-899999</t>
  </si>
  <si>
    <t>040882</t>
  </si>
  <si>
    <t>Rendamax R 30/45 vč. čerpadla, nást.plyn.kotel</t>
  </si>
  <si>
    <t>64-900000</t>
  </si>
  <si>
    <t>039128</t>
  </si>
  <si>
    <t>Rendamax R 30/65 vč. čerpadla, nást.plyn.kotel</t>
  </si>
  <si>
    <t>64-900001</t>
  </si>
  <si>
    <t>039810</t>
  </si>
  <si>
    <t>Rendamax směšovací kus</t>
  </si>
  <si>
    <t>64-900002</t>
  </si>
  <si>
    <t>039811</t>
  </si>
  <si>
    <t>Rendamax Revizní kus 80/125</t>
  </si>
  <si>
    <t>64-900003</t>
  </si>
  <si>
    <t>039808</t>
  </si>
  <si>
    <t>Rendamax Prodloužení 80/125 1 m</t>
  </si>
  <si>
    <t>64-900004</t>
  </si>
  <si>
    <t>039812</t>
  </si>
  <si>
    <t>Rendamax Vertikální odkouření 80/125 1 m</t>
  </si>
  <si>
    <t>64-SAFÍR</t>
  </si>
  <si>
    <t>035399</t>
  </si>
  <si>
    <t>Panel masážní SAFÍR</t>
  </si>
  <si>
    <t>68-153465</t>
  </si>
  <si>
    <t>023815</t>
  </si>
  <si>
    <t>Čelisť lisovací D42 2299.2</t>
  </si>
  <si>
    <t>68-181208</t>
  </si>
  <si>
    <t>044667</t>
  </si>
  <si>
    <t>Kroužek těs LIS voda 35x3 černý</t>
  </si>
  <si>
    <t>68-183400</t>
  </si>
  <si>
    <t>023779</t>
  </si>
  <si>
    <t>Kroužek těs LIS voda 15x2.5 černý</t>
  </si>
  <si>
    <t>68-183523</t>
  </si>
  <si>
    <t>023780</t>
  </si>
  <si>
    <t>Kroužek těs LIS voda 22x3    černý</t>
  </si>
  <si>
    <t>68-281595</t>
  </si>
  <si>
    <t>023781</t>
  </si>
  <si>
    <t>Kroužek těs LIS voda 18x2.5 černý</t>
  </si>
  <si>
    <t>68-329945</t>
  </si>
  <si>
    <t>023786</t>
  </si>
  <si>
    <t>Kompenzátor LIS voda D15 2251</t>
  </si>
  <si>
    <t>68-329952</t>
  </si>
  <si>
    <t>023787</t>
  </si>
  <si>
    <t>Kompenzátor LIS voda D18 2251</t>
  </si>
  <si>
    <t>68-329969</t>
  </si>
  <si>
    <t>023788</t>
  </si>
  <si>
    <t>Kompenzátor LIS voda D22 2251</t>
  </si>
  <si>
    <t>68-329976</t>
  </si>
  <si>
    <t>023789</t>
  </si>
  <si>
    <t>Kompenzátor LIS voda D28 2251</t>
  </si>
  <si>
    <t>68-4001226</t>
  </si>
  <si>
    <t>023799</t>
  </si>
  <si>
    <t>Oblouk LIS voda 90 D22x3/4" 2214</t>
  </si>
  <si>
    <t>68-4001288</t>
  </si>
  <si>
    <t>023800</t>
  </si>
  <si>
    <t>Oblouk LIS voda 90 D28x   1" 2214</t>
  </si>
  <si>
    <t>68-4090153</t>
  </si>
  <si>
    <t>023804</t>
  </si>
  <si>
    <t>Koleno LIS voda 90 D15x3/8" vni 2214.2</t>
  </si>
  <si>
    <t>68-4090154</t>
  </si>
  <si>
    <t>023805</t>
  </si>
  <si>
    <t>Koleno LIS voda 90 D15x1/2" vni 2214.2</t>
  </si>
  <si>
    <t>68-4090184</t>
  </si>
  <si>
    <t>023807</t>
  </si>
  <si>
    <t>Koleno LIS voda 90 D18x1/2" vni 2214.2</t>
  </si>
  <si>
    <t>68-4090186</t>
  </si>
  <si>
    <t>023808</t>
  </si>
  <si>
    <t>Koleno LIS voda 90 D18x3/4" vni 2214.2</t>
  </si>
  <si>
    <t>68-4090226</t>
  </si>
  <si>
    <t>023810</t>
  </si>
  <si>
    <t>Koleno LIS voda 90 D22x3/4" vni 2214.2</t>
  </si>
  <si>
    <t>68-4090288</t>
  </si>
  <si>
    <t>023812</t>
  </si>
  <si>
    <t>Koleno LIS voda 90 D28x   1" vni 2214.2</t>
  </si>
  <si>
    <t>68-4130154</t>
  </si>
  <si>
    <t>023818</t>
  </si>
  <si>
    <t>T kus LIS voda D15x1/2"x15 vni 2217.2</t>
  </si>
  <si>
    <t>68-4130184</t>
  </si>
  <si>
    <t>023819</t>
  </si>
  <si>
    <t>T kus LIS voda D18x1/2"x18 vni 2217.2</t>
  </si>
  <si>
    <t>68-4130224</t>
  </si>
  <si>
    <t>023820</t>
  </si>
  <si>
    <t>T kus LIS voda D22x1/2"x22 vni 2217.2</t>
  </si>
  <si>
    <t>68-4130226</t>
  </si>
  <si>
    <t>023821</t>
  </si>
  <si>
    <t>T kus LIS voda D22x3/4"x22 vni 2217.2</t>
  </si>
  <si>
    <t>68-4130284</t>
  </si>
  <si>
    <t>023822</t>
  </si>
  <si>
    <t>T kus LIS voda D28x1/2"x28 vni 2217.2</t>
  </si>
  <si>
    <t>68-4130354</t>
  </si>
  <si>
    <t>023824</t>
  </si>
  <si>
    <t>T kus LIS voda D35x1/2"x35 vni 2217.2</t>
  </si>
  <si>
    <t>68-4243123</t>
  </si>
  <si>
    <t>023826</t>
  </si>
  <si>
    <t>Přechodka LIS voda D12x3/8" vně 2211</t>
  </si>
  <si>
    <t>68-4243153</t>
  </si>
  <si>
    <t>023828</t>
  </si>
  <si>
    <t>Přechodka LIS voda D15x3/8" vně 2211</t>
  </si>
  <si>
    <t>68-4243154</t>
  </si>
  <si>
    <t>023829</t>
  </si>
  <si>
    <t>Přechodka LIS voda D15x1/2" vně 2211</t>
  </si>
  <si>
    <t>68-4243156</t>
  </si>
  <si>
    <t>023830</t>
  </si>
  <si>
    <t>Přechodka LIS voda D15x3/4" vně 2211</t>
  </si>
  <si>
    <t>68-4243184</t>
  </si>
  <si>
    <t>023831</t>
  </si>
  <si>
    <t>Přechodka LIS voda D18x1/2" vně 2211</t>
  </si>
  <si>
    <t>68-4243186</t>
  </si>
  <si>
    <t>023832</t>
  </si>
  <si>
    <t>Přechodka LIS voda D18x3/4" vně 2211</t>
  </si>
  <si>
    <t>68-4243224</t>
  </si>
  <si>
    <t>023833</t>
  </si>
  <si>
    <t>Přechodka LIS voda D22x1/2" vně 2211</t>
  </si>
  <si>
    <t>68-4243226</t>
  </si>
  <si>
    <t>023834</t>
  </si>
  <si>
    <t>Přechodka LIS voda D22x3/4" vně 2211</t>
  </si>
  <si>
    <t>68-4243228</t>
  </si>
  <si>
    <t>023836</t>
  </si>
  <si>
    <t>Přechodka LIS voda D22x   1" vně 2211</t>
  </si>
  <si>
    <t>68-4243286</t>
  </si>
  <si>
    <t>023837</t>
  </si>
  <si>
    <t>Přechodka LIS voda D28x3/4" vně 2211</t>
  </si>
  <si>
    <t>68-4243288</t>
  </si>
  <si>
    <t>023838</t>
  </si>
  <si>
    <t>Přechodka LIS voda D28x   1" vně 2211</t>
  </si>
  <si>
    <t>68-4243290</t>
  </si>
  <si>
    <t>023839</t>
  </si>
  <si>
    <t>Přechodka LIS voda D28x5/4" vně 2211</t>
  </si>
  <si>
    <t>68-4243358</t>
  </si>
  <si>
    <t>023840</t>
  </si>
  <si>
    <t>Přechodka LIS voda D35x   1" vně 2211</t>
  </si>
  <si>
    <t>68-4243360</t>
  </si>
  <si>
    <t>023842</t>
  </si>
  <si>
    <t>Přechodka LIS voda D35x5/4" vně 2211</t>
  </si>
  <si>
    <t>68-4243379</t>
  </si>
  <si>
    <t>023843</t>
  </si>
  <si>
    <t>Přechodka LIS voda D42x5/4" vně 2211</t>
  </si>
  <si>
    <t>68-4243380</t>
  </si>
  <si>
    <t>023844</t>
  </si>
  <si>
    <t>Přechodka LIS voda D42x6/4" vně 2211</t>
  </si>
  <si>
    <t>68-4243386</t>
  </si>
  <si>
    <t>023845</t>
  </si>
  <si>
    <t>Přechodka LIS voda D54x   2" vně 2211</t>
  </si>
  <si>
    <t>68-4270153</t>
  </si>
  <si>
    <t>023849</t>
  </si>
  <si>
    <t>Přechodka LIS voda  D15x3/8" vni 2212</t>
  </si>
  <si>
    <t>68-4270154</t>
  </si>
  <si>
    <t>023850</t>
  </si>
  <si>
    <t>Přechodka LIS voda  D15x1/2" vni 2212</t>
  </si>
  <si>
    <t>68-4270156</t>
  </si>
  <si>
    <t>023851</t>
  </si>
  <si>
    <t>Přechodka LIS voda  D15x3/4" vni 2212</t>
  </si>
  <si>
    <t>68-4270184</t>
  </si>
  <si>
    <t>023852</t>
  </si>
  <si>
    <t>Přechodka LIS voda  D18x1/2" vni 2212</t>
  </si>
  <si>
    <t>68-4270186</t>
  </si>
  <si>
    <t>023853</t>
  </si>
  <si>
    <t>Přechodka LIS voda  D18x3/4" vni 2212</t>
  </si>
  <si>
    <t>68-4270224</t>
  </si>
  <si>
    <t>023854</t>
  </si>
  <si>
    <t>Přechodka LIS voda  D22x1/2" vni 2212</t>
  </si>
  <si>
    <t>68-4270226</t>
  </si>
  <si>
    <t>023855</t>
  </si>
  <si>
    <t>Přechodka LIS voda  D22x3/4" vni 2212</t>
  </si>
  <si>
    <t>68-42702261</t>
  </si>
  <si>
    <t>023856</t>
  </si>
  <si>
    <t>Přechod 22-3/4 vnitř.závit*SANHA*</t>
  </si>
  <si>
    <t>68-4270228</t>
  </si>
  <si>
    <t>023857</t>
  </si>
  <si>
    <t>Přechodka LIS voda  D22x   1" vni 2212</t>
  </si>
  <si>
    <t>68-4270286</t>
  </si>
  <si>
    <t>023858</t>
  </si>
  <si>
    <t>Přechodka LIS voda  D28x3/4" vni 2212</t>
  </si>
  <si>
    <t>68-4270288</t>
  </si>
  <si>
    <t>023859</t>
  </si>
  <si>
    <t>Přechodka LIS voda  D28x   1" vni 2212</t>
  </si>
  <si>
    <t>68-4270290</t>
  </si>
  <si>
    <t>023860</t>
  </si>
  <si>
    <t>Přechodka LIS voda  D28x5/4" vni 2212</t>
  </si>
  <si>
    <t>68-4270356</t>
  </si>
  <si>
    <t>023861</t>
  </si>
  <si>
    <t>Přechodka LIS voda  D35x3/4" vni 2212</t>
  </si>
  <si>
    <t>68-4270358</t>
  </si>
  <si>
    <t>023862</t>
  </si>
  <si>
    <t>Přechodka LIS voda  D35x   1" vni 2212</t>
  </si>
  <si>
    <t>68-4270360</t>
  </si>
  <si>
    <t>023863</t>
  </si>
  <si>
    <t>Přechodka LIS voda  D35x5/4" vni 2212</t>
  </si>
  <si>
    <t>68-4270380</t>
  </si>
  <si>
    <t>023864</t>
  </si>
  <si>
    <t>Přechodka LIS voda  D42x5/4" vni 2212</t>
  </si>
  <si>
    <t>68-4270381</t>
  </si>
  <si>
    <t>023865</t>
  </si>
  <si>
    <t>Přechodka LIS voda  D54x   2" vni 2212</t>
  </si>
  <si>
    <t>68-4270432</t>
  </si>
  <si>
    <t>023866</t>
  </si>
  <si>
    <t>Přechodka LIS voda  D42x6/4" vni 2212</t>
  </si>
  <si>
    <t>68-4330415</t>
  </si>
  <si>
    <t>023868</t>
  </si>
  <si>
    <t>Šroubení LIS voda    D15 2260</t>
  </si>
  <si>
    <t>68-4330418</t>
  </si>
  <si>
    <t>023869</t>
  </si>
  <si>
    <t>Šroubení LIS voda    D18 2260</t>
  </si>
  <si>
    <t>68-4330422</t>
  </si>
  <si>
    <t>023870</t>
  </si>
  <si>
    <t>Šroubení LIS voda    D22 2260</t>
  </si>
  <si>
    <t>68-4330554</t>
  </si>
  <si>
    <t>023874</t>
  </si>
  <si>
    <t>Šroubení LIS voda  D15x1/2" vni 2262</t>
  </si>
  <si>
    <t>68-4330586</t>
  </si>
  <si>
    <t>023877</t>
  </si>
  <si>
    <t>Šroubení LIS voda  D18x3/4" vni 2262</t>
  </si>
  <si>
    <t>68-4330628</t>
  </si>
  <si>
    <t>023879</t>
  </si>
  <si>
    <t>Šroubení LIS voda  D22x   1" vni 2262</t>
  </si>
  <si>
    <t>68-4330688</t>
  </si>
  <si>
    <t>023881</t>
  </si>
  <si>
    <t>Šroubení LIS voda  D28x   1" vni 2262</t>
  </si>
  <si>
    <t>68-4331554</t>
  </si>
  <si>
    <t>023884</t>
  </si>
  <si>
    <t>Šroubení LIS voda D15x1/2"  vně 2265</t>
  </si>
  <si>
    <t>68-4331556</t>
  </si>
  <si>
    <t>023885</t>
  </si>
  <si>
    <t>Šroubení LIS voda D15x3/4"  vně 2265</t>
  </si>
  <si>
    <t>68-4331584</t>
  </si>
  <si>
    <t>023886</t>
  </si>
  <si>
    <t>Šroubení LIS voda D18x1/2"  vně 2265</t>
  </si>
  <si>
    <t>68-4331586</t>
  </si>
  <si>
    <t>023887</t>
  </si>
  <si>
    <t>Šroubení LIS voda D18x3/4"  vně 2265</t>
  </si>
  <si>
    <t>68-4331624</t>
  </si>
  <si>
    <t>023888</t>
  </si>
  <si>
    <t>Šroubení LIS voda D22x1/2"  vně 2265</t>
  </si>
  <si>
    <t>68-4331626</t>
  </si>
  <si>
    <t>023889</t>
  </si>
  <si>
    <t>Šroubení LIS voda D22x3/4"  vně 2265</t>
  </si>
  <si>
    <t>68-4331688</t>
  </si>
  <si>
    <t>023891</t>
  </si>
  <si>
    <t>Šroubení LIS voda D28x   1"  vně 2265</t>
  </si>
  <si>
    <t>68-435639</t>
  </si>
  <si>
    <t>043408</t>
  </si>
  <si>
    <t>Oblouk LIS NEREZ 90   D15 A/A 2316</t>
  </si>
  <si>
    <t>68-435646</t>
  </si>
  <si>
    <t>041402</t>
  </si>
  <si>
    <t>Oblouk LIS NEREZ 90   D18 A/A 2316</t>
  </si>
  <si>
    <t>68-435653</t>
  </si>
  <si>
    <t>045264</t>
  </si>
  <si>
    <t>Oblouk LIS NEREZ 90   D22 A/A 2316</t>
  </si>
  <si>
    <t>68-435660</t>
  </si>
  <si>
    <t>043407</t>
  </si>
  <si>
    <t>Oblouk LIS NEREZ 90   D28 A/A 2316</t>
  </si>
  <si>
    <t>68-435677</t>
  </si>
  <si>
    <t>041401</t>
  </si>
  <si>
    <t>Oblouk LIS NEREZ 90   D35 A/A 2316</t>
  </si>
  <si>
    <t>68-435851</t>
  </si>
  <si>
    <t>045424</t>
  </si>
  <si>
    <t>T kus LIS NEREZ   D15 2318</t>
  </si>
  <si>
    <t>68-435868</t>
  </si>
  <si>
    <t>041409</t>
  </si>
  <si>
    <t>T kus LIS NEREZ   D18 2318</t>
  </si>
  <si>
    <t>68-435875</t>
  </si>
  <si>
    <t>045265</t>
  </si>
  <si>
    <t>T kus LIS NEREZ   D22 2318</t>
  </si>
  <si>
    <t>68-435882</t>
  </si>
  <si>
    <t>043409</t>
  </si>
  <si>
    <t>T kus LIS NEREZ   D28 2318</t>
  </si>
  <si>
    <t>68-435950</t>
  </si>
  <si>
    <t>043410</t>
  </si>
  <si>
    <t>T kus LIS NEREZ   D28-15-28 2318</t>
  </si>
  <si>
    <t>68-436162</t>
  </si>
  <si>
    <t>041407</t>
  </si>
  <si>
    <t>Nátrubek LIS NEREZ D18 2315</t>
  </si>
  <si>
    <t>68-436186</t>
  </si>
  <si>
    <t>052766</t>
  </si>
  <si>
    <t>Nátrubek LIS NEREZ D28 2315</t>
  </si>
  <si>
    <t>68-436193</t>
  </si>
  <si>
    <t>041408</t>
  </si>
  <si>
    <t>Nátrubek LIS NEREZ D35 2315</t>
  </si>
  <si>
    <t>68-436278</t>
  </si>
  <si>
    <t>052764</t>
  </si>
  <si>
    <t>Redukce LIS NEREZ  D28x22 I/A 2315.1</t>
  </si>
  <si>
    <t>68-436445</t>
  </si>
  <si>
    <t>043412</t>
  </si>
  <si>
    <t>Přechodka LIS NEREZ D15x1/2" vně 2311</t>
  </si>
  <si>
    <t>68-436469</t>
  </si>
  <si>
    <t>041406</t>
  </si>
  <si>
    <t>Přechodka LIS NEREZ D18x1/2" vně 2311</t>
  </si>
  <si>
    <t>68-436490</t>
  </si>
  <si>
    <t>045267</t>
  </si>
  <si>
    <t>Přechodka LIS NEREZ D22x3/4" vně 2311</t>
  </si>
  <si>
    <t>68-436520</t>
  </si>
  <si>
    <t>043411</t>
  </si>
  <si>
    <t>Přechodka LIS NEREZ D28x1" vně 2311</t>
  </si>
  <si>
    <t>68-436537</t>
  </si>
  <si>
    <t>041403</t>
  </si>
  <si>
    <t>Přechodka LIS NEREZ D35x   1" vně 2311</t>
  </si>
  <si>
    <t>68-436544</t>
  </si>
  <si>
    <t>041404</t>
  </si>
  <si>
    <t>Přechodka LIS NEREZ D35x5/4" vně 2311</t>
  </si>
  <si>
    <t>68-436575</t>
  </si>
  <si>
    <t>045425</t>
  </si>
  <si>
    <t>Přechodka LIS NEREZ D15x1/2" vni 2312</t>
  </si>
  <si>
    <t>68-459390</t>
  </si>
  <si>
    <t>031096</t>
  </si>
  <si>
    <t>Kroužek těsnící z FMK LIS voda 15x2,5 solar 2286</t>
  </si>
  <si>
    <t>68-459406</t>
  </si>
  <si>
    <t>023894</t>
  </si>
  <si>
    <t>Kroužek těsnící z FMK LIS voda 18x2,5 solar 2286</t>
  </si>
  <si>
    <t>68-459413</t>
  </si>
  <si>
    <t>023895</t>
  </si>
  <si>
    <t>Kroužek těsníci z PMK LIS voda 22x3   solar 2286</t>
  </si>
  <si>
    <t>68-459420</t>
  </si>
  <si>
    <t>031095</t>
  </si>
  <si>
    <t>Kroužek těsníci z PMK LIS voda 28x3   solar 2286</t>
  </si>
  <si>
    <t>68-461904</t>
  </si>
  <si>
    <t>033555</t>
  </si>
  <si>
    <t>Čelist lisovací PT2 D18 2299.2</t>
  </si>
  <si>
    <t>68-475888</t>
  </si>
  <si>
    <t>047704</t>
  </si>
  <si>
    <t>Kohout LIS kul D28 2270</t>
  </si>
  <si>
    <t>68-475895</t>
  </si>
  <si>
    <t>047705</t>
  </si>
  <si>
    <t>Kohout LIS kul D35 2270</t>
  </si>
  <si>
    <t>68-475918</t>
  </si>
  <si>
    <t>047706</t>
  </si>
  <si>
    <t>Kohout LIS kul D42 2270</t>
  </si>
  <si>
    <t>68-475925</t>
  </si>
  <si>
    <t>047707</t>
  </si>
  <si>
    <t>Kohout LIS kul D54 2270</t>
  </si>
  <si>
    <t>68-5071012</t>
  </si>
  <si>
    <t>023896</t>
  </si>
  <si>
    <t>Oblouk LIS voda 90  D12 I/A 2416.1</t>
  </si>
  <si>
    <t>68-5071015</t>
  </si>
  <si>
    <t>023897</t>
  </si>
  <si>
    <t>Oblouk LIS voda 90  D15 I/A 2416.1</t>
  </si>
  <si>
    <t>68-5071018</t>
  </si>
  <si>
    <t>023898</t>
  </si>
  <si>
    <t>Oblouk LIS voda 90  D18 I/A 2416.1</t>
  </si>
  <si>
    <t>68-5071022</t>
  </si>
  <si>
    <t>023899</t>
  </si>
  <si>
    <t>Oblouk LIS voda 90  D22 I/A 2416.1</t>
  </si>
  <si>
    <t>68-5071028</t>
  </si>
  <si>
    <t>023900</t>
  </si>
  <si>
    <t>Oblouk LIS voda 90  D28 I/A 2416.1</t>
  </si>
  <si>
    <t>68-5071035</t>
  </si>
  <si>
    <t>023901</t>
  </si>
  <si>
    <t>Oblouk LIS voda 90  D35 I/A 2416.1</t>
  </si>
  <si>
    <t>68-5071042</t>
  </si>
  <si>
    <t>023902</t>
  </si>
  <si>
    <t>Oblouk LIS voda 90  D42 I/A 2416.1</t>
  </si>
  <si>
    <t>68-5072012</t>
  </si>
  <si>
    <t>023903</t>
  </si>
  <si>
    <t>Oblouk LIS voda 90   D12 A/A 2416</t>
  </si>
  <si>
    <t>68-5072015</t>
  </si>
  <si>
    <t>023905</t>
  </si>
  <si>
    <t>Oblouk LIS voda 90   D15 A/A 2416</t>
  </si>
  <si>
    <t>68-5072018</t>
  </si>
  <si>
    <t>023907</t>
  </si>
  <si>
    <t>Oblouk LIS voda 90   D18 A/A 2416</t>
  </si>
  <si>
    <t>68-5072022</t>
  </si>
  <si>
    <t>023909</t>
  </si>
  <si>
    <t>Oblouk LIS voda 90   D22 A/A 2416</t>
  </si>
  <si>
    <t>68-5072028</t>
  </si>
  <si>
    <t>023910</t>
  </si>
  <si>
    <t>Oblouk LIS voda 90   D28 A/A 2416</t>
  </si>
  <si>
    <t>68-5072035</t>
  </si>
  <si>
    <t>023911</t>
  </si>
  <si>
    <t>Oblouk LIS voda 90   D35 A/A 2416</t>
  </si>
  <si>
    <t>68-5072042</t>
  </si>
  <si>
    <t>023913</t>
  </si>
  <si>
    <t>Oblouk LIS voda 90   D42 A/A 2416</t>
  </si>
  <si>
    <t>68-5072054</t>
  </si>
  <si>
    <t>023912</t>
  </si>
  <si>
    <t>Oblouk LIS voda 90   D54 A/A 2416</t>
  </si>
  <si>
    <t>68-5080012</t>
  </si>
  <si>
    <t>023914</t>
  </si>
  <si>
    <t>Oblouk LIS voda 45 D12 I/A 2426.1</t>
  </si>
  <si>
    <t>68-5080015</t>
  </si>
  <si>
    <t>023915</t>
  </si>
  <si>
    <t>Oblouk LIS voda 45 D15 I/A 2426.1</t>
  </si>
  <si>
    <t>68-5080018</t>
  </si>
  <si>
    <t>023916</t>
  </si>
  <si>
    <t>Oblouk LIS voda 45 D18 I/A 2426.1</t>
  </si>
  <si>
    <t>68-5080022</t>
  </si>
  <si>
    <t>023917</t>
  </si>
  <si>
    <t>Oblouk LIS voda 45 D22 I/A 2426.1</t>
  </si>
  <si>
    <t>68-5080028</t>
  </si>
  <si>
    <t>023918</t>
  </si>
  <si>
    <t>Oblouk LIS voda 45 D28 I/A 2426.1</t>
  </si>
  <si>
    <t>68-5080035</t>
  </si>
  <si>
    <t>023919</t>
  </si>
  <si>
    <t>Oblouk LIS voda 45 D35 I/A 2426.1</t>
  </si>
  <si>
    <t>68-5080042</t>
  </si>
  <si>
    <t>023920</t>
  </si>
  <si>
    <t>Oblouk LIS voda 45 D42 I/A 2426.1</t>
  </si>
  <si>
    <t>68-5081012</t>
  </si>
  <si>
    <t>023921</t>
  </si>
  <si>
    <t>Oblouk LIS voda 45  D12 A/A 2426</t>
  </si>
  <si>
    <t>68-5081015</t>
  </si>
  <si>
    <t>023922</t>
  </si>
  <si>
    <t>Oblouk LIS voda 45  D15 A/A 2426</t>
  </si>
  <si>
    <t>68-5081018</t>
  </si>
  <si>
    <t>023923</t>
  </si>
  <si>
    <t>Oblouk LIS voda 45  D18 A/A 2426</t>
  </si>
  <si>
    <t>68-5081022</t>
  </si>
  <si>
    <t>023924</t>
  </si>
  <si>
    <t>Oblouk LIS voda 45  D22 A/A 2426</t>
  </si>
  <si>
    <t>68-5081028</t>
  </si>
  <si>
    <t>023925</t>
  </si>
  <si>
    <t>Oblouk LIS voda 45  D28 A/A 2426</t>
  </si>
  <si>
    <t>68-5081035</t>
  </si>
  <si>
    <t>023927</t>
  </si>
  <si>
    <t>Oblouk LIS voda 45  D35 A/A 2426</t>
  </si>
  <si>
    <t>68-5081042</t>
  </si>
  <si>
    <t>023928</t>
  </si>
  <si>
    <t>Oblouk LIS voda 45  D42 A/A 2426</t>
  </si>
  <si>
    <t>68-5081054</t>
  </si>
  <si>
    <t>023929</t>
  </si>
  <si>
    <t>Oblouk LIS voda 45  D54 A/A 2426</t>
  </si>
  <si>
    <t>68-5085015</t>
  </si>
  <si>
    <t>023930</t>
  </si>
  <si>
    <t>Nadoblouk LIS voda  D15 A/A 2428</t>
  </si>
  <si>
    <t>68-5085018</t>
  </si>
  <si>
    <t>023931</t>
  </si>
  <si>
    <t>Nadoblouk LIS voda  D18 A/A 2428</t>
  </si>
  <si>
    <t>68-5085022</t>
  </si>
  <si>
    <t>023932</t>
  </si>
  <si>
    <t>Nadoblouk LIS voda  D22 A/A 2428</t>
  </si>
  <si>
    <t>68-5086015</t>
  </si>
  <si>
    <t>023934</t>
  </si>
  <si>
    <t>Nadoblouk LIS voda D15 I/A 2427</t>
  </si>
  <si>
    <t>68-5086018</t>
  </si>
  <si>
    <t>023935</t>
  </si>
  <si>
    <t>Nadoblouk LIS voda D18 I/A 2427</t>
  </si>
  <si>
    <t>68-5086022</t>
  </si>
  <si>
    <t>023936</t>
  </si>
  <si>
    <t>Nadoblouk LIS voda D22 I/A 2427</t>
  </si>
  <si>
    <t>68-5130012</t>
  </si>
  <si>
    <t>023937</t>
  </si>
  <si>
    <t>T kus LIS voda   D12 2418</t>
  </si>
  <si>
    <t>68-5130015</t>
  </si>
  <si>
    <t>023938</t>
  </si>
  <si>
    <t>T kus LIS voda   D15 2418</t>
  </si>
  <si>
    <t>68-5130018</t>
  </si>
  <si>
    <t>023939</t>
  </si>
  <si>
    <t>T kus LIS voda   D18 2418</t>
  </si>
  <si>
    <t>68-5130022</t>
  </si>
  <si>
    <t>023940</t>
  </si>
  <si>
    <t>T kus LIS voda   D22 2418</t>
  </si>
  <si>
    <t>68-5130028</t>
  </si>
  <si>
    <t>023941</t>
  </si>
  <si>
    <t>T kus LIS voda   D28 2418</t>
  </si>
  <si>
    <t>68-5130035</t>
  </si>
  <si>
    <t>023942</t>
  </si>
  <si>
    <t>T kus LIS voda   D35 2418</t>
  </si>
  <si>
    <t>68-5130042</t>
  </si>
  <si>
    <t>023943</t>
  </si>
  <si>
    <t>T kus LIS voda   D42 2418</t>
  </si>
  <si>
    <t>68-5130054</t>
  </si>
  <si>
    <t>023946</t>
  </si>
  <si>
    <t>T kus LIS voda   D54 2418</t>
  </si>
  <si>
    <t>68-5130055</t>
  </si>
  <si>
    <t>023947</t>
  </si>
  <si>
    <t>T kus LIS voda  D42x28x42 2418</t>
  </si>
  <si>
    <t>68-5131253</t>
  </si>
  <si>
    <t>023948</t>
  </si>
  <si>
    <t>T kus LIS voda  D12x15x12 2418</t>
  </si>
  <si>
    <t>68-5131533</t>
  </si>
  <si>
    <t>023949</t>
  </si>
  <si>
    <t>T kus LIS voda  D15x12x12 2418</t>
  </si>
  <si>
    <t>68-5131535</t>
  </si>
  <si>
    <t>023950</t>
  </si>
  <si>
    <t>T kus LIS voda  D15x12x15 2418</t>
  </si>
  <si>
    <t>68-5131575</t>
  </si>
  <si>
    <t>023952</t>
  </si>
  <si>
    <t>T kus LIS voda  D15x18x15 2418</t>
  </si>
  <si>
    <t>68-5131595</t>
  </si>
  <si>
    <t>023953</t>
  </si>
  <si>
    <t>T kus LIS voda  D15x22x15 2418</t>
  </si>
  <si>
    <t>68-5131837</t>
  </si>
  <si>
    <t>023955</t>
  </si>
  <si>
    <t>T kus LIS voda  D18x12x18 2418</t>
  </si>
  <si>
    <t>68-5131855</t>
  </si>
  <si>
    <t>023956</t>
  </si>
  <si>
    <t>T kus LIS voda  D18x15x15 2418</t>
  </si>
  <si>
    <t>68-5131857</t>
  </si>
  <si>
    <t>023957</t>
  </si>
  <si>
    <t>T kus LIS voda  D18x15x18 2418</t>
  </si>
  <si>
    <t>68-5131875</t>
  </si>
  <si>
    <t>023958</t>
  </si>
  <si>
    <t>T kus LIS voda  D18x18x15 2418</t>
  </si>
  <si>
    <t>68-5131897</t>
  </si>
  <si>
    <t>023959</t>
  </si>
  <si>
    <t>T kus LIS voda  D18x22x18 2418</t>
  </si>
  <si>
    <t>68-5132255</t>
  </si>
  <si>
    <t>023961</t>
  </si>
  <si>
    <t>T kus LIS voda  D22x15x15 2418</t>
  </si>
  <si>
    <t>68-5132257</t>
  </si>
  <si>
    <t>023962</t>
  </si>
  <si>
    <t>T kus LIS voda  D22x15x18 2418</t>
  </si>
  <si>
    <t>68-5132259</t>
  </si>
  <si>
    <t>023963</t>
  </si>
  <si>
    <t>T kus LIS voda  D22x15x22 2418</t>
  </si>
  <si>
    <t>68-5132275</t>
  </si>
  <si>
    <t>023964</t>
  </si>
  <si>
    <t>T kus LIS voda  D22x18x15 2418</t>
  </si>
  <si>
    <t>68-5132277</t>
  </si>
  <si>
    <t>023965</t>
  </si>
  <si>
    <t>T kus LIS voda  D22x18x18 2418</t>
  </si>
  <si>
    <t>68-5132279</t>
  </si>
  <si>
    <t>023966</t>
  </si>
  <si>
    <t>T kus LIS voda  D22x18x22 2418</t>
  </si>
  <si>
    <t>68-5132295</t>
  </si>
  <si>
    <t>023967</t>
  </si>
  <si>
    <t>T kus LIS voda  D22x22x15 2418</t>
  </si>
  <si>
    <t>68-5132297</t>
  </si>
  <si>
    <t>023968</t>
  </si>
  <si>
    <t>T kus LIS voda  D22x22x18 2418</t>
  </si>
  <si>
    <t>68-5132299</t>
  </si>
  <si>
    <t>023969</t>
  </si>
  <si>
    <t>T kus LIS voda  D22x28x22 2418</t>
  </si>
  <si>
    <t>68-5132859</t>
  </si>
  <si>
    <t>023970</t>
  </si>
  <si>
    <t>T kus LIS voda  D28x15x22 2418</t>
  </si>
  <si>
    <t>68-5132860</t>
  </si>
  <si>
    <t>023971</t>
  </si>
  <si>
    <t>T kus LIS voda  D28x15x28 2418</t>
  </si>
  <si>
    <t>68-5132879</t>
  </si>
  <si>
    <t>023972</t>
  </si>
  <si>
    <t>T kus LIS voda  D28x18x22 2418</t>
  </si>
  <si>
    <t>68-5132880</t>
  </si>
  <si>
    <t>023973</t>
  </si>
  <si>
    <t>T kus LIS voda  D28x18x28 2418</t>
  </si>
  <si>
    <t>68-51328801</t>
  </si>
  <si>
    <t>023974</t>
  </si>
  <si>
    <t>T-kus 28-18-28*SANHA*</t>
  </si>
  <si>
    <t>68-5132899</t>
  </si>
  <si>
    <t>023975</t>
  </si>
  <si>
    <t>T kus LIS voda  D28x22x22 2418</t>
  </si>
  <si>
    <t>68-5132900</t>
  </si>
  <si>
    <t>023976</t>
  </si>
  <si>
    <t>T kus LIS voda  D28x22x28 2418</t>
  </si>
  <si>
    <t>68-5132909</t>
  </si>
  <si>
    <t>023977</t>
  </si>
  <si>
    <t>T kus LIS voda  D28x28x22 2418</t>
  </si>
  <si>
    <t>68-5133561</t>
  </si>
  <si>
    <t>023978</t>
  </si>
  <si>
    <t>T kus LIS voda  D35x15x35 2418</t>
  </si>
  <si>
    <t>68-5133581</t>
  </si>
  <si>
    <t>023979</t>
  </si>
  <si>
    <t>T kus LIS voda  D35x18x35 2418</t>
  </si>
  <si>
    <t>68-5133600</t>
  </si>
  <si>
    <t>023980</t>
  </si>
  <si>
    <t>T kus LIS voda  D35x22x28 2418</t>
  </si>
  <si>
    <t>68-5133601</t>
  </si>
  <si>
    <t>023981</t>
  </si>
  <si>
    <t>T kus LIS voda  D35x22x35 2418</t>
  </si>
  <si>
    <t>68-5133610</t>
  </si>
  <si>
    <t>023982</t>
  </si>
  <si>
    <t>T kus LIS voda  D35x28x28 2418</t>
  </si>
  <si>
    <t>68-5133615</t>
  </si>
  <si>
    <t>023983</t>
  </si>
  <si>
    <t>T kus LIS voda  D35x28x35 2418</t>
  </si>
  <si>
    <t>68-5133621</t>
  </si>
  <si>
    <t>023985</t>
  </si>
  <si>
    <t>T kus LIS voda  D35x35x28 2418</t>
  </si>
  <si>
    <t>68-51336212</t>
  </si>
  <si>
    <t>023944</t>
  </si>
  <si>
    <t>T kus LIS voda  D42x35x42 2418</t>
  </si>
  <si>
    <t>68-51336213</t>
  </si>
  <si>
    <t>047703</t>
  </si>
  <si>
    <t>T kus LIS voda  D54x42x54 2418</t>
  </si>
  <si>
    <t>68-51336218</t>
  </si>
  <si>
    <t>023986</t>
  </si>
  <si>
    <t>T -kus LIS voda  D54x22x54 2418</t>
  </si>
  <si>
    <t>68-5133622</t>
  </si>
  <si>
    <t>023987</t>
  </si>
  <si>
    <t>T kus LIS voda  D54x28x54 2418</t>
  </si>
  <si>
    <t>68-5133623</t>
  </si>
  <si>
    <t>023988</t>
  </si>
  <si>
    <t>T kus LIS voda  D54x35x54 2418</t>
  </si>
  <si>
    <t>68-5134303</t>
  </si>
  <si>
    <t>023989</t>
  </si>
  <si>
    <t>T kus LIS voda  D42x22x42 2418</t>
  </si>
  <si>
    <t>68-524013</t>
  </si>
  <si>
    <t>023904</t>
  </si>
  <si>
    <t>Redukce LIS voda D54x42 A/A 2415.2</t>
  </si>
  <si>
    <t>68-5240162</t>
  </si>
  <si>
    <t>023990</t>
  </si>
  <si>
    <t>Redukce LIS voda D15x12 A/A 2415.2</t>
  </si>
  <si>
    <t>68-5240195</t>
  </si>
  <si>
    <t>023991</t>
  </si>
  <si>
    <t>Redukce LIS voda D18x15 A/A 2415.2</t>
  </si>
  <si>
    <t>68-5240235</t>
  </si>
  <si>
    <t>023992</t>
  </si>
  <si>
    <t>Redukce LIS voda D22x15 A/A 2415.2</t>
  </si>
  <si>
    <t>68-5240238</t>
  </si>
  <si>
    <t>023993</t>
  </si>
  <si>
    <t>Redukce LIS voda D22x18 A/A 2415.2</t>
  </si>
  <si>
    <t>68-5240302</t>
  </si>
  <si>
    <t>023994</t>
  </si>
  <si>
    <t>Redukce LIS voda D28x22 A/A 2415.2</t>
  </si>
  <si>
    <t>68-5240378</t>
  </si>
  <si>
    <t>023995</t>
  </si>
  <si>
    <t>Redukce LIS voda D35x28 A/A 2415.2</t>
  </si>
  <si>
    <t>68-5240389</t>
  </si>
  <si>
    <t>023996</t>
  </si>
  <si>
    <t>Redukce LIS voda D42x35 A/A 2415.2</t>
  </si>
  <si>
    <t>68-5242162</t>
  </si>
  <si>
    <t>023997</t>
  </si>
  <si>
    <t>Redukce LIS voda  D15x12 I/A 2415.1</t>
  </si>
  <si>
    <t>68-5242192</t>
  </si>
  <si>
    <t>023998</t>
  </si>
  <si>
    <t>Redukce LIS voda  D18x12 I/A 2415.1</t>
  </si>
  <si>
    <t>68-5242195</t>
  </si>
  <si>
    <t>023999</t>
  </si>
  <si>
    <t>Redukce LIS voda  D18x15 I/A 2415.1</t>
  </si>
  <si>
    <t>68-5242235</t>
  </si>
  <si>
    <t>024001</t>
  </si>
  <si>
    <t>Redukce LIS voda  D22x15 I/A 2415.1</t>
  </si>
  <si>
    <t>68-5242238</t>
  </si>
  <si>
    <t>024002</t>
  </si>
  <si>
    <t>Redukce LIS voda  D22x18 I/A 2415.1</t>
  </si>
  <si>
    <t>68-5242295</t>
  </si>
  <si>
    <t>024003</t>
  </si>
  <si>
    <t>Redukce LIS voda  D28x15 I/A 2415.1</t>
  </si>
  <si>
    <t>68-5242298</t>
  </si>
  <si>
    <t>024004</t>
  </si>
  <si>
    <t>Redukce LIS voda  D28x18 I/A 2415.1</t>
  </si>
  <si>
    <t>68-5242302</t>
  </si>
  <si>
    <t>024005</t>
  </si>
  <si>
    <t>Redukce LIS voda  D28x22 I/A 2415.1</t>
  </si>
  <si>
    <t>68-5242372</t>
  </si>
  <si>
    <t>024007</t>
  </si>
  <si>
    <t>Redukce LIS voda  D35x22 I/A 2415.1</t>
  </si>
  <si>
    <t>68-5242378</t>
  </si>
  <si>
    <t>024008</t>
  </si>
  <si>
    <t>Redukce LIS voda  D35x28 I/A 2415.1</t>
  </si>
  <si>
    <t>68-5242385</t>
  </si>
  <si>
    <t>043386</t>
  </si>
  <si>
    <t>Redukce LIS voda  D42x22 I/A 2415.1</t>
  </si>
  <si>
    <t>68-5242386</t>
  </si>
  <si>
    <t>024009</t>
  </si>
  <si>
    <t>Redukce LIS voda  D42x28 I/A 2415.1</t>
  </si>
  <si>
    <t>68-5242389</t>
  </si>
  <si>
    <t>024010</t>
  </si>
  <si>
    <t>Redukce LIS voda  D42x35 I/A 2415.1</t>
  </si>
  <si>
    <t>68-5242394</t>
  </si>
  <si>
    <t>024011</t>
  </si>
  <si>
    <t>Redukce LIS voda  D54x42 I/A 2415.1</t>
  </si>
  <si>
    <t>68-5270012</t>
  </si>
  <si>
    <t>024012</t>
  </si>
  <si>
    <t>Nátrubek LIS voda D12 Cu 2415</t>
  </si>
  <si>
    <t>68-5270015</t>
  </si>
  <si>
    <t>024013</t>
  </si>
  <si>
    <t>Nátrubek LIS voda D15 Cu 2415</t>
  </si>
  <si>
    <t>68-5270018</t>
  </si>
  <si>
    <t>024014</t>
  </si>
  <si>
    <t>Nátrubek LIS voda D18 Cu 2415</t>
  </si>
  <si>
    <t>68-5270022</t>
  </si>
  <si>
    <t>024015</t>
  </si>
  <si>
    <t>Nátrubek LIS voda D22 Cu 2415</t>
  </si>
  <si>
    <t>68-5270028</t>
  </si>
  <si>
    <t>024016</t>
  </si>
  <si>
    <t>Nátrubek LIS voda D28 Cu 2415</t>
  </si>
  <si>
    <t>68-5270035</t>
  </si>
  <si>
    <t>024017</t>
  </si>
  <si>
    <t>Nátrubek LIS voda D35 Cu 2415</t>
  </si>
  <si>
    <t>68-5270042</t>
  </si>
  <si>
    <t>024018</t>
  </si>
  <si>
    <t>Nátrubek LIS voda D42 Cu 2415</t>
  </si>
  <si>
    <t>68-5270054</t>
  </si>
  <si>
    <t>024019</t>
  </si>
  <si>
    <t>Nátrubek LIS voda D54 Cu 2415</t>
  </si>
  <si>
    <t>68-5280015</t>
  </si>
  <si>
    <t>041234</t>
  </si>
  <si>
    <t>Přesuvka LIS voda D15 Cu</t>
  </si>
  <si>
    <t>68-5280018</t>
  </si>
  <si>
    <t>041235</t>
  </si>
  <si>
    <t>Přesuvka LIS voda D18 Cu</t>
  </si>
  <si>
    <t>68-5280022</t>
  </si>
  <si>
    <t>041236</t>
  </si>
  <si>
    <t>Přesuvka LIS voda D22 Cu</t>
  </si>
  <si>
    <t>68-5280028</t>
  </si>
  <si>
    <t>041237</t>
  </si>
  <si>
    <t>Přesuvka LIS voda D28 Cu</t>
  </si>
  <si>
    <t>68-5280035</t>
  </si>
  <si>
    <t>041238</t>
  </si>
  <si>
    <t>Přesuvka LIS voda D35 Cu</t>
  </si>
  <si>
    <t>68-5290022</t>
  </si>
  <si>
    <t>024022</t>
  </si>
  <si>
    <t>Víčko LIS voda  D22 2457 do hrdla</t>
  </si>
  <si>
    <t>68-5301015</t>
  </si>
  <si>
    <t>024025</t>
  </si>
  <si>
    <t>Víčko LIS voda D15 2456 na trubku</t>
  </si>
  <si>
    <t>68-5301018</t>
  </si>
  <si>
    <t>024026</t>
  </si>
  <si>
    <t>Víčko LIS voda D18 2456 na trubku</t>
  </si>
  <si>
    <t>68-5301022</t>
  </si>
  <si>
    <t>024027</t>
  </si>
  <si>
    <t>Víčko LIS voda D22 2456 na trubku</t>
  </si>
  <si>
    <t>68-5301028</t>
  </si>
  <si>
    <t>024028</t>
  </si>
  <si>
    <t>Víčko LIS voda D28 2456 na trubku</t>
  </si>
  <si>
    <t>68-5301035</t>
  </si>
  <si>
    <t>024029</t>
  </si>
  <si>
    <t>Víčko LIS voda D35 2456 na trubku</t>
  </si>
  <si>
    <t>68-5472154</t>
  </si>
  <si>
    <t>024031</t>
  </si>
  <si>
    <t>Koleno nás LIS voda 15x1/2" 2225.5</t>
  </si>
  <si>
    <t>68-558000</t>
  </si>
  <si>
    <t>031461</t>
  </si>
  <si>
    <t>Spojka     PRESTABO 22        1115</t>
  </si>
  <si>
    <t>68-558024</t>
  </si>
  <si>
    <t>031014</t>
  </si>
  <si>
    <t>Spojka     PRESTABO 35        1115</t>
  </si>
  <si>
    <t>68-558031</t>
  </si>
  <si>
    <t>031015</t>
  </si>
  <si>
    <t>Spojka     PRESTABO 42        1115</t>
  </si>
  <si>
    <t>68-558048</t>
  </si>
  <si>
    <t>031016</t>
  </si>
  <si>
    <t>Spojka     PRESTABO 54        1115</t>
  </si>
  <si>
    <t>68-558161</t>
  </si>
  <si>
    <t>036206</t>
  </si>
  <si>
    <t>Oblouk     PRESTABO   35    90°A/A    1116</t>
  </si>
  <si>
    <t>68-558185</t>
  </si>
  <si>
    <t>036204</t>
  </si>
  <si>
    <t>Oblouk     PRESTABO   54    90°A/A    1116</t>
  </si>
  <si>
    <t>68-558567</t>
  </si>
  <si>
    <t>036220</t>
  </si>
  <si>
    <t>Redukce       PRESTABO  D35x28   I/A      1115.1</t>
  </si>
  <si>
    <t>68-558673</t>
  </si>
  <si>
    <t>036217</t>
  </si>
  <si>
    <t>T kus        PRESTABO  D54      1118</t>
  </si>
  <si>
    <t>68-558833</t>
  </si>
  <si>
    <t>036216</t>
  </si>
  <si>
    <t>T kus        PRESTABO  D54x35x54      1118</t>
  </si>
  <si>
    <t>68-558970</t>
  </si>
  <si>
    <t>036221</t>
  </si>
  <si>
    <t>T kus        PRESTABO  D54x1/2"x54      1117.2</t>
  </si>
  <si>
    <t>68-559045</t>
  </si>
  <si>
    <t>036218</t>
  </si>
  <si>
    <t>Přechodka   PRESTABO   28x1˝ vně    1111</t>
  </si>
  <si>
    <t>68-559434</t>
  </si>
  <si>
    <t>036215</t>
  </si>
  <si>
    <t>Zátka        PRESTABO   54    (bez hrdla)     1157.1</t>
  </si>
  <si>
    <t>68-559458</t>
  </si>
  <si>
    <t>048961</t>
  </si>
  <si>
    <t>Trubka    PRESTABO   18x1,2     1103</t>
  </si>
  <si>
    <t>68-559465</t>
  </si>
  <si>
    <t>036194</t>
  </si>
  <si>
    <t>Trubka    PRESTABO   22x1,5     1103    (60)</t>
  </si>
  <si>
    <t>68-559472</t>
  </si>
  <si>
    <t>036195</t>
  </si>
  <si>
    <t>Trubka    PRESTABO   28x1,5     1103     (60)</t>
  </si>
  <si>
    <t>68-559489</t>
  </si>
  <si>
    <t>036197</t>
  </si>
  <si>
    <t>Trubka    PRESTABO   42x1,5     1103     (30)</t>
  </si>
  <si>
    <t>68-559496</t>
  </si>
  <si>
    <t>036196</t>
  </si>
  <si>
    <t>Trubka    PRESTABO   35x1,5     1103     (30)</t>
  </si>
  <si>
    <t>68-559502</t>
  </si>
  <si>
    <t>036198</t>
  </si>
  <si>
    <t>Trubka    PRESTABO   54x1,5     1103     (30)</t>
  </si>
  <si>
    <t>68-588663</t>
  </si>
  <si>
    <t>036219</t>
  </si>
  <si>
    <t>Přechodka   PRESTABO   54x2˝ vně    1111</t>
  </si>
  <si>
    <t>68-612016</t>
  </si>
  <si>
    <t>033551</t>
  </si>
  <si>
    <t>Lisovačka PRESSGUN 4E vč.čelistí 15/22/28 v kufru</t>
  </si>
  <si>
    <t>68-612023</t>
  </si>
  <si>
    <t>045819</t>
  </si>
  <si>
    <t>Lisovačka PRESSGUN 4E bez čelistí 2298.1</t>
  </si>
  <si>
    <t>68-612030</t>
  </si>
  <si>
    <t>045820</t>
  </si>
  <si>
    <t>Lisovačka akumulátorová PRESSGUN 4B bez čelistí 2298.2</t>
  </si>
  <si>
    <t>68-615994</t>
  </si>
  <si>
    <t>045426</t>
  </si>
  <si>
    <t>Trubka LIS NEREZ D15 2205</t>
  </si>
  <si>
    <t>68-616014</t>
  </si>
  <si>
    <t>045278</t>
  </si>
  <si>
    <t>Trubka LIS NEREZ D22 2205</t>
  </si>
  <si>
    <t>68-616021</t>
  </si>
  <si>
    <t>052763</t>
  </si>
  <si>
    <t>Trubka LIS NEREZ D28 2205</t>
  </si>
  <si>
    <t>68-PE193492</t>
  </si>
  <si>
    <t>038903</t>
  </si>
  <si>
    <t>Zatloukací třmen trubky 16/20x8x60 2035.6</t>
  </si>
  <si>
    <t>68-PE397203</t>
  </si>
  <si>
    <t>023717</t>
  </si>
  <si>
    <t>Přechodka LIS  PE 16x1/2" bronz vně 2711</t>
  </si>
  <si>
    <t>68-PE397210</t>
  </si>
  <si>
    <t>023718</t>
  </si>
  <si>
    <t>Přechodka LIS  PE 20x1/2" bronz vně 2711</t>
  </si>
  <si>
    <t>68-PE397227</t>
  </si>
  <si>
    <t>023719</t>
  </si>
  <si>
    <t>Přechodka LIS  PE 20x3/4" bronz vně 2711</t>
  </si>
  <si>
    <t>68-PE397234</t>
  </si>
  <si>
    <t>023720</t>
  </si>
  <si>
    <t>Přechodka LIS PE 16x1/2" bronz vni 2712</t>
  </si>
  <si>
    <t>68-PE397241</t>
  </si>
  <si>
    <t>023721</t>
  </si>
  <si>
    <t>Přechodka LIS PE 16x3/4" bronz vni 2712</t>
  </si>
  <si>
    <t>68-PE397258</t>
  </si>
  <si>
    <t>023722</t>
  </si>
  <si>
    <t>Přechodka LIS PE 20x1/2" bronz vni 2712</t>
  </si>
  <si>
    <t>68-PE397265</t>
  </si>
  <si>
    <t>023723</t>
  </si>
  <si>
    <t>Přechodka LIS PE 20x3/4" bronz vni 2712</t>
  </si>
  <si>
    <t>68-PE397272</t>
  </si>
  <si>
    <t>023724</t>
  </si>
  <si>
    <t>Tvarovka zásuvná LIS PE 16x15 pro připájení 2713</t>
  </si>
  <si>
    <t>68-PE397289</t>
  </si>
  <si>
    <t>023725</t>
  </si>
  <si>
    <t>Tvarovka zásuvná LIS PE 20x22 pro připájení 2713</t>
  </si>
  <si>
    <t>68-PE397388</t>
  </si>
  <si>
    <t>023726</t>
  </si>
  <si>
    <t>Koleno LIS PE 16x1/2" bronz vně 2714</t>
  </si>
  <si>
    <t>68-PE397395</t>
  </si>
  <si>
    <t>023727</t>
  </si>
  <si>
    <t>Koleno LIS PE 20x3/4" bronz vně 2714</t>
  </si>
  <si>
    <t>68-PE397463</t>
  </si>
  <si>
    <t>023728</t>
  </si>
  <si>
    <t>Spojka LIS  PE 16 bronz 2715</t>
  </si>
  <si>
    <t>68-PE397470</t>
  </si>
  <si>
    <t>023729</t>
  </si>
  <si>
    <t>Spojka LIS  PE 20 bronz 2715</t>
  </si>
  <si>
    <t>68-PE397500</t>
  </si>
  <si>
    <t>023730</t>
  </si>
  <si>
    <t>Spojka kolen LIS PE 16 bronz 2716</t>
  </si>
  <si>
    <t>68-PE397517</t>
  </si>
  <si>
    <t>023731</t>
  </si>
  <si>
    <t>Spojka kolen LIS PE 20 bronz 2716</t>
  </si>
  <si>
    <t>68-PE397562</t>
  </si>
  <si>
    <t>023732</t>
  </si>
  <si>
    <t>Pouzdro LIS PE 16 2711.5</t>
  </si>
  <si>
    <t>68-PE397579</t>
  </si>
  <si>
    <t>023733</t>
  </si>
  <si>
    <t>Pouzdro LIS PE 20 2711.5</t>
  </si>
  <si>
    <t>68-PE397616</t>
  </si>
  <si>
    <t>023734</t>
  </si>
  <si>
    <t>T kus LIS  PE 16 bronz 2718</t>
  </si>
  <si>
    <t>68-PE397623</t>
  </si>
  <si>
    <t>023735</t>
  </si>
  <si>
    <t>T kus LIS  PE 20 bronz 2718</t>
  </si>
  <si>
    <t>68-PE397630</t>
  </si>
  <si>
    <t>023736</t>
  </si>
  <si>
    <t>T kus LIS PE 20x16x16 bronz 2718</t>
  </si>
  <si>
    <t>68-PE397647</t>
  </si>
  <si>
    <t>023737</t>
  </si>
  <si>
    <t>T kus LIS PE 20x16x20 bronz 2718</t>
  </si>
  <si>
    <t>68-PE397654</t>
  </si>
  <si>
    <t>023738</t>
  </si>
  <si>
    <t>T kus LIS PE 20x20x16 bronz 2718</t>
  </si>
  <si>
    <t>68-PE397852</t>
  </si>
  <si>
    <t>023739</t>
  </si>
  <si>
    <t>Koleno nás LIS PE 16x1/2" bronz 2725.5</t>
  </si>
  <si>
    <t>68-PE397869</t>
  </si>
  <si>
    <t>023740</t>
  </si>
  <si>
    <t>Nástěnka LIS PE 20x3/4" 2725.5</t>
  </si>
  <si>
    <t>68-PE398828</t>
  </si>
  <si>
    <t>023741</t>
  </si>
  <si>
    <t>Koleno LIS  PE 16x1/2" bronz vni 2714.1</t>
  </si>
  <si>
    <t>68-PE398835</t>
  </si>
  <si>
    <t>023742</t>
  </si>
  <si>
    <t>Koleno LIS  PE 20x1/2" bronz vni 2414.1</t>
  </si>
  <si>
    <t>68-PE398910</t>
  </si>
  <si>
    <t>023743</t>
  </si>
  <si>
    <t>Koleno LIS PE 20x1/2" bronz vně 2714</t>
  </si>
  <si>
    <t>68-PE409838</t>
  </si>
  <si>
    <t>023746</t>
  </si>
  <si>
    <t>Přechodka LIS  PE 16x3/4" bronz vně 2711</t>
  </si>
  <si>
    <t>68-PE410032</t>
  </si>
  <si>
    <t>023747</t>
  </si>
  <si>
    <t>T kus LIS PE  1/2"x16x16 bronz vně 2726.4</t>
  </si>
  <si>
    <t>68-PE410575</t>
  </si>
  <si>
    <t>029093</t>
  </si>
  <si>
    <t>Hrdlo přip.LIS PE 16 2737</t>
  </si>
  <si>
    <t>68-PE410582</t>
  </si>
  <si>
    <t>029094</t>
  </si>
  <si>
    <t>Hrdlo příp.LIS PE 20 2737</t>
  </si>
  <si>
    <t>68-PE410629</t>
  </si>
  <si>
    <t>029106</t>
  </si>
  <si>
    <t>Zátka do rozdělovače LIS PE 3/8" 2738</t>
  </si>
  <si>
    <t>68-PE411367</t>
  </si>
  <si>
    <t>029095</t>
  </si>
  <si>
    <t>Rozdělovač 4-násobný 1" LIS PE 2736</t>
  </si>
  <si>
    <t>68-PE411374</t>
  </si>
  <si>
    <t>029096</t>
  </si>
  <si>
    <t>Rozdělovač 6-násobný 1" LIS PE 2736</t>
  </si>
  <si>
    <t>68-PE424336</t>
  </si>
  <si>
    <t>023748</t>
  </si>
  <si>
    <t>Trubka LIS PE DN 16,trubka zpevněná hliníkem,bílá 2705</t>
  </si>
  <si>
    <t>68-PE424343</t>
  </si>
  <si>
    <t>023749</t>
  </si>
  <si>
    <t>Trubka LIS PE DN 20,trubka zpevněná hliníkem,bílá 2715</t>
  </si>
  <si>
    <t>68-PE428259</t>
  </si>
  <si>
    <t>029097</t>
  </si>
  <si>
    <t>Nůž náhradní LIS PE 2758.1</t>
  </si>
  <si>
    <t>68-PE435196</t>
  </si>
  <si>
    <t>029098</t>
  </si>
  <si>
    <t>Držák pro rozdělovač LIS PE 2739.1 /2ks/</t>
  </si>
  <si>
    <t>68-PE435202</t>
  </si>
  <si>
    <t>033001</t>
  </si>
  <si>
    <t>Trubka pexfit fosta 16x2</t>
  </si>
  <si>
    <t>68-PE435226</t>
  </si>
  <si>
    <t>023751</t>
  </si>
  <si>
    <t>Přechodka LIS PE   16x15  přechodka s lisovaným spojem,bronz 2713P</t>
  </si>
  <si>
    <t>68-PE440039</t>
  </si>
  <si>
    <t>023752</t>
  </si>
  <si>
    <t>T kus LIS PE  16x1/2"x16 bronz vni 2717</t>
  </si>
  <si>
    <t>68-PE443603</t>
  </si>
  <si>
    <t>023753</t>
  </si>
  <si>
    <t>Přechodka LIS  PE 25x3/4" bronz vně 2711</t>
  </si>
  <si>
    <t>68-PE443610</t>
  </si>
  <si>
    <t>023754</t>
  </si>
  <si>
    <t>Přechodka LIS  PE 25x   1" bronz vně 2711</t>
  </si>
  <si>
    <t>68-PE443627</t>
  </si>
  <si>
    <t>023755</t>
  </si>
  <si>
    <t>Přechodka LIS PE 25x3/4" bronz vni 2712</t>
  </si>
  <si>
    <t>68-PE443641</t>
  </si>
  <si>
    <t>023756</t>
  </si>
  <si>
    <t>Spojka LIS  PE 25 bronz 2715</t>
  </si>
  <si>
    <t>68-PE445409</t>
  </si>
  <si>
    <t>023757</t>
  </si>
  <si>
    <t>Koleno LIS PE 25x3/4" bronz vně 2714</t>
  </si>
  <si>
    <t>68-PE445416</t>
  </si>
  <si>
    <t>023758</t>
  </si>
  <si>
    <t>T kus LIS PE  25x3/4"x25 bronz vni 2417</t>
  </si>
  <si>
    <t>68-PE445423</t>
  </si>
  <si>
    <t>023759</t>
  </si>
  <si>
    <t>Spojka kolen LIS PE 25 bronz 2716</t>
  </si>
  <si>
    <t>68-PE445430</t>
  </si>
  <si>
    <t>023760</t>
  </si>
  <si>
    <t>T kus LIS PE  25x3/4"x25 bronz vni 2717</t>
  </si>
  <si>
    <t>68-PE445447</t>
  </si>
  <si>
    <t>023761</t>
  </si>
  <si>
    <t>T kus LIS  PE 25 bronz 2718</t>
  </si>
  <si>
    <t>68-PE445553</t>
  </si>
  <si>
    <t>023762</t>
  </si>
  <si>
    <t>T kus LIS PE 25x16x20 bronz 2718</t>
  </si>
  <si>
    <t>68-PE445560</t>
  </si>
  <si>
    <t>023763</t>
  </si>
  <si>
    <t>T kus LIS PE 25x20x25 bronz 2718</t>
  </si>
  <si>
    <t>68-PE446123</t>
  </si>
  <si>
    <t>023764</t>
  </si>
  <si>
    <t>Trubka LIS PE DN 25,trubka zpevněná hliníkem,bílá 2705</t>
  </si>
  <si>
    <t>68-PE446130</t>
  </si>
  <si>
    <t>042305</t>
  </si>
  <si>
    <t>Pouzdro LIS PE 25 2711.5</t>
  </si>
  <si>
    <t>68-PE446161</t>
  </si>
  <si>
    <t>023765</t>
  </si>
  <si>
    <t>Spojka LIS PE 20x16 bronz 2715</t>
  </si>
  <si>
    <t>68-PE449131</t>
  </si>
  <si>
    <t>023766</t>
  </si>
  <si>
    <t>Koleno nás LIS PE 20x1/2" bronz 2725.5</t>
  </si>
  <si>
    <t>68-PE450267</t>
  </si>
  <si>
    <t>023767</t>
  </si>
  <si>
    <t>T kus LIS PE  20x1/2"x20 bronz vni 2717</t>
  </si>
  <si>
    <t>68-PE450274</t>
  </si>
  <si>
    <t>023768</t>
  </si>
  <si>
    <t>T kus LIS PE 16x20x16 bronz 2718</t>
  </si>
  <si>
    <t>68-PE450281</t>
  </si>
  <si>
    <t>023769</t>
  </si>
  <si>
    <t>T kus LIS PE 25x20x20 bronz 2718</t>
  </si>
  <si>
    <t>68-PE450298</t>
  </si>
  <si>
    <t>023770</t>
  </si>
  <si>
    <t>Spojka LIS PE 25x16 bronz 2715</t>
  </si>
  <si>
    <t>68-PE450304</t>
  </si>
  <si>
    <t>023771</t>
  </si>
  <si>
    <t>Spojka LIS PE 25x20 bronz 2715</t>
  </si>
  <si>
    <t>68-PE450311</t>
  </si>
  <si>
    <t>023772</t>
  </si>
  <si>
    <t>Šroubení LIS PE 16x3/4" eurokonus 2735</t>
  </si>
  <si>
    <t>68-PE450328</t>
  </si>
  <si>
    <t>023773</t>
  </si>
  <si>
    <t>Šroubení LIS PE 20x3/4" eurokonus 2735</t>
  </si>
  <si>
    <t>68-PE477578</t>
  </si>
  <si>
    <t>041296</t>
  </si>
  <si>
    <t>T kus LIS PE 25x16x25 bronz 2718</t>
  </si>
  <si>
    <t>68-PE477585</t>
  </si>
  <si>
    <t>041671</t>
  </si>
  <si>
    <t>T-kus LIS PE 20x25x20 bronz 2718</t>
  </si>
  <si>
    <t>68-PE481919</t>
  </si>
  <si>
    <t>029099</t>
  </si>
  <si>
    <t>Nářadí odlášťovací LIS PE 16/20 2758.5</t>
  </si>
  <si>
    <t>68-PE481926</t>
  </si>
  <si>
    <t>039570</t>
  </si>
  <si>
    <t>Odplášťovač D25</t>
  </si>
  <si>
    <t>68-PE483470</t>
  </si>
  <si>
    <t>039569</t>
  </si>
  <si>
    <t>Ruční lisovací kleště 25</t>
  </si>
  <si>
    <t>68-PE492106</t>
  </si>
  <si>
    <t>041672</t>
  </si>
  <si>
    <t>Zátka LIS PE 16 bronz 2756</t>
  </si>
  <si>
    <t>68-PE575212</t>
  </si>
  <si>
    <t>036066</t>
  </si>
  <si>
    <t>T kus 32x25x32 Pexfit</t>
  </si>
  <si>
    <t>68-PE575229</t>
  </si>
  <si>
    <t>036067</t>
  </si>
  <si>
    <t>T kus 32x25x25 Pexfit</t>
  </si>
  <si>
    <t>68-PE575243</t>
  </si>
  <si>
    <t>036567</t>
  </si>
  <si>
    <t>T kus 40x20x40 Pexfit</t>
  </si>
  <si>
    <t>68-PE575267</t>
  </si>
  <si>
    <t>036068</t>
  </si>
  <si>
    <t>T kus 40x25x40 Pexfit</t>
  </si>
  <si>
    <t>68-PE575281</t>
  </si>
  <si>
    <t>036387</t>
  </si>
  <si>
    <t>Redukce 32x20 Pexfit</t>
  </si>
  <si>
    <t>68-PE575298</t>
  </si>
  <si>
    <t>036366</t>
  </si>
  <si>
    <t>Redukce 32x25 Pexfit</t>
  </si>
  <si>
    <t>68-PE586935</t>
  </si>
  <si>
    <t>036050</t>
  </si>
  <si>
    <t>Trubka Pexfit Fosta 32x3.2 5m trubka hliník</t>
  </si>
  <si>
    <t>68-PE586942</t>
  </si>
  <si>
    <t>036051</t>
  </si>
  <si>
    <t>Trubka Pexfit Fosta 40x3.5 5m trubka hliník</t>
  </si>
  <si>
    <t>68-PE588021</t>
  </si>
  <si>
    <t>036574</t>
  </si>
  <si>
    <t>T kus 40x40x40 Pexfit</t>
  </si>
  <si>
    <t>68-PE588038</t>
  </si>
  <si>
    <t>036069</t>
  </si>
  <si>
    <t>T kus 50x50x50 Pexfit</t>
  </si>
  <si>
    <t>68-PE588045</t>
  </si>
  <si>
    <t>036070</t>
  </si>
  <si>
    <t>T kus 63x63x63 Pexfit</t>
  </si>
  <si>
    <t>68-PE588052</t>
  </si>
  <si>
    <t>036052</t>
  </si>
  <si>
    <t>Trubka Pexfit Fosta 50x4    5m trubka hliník</t>
  </si>
  <si>
    <t>68-PE588069</t>
  </si>
  <si>
    <t>036053</t>
  </si>
  <si>
    <t>Trubka Pexfit Fosta 63x4.5    5m trubka hliník</t>
  </si>
  <si>
    <t>68-PE588076</t>
  </si>
  <si>
    <t>036369</t>
  </si>
  <si>
    <t>Koleno 90°32x32 Pexfit</t>
  </si>
  <si>
    <t>68-PE588083</t>
  </si>
  <si>
    <t>036385</t>
  </si>
  <si>
    <t>Koleno 90°40x40 Pexfit</t>
  </si>
  <si>
    <t>68-PE588090</t>
  </si>
  <si>
    <t>036057</t>
  </si>
  <si>
    <t>Koleno 50x50 Pexfit</t>
  </si>
  <si>
    <t>68-PE588106</t>
  </si>
  <si>
    <t>036058</t>
  </si>
  <si>
    <t>Koleno 63x63 Pexfit</t>
  </si>
  <si>
    <t>68-PE588137</t>
  </si>
  <si>
    <t>036386</t>
  </si>
  <si>
    <t>Přechod 32x1" vnější</t>
  </si>
  <si>
    <t>68-PE588151</t>
  </si>
  <si>
    <t>036054</t>
  </si>
  <si>
    <t>Přechod 40x5/4" vnější</t>
  </si>
  <si>
    <t>68-PE588168</t>
  </si>
  <si>
    <t>036055</t>
  </si>
  <si>
    <t>Přechod 50x5/4" vnější</t>
  </si>
  <si>
    <t>68-PE588175</t>
  </si>
  <si>
    <t>036056</t>
  </si>
  <si>
    <t>Přechod 60x2" vnější</t>
  </si>
  <si>
    <t>68-PE588182</t>
  </si>
  <si>
    <t>036065</t>
  </si>
  <si>
    <t>Nátrubek 32 Pexfit</t>
  </si>
  <si>
    <t>68-PE588199</t>
  </si>
  <si>
    <t>036064</t>
  </si>
  <si>
    <t>Nátrubek 40 Pexfit</t>
  </si>
  <si>
    <t>68-PE588205</t>
  </si>
  <si>
    <t>036063</t>
  </si>
  <si>
    <t>Nátrubek 50 Pexfit</t>
  </si>
  <si>
    <t>68-PE588212</t>
  </si>
  <si>
    <t>036062</t>
  </si>
  <si>
    <t>Nátrubek 63 Pexfit</t>
  </si>
  <si>
    <t>68-PE588267</t>
  </si>
  <si>
    <t>036061</t>
  </si>
  <si>
    <t>Redukce Pexfit 40x32</t>
  </si>
  <si>
    <t>68-PE588274</t>
  </si>
  <si>
    <t>036060</t>
  </si>
  <si>
    <t>Redukce Pexfit 50x40</t>
  </si>
  <si>
    <t>68-PE588281</t>
  </si>
  <si>
    <t>036059</t>
  </si>
  <si>
    <t>Redukce Pexfit 63x50</t>
  </si>
  <si>
    <t>68-PE588359</t>
  </si>
  <si>
    <t>036364</t>
  </si>
  <si>
    <t>T-kus 40x32x32 Pexfit</t>
  </si>
  <si>
    <t>68-PE588366</t>
  </si>
  <si>
    <t>036363</t>
  </si>
  <si>
    <t>T-kus 40x32x40 Pexfit</t>
  </si>
  <si>
    <t>68-PE588397</t>
  </si>
  <si>
    <t>036382</t>
  </si>
  <si>
    <t>T-kus 63x40x63 Pexfit</t>
  </si>
  <si>
    <t>68-PE588465</t>
  </si>
  <si>
    <t>036367</t>
  </si>
  <si>
    <t>Koleno 45°32x45 Pexfit</t>
  </si>
  <si>
    <t>68-PE588472</t>
  </si>
  <si>
    <t>036383</t>
  </si>
  <si>
    <t>Koleno 45°40x45 Pexfit</t>
  </si>
  <si>
    <t>68-PE588489</t>
  </si>
  <si>
    <t>036368</t>
  </si>
  <si>
    <t>Koleno 45°50x45 Pexfit</t>
  </si>
  <si>
    <t>68-SO628185</t>
  </si>
  <si>
    <t>043052</t>
  </si>
  <si>
    <t>Oblouk LIS solar  90   D18 A/A 4516</t>
  </si>
  <si>
    <t>68-SO628192</t>
  </si>
  <si>
    <t>043051</t>
  </si>
  <si>
    <t>Oblouk LIS solar  90   D22 A/A 4516</t>
  </si>
  <si>
    <t>68-SO628208</t>
  </si>
  <si>
    <t>036154</t>
  </si>
  <si>
    <t>Oblouk LIS solar  90   D28 A/A 4516</t>
  </si>
  <si>
    <t>68-SO628246</t>
  </si>
  <si>
    <t>043141</t>
  </si>
  <si>
    <t>Oblouk LIS solar  90   D18 I/A 4516.1</t>
  </si>
  <si>
    <t>68-SO628253</t>
  </si>
  <si>
    <t>043142</t>
  </si>
  <si>
    <t>Oblouk LIS solar  90   D22 I/A 4516.1</t>
  </si>
  <si>
    <t>68-SO628314</t>
  </si>
  <si>
    <t>043568</t>
  </si>
  <si>
    <t>Oblouk LIS solar  45   D22 A/A 4526</t>
  </si>
  <si>
    <t>68-SO628376</t>
  </si>
  <si>
    <t>048634</t>
  </si>
  <si>
    <t>Oblouk LIS solar  45   D22 I/A 4526.1</t>
  </si>
  <si>
    <t>68-SO628437</t>
  </si>
  <si>
    <t>043055</t>
  </si>
  <si>
    <t>T-kus    LIS solar   D18  4518</t>
  </si>
  <si>
    <t>68-SO628451</t>
  </si>
  <si>
    <t>043054</t>
  </si>
  <si>
    <t>T-kus    LIS solar   D22  4518</t>
  </si>
  <si>
    <t>68-SO628550</t>
  </si>
  <si>
    <t>048635</t>
  </si>
  <si>
    <t>T-kus    LIS solar   D22x18x22  4518</t>
  </si>
  <si>
    <t>68-SO628567</t>
  </si>
  <si>
    <t>036158</t>
  </si>
  <si>
    <t>T-kus    LIS solar   D28  4518</t>
  </si>
  <si>
    <t>68-SO628727</t>
  </si>
  <si>
    <t>043058</t>
  </si>
  <si>
    <t>Přechodka LIS solar  D18x3/4" vně 4511</t>
  </si>
  <si>
    <t>68-SO628734</t>
  </si>
  <si>
    <t>043060</t>
  </si>
  <si>
    <t>Přechodka LIS solar  D22x3/4" vně 4511</t>
  </si>
  <si>
    <t>68-SO628741</t>
  </si>
  <si>
    <t>043061</t>
  </si>
  <si>
    <t>Přechodka LIS solar  D22x 1"   vně 4511</t>
  </si>
  <si>
    <t>68-SO628871</t>
  </si>
  <si>
    <t>043062</t>
  </si>
  <si>
    <t>Přechodka LIS solar  D18x1/2"  vni 4512</t>
  </si>
  <si>
    <t>68-SO628888</t>
  </si>
  <si>
    <t>048633</t>
  </si>
  <si>
    <t>Přechodka LIS solar  D18x3/4"  vni 4512</t>
  </si>
  <si>
    <t>68-SO628895</t>
  </si>
  <si>
    <t>043063</t>
  </si>
  <si>
    <t>Přechodka LIS solar  D22x3/4"  vni 4512</t>
  </si>
  <si>
    <t>68-SO628956</t>
  </si>
  <si>
    <t>043056</t>
  </si>
  <si>
    <t>Nátrubek LIS solar      D18  4515</t>
  </si>
  <si>
    <t>68-SO628963</t>
  </si>
  <si>
    <t>043057</t>
  </si>
  <si>
    <t>Nátrubek LIS solar      D22  4515</t>
  </si>
  <si>
    <t>68-SO629007</t>
  </si>
  <si>
    <t>051250</t>
  </si>
  <si>
    <t>Redukce LIS solar      18/15  4515.1</t>
  </si>
  <si>
    <t>68-SO629021</t>
  </si>
  <si>
    <t>048636</t>
  </si>
  <si>
    <t>Redukce LIS solar      22/18  4515.1</t>
  </si>
  <si>
    <t>68-V A</t>
  </si>
  <si>
    <t>046817</t>
  </si>
  <si>
    <t>Lis.tvar.Mapress</t>
  </si>
  <si>
    <t>68-V B</t>
  </si>
  <si>
    <t>046819</t>
  </si>
  <si>
    <t>68-V C</t>
  </si>
  <si>
    <t>046820</t>
  </si>
  <si>
    <t>69-115418</t>
  </si>
  <si>
    <t>024033</t>
  </si>
  <si>
    <t>Tvarovka zástrč LIS plyn  D15x1/2" vně 2211.1</t>
  </si>
  <si>
    <t>69-116767</t>
  </si>
  <si>
    <t>024034</t>
  </si>
  <si>
    <t>Tvarovka zástrč LIS plyn  D22x3/4" vně 2211.1</t>
  </si>
  <si>
    <t>69-117481</t>
  </si>
  <si>
    <t>024035</t>
  </si>
  <si>
    <t>Tvarovka zástrč LIS plyn D22x3/4" vni 2212.1</t>
  </si>
  <si>
    <t>69-117733</t>
  </si>
  <si>
    <t>024036</t>
  </si>
  <si>
    <t>Tvarovka zástrč LIS plyn D15x1/2" vni 2212.1</t>
  </si>
  <si>
    <t>69-119676</t>
  </si>
  <si>
    <t>024037</t>
  </si>
  <si>
    <t>Tvarovka zástrč LIS plyn  D22x1/2" vně 2211.1</t>
  </si>
  <si>
    <t>69-120917</t>
  </si>
  <si>
    <t>024038</t>
  </si>
  <si>
    <t>Tvarovka zástrč LIS plyn D22x1/2" vni 2212.1</t>
  </si>
  <si>
    <t>69-122034</t>
  </si>
  <si>
    <t>024039</t>
  </si>
  <si>
    <t>Tvarovka zástrč LIS plyn  D28x   1" vně 2211.1</t>
  </si>
  <si>
    <t>69-122942</t>
  </si>
  <si>
    <t>024040</t>
  </si>
  <si>
    <t>Tvarovka zástrč LIS plyn D28x   1" vni 2212.1</t>
  </si>
  <si>
    <t>69-285081</t>
  </si>
  <si>
    <t>024045</t>
  </si>
  <si>
    <t>Tvarovka zástrč LIS plyn  D18x1/2" vně 2211.1</t>
  </si>
  <si>
    <t>69-287085</t>
  </si>
  <si>
    <t>024047</t>
  </si>
  <si>
    <t>Tvarovka zástrč LIS plyn D18x1/2" vni 2212.1</t>
  </si>
  <si>
    <t>69-291341</t>
  </si>
  <si>
    <t>024050</t>
  </si>
  <si>
    <t>Tvarovka zástrč LIS plyn D12x1/2" vni 2212.1</t>
  </si>
  <si>
    <t>69-314576</t>
  </si>
  <si>
    <t>024053</t>
  </si>
  <si>
    <t>Víčko LIS plyn D22 do hrdla 2457</t>
  </si>
  <si>
    <t>69-345464</t>
  </si>
  <si>
    <t>024056</t>
  </si>
  <si>
    <t>Koleno LIS plyn 90     D15 A/A 2616</t>
  </si>
  <si>
    <t>69-345471</t>
  </si>
  <si>
    <t>024057</t>
  </si>
  <si>
    <t>Koleno LIS plyn 90     D18 A/A 2616</t>
  </si>
  <si>
    <t>69-345488</t>
  </si>
  <si>
    <t>024058</t>
  </si>
  <si>
    <t>Koleno LIS plyn 90     D22 A/A 2616</t>
  </si>
  <si>
    <t>69-345495</t>
  </si>
  <si>
    <t>024059</t>
  </si>
  <si>
    <t>Koleno LIS plyn 90     D28 A/A 2616</t>
  </si>
  <si>
    <t>69-345501</t>
  </si>
  <si>
    <t>024060</t>
  </si>
  <si>
    <t>Koleno LIS plyn 90     D35 A/A 2616</t>
  </si>
  <si>
    <t>69-345518</t>
  </si>
  <si>
    <t>024061</t>
  </si>
  <si>
    <t>Koleno LIS plyn 90     D42 A/A 2616</t>
  </si>
  <si>
    <t>69-345520</t>
  </si>
  <si>
    <t>024062</t>
  </si>
  <si>
    <t>Koleno LIS plyn 90     D54 A/A 2616</t>
  </si>
  <si>
    <t>69-345532</t>
  </si>
  <si>
    <t>024063</t>
  </si>
  <si>
    <t>Koleno LIS plyn 90   D15 I/A 2616.1</t>
  </si>
  <si>
    <t>69-345549</t>
  </si>
  <si>
    <t>024064</t>
  </si>
  <si>
    <t>Koleno LIS plyn 90   D18 I/A 2616.1</t>
  </si>
  <si>
    <t>69-345556</t>
  </si>
  <si>
    <t>024065</t>
  </si>
  <si>
    <t>Koleno LIS plyn 90   D22 I/A 2616.1</t>
  </si>
  <si>
    <t>69-345563</t>
  </si>
  <si>
    <t>024066</t>
  </si>
  <si>
    <t>Koleno LIS plyn 90   D28 I/A 2616.1</t>
  </si>
  <si>
    <t>69-345570</t>
  </si>
  <si>
    <t>024067</t>
  </si>
  <si>
    <t>Koleno LIS plyn 90   D35 I/A 2616.1</t>
  </si>
  <si>
    <t>69-345587</t>
  </si>
  <si>
    <t>042537</t>
  </si>
  <si>
    <t>Koleno LIS plyn 90   D42 I/A 2616.1</t>
  </si>
  <si>
    <t>69-345600</t>
  </si>
  <si>
    <t>024068</t>
  </si>
  <si>
    <t>Koleno LIS plyn 45  D15 A/A 2626</t>
  </si>
  <si>
    <t>69-345617</t>
  </si>
  <si>
    <t>024069</t>
  </si>
  <si>
    <t>Koleno LIS plyn 45  D18 A/A 2626</t>
  </si>
  <si>
    <t>69-345624</t>
  </si>
  <si>
    <t>024070</t>
  </si>
  <si>
    <t>Koleno LIS plyn 45  D22 A/A 2626</t>
  </si>
  <si>
    <t>69-345631</t>
  </si>
  <si>
    <t>024071</t>
  </si>
  <si>
    <t>Koleno LIS plyn 45  D28 A/A 2626</t>
  </si>
  <si>
    <t>69-345648</t>
  </si>
  <si>
    <t>024072</t>
  </si>
  <si>
    <t>Koleno LIS plyn 45  D35 A/A 2626</t>
  </si>
  <si>
    <t>69-345655</t>
  </si>
  <si>
    <t>024073</t>
  </si>
  <si>
    <t>Koleno LIS plyn 45  D42 A/A 2626</t>
  </si>
  <si>
    <t>69-345662</t>
  </si>
  <si>
    <t>024074</t>
  </si>
  <si>
    <t>Koleno LIS plyn 45  D54 A/A 2626</t>
  </si>
  <si>
    <t>69-345679</t>
  </si>
  <si>
    <t>024075</t>
  </si>
  <si>
    <t>Koleno LIS plyn 45 D15 I/A 2626.1</t>
  </si>
  <si>
    <t>69-345686</t>
  </si>
  <si>
    <t>024076</t>
  </si>
  <si>
    <t>Koleno LIS plyn 45 D18 I/A 2626.1</t>
  </si>
  <si>
    <t>69-345693</t>
  </si>
  <si>
    <t>024077</t>
  </si>
  <si>
    <t>Koleno LIS plyn 45 D22 I/A 2626.1</t>
  </si>
  <si>
    <t>69-345709</t>
  </si>
  <si>
    <t>024078</t>
  </si>
  <si>
    <t>Koleno LIS plyn 45 D28 I/A 2626.1</t>
  </si>
  <si>
    <t>69-345716</t>
  </si>
  <si>
    <t>024079</t>
  </si>
  <si>
    <t>Koleno LIS plyn 45 D35 I/A 2626.1</t>
  </si>
  <si>
    <t>69-345723</t>
  </si>
  <si>
    <t>038525</t>
  </si>
  <si>
    <t>Koleno LIS plyn 45 D42 I/A 2626.1</t>
  </si>
  <si>
    <t>69-345747</t>
  </si>
  <si>
    <t>024080</t>
  </si>
  <si>
    <t>Koleno LIS plyn 90    D15x1/2" vně 2614</t>
  </si>
  <si>
    <t>69-345754</t>
  </si>
  <si>
    <t>024081</t>
  </si>
  <si>
    <t>Koleno LIS plyn 90    D18x1/2" vně 2614</t>
  </si>
  <si>
    <t>69-345761</t>
  </si>
  <si>
    <t>024082</t>
  </si>
  <si>
    <t>Koleno LIS plyn 90    D18x3/4" vně 2614</t>
  </si>
  <si>
    <t>69-345778</t>
  </si>
  <si>
    <t>024083</t>
  </si>
  <si>
    <t>Koleno LIS plyn 90    D22x3/4" vně 2614</t>
  </si>
  <si>
    <t>69-345785</t>
  </si>
  <si>
    <t>024084</t>
  </si>
  <si>
    <t>Koleno LIS plyn 90    D28x   1" vně 2614</t>
  </si>
  <si>
    <t>69-345792</t>
  </si>
  <si>
    <t>024085</t>
  </si>
  <si>
    <t>Koleno LIS plyn 90    D35x5/4" vně 2614</t>
  </si>
  <si>
    <t>69-345822</t>
  </si>
  <si>
    <t>024086</t>
  </si>
  <si>
    <t>Koleno LIS plyn 90  D15x1/2" vni 2614.2</t>
  </si>
  <si>
    <t>69-345846</t>
  </si>
  <si>
    <t>024088</t>
  </si>
  <si>
    <t>Koleno LIS plyn 90  D18x1/2" vni 2614.2</t>
  </si>
  <si>
    <t>69-345853</t>
  </si>
  <si>
    <t>024089</t>
  </si>
  <si>
    <t>Koleno LIS plyn 90  D18x3/4" vni 2614.2</t>
  </si>
  <si>
    <t>69-345877</t>
  </si>
  <si>
    <t>024091</t>
  </si>
  <si>
    <t>Koleno LIS plyn 90  D22x3/4" vni 2614.2</t>
  </si>
  <si>
    <t>69-345884</t>
  </si>
  <si>
    <t>024092</t>
  </si>
  <si>
    <t>Koleno LIS plyn 90  D22x   1" vni 2614.2</t>
  </si>
  <si>
    <t>69-345891</t>
  </si>
  <si>
    <t>024093</t>
  </si>
  <si>
    <t>Koleno LIS plyn 90  D28x   1" vni 2614.2</t>
  </si>
  <si>
    <t>69-345907</t>
  </si>
  <si>
    <t>024094</t>
  </si>
  <si>
    <t>Koleno LIS plyn 90  D35x5/4" vni 2614.2</t>
  </si>
  <si>
    <t>69-345938</t>
  </si>
  <si>
    <t>024095</t>
  </si>
  <si>
    <t>T kus LIS plyn   D15 2618</t>
  </si>
  <si>
    <t>69-345945</t>
  </si>
  <si>
    <t>024096</t>
  </si>
  <si>
    <t>T kus LIS plyn   D18 2618</t>
  </si>
  <si>
    <t>69-345952</t>
  </si>
  <si>
    <t>024097</t>
  </si>
  <si>
    <t>T kus LIS plyn   D22 2618</t>
  </si>
  <si>
    <t>69-345969</t>
  </si>
  <si>
    <t>024098</t>
  </si>
  <si>
    <t>T kus LIS plyn   D28 2618</t>
  </si>
  <si>
    <t>69-345976</t>
  </si>
  <si>
    <t>024099</t>
  </si>
  <si>
    <t>T kus LIS plyn   D35 2618</t>
  </si>
  <si>
    <t>69-345983</t>
  </si>
  <si>
    <t>024100</t>
  </si>
  <si>
    <t>T kus LIS plyn   D42 2618</t>
  </si>
  <si>
    <t>69-345990</t>
  </si>
  <si>
    <t>024101</t>
  </si>
  <si>
    <t>T kus LIS plyn   D54 2618</t>
  </si>
  <si>
    <t>69-346003</t>
  </si>
  <si>
    <t>024102</t>
  </si>
  <si>
    <t>T kus LIS plyn D18x15x18 2618</t>
  </si>
  <si>
    <t>69-346010</t>
  </si>
  <si>
    <t>024103</t>
  </si>
  <si>
    <t>T kus LIS plyn D22x15x15 2618</t>
  </si>
  <si>
    <t>69-346027</t>
  </si>
  <si>
    <t>024104</t>
  </si>
  <si>
    <t>T kus LIS plyn D22x15x22 2618</t>
  </si>
  <si>
    <t>69-346034</t>
  </si>
  <si>
    <t>024105</t>
  </si>
  <si>
    <t>T kus LIS plyn D22x18x22 2618</t>
  </si>
  <si>
    <t>69-346041</t>
  </si>
  <si>
    <t>024106</t>
  </si>
  <si>
    <t>T kus LIS plyn D22x22x15 2618</t>
  </si>
  <si>
    <t>69-346058</t>
  </si>
  <si>
    <t>024107</t>
  </si>
  <si>
    <t>T kus LIS plyn D28x15x28 2618</t>
  </si>
  <si>
    <t>69-346065</t>
  </si>
  <si>
    <t>024108</t>
  </si>
  <si>
    <t>T kus LIS plyn D28x22x28 2618</t>
  </si>
  <si>
    <t>69-346072</t>
  </si>
  <si>
    <t>024109</t>
  </si>
  <si>
    <t>T kus LIS plyn D35x22x35 2618</t>
  </si>
  <si>
    <t>69-346089</t>
  </si>
  <si>
    <t>024110</t>
  </si>
  <si>
    <t>T kus LIS plyn D35x28x35 2618</t>
  </si>
  <si>
    <t>69-346096</t>
  </si>
  <si>
    <t>024111</t>
  </si>
  <si>
    <t>T kus LIS plyn D42x28x42 2618</t>
  </si>
  <si>
    <t>69-346102</t>
  </si>
  <si>
    <t>024112</t>
  </si>
  <si>
    <t>T kus LIS plyn D42x35x42 2618</t>
  </si>
  <si>
    <t>69-346119</t>
  </si>
  <si>
    <t>047615</t>
  </si>
  <si>
    <t>T kus LIS plyn D54x42x54 2618</t>
  </si>
  <si>
    <t>69-346126</t>
  </si>
  <si>
    <t>024114</t>
  </si>
  <si>
    <t>Přechodka LIS plyn D15x1/2" vně 2611</t>
  </si>
  <si>
    <t>69-346133</t>
  </si>
  <si>
    <t>024115</t>
  </si>
  <si>
    <t>Přechodka LIS plyn D15x3/4" vně 2611</t>
  </si>
  <si>
    <t>69-346140</t>
  </si>
  <si>
    <t>024116</t>
  </si>
  <si>
    <t>Přechodka LIS plyn D18x1/2" vně 2611</t>
  </si>
  <si>
    <t>69-346157</t>
  </si>
  <si>
    <t>024117</t>
  </si>
  <si>
    <t>Přechodka LIS plyn D18x3/4" vně 2611</t>
  </si>
  <si>
    <t>69-346164</t>
  </si>
  <si>
    <t>024118</t>
  </si>
  <si>
    <t>Přechodka LIS plyn D22x1/2" vně 2611</t>
  </si>
  <si>
    <t>69-346171</t>
  </si>
  <si>
    <t>024119</t>
  </si>
  <si>
    <t>Přechodka LIS plyn D22x3/4" vně 2611</t>
  </si>
  <si>
    <t>69-346188</t>
  </si>
  <si>
    <t>024120</t>
  </si>
  <si>
    <t>Přechodka LIS plyn D22x   1" vně 2611</t>
  </si>
  <si>
    <t>69-346270</t>
  </si>
  <si>
    <t>024121</t>
  </si>
  <si>
    <t>Přechodka LIS plyn D28x3/4" vně 2611</t>
  </si>
  <si>
    <t>69-346287</t>
  </si>
  <si>
    <t>024122</t>
  </si>
  <si>
    <t>Přechodka LIS plyn D28x   1" vně 2611</t>
  </si>
  <si>
    <t>69-346294</t>
  </si>
  <si>
    <t>024123</t>
  </si>
  <si>
    <t>Přechodka LIS plyn D28x5/4" vně 2611</t>
  </si>
  <si>
    <t>69-346300</t>
  </si>
  <si>
    <t>024124</t>
  </si>
  <si>
    <t>Přechodka LIS plyn D35x   1" vně 2611</t>
  </si>
  <si>
    <t>69-346317</t>
  </si>
  <si>
    <t>024125</t>
  </si>
  <si>
    <t>Přechodka LIS plyn D35x5/4" vně 2611</t>
  </si>
  <si>
    <t>69-346324</t>
  </si>
  <si>
    <t>024126</t>
  </si>
  <si>
    <t>Přechodka LIS plyn D35x6/4" vně 2611</t>
  </si>
  <si>
    <t>69-346331</t>
  </si>
  <si>
    <t>024127</t>
  </si>
  <si>
    <t>Přechodka LIS plyn D42x5/4" vně 2611</t>
  </si>
  <si>
    <t>69-346348</t>
  </si>
  <si>
    <t>024128</t>
  </si>
  <si>
    <t>Přechodka LIS plyn D42x6/4" vně 2611</t>
  </si>
  <si>
    <t>69-346362</t>
  </si>
  <si>
    <t>029107</t>
  </si>
  <si>
    <t>Přechodka LIS plyn D54x   2" vně 2611</t>
  </si>
  <si>
    <t>69-346379</t>
  </si>
  <si>
    <t>024129</t>
  </si>
  <si>
    <t>Přechodka LIS plyn  D15x1/2" vni 2612</t>
  </si>
  <si>
    <t>69-346386</t>
  </si>
  <si>
    <t>024130</t>
  </si>
  <si>
    <t>Přechodka LIS plyn  D15x3/4" vni 2612</t>
  </si>
  <si>
    <t>69-346393</t>
  </si>
  <si>
    <t>024131</t>
  </si>
  <si>
    <t>Přechodka LIS plyn  D18x1/2" vni 2612</t>
  </si>
  <si>
    <t>69-346409</t>
  </si>
  <si>
    <t>024132</t>
  </si>
  <si>
    <t>Přechodka LIS plyn  D18x3/4" vni 2612</t>
  </si>
  <si>
    <t>69-346416</t>
  </si>
  <si>
    <t>024133</t>
  </si>
  <si>
    <t>Přechodka LIS plyn  D22x1/2" vni 2612</t>
  </si>
  <si>
    <t>69-346423</t>
  </si>
  <si>
    <t>024134</t>
  </si>
  <si>
    <t>Přechodka LIS plyn  D22x3/4" vni 2612</t>
  </si>
  <si>
    <t>69-346430</t>
  </si>
  <si>
    <t>024135</t>
  </si>
  <si>
    <t>Přechodka LIS plyn  D28x   1" vni 2612</t>
  </si>
  <si>
    <t>69-346447</t>
  </si>
  <si>
    <t>024136</t>
  </si>
  <si>
    <t>Přechodka LIS plyn  D35x5/4" vni 2612</t>
  </si>
  <si>
    <t>69-346454</t>
  </si>
  <si>
    <t>042538</t>
  </si>
  <si>
    <t>Přechodka LIS plyn  D42x6/4" vni 2612</t>
  </si>
  <si>
    <t>69-346485</t>
  </si>
  <si>
    <t>024138</t>
  </si>
  <si>
    <t>Nátrubek LIS plyn D15 2615</t>
  </si>
  <si>
    <t>69-346492</t>
  </si>
  <si>
    <t>024139</t>
  </si>
  <si>
    <t>Nátrubek LIS plyn D18 2615</t>
  </si>
  <si>
    <t>69-346508</t>
  </si>
  <si>
    <t>024140</t>
  </si>
  <si>
    <t>Nátrubek LIS plyn D22 2615</t>
  </si>
  <si>
    <t>69-346515</t>
  </si>
  <si>
    <t>024141</t>
  </si>
  <si>
    <t>Nátrubek LIS plyn D28 2615</t>
  </si>
  <si>
    <t>69-346522</t>
  </si>
  <si>
    <t>024142</t>
  </si>
  <si>
    <t>Nátrubek LIS plyn D35 2615</t>
  </si>
  <si>
    <t>69-346539</t>
  </si>
  <si>
    <t>024143</t>
  </si>
  <si>
    <t>Nátrubek LIS plyn D42 2615</t>
  </si>
  <si>
    <t>69-346546</t>
  </si>
  <si>
    <t>024144</t>
  </si>
  <si>
    <t>Nátrubek LIS plyn D54 2615</t>
  </si>
  <si>
    <t>69-346553</t>
  </si>
  <si>
    <t>024145</t>
  </si>
  <si>
    <t>Redukce LIS plyn D18x15 I/A 2615.1</t>
  </si>
  <si>
    <t>69-346560</t>
  </si>
  <si>
    <t>024146</t>
  </si>
  <si>
    <t>Redukce LIS plyn D22x15 I/A 2615.1</t>
  </si>
  <si>
    <t>69-346577</t>
  </si>
  <si>
    <t>024147</t>
  </si>
  <si>
    <t>Redukce LIS plyn D22x18 I/A 2615.1</t>
  </si>
  <si>
    <t>69-346584</t>
  </si>
  <si>
    <t>024148</t>
  </si>
  <si>
    <t>Redukce LIS plyn D28x15 I/A 2615.1</t>
  </si>
  <si>
    <t>69-346591</t>
  </si>
  <si>
    <t>024149</t>
  </si>
  <si>
    <t>Redukce LIS plyn D28x18 I/A 2615.1</t>
  </si>
  <si>
    <t>69-346607</t>
  </si>
  <si>
    <t>024150</t>
  </si>
  <si>
    <t>Redukce LIS plyn D28x22 I/A 2615.1</t>
  </si>
  <si>
    <t>69-346614</t>
  </si>
  <si>
    <t>024151</t>
  </si>
  <si>
    <t>Redukce LIS plyn D35x22 I/A 2615.1</t>
  </si>
  <si>
    <t>69-346621</t>
  </si>
  <si>
    <t>024152</t>
  </si>
  <si>
    <t>Redukce LIS plyn D35x28 I/A 2615.1</t>
  </si>
  <si>
    <t>69-346638</t>
  </si>
  <si>
    <t>024153</t>
  </si>
  <si>
    <t>Redukce LIS plyn D42x22 I/A 2615.1</t>
  </si>
  <si>
    <t>69-346645</t>
  </si>
  <si>
    <t>024154</t>
  </si>
  <si>
    <t>Redukce LIS plyn D42x28 I/A 2615.1</t>
  </si>
  <si>
    <t>69-346652</t>
  </si>
  <si>
    <t>024155</t>
  </si>
  <si>
    <t>Redukce LIS plyn D42x35 I/A 2615.1</t>
  </si>
  <si>
    <t>69-346676</t>
  </si>
  <si>
    <t>047623</t>
  </si>
  <si>
    <t>Redukce LIS plyn D54x42 I/A 2615.1</t>
  </si>
  <si>
    <t>69-346683</t>
  </si>
  <si>
    <t>024156</t>
  </si>
  <si>
    <t>Koleno nás LIS plyn D15x1/2" 2625.5</t>
  </si>
  <si>
    <t>69-346690</t>
  </si>
  <si>
    <t>024157</t>
  </si>
  <si>
    <t>Koleno nás LIS plyn D18x1/2" 2625.5</t>
  </si>
  <si>
    <t>69-346706</t>
  </si>
  <si>
    <t>024158</t>
  </si>
  <si>
    <t>Koleno nás LIS plyn D22x3/4" 2625.5</t>
  </si>
  <si>
    <t>69-347062</t>
  </si>
  <si>
    <t>050070</t>
  </si>
  <si>
    <t>Redukce LIS plyn D15x12 I/A 2615.1</t>
  </si>
  <si>
    <t>69-348588</t>
  </si>
  <si>
    <t>024179</t>
  </si>
  <si>
    <t>Kroužek těsnící LIS plyn 15x2.5 žlutý</t>
  </si>
  <si>
    <t>69-348595</t>
  </si>
  <si>
    <t>024180</t>
  </si>
  <si>
    <t>Kroužek těsnící LIS plyn 18x2.5 žlutý</t>
  </si>
  <si>
    <t>69-348601</t>
  </si>
  <si>
    <t>024181</t>
  </si>
  <si>
    <t>Kroužek těsnící LIS plyn 22x3    žlutý</t>
  </si>
  <si>
    <t>69-348618</t>
  </si>
  <si>
    <t>030372</t>
  </si>
  <si>
    <t>Kroužek těsnící LIS plyn 28x3</t>
  </si>
  <si>
    <t>69-352707</t>
  </si>
  <si>
    <t>024182</t>
  </si>
  <si>
    <t>T kus LIS plyn  D15x1/2"x15 vni 2617.2</t>
  </si>
  <si>
    <t>69-352714</t>
  </si>
  <si>
    <t>024183</t>
  </si>
  <si>
    <t>T kus LIS plyn  D18x1/2"x18 vni 2617.2</t>
  </si>
  <si>
    <t>69-352721</t>
  </si>
  <si>
    <t>024184</t>
  </si>
  <si>
    <t>T kus LIS plyn  D22x1/2"x22 vni 2617.2</t>
  </si>
  <si>
    <t>69-352738</t>
  </si>
  <si>
    <t>024185</t>
  </si>
  <si>
    <t>T kus LIS plyn  D22x3/4"x22 vni 2617.2</t>
  </si>
  <si>
    <t>69-352790</t>
  </si>
  <si>
    <t>024189</t>
  </si>
  <si>
    <t>Víčko LIS plyn  D15 2656</t>
  </si>
  <si>
    <t>69-352806</t>
  </si>
  <si>
    <t>024190</t>
  </si>
  <si>
    <t>Víčko LIS plyn  D18 2656</t>
  </si>
  <si>
    <t>69-352813</t>
  </si>
  <si>
    <t>024191</t>
  </si>
  <si>
    <t>Víčko LIS plyn  D22 2656</t>
  </si>
  <si>
    <t>69-352820</t>
  </si>
  <si>
    <t>024192</t>
  </si>
  <si>
    <t>Víčko LIS plyn  D28 2656</t>
  </si>
  <si>
    <t>69-352837</t>
  </si>
  <si>
    <t>024193</t>
  </si>
  <si>
    <t>Víčko LIS plyn  D35 2656</t>
  </si>
  <si>
    <t>69-352844</t>
  </si>
  <si>
    <t>024194</t>
  </si>
  <si>
    <t>Víčko LIS plyn  D42 2656</t>
  </si>
  <si>
    <t>69-379322</t>
  </si>
  <si>
    <t>024201</t>
  </si>
  <si>
    <t>Šroubení LIS plyn   D15x1/2" vni kónus 2652</t>
  </si>
  <si>
    <t>69-379339</t>
  </si>
  <si>
    <t>024202</t>
  </si>
  <si>
    <t>Šroubení LIS plyn   D18x1/2" vni kónus 2652</t>
  </si>
  <si>
    <t>69-379346</t>
  </si>
  <si>
    <t>024203</t>
  </si>
  <si>
    <t>Šroubení LIS plyn   D22x3/4" vni kónus 2652</t>
  </si>
  <si>
    <t>69-379353</t>
  </si>
  <si>
    <t>024204</t>
  </si>
  <si>
    <t>Šroubení LIS plyn   D28x   1" vni kónus 2652</t>
  </si>
  <si>
    <t>69-379360</t>
  </si>
  <si>
    <t>024205</t>
  </si>
  <si>
    <t>Šroubení LIS plyn   D35x5/4" vni kónus 2652</t>
  </si>
  <si>
    <t>69-379391</t>
  </si>
  <si>
    <t>024206</t>
  </si>
  <si>
    <t>Šroubení LIS plyn D15x1/2" vně kónus 2654</t>
  </si>
  <si>
    <t>69-379407</t>
  </si>
  <si>
    <t>024207</t>
  </si>
  <si>
    <t>Šroubení LIS plyn D18x1/2" vně kónus 2654</t>
  </si>
  <si>
    <t>69-379414</t>
  </si>
  <si>
    <t>024208</t>
  </si>
  <si>
    <t>Šroubení LIS plyn D22x3/4" vně kónus 2654</t>
  </si>
  <si>
    <t>69-394189</t>
  </si>
  <si>
    <t>033785</t>
  </si>
  <si>
    <t>Posuvná spojka bronz 22, 2615.5</t>
  </si>
  <si>
    <t>69-394196</t>
  </si>
  <si>
    <t>033786</t>
  </si>
  <si>
    <t>Posuvná spojka bronz 28, 2615.5</t>
  </si>
  <si>
    <t>69-435158</t>
  </si>
  <si>
    <t>024214</t>
  </si>
  <si>
    <t>Přechodka LIS plyn  D22x   1" vni 2612</t>
  </si>
  <si>
    <t>69-466381</t>
  </si>
  <si>
    <t>036370</t>
  </si>
  <si>
    <t>Geopress spojka 32</t>
  </si>
  <si>
    <t>69-466398</t>
  </si>
  <si>
    <t>036371</t>
  </si>
  <si>
    <t>Geopress spojka 42</t>
  </si>
  <si>
    <t>69-466442</t>
  </si>
  <si>
    <t>035742</t>
  </si>
  <si>
    <t>Geopress přechod plast-Cu 28x32</t>
  </si>
  <si>
    <t>69-466459</t>
  </si>
  <si>
    <t>035743</t>
  </si>
  <si>
    <t>Geopress přechod plast-Cu 35x40</t>
  </si>
  <si>
    <t>69-466473</t>
  </si>
  <si>
    <t>049858</t>
  </si>
  <si>
    <t>Geopress Redukce 40x32</t>
  </si>
  <si>
    <t>69-466718</t>
  </si>
  <si>
    <t>035744</t>
  </si>
  <si>
    <t>Geopress T-kus 32</t>
  </si>
  <si>
    <t>69-466725</t>
  </si>
  <si>
    <t>035745</t>
  </si>
  <si>
    <t>Geopress T-kus 40</t>
  </si>
  <si>
    <t>69-469146</t>
  </si>
  <si>
    <t>035746</t>
  </si>
  <si>
    <t>Geopress opěrná trubka 32x2.9</t>
  </si>
  <si>
    <t>69-469351</t>
  </si>
  <si>
    <t>035747</t>
  </si>
  <si>
    <t>Geopress opěrná trubka 40x3.7</t>
  </si>
  <si>
    <t>69-469429</t>
  </si>
  <si>
    <t>048546</t>
  </si>
  <si>
    <t>Geopres-Lisovací prstenec 32 mm</t>
  </si>
  <si>
    <t>69-469436</t>
  </si>
  <si>
    <t>048547</t>
  </si>
  <si>
    <t>Geopres-Lisovací prstenec 40 mm</t>
  </si>
  <si>
    <t>69-472740</t>
  </si>
  <si>
    <t>048548</t>
  </si>
  <si>
    <t>Geopres-Kloubová tažná čelist Z2</t>
  </si>
  <si>
    <t>69-485672</t>
  </si>
  <si>
    <t>048545</t>
  </si>
  <si>
    <t>Geopres-náhradní kufr pro 32-63mm</t>
  </si>
  <si>
    <t>69-571986</t>
  </si>
  <si>
    <t>047621</t>
  </si>
  <si>
    <t>Přechodka LIS plyn D54x   6/4" vni 2612</t>
  </si>
  <si>
    <t>69-577858</t>
  </si>
  <si>
    <t>047102</t>
  </si>
  <si>
    <t>Nátrubek LIS plyn D64 2615XL</t>
  </si>
  <si>
    <t>69-577902</t>
  </si>
  <si>
    <t>047104</t>
  </si>
  <si>
    <t>Přechodka LIS plyn D64x2 1/2" vně 2611XL</t>
  </si>
  <si>
    <t>69-577919</t>
  </si>
  <si>
    <t>047103</t>
  </si>
  <si>
    <t>Koleno LIS plyn 90     D64 A/A 2616XL</t>
  </si>
  <si>
    <t>70-000000</t>
  </si>
  <si>
    <t>024239</t>
  </si>
  <si>
    <t>Vsuvka 1"x3/4"</t>
  </si>
  <si>
    <t>70-000001</t>
  </si>
  <si>
    <t>024240</t>
  </si>
  <si>
    <t>Kabel termostatu TH-2</t>
  </si>
  <si>
    <t>70-000003</t>
  </si>
  <si>
    <t>035891</t>
  </si>
  <si>
    <t>Konzola otočná - prodloužená 1100mm</t>
  </si>
  <si>
    <t>70-000004</t>
  </si>
  <si>
    <t>024243</t>
  </si>
  <si>
    <t>Směšovací komora  K60 (axial.ventil.)</t>
  </si>
  <si>
    <t>70-0000041</t>
  </si>
  <si>
    <t>035882</t>
  </si>
  <si>
    <t>Směšovací komora  K45 (axial.ventil.)</t>
  </si>
  <si>
    <t>70-0000042</t>
  </si>
  <si>
    <t>035883</t>
  </si>
  <si>
    <t>Směšovací komora  K32 (axial.ventil.)</t>
  </si>
  <si>
    <t>70-000007</t>
  </si>
  <si>
    <t>024246</t>
  </si>
  <si>
    <t>Elektr.ovládání klapek komory</t>
  </si>
  <si>
    <t>70-0000071</t>
  </si>
  <si>
    <t>040093</t>
  </si>
  <si>
    <t>Ruční ovládání klapek komory</t>
  </si>
  <si>
    <t>70-000009</t>
  </si>
  <si>
    <t>033609</t>
  </si>
  <si>
    <t>Potrubí pro průchod stěnou K60</t>
  </si>
  <si>
    <t>70-0000091</t>
  </si>
  <si>
    <t>035886</t>
  </si>
  <si>
    <t>Potrubí pro průchod stěnou K45</t>
  </si>
  <si>
    <t>70-0000092</t>
  </si>
  <si>
    <t>035887</t>
  </si>
  <si>
    <t>Potrubí pro průchod stěnou K32</t>
  </si>
  <si>
    <t>70-000010</t>
  </si>
  <si>
    <t>033610</t>
  </si>
  <si>
    <t>Oblouk - zadní sání /SK/ 45 st.- K60</t>
  </si>
  <si>
    <t>70-0000101</t>
  </si>
  <si>
    <t>035890</t>
  </si>
  <si>
    <t>Servopohon s polohov.elektronikou NM 24 SR</t>
  </si>
  <si>
    <t>70-000011</t>
  </si>
  <si>
    <t>033611</t>
  </si>
  <si>
    <t>Protidešťová žaluzie K60</t>
  </si>
  <si>
    <t>70-0000111</t>
  </si>
  <si>
    <t>035888</t>
  </si>
  <si>
    <t>Protidešťová žaluzie K45</t>
  </si>
  <si>
    <t>70-0000112</t>
  </si>
  <si>
    <t>035889</t>
  </si>
  <si>
    <t>Protidešťová žaluzie K32</t>
  </si>
  <si>
    <t>70-000012</t>
  </si>
  <si>
    <t>033612</t>
  </si>
  <si>
    <t>Ovládání komory ruční</t>
  </si>
  <si>
    <t>70-000013</t>
  </si>
  <si>
    <t>033613</t>
  </si>
  <si>
    <t>Plyn. hadice Flexigas DN 20</t>
  </si>
  <si>
    <t>70-000014</t>
  </si>
  <si>
    <t>024242</t>
  </si>
  <si>
    <t>Ovladač pro model K programovatelný</t>
  </si>
  <si>
    <t>70-000015</t>
  </si>
  <si>
    <t>039257</t>
  </si>
  <si>
    <t>Komunikační adaptér Robur K - vč. kabeláže</t>
  </si>
  <si>
    <t>70-000016</t>
  </si>
  <si>
    <t>040476</t>
  </si>
  <si>
    <t>Centrální řídící počítač</t>
  </si>
  <si>
    <t>70-000017</t>
  </si>
  <si>
    <t>040477</t>
  </si>
  <si>
    <t>Řídící software ROBUR Control</t>
  </si>
  <si>
    <t>70-000019</t>
  </si>
  <si>
    <t>040479</t>
  </si>
  <si>
    <t>Oživení a nastavení Power panelu</t>
  </si>
  <si>
    <t>70-000020</t>
  </si>
  <si>
    <t>040480</t>
  </si>
  <si>
    <t>USB disk pro přenos dat</t>
  </si>
  <si>
    <t>70-000021</t>
  </si>
  <si>
    <t>040481</t>
  </si>
  <si>
    <t>Uvedení do provozu - regulační systém</t>
  </si>
  <si>
    <t>70-000022</t>
  </si>
  <si>
    <t>040869</t>
  </si>
  <si>
    <t>ELC 2002 destratifikační ventilátor</t>
  </si>
  <si>
    <t>70-1468</t>
  </si>
  <si>
    <t>039254</t>
  </si>
  <si>
    <t>Komunikační adaptér Robur F(SK) F1(SK)</t>
  </si>
  <si>
    <t>70-1474</t>
  </si>
  <si>
    <t>039256</t>
  </si>
  <si>
    <t>Lokální ovladač se signalizací</t>
  </si>
  <si>
    <t>70-79612</t>
  </si>
  <si>
    <t>052000</t>
  </si>
  <si>
    <t>Průchod rovnou střechou 130/200</t>
  </si>
  <si>
    <t>70-E 32</t>
  </si>
  <si>
    <t>042258</t>
  </si>
  <si>
    <t>Evoluzione 32 teplovzdušný agregát 24,2kW</t>
  </si>
  <si>
    <t>70-F11355439</t>
  </si>
  <si>
    <t>051990</t>
  </si>
  <si>
    <t>Robur Calorio 52</t>
  </si>
  <si>
    <t>70-F11911109</t>
  </si>
  <si>
    <t>042574</t>
  </si>
  <si>
    <t>Robur B15 Teplovzdušný agregát  13.8 kW</t>
  </si>
  <si>
    <t>70-F11911110</t>
  </si>
  <si>
    <t>024216</t>
  </si>
  <si>
    <t>Robur F1 21 Teplovzdušný agregát  21 kW</t>
  </si>
  <si>
    <t>70-F11911111</t>
  </si>
  <si>
    <t>046239</t>
  </si>
  <si>
    <t>Robur F1 31 Teplovzdušný agregát  28 kW</t>
  </si>
  <si>
    <t>70-HU 80</t>
  </si>
  <si>
    <t>024224</t>
  </si>
  <si>
    <t>hlavice odkouření D80 universální</t>
  </si>
  <si>
    <t>70-K 32</t>
  </si>
  <si>
    <t>029112</t>
  </si>
  <si>
    <t>Robur K 32 teplovzdušný agregát</t>
  </si>
  <si>
    <t>70-K 45</t>
  </si>
  <si>
    <t>029113</t>
  </si>
  <si>
    <t>Robur K 45 teplovzdušný agregát</t>
  </si>
  <si>
    <t>70-K 60</t>
  </si>
  <si>
    <t>024225</t>
  </si>
  <si>
    <t>Robur K 60 teplovzdušný agregát</t>
  </si>
  <si>
    <t>70-K 80</t>
  </si>
  <si>
    <t>039236</t>
  </si>
  <si>
    <t>Robur K 80 teplovzdušný agregát</t>
  </si>
  <si>
    <t>70-K 90/80</t>
  </si>
  <si>
    <t>024226</t>
  </si>
  <si>
    <t>Koleno D 80 90st.</t>
  </si>
  <si>
    <t>70-K45/80</t>
  </si>
  <si>
    <t>024228</t>
  </si>
  <si>
    <t>Koleno 45 pr.80</t>
  </si>
  <si>
    <t>70-KT200</t>
  </si>
  <si>
    <t>024227</t>
  </si>
  <si>
    <t>Kabel termostatu EURO 093</t>
  </si>
  <si>
    <t>70-OCTR010</t>
  </si>
  <si>
    <t>042268</t>
  </si>
  <si>
    <t>Ovladač Evoluzione s nočním poklesem</t>
  </si>
  <si>
    <t>70-OCVO015</t>
  </si>
  <si>
    <t>042270</t>
  </si>
  <si>
    <t>Kabel ovladače Evoluzione 5m</t>
  </si>
  <si>
    <t>70-OSCR010</t>
  </si>
  <si>
    <t>024230</t>
  </si>
  <si>
    <t>Sada přírub /Evoluzione/</t>
  </si>
  <si>
    <t>70-PH3/4</t>
  </si>
  <si>
    <t>024232</t>
  </si>
  <si>
    <t>Plyn. hadice 3/4" 1m</t>
  </si>
  <si>
    <t>70-R00CT500</t>
  </si>
  <si>
    <t>039253</t>
  </si>
  <si>
    <t>Čidlo teploty Ni1000 vnitřní</t>
  </si>
  <si>
    <t>70-R00CT510</t>
  </si>
  <si>
    <t>039252</t>
  </si>
  <si>
    <t>Čidlo teploty Ni1000 venkovní</t>
  </si>
  <si>
    <t>70-SESTAVA</t>
  </si>
  <si>
    <t>032202</t>
  </si>
  <si>
    <t>Sestava ROBUR</t>
  </si>
  <si>
    <t>70-SKPV130</t>
  </si>
  <si>
    <t>051999</t>
  </si>
  <si>
    <t>Sestava koax  vertikal 130/200</t>
  </si>
  <si>
    <t>70-T35</t>
  </si>
  <si>
    <t>029117</t>
  </si>
  <si>
    <t>Trubka 35mm Supercromo</t>
  </si>
  <si>
    <t>70-T80/1000</t>
  </si>
  <si>
    <t>024236</t>
  </si>
  <si>
    <t>Trubka pr.80/1000mm</t>
  </si>
  <si>
    <t>70-T80/500</t>
  </si>
  <si>
    <t>024237</t>
  </si>
  <si>
    <t>Trubka pr.80/500mm</t>
  </si>
  <si>
    <t>70-T80/500 ME</t>
  </si>
  <si>
    <t>024238</t>
  </si>
  <si>
    <t>Trubka pr.80/500mm s odběrnými otvory</t>
  </si>
  <si>
    <t>70-TP</t>
  </si>
  <si>
    <t>024235</t>
  </si>
  <si>
    <t>Trubka prodluž. D 80mm</t>
  </si>
  <si>
    <t>71-096101901</t>
  </si>
  <si>
    <t>029923</t>
  </si>
  <si>
    <t>Baterie ALLEGRA dřez.. zelený granit</t>
  </si>
  <si>
    <t>71-3349</t>
  </si>
  <si>
    <t>048516</t>
  </si>
  <si>
    <t>Ventil MUT SF 25-2  1/2", 2cestný elektroventil průchozí</t>
  </si>
  <si>
    <t>71-7000</t>
  </si>
  <si>
    <t>052072</t>
  </si>
  <si>
    <t>NW-5 sol 300 KPC1P, ploch. sestava bez kotle</t>
  </si>
  <si>
    <t>71-7002</t>
  </si>
  <si>
    <t>042966</t>
  </si>
  <si>
    <t>**Prodloužení koax. trubek  80/125 (0.5m) Al</t>
  </si>
  <si>
    <t>72-00000001</t>
  </si>
  <si>
    <t>024470</t>
  </si>
  <si>
    <t>FB 26D kotel na dřevo</t>
  </si>
  <si>
    <t>72-00000010</t>
  </si>
  <si>
    <t>052855</t>
  </si>
  <si>
    <t>PLAN VK 21-500/500</t>
  </si>
  <si>
    <t>72-00000011</t>
  </si>
  <si>
    <t>052856</t>
  </si>
  <si>
    <t>PLAN VK 21-500/600</t>
  </si>
  <si>
    <t>72-00000012</t>
  </si>
  <si>
    <t>052857</t>
  </si>
  <si>
    <t>PLAN VK 21-500/800</t>
  </si>
  <si>
    <t>72-00000013</t>
  </si>
  <si>
    <t>052858</t>
  </si>
  <si>
    <t>PLAN VK 21-500/1000</t>
  </si>
  <si>
    <t>72-00000015</t>
  </si>
  <si>
    <t>052859</t>
  </si>
  <si>
    <t>PLAN VK 22-500/800</t>
  </si>
  <si>
    <t>72-00000016</t>
  </si>
  <si>
    <t>052860</t>
  </si>
  <si>
    <t>PLAN VK 22-500/1000</t>
  </si>
  <si>
    <t>72-00000017</t>
  </si>
  <si>
    <t>052861</t>
  </si>
  <si>
    <t>PLAN VK 22-500/1200</t>
  </si>
  <si>
    <t>72-00000020</t>
  </si>
  <si>
    <t>052862</t>
  </si>
  <si>
    <t>PLAN VKL 21-500/1000 LEVÝ</t>
  </si>
  <si>
    <t>72-00000021</t>
  </si>
  <si>
    <t>052864</t>
  </si>
  <si>
    <t>PLAN VKL 22-500/1000 LEVÝ</t>
  </si>
  <si>
    <t>72-00000023</t>
  </si>
  <si>
    <t>052866</t>
  </si>
  <si>
    <t>PLAN VKL 22-600/900 LEVÝ</t>
  </si>
  <si>
    <t>72-00000030</t>
  </si>
  <si>
    <t>052868</t>
  </si>
  <si>
    <t>VK 21-600/1600</t>
  </si>
  <si>
    <t>72-05011095</t>
  </si>
  <si>
    <t>024471</t>
  </si>
  <si>
    <t>Zásobník TUV SM 300W, bílý</t>
  </si>
  <si>
    <t>72-05011100</t>
  </si>
  <si>
    <t>031227</t>
  </si>
  <si>
    <t>Logalux SM 300/1 modrý</t>
  </si>
  <si>
    <t>72-050248</t>
  </si>
  <si>
    <t>051466</t>
  </si>
  <si>
    <t>HKV 2/25 rozdělovač</t>
  </si>
  <si>
    <t>72-05024870</t>
  </si>
  <si>
    <t>024473</t>
  </si>
  <si>
    <t>HKV 2/32 rozdělovač</t>
  </si>
  <si>
    <t>72-05024871</t>
  </si>
  <si>
    <t>050718</t>
  </si>
  <si>
    <t>HKV 3/25 rozdělovač</t>
  </si>
  <si>
    <t>72-05024882</t>
  </si>
  <si>
    <t>050716</t>
  </si>
  <si>
    <t>HKV 4/25 rozdělovač</t>
  </si>
  <si>
    <t>72-05077844</t>
  </si>
  <si>
    <t>031534</t>
  </si>
  <si>
    <t>Klapka spalinová pro GE434 150-300kW</t>
  </si>
  <si>
    <t>72-05231050</t>
  </si>
  <si>
    <t>024476</t>
  </si>
  <si>
    <t>Zásobník TUV S120 W, bílý</t>
  </si>
  <si>
    <t>72-05231518</t>
  </si>
  <si>
    <t>024477</t>
  </si>
  <si>
    <t>SU 400-100W zásobník</t>
  </si>
  <si>
    <t>72-05231525</t>
  </si>
  <si>
    <t>024553</t>
  </si>
  <si>
    <t>BUDERUS Logalux SU 500-100 TUV-zásobník</t>
  </si>
  <si>
    <t>72-05584552</t>
  </si>
  <si>
    <t>050721</t>
  </si>
  <si>
    <t>šroubení připojovací AS HKV 32</t>
  </si>
  <si>
    <t>72-05720562</t>
  </si>
  <si>
    <t>024486</t>
  </si>
  <si>
    <t>R-HW držák na stěnu pro MEC</t>
  </si>
  <si>
    <t>72-05720720</t>
  </si>
  <si>
    <t>031922</t>
  </si>
  <si>
    <t>BFU dálkové ovládání</t>
  </si>
  <si>
    <t>72-05868411</t>
  </si>
  <si>
    <t>024488</t>
  </si>
  <si>
    <t>Regulace Logamatic R 4111 S08</t>
  </si>
  <si>
    <t>72-05868693</t>
  </si>
  <si>
    <t>024492</t>
  </si>
  <si>
    <t>Regulace Logamatic R 4312 S08</t>
  </si>
  <si>
    <t>72-05868805</t>
  </si>
  <si>
    <t>024493</t>
  </si>
  <si>
    <t>Regulace Logamatic R 4311 S08</t>
  </si>
  <si>
    <t>72-05991374</t>
  </si>
  <si>
    <t>024496</t>
  </si>
  <si>
    <t>tepl.čidlo venkovní FA</t>
  </si>
  <si>
    <t>72-05991376</t>
  </si>
  <si>
    <t>024497</t>
  </si>
  <si>
    <t>FV/FZ tepl. čidlo okruhu</t>
  </si>
  <si>
    <t>72-05991382</t>
  </si>
  <si>
    <t>024498</t>
  </si>
  <si>
    <t>ASU výplň do jímky pro FW/FB d</t>
  </si>
  <si>
    <t>72-05991384</t>
  </si>
  <si>
    <t>024499</t>
  </si>
  <si>
    <t>AS1 tepl. čidlo TUV</t>
  </si>
  <si>
    <t>72-05991387</t>
  </si>
  <si>
    <t>033446</t>
  </si>
  <si>
    <t>AS-E tepl. čidlo TUV</t>
  </si>
  <si>
    <t>72-05991411</t>
  </si>
  <si>
    <t>033362</t>
  </si>
  <si>
    <t>RC35 s venkovním čidlem</t>
  </si>
  <si>
    <t>72-07097089</t>
  </si>
  <si>
    <t>036687</t>
  </si>
  <si>
    <t>Závěs radiatoru FME+ 21/22/33 500</t>
  </si>
  <si>
    <t>72-07097090</t>
  </si>
  <si>
    <t>036688</t>
  </si>
  <si>
    <t>Závěs radiatoru FME+ 21/22/33 600</t>
  </si>
  <si>
    <t>72-07097101</t>
  </si>
  <si>
    <t>036689</t>
  </si>
  <si>
    <t>Přechod 3/4"x15mm 2Ks</t>
  </si>
  <si>
    <t>72-07097102</t>
  </si>
  <si>
    <t>036690</t>
  </si>
  <si>
    <t>Šroubení rohové dvjité 3/4"</t>
  </si>
  <si>
    <t>72-07097103</t>
  </si>
  <si>
    <t>036691</t>
  </si>
  <si>
    <t>Hlavice term. Thera B</t>
  </si>
  <si>
    <t>72-07097104</t>
  </si>
  <si>
    <t>036692</t>
  </si>
  <si>
    <t>Šroubeni přímé dvojité 3/4"</t>
  </si>
  <si>
    <t>72-07298310</t>
  </si>
  <si>
    <t>036684</t>
  </si>
  <si>
    <t>Buderus VK-Profil 22/500/1800</t>
  </si>
  <si>
    <t>72-07298311</t>
  </si>
  <si>
    <t>036685</t>
  </si>
  <si>
    <t>Buderus VK-Profil 22/500/1000</t>
  </si>
  <si>
    <t>72-07298312</t>
  </si>
  <si>
    <t>036686</t>
  </si>
  <si>
    <t>Buderus VK-Profil 22/600/1000</t>
  </si>
  <si>
    <t>72-076200027</t>
  </si>
  <si>
    <t>035944</t>
  </si>
  <si>
    <t>Kotel U054-24K</t>
  </si>
  <si>
    <t>72-076202013</t>
  </si>
  <si>
    <t>043017</t>
  </si>
  <si>
    <t>Připojovací kus U052 DN 80</t>
  </si>
  <si>
    <t>72-08196144</t>
  </si>
  <si>
    <t>024519</t>
  </si>
  <si>
    <t>Kotel G134-18 kW</t>
  </si>
  <si>
    <t>72-08196150</t>
  </si>
  <si>
    <t>034089</t>
  </si>
  <si>
    <t>Kotel G134-30 kW</t>
  </si>
  <si>
    <t>72-08196152</t>
  </si>
  <si>
    <t>024520</t>
  </si>
  <si>
    <t>Kotel G134-35 kW</t>
  </si>
  <si>
    <t>72-08197210</t>
  </si>
  <si>
    <t>024521</t>
  </si>
  <si>
    <t>Kotel G124-28kw ZP</t>
  </si>
  <si>
    <t>72-08674092</t>
  </si>
  <si>
    <t>031535</t>
  </si>
  <si>
    <t>Logano GE434-250 kW v rozloženém stavu</t>
  </si>
  <si>
    <t>72-15216150</t>
  </si>
  <si>
    <t>048481</t>
  </si>
  <si>
    <t>GB 152-16T150 s integr. zás. vč.RC 35</t>
  </si>
  <si>
    <t>72-18162</t>
  </si>
  <si>
    <t>024525</t>
  </si>
  <si>
    <t>Regulace Logamatic ERC</t>
  </si>
  <si>
    <t>72-30008506</t>
  </si>
  <si>
    <t>029879</t>
  </si>
  <si>
    <t>Logamatic RC 30 s čidlem venk. tepl. pro reg. podle venk. tep.</t>
  </si>
  <si>
    <t>72-30008908</t>
  </si>
  <si>
    <t>024526</t>
  </si>
  <si>
    <t>BUDERUS-Logamatic  4121</t>
  </si>
  <si>
    <t>72-30008923</t>
  </si>
  <si>
    <t>029162</t>
  </si>
  <si>
    <t>BUDERUS-Logamatic 4122 + MEC2/</t>
  </si>
  <si>
    <t>72-30009067</t>
  </si>
  <si>
    <t>032881</t>
  </si>
  <si>
    <t>BUDERUS-Logamatic 4122</t>
  </si>
  <si>
    <t>72-30009849</t>
  </si>
  <si>
    <t>031567</t>
  </si>
  <si>
    <t>BUDERUS-Logamatic RC 30 s venkovním čidlem</t>
  </si>
  <si>
    <t>72-30010617</t>
  </si>
  <si>
    <t>052890</t>
  </si>
  <si>
    <t>Připoj.sada jedné kolektor.řady</t>
  </si>
  <si>
    <t>72-5016995</t>
  </si>
  <si>
    <t>037735</t>
  </si>
  <si>
    <t>Modul EM 10</t>
  </si>
  <si>
    <t>72-503</t>
  </si>
  <si>
    <t>029165</t>
  </si>
  <si>
    <t>Kotel Logano G124,20kW, +reg.2107</t>
  </si>
  <si>
    <t>72-504</t>
  </si>
  <si>
    <t>024536</t>
  </si>
  <si>
    <t>Kotel P Logano G124 + Regulace Logamatic 2107</t>
  </si>
  <si>
    <t>72-505</t>
  </si>
  <si>
    <t>024537</t>
  </si>
  <si>
    <t>Kotel G124-28 + Regulace Logamatik R2107</t>
  </si>
  <si>
    <t>72-5056055</t>
  </si>
  <si>
    <t>024538</t>
  </si>
  <si>
    <t>Kotel P Logano GE615 1020kW</t>
  </si>
  <si>
    <t>72-5067152</t>
  </si>
  <si>
    <t>052907</t>
  </si>
  <si>
    <t>Zásobník Logalux SL 500-2kW</t>
  </si>
  <si>
    <t>72-5067162</t>
  </si>
  <si>
    <t>048562</t>
  </si>
  <si>
    <t>Zásobník TUV SM 500</t>
  </si>
  <si>
    <t>72-5093430</t>
  </si>
  <si>
    <t>024542</t>
  </si>
  <si>
    <t>Pružná podložka pod kotel</t>
  </si>
  <si>
    <t>72-5231050</t>
  </si>
  <si>
    <t>024547</t>
  </si>
  <si>
    <t>Logalux S 120 stoj.zásobník 120l</t>
  </si>
  <si>
    <t>72-5231150</t>
  </si>
  <si>
    <t>024549</t>
  </si>
  <si>
    <t>Logalux ST 300, zásobník TUV</t>
  </si>
  <si>
    <t>72-5231518</t>
  </si>
  <si>
    <t>024552</t>
  </si>
  <si>
    <t>Logalux SU 400-100 W</t>
  </si>
  <si>
    <t>72-5231530</t>
  </si>
  <si>
    <t>024554</t>
  </si>
  <si>
    <t>Logalux SU 750 zásobník TUV  izolace 80mm</t>
  </si>
  <si>
    <t>72-5231535</t>
  </si>
  <si>
    <t>024555</t>
  </si>
  <si>
    <t>Logalux SU 750 zásobník TUV  izolace 100mm</t>
  </si>
  <si>
    <t>72-5446142</t>
  </si>
  <si>
    <t>024559</t>
  </si>
  <si>
    <t>Ponorná jímka R 1/2"</t>
  </si>
  <si>
    <t>72-55024356</t>
  </si>
  <si>
    <t>024560</t>
  </si>
  <si>
    <t>střešní hlavice 60/100 černá</t>
  </si>
  <si>
    <t>72-55024357</t>
  </si>
  <si>
    <t>033064</t>
  </si>
  <si>
    <t>střešní hlavice 60/100 červená</t>
  </si>
  <si>
    <t>72-55026</t>
  </si>
  <si>
    <t>024561</t>
  </si>
  <si>
    <t>Kotel nástěnný UO14-24K</t>
  </si>
  <si>
    <t>72-55027000</t>
  </si>
  <si>
    <t>024563</t>
  </si>
  <si>
    <t>hlavice fas. 60/100     GB022</t>
  </si>
  <si>
    <t>72-55027200</t>
  </si>
  <si>
    <t>024564</t>
  </si>
  <si>
    <t>Odkouření koleno koax. 60/100 45° GB022 (pár)</t>
  </si>
  <si>
    <t>72-55027232</t>
  </si>
  <si>
    <t>024565</t>
  </si>
  <si>
    <t>Odkouření koleno koax. 60/100 87° GB022</t>
  </si>
  <si>
    <t>72-55027239</t>
  </si>
  <si>
    <t>024566</t>
  </si>
  <si>
    <t>Odkouření připoj. kus 60/100 PP GB022</t>
  </si>
  <si>
    <t>72-55027240</t>
  </si>
  <si>
    <t>024567</t>
  </si>
  <si>
    <t>Odkouření připojovací koleno GB022 87°</t>
  </si>
  <si>
    <t>72-55027302</t>
  </si>
  <si>
    <t>024568</t>
  </si>
  <si>
    <t>Odkouření trubka koax. 60/100 500mm GB022 PP/pl</t>
  </si>
  <si>
    <t>72-55027303</t>
  </si>
  <si>
    <t>024569</t>
  </si>
  <si>
    <t>Odkouření trubka koax. 60/100 1000mm GB022 PP/pl</t>
  </si>
  <si>
    <t>72-55027304</t>
  </si>
  <si>
    <t>024570</t>
  </si>
  <si>
    <t>Odkouření trubka koax. 60/100 2000mm GB022 PP/pl</t>
  </si>
  <si>
    <t>72-55028</t>
  </si>
  <si>
    <t>024572</t>
  </si>
  <si>
    <t>Kotel nást.UO12-24K kombi-turbo</t>
  </si>
  <si>
    <t>72-5720720</t>
  </si>
  <si>
    <t>024582</t>
  </si>
  <si>
    <t>BFU dálkové ovládání vč. prostor. čidla</t>
  </si>
  <si>
    <t>72-5868411</t>
  </si>
  <si>
    <t>024585</t>
  </si>
  <si>
    <t>Regulace Logamatic 4111</t>
  </si>
  <si>
    <t>72-5868631</t>
  </si>
  <si>
    <t>024587</t>
  </si>
  <si>
    <t>Regulace Logamatic 4211</t>
  </si>
  <si>
    <t>72-5868636</t>
  </si>
  <si>
    <t>024588</t>
  </si>
  <si>
    <t>Regulace Logamatic 4212</t>
  </si>
  <si>
    <t>72-5868661</t>
  </si>
  <si>
    <t>024589</t>
  </si>
  <si>
    <t>Regulace Logamatic 4312</t>
  </si>
  <si>
    <t>72-5868805</t>
  </si>
  <si>
    <t>024590</t>
  </si>
  <si>
    <t>Regulace Logamatic 4311</t>
  </si>
  <si>
    <t>72-5991376</t>
  </si>
  <si>
    <t>024591</t>
  </si>
  <si>
    <t>FV/FZ-Doplňujicí teplot.čidlo</t>
  </si>
  <si>
    <t>72-5991382</t>
  </si>
  <si>
    <t>024592</t>
  </si>
  <si>
    <t>ASU přípoj. sada</t>
  </si>
  <si>
    <t>72-5991384</t>
  </si>
  <si>
    <t>024593</t>
  </si>
  <si>
    <t>AS1 připoj.sada TUV s čidlem</t>
  </si>
  <si>
    <t>72-5991411</t>
  </si>
  <si>
    <t>040472</t>
  </si>
  <si>
    <t>Logamatic RC35 s venkovním čidlem</t>
  </si>
  <si>
    <t>72-5993226</t>
  </si>
  <si>
    <t>024595</t>
  </si>
  <si>
    <t>Prostorové čidl oddělené</t>
  </si>
  <si>
    <t>72-63012831</t>
  </si>
  <si>
    <t>033478</t>
  </si>
  <si>
    <t>AS1.6 tepl. čidlo TUV</t>
  </si>
  <si>
    <t>72-63013537</t>
  </si>
  <si>
    <t>024596</t>
  </si>
  <si>
    <t>Anuloid WHY60x80 Vstup 2x1", výstup 2x5/4</t>
  </si>
  <si>
    <t>72-63013548</t>
  </si>
  <si>
    <t>052231</t>
  </si>
  <si>
    <t>Prop. trubky mezi WHY60/80 a HKV2/25</t>
  </si>
  <si>
    <t>72-63014540</t>
  </si>
  <si>
    <t>050720</t>
  </si>
  <si>
    <t>montážní konzole WMS 4/5</t>
  </si>
  <si>
    <t>72-63023544</t>
  </si>
  <si>
    <t>024597</t>
  </si>
  <si>
    <t>Zásobník TUV S120/2 W,bílý</t>
  </si>
  <si>
    <t>72-63031057</t>
  </si>
  <si>
    <t>046105</t>
  </si>
  <si>
    <t>BUDERUS Modul MM10</t>
  </si>
  <si>
    <t>72-63031059</t>
  </si>
  <si>
    <t>046106</t>
  </si>
  <si>
    <t>BUDERUS Modul WM10</t>
  </si>
  <si>
    <t>72-63035899</t>
  </si>
  <si>
    <t>035800</t>
  </si>
  <si>
    <t>Neutralizační zaříz.kondenzátu</t>
  </si>
  <si>
    <t>72-63036623</t>
  </si>
  <si>
    <t>041763</t>
  </si>
  <si>
    <t>BUDERUS Modul FM 457</t>
  </si>
  <si>
    <t>72-63036624</t>
  </si>
  <si>
    <t>024598</t>
  </si>
  <si>
    <t>BUDERUS Modul FM 456</t>
  </si>
  <si>
    <t>72-63036853</t>
  </si>
  <si>
    <t>029168</t>
  </si>
  <si>
    <t>MEC2 regulátor</t>
  </si>
  <si>
    <t>72-66391300</t>
  </si>
  <si>
    <t>024599</t>
  </si>
  <si>
    <t>Stabilizátor kvality MHK25, ANULOID</t>
  </si>
  <si>
    <t>72-67900186</t>
  </si>
  <si>
    <t>024602</t>
  </si>
  <si>
    <t>WHY 80/120 hydraulická spojka</t>
  </si>
  <si>
    <t>72-67900472</t>
  </si>
  <si>
    <t>050719</t>
  </si>
  <si>
    <t>montážní konzole WMS 3</t>
  </si>
  <si>
    <t>72-67903053</t>
  </si>
  <si>
    <t>024532</t>
  </si>
  <si>
    <t>FM 441 funkční modul</t>
  </si>
  <si>
    <t>72-67903062</t>
  </si>
  <si>
    <t>024533</t>
  </si>
  <si>
    <t>BUDERUS-Modul FM 442</t>
  </si>
  <si>
    <t>72-67903063</t>
  </si>
  <si>
    <t>024608</t>
  </si>
  <si>
    <t>Regulace Modul FM 447-SO7, více kotl. zař.</t>
  </si>
  <si>
    <t>72-67903398</t>
  </si>
  <si>
    <t>046806</t>
  </si>
  <si>
    <t>Logamatic RC10</t>
  </si>
  <si>
    <t>72-7000100</t>
  </si>
  <si>
    <t>024609</t>
  </si>
  <si>
    <t>Regulace Modul AM 1.0</t>
  </si>
  <si>
    <t>72-7063602</t>
  </si>
  <si>
    <t>024612</t>
  </si>
  <si>
    <t>ZB - Počítadlo provozních hodin</t>
  </si>
  <si>
    <t>72-7090304</t>
  </si>
  <si>
    <t>032650</t>
  </si>
  <si>
    <t>Odkouření koleno DN 110, 45st. PP</t>
  </si>
  <si>
    <t>72-7090400</t>
  </si>
  <si>
    <t>032649</t>
  </si>
  <si>
    <t>Odkouření trubka DN 110, 500mm PP</t>
  </si>
  <si>
    <t>72-7095066</t>
  </si>
  <si>
    <t>024618</t>
  </si>
  <si>
    <t>Odkouření taška na šikmou střechu D140</t>
  </si>
  <si>
    <t>72-7095068</t>
  </si>
  <si>
    <t>024619</t>
  </si>
  <si>
    <t>Odkouření taška na šikm. střechu D140 červ.</t>
  </si>
  <si>
    <t>72-7095100</t>
  </si>
  <si>
    <t>024620</t>
  </si>
  <si>
    <t>Průchodka na rovnou střechu</t>
  </si>
  <si>
    <t>72-7095128</t>
  </si>
  <si>
    <t>024621</t>
  </si>
  <si>
    <t>Příslušenství MR - montážní rám</t>
  </si>
  <si>
    <t>72-7095340</t>
  </si>
  <si>
    <t>029170</t>
  </si>
  <si>
    <t>Neutralizační zaříz.kondenzátu-Neutrakon</t>
  </si>
  <si>
    <t>72-7095367</t>
  </si>
  <si>
    <t>024622</t>
  </si>
  <si>
    <t>Příslušenství GA-BS plyn. kohout přímý 1/2"</t>
  </si>
  <si>
    <t>72-7095368</t>
  </si>
  <si>
    <t>046223</t>
  </si>
  <si>
    <t>Příslušenství GU-BS plyn. kohout roh. 1/2"</t>
  </si>
  <si>
    <t>72-7095420</t>
  </si>
  <si>
    <t>024623</t>
  </si>
  <si>
    <t>Příslušenství HA připoj. kohouty přímé 3/4"</t>
  </si>
  <si>
    <t>72-7095432</t>
  </si>
  <si>
    <t>024624</t>
  </si>
  <si>
    <t>Příslušenství U-TA 11 vypouš. sada se sifonem</t>
  </si>
  <si>
    <t>72-7095450</t>
  </si>
  <si>
    <t>024625</t>
  </si>
  <si>
    <t>Příslušenství U-MA montážní lišta (konzole)</t>
  </si>
  <si>
    <t>72-7095540</t>
  </si>
  <si>
    <t>029863</t>
  </si>
  <si>
    <t>Přestavbová sada GB 112-43. ZP na p</t>
  </si>
  <si>
    <t>72-7095580</t>
  </si>
  <si>
    <t>024626</t>
  </si>
  <si>
    <t>Příslušenství G-SU 3-cest. ventil 1" + pohon</t>
  </si>
  <si>
    <t>72-7095581</t>
  </si>
  <si>
    <t>032285</t>
  </si>
  <si>
    <t>Příslušenství G-SU 3-cest. ventil 1" + pohon-nový</t>
  </si>
  <si>
    <t>72-7095670</t>
  </si>
  <si>
    <t>024630</t>
  </si>
  <si>
    <t>Příslušenství G-AA připojovací sada exp. nádoby</t>
  </si>
  <si>
    <t>72-7095690</t>
  </si>
  <si>
    <t>033660</t>
  </si>
  <si>
    <t>HKA přip. kohouty + T kus</t>
  </si>
  <si>
    <t>72-70961111</t>
  </si>
  <si>
    <t>024633</t>
  </si>
  <si>
    <t>Odkouření 80/125 DO bez přip.</t>
  </si>
  <si>
    <t>72-70967121</t>
  </si>
  <si>
    <t>024643</t>
  </si>
  <si>
    <t>Odkouření 80/125 WH/WS bez přip.</t>
  </si>
  <si>
    <t>72-7097084</t>
  </si>
  <si>
    <t>024645</t>
  </si>
  <si>
    <t>Logalux HT70, nepřímotopný ohř. nástěnný</t>
  </si>
  <si>
    <t>72-7097114</t>
  </si>
  <si>
    <t>024646</t>
  </si>
  <si>
    <t>Logalux HT110</t>
  </si>
  <si>
    <t>72-7098424</t>
  </si>
  <si>
    <t>050670</t>
  </si>
  <si>
    <t>Svěrné šroubení pro GB 112</t>
  </si>
  <si>
    <t>72-7099006</t>
  </si>
  <si>
    <t>034001</t>
  </si>
  <si>
    <t>Elektroda žhavící GB/U1xx nová</t>
  </si>
  <si>
    <t>72-7100238</t>
  </si>
  <si>
    <t>034002</t>
  </si>
  <si>
    <t>Elektroda ioniz. GB112/Linea</t>
  </si>
  <si>
    <t>72-7102011</t>
  </si>
  <si>
    <t>034173</t>
  </si>
  <si>
    <t>Logamax U122-20 /solo-turbo/</t>
  </si>
  <si>
    <t>72-7102111</t>
  </si>
  <si>
    <t>034046</t>
  </si>
  <si>
    <t>Logamax U124-20kW</t>
  </si>
  <si>
    <t>72-7103060</t>
  </si>
  <si>
    <t>024650</t>
  </si>
  <si>
    <t>GB 112-19 kW kondenz. kotel</t>
  </si>
  <si>
    <t>72-7103149</t>
  </si>
  <si>
    <t>024653</t>
  </si>
  <si>
    <t>Logamax GB 112-29 kW</t>
  </si>
  <si>
    <t>72-7103150</t>
  </si>
  <si>
    <t>035755</t>
  </si>
  <si>
    <t>Logamax GB 112-43 kW</t>
  </si>
  <si>
    <t>72-7103151</t>
  </si>
  <si>
    <t>038414</t>
  </si>
  <si>
    <t>Logamax GB 112-60 kW</t>
  </si>
  <si>
    <t>72-7105030</t>
  </si>
  <si>
    <t>024654</t>
  </si>
  <si>
    <t>GB 122-11 Kotel nást. ZP</t>
  </si>
  <si>
    <t>72-7105040</t>
  </si>
  <si>
    <t>024655</t>
  </si>
  <si>
    <t>Kotel nást.GB 122-19</t>
  </si>
  <si>
    <t>72-7108405</t>
  </si>
  <si>
    <t>024656</t>
  </si>
  <si>
    <t>AM 10-ekviterm.regulátor pro kotel GB022</t>
  </si>
  <si>
    <t>72-7114064</t>
  </si>
  <si>
    <t>035801</t>
  </si>
  <si>
    <t>Kaskádová jednotka pro 2 kotle GB162 vedle sebe</t>
  </si>
  <si>
    <t>72-7114068</t>
  </si>
  <si>
    <t>041762</t>
  </si>
  <si>
    <t>Kaskádová jednotka pro 3 kotle GB162 vedle sebe</t>
  </si>
  <si>
    <t>72-7114070</t>
  </si>
  <si>
    <t>033657</t>
  </si>
  <si>
    <t>Čerpadlová skupina pro GB162,4b</t>
  </si>
  <si>
    <t>72-7115120</t>
  </si>
  <si>
    <t>037736</t>
  </si>
  <si>
    <t>Neutralizační granulát, 10kg</t>
  </si>
  <si>
    <t>72-7210300</t>
  </si>
  <si>
    <t>052901</t>
  </si>
  <si>
    <t>Exp. 80/10bar</t>
  </si>
  <si>
    <t>72-74004</t>
  </si>
  <si>
    <t>032954</t>
  </si>
  <si>
    <t>Připoj. sada+3c. ventil ext.zás.TUV UO1x</t>
  </si>
  <si>
    <t>72-772</t>
  </si>
  <si>
    <t>024659</t>
  </si>
  <si>
    <t>Family Komplet White Line 24kW*turbo</t>
  </si>
  <si>
    <t>72-7742110266</t>
  </si>
  <si>
    <t>048561</t>
  </si>
  <si>
    <t>Logano S121-24WT</t>
  </si>
  <si>
    <t>72-7746700054</t>
  </si>
  <si>
    <t>044314</t>
  </si>
  <si>
    <t>U-TA 11 vypoušt.sada se sifonem</t>
  </si>
  <si>
    <t>72-7746900092</t>
  </si>
  <si>
    <t>033447</t>
  </si>
  <si>
    <t>GB 152-16 nást.kotel ZP</t>
  </si>
  <si>
    <t>72-7746900093</t>
  </si>
  <si>
    <t>033481</t>
  </si>
  <si>
    <t>GB 152-24 nást.kotel ZP bez TUV</t>
  </si>
  <si>
    <t>72-7746900758</t>
  </si>
  <si>
    <t>052888</t>
  </si>
  <si>
    <t>GB 162-25 nást.kotel ZP bez TUV</t>
  </si>
  <si>
    <t>72-7746900759</t>
  </si>
  <si>
    <t>051480</t>
  </si>
  <si>
    <t>GB 162-35 nást.kotel ZP bez TUV</t>
  </si>
  <si>
    <t>72-7747001008</t>
  </si>
  <si>
    <t>029163</t>
  </si>
  <si>
    <t>FM 443 funkční modul</t>
  </si>
  <si>
    <t>72-7747003781</t>
  </si>
  <si>
    <t>033930</t>
  </si>
  <si>
    <t>Zásobník TUV SU 160/1 bílý</t>
  </si>
  <si>
    <t>72-7747003782</t>
  </si>
  <si>
    <t>037117</t>
  </si>
  <si>
    <t>Ohřívač Logalux SU 200</t>
  </si>
  <si>
    <t>72-7747003783</t>
  </si>
  <si>
    <t>024551</t>
  </si>
  <si>
    <t>SU 300W zás. ohřívač Logalux</t>
  </si>
  <si>
    <t>72-7747005527</t>
  </si>
  <si>
    <t>052900</t>
  </si>
  <si>
    <t>%logasol KS 0110E</t>
  </si>
  <si>
    <t>72-7747005540</t>
  </si>
  <si>
    <t>033065</t>
  </si>
  <si>
    <t>Logamatic RC35</t>
  </si>
  <si>
    <t>72-7747009461</t>
  </si>
  <si>
    <t>041119</t>
  </si>
  <si>
    <t>Solární stanice bílá SC 40 "CZ"</t>
  </si>
  <si>
    <t>72-7747009483</t>
  </si>
  <si>
    <t>052899</t>
  </si>
  <si>
    <t>%logasol KS 0110</t>
  </si>
  <si>
    <t>72-7747011036</t>
  </si>
  <si>
    <t>043085</t>
  </si>
  <si>
    <t>72-7747208497</t>
  </si>
  <si>
    <t>051471</t>
  </si>
  <si>
    <t>Kolektor CPC12-trubicový, vakuový</t>
  </si>
  <si>
    <t>72-7747210019</t>
  </si>
  <si>
    <t>046110</t>
  </si>
  <si>
    <t>Trubka prodloužení 60/100 1000mm</t>
  </si>
  <si>
    <t>72-7747210021</t>
  </si>
  <si>
    <t>046109</t>
  </si>
  <si>
    <t>Odkouření koleno 45°</t>
  </si>
  <si>
    <t>72-7747210025</t>
  </si>
  <si>
    <t>046108</t>
  </si>
  <si>
    <t>Odkouření Hlavice střešní černá 60/100</t>
  </si>
  <si>
    <t>72-774730027</t>
  </si>
  <si>
    <t>045113</t>
  </si>
  <si>
    <t>Odkouření horizont (koleno + kus 1m)</t>
  </si>
  <si>
    <t>72-7747310206</t>
  </si>
  <si>
    <t>044801</t>
  </si>
  <si>
    <t>Modul FM 458 "CZ"</t>
  </si>
  <si>
    <t>72-7747310467</t>
  </si>
  <si>
    <t>044798</t>
  </si>
  <si>
    <t>Logamatic R4321 "CZ"</t>
  </si>
  <si>
    <t>72-7747310488</t>
  </si>
  <si>
    <t>044799</t>
  </si>
  <si>
    <t>Logamatic R4322 "CZ"</t>
  </si>
  <si>
    <t>72-7747310523</t>
  </si>
  <si>
    <t>048468</t>
  </si>
  <si>
    <t>Logamatic R4323 "CZ"</t>
  </si>
  <si>
    <t>72-7747380000</t>
  </si>
  <si>
    <t>032818</t>
  </si>
  <si>
    <t>Kolte P UO52-24T</t>
  </si>
  <si>
    <t>72-7747380035</t>
  </si>
  <si>
    <t>043363</t>
  </si>
  <si>
    <t>Připojovací kus. U052 60/100 s otv.</t>
  </si>
  <si>
    <t>72-7747380047</t>
  </si>
  <si>
    <t>042912</t>
  </si>
  <si>
    <t>Koleno DN 80 90°Al/Bílý</t>
  </si>
  <si>
    <t>72-775</t>
  </si>
  <si>
    <t>045111</t>
  </si>
  <si>
    <t>Family Komplet White Line II 28kW*TURBO</t>
  </si>
  <si>
    <t>72-78192</t>
  </si>
  <si>
    <t>024661</t>
  </si>
  <si>
    <t>pohon 3-cest.ventilu kotle GB022</t>
  </si>
  <si>
    <t>72-7851030</t>
  </si>
  <si>
    <t>024662</t>
  </si>
  <si>
    <t>Kotel P Logano G334 71kW, stac. litinový</t>
  </si>
  <si>
    <t>72-7851040</t>
  </si>
  <si>
    <t>024663</t>
  </si>
  <si>
    <t>Kotel P Logano G334 90kW, stac. litinový</t>
  </si>
  <si>
    <t>72-7851050</t>
  </si>
  <si>
    <t>024664</t>
  </si>
  <si>
    <t>Kotel P Logano G334 110kW, stac. litinový</t>
  </si>
  <si>
    <t>72-7851060</t>
  </si>
  <si>
    <t>024665</t>
  </si>
  <si>
    <t>Kotel P Logano G334 130kW, stac.</t>
  </si>
  <si>
    <t>72-7852530</t>
  </si>
  <si>
    <t>024666</t>
  </si>
  <si>
    <t>Kotel P Logano G334 71kW, stac. litinový (v rozlož. stavu)</t>
  </si>
  <si>
    <t>72-7854040</t>
  </si>
  <si>
    <t>024667</t>
  </si>
  <si>
    <t>Kotel P Logano G334 180kW, stac. litinový</t>
  </si>
  <si>
    <t>72-7854041</t>
  </si>
  <si>
    <t>024668</t>
  </si>
  <si>
    <t>Kotel P Logano GE434 150kW, složený analog</t>
  </si>
  <si>
    <t>72-7854042</t>
  </si>
  <si>
    <t>024669</t>
  </si>
  <si>
    <t>Kotel P Logano GE434 150kW, rozložený analog</t>
  </si>
  <si>
    <t>72-7862760</t>
  </si>
  <si>
    <t>024670</t>
  </si>
  <si>
    <t>Kotel P Logano G215 s hořákem BE 68kW</t>
  </si>
  <si>
    <t>72-802</t>
  </si>
  <si>
    <t>024671</t>
  </si>
  <si>
    <t>Komplet GB0022+S120/2</t>
  </si>
  <si>
    <t>72-80550062</t>
  </si>
  <si>
    <t>024676</t>
  </si>
  <si>
    <t>Čerpadlo Logafix BU 25/4 230V</t>
  </si>
  <si>
    <t>72-80680014</t>
  </si>
  <si>
    <t>050725</t>
  </si>
  <si>
    <t>čerpadlová skupina HS25-E bez směš.bílá</t>
  </si>
  <si>
    <t>72-80680034</t>
  </si>
  <si>
    <t>050726</t>
  </si>
  <si>
    <t>čerpadlová skupina HSM25-E se  směš.bílá</t>
  </si>
  <si>
    <t>72-80954100</t>
  </si>
  <si>
    <t>041106</t>
  </si>
  <si>
    <t>Sada pro rychlé připojení CPC</t>
  </si>
  <si>
    <t>72-80954200</t>
  </si>
  <si>
    <t>051470</t>
  </si>
  <si>
    <t>Mont. sada 1xCPC12, šikmá střecha tašky</t>
  </si>
  <si>
    <t>72-8197208</t>
  </si>
  <si>
    <t>024685</t>
  </si>
  <si>
    <t>Kotel Logano G124-24</t>
  </si>
  <si>
    <t>72-82476007</t>
  </si>
  <si>
    <t>024686</t>
  </si>
  <si>
    <t>Anuloid DN 100, 4x6/4" 43-63kW</t>
  </si>
  <si>
    <t>72-8249532</t>
  </si>
  <si>
    <t>024688</t>
  </si>
  <si>
    <t>Kotel P Logano G 234 44kW, stac. litinový</t>
  </si>
  <si>
    <t>72-8249534</t>
  </si>
  <si>
    <t>024689</t>
  </si>
  <si>
    <t>Kotel P Logano G 234 49,9kW, stac. litinový</t>
  </si>
  <si>
    <t>72-82999360</t>
  </si>
  <si>
    <t>052889</t>
  </si>
  <si>
    <t>%logasol SKS 4,0</t>
  </si>
  <si>
    <t>72-83006120</t>
  </si>
  <si>
    <t>052904</t>
  </si>
  <si>
    <t>Ochrana proti přepětí SP1</t>
  </si>
  <si>
    <t>72-83007012</t>
  </si>
  <si>
    <t>038556</t>
  </si>
  <si>
    <t>Teplonosné médium "Tyfocor" 10l</t>
  </si>
  <si>
    <t>72-83007014</t>
  </si>
  <si>
    <t>038449</t>
  </si>
  <si>
    <t>Teplonosné médium "Tyfocor" 20l</t>
  </si>
  <si>
    <t>72-83007048</t>
  </si>
  <si>
    <t>052905</t>
  </si>
  <si>
    <t>Solarfluid L směs 50:50 20l</t>
  </si>
  <si>
    <t>72-83007340</t>
  </si>
  <si>
    <t>052893</t>
  </si>
  <si>
    <t>Odvzduš.sada SKS 4,0/odlučovač LA1/</t>
  </si>
  <si>
    <t>72-83013079</t>
  </si>
  <si>
    <t>052903</t>
  </si>
  <si>
    <t>Termostat směš.TUV 38-60st.</t>
  </si>
  <si>
    <t>72-83077310</t>
  </si>
  <si>
    <t>052894</t>
  </si>
  <si>
    <t>Sada pro seriové přip. SKS 4,0</t>
  </si>
  <si>
    <t>72-83077920</t>
  </si>
  <si>
    <t>052895</t>
  </si>
  <si>
    <t>Zákl.sada montáž na pl.stř.svisle</t>
  </si>
  <si>
    <t>72-83077922</t>
  </si>
  <si>
    <t>052898</t>
  </si>
  <si>
    <t>Rozšiřovací sada</t>
  </si>
  <si>
    <t>72-841</t>
  </si>
  <si>
    <t>032512</t>
  </si>
  <si>
    <t>Komplet GB152-24+HC 70W</t>
  </si>
  <si>
    <t>72-842</t>
  </si>
  <si>
    <t>033265</t>
  </si>
  <si>
    <t>Komplet GB152-24+HC 110</t>
  </si>
  <si>
    <t>72-87.050.003</t>
  </si>
  <si>
    <t>024757</t>
  </si>
  <si>
    <t>Delta 40 *týdenní program</t>
  </si>
  <si>
    <t>72-87.050.025</t>
  </si>
  <si>
    <t>024758</t>
  </si>
  <si>
    <t>Odkouření 60/100 do boku pro U012</t>
  </si>
  <si>
    <t>72-87.050.051</t>
  </si>
  <si>
    <t>024762</t>
  </si>
  <si>
    <t>Trubka 60/100, 1m,  bílá</t>
  </si>
  <si>
    <t>72-87.050.901H</t>
  </si>
  <si>
    <t>029173</t>
  </si>
  <si>
    <t>CM 707B termostat týdenní Buderus</t>
  </si>
  <si>
    <t>72-87090009</t>
  </si>
  <si>
    <t>041781</t>
  </si>
  <si>
    <t>Kouřovod D160 zákl. kaskád. sada 2x GB 162</t>
  </si>
  <si>
    <t>72-87090010</t>
  </si>
  <si>
    <t>037737</t>
  </si>
  <si>
    <t>Kouřovod D200 zákl. kaskád. sada 2x GB 162</t>
  </si>
  <si>
    <t>72-87090011</t>
  </si>
  <si>
    <t>041765</t>
  </si>
  <si>
    <t>Kouřovod D250 zákl. kaskád. sada 2x GB 162</t>
  </si>
  <si>
    <t>72-87090024</t>
  </si>
  <si>
    <t>032804</t>
  </si>
  <si>
    <t>Kouřovod D160 zákl. kaskád. 2x GB 112</t>
  </si>
  <si>
    <t>72-87090070</t>
  </si>
  <si>
    <t>041766</t>
  </si>
  <si>
    <t>Kouřovod D200 doplňková sada  GB 162</t>
  </si>
  <si>
    <t>72-87090071</t>
  </si>
  <si>
    <t>041773</t>
  </si>
  <si>
    <t>Kouřovod D250 doplňková sada  GB 162</t>
  </si>
  <si>
    <t>72-87090084</t>
  </si>
  <si>
    <t>041782</t>
  </si>
  <si>
    <t>Kaskádová sada DN160, sada šachty</t>
  </si>
  <si>
    <t>72-87090086</t>
  </si>
  <si>
    <t>037738</t>
  </si>
  <si>
    <t>Kaskádová sada DN200, sada šachty</t>
  </si>
  <si>
    <t>72-87090088</t>
  </si>
  <si>
    <t>041774</t>
  </si>
  <si>
    <t>Kaskádová sada DN250, sada šachty</t>
  </si>
  <si>
    <t>72-87090305</t>
  </si>
  <si>
    <t>033835</t>
  </si>
  <si>
    <t>Koleno DN 110    45°  PP</t>
  </si>
  <si>
    <t>72-87090318</t>
  </si>
  <si>
    <t>033834</t>
  </si>
  <si>
    <t>Koleno DN 160   87°  PP</t>
  </si>
  <si>
    <t>72-87090348</t>
  </si>
  <si>
    <t>033789</t>
  </si>
  <si>
    <t>Koleno DN 110/160 45° nerez/PP</t>
  </si>
  <si>
    <t>72-87090370</t>
  </si>
  <si>
    <t>033651</t>
  </si>
  <si>
    <t>BUDERUS-Trubka DN 110/160,500 mm(GB 162)</t>
  </si>
  <si>
    <t>72-87090372</t>
  </si>
  <si>
    <t>030678</t>
  </si>
  <si>
    <t>BUDERUS-Trubka DN 110/160,1000 mm(GB 162)</t>
  </si>
  <si>
    <t>72-87090396</t>
  </si>
  <si>
    <t>033836</t>
  </si>
  <si>
    <t>Trubka DN 160  1000mm PP</t>
  </si>
  <si>
    <t>72-87090397</t>
  </si>
  <si>
    <t>041783</t>
  </si>
  <si>
    <t>Trubka DN 160  2000mm PP</t>
  </si>
  <si>
    <t>72-87090411</t>
  </si>
  <si>
    <t>037739</t>
  </si>
  <si>
    <t>Trubka DN 200  1000mm PP</t>
  </si>
  <si>
    <t>72-87090412</t>
  </si>
  <si>
    <t>041769</t>
  </si>
  <si>
    <t>Trubka DN 200  2000mm PP</t>
  </si>
  <si>
    <t>72-87090418</t>
  </si>
  <si>
    <t>041776</t>
  </si>
  <si>
    <t>Trubka DN 250  1000mm PP</t>
  </si>
  <si>
    <t>72-87090419</t>
  </si>
  <si>
    <t>041775</t>
  </si>
  <si>
    <t>Trubka DN 250  2000mm PP</t>
  </si>
  <si>
    <t>72-87090686</t>
  </si>
  <si>
    <t>037740</t>
  </si>
  <si>
    <t>Trubka revizní DN 200  z plastu PP</t>
  </si>
  <si>
    <t>72-87090920</t>
  </si>
  <si>
    <t>033653</t>
  </si>
  <si>
    <t>BUDERUS-Příruba na rovnou střechu D160</t>
  </si>
  <si>
    <t>72-87092026</t>
  </si>
  <si>
    <t>024691</t>
  </si>
  <si>
    <t>Připoj. kus GB112 80/125 plast</t>
  </si>
  <si>
    <t>72-87092056</t>
  </si>
  <si>
    <t>024692</t>
  </si>
  <si>
    <t>Komínová hlavice strubkou vyust. DN 80</t>
  </si>
  <si>
    <t>72-87092072</t>
  </si>
  <si>
    <t>024694</t>
  </si>
  <si>
    <t>Připoj.kus GB112 80/125 PP 60kW</t>
  </si>
  <si>
    <t>72-87092212</t>
  </si>
  <si>
    <t>024695</t>
  </si>
  <si>
    <t>Adaptér připojovacího kusu /na díly A/</t>
  </si>
  <si>
    <t>72-87094002</t>
  </si>
  <si>
    <t>024696</t>
  </si>
  <si>
    <t>sada odkouření vertikální GB*černá</t>
  </si>
  <si>
    <t>72-87094006</t>
  </si>
  <si>
    <t>024697</t>
  </si>
  <si>
    <t>sada odkouření vertikální GB*červená</t>
  </si>
  <si>
    <t>72-87094012</t>
  </si>
  <si>
    <t>024699</t>
  </si>
  <si>
    <t>Kouřovod 80/125 DO plast bez přip.</t>
  </si>
  <si>
    <t>72-87094018</t>
  </si>
  <si>
    <t>024700</t>
  </si>
  <si>
    <t>DO-S základní sada odkouř.plast</t>
  </si>
  <si>
    <t>72-87094022</t>
  </si>
  <si>
    <t>024702</t>
  </si>
  <si>
    <t>Kouřovod 80/125 GA-K PP</t>
  </si>
  <si>
    <t>72-87094030</t>
  </si>
  <si>
    <t>024703</t>
  </si>
  <si>
    <t>Zákl. sada LAS-K z plastu</t>
  </si>
  <si>
    <t>72-87094032</t>
  </si>
  <si>
    <t>024704</t>
  </si>
  <si>
    <t>Stavební sada GA z plastu/odkouření/</t>
  </si>
  <si>
    <t>72-87094034</t>
  </si>
  <si>
    <t>024705</t>
  </si>
  <si>
    <t>Kouřovod pr.80 GA PP</t>
  </si>
  <si>
    <t>72-87094050</t>
  </si>
  <si>
    <t>029160</t>
  </si>
  <si>
    <t>BUDERUS-Stavební sada DO pro GB 162-černá</t>
  </si>
  <si>
    <t>72-87094324</t>
  </si>
  <si>
    <t>033472</t>
  </si>
  <si>
    <t>Kouřovod 80/125 GAF-K PP</t>
  </si>
  <si>
    <t>72-87094336</t>
  </si>
  <si>
    <t>037042</t>
  </si>
  <si>
    <t>sada DO 80/125 černá</t>
  </si>
  <si>
    <t>72-87094523</t>
  </si>
  <si>
    <t>045888</t>
  </si>
  <si>
    <t>sada GA napoj. na komín, kryt šachty,nerez vyústění</t>
  </si>
  <si>
    <t>72-87094538</t>
  </si>
  <si>
    <t>045038</t>
  </si>
  <si>
    <t>Trubka DN80, revizní PP</t>
  </si>
  <si>
    <t>72-87094540</t>
  </si>
  <si>
    <t>024717</t>
  </si>
  <si>
    <t>Koleno plast DN 80  90st.</t>
  </si>
  <si>
    <t>72-87094544</t>
  </si>
  <si>
    <t>024718</t>
  </si>
  <si>
    <t>Koleno plast DN 80  45st.</t>
  </si>
  <si>
    <t>72-87094556</t>
  </si>
  <si>
    <t>024719</t>
  </si>
  <si>
    <t>Trubka DN 80/125, 500mm plast</t>
  </si>
  <si>
    <t>72-87094560</t>
  </si>
  <si>
    <t>024720</t>
  </si>
  <si>
    <t>Trubka Dn 80/125  1000mm PP</t>
  </si>
  <si>
    <t>72-87094568</t>
  </si>
  <si>
    <t>024721</t>
  </si>
  <si>
    <t>Koleno 80/125, 87st. plast</t>
  </si>
  <si>
    <t>72-87094570</t>
  </si>
  <si>
    <t>029171</t>
  </si>
  <si>
    <t>Koleno 45°, DN80/125, plast</t>
  </si>
  <si>
    <t>72-87094572</t>
  </si>
  <si>
    <t>024722</t>
  </si>
  <si>
    <t>Koleno D 80/125 plast 45st.</t>
  </si>
  <si>
    <t>72-87094574</t>
  </si>
  <si>
    <t>024723</t>
  </si>
  <si>
    <t>Koleno DN 80/125  87°PP</t>
  </si>
  <si>
    <t>72-87094584</t>
  </si>
  <si>
    <t>024724</t>
  </si>
  <si>
    <t>Koncenrický revizní T-kus 80/125</t>
  </si>
  <si>
    <t>72-87094586</t>
  </si>
  <si>
    <t>033608</t>
  </si>
  <si>
    <t>Koncenrický revizní koleno 87° 80/125 PP</t>
  </si>
  <si>
    <t>72-87094588</t>
  </si>
  <si>
    <t>024725</t>
  </si>
  <si>
    <t>Trubka plast DN 80  0.5m</t>
  </si>
  <si>
    <t>72-87094592</t>
  </si>
  <si>
    <t>024726</t>
  </si>
  <si>
    <t>Trubka plast DN 80  1m</t>
  </si>
  <si>
    <t>72-87094596</t>
  </si>
  <si>
    <t>024727</t>
  </si>
  <si>
    <t>Trubka plast DN 80  2m</t>
  </si>
  <si>
    <t>72-87094600</t>
  </si>
  <si>
    <t>024728</t>
  </si>
  <si>
    <t>Trubka DN 80/125, 2m, plast</t>
  </si>
  <si>
    <t>72-87094614</t>
  </si>
  <si>
    <t>024729</t>
  </si>
  <si>
    <t>Držák rozpěr. pro PP trubku DN 80-4ks</t>
  </si>
  <si>
    <t>72-87094626</t>
  </si>
  <si>
    <t>033473</t>
  </si>
  <si>
    <t>Držák fasádový DN125  nerez</t>
  </si>
  <si>
    <t>72-87094628</t>
  </si>
  <si>
    <t>046625</t>
  </si>
  <si>
    <t>Trubka DN80/125, 0.5m  PP/nerez</t>
  </si>
  <si>
    <t>72-87094632</t>
  </si>
  <si>
    <t>033474</t>
  </si>
  <si>
    <t>Trubka DN80/125, 1m  PP/nerez</t>
  </si>
  <si>
    <t>72-87094636</t>
  </si>
  <si>
    <t>046624</t>
  </si>
  <si>
    <t>Trubka DN80/125, 2m  PP/nerez</t>
  </si>
  <si>
    <t>72-87094648</t>
  </si>
  <si>
    <t>046623</t>
  </si>
  <si>
    <t>Koleno D 80/125 plast/ner. 45st.</t>
  </si>
  <si>
    <t>72-87094830</t>
  </si>
  <si>
    <t>035323</t>
  </si>
  <si>
    <t>U-flex připoj. sada TUV</t>
  </si>
  <si>
    <t>72-87094838</t>
  </si>
  <si>
    <t>024730</t>
  </si>
  <si>
    <t>S-flex připoj. sada TUV</t>
  </si>
  <si>
    <t>72-87094842</t>
  </si>
  <si>
    <t>024731</t>
  </si>
  <si>
    <t>ZP-připojení cirkulace</t>
  </si>
  <si>
    <t>72-87094844</t>
  </si>
  <si>
    <t>024732</t>
  </si>
  <si>
    <t>ES-sada vypouštění zásob.HT70/110</t>
  </si>
  <si>
    <t>72-87095624</t>
  </si>
  <si>
    <t>024735</t>
  </si>
  <si>
    <t>FW tepl. čidlo TUV U12x/GB122</t>
  </si>
  <si>
    <t>72-87095626</t>
  </si>
  <si>
    <t>024736</t>
  </si>
  <si>
    <t>FH tepl, čidlo TUV GB112/U12x-11</t>
  </si>
  <si>
    <t>72-87096280</t>
  </si>
  <si>
    <t>024737</t>
  </si>
  <si>
    <t>Koleno DN 80, 87st.</t>
  </si>
  <si>
    <t>72-870964101</t>
  </si>
  <si>
    <t>024738</t>
  </si>
  <si>
    <t>BUDERUS Trubka DN 80/125, 1000mm</t>
  </si>
  <si>
    <t>72-870964151</t>
  </si>
  <si>
    <t>024739</t>
  </si>
  <si>
    <t>BUDERUS trubka DN 80/125, 500 mm</t>
  </si>
  <si>
    <t>72-870964201</t>
  </si>
  <si>
    <t>024740</t>
  </si>
  <si>
    <t>BUDERUS koleno DN 80/125, 87st.</t>
  </si>
  <si>
    <t>72-870964251</t>
  </si>
  <si>
    <t>024741</t>
  </si>
  <si>
    <t>Koleno DN 80/125  45°-s pásovou sponou</t>
  </si>
  <si>
    <t>72-870967201</t>
  </si>
  <si>
    <t>024743</t>
  </si>
  <si>
    <t>Trubka DN 80/125, 2000mm, hliník</t>
  </si>
  <si>
    <t>72-870967401</t>
  </si>
  <si>
    <t>024744</t>
  </si>
  <si>
    <t>Teleskop.trubka / revizní kus 80/125</t>
  </si>
  <si>
    <t>72-87102070</t>
  </si>
  <si>
    <t>024746</t>
  </si>
  <si>
    <t>Logamax U004 Sólo</t>
  </si>
  <si>
    <t>72-87470008</t>
  </si>
  <si>
    <t>024749</t>
  </si>
  <si>
    <t>GB 112-24 kW, nástěnný kondenz. kotel</t>
  </si>
  <si>
    <t>72-87470018</t>
  </si>
  <si>
    <t>024750</t>
  </si>
  <si>
    <t>GB 112-29 nást.kotel</t>
  </si>
  <si>
    <t>72-87470028</t>
  </si>
  <si>
    <t>024751</t>
  </si>
  <si>
    <t>GB 112-43 kW, kondenz. nást. kotel   ZP</t>
  </si>
  <si>
    <t>72-87470038</t>
  </si>
  <si>
    <t>024752</t>
  </si>
  <si>
    <t>GB 112-60 kW, kondenz. nástěný kotel</t>
  </si>
  <si>
    <t>72-87470064</t>
  </si>
  <si>
    <t>024753</t>
  </si>
  <si>
    <t>GB 122-24 nástěnný kotel kond.solo</t>
  </si>
  <si>
    <t>72-87470066</t>
  </si>
  <si>
    <t>024754</t>
  </si>
  <si>
    <t>GB 122-24K nást.kotel kond.s TUV</t>
  </si>
  <si>
    <t>72-87470238</t>
  </si>
  <si>
    <t>032878</t>
  </si>
  <si>
    <t>BUDERUS-LOGAMAX PLUS GB 162-80</t>
  </si>
  <si>
    <t>72-87470240</t>
  </si>
  <si>
    <t>037734</t>
  </si>
  <si>
    <t>BUDERUS-LOGAMAX PLUS GB 162-100</t>
  </si>
  <si>
    <t>72-87470330</t>
  </si>
  <si>
    <t>046107</t>
  </si>
  <si>
    <t>GB 022-24K, nástěnný  kondenz. kotel Průtok.ohřev</t>
  </si>
  <si>
    <t>72-87470332</t>
  </si>
  <si>
    <t>024755</t>
  </si>
  <si>
    <t>GB 022-24, nástěnný  kondenz. kotel</t>
  </si>
  <si>
    <t>72-A5023034</t>
  </si>
  <si>
    <t>044199</t>
  </si>
  <si>
    <t>Komínek průměr 125 mm, černý</t>
  </si>
  <si>
    <t>72-A5025001</t>
  </si>
  <si>
    <t>024469</t>
  </si>
  <si>
    <t>Průchodka na rovnou střechu D125mm</t>
  </si>
  <si>
    <t>72-G 211-32D</t>
  </si>
  <si>
    <t>031189</t>
  </si>
  <si>
    <t>Kotel Logano G 211 32KW, litina, tuhá paliva</t>
  </si>
  <si>
    <t>72-K-3L5-B</t>
  </si>
  <si>
    <t>045155</t>
  </si>
  <si>
    <t>Solární stanice KS105+SC20</t>
  </si>
  <si>
    <t>72-SPN2+ST+O+M3+M</t>
  </si>
  <si>
    <t>029158</t>
  </si>
  <si>
    <t>Solární sestava+uchycení+zásobník</t>
  </si>
  <si>
    <t>72-S-PN4-ST</t>
  </si>
  <si>
    <t>045153</t>
  </si>
  <si>
    <t>Solar 4xSKN3, nad šikm.střechu, tašky</t>
  </si>
  <si>
    <t>75-000001</t>
  </si>
  <si>
    <t>032333</t>
  </si>
  <si>
    <t>Sestava Viessmann (tepelné čerpadlo+solárko)</t>
  </si>
  <si>
    <t>75-3004306</t>
  </si>
  <si>
    <t>039520</t>
  </si>
  <si>
    <t>Vitocal 300BW 116, tepelné čerp. 16,3 kW</t>
  </si>
  <si>
    <t>75-7143495</t>
  </si>
  <si>
    <t>025078</t>
  </si>
  <si>
    <t>Spojovací kabel LON pro výměnu dat</t>
  </si>
  <si>
    <t>75-7143497</t>
  </si>
  <si>
    <t>025079</t>
  </si>
  <si>
    <t>Koncový odpor LON (2ks)</t>
  </si>
  <si>
    <t>75-7143783</t>
  </si>
  <si>
    <t>037047</t>
  </si>
  <si>
    <t>Malý rozdělovač</t>
  </si>
  <si>
    <t>75-7147022</t>
  </si>
  <si>
    <t>025085</t>
  </si>
  <si>
    <t>Kouřovod, délka 1,95m, DN80</t>
  </si>
  <si>
    <t>75-7147023</t>
  </si>
  <si>
    <t>025086</t>
  </si>
  <si>
    <t>Kouřovod, délka 1,95m, DN80 (2ks á 1,95=3,9m)</t>
  </si>
  <si>
    <t>75-7147024</t>
  </si>
  <si>
    <t>025087</t>
  </si>
  <si>
    <t>Kouřovod, délka 1m, DN 80</t>
  </si>
  <si>
    <t>75-7147026</t>
  </si>
  <si>
    <t>025089</t>
  </si>
  <si>
    <t>Revizní kus, přímý DN 80</t>
  </si>
  <si>
    <t>75-7147041</t>
  </si>
  <si>
    <t>025093</t>
  </si>
  <si>
    <t>Trubka AZ 0.5m 80/125</t>
  </si>
  <si>
    <t>75-7147043</t>
  </si>
  <si>
    <t>029724</t>
  </si>
  <si>
    <t>Trubka AZ 0,5 m 60/100</t>
  </si>
  <si>
    <t>75-7147044</t>
  </si>
  <si>
    <t>029726</t>
  </si>
  <si>
    <t>Koleno AZ 45  60/100</t>
  </si>
  <si>
    <t>75-71470441</t>
  </si>
  <si>
    <t>029725</t>
  </si>
  <si>
    <t>Koleno AZ 90  60/100</t>
  </si>
  <si>
    <t>75-7147098S</t>
  </si>
  <si>
    <t>025098</t>
  </si>
  <si>
    <t>Posuvné hrdlo AZ</t>
  </si>
  <si>
    <t>75-7147860</t>
  </si>
  <si>
    <t>031863</t>
  </si>
  <si>
    <t>Hranolový rozdělovač- pro 2</t>
  </si>
  <si>
    <t>75-7147887</t>
  </si>
  <si>
    <t>031864</t>
  </si>
  <si>
    <t>Upevnění na stěnu pro  hranolový rozdělovač</t>
  </si>
  <si>
    <t>75-7148100</t>
  </si>
  <si>
    <t>031867</t>
  </si>
  <si>
    <t>Hydraulická vyhýbka</t>
  </si>
  <si>
    <t>75-7149967</t>
  </si>
  <si>
    <t>037055</t>
  </si>
  <si>
    <t>Revizní koleno 87st.</t>
  </si>
  <si>
    <t>75-7151729</t>
  </si>
  <si>
    <t>033893</t>
  </si>
  <si>
    <t>Příložný termostat pro max. omezení teploty</t>
  </si>
  <si>
    <t>75-7151836</t>
  </si>
  <si>
    <t>037048</t>
  </si>
  <si>
    <t>Rozšíření D=125/150 PPs</t>
  </si>
  <si>
    <t>75-7151941</t>
  </si>
  <si>
    <t>044085</t>
  </si>
  <si>
    <t>Konzole pro Vitotronic 333/300 K MW1/MW2</t>
  </si>
  <si>
    <t>75-7159727</t>
  </si>
  <si>
    <t>043803</t>
  </si>
  <si>
    <t>Tyfocor - LS 25L (náplň solar)</t>
  </si>
  <si>
    <t>75-7168228</t>
  </si>
  <si>
    <t>025104</t>
  </si>
  <si>
    <t>AZ trubka 1m 60/100</t>
  </si>
  <si>
    <t>75-7168229</t>
  </si>
  <si>
    <t>025105</t>
  </si>
  <si>
    <t>AZ trubka 0,5m (prům.60/100)</t>
  </si>
  <si>
    <t>75-7169176</t>
  </si>
  <si>
    <t>025108</t>
  </si>
  <si>
    <t>Připojovací koleno kotle 60/100</t>
  </si>
  <si>
    <t>75-7170965</t>
  </si>
  <si>
    <t>034201</t>
  </si>
  <si>
    <t>Čidlo teploty zásobníku bez konektoru</t>
  </si>
  <si>
    <t>75-7171377</t>
  </si>
  <si>
    <t>029225</t>
  </si>
  <si>
    <t>Přípojovací vástavec kotle</t>
  </si>
  <si>
    <t>75-7172173</t>
  </si>
  <si>
    <t>025111</t>
  </si>
  <si>
    <t>Komunikační modul LON</t>
  </si>
  <si>
    <t>75-7172174</t>
  </si>
  <si>
    <t>025112</t>
  </si>
  <si>
    <t>75-7174712</t>
  </si>
  <si>
    <t>037050</t>
  </si>
  <si>
    <t>Připojovací nástavec kotle 125 mm</t>
  </si>
  <si>
    <t>75-7174718</t>
  </si>
  <si>
    <t>043379</t>
  </si>
  <si>
    <t>Rozšíření funkce 0-10V</t>
  </si>
  <si>
    <t>75-7174994</t>
  </si>
  <si>
    <t>025113</t>
  </si>
  <si>
    <t>Spoj.kabel (2-drátová sběrnice Viessmann)</t>
  </si>
  <si>
    <t>75-7176451</t>
  </si>
  <si>
    <t>029226</t>
  </si>
  <si>
    <t>Vitosolic 200 CZ</t>
  </si>
  <si>
    <t>75-7176636</t>
  </si>
  <si>
    <t>025116</t>
  </si>
  <si>
    <t>AZ trubka 0,5m  80/125</t>
  </si>
  <si>
    <t>75-7176637</t>
  </si>
  <si>
    <t>025117</t>
  </si>
  <si>
    <t>AZ trubka 1m 80/125</t>
  </si>
  <si>
    <t>75-7176638</t>
  </si>
  <si>
    <t>033627</t>
  </si>
  <si>
    <t>AZ trubka 1,95m 80/125</t>
  </si>
  <si>
    <t>75-7176639</t>
  </si>
  <si>
    <t>025118</t>
  </si>
  <si>
    <t>AZ koleno 80/125 90st.</t>
  </si>
  <si>
    <t>75-7176640</t>
  </si>
  <si>
    <t>041239</t>
  </si>
  <si>
    <t>AZ koleno 80/125 2x45°st.</t>
  </si>
  <si>
    <t>75-7176642</t>
  </si>
  <si>
    <t>025119</t>
  </si>
  <si>
    <t>AZ revizní T-kus 87° 80/125</t>
  </si>
  <si>
    <t>75-7176643</t>
  </si>
  <si>
    <t>025120</t>
  </si>
  <si>
    <t>AZ průchodka střechou 80/125 černá</t>
  </si>
  <si>
    <t>75-7176662</t>
  </si>
  <si>
    <t>025123</t>
  </si>
  <si>
    <t>Stěnová clona</t>
  </si>
  <si>
    <t>75-7176663</t>
  </si>
  <si>
    <t>025124</t>
  </si>
  <si>
    <t>posuvné hrdlo AZ</t>
  </si>
  <si>
    <t>75-7176664</t>
  </si>
  <si>
    <t>025125</t>
  </si>
  <si>
    <t>Upevňovací třmen</t>
  </si>
  <si>
    <t>75-7176671</t>
  </si>
  <si>
    <t>029228</t>
  </si>
  <si>
    <t>AZ trubka 0.5m 100/150</t>
  </si>
  <si>
    <t>75-7176672</t>
  </si>
  <si>
    <t>029229</t>
  </si>
  <si>
    <t>AZ trubka 1m 100/150</t>
  </si>
  <si>
    <t>75-7176674</t>
  </si>
  <si>
    <t>029230</t>
  </si>
  <si>
    <t>AZ koleno 87st.100/150</t>
  </si>
  <si>
    <t>75-7176675</t>
  </si>
  <si>
    <t>029231</t>
  </si>
  <si>
    <t>Koleno 45 (2Ks) 100/150 AZ</t>
  </si>
  <si>
    <t>75-7176676</t>
  </si>
  <si>
    <t>029232</t>
  </si>
  <si>
    <t>Revizní kus.přímý 100/150 AZ</t>
  </si>
  <si>
    <t>75-7176678</t>
  </si>
  <si>
    <t>029234</t>
  </si>
  <si>
    <t>posuvné hrdlo 100/150 AZ</t>
  </si>
  <si>
    <t>75-7176682</t>
  </si>
  <si>
    <t>029235</t>
  </si>
  <si>
    <t>Upevnovací třmen</t>
  </si>
  <si>
    <t>75-7176717</t>
  </si>
  <si>
    <t>025126</t>
  </si>
  <si>
    <t>Základní sada šachty  60mm</t>
  </si>
  <si>
    <t>75-7176718</t>
  </si>
  <si>
    <t>025127</t>
  </si>
  <si>
    <t>Kouřovod  1,95m DN60</t>
  </si>
  <si>
    <t>75-7176719</t>
  </si>
  <si>
    <t>025128</t>
  </si>
  <si>
    <t>Kouřovod 1.95m, 60mm( sada 2ks po 1,95m)</t>
  </si>
  <si>
    <t>75-7176729</t>
  </si>
  <si>
    <t>032791</t>
  </si>
  <si>
    <t>Distanční držák /3ks/</t>
  </si>
  <si>
    <t>75-7176732</t>
  </si>
  <si>
    <t>025129</t>
  </si>
  <si>
    <t>Trubka 0,5m  60/100</t>
  </si>
  <si>
    <t>75-7176733</t>
  </si>
  <si>
    <t>025130</t>
  </si>
  <si>
    <t>Trubka 1m 60/100</t>
  </si>
  <si>
    <t>75-7176735</t>
  </si>
  <si>
    <t>029237</t>
  </si>
  <si>
    <t>AZ koleno90° 60/100</t>
  </si>
  <si>
    <t>75-7176736</t>
  </si>
  <si>
    <t>029238</t>
  </si>
  <si>
    <t>AZ koleno 45 60/100</t>
  </si>
  <si>
    <t>75-7176738</t>
  </si>
  <si>
    <t>025131</t>
  </si>
  <si>
    <t>AZ revizní T-kus  60/100</t>
  </si>
  <si>
    <t>75-7176739</t>
  </si>
  <si>
    <t>029239</t>
  </si>
  <si>
    <t>Průchodka střechou 60/100  černá</t>
  </si>
  <si>
    <t>75-7176742</t>
  </si>
  <si>
    <t>029240</t>
  </si>
  <si>
    <t>Prodloužení zastřešení 1m černé</t>
  </si>
  <si>
    <t>75-7176745</t>
  </si>
  <si>
    <t>025132</t>
  </si>
  <si>
    <t>Průchodka venkovní stěnou</t>
  </si>
  <si>
    <t>75-7176760</t>
  </si>
  <si>
    <t>032792</t>
  </si>
  <si>
    <t>75-7176764</t>
  </si>
  <si>
    <t>038546</t>
  </si>
  <si>
    <t>AZ adaptér 80/125 na 60/100</t>
  </si>
  <si>
    <t>75-7176765</t>
  </si>
  <si>
    <t>034205</t>
  </si>
  <si>
    <t>Adaptér 60/100 - 80/125</t>
  </si>
  <si>
    <t>75-7178348</t>
  </si>
  <si>
    <t>041171</t>
  </si>
  <si>
    <t>Připojovací sada pro vedle umístěný Vitocell-W 100</t>
  </si>
  <si>
    <t>75-7178820</t>
  </si>
  <si>
    <t>025133</t>
  </si>
  <si>
    <t>Kotlové čerpadlo Wilo RS 7 BUS</t>
  </si>
  <si>
    <t>75-7178995</t>
  </si>
  <si>
    <t>025134</t>
  </si>
  <si>
    <t>Rozšiřovací sada pro 1 topný okruh se směšovačem</t>
  </si>
  <si>
    <t>75-7178996</t>
  </si>
  <si>
    <t>029241</t>
  </si>
  <si>
    <t>Rozšiřovací sada pro topný okruh se směšovačem</t>
  </si>
  <si>
    <t>75-7179027</t>
  </si>
  <si>
    <t>029242</t>
  </si>
  <si>
    <t>Tyfocor G-LS 25 l</t>
  </si>
  <si>
    <t>75-7179030</t>
  </si>
  <si>
    <t>041174</t>
  </si>
  <si>
    <t>Kryt připojovací sady s teploměrem 120 l</t>
  </si>
  <si>
    <t>75-7179057</t>
  </si>
  <si>
    <t>031136</t>
  </si>
  <si>
    <t>Interní rozšíření H1</t>
  </si>
  <si>
    <t>75-7179058</t>
  </si>
  <si>
    <t>025135</t>
  </si>
  <si>
    <t>Externí rozšíření H1</t>
  </si>
  <si>
    <t>75-7179059</t>
  </si>
  <si>
    <t>025136</t>
  </si>
  <si>
    <t>Vitotrol 100 UTD</t>
  </si>
  <si>
    <t>75-7179113</t>
  </si>
  <si>
    <t>045952</t>
  </si>
  <si>
    <t>Komunikační modul LON pro H01</t>
  </si>
  <si>
    <t>75-7179114</t>
  </si>
  <si>
    <t>025139</t>
  </si>
  <si>
    <t>Čidlo teploty zásobníku</t>
  </si>
  <si>
    <t>75-7179164</t>
  </si>
  <si>
    <t>032463</t>
  </si>
  <si>
    <t>Termostat ochrany proti mrazu</t>
  </si>
  <si>
    <t>75-7179423</t>
  </si>
  <si>
    <t>031862</t>
  </si>
  <si>
    <t>Expansní nádoba na pitnou vodu s připoj. sadou 4 bar</t>
  </si>
  <si>
    <t>75-7179488</t>
  </si>
  <si>
    <t>025141</t>
  </si>
  <si>
    <t>Ponorné teplotní čidlo</t>
  </si>
  <si>
    <t>75-7180097</t>
  </si>
  <si>
    <t>025142</t>
  </si>
  <si>
    <t>Pojistná skupina dle ČSN 73 66 60 (DN 15)</t>
  </si>
  <si>
    <t>75-7180237</t>
  </si>
  <si>
    <t>037052</t>
  </si>
  <si>
    <t>Základní sada šachty DN 150</t>
  </si>
  <si>
    <t>75-7180257</t>
  </si>
  <si>
    <t>025143</t>
  </si>
  <si>
    <t>Základní sada šachty (prům. 80mm)</t>
  </si>
  <si>
    <t>75-7180323</t>
  </si>
  <si>
    <t>029243</t>
  </si>
  <si>
    <t>Základní sada šachty /prům. 100mm/</t>
  </si>
  <si>
    <t>75-7181388</t>
  </si>
  <si>
    <t>033225</t>
  </si>
  <si>
    <t>AZ revizní kus přímí 60/100</t>
  </si>
  <si>
    <t>75-7181515</t>
  </si>
  <si>
    <t>049541</t>
  </si>
  <si>
    <t>Střešní hák - břidlice</t>
  </si>
  <si>
    <t>75-7183288</t>
  </si>
  <si>
    <t>025145</t>
  </si>
  <si>
    <t>příložné čidlo teploty</t>
  </si>
  <si>
    <t>75-7185139</t>
  </si>
  <si>
    <t>041177</t>
  </si>
  <si>
    <t>Univerzální krycí clony</t>
  </si>
  <si>
    <t>75-7186957</t>
  </si>
  <si>
    <t>029244</t>
  </si>
  <si>
    <t>montážní kříž na omítku</t>
  </si>
  <si>
    <t>75-7188391</t>
  </si>
  <si>
    <t>044896</t>
  </si>
  <si>
    <t>Solar -Divicon typ PS10</t>
  </si>
  <si>
    <t>75-7188620</t>
  </si>
  <si>
    <t>034200</t>
  </si>
  <si>
    <t>Spoj.potrubí pro Vitosol 200 SD2</t>
  </si>
  <si>
    <t>75-7188623</t>
  </si>
  <si>
    <t>034265</t>
  </si>
  <si>
    <t>Předřazená nádoba</t>
  </si>
  <si>
    <t>75-7188624</t>
  </si>
  <si>
    <t>029245</t>
  </si>
  <si>
    <t>Solární ruční plnící pumpička</t>
  </si>
  <si>
    <t>75-7189014</t>
  </si>
  <si>
    <t>025147</t>
  </si>
  <si>
    <t>Sada odtokové nálevky</t>
  </si>
  <si>
    <t>75-7189821</t>
  </si>
  <si>
    <t>025148</t>
  </si>
  <si>
    <t>Ochranná mřížka</t>
  </si>
  <si>
    <t>75-7194321</t>
  </si>
  <si>
    <t>040876</t>
  </si>
  <si>
    <t>AZ trubka 1m, 80/125</t>
  </si>
  <si>
    <t>75-7194323</t>
  </si>
  <si>
    <t>040875</t>
  </si>
  <si>
    <t>AZ koleno 87° 80/125</t>
  </si>
  <si>
    <t>75-7194841</t>
  </si>
  <si>
    <t>031495</t>
  </si>
  <si>
    <t>AZ trubka 1m, 60/100</t>
  </si>
  <si>
    <t>75-7194843</t>
  </si>
  <si>
    <t>031492</t>
  </si>
  <si>
    <t>Připojení skrz venkovní stěnu prům. 60/100</t>
  </si>
  <si>
    <t>75-7194844</t>
  </si>
  <si>
    <t>046288</t>
  </si>
  <si>
    <t>AZ Základní připojení skrz venkovní stěnu (koleno,koncový kus,průchodky)</t>
  </si>
  <si>
    <t>75-7194859</t>
  </si>
  <si>
    <t>045516</t>
  </si>
  <si>
    <t>připojovací nástavec kotle 80/80 (rozdělovač)</t>
  </si>
  <si>
    <t>75-7194926</t>
  </si>
  <si>
    <t>029246</t>
  </si>
  <si>
    <t>Připoj.sada cirkul.čerpadla</t>
  </si>
  <si>
    <t>75-7196314</t>
  </si>
  <si>
    <t>044080</t>
  </si>
  <si>
    <t>Sada pružného uložení pod kotel</t>
  </si>
  <si>
    <t>75-7197742</t>
  </si>
  <si>
    <t>029247</t>
  </si>
  <si>
    <t>Připojovací nástavec kotle Vitopend</t>
  </si>
  <si>
    <t>75-7198586</t>
  </si>
  <si>
    <t>033348</t>
  </si>
  <si>
    <t>Připojovací nástavec 60/100-80/125</t>
  </si>
  <si>
    <t>75-7198592</t>
  </si>
  <si>
    <t>033350</t>
  </si>
  <si>
    <t>AZ-trubka 1m</t>
  </si>
  <si>
    <t>75-7198594</t>
  </si>
  <si>
    <t>033711</t>
  </si>
  <si>
    <t>AZ-koleno 90°80/125 WHS</t>
  </si>
  <si>
    <t>75-7199239</t>
  </si>
  <si>
    <t>025150</t>
  </si>
  <si>
    <t>Připoj.sada komplet pro Vitodens 333</t>
  </si>
  <si>
    <t>75-7199489</t>
  </si>
  <si>
    <t>034199</t>
  </si>
  <si>
    <t>Připoj.sada s odvzdušňovačem</t>
  </si>
  <si>
    <t>75-7199778</t>
  </si>
  <si>
    <t>029248</t>
  </si>
  <si>
    <t>AZ revizní kus přímý 80/125 /kondenz/</t>
  </si>
  <si>
    <t>75-7199782</t>
  </si>
  <si>
    <t>040874</t>
  </si>
  <si>
    <t>AZ revizní koleno 80/125 /kondenz/</t>
  </si>
  <si>
    <t>75-7199813</t>
  </si>
  <si>
    <t>040063</t>
  </si>
  <si>
    <t>Průtokový ohř. topné vody 6kW</t>
  </si>
  <si>
    <t>75-7205721</t>
  </si>
  <si>
    <t>035871</t>
  </si>
  <si>
    <t>Pružné uložení pod kotel</t>
  </si>
  <si>
    <t>75-7226141</t>
  </si>
  <si>
    <t>029775</t>
  </si>
  <si>
    <t>Neutralizační box GN70 (420x350x200)</t>
  </si>
  <si>
    <t>75-7243769</t>
  </si>
  <si>
    <t>041173</t>
  </si>
  <si>
    <t>Bezpečnostní termostat</t>
  </si>
  <si>
    <t>75-7247275</t>
  </si>
  <si>
    <t>043851</t>
  </si>
  <si>
    <t>Vitoling 150 18KW</t>
  </si>
  <si>
    <t>75-7247341</t>
  </si>
  <si>
    <t>037248</t>
  </si>
  <si>
    <t>WILO-připojovací sada topného okruhu</t>
  </si>
  <si>
    <t>75-7247920</t>
  </si>
  <si>
    <t>035406</t>
  </si>
  <si>
    <t>Akumul.nádrž Vitocell 340-M 750 L</t>
  </si>
  <si>
    <t>75-7247921</t>
  </si>
  <si>
    <t>035407</t>
  </si>
  <si>
    <t>Akumul.nádrž Vitocell 360-M 750 L</t>
  </si>
  <si>
    <t>75-7247972</t>
  </si>
  <si>
    <t>044740</t>
  </si>
  <si>
    <t>Elektrická topná vložka EHE</t>
  </si>
  <si>
    <t>75-7248007</t>
  </si>
  <si>
    <t>040236</t>
  </si>
  <si>
    <t>AZ průchodka střechou 80/125,černá</t>
  </si>
  <si>
    <t>75-7248011</t>
  </si>
  <si>
    <t>033934</t>
  </si>
  <si>
    <t>AZ průchodka střechou 60/100,černá</t>
  </si>
  <si>
    <t>75-7248015</t>
  </si>
  <si>
    <t>040234</t>
  </si>
  <si>
    <t>Univerzální střešní taška</t>
  </si>
  <si>
    <t>75-7248016</t>
  </si>
  <si>
    <t>041176</t>
  </si>
  <si>
    <t>Olověná střešní taška, červená</t>
  </si>
  <si>
    <t>75-7248233</t>
  </si>
  <si>
    <t>044084</t>
  </si>
  <si>
    <t>Ekvitermní kaskádová regulace Vitotronic 300-K MW1</t>
  </si>
  <si>
    <t>75-7248238</t>
  </si>
  <si>
    <t>035555</t>
  </si>
  <si>
    <t>Vitosol 200-F SH2 2.3m2</t>
  </si>
  <si>
    <t>75-7248242</t>
  </si>
  <si>
    <t>045184</t>
  </si>
  <si>
    <t>Solár. expan. nádoba 25 L 10bar</t>
  </si>
  <si>
    <t>75-7248244</t>
  </si>
  <si>
    <t>046226</t>
  </si>
  <si>
    <t>Solár. expan. nádoba 50 L 10bar</t>
  </si>
  <si>
    <t>75-7248399</t>
  </si>
  <si>
    <t>045179</t>
  </si>
  <si>
    <t>Montážní pomůcka /pod omítku</t>
  </si>
  <si>
    <t>75-7248403</t>
  </si>
  <si>
    <t>044495</t>
  </si>
  <si>
    <t>Montážní pomůcka /na omítku</t>
  </si>
  <si>
    <t>75-7248408</t>
  </si>
  <si>
    <t>043856</t>
  </si>
  <si>
    <t>75-7248512</t>
  </si>
  <si>
    <t>043804</t>
  </si>
  <si>
    <t>Rám pro Vitosol 200-T SD2A 3m</t>
  </si>
  <si>
    <t>75-7248569</t>
  </si>
  <si>
    <t>035558</t>
  </si>
  <si>
    <t>Montážní sada, střešní latě</t>
  </si>
  <si>
    <t>75-7248907</t>
  </si>
  <si>
    <t>033892</t>
  </si>
  <si>
    <t>Vitotrol 300</t>
  </si>
  <si>
    <t>75-7264769</t>
  </si>
  <si>
    <t>044081</t>
  </si>
  <si>
    <t>Neutralizační zařízení N70</t>
  </si>
  <si>
    <t>75-7265058</t>
  </si>
  <si>
    <t>025156</t>
  </si>
  <si>
    <t>Termostatický směšovací automat</t>
  </si>
  <si>
    <t>75-7266344</t>
  </si>
  <si>
    <t>033626</t>
  </si>
  <si>
    <t>Připoj.sada cirkul.čerpadla pro Vitodens 333-F</t>
  </si>
  <si>
    <t>75-7316074</t>
  </si>
  <si>
    <t>041228</t>
  </si>
  <si>
    <t>Zkoušečka mrazuvzdornosti</t>
  </si>
  <si>
    <t>75-7316261</t>
  </si>
  <si>
    <t>025158</t>
  </si>
  <si>
    <t>Plnící armatura</t>
  </si>
  <si>
    <t>75-7316263</t>
  </si>
  <si>
    <t>033196</t>
  </si>
  <si>
    <t>Šroubení se svěracím kroužkem s odvzdušňováním</t>
  </si>
  <si>
    <t>75-7316789</t>
  </si>
  <si>
    <t>034198</t>
  </si>
  <si>
    <t>Rychloovzdušňovač</t>
  </si>
  <si>
    <t>75-7317114</t>
  </si>
  <si>
    <t>035556</t>
  </si>
  <si>
    <t>Šrouby pro Vitosol sada vrutů</t>
  </si>
  <si>
    <t>75-7317121</t>
  </si>
  <si>
    <t>035557</t>
  </si>
  <si>
    <t>Spojovací element</t>
  </si>
  <si>
    <t>75-7337266</t>
  </si>
  <si>
    <t>025159</t>
  </si>
  <si>
    <t>AZ průchodka střechou*černá</t>
  </si>
  <si>
    <t>75-7338213</t>
  </si>
  <si>
    <t>040963</t>
  </si>
  <si>
    <t>Směšovač speciální 3-cestný R 1/2"</t>
  </si>
  <si>
    <t>75-7338229</t>
  </si>
  <si>
    <t>040964</t>
  </si>
  <si>
    <t>Vložky šroubového přípoje R 1/2"</t>
  </si>
  <si>
    <t>75-7338260</t>
  </si>
  <si>
    <t>029250</t>
  </si>
  <si>
    <t>Univerzální střešní taška černá</t>
  </si>
  <si>
    <t>75-7338643</t>
  </si>
  <si>
    <t>033349</t>
  </si>
  <si>
    <t>Průchodka střechou černá</t>
  </si>
  <si>
    <t>75-7338873</t>
  </si>
  <si>
    <t>025164</t>
  </si>
  <si>
    <t>Upevňovací třmen /prům. 100 mm/</t>
  </si>
  <si>
    <t>75-7339467</t>
  </si>
  <si>
    <t>045951</t>
  </si>
  <si>
    <t>Oběhové čerpadlo pro ohřev zásobníku pro kotle do 40kW</t>
  </si>
  <si>
    <t>75-7339762</t>
  </si>
  <si>
    <t>029252</t>
  </si>
  <si>
    <t>Pruchodka střěchou 100/150 černá AZ</t>
  </si>
  <si>
    <t>75-7373211</t>
  </si>
  <si>
    <t>044490</t>
  </si>
  <si>
    <t>Základní sada šachty</t>
  </si>
  <si>
    <t>75-7373213</t>
  </si>
  <si>
    <t>044491</t>
  </si>
  <si>
    <t>Trubka 2x1,95m =3,9m   d60</t>
  </si>
  <si>
    <t>75-7373223</t>
  </si>
  <si>
    <t>041179</t>
  </si>
  <si>
    <t>AZ trubka 0,5m DN60/100</t>
  </si>
  <si>
    <t>75-7373224</t>
  </si>
  <si>
    <t>041178</t>
  </si>
  <si>
    <t>AZ trubka 1m DN60/100</t>
  </si>
  <si>
    <t>75-7373226</t>
  </si>
  <si>
    <t>038475</t>
  </si>
  <si>
    <t>AZ koleno 87°  60/100</t>
  </si>
  <si>
    <t>75-7373227</t>
  </si>
  <si>
    <t>046219</t>
  </si>
  <si>
    <t>AZ koleno 45°  60/100 (2ks)</t>
  </si>
  <si>
    <t>75-7373228</t>
  </si>
  <si>
    <t>043854</t>
  </si>
  <si>
    <t>AZ revizní kus přímý 60/100</t>
  </si>
  <si>
    <t>75-7373229</t>
  </si>
  <si>
    <t>041180</t>
  </si>
  <si>
    <t>AZ revizní T-kus D=60/100</t>
  </si>
  <si>
    <t>75-7373230</t>
  </si>
  <si>
    <t>041175</t>
  </si>
  <si>
    <t>AZ průchodka střechou 60/100, černá</t>
  </si>
  <si>
    <t>75-7373232</t>
  </si>
  <si>
    <t>038474</t>
  </si>
  <si>
    <t>AZ průchodka venkovní stěnou 60/100</t>
  </si>
  <si>
    <t>75-7373271</t>
  </si>
  <si>
    <t>040873</t>
  </si>
  <si>
    <t>AZ průchodka střechou 80/125, černá</t>
  </si>
  <si>
    <t>75-7408012</t>
  </si>
  <si>
    <t>034031</t>
  </si>
  <si>
    <t>Čidlo teploty místnosti</t>
  </si>
  <si>
    <t>75-7415056</t>
  </si>
  <si>
    <t>025167</t>
  </si>
  <si>
    <t>Konektor č.20</t>
  </si>
  <si>
    <t>75-7415057</t>
  </si>
  <si>
    <t>025168</t>
  </si>
  <si>
    <t>Konektor č.52</t>
  </si>
  <si>
    <t>75-7417768</t>
  </si>
  <si>
    <t>044208</t>
  </si>
  <si>
    <t>Vitosol 100-F SH1B 2,3m2</t>
  </si>
  <si>
    <t>75-7450017</t>
  </si>
  <si>
    <t>029253</t>
  </si>
  <si>
    <t>Vitotrol 200</t>
  </si>
  <si>
    <t>75-7450563</t>
  </si>
  <si>
    <t>034030</t>
  </si>
  <si>
    <t>Přijímač radiových hodin</t>
  </si>
  <si>
    <t>75-7450633</t>
  </si>
  <si>
    <t>025170</t>
  </si>
  <si>
    <t>Čidlo teploty zásobníku č.5 (VITO-prog)</t>
  </si>
  <si>
    <t>75-7450641</t>
  </si>
  <si>
    <t>045906</t>
  </si>
  <si>
    <t>75-7450650</t>
  </si>
  <si>
    <t>025172</t>
  </si>
  <si>
    <t>Rozšiřovací sada pro 1 top.okruh se směšovačem</t>
  </si>
  <si>
    <t>75-7450657</t>
  </si>
  <si>
    <t>040965</t>
  </si>
  <si>
    <t>Motor směšovače</t>
  </si>
  <si>
    <t>75-7516573</t>
  </si>
  <si>
    <t>029254</t>
  </si>
  <si>
    <t>Kouřovod plast DN 100, 2m /2ks/</t>
  </si>
  <si>
    <t>75-7516575</t>
  </si>
  <si>
    <t>037053</t>
  </si>
  <si>
    <t>Roura kouřovodu DN 150, 2m /2ks/</t>
  </si>
  <si>
    <t>75-7516581</t>
  </si>
  <si>
    <t>037054</t>
  </si>
  <si>
    <t>Kouřovod  DN 150, 1m</t>
  </si>
  <si>
    <t>75-7516590</t>
  </si>
  <si>
    <t>037051</t>
  </si>
  <si>
    <t>Revizní kus jednoduchý přímý</t>
  </si>
  <si>
    <t>75-7516591</t>
  </si>
  <si>
    <t>029257</t>
  </si>
  <si>
    <t>Koleno kouřovodu plast DN 100, 87°</t>
  </si>
  <si>
    <t>75-7814924</t>
  </si>
  <si>
    <t>044985</t>
  </si>
  <si>
    <t>3-cestný přep.ventil 1" s pohonem</t>
  </si>
  <si>
    <t>75-7820148</t>
  </si>
  <si>
    <t>025176</t>
  </si>
  <si>
    <t>Čidlo venkovní teploty pro Vitotronic</t>
  </si>
  <si>
    <t>75-7823198</t>
  </si>
  <si>
    <t>033507</t>
  </si>
  <si>
    <t>zátka thermomanometrová</t>
  </si>
  <si>
    <t>75-9529050</t>
  </si>
  <si>
    <t>040960</t>
  </si>
  <si>
    <t>Omezovač stavu vody (montáž na potrubí)</t>
  </si>
  <si>
    <t>75-9532655</t>
  </si>
  <si>
    <t>033645</t>
  </si>
  <si>
    <t>Teplonosné médium "Tyfocor" 30l</t>
  </si>
  <si>
    <t>75-9532656</t>
  </si>
  <si>
    <t>040125</t>
  </si>
  <si>
    <t>Vzduchovod - koleno 90st.</t>
  </si>
  <si>
    <t>75-9532657</t>
  </si>
  <si>
    <t>040127</t>
  </si>
  <si>
    <t>Vzduchovod - kanál přímý 0,5m</t>
  </si>
  <si>
    <t>75-9532659</t>
  </si>
  <si>
    <t>040128</t>
  </si>
  <si>
    <t>Vzduchovod - hrdlo pružné 0,15m</t>
  </si>
  <si>
    <t>75-9532660</t>
  </si>
  <si>
    <t>040129</t>
  </si>
  <si>
    <t>Vzduchovod - přírubový rám 518x518</t>
  </si>
  <si>
    <t>75-9532661</t>
  </si>
  <si>
    <t>040130</t>
  </si>
  <si>
    <t>Vzduchovod - ochranná mřížka 610x610 /hliník/</t>
  </si>
  <si>
    <t>75-9532663</t>
  </si>
  <si>
    <t>033456</t>
  </si>
  <si>
    <t>Hlídač tlaku okruhu solanky</t>
  </si>
  <si>
    <t>75-9535096</t>
  </si>
  <si>
    <t>045368</t>
  </si>
  <si>
    <t>Montážní sada pro rozšiřovací sadu</t>
  </si>
  <si>
    <t>75-9535742</t>
  </si>
  <si>
    <t>044761</t>
  </si>
  <si>
    <t>Neutralizační zařízení s granulátem</t>
  </si>
  <si>
    <t>75-9542602</t>
  </si>
  <si>
    <t>029260</t>
  </si>
  <si>
    <t>Teplonosné médium "Tyfocor" 200l</t>
  </si>
  <si>
    <t>75-9556119</t>
  </si>
  <si>
    <t>047765</t>
  </si>
  <si>
    <t>pouzdro pro snímač teploty 1/2" , 60</t>
  </si>
  <si>
    <t>75-9572677</t>
  </si>
  <si>
    <t>031868</t>
  </si>
  <si>
    <t>Anuloid 8 m3/h</t>
  </si>
  <si>
    <t>75-9572681</t>
  </si>
  <si>
    <t>032956</t>
  </si>
  <si>
    <t>Izolace anuloidu</t>
  </si>
  <si>
    <t>75-9576897</t>
  </si>
  <si>
    <t>032462</t>
  </si>
  <si>
    <t>Oběhové čerpadlo</t>
  </si>
  <si>
    <t>75-9576926</t>
  </si>
  <si>
    <t>044414</t>
  </si>
  <si>
    <t>Rychlomont.sada typ M32 s 3-cest.směš. DN 25</t>
  </si>
  <si>
    <t>75-9576927</t>
  </si>
  <si>
    <t>045953</t>
  </si>
  <si>
    <t>Montážní sada M32 DN25 + ALPHA 25-60</t>
  </si>
  <si>
    <t>75-CM30003</t>
  </si>
  <si>
    <t>037046</t>
  </si>
  <si>
    <t>Vitocrossal 300 142 kW</t>
  </si>
  <si>
    <t>75-CT20001</t>
  </si>
  <si>
    <t>044079</t>
  </si>
  <si>
    <t>Vitocrossal 200 404/370kW Vitotronic 100 GC1</t>
  </si>
  <si>
    <t>75-SK00171</t>
  </si>
  <si>
    <t>025025</t>
  </si>
  <si>
    <t>Vitosol 200, 6m2 paket</t>
  </si>
  <si>
    <t>75-SK00253</t>
  </si>
  <si>
    <t>035291</t>
  </si>
  <si>
    <t>Vitosol 100 paket 4.6m2 montáž na střechu</t>
  </si>
  <si>
    <t>75-SK00857</t>
  </si>
  <si>
    <t>045182</t>
  </si>
  <si>
    <t>Vitosol 200,-T SD2A 2m2</t>
  </si>
  <si>
    <t>75-SK01037</t>
  </si>
  <si>
    <t>044737</t>
  </si>
  <si>
    <t>Solární systém s kolektory Vitosol 100-F paket 4.6m2</t>
  </si>
  <si>
    <t>75-SK01041</t>
  </si>
  <si>
    <t>040710</t>
  </si>
  <si>
    <t>Vitosol 100-F paket 4.6m2, bez zásobníku</t>
  </si>
  <si>
    <t>75-SK01042</t>
  </si>
  <si>
    <t>040961</t>
  </si>
  <si>
    <t>Solární paket 2x Vitosol 200-F 4,6m2, 300L Vitocell 100-B</t>
  </si>
  <si>
    <t>75-SK01050</t>
  </si>
  <si>
    <t>045947</t>
  </si>
  <si>
    <t>Solární paket 3x Vitosol 200-F 6,9m2</t>
  </si>
  <si>
    <t>75-SK01494</t>
  </si>
  <si>
    <t>043742</t>
  </si>
  <si>
    <t>Vitosol 200-T SD2A paket 3m2,Vitosolic 100</t>
  </si>
  <si>
    <t>75-SK014961</t>
  </si>
  <si>
    <t>052391</t>
  </si>
  <si>
    <t>Sol. trubice Vitosol 200typ SD2 (ND)</t>
  </si>
  <si>
    <t>75-SX20005</t>
  </si>
  <si>
    <t>035870</t>
  </si>
  <si>
    <t>Vitoplex 200 270kW /vč.Vitotronic 100/</t>
  </si>
  <si>
    <t>75-SX20006</t>
  </si>
  <si>
    <t>041668</t>
  </si>
  <si>
    <t>Vitoplex 200, 350kW /vč.Vitotronic 100/</t>
  </si>
  <si>
    <t>75-TX30081</t>
  </si>
  <si>
    <t>036398</t>
  </si>
  <si>
    <t>Vitoplex 300, 225 kW, doplnění kaskády</t>
  </si>
  <si>
    <t>75-TX30168</t>
  </si>
  <si>
    <t>036397</t>
  </si>
  <si>
    <t>Vitoplex 300, 225 kW, kaskáda</t>
  </si>
  <si>
    <t>75-VL15012</t>
  </si>
  <si>
    <t>040959</t>
  </si>
  <si>
    <t>Vitolig 150 18kW s Vitocell 050 750l</t>
  </si>
  <si>
    <t>75-WB1B097</t>
  </si>
  <si>
    <t>040271</t>
  </si>
  <si>
    <t>Vitodens 100-W 26 kw solo</t>
  </si>
  <si>
    <t>75-WB1B098</t>
  </si>
  <si>
    <t>040266</t>
  </si>
  <si>
    <t>Vitodens 100 26 kw kombi</t>
  </si>
  <si>
    <t>75-WB1B343</t>
  </si>
  <si>
    <t>047086</t>
  </si>
  <si>
    <t>Vitosol 100F, solár. sestava s kondenz. kotlem 26 KW</t>
  </si>
  <si>
    <t>75-WB1B344</t>
  </si>
  <si>
    <t>047695</t>
  </si>
  <si>
    <t>Vitosol 100 SH1A, solár. sestava s kondenz.</t>
  </si>
  <si>
    <t>75-WB2AD67</t>
  </si>
  <si>
    <t>029192</t>
  </si>
  <si>
    <t>Vitodens 200 8,8-20kW+120 zas</t>
  </si>
  <si>
    <t>75-WB2AP07</t>
  </si>
  <si>
    <t>025035</t>
  </si>
  <si>
    <t>Vitodens 200 8,8-26 kW paket</t>
  </si>
  <si>
    <t>75-WB2B002</t>
  </si>
  <si>
    <t>044760</t>
  </si>
  <si>
    <t>Vitodens 200 26kW solo Vitotronic 100</t>
  </si>
  <si>
    <t>75-WB2B005</t>
  </si>
  <si>
    <t>040180</t>
  </si>
  <si>
    <t>Vitodens 200 24kW solo Vitotronic 200</t>
  </si>
  <si>
    <t>75-WB2B006</t>
  </si>
  <si>
    <t>045949</t>
  </si>
  <si>
    <t>Vitodens 200-W kondenz.kotel 35kW</t>
  </si>
  <si>
    <t>75-WB2B011</t>
  </si>
  <si>
    <t>039033</t>
  </si>
  <si>
    <t>Vitodens 200 17-45kW solo Vitotronic 100 pok term</t>
  </si>
  <si>
    <t>75-WB2B013</t>
  </si>
  <si>
    <t>041095</t>
  </si>
  <si>
    <t>Vitodens 200 17-45kW solo Vitotronic 200</t>
  </si>
  <si>
    <t>75-WB2B190</t>
  </si>
  <si>
    <t>045939</t>
  </si>
  <si>
    <t>Vitodens 200-W 6,5-26kW paket /Vitocell 120l/</t>
  </si>
  <si>
    <t>75-WB2B192</t>
  </si>
  <si>
    <t>047473</t>
  </si>
  <si>
    <t>Vitodens 200-W 4,8-19kW paket /Vitocell 150l/</t>
  </si>
  <si>
    <t>75-WB2B201</t>
  </si>
  <si>
    <t>033933</t>
  </si>
  <si>
    <t>Vitodens 200-W 4,8-19kW paket/ekviterm/ 120l</t>
  </si>
  <si>
    <t>75-WB2B202</t>
  </si>
  <si>
    <t>033025</t>
  </si>
  <si>
    <t>Vitodens 200-W 6,5-26kW paket</t>
  </si>
  <si>
    <t>75-WB2B205</t>
  </si>
  <si>
    <t>034204</t>
  </si>
  <si>
    <t>Vitodens 200-W 6,5-26kW paket /Vitocel 150 l/</t>
  </si>
  <si>
    <t>75-WB2B207</t>
  </si>
  <si>
    <t>040708</t>
  </si>
  <si>
    <t>Vitodens 200-W 19kW paket /Vitocell 300l/</t>
  </si>
  <si>
    <t>75-WB2B212</t>
  </si>
  <si>
    <t>040179</t>
  </si>
  <si>
    <t>Vitodens 200-W 24kW kombi. s reg. Vitotronic 200</t>
  </si>
  <si>
    <t>75-WB2B222</t>
  </si>
  <si>
    <t>037250</t>
  </si>
  <si>
    <t>Vitodens 200-W 17-135kW</t>
  </si>
  <si>
    <t>75-WB2B223</t>
  </si>
  <si>
    <t>037252</t>
  </si>
  <si>
    <t>Vitodens 200-W 17-180kW</t>
  </si>
  <si>
    <t>75-WB3A018</t>
  </si>
  <si>
    <t>029199</t>
  </si>
  <si>
    <t>Vitodens 300 11-44kW kondenz.kotel</t>
  </si>
  <si>
    <t>75-WB3B206</t>
  </si>
  <si>
    <t>032291</t>
  </si>
  <si>
    <t>Vitodens 300 13kW  paket</t>
  </si>
  <si>
    <t>75-WB3C042</t>
  </si>
  <si>
    <t>038471</t>
  </si>
  <si>
    <t>Vitodens 300 6,6-35kW+Vitotronic 100</t>
  </si>
  <si>
    <t>75-WB3C045</t>
  </si>
  <si>
    <t>040620</t>
  </si>
  <si>
    <t>Vitodens 300 5,2-26kW+Vitotronic 200</t>
  </si>
  <si>
    <t>75-WB3C160</t>
  </si>
  <si>
    <t>050053</t>
  </si>
  <si>
    <t>Vitodens 300-W 13kW  paket</t>
  </si>
  <si>
    <t>75-WB3C174</t>
  </si>
  <si>
    <t>033224</t>
  </si>
  <si>
    <t>Vitodens 300 6,6-26kW Paket-80 l bojler+Vitotronic 200</t>
  </si>
  <si>
    <t>75-WB3C176</t>
  </si>
  <si>
    <t>041170</t>
  </si>
  <si>
    <t>Vitodens 300 3,8-13kW Paket-120 l bojler+Vitotronic 200(ekviterm)</t>
  </si>
  <si>
    <t>75-WB3C179</t>
  </si>
  <si>
    <t>039939</t>
  </si>
  <si>
    <t>Vitodens 300 6,4-35kW Paket bojler 120 l Vitotronic 200</t>
  </si>
  <si>
    <t>75-WB3C180</t>
  </si>
  <si>
    <t>029206</t>
  </si>
  <si>
    <t>Vitodens 300 4,2-13kW Paket bojler 150 l Vitotronic 200</t>
  </si>
  <si>
    <t>75-WB3C183</t>
  </si>
  <si>
    <t>033223</t>
  </si>
  <si>
    <t>Vitodens 300 8,7-35kW Paket-150 l bojler+Vitotronic 200</t>
  </si>
  <si>
    <t>75-WG 30N/1-C1</t>
  </si>
  <si>
    <t>035881</t>
  </si>
  <si>
    <t>Hořák Weishaupt WG 30N/1-C 1"/12 ZM-LN</t>
  </si>
  <si>
    <t>75-WG 30N/1-C3</t>
  </si>
  <si>
    <t>036399</t>
  </si>
  <si>
    <t>Hořák Weishaupt WG 30N/1-C 3/4"/07 ZM-LN</t>
  </si>
  <si>
    <t>75-WH0A411</t>
  </si>
  <si>
    <t>025055</t>
  </si>
  <si>
    <t>Vitopend 100/kombi-komín/bez mont.pomůcky</t>
  </si>
  <si>
    <t>75-WH0A617</t>
  </si>
  <si>
    <t>025056</t>
  </si>
  <si>
    <t>Vitopend 100/kombi-turbo/bez mont.pomůcky</t>
  </si>
  <si>
    <t>75-WH1B368</t>
  </si>
  <si>
    <t>040177</t>
  </si>
  <si>
    <t>Vitopend 100 10.5-24kW, TUV, turbo</t>
  </si>
  <si>
    <t>75-WH1B370</t>
  </si>
  <si>
    <t>038045</t>
  </si>
  <si>
    <t>Vitopend 100 10.5-24kW ,TUV, komín</t>
  </si>
  <si>
    <t>75-WH1B372</t>
  </si>
  <si>
    <t>041751</t>
  </si>
  <si>
    <t>Vitopend 100 10.5-24kW turbo, solo</t>
  </si>
  <si>
    <t>75-WH1B374</t>
  </si>
  <si>
    <t>041752</t>
  </si>
  <si>
    <t>Vitopend 100 10.5-24kW komín, solo</t>
  </si>
  <si>
    <t>75-WH1B427</t>
  </si>
  <si>
    <t>044517</t>
  </si>
  <si>
    <t>Vitopend 100-W 10.5-24kW ,komín (s Vitocell 100-W 120l)</t>
  </si>
  <si>
    <t>75-WH1B529</t>
  </si>
  <si>
    <t>031946</t>
  </si>
  <si>
    <t>Vitopend 100 WH1B 10.5-24 Kw turbo sestava 120L</t>
  </si>
  <si>
    <t>75-WHKA605</t>
  </si>
  <si>
    <t>031488</t>
  </si>
  <si>
    <t>Vitopend 200/kombi-turbo/WHKA</t>
  </si>
  <si>
    <t>75-WHOA401</t>
  </si>
  <si>
    <t>025052</t>
  </si>
  <si>
    <t>Vitopend 100 WHOA kombi, komín</t>
  </si>
  <si>
    <t>75-WHOA601</t>
  </si>
  <si>
    <t>025053</t>
  </si>
  <si>
    <t>Vitopend 100 WHOA Kombi 10.5-24kW turbo</t>
  </si>
  <si>
    <t>75-WHSA001</t>
  </si>
  <si>
    <t>029210</t>
  </si>
  <si>
    <t>Vitopend 222-komín s50l ner.Vitotronic 100 pok ter</t>
  </si>
  <si>
    <t>75-WHSA005</t>
  </si>
  <si>
    <t>029211</t>
  </si>
  <si>
    <t>Vitopend 222 komín s50l ner+Vitotronic 200,ekviter</t>
  </si>
  <si>
    <t>75-WHSA231</t>
  </si>
  <si>
    <t>025054</t>
  </si>
  <si>
    <t>Vitopend 222 s 50l nerez.zás.+regul.Vitotronic 100</t>
  </si>
  <si>
    <t>75-WHSA233</t>
  </si>
  <si>
    <t>029212</t>
  </si>
  <si>
    <t>Vitopend 222 turbo s50l ner.Vitotronic 200 ekviter</t>
  </si>
  <si>
    <t>75-WS2A001</t>
  </si>
  <si>
    <t>045178</t>
  </si>
  <si>
    <t>Vitodens 222-W 4.3-19kW  Vitotronic 100</t>
  </si>
  <si>
    <t>75-WS2A002</t>
  </si>
  <si>
    <t>044489</t>
  </si>
  <si>
    <t>Vitodens 222-W 6,5-26kW  (Vitotronic 100)</t>
  </si>
  <si>
    <t>75-WS2A004</t>
  </si>
  <si>
    <t>043852</t>
  </si>
  <si>
    <t>Vitodens 222-W 4.3-19kW  Vitotronic 200</t>
  </si>
  <si>
    <t>75-WS3B007</t>
  </si>
  <si>
    <t>029214</t>
  </si>
  <si>
    <t>Vitodens 333 4,2-13kW 86l nabíj.zás Vitotr 200</t>
  </si>
  <si>
    <t>75-WS3B008</t>
  </si>
  <si>
    <t>029215</t>
  </si>
  <si>
    <t>Vitodens 333 4,8-19 kW kotel s vestav. zásob.86l</t>
  </si>
  <si>
    <t>75-WS3C010</t>
  </si>
  <si>
    <t>036396</t>
  </si>
  <si>
    <t>Vitodens 333-F 3,8-13 kW vč.Vitotronic200 a Vitotrol</t>
  </si>
  <si>
    <t>75-WS3C011</t>
  </si>
  <si>
    <t>041658</t>
  </si>
  <si>
    <t>Vitodens 333-F 3,8-19 kW vč.Vitotronic200 a Vitotrol</t>
  </si>
  <si>
    <t>75-WS3C012</t>
  </si>
  <si>
    <t>033625</t>
  </si>
  <si>
    <t>Vitodens 333-F 5,2-26 kW vč.Vitotronic200 a Vitotrol</t>
  </si>
  <si>
    <t>75-Z000717</t>
  </si>
  <si>
    <t>031865</t>
  </si>
  <si>
    <t>Modular Divicon s 3-cestným směšovačem R 3/4"</t>
  </si>
  <si>
    <t>75-Z000743</t>
  </si>
  <si>
    <t>031866</t>
  </si>
  <si>
    <t>Modular Divicon bez směšovače R1</t>
  </si>
  <si>
    <t>75-Z002361</t>
  </si>
  <si>
    <t>029219</t>
  </si>
  <si>
    <t>Vitocell-W 100 300l bivalentní</t>
  </si>
  <si>
    <t>75-Z002576</t>
  </si>
  <si>
    <t>043382</t>
  </si>
  <si>
    <t>Vitocell-V 100 500l, zásobník</t>
  </si>
  <si>
    <t>75-Z002577</t>
  </si>
  <si>
    <t>025068</t>
  </si>
  <si>
    <t>Vitocell-B 100, 300l</t>
  </si>
  <si>
    <t>75-Z002723</t>
  </si>
  <si>
    <t>025070</t>
  </si>
  <si>
    <t>Montážní kříž-na omítku</t>
  </si>
  <si>
    <t>75-Z002885</t>
  </si>
  <si>
    <t>039534</t>
  </si>
  <si>
    <t>VITOCELL 100-V, typ CVW 390l</t>
  </si>
  <si>
    <t>75-Z003286</t>
  </si>
  <si>
    <t>025065</t>
  </si>
  <si>
    <t>Regulace Vitotronic 050 HK3W</t>
  </si>
  <si>
    <t>75-Z003343</t>
  </si>
  <si>
    <t>035405</t>
  </si>
  <si>
    <t>Upevňovací sada pro šikmé střechy s krytinou</t>
  </si>
  <si>
    <t>75-Z004043</t>
  </si>
  <si>
    <t>025071</t>
  </si>
  <si>
    <t>Vitocell-L 100 zásobník 1000l vč.izolace</t>
  </si>
  <si>
    <t>75-Z004044</t>
  </si>
  <si>
    <t>038040</t>
  </si>
  <si>
    <t>Vitocell 100V zásobník 750l vč.izolace</t>
  </si>
  <si>
    <t>75-Z004045</t>
  </si>
  <si>
    <t>037246</t>
  </si>
  <si>
    <t>Vitocell 100V zásobník CVA1000l</t>
  </si>
  <si>
    <t>75-Z004954</t>
  </si>
  <si>
    <t>040124</t>
  </si>
  <si>
    <t>El.topná vložka - EHE 6kW</t>
  </si>
  <si>
    <t>75-Z004981</t>
  </si>
  <si>
    <t>038041</t>
  </si>
  <si>
    <t>Regulace Vitotronic 200-H (nástěnná montáž)</t>
  </si>
  <si>
    <t>75-Z004983</t>
  </si>
  <si>
    <t>045950</t>
  </si>
  <si>
    <t>Regulace Vitotronic 200-H (typ HK3W)</t>
  </si>
  <si>
    <t>75-Z005272</t>
  </si>
  <si>
    <t>047696</t>
  </si>
  <si>
    <t>Upevňovací sada pro břidlici stř. mont.</t>
  </si>
  <si>
    <t>75-Z005383</t>
  </si>
  <si>
    <t>043380</t>
  </si>
  <si>
    <t>Spalinová kaskáda pro 3v Vitodens 200-W</t>
  </si>
  <si>
    <t>75-Z005492</t>
  </si>
  <si>
    <t>039845</t>
  </si>
  <si>
    <t>Vztičení u plochích střech pro sam.montáž</t>
  </si>
  <si>
    <t>75-Z005607</t>
  </si>
  <si>
    <t>045183</t>
  </si>
  <si>
    <t>Upevň. sada pro šikmé stř. vln.tašky</t>
  </si>
  <si>
    <t>75-Z005997</t>
  </si>
  <si>
    <t>044083</t>
  </si>
  <si>
    <t>Spalinová kaskáda pro 2xVitocrossal 200 404kW</t>
  </si>
  <si>
    <t>75-Z006033</t>
  </si>
  <si>
    <t>044082</t>
  </si>
  <si>
    <t>Hydraulické propojení pro 2x Vitocrossal 200</t>
  </si>
  <si>
    <t>75-Z006506</t>
  </si>
  <si>
    <t>048465</t>
  </si>
  <si>
    <t>Čidlo venkovní teploty</t>
  </si>
  <si>
    <t>75-Z006899</t>
  </si>
  <si>
    <t>040962</t>
  </si>
  <si>
    <t>Paket Vitocal 300-A AW-O, 3-9kW</t>
  </si>
  <si>
    <t>76-01112</t>
  </si>
  <si>
    <t>047490</t>
  </si>
  <si>
    <t>Sifon dřez 6/4x50/40, T-705 nerez mřížka</t>
  </si>
  <si>
    <t>76-01201</t>
  </si>
  <si>
    <t>047491</t>
  </si>
  <si>
    <t>Sifon dřez 6/4x50/40,dvojdřez T-724 nerez mřížka</t>
  </si>
  <si>
    <t>76-01461</t>
  </si>
  <si>
    <t>047492</t>
  </si>
  <si>
    <t>Manžeta WC centrická</t>
  </si>
  <si>
    <t>76-01471</t>
  </si>
  <si>
    <t>047493</t>
  </si>
  <si>
    <t>Manžeta WC excentrická</t>
  </si>
  <si>
    <t>76-620307</t>
  </si>
  <si>
    <t>038574</t>
  </si>
  <si>
    <t>Krytka pisoáru T-70B plast bílá</t>
  </si>
  <si>
    <t>76-621142</t>
  </si>
  <si>
    <t>038575</t>
  </si>
  <si>
    <t>Krytka pisoáru T-2419P</t>
  </si>
  <si>
    <t>76-621143</t>
  </si>
  <si>
    <t>038576</t>
  </si>
  <si>
    <t>Krytka pisoáru T-2419 B</t>
  </si>
  <si>
    <t>77-1313-15</t>
  </si>
  <si>
    <t>038527</t>
  </si>
  <si>
    <t>polička skleněná 60cmm</t>
  </si>
  <si>
    <t>77-1313-31</t>
  </si>
  <si>
    <t>047453</t>
  </si>
  <si>
    <t>Dávkovač mýdla</t>
  </si>
  <si>
    <t>77-5134-003-0001</t>
  </si>
  <si>
    <t>040538</t>
  </si>
  <si>
    <t>Umyvadlo 55 MATRIX VITRA, bílé s otv</t>
  </si>
  <si>
    <t>77-53305</t>
  </si>
  <si>
    <t>047108</t>
  </si>
  <si>
    <t>Dvojumyvadlo Klára 115x46</t>
  </si>
  <si>
    <t>77-CK 351 01N</t>
  </si>
  <si>
    <t>048458</t>
  </si>
  <si>
    <t>Kout  sprchový KORA 90x90 R550 sklo grape</t>
  </si>
  <si>
    <t>77-CK102 11 L/P</t>
  </si>
  <si>
    <t>040552</t>
  </si>
  <si>
    <t>Sprchové dveře Fantasy 900</t>
  </si>
  <si>
    <t>77-CK103 11 L/P</t>
  </si>
  <si>
    <t>044912</t>
  </si>
  <si>
    <t>Sprchové dveře Fantasy</t>
  </si>
  <si>
    <t>77-SBTPSNEW95GPAR</t>
  </si>
  <si>
    <t>043924</t>
  </si>
  <si>
    <t>BOX sprch 95 s parogenerátorem, GRAPE/bílá</t>
  </si>
  <si>
    <t>77-VIT90Q</t>
  </si>
  <si>
    <t>032631</t>
  </si>
  <si>
    <t>Vanička 90 VITRA sprch keramická, bílá    /90/</t>
  </si>
  <si>
    <t>77-VSED</t>
  </si>
  <si>
    <t>038450</t>
  </si>
  <si>
    <t>Set sprchový  VSED s poličkou chrom</t>
  </si>
  <si>
    <t>78-100012</t>
  </si>
  <si>
    <t>030184</t>
  </si>
  <si>
    <t>Pračka INDEZIT WILT 106</t>
  </si>
  <si>
    <t>78-220366</t>
  </si>
  <si>
    <t>031002</t>
  </si>
  <si>
    <t>AEG topná rohož š50cm d 10m</t>
  </si>
  <si>
    <t>78-400002</t>
  </si>
  <si>
    <t>032105</t>
  </si>
  <si>
    <t>Pračka Whirpool AWO 43136</t>
  </si>
  <si>
    <t>81-000007</t>
  </si>
  <si>
    <t>044433</t>
  </si>
  <si>
    <t>Vykružovák SOLID</t>
  </si>
  <si>
    <t>82-560025</t>
  </si>
  <si>
    <t>025547</t>
  </si>
  <si>
    <t>Pila elektrická šavlová univerzální Panter ANC VE AKCE</t>
  </si>
  <si>
    <t>82-560050</t>
  </si>
  <si>
    <t>050499</t>
  </si>
  <si>
    <t>Pila akumulátorová šavlová  Cat ANC VE</t>
  </si>
  <si>
    <t>82-578011</t>
  </si>
  <si>
    <t>032853</t>
  </si>
  <si>
    <t>Rems Mini-Press ACC Basic-Pack</t>
  </si>
  <si>
    <t>82-5780111</t>
  </si>
  <si>
    <t>044599</t>
  </si>
  <si>
    <t>Aku. radiální lis Rems Mini-Press ACC Basic-Pack vč. akumulátor, rychlonabíječka</t>
  </si>
  <si>
    <t>82-578012</t>
  </si>
  <si>
    <t>044679</t>
  </si>
  <si>
    <t>Rems Mini-Press ACC Li-lon Basic-Pack</t>
  </si>
  <si>
    <t>82-578328</t>
  </si>
  <si>
    <t>032860</t>
  </si>
  <si>
    <t>Čelisti V 15 Viega  mini-press</t>
  </si>
  <si>
    <t>82-5783281</t>
  </si>
  <si>
    <t>044601</t>
  </si>
  <si>
    <t>Kleště Viega V 15,18,22 mini-press (sada)</t>
  </si>
  <si>
    <t>82-578332</t>
  </si>
  <si>
    <t>032861</t>
  </si>
  <si>
    <t>Čelisti V 18 Viega  mini-press</t>
  </si>
  <si>
    <t>82-578334</t>
  </si>
  <si>
    <t>032862</t>
  </si>
  <si>
    <t>Čelisti V 22 Viega  mini-press</t>
  </si>
  <si>
    <t>82-578336</t>
  </si>
  <si>
    <t>032863</t>
  </si>
  <si>
    <t>Čelisti V 28 Viega  mini-press</t>
  </si>
  <si>
    <t>82-578346</t>
  </si>
  <si>
    <t>045450</t>
  </si>
  <si>
    <t>Čelisti TH 12 Gabo  mini-press</t>
  </si>
  <si>
    <t>82-578350</t>
  </si>
  <si>
    <t>032864</t>
  </si>
  <si>
    <t>Čelisti TH 15 Gabo  mini-press</t>
  </si>
  <si>
    <t>82-578352</t>
  </si>
  <si>
    <t>032865</t>
  </si>
  <si>
    <t>Čelisti TH 16 Gabo  mini-press</t>
  </si>
  <si>
    <t>82-578354</t>
  </si>
  <si>
    <t>049736</t>
  </si>
  <si>
    <t>Čelisti TH 17 Gabo  mini-press</t>
  </si>
  <si>
    <t>82-578356</t>
  </si>
  <si>
    <t>032867</t>
  </si>
  <si>
    <t>Čelisti TH 18 Gabo  mini-press</t>
  </si>
  <si>
    <t>82-578358</t>
  </si>
  <si>
    <t>032868</t>
  </si>
  <si>
    <t>Čelisti TH 20 Gabo  mini-press</t>
  </si>
  <si>
    <t>82-578362</t>
  </si>
  <si>
    <t>032870</t>
  </si>
  <si>
    <t>Čelisti TH 26 Gabo  mini-press</t>
  </si>
  <si>
    <t>82-578364</t>
  </si>
  <si>
    <t>032871</t>
  </si>
  <si>
    <t>Čelisti TH 32 Gabo  mini-press</t>
  </si>
  <si>
    <t>82-578468</t>
  </si>
  <si>
    <t>033355</t>
  </si>
  <si>
    <t>Čelisti B 16 IVAR  mini-press</t>
  </si>
  <si>
    <t>82-578474</t>
  </si>
  <si>
    <t>033356</t>
  </si>
  <si>
    <t>Čelisti B 26 IVAR  mini-press</t>
  </si>
  <si>
    <t>84-00004085</t>
  </si>
  <si>
    <t>030766</t>
  </si>
  <si>
    <t>Čidlo teploty QAW44</t>
  </si>
  <si>
    <t>84-175</t>
  </si>
  <si>
    <t>040116</t>
  </si>
  <si>
    <t>Koncovka komínová vertikální   ( koax.)</t>
  </si>
  <si>
    <t>84-363</t>
  </si>
  <si>
    <t>032597</t>
  </si>
  <si>
    <t>Taška pro vodorovné střechy  Baxi</t>
  </si>
  <si>
    <t>84-4665</t>
  </si>
  <si>
    <t>000432</t>
  </si>
  <si>
    <t>- Baxi vertikální koncovka 60/100 HT A5023034                 "výprodej"</t>
  </si>
  <si>
    <t>84-5583</t>
  </si>
  <si>
    <t>040110</t>
  </si>
  <si>
    <t>Koleno 90°  80/125  koaxialní  Baxi</t>
  </si>
  <si>
    <t>84-5584</t>
  </si>
  <si>
    <t>040108</t>
  </si>
  <si>
    <t>Prodloužení koax. trubek  80/125 (1m)</t>
  </si>
  <si>
    <t>84-6433</t>
  </si>
  <si>
    <t>032211</t>
  </si>
  <si>
    <t>//Koncovka vertik. pro kond.kotle nad 33kW Baxi 80/125 "výprodej"</t>
  </si>
  <si>
    <t>84-6720</t>
  </si>
  <si>
    <t>042062</t>
  </si>
  <si>
    <t>Kolekton 10l nemrz. směs solar (neředit)</t>
  </si>
  <si>
    <t>84-6721</t>
  </si>
  <si>
    <t>042063</t>
  </si>
  <si>
    <t>Kolekton 5l nemrz. směs solar (neředit)</t>
  </si>
  <si>
    <t>84-8014</t>
  </si>
  <si>
    <t>040105</t>
  </si>
  <si>
    <t>+Průchodka střechou - šikmá (plech-hliník) pouze pro vertik.kom.koncovku</t>
  </si>
  <si>
    <t>84-8432</t>
  </si>
  <si>
    <t>040115</t>
  </si>
  <si>
    <t>Koleno revizní 90°  80/125  koaxialní  Baxi</t>
  </si>
  <si>
    <t>84-8483</t>
  </si>
  <si>
    <t>041530</t>
  </si>
  <si>
    <t>Upevňovací sada pro 2 kolektory SB25</t>
  </si>
  <si>
    <t>84-AGU2.514A109</t>
  </si>
  <si>
    <t>000367</t>
  </si>
  <si>
    <t>AGU 2.514 interface</t>
  </si>
  <si>
    <t>84-BSB462243650</t>
  </si>
  <si>
    <t>051177</t>
  </si>
  <si>
    <t>Baxi MAINFOUR 24   9,3-24kW kombinovaný s TUV-komín</t>
  </si>
  <si>
    <t>84-BSE432243650</t>
  </si>
  <si>
    <t>000368</t>
  </si>
  <si>
    <t>Kotel P Main 24 i,9.3-24 kW,kombinovaný s TUV</t>
  </si>
  <si>
    <t>84-BSE442243650</t>
  </si>
  <si>
    <t>038043</t>
  </si>
  <si>
    <t>Kotel P Main Digit 240 l,   9,3-24kW kombin.s TUV -do kom. "výprodej"</t>
  </si>
  <si>
    <t>84-BSE446243650</t>
  </si>
  <si>
    <t>038044</t>
  </si>
  <si>
    <t>Kotel P Main Digit 240 Fi, 9,3-24kW kombin. s TUV-turbo  "výprodej"</t>
  </si>
  <si>
    <t>84-BSE466243650</t>
  </si>
  <si>
    <t>051174</t>
  </si>
  <si>
    <t>Baxi MAINFOUR 240 Fi  9,3-24kW kombinovaný s TUV-turbo</t>
  </si>
  <si>
    <t>84-CFF000007</t>
  </si>
  <si>
    <t>040107</t>
  </si>
  <si>
    <t>Adaptér  60/100 na 80/125 s odvodem kondenzátu</t>
  </si>
  <si>
    <t>84-COMBIL3CHT240</t>
  </si>
  <si>
    <t>044026</t>
  </si>
  <si>
    <t>Luna3 comf.HT1.240+80nerez zásob.</t>
  </si>
  <si>
    <t>84-CSB431243661</t>
  </si>
  <si>
    <t>000371</t>
  </si>
  <si>
    <t>Kotel P Luna 1.240 i,9.3-24 kW,pouze pro vytápění,komín</t>
  </si>
  <si>
    <t>84-CSB434283660</t>
  </si>
  <si>
    <t>000374</t>
  </si>
  <si>
    <t>Kotel P Nuvola 280 i,10.4-28 kW,60l Nerez s TUV</t>
  </si>
  <si>
    <t>84-CSB441143680</t>
  </si>
  <si>
    <t>027654</t>
  </si>
  <si>
    <t>Baxi Eco3 Compact 1.140 i 6-14kW jen topení,komín    " výprodej"</t>
  </si>
  <si>
    <t>84-CSB441243680</t>
  </si>
  <si>
    <t>000379</t>
  </si>
  <si>
    <t>Baxi Eco3 Compact 1.240 i,9.3-24 kW,pouze pro vytápění</t>
  </si>
  <si>
    <t>84-CSB442243682</t>
  </si>
  <si>
    <t>027655</t>
  </si>
  <si>
    <t>Baxi Eco3 Compact 240 i 9,3-24kW TUV,komín              "výprodej"</t>
  </si>
  <si>
    <t>84-CSB445143680</t>
  </si>
  <si>
    <t>027656</t>
  </si>
  <si>
    <t>Baxi Eco3 Compact 1.140 Fi 6-14kW, jen topení turbo " výprodej"</t>
  </si>
  <si>
    <t>84-CSB445243680</t>
  </si>
  <si>
    <t>027657</t>
  </si>
  <si>
    <t>Baxi Eco3 Compact 1.240 Fi 9,3-24kW jen topení,turbo"výprodej"</t>
  </si>
  <si>
    <t>84-CSB453243580</t>
  </si>
  <si>
    <t>038060</t>
  </si>
  <si>
    <t>Baxi Luna3 Comfort Max 240i  9,3-24kW s TUV (kombinovaný)-komín</t>
  </si>
  <si>
    <t>84-CSB454243560</t>
  </si>
  <si>
    <t>038180</t>
  </si>
  <si>
    <t>Baxi Nuvola3 B40 240 i 10.4-24.4 kW,40l zás. smalt. TUV - komín</t>
  </si>
  <si>
    <t>84-CSB454243580</t>
  </si>
  <si>
    <t>038103</t>
  </si>
  <si>
    <t>Baxi Nuvola3 Comfort 240 i 10.4-24.4 kW,60l nerez zás. s TUV - komín</t>
  </si>
  <si>
    <t>84-CSB457143560</t>
  </si>
  <si>
    <t>038178</t>
  </si>
  <si>
    <t>Baxi Nuvola3 B40 140 Fi turbo 5.8-14kW, 40l zás.smalt. TUV</t>
  </si>
  <si>
    <t>84-CSB457143580</t>
  </si>
  <si>
    <t>037592</t>
  </si>
  <si>
    <t>Baxi Nuvola3 Comfort 140 Fi turbo 5,8-14kW, 60l nerez zás.</t>
  </si>
  <si>
    <t>84-CSB457243560</t>
  </si>
  <si>
    <t>038177</t>
  </si>
  <si>
    <t>Baxi Nuvola3 B40 240 Fi turbo 10.4-24,4kW, 40l zás.smalt. TUV</t>
  </si>
  <si>
    <t>84-CSB457243580</t>
  </si>
  <si>
    <t>037593</t>
  </si>
  <si>
    <t>Baxi Nuvola3 Comfort 240 Fi turbo,10.4-24.4 kW,60l nerez zás. s TUV</t>
  </si>
  <si>
    <t>84-CSB457283580</t>
  </si>
  <si>
    <t>038175</t>
  </si>
  <si>
    <t>Baxi Nuvola3 Comfort 280 Fi turbo,10.4-28kW, 60l nerez zás. s TUV</t>
  </si>
  <si>
    <t>84-CSB458253580</t>
  </si>
  <si>
    <t>038061</t>
  </si>
  <si>
    <t>Baxi Luna3 Comfort Max 250Fi turbo 9,3-25kW s TUV (kombinovaný)</t>
  </si>
  <si>
    <t>84-CSB458313580</t>
  </si>
  <si>
    <t>049676</t>
  </si>
  <si>
    <t>Baxi Luna3 Comfort Max 310 Fi turbo 10,4 - 31 kW</t>
  </si>
  <si>
    <t>84-CSE451243580</t>
  </si>
  <si>
    <t>038047</t>
  </si>
  <si>
    <t>Baxi  Luna3 Comfort 1.240i, 9,3-24kW pouze pro vytápění -komín</t>
  </si>
  <si>
    <t>84-CSE452243580</t>
  </si>
  <si>
    <t>000380</t>
  </si>
  <si>
    <t>Baxi  Luna3 Comfort 240 i,9.3-24 kW,kombinovaný s TUV -komín</t>
  </si>
  <si>
    <t>84-CSE455243580</t>
  </si>
  <si>
    <t>031944</t>
  </si>
  <si>
    <t>Baxi  Luna3 Comfort 1.240 Fi turbo,9,3-24kW solo</t>
  </si>
  <si>
    <t>84-CSE455313580</t>
  </si>
  <si>
    <t>030878</t>
  </si>
  <si>
    <t>Baxi  Luna3 Comfort 1.310 Fi turbo,10,4-31kW solo</t>
  </si>
  <si>
    <t>84-CSE456243580</t>
  </si>
  <si>
    <t>032302</t>
  </si>
  <si>
    <t>Baxi  Luna3 Comfort 240 Fi turbo,9,3-24kW s TUV (kombinovaný)</t>
  </si>
  <si>
    <t>84-CSE461143540</t>
  </si>
  <si>
    <t>051166</t>
  </si>
  <si>
    <t>Baxi ECOFOUR 1.14  6-14kW jen topení-komín</t>
  </si>
  <si>
    <t>84-CSE461243540</t>
  </si>
  <si>
    <t>051169</t>
  </si>
  <si>
    <t>Baxi ECOFOUR 1.24  9.3-24 kW jen topení-komín</t>
  </si>
  <si>
    <t>84-CSE462243540</t>
  </si>
  <si>
    <t>051172</t>
  </si>
  <si>
    <t>Baxi ECOFOUR 24   9,3-24kW TUV,komín</t>
  </si>
  <si>
    <t>84-CSE465143540</t>
  </si>
  <si>
    <t>051163</t>
  </si>
  <si>
    <t>Baxi ECOFOUR 1.14  F  6-14kW jen topení turbo</t>
  </si>
  <si>
    <t>84-CSE465243540</t>
  </si>
  <si>
    <t>051168</t>
  </si>
  <si>
    <t>Baxi ECOFOUR 1.24 F  9,3-24kW jen topení turbo</t>
  </si>
  <si>
    <t>84-CSE466243540</t>
  </si>
  <si>
    <t>051171</t>
  </si>
  <si>
    <t>Baxi ECOFOUR  24 F  9,3-24kW TUV,turbo</t>
  </si>
  <si>
    <t>84-DRA T160</t>
  </si>
  <si>
    <t>030743</t>
  </si>
  <si>
    <t>Bojler 160 l</t>
  </si>
  <si>
    <t>84-ESB452183660</t>
  </si>
  <si>
    <t>038059</t>
  </si>
  <si>
    <t>Baxi Luna3 Blue 180i  9,3-17,5kW kombinovaný s TUV - komín</t>
  </si>
  <si>
    <t>84-ESB452243660</t>
  </si>
  <si>
    <t>038058</t>
  </si>
  <si>
    <t>Baxi Luna3 Blue 240i  10,4-24kW kombinovaný s TUV - komín</t>
  </si>
  <si>
    <t>84-ESB455243660</t>
  </si>
  <si>
    <t>031674</t>
  </si>
  <si>
    <t>Baxi Luna3 Blue 1.240Fi  turbo,10,7-24 kW,pouze pro vytápění</t>
  </si>
  <si>
    <t>84-HLB435123000</t>
  </si>
  <si>
    <t>027661</t>
  </si>
  <si>
    <t>Baxi Prime HT 1.120 3,9-12kW pouze TUV,trojcest.ve</t>
  </si>
  <si>
    <t>84-HLB435243000</t>
  </si>
  <si>
    <t>027662</t>
  </si>
  <si>
    <t>Baxi Prime HT 1.240 6,8-24kW bez TUV</t>
  </si>
  <si>
    <t>84-HLB436243000</t>
  </si>
  <si>
    <t>027663</t>
  </si>
  <si>
    <t>Baxi Prime HT 240, 6,8-24kW kombi TUV</t>
  </si>
  <si>
    <t>84-HLB436283000</t>
  </si>
  <si>
    <t>027660</t>
  </si>
  <si>
    <t>Baxi Prime HT 280, 8,7-28kW kombi,TUV</t>
  </si>
  <si>
    <t>84-HLB436333000</t>
  </si>
  <si>
    <t>032987</t>
  </si>
  <si>
    <t>Baxi Prime HT 330, 9,4-33kW kombi,TUV</t>
  </si>
  <si>
    <t>84-HLB455123580</t>
  </si>
  <si>
    <t>040068</t>
  </si>
  <si>
    <t>Baxi Luna3 Comfort HT 1.120   pouze pro vytápění-nucený odtah -turbo</t>
  </si>
  <si>
    <t>84-HLB455243580</t>
  </si>
  <si>
    <t>040070</t>
  </si>
  <si>
    <t>Baxi Luna3 Comfort HT 1.240   pouze pro vytápění-nucený odtah -turbo</t>
  </si>
  <si>
    <t>84-HLB455283580</t>
  </si>
  <si>
    <t>040071</t>
  </si>
  <si>
    <t>Baxi Luna3 Comfort HT 1.280   pouze pro vytápění-nucený odtah -turbo</t>
  </si>
  <si>
    <t>84-HLB456243581</t>
  </si>
  <si>
    <t>040065</t>
  </si>
  <si>
    <t>Baxi Luna3 Comfort HT 240   kombi s TUV-nucený odtah-Turbo</t>
  </si>
  <si>
    <t>84-HSB435283000</t>
  </si>
  <si>
    <t>000387</t>
  </si>
  <si>
    <t>Kotel K Luna HT 1.280 turbo 9,4-28 kW,pouze pro vytápění</t>
  </si>
  <si>
    <t>84-HSB435453000</t>
  </si>
  <si>
    <t>000388</t>
  </si>
  <si>
    <t>Baxi Luna HT 1.450 turbo</t>
  </si>
  <si>
    <t>84-HSB435453640</t>
  </si>
  <si>
    <t>040077</t>
  </si>
  <si>
    <t>Baxi Luna HT 1.450 P turbo,  +poj ventil +čerpadlo</t>
  </si>
  <si>
    <t>84-HSB437333001</t>
  </si>
  <si>
    <t>000389</t>
  </si>
  <si>
    <t>Kotel K Nuvola HT 330 turbo,9.4-33 kW,60l Nerez s TUV</t>
  </si>
  <si>
    <t>84-HSB455243640</t>
  </si>
  <si>
    <t>040073</t>
  </si>
  <si>
    <t>Baxi Luna3 System HT 1.240  pouze pro vytápění -turbo</t>
  </si>
  <si>
    <t>84-HSB455333640</t>
  </si>
  <si>
    <t>040074</t>
  </si>
  <si>
    <t>Baxi Luna3 System HT 1.330  pouze pro vytápění -turbo</t>
  </si>
  <si>
    <t>84-HSB457243581</t>
  </si>
  <si>
    <t>040061</t>
  </si>
  <si>
    <t>Baxi Nuvola3 Comfort HT 240  kombinovaný sTUV,nucený odhad-turbo</t>
  </si>
  <si>
    <t>84-HSB457333581</t>
  </si>
  <si>
    <t>040062</t>
  </si>
  <si>
    <t>Baxi Nuvola3 Comfort HT 330  kombinovaný s TUV,nucený odtah turbo</t>
  </si>
  <si>
    <t>84-HSE437243000</t>
  </si>
  <si>
    <t>000390</t>
  </si>
  <si>
    <t>Baxi Prime HT Storage 240 *(45lnerez)-turbo</t>
  </si>
  <si>
    <t>84-JJJ005680190</t>
  </si>
  <si>
    <t>032876</t>
  </si>
  <si>
    <t>Deska LMU 54 DC</t>
  </si>
  <si>
    <t>84-JJJ008434260</t>
  </si>
  <si>
    <t>000391</t>
  </si>
  <si>
    <t>Baxi sonda NTC /QAZ 36/</t>
  </si>
  <si>
    <t>84-KHA715060080</t>
  </si>
  <si>
    <t>030927</t>
  </si>
  <si>
    <t>Redukce pr. 60/80 (PPKA01)/60tr/80hrdlo/ PP</t>
  </si>
  <si>
    <t>84-KHA7150601001</t>
  </si>
  <si>
    <t>040184</t>
  </si>
  <si>
    <t>- T-kus revizní 60/100 kond. s víkem</t>
  </si>
  <si>
    <t>84-KHA715080001</t>
  </si>
  <si>
    <t>040267</t>
  </si>
  <si>
    <t>/ Koleno patní 90°,D 80 mm s otvorem</t>
  </si>
  <si>
    <t>84-KHA715080002</t>
  </si>
  <si>
    <t>030930</t>
  </si>
  <si>
    <t>Průchodka střešní  pr.80 (ukončení komína)</t>
  </si>
  <si>
    <t>84-KHA715080003</t>
  </si>
  <si>
    <t>038545</t>
  </si>
  <si>
    <t>/ T-kus revizní pr.80 PP</t>
  </si>
  <si>
    <t>84-KHA715080004</t>
  </si>
  <si>
    <t>043246</t>
  </si>
  <si>
    <t>* Vystře. kus plast pr.80mm/4ksdát/,pr.100-5ks.pr.125-6ks</t>
  </si>
  <si>
    <t>84-KHA715080005</t>
  </si>
  <si>
    <t>040323</t>
  </si>
  <si>
    <t>/ Kroužek těsnící -náhradní  (80mm)</t>
  </si>
  <si>
    <t>84-KHA715080010</t>
  </si>
  <si>
    <t>040316</t>
  </si>
  <si>
    <t>/ Potrubí flexibilní vnitřní 80mm</t>
  </si>
  <si>
    <t>84-KHA715080013</t>
  </si>
  <si>
    <t>040320</t>
  </si>
  <si>
    <t>/ Adaptér trubka-flex (80mm)</t>
  </si>
  <si>
    <t>84-KHA715080015</t>
  </si>
  <si>
    <t>040322</t>
  </si>
  <si>
    <t>/ Průchodka střešní (plast) pro flex.potrubí (80mm)</t>
  </si>
  <si>
    <t>84-KHA715080016</t>
  </si>
  <si>
    <t>040268</t>
  </si>
  <si>
    <t>/ Kus revizní rovný  pr.80  s kontr. víčkem</t>
  </si>
  <si>
    <t>84-KHA715080045</t>
  </si>
  <si>
    <t>040170</t>
  </si>
  <si>
    <t>/ Koleno 45°,D 80 mm pro HT/04-K80-87/</t>
  </si>
  <si>
    <t>84-KHA715080050</t>
  </si>
  <si>
    <t>031085</t>
  </si>
  <si>
    <t>/ Trubka prodl.D80mm,délka 500 pro kondenz./04-P80-500/</t>
  </si>
  <si>
    <t>84-KHA715080090</t>
  </si>
  <si>
    <t>000412</t>
  </si>
  <si>
    <t>/ Koleno 90°,D 80 mm pro HT/04-K80-87/</t>
  </si>
  <si>
    <t>84-KHA715080100</t>
  </si>
  <si>
    <t>000414</t>
  </si>
  <si>
    <t>/ Trubka prodl.D80mm, 1000mm  kondenz./04-P80-1000/</t>
  </si>
  <si>
    <t>84-KHA715080110</t>
  </si>
  <si>
    <t>040314</t>
  </si>
  <si>
    <t>/ Redukce 80/110mm</t>
  </si>
  <si>
    <t>84-KHA7150801251</t>
  </si>
  <si>
    <t>040265</t>
  </si>
  <si>
    <t>//T-kus revizní 80/125  s kontr. víčkem</t>
  </si>
  <si>
    <t>84-KHA715080200</t>
  </si>
  <si>
    <t>030926</t>
  </si>
  <si>
    <t>/ Trubka prodl. 80 , 2000mm pro HT  /04P80-2000/</t>
  </si>
  <si>
    <t>84-KHG001</t>
  </si>
  <si>
    <t>036939</t>
  </si>
  <si>
    <t>+Hlavice odkouř.vertik. D60/100</t>
  </si>
  <si>
    <t>84-KHG002</t>
  </si>
  <si>
    <t>027664</t>
  </si>
  <si>
    <t>* Hlavice děleného odkouř.vertik. D80</t>
  </si>
  <si>
    <t>84-KHG004</t>
  </si>
  <si>
    <t>040102</t>
  </si>
  <si>
    <t>+ koax. T-kus  60/100</t>
  </si>
  <si>
    <t>84-KHG005</t>
  </si>
  <si>
    <t>000393</t>
  </si>
  <si>
    <t>* Trubka pr.80mm délka 2000mm  /02-0001151/</t>
  </si>
  <si>
    <t>84-KHG006</t>
  </si>
  <si>
    <t>040103</t>
  </si>
  <si>
    <t>+kondenzační kus                                                   "výprodej"</t>
  </si>
  <si>
    <t>84-KHG009</t>
  </si>
  <si>
    <t>040190</t>
  </si>
  <si>
    <t>* Redukce 60/80mm /hrd+trub/</t>
  </si>
  <si>
    <t>84-KHG010</t>
  </si>
  <si>
    <t>040188</t>
  </si>
  <si>
    <t>* Kus pro odvod kondenzatu (80)</t>
  </si>
  <si>
    <t>84-KHG011</t>
  </si>
  <si>
    <t>040189</t>
  </si>
  <si>
    <t>* Koleno 90" s revizním otvorem  80mm</t>
  </si>
  <si>
    <t>84-KHG714010410</t>
  </si>
  <si>
    <t>000395</t>
  </si>
  <si>
    <t>* Koncovka,D 80 mm,dělená  /02-0000911/</t>
  </si>
  <si>
    <t>84-KHG714017710</t>
  </si>
  <si>
    <t>000399</t>
  </si>
  <si>
    <t>+Růžice 100 vnitřní</t>
  </si>
  <si>
    <t>84-KHG714018010</t>
  </si>
  <si>
    <t>000401</t>
  </si>
  <si>
    <t>* Koleno 90°,D 80 mm  /02-000111/</t>
  </si>
  <si>
    <t>84-KHG714018110</t>
  </si>
  <si>
    <t>000402</t>
  </si>
  <si>
    <t>* Koleno 45°,D 80 mm  /02-000112/</t>
  </si>
  <si>
    <t>84-KHG714018210</t>
  </si>
  <si>
    <t>000403</t>
  </si>
  <si>
    <t>* Trubka D80 mm,délka 500 mm  /02-000114/</t>
  </si>
  <si>
    <t>84-KHG714018310</t>
  </si>
  <si>
    <t>000404</t>
  </si>
  <si>
    <t>* Trubka D80 mm,délka 1000 mm  /02-000115/</t>
  </si>
  <si>
    <t>84-KHG714018410</t>
  </si>
  <si>
    <t>030999</t>
  </si>
  <si>
    <t>* Růžice vnější,D 80 mm(plast)</t>
  </si>
  <si>
    <t>84-KHG714018510</t>
  </si>
  <si>
    <t>000405</t>
  </si>
  <si>
    <t>* Růžice vnitřní,D 80 mm(kov)</t>
  </si>
  <si>
    <t>84-KHG714023411</t>
  </si>
  <si>
    <t>000406</t>
  </si>
  <si>
    <t>Spony pr.60/100</t>
  </si>
  <si>
    <t>84-KHG714034410</t>
  </si>
  <si>
    <t>037564</t>
  </si>
  <si>
    <t>expanzní nádoba TUV 2 l.</t>
  </si>
  <si>
    <t>84-KHG714036410</t>
  </si>
  <si>
    <t>000408</t>
  </si>
  <si>
    <t>+Koncovka koax. komínová vertikální 60/100</t>
  </si>
  <si>
    <t>84-KHG714036510</t>
  </si>
  <si>
    <t>000409</t>
  </si>
  <si>
    <t>* Koncovka vertikální dělená 80 /02-000113/</t>
  </si>
  <si>
    <t>84-KHG714036610</t>
  </si>
  <si>
    <t>040198</t>
  </si>
  <si>
    <t>* Taška pro šikmé střechy</t>
  </si>
  <si>
    <t>84-KHG714037310</t>
  </si>
  <si>
    <t>030998</t>
  </si>
  <si>
    <t>* Svorka opěrná tr.pr.80mm /5ks/</t>
  </si>
  <si>
    <t>84-KHG714050411</t>
  </si>
  <si>
    <t>050251</t>
  </si>
  <si>
    <t>* Krycí manžeta dvojitá pr.80</t>
  </si>
  <si>
    <t>84-KHG714054710</t>
  </si>
  <si>
    <t>000410</t>
  </si>
  <si>
    <t>* Kondenzační  T-kus s odvodem,D 80 mm</t>
  </si>
  <si>
    <t>84-KHG714059112</t>
  </si>
  <si>
    <t>000411</t>
  </si>
  <si>
    <t>/ Sada odkouření pro Nuvola HT dělená 80</t>
  </si>
  <si>
    <t>84-KHG714059510</t>
  </si>
  <si>
    <t>000415</t>
  </si>
  <si>
    <t>- Prodl. koax. 1m pro kondenz. 60/100   A2001114</t>
  </si>
  <si>
    <t>84-KHG714059610</t>
  </si>
  <si>
    <t>000416</t>
  </si>
  <si>
    <t>- Ukončení horiz. kondenz.60/100  /bez kolena//A2001536</t>
  </si>
  <si>
    <t>84-KHG714059714</t>
  </si>
  <si>
    <t>000417</t>
  </si>
  <si>
    <t>- Koleno 90° koax. kondenz.60/100  A2001078</t>
  </si>
  <si>
    <t>84-KHG714059811</t>
  </si>
  <si>
    <t>000418</t>
  </si>
  <si>
    <t>- Koleno 45° koaxi. konden.60/100  A2001081</t>
  </si>
  <si>
    <t>84-KHG714061510</t>
  </si>
  <si>
    <t>000420</t>
  </si>
  <si>
    <t>* Sada dělená D80 x 2</t>
  </si>
  <si>
    <t>84-KHG714061911</t>
  </si>
  <si>
    <t>030880</t>
  </si>
  <si>
    <t>Sonda k Luně 3 comfort k Baxi</t>
  </si>
  <si>
    <t>84-KHG714062111</t>
  </si>
  <si>
    <t>042664</t>
  </si>
  <si>
    <t>Regulace vnější sonda Honeywell</t>
  </si>
  <si>
    <t>84-KHG714062810</t>
  </si>
  <si>
    <t>035266</t>
  </si>
  <si>
    <t>Prostorový termostat ON/OF Siemens RAA 20 230V</t>
  </si>
  <si>
    <t>84-KHG714072511</t>
  </si>
  <si>
    <t>000421</t>
  </si>
  <si>
    <t>Deska interf.pro QAA 73/proNuvola,Prime HT,StorageHT,Luna blue/</t>
  </si>
  <si>
    <t>84-KHG714072611/S</t>
  </si>
  <si>
    <t>033002</t>
  </si>
  <si>
    <t>Dálkové ovládání QAA73</t>
  </si>
  <si>
    <t>84-KHG714072612</t>
  </si>
  <si>
    <t>000422</t>
  </si>
  <si>
    <t>Termostat  Siemens QAA 73</t>
  </si>
  <si>
    <t>84-KHG714072811</t>
  </si>
  <si>
    <t>000423</t>
  </si>
  <si>
    <t>Regulace vnější sonda QAC 34</t>
  </si>
  <si>
    <t>84-KHG714074810</t>
  </si>
  <si>
    <t>027665</t>
  </si>
  <si>
    <t>* Sada rozdělovací  80/80 k Mainu,ECO-3         "výprodej"</t>
  </si>
  <si>
    <t>84-KHG714075210</t>
  </si>
  <si>
    <t>043521</t>
  </si>
  <si>
    <t>Trubka pr. 60  500mm pro HT</t>
  </si>
  <si>
    <t>84-KHG714075310</t>
  </si>
  <si>
    <t>030323</t>
  </si>
  <si>
    <t>Trubka pr. 60  1000mm pro HT</t>
  </si>
  <si>
    <t>84-KHG714075410</t>
  </si>
  <si>
    <t>030324</t>
  </si>
  <si>
    <t>Koleno 90° pr. 60 pro HT</t>
  </si>
  <si>
    <t>84-KHG714077910</t>
  </si>
  <si>
    <t>031400</t>
  </si>
  <si>
    <t>Interface AGU 2.500</t>
  </si>
  <si>
    <t>84-KHG714078010</t>
  </si>
  <si>
    <t>000424</t>
  </si>
  <si>
    <t>Interface OCI 420</t>
  </si>
  <si>
    <t>84-KHG714079710</t>
  </si>
  <si>
    <t>031675</t>
  </si>
  <si>
    <t>Baxi Expanzní nádoba pro NUVOLA HT</t>
  </si>
  <si>
    <t>84-KHG714088510</t>
  </si>
  <si>
    <t>027666</t>
  </si>
  <si>
    <t>//Trubka koax.80/125  1m -prodloužení  Baxi</t>
  </si>
  <si>
    <t>84-KHG714088610</t>
  </si>
  <si>
    <t>032212</t>
  </si>
  <si>
    <t>//Trubka koax.80/125  50cm prodloužení  Baxi</t>
  </si>
  <si>
    <t>84-KHG714088710</t>
  </si>
  <si>
    <t>027667</t>
  </si>
  <si>
    <t>//Koleno 90° koax. 80/125  Baxi</t>
  </si>
  <si>
    <t>84-KHG714088810</t>
  </si>
  <si>
    <t>032210</t>
  </si>
  <si>
    <t>//Koleno 45° koax.  80/125  Baxi</t>
  </si>
  <si>
    <t>84-KHG714088910</t>
  </si>
  <si>
    <t>032208</t>
  </si>
  <si>
    <t>//Trubka koax.80/125  s koncovkou Baxi</t>
  </si>
  <si>
    <t>84-KHG714089010</t>
  </si>
  <si>
    <t>000425</t>
  </si>
  <si>
    <t>Sada dělená D80 nad 33 kW</t>
  </si>
  <si>
    <t>84-KHG714093910</t>
  </si>
  <si>
    <t>036990</t>
  </si>
  <si>
    <t>Redukce koax.odkouření 60/100 - 80/125</t>
  </si>
  <si>
    <t>84-KHG714095610</t>
  </si>
  <si>
    <t>036872</t>
  </si>
  <si>
    <t>Baxi připojovací sada (čerpadlo+anuloid+zab. prvky)</t>
  </si>
  <si>
    <t>84-KHG714096311</t>
  </si>
  <si>
    <t>031676</t>
  </si>
  <si>
    <t>Baxi ventil trojcestný</t>
  </si>
  <si>
    <t>84-KHG714101410</t>
  </si>
  <si>
    <t>027668</t>
  </si>
  <si>
    <t>+ koax.koleno 90° se sponou (na výstup z kotle)60/100</t>
  </si>
  <si>
    <t>84-KHG714101510</t>
  </si>
  <si>
    <t>027669</t>
  </si>
  <si>
    <t>+ koax.koleno 90° přídavné 60/100</t>
  </si>
  <si>
    <t>84-KHG714101610</t>
  </si>
  <si>
    <t>027670</t>
  </si>
  <si>
    <t>+ koax.koleno 45°(jako přídavné) 60/100</t>
  </si>
  <si>
    <t>84-KHG714101710</t>
  </si>
  <si>
    <t>027671</t>
  </si>
  <si>
    <t>+ koax.prodloužení (trubka1m) 60/100</t>
  </si>
  <si>
    <t>84-KHG714101810</t>
  </si>
  <si>
    <t>027672</t>
  </si>
  <si>
    <t>+ koax. trubka s koncovkou  /bez kolena/ 60/100</t>
  </si>
  <si>
    <t>84-KHG714101910</t>
  </si>
  <si>
    <t>027673</t>
  </si>
  <si>
    <t>+ adaptér pro vertik. koax.odkouření 60/100</t>
  </si>
  <si>
    <t>84-KHG714102310</t>
  </si>
  <si>
    <t>027674</t>
  </si>
  <si>
    <t>+ koax.koleno 45° spec. (na výst. z kotle Main,Eco)60/100 "výprodej"</t>
  </si>
  <si>
    <t>84-KHG714103910</t>
  </si>
  <si>
    <t>027675</t>
  </si>
  <si>
    <t>+ koax. prodloužení (trubka0,5m) 60/100</t>
  </si>
  <si>
    <t>84-KHG714104010</t>
  </si>
  <si>
    <t>040101</t>
  </si>
  <si>
    <t>+ koax. trubka  60/100 revizní</t>
  </si>
  <si>
    <t>84-KHG714104110</t>
  </si>
  <si>
    <t>040096</t>
  </si>
  <si>
    <t>+ koax.koleno 90° revizní</t>
  </si>
  <si>
    <t>84-KHG714106610</t>
  </si>
  <si>
    <t>030879</t>
  </si>
  <si>
    <t>Baxi pohon k Luně 3 comfort</t>
  </si>
  <si>
    <t>84-KHG714110910</t>
  </si>
  <si>
    <t>043817</t>
  </si>
  <si>
    <t>Připojovací armatura (Nuvola3,Storage)</t>
  </si>
  <si>
    <t>84-KHG714112311</t>
  </si>
  <si>
    <t>041634</t>
  </si>
  <si>
    <t>Roh.koh.pro kotle Luna/2ks v bal/</t>
  </si>
  <si>
    <t>84-KHG714114710</t>
  </si>
  <si>
    <t>040818</t>
  </si>
  <si>
    <t>Sada ovládacích panelu s bezdrátovým přenosem</t>
  </si>
  <si>
    <t>84-KHG714119710</t>
  </si>
  <si>
    <t>036361</t>
  </si>
  <si>
    <t>+kondenzační kus 60/100 (pro přímou montáž)</t>
  </si>
  <si>
    <t>84-KHG714119810</t>
  </si>
  <si>
    <t>040237</t>
  </si>
  <si>
    <t>- Trubka koaxiální 500mm (pro kondenzační)</t>
  </si>
  <si>
    <t>84-KHGT125</t>
  </si>
  <si>
    <t>039104</t>
  </si>
  <si>
    <t>Bojler T 125</t>
  </si>
  <si>
    <t>84-KHR715000100</t>
  </si>
  <si>
    <t>046399</t>
  </si>
  <si>
    <t>Sada Baxi RVS63.283</t>
  </si>
  <si>
    <t>84-KHW714087410</t>
  </si>
  <si>
    <t>031907</t>
  </si>
  <si>
    <t>Propojovaci  sada zásobník/čerpadlo(SLIM)</t>
  </si>
  <si>
    <t>84-KSL714084710</t>
  </si>
  <si>
    <t>052258</t>
  </si>
  <si>
    <t>Baxi MODULO COMBI 80l</t>
  </si>
  <si>
    <t>84-LS615101</t>
  </si>
  <si>
    <t>041529</t>
  </si>
  <si>
    <t>Solární sestava BAXI COMFORT HT</t>
  </si>
  <si>
    <t>84-LS615113</t>
  </si>
  <si>
    <t>048884</t>
  </si>
  <si>
    <t>Solární sestava BAXI 300SC2/SB25</t>
  </si>
  <si>
    <t>84-QAD36/101</t>
  </si>
  <si>
    <t>035585</t>
  </si>
  <si>
    <t>přílož.čidlo teploty QAD36/101</t>
  </si>
  <si>
    <t>84-REA23M</t>
  </si>
  <si>
    <t>038811</t>
  </si>
  <si>
    <t>Termost.pro Luna HT,Nuvola HT,Prome HT,Storage HT</t>
  </si>
  <si>
    <t>84-RVA46.531/109</t>
  </si>
  <si>
    <t>000427</t>
  </si>
  <si>
    <t>Regulace RVA 46 ekvitermní</t>
  </si>
  <si>
    <t>84-RVA47.320/109</t>
  </si>
  <si>
    <t>027676</t>
  </si>
  <si>
    <t>Baxi RVA 47.320</t>
  </si>
  <si>
    <t>84-SES0022</t>
  </si>
  <si>
    <t>031591</t>
  </si>
  <si>
    <t>Sestava Luna3 Blue 1.240 Fi+zásobník 125 l</t>
  </si>
  <si>
    <t>84-SES0043</t>
  </si>
  <si>
    <t>041710</t>
  </si>
  <si>
    <t>Sestava Luna3 Comfort 1.310 Fi+zásobník 160l</t>
  </si>
  <si>
    <t>84-SES0052/L3C22</t>
  </si>
  <si>
    <t>046210</t>
  </si>
  <si>
    <t>Sestava Luna3 Comfort HT 1.120+zásobník 125</t>
  </si>
  <si>
    <t>84-SES0061</t>
  </si>
  <si>
    <t>027677</t>
  </si>
  <si>
    <t>Sestava Luna HT 1.240+zásobník 100l</t>
  </si>
  <si>
    <t>84-SES0062</t>
  </si>
  <si>
    <t>000428</t>
  </si>
  <si>
    <t>Sestava Luna HT 1.240+zásobník 125 l</t>
  </si>
  <si>
    <t>84-SES0091</t>
  </si>
  <si>
    <t>042818</t>
  </si>
  <si>
    <t>Sestava Luna3 Comfort 1.240 Fi+zásobník 100</t>
  </si>
  <si>
    <t>84-SES0092</t>
  </si>
  <si>
    <t>048617</t>
  </si>
  <si>
    <t>Sestava Luna3 Comfort 1.240 Fi+zásobník 125</t>
  </si>
  <si>
    <t>84-SES0121</t>
  </si>
  <si>
    <t>041655</t>
  </si>
  <si>
    <t>Sestava Prime HT 1.120+zásobník 100 l</t>
  </si>
  <si>
    <t>84-SES0122</t>
  </si>
  <si>
    <t>052447</t>
  </si>
  <si>
    <t>Sestava Prime HT 1.120+zásobník 125 l</t>
  </si>
  <si>
    <t>84-SES0132</t>
  </si>
  <si>
    <t>000430</t>
  </si>
  <si>
    <t>Sestava Prime HT 1.240+zásobník 125 l</t>
  </si>
  <si>
    <t>84-SES0133</t>
  </si>
  <si>
    <t>033493</t>
  </si>
  <si>
    <t>Sestava Prime HT 1.240+zásobník 160 l</t>
  </si>
  <si>
    <t>84-SES0151</t>
  </si>
  <si>
    <t>051310</t>
  </si>
  <si>
    <t>Sestava Eco3 Compact 1.140 Fi+zásobník 100 l</t>
  </si>
  <si>
    <t>84-STP21</t>
  </si>
  <si>
    <t>035587</t>
  </si>
  <si>
    <t>Termoel.pohon 230V</t>
  </si>
  <si>
    <t>84-SVA47.320</t>
  </si>
  <si>
    <t>027678</t>
  </si>
  <si>
    <t>Baxi SVA 47.320 sada svorek</t>
  </si>
  <si>
    <t>84-VVP47.20-4</t>
  </si>
  <si>
    <t>035586</t>
  </si>
  <si>
    <t>Př.regul.ventil DN20</t>
  </si>
  <si>
    <t>84-WSB431233010</t>
  </si>
  <si>
    <t>000431</t>
  </si>
  <si>
    <t>Baxi SLIM 1.230 i  11,8-22,1kW stac.+čerpadlo +expanz.</t>
  </si>
  <si>
    <t>84-WSB431233470</t>
  </si>
  <si>
    <t>032816</t>
  </si>
  <si>
    <t>Baxi SLIM 1.230 iN  11.8-22.1 kW stac. bez čerpala a expanz.</t>
  </si>
  <si>
    <t>84-WSB431303010</t>
  </si>
  <si>
    <t>032286</t>
  </si>
  <si>
    <t>Baxi SLIM 1.300 i 14,9-29,7kW stac.+čerpadlo+expanz.</t>
  </si>
  <si>
    <t>84-WSB431303470</t>
  </si>
  <si>
    <t>045404</t>
  </si>
  <si>
    <t>Baxi SLIM 1.300 iN 14,9-29,7kW stac.</t>
  </si>
  <si>
    <t>84-WSB431403470</t>
  </si>
  <si>
    <t>035468</t>
  </si>
  <si>
    <t>Baxi SLIM 1.400 iN  14,9-29,7kW -stac. bez čerpadla  a expanz.</t>
  </si>
  <si>
    <t>84-WSB435203470</t>
  </si>
  <si>
    <t>030744</t>
  </si>
  <si>
    <t>Baxi SLIM 1.300 FiN 14,9-29,7kW stac. bez čerpadla a expanze</t>
  </si>
  <si>
    <t>85-010BH</t>
  </si>
  <si>
    <t>042784</t>
  </si>
  <si>
    <t>+ komín 80/1000 s nerez vývodem</t>
  </si>
  <si>
    <t>85-010TSS</t>
  </si>
  <si>
    <t>032071</t>
  </si>
  <si>
    <t>+ vertik.sada odkouření 60/100 černý plast</t>
  </si>
  <si>
    <t>85-011TH</t>
  </si>
  <si>
    <t>034113</t>
  </si>
  <si>
    <t>Komín DN 60/100/1000mm nerez</t>
  </si>
  <si>
    <t>85-012TH</t>
  </si>
  <si>
    <t>029918</t>
  </si>
  <si>
    <t>Ukončení vodor. vč. ner. hlavice 60/100</t>
  </si>
  <si>
    <t>85-1.016053</t>
  </si>
  <si>
    <t>036349</t>
  </si>
  <si>
    <t>Sonda NTC pro snímání teploty TUV v nepř.boileru OKC</t>
  </si>
  <si>
    <t>85-10075</t>
  </si>
  <si>
    <t>050061</t>
  </si>
  <si>
    <t>Immergas-Koleno DN 75/87,5°</t>
  </si>
  <si>
    <t>85-10114017</t>
  </si>
  <si>
    <t>038809</t>
  </si>
  <si>
    <t>Plynový infrazářič  kombimax M 18 zemní plyn</t>
  </si>
  <si>
    <t>85-10306024</t>
  </si>
  <si>
    <t>038808</t>
  </si>
  <si>
    <t>Řídící plynová jednotka SR 2000z</t>
  </si>
  <si>
    <t>85-17075</t>
  </si>
  <si>
    <t>050060</t>
  </si>
  <si>
    <t>Immergas-Revizní T-kus DN75  plast</t>
  </si>
  <si>
    <t>85-19075</t>
  </si>
  <si>
    <t>050066</t>
  </si>
  <si>
    <t>Immergas-Trubka DN 75/2000mm  plast</t>
  </si>
  <si>
    <t>85-20075</t>
  </si>
  <si>
    <t>050067</t>
  </si>
  <si>
    <t>Immergas-Trubka DN 75/250mm  plast</t>
  </si>
  <si>
    <t>85-2KUB</t>
  </si>
  <si>
    <t>046474</t>
  </si>
  <si>
    <t>Solární sest.2ks kolekt.+UB200</t>
  </si>
  <si>
    <t>85-3.010957</t>
  </si>
  <si>
    <t>032042</t>
  </si>
  <si>
    <t>Redukce z 60/100 - 80/125 Al/bílé (modrá)</t>
  </si>
  <si>
    <t>85-3.010960</t>
  </si>
  <si>
    <t>029321</t>
  </si>
  <si>
    <t>Odvod kondenz.80/125 vč.přír.60/100</t>
  </si>
  <si>
    <t>85-3.011236</t>
  </si>
  <si>
    <t>025665</t>
  </si>
  <si>
    <t>A.R.C Modulační termostat pro Vnitř/Vněj.</t>
  </si>
  <si>
    <t>85-3.011459</t>
  </si>
  <si>
    <t>038570</t>
  </si>
  <si>
    <t>Boiler UB 120l  Stac.nerez</t>
  </si>
  <si>
    <t>85-3.011490</t>
  </si>
  <si>
    <t>044305</t>
  </si>
  <si>
    <t>Boiler UB 80l  Stac.nerez</t>
  </si>
  <si>
    <t>85-3.012000</t>
  </si>
  <si>
    <t>025645</t>
  </si>
  <si>
    <t>- sada horiz.60/100 kondenz,vč.kolena</t>
  </si>
  <si>
    <t>85-3.012019</t>
  </si>
  <si>
    <t>036895</t>
  </si>
  <si>
    <t>AVIO 24 MAIOR  9-28kW s nerez.zásob.60 l komín</t>
  </si>
  <si>
    <t>85-3.012084</t>
  </si>
  <si>
    <t>045573</t>
  </si>
  <si>
    <t>Adaptér - redukce DN 60/100 - DN 80/125</t>
  </si>
  <si>
    <t>85-3.012085</t>
  </si>
  <si>
    <t>031982</t>
  </si>
  <si>
    <t>Redukce DN 60/100 na 80/125 kondenz</t>
  </si>
  <si>
    <t>85-3.012086</t>
  </si>
  <si>
    <t>029322</t>
  </si>
  <si>
    <t>- příruba DN60/100 kondenz</t>
  </si>
  <si>
    <t>85-3.012087</t>
  </si>
  <si>
    <t>025650</t>
  </si>
  <si>
    <t>/ příruby  80 /sání-výfuk/, kondenz</t>
  </si>
  <si>
    <t>85-3.012088</t>
  </si>
  <si>
    <t>048219</t>
  </si>
  <si>
    <t>redukce -adaptrér 60/100-80/125, kondenz</t>
  </si>
  <si>
    <t>85-3.012944</t>
  </si>
  <si>
    <t>032576</t>
  </si>
  <si>
    <t>cirkulační prop. sada pro ZEUS MINI</t>
  </si>
  <si>
    <t>85-3.013317</t>
  </si>
  <si>
    <t>025654</t>
  </si>
  <si>
    <t>Boiler UB 105l  Stac.nerez</t>
  </si>
  <si>
    <t>85-3.013498</t>
  </si>
  <si>
    <t>025668</t>
  </si>
  <si>
    <t>Immergas-cirkulač.propoj pro VICTRIX ZEUS</t>
  </si>
  <si>
    <t>85-3.013723</t>
  </si>
  <si>
    <t>037348</t>
  </si>
  <si>
    <t>Herkules condensing 20 4-24 kW 120l nerez /lednice/</t>
  </si>
  <si>
    <t>85-3.013883</t>
  </si>
  <si>
    <t>029324</t>
  </si>
  <si>
    <t>DIM 2 zóny regulace-dvě topné větve</t>
  </si>
  <si>
    <t>85-3.013885</t>
  </si>
  <si>
    <t>025669</t>
  </si>
  <si>
    <t>Immergas-DIM vysoká/nízká t sada pro rad. a podl.</t>
  </si>
  <si>
    <t>85-3.014083</t>
  </si>
  <si>
    <t>025670</t>
  </si>
  <si>
    <t>Immergas-čidlo ekvitermu k A.R.C.</t>
  </si>
  <si>
    <t>85-3.015224</t>
  </si>
  <si>
    <t>052758</t>
  </si>
  <si>
    <t>Hydraul.vyrovnávač tlaku pro VICTRIX50/75</t>
  </si>
  <si>
    <t>85-3.015225</t>
  </si>
  <si>
    <t>039039</t>
  </si>
  <si>
    <t>Souprava pro hydraul.propojení VICTRIX50/75 v baterii</t>
  </si>
  <si>
    <t>85-3.015227</t>
  </si>
  <si>
    <t>038806</t>
  </si>
  <si>
    <t>Zabez.soupr.ISPESL pro VICTRIX50/75 v baterii</t>
  </si>
  <si>
    <t>85-3.015229</t>
  </si>
  <si>
    <t>031836</t>
  </si>
  <si>
    <t>Sada přípojovací pro EOLO/NIKE</t>
  </si>
  <si>
    <t>85-3.015243</t>
  </si>
  <si>
    <t>039623</t>
  </si>
  <si>
    <t>- Vertik.odkouř.ke kondenz.80/125/VITRICK50-75/</t>
  </si>
  <si>
    <t>85-3.015244</t>
  </si>
  <si>
    <t>033883</t>
  </si>
  <si>
    <t>Termoregulátor  THETA N233 BVVC pro Victrix 50</t>
  </si>
  <si>
    <t>85-3.015245</t>
  </si>
  <si>
    <t>052759</t>
  </si>
  <si>
    <t>Prostorový modulační termostat RFF</t>
  </si>
  <si>
    <t>85-3.015265</t>
  </si>
  <si>
    <t>033884</t>
  </si>
  <si>
    <t>Panel pro THETA N233 BVVC na stěnu pro Victrix 50</t>
  </si>
  <si>
    <t>85-3.015266</t>
  </si>
  <si>
    <t>033852</t>
  </si>
  <si>
    <t>Sonda exter. teploty NTC 12K   (VICTRIX 50)</t>
  </si>
  <si>
    <t>85-3.015267</t>
  </si>
  <si>
    <t>033886</t>
  </si>
  <si>
    <t>Sonda výst.top.systému pro Victrix 50</t>
  </si>
  <si>
    <t>85-3.015269</t>
  </si>
  <si>
    <t>033887</t>
  </si>
  <si>
    <t>Soupr.konekt.pro THETA N233 BVVC pro Victrix 50</t>
  </si>
  <si>
    <t>85-3.015359</t>
  </si>
  <si>
    <t>040154</t>
  </si>
  <si>
    <t>Sada pro připojení nepřímotop. boileru a kotle Maior</t>
  </si>
  <si>
    <t>85-3.015904</t>
  </si>
  <si>
    <t>032990</t>
  </si>
  <si>
    <t>EOLO MAIOR 32kW 12-32 kW turbo+TUV průt.</t>
  </si>
  <si>
    <t>85-3.016292</t>
  </si>
  <si>
    <t>037151</t>
  </si>
  <si>
    <t>ALPHA HE CB 25   Immergas</t>
  </si>
  <si>
    <t>85-3.016298</t>
  </si>
  <si>
    <t>030582</t>
  </si>
  <si>
    <t>ALPHA CD 18 R   Immergas</t>
  </si>
  <si>
    <t>85-3.016324</t>
  </si>
  <si>
    <t>025652</t>
  </si>
  <si>
    <t>EOLO MINI 24 kW   6-23kW turbo+TUV průt.</t>
  </si>
  <si>
    <t>85-3.016325</t>
  </si>
  <si>
    <t>025651</t>
  </si>
  <si>
    <t>NIKE MINI 24 KW  6-23kW komín+TUV průt.</t>
  </si>
  <si>
    <t>85-3.016326</t>
  </si>
  <si>
    <t>036888</t>
  </si>
  <si>
    <t>EOLO MINI 28 kW   7-28 kW turbo+TUV průt.</t>
  </si>
  <si>
    <t>85-3.016328</t>
  </si>
  <si>
    <t>025657</t>
  </si>
  <si>
    <t>EOLO MINI 24 kW S    5-24 kW topení turbo</t>
  </si>
  <si>
    <t>85-3.016329</t>
  </si>
  <si>
    <t>025664</t>
  </si>
  <si>
    <t>NIKE MINI 24 kW S 5-24 kW topení komín</t>
  </si>
  <si>
    <t>85-3.016355</t>
  </si>
  <si>
    <t>030950</t>
  </si>
  <si>
    <t>VICTRIX 27 6-32kW konden. kotel (průtok)</t>
  </si>
  <si>
    <t>85-3.016359</t>
  </si>
  <si>
    <t>025661</t>
  </si>
  <si>
    <t>VICTRIX 50 11-50kW topení kondenz.</t>
  </si>
  <si>
    <t>85-3.016577</t>
  </si>
  <si>
    <t>050450</t>
  </si>
  <si>
    <t>SUPERCAR řídídí jednotka</t>
  </si>
  <si>
    <t>85-3.017239</t>
  </si>
  <si>
    <t>036348</t>
  </si>
  <si>
    <t>Sada pro připojení MINI KW S s nepř. boilerem</t>
  </si>
  <si>
    <t>85-3.017251</t>
  </si>
  <si>
    <t>025653</t>
  </si>
  <si>
    <t>VICTRIX 24  4-24kW   kondenz. TUV</t>
  </si>
  <si>
    <t>85-3.017500</t>
  </si>
  <si>
    <t>033007</t>
  </si>
  <si>
    <t>Immergas-KIT připojení bojleru pro Victrix KW X</t>
  </si>
  <si>
    <t>85-3.018505</t>
  </si>
  <si>
    <t>036671</t>
  </si>
  <si>
    <t>AVIO 24 kW  9-23kW s nerez.zásob.45 l  komín</t>
  </si>
  <si>
    <t>85-3.018506</t>
  </si>
  <si>
    <t>036861</t>
  </si>
  <si>
    <t>ZEUS 24  kW 9-23kW nerez.zás.45l turbo</t>
  </si>
  <si>
    <t>85-3.018508</t>
  </si>
  <si>
    <t>036325</t>
  </si>
  <si>
    <t>ZEUS 24 SUPERIOR  9-24kW  nerez.zás.60 l turbo</t>
  </si>
  <si>
    <t>85-3.018836</t>
  </si>
  <si>
    <t>045793</t>
  </si>
  <si>
    <t>Sada pro HERCULES druhá zóna o nízké tepl.</t>
  </si>
  <si>
    <t>85-3.018837</t>
  </si>
  <si>
    <t>046629</t>
  </si>
  <si>
    <t>Sada jedné zóny vysoké teploty</t>
  </si>
  <si>
    <t>85-3.018923</t>
  </si>
  <si>
    <t>036886</t>
  </si>
  <si>
    <t>EOLO MAIOR  28 KW X 9-28 kW turbo,solo bez přip.sady</t>
  </si>
  <si>
    <t>85-3.019103</t>
  </si>
  <si>
    <t>050200</t>
  </si>
  <si>
    <t>VICTRIX  SUPERIOR 32 kW, konden. kotel, komb. s průtok. výrobou TUV</t>
  </si>
  <si>
    <t>85-3.019104</t>
  </si>
  <si>
    <t>036884</t>
  </si>
  <si>
    <t>VICTRIX  SUPERIOR 32 kW X konden. kotel solo 6-32kW</t>
  </si>
  <si>
    <t>85-3.019143</t>
  </si>
  <si>
    <t>036883</t>
  </si>
  <si>
    <t>VICTRIX  24 KW R  konden. kotel solo 4-24 KW</t>
  </si>
  <si>
    <t>85-3.019190</t>
  </si>
  <si>
    <t>040289</t>
  </si>
  <si>
    <t>VICTRIX ZEUS 26 SUPERIOR  9-26kW  nerez.zás.60 l (náhrada za victrix zeus 20)</t>
  </si>
  <si>
    <t>85-3.019196</t>
  </si>
  <si>
    <t>044802</t>
  </si>
  <si>
    <t>Herkules condensing 26 4-26 kW 120l nere</t>
  </si>
  <si>
    <t>85-3.019197</t>
  </si>
  <si>
    <t>046630</t>
  </si>
  <si>
    <t>HERCULES condensing 32 kW 120l nere</t>
  </si>
  <si>
    <t>85-3.019206</t>
  </si>
  <si>
    <t>042087</t>
  </si>
  <si>
    <t>kotel K VICTRIX  X 12 KW konden. kotel solo 1,9-12 KW</t>
  </si>
  <si>
    <t>85-3.019479</t>
  </si>
  <si>
    <t>039240</t>
  </si>
  <si>
    <t>NIKE STAR 24 kW komín,TUV</t>
  </si>
  <si>
    <t>85-3.019480</t>
  </si>
  <si>
    <t>025660</t>
  </si>
  <si>
    <t>EOLO STAR 24 6-24 kW TUV turbo</t>
  </si>
  <si>
    <t>85-3.019516</t>
  </si>
  <si>
    <t>048965</t>
  </si>
  <si>
    <t>VICTRIX 26 kW  3-26 TUV, kondenzeční</t>
  </si>
  <si>
    <t>85-3.019517</t>
  </si>
  <si>
    <t>030618</t>
  </si>
  <si>
    <t>VICTRIX  X 24 kW  3-24 solo, kondenz.   Immergas</t>
  </si>
  <si>
    <t>85-3.020319</t>
  </si>
  <si>
    <t>044727</t>
  </si>
  <si>
    <t>VICTRIX ZEUS 26 kW  3-26kW  nerez.zás.45 l</t>
  </si>
  <si>
    <t>85-306075</t>
  </si>
  <si>
    <t>029328</t>
  </si>
  <si>
    <t>RICOM-Adaptér-redukce DN 60/75 Al</t>
  </si>
  <si>
    <t>85-31075</t>
  </si>
  <si>
    <t>036941</t>
  </si>
  <si>
    <t>Těsnění silikonové do hrdla D75</t>
  </si>
  <si>
    <t>85-310751</t>
  </si>
  <si>
    <t>041789</t>
  </si>
  <si>
    <t>Kotel SOLINE 21 (20.9-27 Kw)</t>
  </si>
  <si>
    <t>85-34075</t>
  </si>
  <si>
    <t>050065</t>
  </si>
  <si>
    <t>Immergas-Hlavice DN 75 Al černá</t>
  </si>
  <si>
    <t>85-34075 Al</t>
  </si>
  <si>
    <t>031357</t>
  </si>
  <si>
    <t>Hlavice DN 75 se stříškou (97-KH75 AL)</t>
  </si>
  <si>
    <t>85-366080</t>
  </si>
  <si>
    <t>029329</t>
  </si>
  <si>
    <t>RICOM-Adaptér-redukce DN 60/80 plast</t>
  </si>
  <si>
    <t>85-367080</t>
  </si>
  <si>
    <t>044745</t>
  </si>
  <si>
    <t>RICOM-Adaptér-redukce DN 70/80 plast - I/A</t>
  </si>
  <si>
    <t>85-367580</t>
  </si>
  <si>
    <t>044206</t>
  </si>
  <si>
    <t>RICOM-Adaptér-redukce DN 75/80 plast-IA</t>
  </si>
  <si>
    <t>85-368075</t>
  </si>
  <si>
    <t>029330</t>
  </si>
  <si>
    <t>RICOM-Adaptér-redukce DN 80/75 plast-IA</t>
  </si>
  <si>
    <t>85-37075</t>
  </si>
  <si>
    <t>041705</t>
  </si>
  <si>
    <t>Distanční objímka 75</t>
  </si>
  <si>
    <t>85-37075/2</t>
  </si>
  <si>
    <t>050062</t>
  </si>
  <si>
    <t>Immergas-Distanční objímka DN 75</t>
  </si>
  <si>
    <t>85-39075</t>
  </si>
  <si>
    <t>050085</t>
  </si>
  <si>
    <t>Immergas-Spojka pevná DN 75/75</t>
  </si>
  <si>
    <t>85-3T5ITER015</t>
  </si>
  <si>
    <t>029320</t>
  </si>
  <si>
    <t>MINIJET MJ 20 s axiál.ventilátorem</t>
  </si>
  <si>
    <t>85-3T5ITER025</t>
  </si>
  <si>
    <t>025641</t>
  </si>
  <si>
    <t>MINIJET MJ 30 axial.s ventilátorem</t>
  </si>
  <si>
    <t>85-3T5ITER035</t>
  </si>
  <si>
    <t>040572</t>
  </si>
  <si>
    <t>MINIJET MJ 40 s axiál.ventilátorem</t>
  </si>
  <si>
    <t>85-3TAITER026</t>
  </si>
  <si>
    <t>040300</t>
  </si>
  <si>
    <t>Plynový generátor jdnos.PA26</t>
  </si>
  <si>
    <t>85-3TAITER046</t>
  </si>
  <si>
    <t>040301</t>
  </si>
  <si>
    <t>Plynový generátor jdnos.PA46</t>
  </si>
  <si>
    <t>85-3TZITEC013</t>
  </si>
  <si>
    <t>032209</t>
  </si>
  <si>
    <t>AZN 13</t>
  </si>
  <si>
    <t>85-3TZITEX012</t>
  </si>
  <si>
    <t>049869</t>
  </si>
  <si>
    <t>AZN-X 12 teplovod. nerez</t>
  </si>
  <si>
    <t>85-3TZITEX013</t>
  </si>
  <si>
    <t>032172</t>
  </si>
  <si>
    <t>AZN-X 13</t>
  </si>
  <si>
    <t>85-3TZITEX023</t>
  </si>
  <si>
    <t>052352</t>
  </si>
  <si>
    <t>AZN-X 23</t>
  </si>
  <si>
    <t>85-40H75</t>
  </si>
  <si>
    <t>032562</t>
  </si>
  <si>
    <t>Immergas-příruba výfuk DN 75 hranatá,plast bílá</t>
  </si>
  <si>
    <t>85-40K75</t>
  </si>
  <si>
    <t>032563</t>
  </si>
  <si>
    <t>Immergas-příruba sání DN 75 kulatá,plast bílá</t>
  </si>
  <si>
    <t>85-417BN</t>
  </si>
  <si>
    <t>030989</t>
  </si>
  <si>
    <t>*trubka DN 80/200mm s odvod.kon.  "MODRÁ serie"</t>
  </si>
  <si>
    <t>85-417BS</t>
  </si>
  <si>
    <t>025673</t>
  </si>
  <si>
    <t>Immergas-Hlvice svislá DN 80  "MODRÁ serie"</t>
  </si>
  <si>
    <t>85-45CC002</t>
  </si>
  <si>
    <t>040847</t>
  </si>
  <si>
    <t>Koleno 80/125 90* - nerez</t>
  </si>
  <si>
    <t>85-45KC001</t>
  </si>
  <si>
    <t>036246</t>
  </si>
  <si>
    <t>Odkouření 80/125 vodorovné</t>
  </si>
  <si>
    <t>85-45KC002</t>
  </si>
  <si>
    <t>040697</t>
  </si>
  <si>
    <t>Odkouření 80/125 svislé pro MJ 20,30,40</t>
  </si>
  <si>
    <t>85-45KF002</t>
  </si>
  <si>
    <t>040575</t>
  </si>
  <si>
    <t>Prodloužení 80/125 1m</t>
  </si>
  <si>
    <t>85-45SM123</t>
  </si>
  <si>
    <t>040573</t>
  </si>
  <si>
    <t>Konzole pro umístění na stěnu pro MJ 20,30,40</t>
  </si>
  <si>
    <t>85-460BP</t>
  </si>
  <si>
    <t>025674</t>
  </si>
  <si>
    <t>* příruba výdechu hranatá 80+dát těsnění 85-Těsnění60100</t>
  </si>
  <si>
    <t>85-461BP</t>
  </si>
  <si>
    <t>025675</t>
  </si>
  <si>
    <t>* příruba sání kulatá 80</t>
  </si>
  <si>
    <t>85-47075</t>
  </si>
  <si>
    <t>050058</t>
  </si>
  <si>
    <t>Immergas-Pateční koleno včetně konzole DN75</t>
  </si>
  <si>
    <t>85-4AGH002</t>
  </si>
  <si>
    <t>040595</t>
  </si>
  <si>
    <t>Trubka přívodu pr.150/500mm NEREZ</t>
  </si>
  <si>
    <t>85-4AGK005</t>
  </si>
  <si>
    <t>040303</t>
  </si>
  <si>
    <t>Odkouření sdružené 100/100 vodorovné</t>
  </si>
  <si>
    <t>85-4AGKA30</t>
  </si>
  <si>
    <t>040305</t>
  </si>
  <si>
    <t>Odkouření sdružené 100/100 svislé</t>
  </si>
  <si>
    <t>85-4AGM026</t>
  </si>
  <si>
    <t>040302</t>
  </si>
  <si>
    <t>Konzole pro PA 16-46</t>
  </si>
  <si>
    <t>85-4AQB001</t>
  </si>
  <si>
    <t>040308</t>
  </si>
  <si>
    <t>Prostorový termostat</t>
  </si>
  <si>
    <t>85-4AZM001</t>
  </si>
  <si>
    <t>032171</t>
  </si>
  <si>
    <t>Konzole CIKKI/AZN</t>
  </si>
  <si>
    <t>85-4AZVX01</t>
  </si>
  <si>
    <t>049870</t>
  </si>
  <si>
    <t>Žaluzie vert. nerez</t>
  </si>
  <si>
    <t>85-4AZVX02</t>
  </si>
  <si>
    <t>052353</t>
  </si>
  <si>
    <t>Žaluzie vert. nerez na 22-23</t>
  </si>
  <si>
    <t>85-60100TĚSNĚNÍ</t>
  </si>
  <si>
    <t>025676</t>
  </si>
  <si>
    <t>Immergas-těsnění 60/100 "O"kroužek</t>
  </si>
  <si>
    <t>85-671TH</t>
  </si>
  <si>
    <t>031428</t>
  </si>
  <si>
    <t>odkouření 60/100 do boku + koleno bez příruby</t>
  </si>
  <si>
    <t>85-680TKUS</t>
  </si>
  <si>
    <t>042780</t>
  </si>
  <si>
    <t>* T-kus 80</t>
  </si>
  <si>
    <t>85-7000037000</t>
  </si>
  <si>
    <t>032354</t>
  </si>
  <si>
    <t>Koleno DN 54/90°</t>
  </si>
  <si>
    <t>85-7000038000</t>
  </si>
  <si>
    <t>046768</t>
  </si>
  <si>
    <t>Trudka DN 54  1m</t>
  </si>
  <si>
    <t>85-7000039000</t>
  </si>
  <si>
    <t>046767</t>
  </si>
  <si>
    <t>Trudka DN 54  0,5m</t>
  </si>
  <si>
    <t>85-7000071000</t>
  </si>
  <si>
    <t>030459</t>
  </si>
  <si>
    <t>odkouření - trubka k PN 50</t>
  </si>
  <si>
    <t>85-7000071000DN32</t>
  </si>
  <si>
    <t>032164</t>
  </si>
  <si>
    <t>odkouření - trubka DN 32/1000 mm k PE 30</t>
  </si>
  <si>
    <t>85-7000077000</t>
  </si>
  <si>
    <t>033089</t>
  </si>
  <si>
    <t>Konzole pro montáž na sťenu</t>
  </si>
  <si>
    <t>85-7125MANŽETA</t>
  </si>
  <si>
    <t>032043</t>
  </si>
  <si>
    <t>Manžeta DN 125</t>
  </si>
  <si>
    <t>85-7801000TRUBKA</t>
  </si>
  <si>
    <t>025681</t>
  </si>
  <si>
    <t>Trubka DN 80/1000mm,plast,kondenz</t>
  </si>
  <si>
    <t>85-7802000TRUBKA</t>
  </si>
  <si>
    <t>034074</t>
  </si>
  <si>
    <t>Trubka DN 80/2000mm,plast,kondenz</t>
  </si>
  <si>
    <t>85-78045KOLENO</t>
  </si>
  <si>
    <t>036183</t>
  </si>
  <si>
    <t>Koleno DN 80/45st.-plast,kondenz</t>
  </si>
  <si>
    <t>85-780500TRUBKA</t>
  </si>
  <si>
    <t>035696</t>
  </si>
  <si>
    <t>Trubka DN 80/500mm,plast,kondenz</t>
  </si>
  <si>
    <t>85-78090KOLENO</t>
  </si>
  <si>
    <t>025683</t>
  </si>
  <si>
    <t>Koleno DN 80/90st.-plast,kondenz</t>
  </si>
  <si>
    <t>85-830CG</t>
  </si>
  <si>
    <t>025685</t>
  </si>
  <si>
    <t>Manžeta DN 100</t>
  </si>
  <si>
    <t>85-830DG</t>
  </si>
  <si>
    <t>040181</t>
  </si>
  <si>
    <t>85-A1001504</t>
  </si>
  <si>
    <t>025620</t>
  </si>
  <si>
    <t>Immergas-hlavice vodor.plast 60/100 šedá</t>
  </si>
  <si>
    <t>85-AL60/100B45</t>
  </si>
  <si>
    <t>025612</t>
  </si>
  <si>
    <t>+ koax.koleno 60/100/45° Al/Bílé</t>
  </si>
  <si>
    <t>85-AL60/100B90</t>
  </si>
  <si>
    <t>025613</t>
  </si>
  <si>
    <t>+ koax.koleno 60/100/90°.Al/bílý</t>
  </si>
  <si>
    <t>85-AL60/100KA200</t>
  </si>
  <si>
    <t>037060</t>
  </si>
  <si>
    <t>+Prodloužení s odvodem kondenzátu 60/100 - 200mm</t>
  </si>
  <si>
    <t>85-AL60/100R1000</t>
  </si>
  <si>
    <t>025616</t>
  </si>
  <si>
    <t>+ prodl.60/100/1000mm Al/Bílé</t>
  </si>
  <si>
    <t>85-AL60/100R2000</t>
  </si>
  <si>
    <t>029312</t>
  </si>
  <si>
    <t>+ prodl.60/100/2000mm Al/bílé</t>
  </si>
  <si>
    <t>85-AL60/100R500</t>
  </si>
  <si>
    <t>025617</t>
  </si>
  <si>
    <t>+ prodl.60/100/500mm   Al/bílé</t>
  </si>
  <si>
    <t>85-AL80/125R1000</t>
  </si>
  <si>
    <t>032041</t>
  </si>
  <si>
    <t>Immergas-koax.prodl. 80/125/1000 Al/bílé (modrá)</t>
  </si>
  <si>
    <t>85-AL80/125R500</t>
  </si>
  <si>
    <t>032040</t>
  </si>
  <si>
    <t>Immergas-koax.prodl. 80/125/500 Al/bílé (modrá)</t>
  </si>
  <si>
    <t>85-AL80/125WD</t>
  </si>
  <si>
    <t>025619</t>
  </si>
  <si>
    <t>Immergas-koax.odkouření horiz. 80/125 Al/bílé</t>
  </si>
  <si>
    <t>85-AL80DRHS</t>
  </si>
  <si>
    <t>042783</t>
  </si>
  <si>
    <t>Immergas-komín výfuk svislý</t>
  </si>
  <si>
    <t>85-AREO12</t>
  </si>
  <si>
    <t>032300</t>
  </si>
  <si>
    <t>AREO 12 teplovzdušný agregát 5,9 kW bílé prov.</t>
  </si>
  <si>
    <t>85-AYCDE</t>
  </si>
  <si>
    <t>032301</t>
  </si>
  <si>
    <t>Přepínač rychlostí na stěnu</t>
  </si>
  <si>
    <t>85-CCPK02B</t>
  </si>
  <si>
    <t>042834</t>
  </si>
  <si>
    <t>+ koax.koleno 60/100/90°.Al/bílý s přír.</t>
  </si>
  <si>
    <t>85-CP02P</t>
  </si>
  <si>
    <t>025621</t>
  </si>
  <si>
    <t>+ sada horizont 60/100  Al/bílé vč.pří.kol.</t>
  </si>
  <si>
    <t>85-CUBIC 23</t>
  </si>
  <si>
    <t>045329</t>
  </si>
  <si>
    <t>CUBIC 23 plyn.teplovzdušný agregát 23 kW bílé prov.</t>
  </si>
  <si>
    <t>85-CUBIC 32</t>
  </si>
  <si>
    <t>045328</t>
  </si>
  <si>
    <t>CUBIC 32 plyn.teplovzdušný agregát 32 kW bílé prov.</t>
  </si>
  <si>
    <t>85-DST 85/T</t>
  </si>
  <si>
    <t>045567</t>
  </si>
  <si>
    <t>Homogenizátor teplotního pole</t>
  </si>
  <si>
    <t>85-Hutermann N93</t>
  </si>
  <si>
    <t>045237</t>
  </si>
  <si>
    <t>Termostat Euro</t>
  </si>
  <si>
    <t>85-HUTERMANN93</t>
  </si>
  <si>
    <t>040577</t>
  </si>
  <si>
    <t>Prostrový termostat digi.,týdenní program</t>
  </si>
  <si>
    <t>85-KITCP02B</t>
  </si>
  <si>
    <t>025625</t>
  </si>
  <si>
    <t>+ sada horizont odkouř. 60/100 Al</t>
  </si>
  <si>
    <t>85-KLMJ</t>
  </si>
  <si>
    <t>040574</t>
  </si>
  <si>
    <t>Konzole prodloužená  pro Minijet</t>
  </si>
  <si>
    <t>85-PE30T1M0000</t>
  </si>
  <si>
    <t>032165</t>
  </si>
  <si>
    <t>Topidlo podokenní POSTER PE30</t>
  </si>
  <si>
    <t>85-PN 50</t>
  </si>
  <si>
    <t>030457</t>
  </si>
  <si>
    <t>PN 50  podokenní topidlo</t>
  </si>
  <si>
    <t>85-PN90R2M0000</t>
  </si>
  <si>
    <t>046769</t>
  </si>
  <si>
    <t>Topidlo podokenní POSTER PN90</t>
  </si>
  <si>
    <t>85-PP60/100 DDBR</t>
  </si>
  <si>
    <t>025626</t>
  </si>
  <si>
    <t>- Vertikální odkouř.ke kondenz.červené 60/100</t>
  </si>
  <si>
    <t>85-PP60/100 DDBS</t>
  </si>
  <si>
    <t>033819</t>
  </si>
  <si>
    <t>- Vertik.odkouř.ke kondenz.černé 60/100 A25023034</t>
  </si>
  <si>
    <t>85-PP60/100 R1000</t>
  </si>
  <si>
    <t>025627</t>
  </si>
  <si>
    <t>- prodl. 1m 60/100/1000 kondenz.  A2001114</t>
  </si>
  <si>
    <t>85-PP60/100B45</t>
  </si>
  <si>
    <t>029313</t>
  </si>
  <si>
    <t>- koleno 45st. 60/100 kondenz.  A2001081</t>
  </si>
  <si>
    <t>85-PP60/100B90</t>
  </si>
  <si>
    <t>025628</t>
  </si>
  <si>
    <t>- koleno 90st 60/100 kondenz.  A2001078</t>
  </si>
  <si>
    <t>85-PP60/100R1000</t>
  </si>
  <si>
    <t>039872</t>
  </si>
  <si>
    <t>- prodl. 1m 60/100 kondenz.  A2001113</t>
  </si>
  <si>
    <t>85-PP60/100R500</t>
  </si>
  <si>
    <t>025629</t>
  </si>
  <si>
    <t>- prodl. 0.5m 60/100 kondenz.  A2001113</t>
  </si>
  <si>
    <t>85-PP80/125 DDBR</t>
  </si>
  <si>
    <t>025671</t>
  </si>
  <si>
    <t>Immergas-komín svislý 80/125 červené</t>
  </si>
  <si>
    <t>85-PP80/125 DDBS</t>
  </si>
  <si>
    <t>039616</t>
  </si>
  <si>
    <t>komín svislý 80/125 černý</t>
  </si>
  <si>
    <t>85-PP80/125B90</t>
  </si>
  <si>
    <t>025630</t>
  </si>
  <si>
    <t>Immergas-koleno koax. 80/125-90° Al/Plast</t>
  </si>
  <si>
    <t>85-PP80/125R1000</t>
  </si>
  <si>
    <t>031360</t>
  </si>
  <si>
    <t>Immergas-prodloužení  80/125-1000 Al/Plast</t>
  </si>
  <si>
    <t>85-PS80R2M0000</t>
  </si>
  <si>
    <t>032250</t>
  </si>
  <si>
    <t>Topidlo POSTER PS80</t>
  </si>
  <si>
    <t>85-PS90R2M0000</t>
  </si>
  <si>
    <t>033088</t>
  </si>
  <si>
    <t>Topidlo POSTER PS 90</t>
  </si>
  <si>
    <t>85-SKMJ</t>
  </si>
  <si>
    <t>040576</t>
  </si>
  <si>
    <t>Směšovací komora pro MJ40, ruční ovládání</t>
  </si>
  <si>
    <t>85-TERM081</t>
  </si>
  <si>
    <t>025632</t>
  </si>
  <si>
    <t>Immergas-kryt horizon.výfuku DN 80 nerez</t>
  </si>
  <si>
    <t>85-TERM08IA</t>
  </si>
  <si>
    <t>037322</t>
  </si>
  <si>
    <t>Immergas-kryt vertikál. výfuku DN 80 nerez</t>
  </si>
  <si>
    <t>85-TERM08P</t>
  </si>
  <si>
    <t>034073</t>
  </si>
  <si>
    <t>Immergas-kryt horizon.výfuku DN 80 plast</t>
  </si>
  <si>
    <t>85-TERM101</t>
  </si>
  <si>
    <t>025633</t>
  </si>
  <si>
    <t>Immergas-hlavice horiz.DN 100 nerez</t>
  </si>
  <si>
    <t>85-Těsnění60100</t>
  </si>
  <si>
    <t>040005</t>
  </si>
  <si>
    <t>+ Těsnění příruby výfuku -  O kroužek (k 85-TVI610B,460BP)</t>
  </si>
  <si>
    <t>85-TP320P00000DN32</t>
  </si>
  <si>
    <t>032163</t>
  </si>
  <si>
    <t>odkouření DN 32 k PE 30 vodorovné</t>
  </si>
  <si>
    <t>85-TP540P00000</t>
  </si>
  <si>
    <t>046766</t>
  </si>
  <si>
    <t>Odkouření vodorovné D54 (set) 0,5m</t>
  </si>
  <si>
    <t>85-TP540S00000</t>
  </si>
  <si>
    <t>033090</t>
  </si>
  <si>
    <t>Odkouření DN 54/do 500</t>
  </si>
  <si>
    <t>85-TP54SS</t>
  </si>
  <si>
    <t>032352</t>
  </si>
  <si>
    <t>odkouření DN 54</t>
  </si>
  <si>
    <t>85-TVI610B</t>
  </si>
  <si>
    <t>025634</t>
  </si>
  <si>
    <t>+ koax.příruba 60/100 Al/Al + 85-Těsnění60100</t>
  </si>
  <si>
    <t>85-ZB125FDK</t>
  </si>
  <si>
    <t>036783</t>
  </si>
  <si>
    <t>Immergas-průchodka střechou rovná125/plast</t>
  </si>
  <si>
    <t>85-ZB125UBPS</t>
  </si>
  <si>
    <t>040465</t>
  </si>
  <si>
    <t>Immergas-průchodka střechou šikmá černá DN 125-25st./50st. AL</t>
  </si>
  <si>
    <t>85-ZB80SCHA</t>
  </si>
  <si>
    <t>030988</t>
  </si>
  <si>
    <t>Immergas-kryt vertikál. DN 80 plast</t>
  </si>
  <si>
    <t>86-VIT90S</t>
  </si>
  <si>
    <t>033675</t>
  </si>
  <si>
    <t>Siko-vanička 90 VITRA sprch keramická, bílá    /90/</t>
  </si>
  <si>
    <t>87-A 960116</t>
  </si>
  <si>
    <t>052880</t>
  </si>
  <si>
    <t>Kryt  přepínače chrom</t>
  </si>
  <si>
    <t>87-A 963442</t>
  </si>
  <si>
    <t>052879</t>
  </si>
  <si>
    <t>Kryt táhla přepínače chrom</t>
  </si>
  <si>
    <t>89-6514703812</t>
  </si>
  <si>
    <t>039181</t>
  </si>
  <si>
    <t>1470 3/8"x1/2" rohový ventil</t>
  </si>
  <si>
    <t>89-TO1841</t>
  </si>
  <si>
    <t>037132</t>
  </si>
  <si>
    <t>Baterie VANOVÁ</t>
  </si>
  <si>
    <t>90-5105</t>
  </si>
  <si>
    <t>036933</t>
  </si>
  <si>
    <t>Ceresit STOP vlhkosti - tablety 2x500g v balení</t>
  </si>
  <si>
    <t>91-0000000</t>
  </si>
  <si>
    <t>041412</t>
  </si>
  <si>
    <t>Verner V20E úplný s regulací R4</t>
  </si>
  <si>
    <t>91-0000001</t>
  </si>
  <si>
    <t>031974</t>
  </si>
  <si>
    <t>VERNER A251.1 s regulací a násypkou</t>
  </si>
  <si>
    <t>91-0000002</t>
  </si>
  <si>
    <t>026290</t>
  </si>
  <si>
    <t>VERNER A25 s regulací bez násypky</t>
  </si>
  <si>
    <t>91-0000003</t>
  </si>
  <si>
    <t>032590</t>
  </si>
  <si>
    <t>VERNER A 50 s regulací a s násypkou</t>
  </si>
  <si>
    <t>91-0000004</t>
  </si>
  <si>
    <t>033134</t>
  </si>
  <si>
    <t>VERNER V25D s regulací,12-27 kW</t>
  </si>
  <si>
    <t>91-0000005</t>
  </si>
  <si>
    <t>033496</t>
  </si>
  <si>
    <t>VERNER VN25 N  levý</t>
  </si>
  <si>
    <t>91-0000006</t>
  </si>
  <si>
    <t>034084</t>
  </si>
  <si>
    <t>VERNER VN25D</t>
  </si>
  <si>
    <t>91-00000062</t>
  </si>
  <si>
    <t>044025</t>
  </si>
  <si>
    <t>VERNER VN25DLS s reg. R4/2D  + lambda sonda</t>
  </si>
  <si>
    <t>91-0000007</t>
  </si>
  <si>
    <t>026238</t>
  </si>
  <si>
    <t>VERNER V45 s regulací,22-47 kW</t>
  </si>
  <si>
    <t>91-0000008</t>
  </si>
  <si>
    <t>026239</t>
  </si>
  <si>
    <t>VERNER VN45 s regulací,22-47 kW</t>
  </si>
  <si>
    <t>91-00000081</t>
  </si>
  <si>
    <t>042032</t>
  </si>
  <si>
    <t>VERNER A251.1 kotel na obilí</t>
  </si>
  <si>
    <t>91-00000082</t>
  </si>
  <si>
    <t>038163</t>
  </si>
  <si>
    <t>VERNER A501 kotel na obilí</t>
  </si>
  <si>
    <t>91-0000010</t>
  </si>
  <si>
    <t>034010</t>
  </si>
  <si>
    <t>Verner 13/10 přední přikl. inter.krb.kamna s kapot.</t>
  </si>
  <si>
    <t>91-00000100</t>
  </si>
  <si>
    <t>045413</t>
  </si>
  <si>
    <t>Verner 13/10.1/(9/7) přední přikl. inter.krb.kam</t>
  </si>
  <si>
    <t>91-00000101</t>
  </si>
  <si>
    <t>041629</t>
  </si>
  <si>
    <t>Verner 13/10 zadní přikl. inter.krb.kamna s kapot.</t>
  </si>
  <si>
    <t>91-00000102</t>
  </si>
  <si>
    <t>048474</t>
  </si>
  <si>
    <t>Verner 13/10.1(9/7)zadní a přední přikl. inter.krb.kamn</t>
  </si>
  <si>
    <t>91-0000262</t>
  </si>
  <si>
    <t>029467</t>
  </si>
  <si>
    <t>Golemek 6/3 S</t>
  </si>
  <si>
    <t>91-0000272</t>
  </si>
  <si>
    <t>033418</t>
  </si>
  <si>
    <t>Golemek 6/0 s krytem,krb. kamna</t>
  </si>
  <si>
    <t>91-0000283</t>
  </si>
  <si>
    <t>026299</t>
  </si>
  <si>
    <t>Golemek 6/3 krb. kamna, bez krytu</t>
  </si>
  <si>
    <t>91-00002831</t>
  </si>
  <si>
    <t>045832</t>
  </si>
  <si>
    <t>Kryt kouřovodu na 6/0 (6/3)</t>
  </si>
  <si>
    <t>91-0000284</t>
  </si>
  <si>
    <t>045144</t>
  </si>
  <si>
    <t>Obklad pravý pískovec</t>
  </si>
  <si>
    <t>91-00002841</t>
  </si>
  <si>
    <t>052317</t>
  </si>
  <si>
    <t>91-0000285</t>
  </si>
  <si>
    <t>045147</t>
  </si>
  <si>
    <t>Zděř dvojitá   145mm</t>
  </si>
  <si>
    <t>91-0000286</t>
  </si>
  <si>
    <t>045148</t>
  </si>
  <si>
    <t>Podpěra nástavce+nástavec krytu</t>
  </si>
  <si>
    <t>91-0000301</t>
  </si>
  <si>
    <t>026305</t>
  </si>
  <si>
    <t>Golemek 9/0 Rim,krb. kamna</t>
  </si>
  <si>
    <t>91-000031</t>
  </si>
  <si>
    <t>026306</t>
  </si>
  <si>
    <t>Golemek 9/5 vč.krytu,krb. kamna</t>
  </si>
  <si>
    <t>91-0000310</t>
  </si>
  <si>
    <t>043931</t>
  </si>
  <si>
    <t>Golemek 9/5 E,krb. kamna s ven. přisáváním</t>
  </si>
  <si>
    <t>91-0000311</t>
  </si>
  <si>
    <t>026307</t>
  </si>
  <si>
    <t>Golemek 9/5 Rim,krb. kamna</t>
  </si>
  <si>
    <t>91-00003122</t>
  </si>
  <si>
    <t>026310</t>
  </si>
  <si>
    <t>Golemek 9/5 bez krytu,krb. kamna</t>
  </si>
  <si>
    <t>91-00003123</t>
  </si>
  <si>
    <t>034269</t>
  </si>
  <si>
    <t>Golemek 9/5 Kz zelené kachle,krb. kamna</t>
  </si>
  <si>
    <t>91-0000314</t>
  </si>
  <si>
    <t>026312</t>
  </si>
  <si>
    <t>Golemek 9/5 Sim,krb. kamna vč.krytu</t>
  </si>
  <si>
    <t>91-0000315</t>
  </si>
  <si>
    <t>026315</t>
  </si>
  <si>
    <t>Golemek 12/7  bez krytu kouřovodu/bez boč.plechů/</t>
  </si>
  <si>
    <t>91-00003152</t>
  </si>
  <si>
    <t>029471</t>
  </si>
  <si>
    <t>Golemek 12/7 R s krytem</t>
  </si>
  <si>
    <t>91-0000316</t>
  </si>
  <si>
    <t>026316</t>
  </si>
  <si>
    <t>Golemek 12.7 bez krytu,krb. kamna</t>
  </si>
  <si>
    <t>91-0000318</t>
  </si>
  <si>
    <t>026318</t>
  </si>
  <si>
    <t>Golemek 12/7 S,krb.kamna</t>
  </si>
  <si>
    <t>91-000032</t>
  </si>
  <si>
    <t>026319</t>
  </si>
  <si>
    <t>Golemek 12/7 s krytem,krb. kamna</t>
  </si>
  <si>
    <t>91-000034</t>
  </si>
  <si>
    <t>026329</t>
  </si>
  <si>
    <t>Golemek 12/7 SIM,krb. kamna</t>
  </si>
  <si>
    <t>91-0000361</t>
  </si>
  <si>
    <t>026332</t>
  </si>
  <si>
    <t>Golemek 16/11 + kryt,krb. kamna/nemá smyčku/</t>
  </si>
  <si>
    <t>91-0000363</t>
  </si>
  <si>
    <t>026334</t>
  </si>
  <si>
    <t>Golemek 16/11 Sim,krb. kamna</t>
  </si>
  <si>
    <t>91-0000365</t>
  </si>
  <si>
    <t>026336</t>
  </si>
  <si>
    <t>Golemek 16/11 k bez krytu,krb. kamna</t>
  </si>
  <si>
    <t>91-120RO50</t>
  </si>
  <si>
    <t>045216</t>
  </si>
  <si>
    <t>Růžice 120/š50mm/0,8mm</t>
  </si>
  <si>
    <t>91-120SB90</t>
  </si>
  <si>
    <t>045217</t>
  </si>
  <si>
    <t>Oblouk 120/90st. /2 mm  bez víčka</t>
  </si>
  <si>
    <t>91-120WFD</t>
  </si>
  <si>
    <t>045215</t>
  </si>
  <si>
    <t>Zděř   120/0,8mm /FB/golemek 9,12 a DORd</t>
  </si>
  <si>
    <t>91-150RL1000</t>
  </si>
  <si>
    <t>035502</t>
  </si>
  <si>
    <t>Roura 150/1000/2 mm</t>
  </si>
  <si>
    <t>91-150RL250</t>
  </si>
  <si>
    <t>035504</t>
  </si>
  <si>
    <t>Roura 150/250 /2 mm</t>
  </si>
  <si>
    <t>91-150RL250RK</t>
  </si>
  <si>
    <t>035831</t>
  </si>
  <si>
    <t>Roura 150/250 /2 mm s regul.klapkou</t>
  </si>
  <si>
    <t>91-150RL500</t>
  </si>
  <si>
    <t>035570</t>
  </si>
  <si>
    <t>Roura 150/500 /2 mm</t>
  </si>
  <si>
    <t>91-150RO50</t>
  </si>
  <si>
    <t>035513</t>
  </si>
  <si>
    <t>Růžice 150/š50mm/0,8mm</t>
  </si>
  <si>
    <t>91-150SB3V90RV</t>
  </si>
  <si>
    <t>035503</t>
  </si>
  <si>
    <t>Oblouk 150/90st. /2 mm  přestavitelný s víčkem</t>
  </si>
  <si>
    <t>91-150SB45</t>
  </si>
  <si>
    <t>035509</t>
  </si>
  <si>
    <t>Oblouk 150/45st. /2 mm  bez víčka</t>
  </si>
  <si>
    <t>91-150SB45RV</t>
  </si>
  <si>
    <t>046152</t>
  </si>
  <si>
    <t>Oblouk 150/45st. /2 mm  s víčkem</t>
  </si>
  <si>
    <t>91-150SB90</t>
  </si>
  <si>
    <t>035572</t>
  </si>
  <si>
    <t>Oblouk 150/90st. /2 mm  bez víčka</t>
  </si>
  <si>
    <t>91-150SB90RV</t>
  </si>
  <si>
    <t>035511</t>
  </si>
  <si>
    <t>Oblouk 150/90st. /2 mm  s víčkem</t>
  </si>
  <si>
    <t>91-150WFD</t>
  </si>
  <si>
    <t>035514</t>
  </si>
  <si>
    <t>Zděř   150/0,8mm /FB/golemek 9,12 a DORdo32vč.redukce/</t>
  </si>
  <si>
    <t>91-160RL1000</t>
  </si>
  <si>
    <t>035518</t>
  </si>
  <si>
    <t>Roura 160/1000/2 mm</t>
  </si>
  <si>
    <t>91-160RL250</t>
  </si>
  <si>
    <t>035520</t>
  </si>
  <si>
    <t>Roura 160/250 /2 mm</t>
  </si>
  <si>
    <t>91-160RL250RK</t>
  </si>
  <si>
    <t>035832</t>
  </si>
  <si>
    <t>Roura 160/250 /2 mm s regul.klapkou</t>
  </si>
  <si>
    <t>91-160RL500</t>
  </si>
  <si>
    <t>035505</t>
  </si>
  <si>
    <t>Roura 160/500 /2 mm</t>
  </si>
  <si>
    <t>91-160RO50</t>
  </si>
  <si>
    <t>035521</t>
  </si>
  <si>
    <t>Růžice 160/š50mm/0,8mm</t>
  </si>
  <si>
    <t>91-160SB3V90RV</t>
  </si>
  <si>
    <t>035523</t>
  </si>
  <si>
    <t>Oblouk 160/90st. /2 mm  přestavitelný s víčkem</t>
  </si>
  <si>
    <t>91-160SB45</t>
  </si>
  <si>
    <t>035524</t>
  </si>
  <si>
    <t>Oblouk 160/45st. /2 mm  bez víčka</t>
  </si>
  <si>
    <t>91-160SB90</t>
  </si>
  <si>
    <t>035527</t>
  </si>
  <si>
    <t>Oblouk 160/90st. /2 mm  bez víčka</t>
  </si>
  <si>
    <t>91-160SB90RV</t>
  </si>
  <si>
    <t>035526</t>
  </si>
  <si>
    <t>Oblouk 160/90st. /2 mm  s víčkem</t>
  </si>
  <si>
    <t>91-160WFD</t>
  </si>
  <si>
    <t>035525</t>
  </si>
  <si>
    <t>Zděř   160//0,8mm /U26do7čl/golemek16/H24až650/Sl./</t>
  </si>
  <si>
    <t>91-168RE</t>
  </si>
  <si>
    <t>035515</t>
  </si>
  <si>
    <t>Redukce 145/150mm</t>
  </si>
  <si>
    <t>91-180RL1000</t>
  </si>
  <si>
    <t>035536</t>
  </si>
  <si>
    <t>Roura 180/1000/2 mm</t>
  </si>
  <si>
    <t>91-180RL250</t>
  </si>
  <si>
    <t>035535</t>
  </si>
  <si>
    <t>Roura 180/250 /2 mm</t>
  </si>
  <si>
    <t>91-180RL250RK</t>
  </si>
  <si>
    <t>035833</t>
  </si>
  <si>
    <t>Roura 180/250 /2 mm s regul.klapkou</t>
  </si>
  <si>
    <t>91-180RL500</t>
  </si>
  <si>
    <t>035534</t>
  </si>
  <si>
    <t>Roura 180/500 /2 mm</t>
  </si>
  <si>
    <t>91-180RO50</t>
  </si>
  <si>
    <t>035533</t>
  </si>
  <si>
    <t>Růžice 180/š50mm/0,8mm</t>
  </si>
  <si>
    <t>91-180SB3V90RV</t>
  </si>
  <si>
    <t>035532</t>
  </si>
  <si>
    <t>Oblouk 180/90st. /2 mm  přestavitelný s víčkem</t>
  </si>
  <si>
    <t>91-180SB45</t>
  </si>
  <si>
    <t>035531</t>
  </si>
  <si>
    <t>Oblouk 180/45st. /2 mm  bez víčka</t>
  </si>
  <si>
    <t>91-180SB90</t>
  </si>
  <si>
    <t>035530</t>
  </si>
  <si>
    <t>Oblouk 180/90st. /2 mm  bez víčka</t>
  </si>
  <si>
    <t>91-180SB90RV</t>
  </si>
  <si>
    <t>035529</t>
  </si>
  <si>
    <t>Oblouk 180/90st. /2 mm  s víčkem</t>
  </si>
  <si>
    <t>91-180WFD</t>
  </si>
  <si>
    <t>035528</t>
  </si>
  <si>
    <t>Zděř 180//0,8mm/DOR45/U26 8až10čl./</t>
  </si>
  <si>
    <t>91-200SB3V90RV</t>
  </si>
  <si>
    <t>041491</t>
  </si>
  <si>
    <t>Oblouk 200/90st. /2 mm  přestavitelný s víčkem</t>
  </si>
  <si>
    <t>91-Y 150/125*125</t>
  </si>
  <si>
    <t>038511</t>
  </si>
  <si>
    <t>Rozbočka ze 150 na 125 x 125 čer.ke krbu</t>
  </si>
  <si>
    <t>94-ND 01-0557</t>
  </si>
  <si>
    <t>052121</t>
  </si>
  <si>
    <t>Vanička OPAL 900</t>
  </si>
  <si>
    <t>94-ND 01-0816-00</t>
  </si>
  <si>
    <t>038404</t>
  </si>
  <si>
    <t>ND Profil k SR2 Brillant</t>
  </si>
  <si>
    <t>94-ND 0459</t>
  </si>
  <si>
    <t>037429</t>
  </si>
  <si>
    <t>ND výplň AMETYST boční levé</t>
  </si>
  <si>
    <t>94-ND 1424</t>
  </si>
  <si>
    <t>033754</t>
  </si>
  <si>
    <t>ND výplň VYP-04-0348x1742x1,7</t>
  </si>
  <si>
    <t>94-ND 1425</t>
  </si>
  <si>
    <t>033755</t>
  </si>
  <si>
    <t>ND výplň VYP-04-0325x1740x1,7</t>
  </si>
  <si>
    <t>94-ND M2131</t>
  </si>
  <si>
    <t>044163</t>
  </si>
  <si>
    <t>ND spodní díl lišty L-1000</t>
  </si>
  <si>
    <t>94-ND M2134</t>
  </si>
  <si>
    <t>044162</t>
  </si>
  <si>
    <t>ND spodní díl lišty SBP-1000</t>
  </si>
  <si>
    <t>94-ND P0238</t>
  </si>
  <si>
    <t>040186</t>
  </si>
  <si>
    <t>ND náhradní kolečko k zástěně CR2</t>
  </si>
  <si>
    <t>94-ND P1429</t>
  </si>
  <si>
    <t>044164</t>
  </si>
  <si>
    <t>Prahová lišta 100-00-1000, chrom</t>
  </si>
  <si>
    <t>94-ND01-0021</t>
  </si>
  <si>
    <t>044786</t>
  </si>
  <si>
    <t>ND výplň VYP--01-0474x1296x2,2</t>
  </si>
  <si>
    <t>94-ND01-1657</t>
  </si>
  <si>
    <t>049066</t>
  </si>
  <si>
    <t>ND dveřní díl 8205SIMPLE 900</t>
  </si>
  <si>
    <t>95-8000001</t>
  </si>
  <si>
    <t>050529</t>
  </si>
  <si>
    <t>ND anodová tyč 19x533 G 3/4" JW</t>
  </si>
  <si>
    <t>95-8000002</t>
  </si>
  <si>
    <t>050530</t>
  </si>
  <si>
    <t>ND anodová tyč 19x762 G 3/4" JW</t>
  </si>
  <si>
    <t>95-8000003</t>
  </si>
  <si>
    <t>050531</t>
  </si>
  <si>
    <t>ND anodová tyč 19x838 G 3/4" JW</t>
  </si>
  <si>
    <t>95-8000004</t>
  </si>
  <si>
    <t>050532</t>
  </si>
  <si>
    <t>ND anodová tyč 19x914 G 3/4" JW</t>
  </si>
  <si>
    <t>95-8000005</t>
  </si>
  <si>
    <t>050533</t>
  </si>
  <si>
    <t>ND anodová tyč 19x1067 G 3/4" JW</t>
  </si>
  <si>
    <t>95-8000006</t>
  </si>
  <si>
    <t>050534</t>
  </si>
  <si>
    <t>ND termočlánek nový JW</t>
  </si>
  <si>
    <t>95-8000007</t>
  </si>
  <si>
    <t>050535</t>
  </si>
  <si>
    <t>ND termočlánek starý JW</t>
  </si>
  <si>
    <t>95-8000008</t>
  </si>
  <si>
    <t>050536</t>
  </si>
  <si>
    <t>ND pojistný ventil 8,5bar T a P JW</t>
  </si>
  <si>
    <t>95-8000009</t>
  </si>
  <si>
    <t>050537</t>
  </si>
  <si>
    <t>ND armatura plynová CE JW</t>
  </si>
  <si>
    <t>97-RKU150/1000</t>
  </si>
  <si>
    <t>052374</t>
  </si>
  <si>
    <t>Trubka s čistíc.otvor 150x1000mm OCEL</t>
  </si>
  <si>
    <t>97-RKU150/500</t>
  </si>
  <si>
    <t>052232</t>
  </si>
  <si>
    <t>Trubka s čistíc.otvor 150x500mm OCEL</t>
  </si>
  <si>
    <t>97-RKU75</t>
  </si>
  <si>
    <t>048127</t>
  </si>
  <si>
    <t>Revizní kus přímí75mm</t>
  </si>
  <si>
    <t>98-AL3287065932</t>
  </si>
  <si>
    <t>047715</t>
  </si>
  <si>
    <t>Výměník Alfa Laval ACH70X-50H</t>
  </si>
  <si>
    <t>98-AL3456214104</t>
  </si>
  <si>
    <t>047714</t>
  </si>
  <si>
    <t>Izolace výměníku Alfa Laval ACH70X-50H</t>
  </si>
  <si>
    <t>98-CS0000000001</t>
  </si>
  <si>
    <t>047713</t>
  </si>
  <si>
    <t>Rozdělovač pro třícestný ventil MR-TCA</t>
  </si>
  <si>
    <t>98-MES 215037</t>
  </si>
  <si>
    <t>047712</t>
  </si>
  <si>
    <t>Tepelné čerpadlo PUHZ-HRP125YHA-2</t>
  </si>
  <si>
    <t>99- MORSO 6143</t>
  </si>
  <si>
    <t>045724</t>
  </si>
  <si>
    <t>Krbová komna MORSO 6143</t>
  </si>
  <si>
    <t>99- NAOS 160 L</t>
  </si>
  <si>
    <t>032312</t>
  </si>
  <si>
    <t>Vana 160 NAOS L Turboair,podhlavník</t>
  </si>
  <si>
    <t>99- OV-WP/PLUS</t>
  </si>
  <si>
    <t>037208</t>
  </si>
  <si>
    <t>Vana OV-WP/PLUS 150/75cm</t>
  </si>
  <si>
    <t>99-000000</t>
  </si>
  <si>
    <t>026221</t>
  </si>
  <si>
    <t>Odsavač par 408/01 levý bílý</t>
  </si>
  <si>
    <t>99-0000000</t>
  </si>
  <si>
    <t>026222</t>
  </si>
  <si>
    <t>Elektrokov 215 l boiler komplet</t>
  </si>
  <si>
    <t>99-00000001</t>
  </si>
  <si>
    <t>029459</t>
  </si>
  <si>
    <t>Elektrokotel PZP 18kW standart</t>
  </si>
  <si>
    <t>99-00000002</t>
  </si>
  <si>
    <t>042841</t>
  </si>
  <si>
    <t>Elektrokov topné těleso 2400W +těsnění</t>
  </si>
  <si>
    <t>99-000001</t>
  </si>
  <si>
    <t>026225</t>
  </si>
  <si>
    <t>Flamcovent ventil odvzdušnovací absorbční 1"</t>
  </si>
  <si>
    <t>99-00000118</t>
  </si>
  <si>
    <t>041985</t>
  </si>
  <si>
    <t>Spirovent Solar 3/4" odlučovač vzduchu AA075/008</t>
  </si>
  <si>
    <t>99-0000012</t>
  </si>
  <si>
    <t>026229</t>
  </si>
  <si>
    <t>Spirovent  odvzdušnění   1"</t>
  </si>
  <si>
    <t>99-00000129</t>
  </si>
  <si>
    <t>026232</t>
  </si>
  <si>
    <t>Flamco Clean odkalení 3/4"</t>
  </si>
  <si>
    <t>99-0000013</t>
  </si>
  <si>
    <t>026231</t>
  </si>
  <si>
    <t>Flamco Clean  odkalení    1"</t>
  </si>
  <si>
    <t>99-00000132</t>
  </si>
  <si>
    <t>032269</t>
  </si>
  <si>
    <t>Flamco Clean odkalení    5/4"</t>
  </si>
  <si>
    <t>99-0000014</t>
  </si>
  <si>
    <t>035271</t>
  </si>
  <si>
    <t>Flamcovent ventil odvzdš. Flexvent Super 1/2"</t>
  </si>
  <si>
    <t>99-00000141</t>
  </si>
  <si>
    <t>044907</t>
  </si>
  <si>
    <t>Flamcovent ventil odvzdš. plov.Flexvent  1/2"</t>
  </si>
  <si>
    <t>99-00000142</t>
  </si>
  <si>
    <t>044908</t>
  </si>
  <si>
    <t>Flamcovent  Flexvent  MAX  3/4"</t>
  </si>
  <si>
    <t>99-0000015</t>
  </si>
  <si>
    <t>026233</t>
  </si>
  <si>
    <t>Flamcovent ventil  odvzušnovací 3/4"</t>
  </si>
  <si>
    <t>99-0000017</t>
  </si>
  <si>
    <t>033112</t>
  </si>
  <si>
    <t>Flamcovent ventil odvzdš.rohový Flexvent H 3/8"</t>
  </si>
  <si>
    <t>99-0000019</t>
  </si>
  <si>
    <t>029462</t>
  </si>
  <si>
    <t>Flamcovent odkalovač DSD Junior 3/4"mosaz vnitřní závit</t>
  </si>
  <si>
    <t>99-000009</t>
  </si>
  <si>
    <t>026234</t>
  </si>
  <si>
    <t>VERNER kryty</t>
  </si>
  <si>
    <t>99-000010</t>
  </si>
  <si>
    <t>043918</t>
  </si>
  <si>
    <t>RB 1000/12kW/6bar/PUR zásobník</t>
  </si>
  <si>
    <t>99-0000101</t>
  </si>
  <si>
    <t>043919</t>
  </si>
  <si>
    <t>Topná vložka Cu 2m2  6bar</t>
  </si>
  <si>
    <t>99-000016</t>
  </si>
  <si>
    <t>026272</t>
  </si>
  <si>
    <t>GG-2E-24 nást. kotel 24kW TURBO solo</t>
  </si>
  <si>
    <t>99-000019</t>
  </si>
  <si>
    <t>041229</t>
  </si>
  <si>
    <t>Tl.nádoba-vzdušník VSV -1000 L+3x 6kW těleso</t>
  </si>
  <si>
    <t>99-000025</t>
  </si>
  <si>
    <t>026287</t>
  </si>
  <si>
    <t>Pegasus F3 289 kW atm. kotel Feroli</t>
  </si>
  <si>
    <t>99-0000250</t>
  </si>
  <si>
    <t>026288</t>
  </si>
  <si>
    <t>Pegasus LN 2S 119 kW, plyn.kotel</t>
  </si>
  <si>
    <t>99-0000251</t>
  </si>
  <si>
    <t>026289</t>
  </si>
  <si>
    <t>Pegasus LN 2S 136 kW, plyn.kotel</t>
  </si>
  <si>
    <t>99-0000255</t>
  </si>
  <si>
    <t>031475</t>
  </si>
  <si>
    <t>Turbulátory k A25</t>
  </si>
  <si>
    <t>99-000044</t>
  </si>
  <si>
    <t>026366</t>
  </si>
  <si>
    <t>Metano therm sprey 400ml</t>
  </si>
  <si>
    <t>99-0000459</t>
  </si>
  <si>
    <t>040592</t>
  </si>
  <si>
    <t>Kotel HABITAT2 23E, s průtokovým ohřevem TUV (komín)</t>
  </si>
  <si>
    <t>99-0000483</t>
  </si>
  <si>
    <t>038418</t>
  </si>
  <si>
    <t>Výměníková stanice Cetetherm Maxi-S-prim 600kW</t>
  </si>
  <si>
    <t>99-0000484</t>
  </si>
  <si>
    <t>044608</t>
  </si>
  <si>
    <t>Výměníková stanice Cetetherm Maxi-S AKU 65/0/30kW nerez 400l</t>
  </si>
  <si>
    <t>99-000049</t>
  </si>
  <si>
    <t>026370</t>
  </si>
  <si>
    <t>KOPŘIVA kotel el. 108kW /vč.teplom.a tlakom./</t>
  </si>
  <si>
    <t>99-000050</t>
  </si>
  <si>
    <t>026373</t>
  </si>
  <si>
    <t>Hydraulická výhybka 3,5 m3/h</t>
  </si>
  <si>
    <t>99-000060</t>
  </si>
  <si>
    <t>026381</t>
  </si>
  <si>
    <t>Kotel Moduloflame 80   /72kW/ obj.č.83670051</t>
  </si>
  <si>
    <t>99-00007</t>
  </si>
  <si>
    <t>031199</t>
  </si>
  <si>
    <t>Teploměr 130.10025.00A</t>
  </si>
  <si>
    <t>99-000070</t>
  </si>
  <si>
    <t>052335</t>
  </si>
  <si>
    <t>SOLAREN 25 l  -VELVANA  solar.kapalina (kolekton)</t>
  </si>
  <si>
    <t>99-0000701</t>
  </si>
  <si>
    <t>026386</t>
  </si>
  <si>
    <t>Friterm 60 l nemrznoucí směs</t>
  </si>
  <si>
    <t>99-000071</t>
  </si>
  <si>
    <t>026387</t>
  </si>
  <si>
    <t>Friterm 25 l nemrznoucí směs</t>
  </si>
  <si>
    <t>99-000072</t>
  </si>
  <si>
    <t>026388</t>
  </si>
  <si>
    <t>Friterm  5 l nemrznoucí směs    (1:1 -32C ,1:2  -15C)</t>
  </si>
  <si>
    <t>99-000073</t>
  </si>
  <si>
    <t>030032</t>
  </si>
  <si>
    <t>Pumpa plnící k BCG</t>
  </si>
  <si>
    <t>99-000074</t>
  </si>
  <si>
    <t>030569</t>
  </si>
  <si>
    <t>BCG 24                1 l         až 30l den</t>
  </si>
  <si>
    <t>99-0000741</t>
  </si>
  <si>
    <t>026389</t>
  </si>
  <si>
    <t>BCG 24              2.5l,        až30l/den /plast,kov/</t>
  </si>
  <si>
    <t>99-0000748</t>
  </si>
  <si>
    <t>033621</t>
  </si>
  <si>
    <t>BCG Speciál   1l    až 400l za den</t>
  </si>
  <si>
    <t>99-0000749</t>
  </si>
  <si>
    <t>031320</t>
  </si>
  <si>
    <t>BCG Speciál    2,5l</t>
  </si>
  <si>
    <t>99-000075</t>
  </si>
  <si>
    <t>026390</t>
  </si>
  <si>
    <t>BCG Speciál    5l</t>
  </si>
  <si>
    <t>99-0000750</t>
  </si>
  <si>
    <t>033665</t>
  </si>
  <si>
    <t>BCG 30             1l        /plyn.zařízení</t>
  </si>
  <si>
    <t>99-0000751</t>
  </si>
  <si>
    <t>026392</t>
  </si>
  <si>
    <t>BCG 30             2,5l</t>
  </si>
  <si>
    <t>99-0000752</t>
  </si>
  <si>
    <t>026391</t>
  </si>
  <si>
    <t>BCG 30             5l      až do 10l za den</t>
  </si>
  <si>
    <t>99-00007521</t>
  </si>
  <si>
    <t>044306</t>
  </si>
  <si>
    <t>BCG 30E   2,5 litrl</t>
  </si>
  <si>
    <t>99-0000753</t>
  </si>
  <si>
    <t>035309</t>
  </si>
  <si>
    <t>BCG 30E   1 litrl</t>
  </si>
  <si>
    <t>99-00007531</t>
  </si>
  <si>
    <t>029922</t>
  </si>
  <si>
    <t>BCG 30E 5 litrl</t>
  </si>
  <si>
    <t>99-000075310</t>
  </si>
  <si>
    <t>040372</t>
  </si>
  <si>
    <t>BCG  K     2, 5 l</t>
  </si>
  <si>
    <t>99-00007532</t>
  </si>
  <si>
    <t>035463</t>
  </si>
  <si>
    <t>BCG  K       5 l</t>
  </si>
  <si>
    <t>99-0000754</t>
  </si>
  <si>
    <t>030038</t>
  </si>
  <si>
    <t>BCG 84        10l         až 25l za den</t>
  </si>
  <si>
    <t>99-00007541</t>
  </si>
  <si>
    <t>035678</t>
  </si>
  <si>
    <t>BCG 84        5l         až 25l za den</t>
  </si>
  <si>
    <t>99-000076</t>
  </si>
  <si>
    <t>026393</t>
  </si>
  <si>
    <t>BCG 30Edo30l/den zařízení.s plyn.ohřevem 2,5l</t>
  </si>
  <si>
    <t>99-0000761</t>
  </si>
  <si>
    <t>030207</t>
  </si>
  <si>
    <t>BCG K32 Inhibitor 2,5l</t>
  </si>
  <si>
    <t>99-0000771</t>
  </si>
  <si>
    <t>029477</t>
  </si>
  <si>
    <t>BCG HR 5l. čistič topení</t>
  </si>
  <si>
    <t>99-0000772</t>
  </si>
  <si>
    <t>052882</t>
  </si>
  <si>
    <t>BCG odtok - kanaliz.potrubí /10litrů/</t>
  </si>
  <si>
    <t>99-000089011</t>
  </si>
  <si>
    <t>046420</t>
  </si>
  <si>
    <t>TORK T-GME105-230V 1" NC 16 bar</t>
  </si>
  <si>
    <t>99-000089012</t>
  </si>
  <si>
    <t>026418</t>
  </si>
  <si>
    <t>TORK T-GM103 12D 1/2"/0.5-16  80C  Soleno</t>
  </si>
  <si>
    <t>99-0000896</t>
  </si>
  <si>
    <t>026421</t>
  </si>
  <si>
    <t>Knipex Stavitelne 180   0-35mm klešťový klíč</t>
  </si>
  <si>
    <t>99-0000897</t>
  </si>
  <si>
    <t>026422</t>
  </si>
  <si>
    <t>Knipex stavitelné 300  0-60 mm</t>
  </si>
  <si>
    <t>99-0000898</t>
  </si>
  <si>
    <t>026423</t>
  </si>
  <si>
    <t>Knipex satvitelné 250  0-42mm</t>
  </si>
  <si>
    <t>99-0000899</t>
  </si>
  <si>
    <t>026424</t>
  </si>
  <si>
    <t>Knipex Cobra 250      /vroubky/</t>
  </si>
  <si>
    <t>99-00008991</t>
  </si>
  <si>
    <t>026425</t>
  </si>
  <si>
    <t>Knipex Cobra 300</t>
  </si>
  <si>
    <t>99-00008992</t>
  </si>
  <si>
    <t>026426</t>
  </si>
  <si>
    <t>Knipex Cobra 400</t>
  </si>
  <si>
    <t>99-00008993</t>
  </si>
  <si>
    <t>026427</t>
  </si>
  <si>
    <t>Knipex Cobra 560</t>
  </si>
  <si>
    <t>99-00008994</t>
  </si>
  <si>
    <t>046235</t>
  </si>
  <si>
    <t>Knipex kleště na plast. trubky 0-42MM</t>
  </si>
  <si>
    <t>99-000090</t>
  </si>
  <si>
    <t>026428</t>
  </si>
  <si>
    <t>Klíč montážní univerzální</t>
  </si>
  <si>
    <t>99-000091</t>
  </si>
  <si>
    <t>026429</t>
  </si>
  <si>
    <t>Klíč montážní univerzální + ráčna</t>
  </si>
  <si>
    <t>99-0000921</t>
  </si>
  <si>
    <t>044474</t>
  </si>
  <si>
    <t>Detektor plynu GS 220</t>
  </si>
  <si>
    <t>99-000093</t>
  </si>
  <si>
    <t>042174</t>
  </si>
  <si>
    <t>Nůžky na plasty do D63mm</t>
  </si>
  <si>
    <t>99-0000930</t>
  </si>
  <si>
    <t>051200</t>
  </si>
  <si>
    <t>Nůžky na plasty do D63mm   Kovo</t>
  </si>
  <si>
    <t>99-0000931</t>
  </si>
  <si>
    <t>043530</t>
  </si>
  <si>
    <t>Láhev plynu MAPP</t>
  </si>
  <si>
    <t>99-00009311</t>
  </si>
  <si>
    <t>045370</t>
  </si>
  <si>
    <t>Láhev plynu PROPAN 400g</t>
  </si>
  <si>
    <t>99-0001331</t>
  </si>
  <si>
    <t>026479</t>
  </si>
  <si>
    <t>Term. směšovací ventil TUV 3/4"</t>
  </si>
  <si>
    <t>99-000137</t>
  </si>
  <si>
    <t>026483</t>
  </si>
  <si>
    <t>Skupina bezpečnostní DUCO 3/4"</t>
  </si>
  <si>
    <t>99-000138</t>
  </si>
  <si>
    <t>026484</t>
  </si>
  <si>
    <t>Skupina bezpečnostní DUCO    1" 8bar</t>
  </si>
  <si>
    <t>99-000156</t>
  </si>
  <si>
    <t>045874</t>
  </si>
  <si>
    <t>Kotel AM Licotherm 42kW</t>
  </si>
  <si>
    <t>99-000159</t>
  </si>
  <si>
    <t>045875</t>
  </si>
  <si>
    <t>Rošt 24 Licotherm</t>
  </si>
  <si>
    <t>99-000205</t>
  </si>
  <si>
    <t>026497</t>
  </si>
  <si>
    <t>WHE 2109V-kotel 24kW+100l zásobník+propojení,turbo</t>
  </si>
  <si>
    <t>99-00030585</t>
  </si>
  <si>
    <t>041426</t>
  </si>
  <si>
    <t>OVENTROP Ventil.vložka  M30x1</t>
  </si>
  <si>
    <t>99-00030599</t>
  </si>
  <si>
    <t>026513</t>
  </si>
  <si>
    <t>OVENTROP Hydrocontrol DN15</t>
  </si>
  <si>
    <t>99-000306</t>
  </si>
  <si>
    <t>026514</t>
  </si>
  <si>
    <t>OVENTROP Hydrocontrol DN20</t>
  </si>
  <si>
    <t>99-000307</t>
  </si>
  <si>
    <t>026515</t>
  </si>
  <si>
    <t>OVENTROP Hydrocontrol DN25</t>
  </si>
  <si>
    <t>99-000308</t>
  </si>
  <si>
    <t>026516</t>
  </si>
  <si>
    <t>OVENTROP Hydrocontrol DN32</t>
  </si>
  <si>
    <t>99-0003080</t>
  </si>
  <si>
    <t>029482</t>
  </si>
  <si>
    <t>OVENTROP regulátor průtoku Hydromat DP DN15</t>
  </si>
  <si>
    <t>99-0003081</t>
  </si>
  <si>
    <t>029483</t>
  </si>
  <si>
    <t>OVENTROP regulátor průtoko Hydromat DP DN20</t>
  </si>
  <si>
    <t>99-0003082</t>
  </si>
  <si>
    <t>026517</t>
  </si>
  <si>
    <t>OVENTROP regulátor průtoko Hydromat DP DN25</t>
  </si>
  <si>
    <t>99-0003083</t>
  </si>
  <si>
    <t>029484</t>
  </si>
  <si>
    <t>OVENTROP regulátor průtoku Hydromat DP DN32</t>
  </si>
  <si>
    <t>99-0003084</t>
  </si>
  <si>
    <t>026518</t>
  </si>
  <si>
    <t>OVENTROP regulátor průtoku Hydromat DP DN40</t>
  </si>
  <si>
    <t>99-0003085</t>
  </si>
  <si>
    <t>034052</t>
  </si>
  <si>
    <t>OVENTROP regulátor průtoku Hydromat DP DN50</t>
  </si>
  <si>
    <t>99-0003089</t>
  </si>
  <si>
    <t>026519</t>
  </si>
  <si>
    <t>OVENTROP sada 2: 2 měř.ventily /jehly/</t>
  </si>
  <si>
    <t>99-000309</t>
  </si>
  <si>
    <t>026520</t>
  </si>
  <si>
    <t>OVENTROP Hydrocontrol DN40</t>
  </si>
  <si>
    <t>99-000310</t>
  </si>
  <si>
    <t>026523</t>
  </si>
  <si>
    <t>OVENTROP Hydrocontrol DN50</t>
  </si>
  <si>
    <t>99-0003106</t>
  </si>
  <si>
    <t>026529</t>
  </si>
  <si>
    <t>Hlavice term.  UNI-LH rozsah 6-28 st.</t>
  </si>
  <si>
    <t>99-0003108</t>
  </si>
  <si>
    <t>040015</t>
  </si>
  <si>
    <t>Hlavice term.  UNI-L rozsah 6-28 st. POZOR M30x1</t>
  </si>
  <si>
    <t>99-000311</t>
  </si>
  <si>
    <t>026530</t>
  </si>
  <si>
    <t>Termostat BRC.1R301.00C,SALUS AT 10 příložný</t>
  </si>
  <si>
    <t>99-000312</t>
  </si>
  <si>
    <t>026531</t>
  </si>
  <si>
    <t>Termostat BRC na jímku čidlo 6,5x100mm</t>
  </si>
  <si>
    <t>99-000313</t>
  </si>
  <si>
    <t>026532</t>
  </si>
  <si>
    <t>Termostat BRC s kapilárou 1m 7D1.1R321,SALUS AT 10 F</t>
  </si>
  <si>
    <t>99-000314</t>
  </si>
  <si>
    <t>026533</t>
  </si>
  <si>
    <t>Termostat BRC 7C1.1R301.50A zvýšená citlivost</t>
  </si>
  <si>
    <t>99-0003141</t>
  </si>
  <si>
    <t>034232</t>
  </si>
  <si>
    <t>Termostat provozní 711.H1347.02A</t>
  </si>
  <si>
    <t>99-000315</t>
  </si>
  <si>
    <t>026534</t>
  </si>
  <si>
    <t>Termostat BRC s kapilárou 1.5 m -35/+35</t>
  </si>
  <si>
    <t>99-0003155</t>
  </si>
  <si>
    <t>032069</t>
  </si>
  <si>
    <t>Termostat AURATON 1105P/EUROTEMP 1100A  pro čerpadla</t>
  </si>
  <si>
    <t>99-000316</t>
  </si>
  <si>
    <t>026535</t>
  </si>
  <si>
    <t>Teploměr TG 180.10125.00A, l-1000mm</t>
  </si>
  <si>
    <t>99-0003185</t>
  </si>
  <si>
    <t>032423</t>
  </si>
  <si>
    <t>OVENTROP Aquastrom T  DN15 vnitřní z.</t>
  </si>
  <si>
    <t>99-0003310</t>
  </si>
  <si>
    <t>037147</t>
  </si>
  <si>
    <t>Výměník TUV LB 31-70</t>
  </si>
  <si>
    <t>99-0003311</t>
  </si>
  <si>
    <t>035602</t>
  </si>
  <si>
    <t>Výměník deskový ALFA LAVAL CB20/50H</t>
  </si>
  <si>
    <t>99-0003321</t>
  </si>
  <si>
    <t>014957</t>
  </si>
  <si>
    <t>Výměník deskový ALFA LAVAL CB27/50 H</t>
  </si>
  <si>
    <t>99-000333</t>
  </si>
  <si>
    <t>029489</t>
  </si>
  <si>
    <t>Výměník SWEP B16H/60, 210kW</t>
  </si>
  <si>
    <t>99-0003331</t>
  </si>
  <si>
    <t>038555</t>
  </si>
  <si>
    <t>Výměník SWEP B8H/30,</t>
  </si>
  <si>
    <t>99-00033312</t>
  </si>
  <si>
    <t>038647</t>
  </si>
  <si>
    <t>Izolace + šroubení k výměníku  SWEP B8H/30,</t>
  </si>
  <si>
    <t>99-000334</t>
  </si>
  <si>
    <t>035603</t>
  </si>
  <si>
    <t>Výměník deskový ALFA LAVAL CB20/40H</t>
  </si>
  <si>
    <t>99-000335</t>
  </si>
  <si>
    <t>039937</t>
  </si>
  <si>
    <t>Výměník deskový ALFA LAVAL CB 76-50H</t>
  </si>
  <si>
    <t>99-0003350</t>
  </si>
  <si>
    <t>030700</t>
  </si>
  <si>
    <t>Výměník deskový ALFA LAVAL CB27/34H</t>
  </si>
  <si>
    <t>99-0003351</t>
  </si>
  <si>
    <t>039938</t>
  </si>
  <si>
    <t>Izolace ALFA LAVAL na CB 76</t>
  </si>
  <si>
    <t>99-0003352</t>
  </si>
  <si>
    <t>035604</t>
  </si>
  <si>
    <t>Izolace ALFA LAVAL na CB 27</t>
  </si>
  <si>
    <t>99-0003353</t>
  </si>
  <si>
    <t>044095</t>
  </si>
  <si>
    <t>Izolace ALFA LAVAL na CB 52/A/</t>
  </si>
  <si>
    <t>99-000337</t>
  </si>
  <si>
    <t>037320</t>
  </si>
  <si>
    <t>Výměník deskový ALFA LAVAL CB 14S/14H</t>
  </si>
  <si>
    <t>99-0003371</t>
  </si>
  <si>
    <t>037321</t>
  </si>
  <si>
    <t>Izolace ALFA LAVAL na CB 14</t>
  </si>
  <si>
    <t>99-000400</t>
  </si>
  <si>
    <t>026544</t>
  </si>
  <si>
    <t>FERRO MAT GBFN 3-187 Z plyn.litinový kotel</t>
  </si>
  <si>
    <t>99-0004314</t>
  </si>
  <si>
    <t>030476</t>
  </si>
  <si>
    <t>ENBRA THERMOR VM 10 HP tlak. ohřívač pod dřez</t>
  </si>
  <si>
    <t>99-000433</t>
  </si>
  <si>
    <t>029491</t>
  </si>
  <si>
    <t>BGM/30Q/B/CS - boiler + odkouření</t>
  </si>
  <si>
    <t>99-0004331</t>
  </si>
  <si>
    <t>033948</t>
  </si>
  <si>
    <t>BGM/60Q/B/CS - boiler</t>
  </si>
  <si>
    <t>99-0004337</t>
  </si>
  <si>
    <t>033949</t>
  </si>
  <si>
    <t>Koaxiální odkouření -sdružovač 60Q/B/CS</t>
  </si>
  <si>
    <t>99-0004338</t>
  </si>
  <si>
    <t>029492</t>
  </si>
  <si>
    <t>Prodloužení koaxiální  60/100</t>
  </si>
  <si>
    <t>99-0004339</t>
  </si>
  <si>
    <t>033947</t>
  </si>
  <si>
    <t>Komínek koaxiální BGM  60/100</t>
  </si>
  <si>
    <t>99-000526</t>
  </si>
  <si>
    <t>026573</t>
  </si>
  <si>
    <t>PT 20 termostat</t>
  </si>
  <si>
    <t>99-0005313</t>
  </si>
  <si>
    <t>033937</t>
  </si>
  <si>
    <t>Flexi prodloužení 100/425</t>
  </si>
  <si>
    <t>99-0005314</t>
  </si>
  <si>
    <t>045975</t>
  </si>
  <si>
    <t>99-0005315</t>
  </si>
  <si>
    <t>034108</t>
  </si>
  <si>
    <t>Prodloužení 100x2000mm</t>
  </si>
  <si>
    <t>99-000551</t>
  </si>
  <si>
    <t>032805</t>
  </si>
  <si>
    <t>NC.6 R101 olej. hořák CUENOD</t>
  </si>
  <si>
    <t>99-0005612</t>
  </si>
  <si>
    <t>026581</t>
  </si>
  <si>
    <t>GBA 1152  zakonč.horiz.pr.130mm nerez</t>
  </si>
  <si>
    <t>99-0005614</t>
  </si>
  <si>
    <t>026583</t>
  </si>
  <si>
    <t>G0 1339-N koleno 90st.pr.130,nerez</t>
  </si>
  <si>
    <t>99-000562</t>
  </si>
  <si>
    <t>026584</t>
  </si>
  <si>
    <t>Nerezová redukce 80/130 G01937</t>
  </si>
  <si>
    <t>99-0005620</t>
  </si>
  <si>
    <t>040007</t>
  </si>
  <si>
    <t>Redukce 80/100</t>
  </si>
  <si>
    <t>99-000563</t>
  </si>
  <si>
    <t>026585</t>
  </si>
  <si>
    <t>Sestava koax.  D 130, vertikální</t>
  </si>
  <si>
    <t>99-0005631</t>
  </si>
  <si>
    <t>026586</t>
  </si>
  <si>
    <t>Prodloužení nerez 130/1000</t>
  </si>
  <si>
    <t>99-0005632</t>
  </si>
  <si>
    <t>026587</t>
  </si>
  <si>
    <t>G01796 Prodloužení 1m  pr.130mm</t>
  </si>
  <si>
    <t>99-00056323</t>
  </si>
  <si>
    <t>034176</t>
  </si>
  <si>
    <t>Prodloužení flexi nerez 130/1000</t>
  </si>
  <si>
    <t>99-0005634</t>
  </si>
  <si>
    <t>035364</t>
  </si>
  <si>
    <t>AQUMAX žaluzie standart.AQ velikost 4</t>
  </si>
  <si>
    <t>99-0005635</t>
  </si>
  <si>
    <t>035365</t>
  </si>
  <si>
    <t>AQUMAX řetěz závěs.</t>
  </si>
  <si>
    <t>99-0005636</t>
  </si>
  <si>
    <t>035366</t>
  </si>
  <si>
    <t>AQUMAX napínač DIN 1480 M6</t>
  </si>
  <si>
    <t>99-000564</t>
  </si>
  <si>
    <t>026589</t>
  </si>
  <si>
    <t>TE80/250 Trubka 80 délka 250mm</t>
  </si>
  <si>
    <t>99-000565</t>
  </si>
  <si>
    <t>026590</t>
  </si>
  <si>
    <t>TK80 T-kus 80mm</t>
  </si>
  <si>
    <t>99-000566</t>
  </si>
  <si>
    <t>026591</t>
  </si>
  <si>
    <t>KJ80 Kondenzační jímka 80mm</t>
  </si>
  <si>
    <t>99-000567</t>
  </si>
  <si>
    <t>026592</t>
  </si>
  <si>
    <t>G 01337 90/80 Koleno 90  80mm nerez</t>
  </si>
  <si>
    <t>99-000568</t>
  </si>
  <si>
    <t>026593</t>
  </si>
  <si>
    <t>L600104001 Trubka 80 délka 1000mm</t>
  </si>
  <si>
    <t>99-0005690</t>
  </si>
  <si>
    <t>040008</t>
  </si>
  <si>
    <t>Těs.pro průchod rovnou střech.130mm</t>
  </si>
  <si>
    <t>99-000570</t>
  </si>
  <si>
    <t>026595</t>
  </si>
  <si>
    <t>OSCR008 Sestava koax.potrubí/vertikální/</t>
  </si>
  <si>
    <t>99-000571</t>
  </si>
  <si>
    <t>026596</t>
  </si>
  <si>
    <t>L640100001 protivětrná koncovka D80</t>
  </si>
  <si>
    <t>99-000573</t>
  </si>
  <si>
    <t>026598</t>
  </si>
  <si>
    <t>trubka prodl. 1m D100</t>
  </si>
  <si>
    <t>99-0005731</t>
  </si>
  <si>
    <t>026599</t>
  </si>
  <si>
    <t xml:space="preserve"> prodl. 0,5m D100</t>
  </si>
  <si>
    <t>99-00057311</t>
  </si>
  <si>
    <t>044098</t>
  </si>
  <si>
    <t>prodl. 0,25m D100</t>
  </si>
  <si>
    <t>99-000574</t>
  </si>
  <si>
    <t>026600</t>
  </si>
  <si>
    <t>L600102001 prodloužení D80 0,5m nerez</t>
  </si>
  <si>
    <t>99-000576</t>
  </si>
  <si>
    <t>026602</t>
  </si>
  <si>
    <t>C 04787-N zakon.horiz.pr.80mm</t>
  </si>
  <si>
    <t>99-000577</t>
  </si>
  <si>
    <t>026603</t>
  </si>
  <si>
    <t>G01771-N  prodl.pr.80mm 1m</t>
  </si>
  <si>
    <t>99-000578</t>
  </si>
  <si>
    <t>026604</t>
  </si>
  <si>
    <t>G80-800 N prodl.pr.80mm   0,8m</t>
  </si>
  <si>
    <t>99-000579</t>
  </si>
  <si>
    <t>026605</t>
  </si>
  <si>
    <t>L610102001 flexi koleno pr.80mm, 0,5m</t>
  </si>
  <si>
    <t>99-0005801</t>
  </si>
  <si>
    <t>033530</t>
  </si>
  <si>
    <t>Podpěra pevná 900mm /AI/</t>
  </si>
  <si>
    <t>99-000581</t>
  </si>
  <si>
    <t>033527</t>
  </si>
  <si>
    <t>Koleno D130/90</t>
  </si>
  <si>
    <t>99-000582</t>
  </si>
  <si>
    <t>033528</t>
  </si>
  <si>
    <t>Koleno D130/45 AL</t>
  </si>
  <si>
    <t>99-000583</t>
  </si>
  <si>
    <t>033529</t>
  </si>
  <si>
    <t>Prodloužení 130/800mm, nerez</t>
  </si>
  <si>
    <t>99-000584</t>
  </si>
  <si>
    <t>040006</t>
  </si>
  <si>
    <t>Koleno D100/45</t>
  </si>
  <si>
    <t>99-0005841</t>
  </si>
  <si>
    <t>044100</t>
  </si>
  <si>
    <t>Koleno D100/90</t>
  </si>
  <si>
    <t>99-000585</t>
  </si>
  <si>
    <t>040009</t>
  </si>
  <si>
    <t>Objímka D=130mm</t>
  </si>
  <si>
    <t>99-0006001</t>
  </si>
  <si>
    <t>026611</t>
  </si>
  <si>
    <t>Konzole 4 K sada  /krátká/</t>
  </si>
  <si>
    <t>99-0006011</t>
  </si>
  <si>
    <t>026621</t>
  </si>
  <si>
    <t>Ovládací skříň OSD 63</t>
  </si>
  <si>
    <t>99-00060311</t>
  </si>
  <si>
    <t>026636</t>
  </si>
  <si>
    <t>Konzole K 3 sada</t>
  </si>
  <si>
    <t>99-0006032</t>
  </si>
  <si>
    <t>026637</t>
  </si>
  <si>
    <t>Konzole 4 K sada</t>
  </si>
  <si>
    <t>99-000621</t>
  </si>
  <si>
    <t>052253</t>
  </si>
  <si>
    <t>AQUMAX AQ 3235 20kW</t>
  </si>
  <si>
    <t>99-000623</t>
  </si>
  <si>
    <t>035363</t>
  </si>
  <si>
    <t>AQUMAX AQ 41401103</t>
  </si>
  <si>
    <t>99-000624</t>
  </si>
  <si>
    <t>038227</t>
  </si>
  <si>
    <t>AQUMAX AQ3240H001 ohřívač bez žaluzie nerez plášť</t>
  </si>
  <si>
    <t>99-0006283</t>
  </si>
  <si>
    <t>032254</t>
  </si>
  <si>
    <t>konzole ZH1.5300</t>
  </si>
  <si>
    <t>99-0006284</t>
  </si>
  <si>
    <t>042088</t>
  </si>
  <si>
    <t>ZH1.5300 závěs kompakt C</t>
  </si>
  <si>
    <t>99-000629</t>
  </si>
  <si>
    <t>026681</t>
  </si>
  <si>
    <t>Podpěra otočná pro AI 25-29, AQ4</t>
  </si>
  <si>
    <t>99-000632</t>
  </si>
  <si>
    <t>026687</t>
  </si>
  <si>
    <t>Termostat REGO 972.09</t>
  </si>
  <si>
    <t>99-000639</t>
  </si>
  <si>
    <t>038069</t>
  </si>
  <si>
    <t>Odlučovač tuků GM 1 E</t>
  </si>
  <si>
    <t>99-0006491</t>
  </si>
  <si>
    <t>044282</t>
  </si>
  <si>
    <t>OTP-2  vč.poklopů do 3,5t/ odlučovač tuků</t>
  </si>
  <si>
    <t>99-000650</t>
  </si>
  <si>
    <t>026689</t>
  </si>
  <si>
    <t>TOPAS 5 čistička odp. vod s filtrem</t>
  </si>
  <si>
    <t>99-0006502</t>
  </si>
  <si>
    <t>033438</t>
  </si>
  <si>
    <t>TOPAS 8 čistička odp. vod s pískovým filtrem</t>
  </si>
  <si>
    <t>99-000657</t>
  </si>
  <si>
    <t>033135</t>
  </si>
  <si>
    <t>Klimatiz.jednotka Top-Geko GT 31.MOW pr.L00</t>
  </si>
  <si>
    <t>99-0006571</t>
  </si>
  <si>
    <t>033136</t>
  </si>
  <si>
    <t>Klimatiz.jednotka Top-Geko GT 51.MOW le.L00</t>
  </si>
  <si>
    <t>99-0006572</t>
  </si>
  <si>
    <t>033137</t>
  </si>
  <si>
    <t>Regul.paket MATRIX D4.304.DA+MATRIX OP44C</t>
  </si>
  <si>
    <t>99-0006573</t>
  </si>
  <si>
    <t>033138</t>
  </si>
  <si>
    <t>Třícestný reverzibilní ventil VR3 10</t>
  </si>
  <si>
    <t>99-0006574</t>
  </si>
  <si>
    <t>033139</t>
  </si>
  <si>
    <t>Třícestný reverzibilní ventil VR3 16</t>
  </si>
  <si>
    <t>99-0006575</t>
  </si>
  <si>
    <t>033140</t>
  </si>
  <si>
    <t>Protidešťová žaluzie ZTG 3108</t>
  </si>
  <si>
    <t>99-0006576</t>
  </si>
  <si>
    <t>033143</t>
  </si>
  <si>
    <t>Protidešťová žaluzie ZTG 5108</t>
  </si>
  <si>
    <t>99-0006577</t>
  </si>
  <si>
    <t>033145</t>
  </si>
  <si>
    <t>Zední rám ZTG 5109</t>
  </si>
  <si>
    <t>99-0006578</t>
  </si>
  <si>
    <t>033173</t>
  </si>
  <si>
    <t>Zední rám ZTG 3109</t>
  </si>
  <si>
    <t>99-0006579</t>
  </si>
  <si>
    <t>033174</t>
  </si>
  <si>
    <t>Oplášťování ZGT 3407</t>
  </si>
  <si>
    <t>99-0006580</t>
  </si>
  <si>
    <t>033175</t>
  </si>
  <si>
    <t>Oplášťování ZGT 5407</t>
  </si>
  <si>
    <t>99-0006581</t>
  </si>
  <si>
    <t>026697</t>
  </si>
  <si>
    <t>RS kombi M100/0.6MPA L 1.2  vč.konzoly</t>
  </si>
  <si>
    <t>99-000659</t>
  </si>
  <si>
    <t>039749</t>
  </si>
  <si>
    <t>Komín.hlavice 0,5m D80mm</t>
  </si>
  <si>
    <t>99-0006590</t>
  </si>
  <si>
    <t>039750</t>
  </si>
  <si>
    <t>Komín.potrubí 1m D80mm</t>
  </si>
  <si>
    <t>99-0006591</t>
  </si>
  <si>
    <t>039751</t>
  </si>
  <si>
    <t>Odvodnění T-kus D80mm</t>
  </si>
  <si>
    <t>99-0006592</t>
  </si>
  <si>
    <t>039752</t>
  </si>
  <si>
    <t>Spona D 80mm</t>
  </si>
  <si>
    <t>99-000660</t>
  </si>
  <si>
    <t>039745</t>
  </si>
  <si>
    <t>Termostat týden</t>
  </si>
  <si>
    <t>99-000661</t>
  </si>
  <si>
    <t>039744</t>
  </si>
  <si>
    <t>Svislá žaluzie</t>
  </si>
  <si>
    <t>99-000662</t>
  </si>
  <si>
    <t>026700</t>
  </si>
  <si>
    <t>Powrmatic NV 20F plyn.jednotka</t>
  </si>
  <si>
    <t>99-000664</t>
  </si>
  <si>
    <t>026701</t>
  </si>
  <si>
    <t>Powrmatic NV 30F plyn. jednotka</t>
  </si>
  <si>
    <t>99-000666</t>
  </si>
  <si>
    <t>033617</t>
  </si>
  <si>
    <t>Powrmatic NV 50F plyn. jednotka</t>
  </si>
  <si>
    <t>99-000668</t>
  </si>
  <si>
    <t>033619</t>
  </si>
  <si>
    <t>konzole na Powrmatic /pár/</t>
  </si>
  <si>
    <t>99-000669</t>
  </si>
  <si>
    <t>033618</t>
  </si>
  <si>
    <t>Vodorovná výustka 1m</t>
  </si>
  <si>
    <t>99-001000</t>
  </si>
  <si>
    <t>040056</t>
  </si>
  <si>
    <t>Výměník MAX 2.4-1.2-8 nerez.příru.ELTE</t>
  </si>
  <si>
    <t>99-001001</t>
  </si>
  <si>
    <t>040057</t>
  </si>
  <si>
    <t>Izolace výměníku  MAX 2.4-1.2-8</t>
  </si>
  <si>
    <t>99-003124</t>
  </si>
  <si>
    <t>026715</t>
  </si>
  <si>
    <t>JOHN WOOD JW 192 NA-stacionár,komín,72l</t>
  </si>
  <si>
    <t>99-0031241</t>
  </si>
  <si>
    <t>042843</t>
  </si>
  <si>
    <t>JOHN WOOD JW 302 T NA 115l*stacionar,kom</t>
  </si>
  <si>
    <t>99-0031242</t>
  </si>
  <si>
    <t>026716</t>
  </si>
  <si>
    <t>JOHN WOOD JW 302 S NA 115l*stacionar,komín</t>
  </si>
  <si>
    <t>99-00312431</t>
  </si>
  <si>
    <t>042195</t>
  </si>
  <si>
    <t>JOHN WOOD JW 402 T NA 150l*stacionar,komín</t>
  </si>
  <si>
    <t>99-0031244</t>
  </si>
  <si>
    <t>026718</t>
  </si>
  <si>
    <t>JOHN WOOD JW 502 T NA 190l</t>
  </si>
  <si>
    <t>99-0031245</t>
  </si>
  <si>
    <t>042005</t>
  </si>
  <si>
    <t>JOHN WOOD JW 502 S NA 190l 1310mm</t>
  </si>
  <si>
    <t>99-003134</t>
  </si>
  <si>
    <t>029515</t>
  </si>
  <si>
    <t>Měřící ventil-jehly (sada č.2) (1060281)</t>
  </si>
  <si>
    <t>99-003135</t>
  </si>
  <si>
    <t>033561</t>
  </si>
  <si>
    <t>Ventil poj. DN50 PN16 L125</t>
  </si>
  <si>
    <t>99-003136</t>
  </si>
  <si>
    <t>033562</t>
  </si>
  <si>
    <t>Skleněná trubice d-20x1000mm</t>
  </si>
  <si>
    <t>99-003148</t>
  </si>
  <si>
    <t>029518</t>
  </si>
  <si>
    <t>Boax-S DN65-PN6+pohon SP1</t>
  </si>
  <si>
    <t>99-003150</t>
  </si>
  <si>
    <t>026730</t>
  </si>
  <si>
    <t>Odvaděč kondenzátu</t>
  </si>
  <si>
    <t>99-0031502</t>
  </si>
  <si>
    <t>026732</t>
  </si>
  <si>
    <t>Úpravna DN 32</t>
  </si>
  <si>
    <t>99-0031503</t>
  </si>
  <si>
    <t>033825</t>
  </si>
  <si>
    <t>Monzum VH 180 ED Teplo.agregát plynový(022BB S)</t>
  </si>
  <si>
    <t>99-0031504</t>
  </si>
  <si>
    <t>033826</t>
  </si>
  <si>
    <t>Monzum VH 250 ED Teplo.agregát plynový(032BB S)</t>
  </si>
  <si>
    <t>99-0031505</t>
  </si>
  <si>
    <t>033827</t>
  </si>
  <si>
    <t>Monzum VH 300 ED Teplo.agregát plynový(024BB S)</t>
  </si>
  <si>
    <t>99-0031506</t>
  </si>
  <si>
    <t>033828</t>
  </si>
  <si>
    <t>Monzum VH 130 ED Teplo.agregát plynový(021BB S)</t>
  </si>
  <si>
    <t>99-0031507</t>
  </si>
  <si>
    <t>033829</t>
  </si>
  <si>
    <t>Monzum DESTRAFIKÁTOR D1/BT s termostatem</t>
  </si>
  <si>
    <t>99-0031508</t>
  </si>
  <si>
    <t>033830</t>
  </si>
  <si>
    <t>Monzum příslušenství</t>
  </si>
  <si>
    <t>99-0031509</t>
  </si>
  <si>
    <t>040328</t>
  </si>
  <si>
    <t>Závěsný agregát Blowtherm IHP/T 28H</t>
  </si>
  <si>
    <t>99-003151</t>
  </si>
  <si>
    <t>026733</t>
  </si>
  <si>
    <t>Ventil ruční varný DN40  PN40</t>
  </si>
  <si>
    <t>99-003152</t>
  </si>
  <si>
    <t>026734</t>
  </si>
  <si>
    <t>Ventil ruční varný DN50  PN40</t>
  </si>
  <si>
    <t>99-004208</t>
  </si>
  <si>
    <t>026741</t>
  </si>
  <si>
    <t>KM 22-U  kotel</t>
  </si>
  <si>
    <t>99-0042080</t>
  </si>
  <si>
    <t>039332</t>
  </si>
  <si>
    <t>Varikot VK 25 pravý</t>
  </si>
  <si>
    <t>99-00420803</t>
  </si>
  <si>
    <t>044565</t>
  </si>
  <si>
    <t>Varimatik VM 15 - LEVÝ</t>
  </si>
  <si>
    <t>99-00420804</t>
  </si>
  <si>
    <t>044566</t>
  </si>
  <si>
    <t>Varimatik VM 20 - LEVÝ</t>
  </si>
  <si>
    <t>99-0042081</t>
  </si>
  <si>
    <t>026742</t>
  </si>
  <si>
    <t>Varimatik VM 25 - pravý</t>
  </si>
  <si>
    <t>99-00420813</t>
  </si>
  <si>
    <t>029519</t>
  </si>
  <si>
    <t>EKOEFEKT 24 P norm.násypka</t>
  </si>
  <si>
    <t>99-00420814</t>
  </si>
  <si>
    <t>029520</t>
  </si>
  <si>
    <t>EKOEFEKT 24 L norm.násypka</t>
  </si>
  <si>
    <t>99-00420815</t>
  </si>
  <si>
    <t>029521</t>
  </si>
  <si>
    <t>EKOEFEKT 24 P zvýšená násypka  /KOLIN/</t>
  </si>
  <si>
    <t>99-00420821</t>
  </si>
  <si>
    <t>026744</t>
  </si>
  <si>
    <t>EKOEFEKT 48 P</t>
  </si>
  <si>
    <t>99-00420822</t>
  </si>
  <si>
    <t>029522</t>
  </si>
  <si>
    <t>Varimatik VM 45- pravý</t>
  </si>
  <si>
    <t>99-00420823</t>
  </si>
  <si>
    <t>039059</t>
  </si>
  <si>
    <t>Varimatik VM 45- levý</t>
  </si>
  <si>
    <t>99-0042086</t>
  </si>
  <si>
    <t>026747</t>
  </si>
  <si>
    <t>Carborobot PV 140/P</t>
  </si>
  <si>
    <t>99-0042087</t>
  </si>
  <si>
    <t>026748</t>
  </si>
  <si>
    <t>Carborobot PV 180  50-180kW</t>
  </si>
  <si>
    <t>99-005000</t>
  </si>
  <si>
    <t>039702</t>
  </si>
  <si>
    <t>EKO KOMFORT 25kW pravý</t>
  </si>
  <si>
    <t>99-006573</t>
  </si>
  <si>
    <t>029998</t>
  </si>
  <si>
    <t>RS kombi M    80/0,6 MPa  L=  900</t>
  </si>
  <si>
    <t>99-006574</t>
  </si>
  <si>
    <t>026755</t>
  </si>
  <si>
    <t>RS kombi M    80/0,6 MPa  L=  750</t>
  </si>
  <si>
    <t>99-0065751</t>
  </si>
  <si>
    <t>036222</t>
  </si>
  <si>
    <t>RS Kombi M    80/0,60 MPa  L=  900</t>
  </si>
  <si>
    <t>99-0065755</t>
  </si>
  <si>
    <t>046556</t>
  </si>
  <si>
    <t>RS Kombi M    80/0,6 MPa  L=  1550</t>
  </si>
  <si>
    <t>99-006576</t>
  </si>
  <si>
    <t>026757</t>
  </si>
  <si>
    <t>RS kombi modul   80 L=1200mm</t>
  </si>
  <si>
    <t>99-006577</t>
  </si>
  <si>
    <t>026758</t>
  </si>
  <si>
    <t>Stojan stavitelný  80/150 420/670</t>
  </si>
  <si>
    <t>99-0065770</t>
  </si>
  <si>
    <t>026759</t>
  </si>
  <si>
    <t>Nástěnná konzola 80/150</t>
  </si>
  <si>
    <t>99-0065771</t>
  </si>
  <si>
    <t>033845</t>
  </si>
  <si>
    <t>Stojan stavitelný  100/125 420/670</t>
  </si>
  <si>
    <t>99-0065772</t>
  </si>
  <si>
    <t>035279</t>
  </si>
  <si>
    <t>Stojan stavitelný  120/200 420/670</t>
  </si>
  <si>
    <t>99-006578</t>
  </si>
  <si>
    <t>026760</t>
  </si>
  <si>
    <t>RS kombi modul   80 L=1450mm</t>
  </si>
  <si>
    <t>99-0065781</t>
  </si>
  <si>
    <t>026761</t>
  </si>
  <si>
    <t>RS kombi modul 100 xxx</t>
  </si>
  <si>
    <t>99-00657812</t>
  </si>
  <si>
    <t>033043</t>
  </si>
  <si>
    <t>RS kombi modul 100 L=2550mm</t>
  </si>
  <si>
    <t>99-0065790</t>
  </si>
  <si>
    <t>026764</t>
  </si>
  <si>
    <t>RS kombi modul 100 L=1000mm</t>
  </si>
  <si>
    <t>99-0065791</t>
  </si>
  <si>
    <t>026765</t>
  </si>
  <si>
    <t>RS kombi modul 100 L=1550mm</t>
  </si>
  <si>
    <t>99-00657910</t>
  </si>
  <si>
    <t>026766</t>
  </si>
  <si>
    <t>RS kombi modul 100 L=1850mm</t>
  </si>
  <si>
    <t>99-00657911</t>
  </si>
  <si>
    <t>052280</t>
  </si>
  <si>
    <t>RS kombi modul 100 L=2000mm</t>
  </si>
  <si>
    <t>99-0065792</t>
  </si>
  <si>
    <t>041288</t>
  </si>
  <si>
    <t>RS kombi modul 100/0,6 MPa L=1200mm</t>
  </si>
  <si>
    <t>99-00657920</t>
  </si>
  <si>
    <t>050451</t>
  </si>
  <si>
    <t>RS kombi modul 100/0,6 MPa L=1350mm</t>
  </si>
  <si>
    <t>99-0065793</t>
  </si>
  <si>
    <t>044714</t>
  </si>
  <si>
    <t>RS kombi modul 100/0,6 MPa L=1150mm</t>
  </si>
  <si>
    <t>99-006580052</t>
  </si>
  <si>
    <t>026768</t>
  </si>
  <si>
    <t>RS kombi modul 120 L=2550</t>
  </si>
  <si>
    <t>99-0065800524</t>
  </si>
  <si>
    <t>052257</t>
  </si>
  <si>
    <t>RS kombi modul 120 L=2100</t>
  </si>
  <si>
    <t>99-006580053</t>
  </si>
  <si>
    <t>029524</t>
  </si>
  <si>
    <t>RS kombi modul 120 L=3250mm</t>
  </si>
  <si>
    <t>99-006581</t>
  </si>
  <si>
    <t>029776</t>
  </si>
  <si>
    <t>RS kombi modul 150 L=2200mm</t>
  </si>
  <si>
    <t>99-00658100</t>
  </si>
  <si>
    <t>043122</t>
  </si>
  <si>
    <t>RS kombi modul 200 L=3250mm</t>
  </si>
  <si>
    <t>99-00658101</t>
  </si>
  <si>
    <t>048366</t>
  </si>
  <si>
    <t>RS kombi modul 200 L=2940mm včetně nožíček</t>
  </si>
  <si>
    <t>99-0065820</t>
  </si>
  <si>
    <t>026771</t>
  </si>
  <si>
    <t>Rozděl.+sběr.MINI 2.0</t>
  </si>
  <si>
    <t>99-0065821</t>
  </si>
  <si>
    <t>029525</t>
  </si>
  <si>
    <t>RS MINI 4.0 /rozdělovač/</t>
  </si>
  <si>
    <t>99-00658210</t>
  </si>
  <si>
    <t>029526</t>
  </si>
  <si>
    <t>RS MINI 2.1</t>
  </si>
  <si>
    <t>99-006582101</t>
  </si>
  <si>
    <t>029527</t>
  </si>
  <si>
    <t>RS MINI 2.2</t>
  </si>
  <si>
    <t>99-006582102</t>
  </si>
  <si>
    <t>033659</t>
  </si>
  <si>
    <t>RS MINI 3.0</t>
  </si>
  <si>
    <t>99-006582103</t>
  </si>
  <si>
    <t>033868</t>
  </si>
  <si>
    <t>RS MINI 2.0</t>
  </si>
  <si>
    <t>99-006582104</t>
  </si>
  <si>
    <t>045853</t>
  </si>
  <si>
    <t>RS MINI 4.0</t>
  </si>
  <si>
    <t>99-00658211</t>
  </si>
  <si>
    <t>033843</t>
  </si>
  <si>
    <t>Rozdělovač DN 125  L=  800 mm</t>
  </si>
  <si>
    <t>99-006582111</t>
  </si>
  <si>
    <t>033844</t>
  </si>
  <si>
    <t>Sběrač DN 125, L 800mm</t>
  </si>
  <si>
    <t>99-006582112</t>
  </si>
  <si>
    <t>035277</t>
  </si>
  <si>
    <t>Sběrač DN 150, L 1500mm</t>
  </si>
  <si>
    <t>99-00658212</t>
  </si>
  <si>
    <t>026773</t>
  </si>
  <si>
    <t>Rozdělovač DN 150  L=2450 mm</t>
  </si>
  <si>
    <t>99-006582121</t>
  </si>
  <si>
    <t>035276</t>
  </si>
  <si>
    <t>Rozdělovač DN 150  L=1500 mm</t>
  </si>
  <si>
    <t>99-006582122</t>
  </si>
  <si>
    <t>051217</t>
  </si>
  <si>
    <t>Výměník JAD x 3.18 1/2 KN 5T</t>
  </si>
  <si>
    <t>99-0065822</t>
  </si>
  <si>
    <t>032037</t>
  </si>
  <si>
    <t>Nožíčky NK 80/150</t>
  </si>
  <si>
    <t>99-0065823</t>
  </si>
  <si>
    <t>051467</t>
  </si>
  <si>
    <t>Nožíčky SS 80/150 stavitelná 720mm-970mm</t>
  </si>
  <si>
    <t>99-0065825</t>
  </si>
  <si>
    <t>029528</t>
  </si>
  <si>
    <t>Rozdělovač DN 200  L=1300 mm</t>
  </si>
  <si>
    <t>99-0065829</t>
  </si>
  <si>
    <t>029529</t>
  </si>
  <si>
    <t>RS kombi modul 150 L=4480mm</t>
  </si>
  <si>
    <t>99-0065830</t>
  </si>
  <si>
    <t>029530</t>
  </si>
  <si>
    <t>RS UNI 4 modul 100, rozdělovač</t>
  </si>
  <si>
    <t>99-00658300</t>
  </si>
  <si>
    <t>029531</t>
  </si>
  <si>
    <t>RS UNI 3 rozdělovač modul 100, 3 větve</t>
  </si>
  <si>
    <t>99-0065832</t>
  </si>
  <si>
    <t>030576</t>
  </si>
  <si>
    <t>RS kombi M  150/0,6 MPa  L=1500</t>
  </si>
  <si>
    <t>99-00658321</t>
  </si>
  <si>
    <t>033648</t>
  </si>
  <si>
    <t>RS kombi M  150/0,6 MPa  L=1700</t>
  </si>
  <si>
    <t>99-0065833</t>
  </si>
  <si>
    <t>031546</t>
  </si>
  <si>
    <t>RS UNI 5 modul 100, rozdělovač</t>
  </si>
  <si>
    <t>99-0065841</t>
  </si>
  <si>
    <t>030574</t>
  </si>
  <si>
    <t>RS kombi M  150/0,6 MPa  L=2850</t>
  </si>
  <si>
    <t>99-0065842</t>
  </si>
  <si>
    <t>030575</t>
  </si>
  <si>
    <t>RS kombi M  100/0,6 MPa  L=1400</t>
  </si>
  <si>
    <t>99-0065843</t>
  </si>
  <si>
    <t>031799</t>
  </si>
  <si>
    <t>RS kombi M  100/0,6 MPa  L=1650</t>
  </si>
  <si>
    <t>99-0065844</t>
  </si>
  <si>
    <t>032176</t>
  </si>
  <si>
    <t>RS kombi M  300/0,6 MPa  L=3550</t>
  </si>
  <si>
    <t>99-0065845</t>
  </si>
  <si>
    <t>035732</t>
  </si>
  <si>
    <t>RS kombi M 100/0,6 MPa  L-900</t>
  </si>
  <si>
    <t>99-006585</t>
  </si>
  <si>
    <t>026778</t>
  </si>
  <si>
    <t>HVDT IV S anuloid DN 100</t>
  </si>
  <si>
    <t>99-0065850</t>
  </si>
  <si>
    <t>043151</t>
  </si>
  <si>
    <t>HVDT IV  anuloid DN 100</t>
  </si>
  <si>
    <t>99-0065851</t>
  </si>
  <si>
    <t>026779</t>
  </si>
  <si>
    <t>HVDT 24B anuloid 1.8 m3/h</t>
  </si>
  <si>
    <t>99-0065852</t>
  </si>
  <si>
    <t>026780</t>
  </si>
  <si>
    <t>HVDT 63B anuloid 43-63KW, 4x6/4 DN 100</t>
  </si>
  <si>
    <t>99-0065853</t>
  </si>
  <si>
    <t>026781</t>
  </si>
  <si>
    <t>HVDT-1B DN50</t>
  </si>
  <si>
    <t>99-006586</t>
  </si>
  <si>
    <t>026782</t>
  </si>
  <si>
    <t>HVDT III  anuloid DN80</t>
  </si>
  <si>
    <t>99-0065861</t>
  </si>
  <si>
    <t>029532</t>
  </si>
  <si>
    <t>HVDT III-S</t>
  </si>
  <si>
    <t>99-006587</t>
  </si>
  <si>
    <t>026783</t>
  </si>
  <si>
    <t>HVDT I anuloid DN 50</t>
  </si>
  <si>
    <t>99-0065870</t>
  </si>
  <si>
    <t>029533</t>
  </si>
  <si>
    <t>HVDT I S anuloid DN50</t>
  </si>
  <si>
    <t>99-006588</t>
  </si>
  <si>
    <t>026784</t>
  </si>
  <si>
    <t>HVDT II anuloid</t>
  </si>
  <si>
    <t>99-0065881</t>
  </si>
  <si>
    <t>026785</t>
  </si>
  <si>
    <t>HVDT II S</t>
  </si>
  <si>
    <t>99-006591</t>
  </si>
  <si>
    <t>026788</t>
  </si>
  <si>
    <t>HVDT-S V anuloid</t>
  </si>
  <si>
    <t>99-0065911</t>
  </si>
  <si>
    <t>026789</t>
  </si>
  <si>
    <t>HVDT V Anuloid</t>
  </si>
  <si>
    <t>99-006592</t>
  </si>
  <si>
    <t>026790</t>
  </si>
  <si>
    <t>HVDT-S VI anuloid</t>
  </si>
  <si>
    <t>99-0065921</t>
  </si>
  <si>
    <t>039444</t>
  </si>
  <si>
    <t>HVDT-VI anuloid</t>
  </si>
  <si>
    <t>99-00659212</t>
  </si>
  <si>
    <t>044338</t>
  </si>
  <si>
    <t>anuloid-HW 50 - Junkers</t>
  </si>
  <si>
    <t>99-006593</t>
  </si>
  <si>
    <t>032177</t>
  </si>
  <si>
    <t>HVDT-7</t>
  </si>
  <si>
    <t>99-0065932</t>
  </si>
  <si>
    <t>040946</t>
  </si>
  <si>
    <t>Rozdělovač DN 150 1,65m</t>
  </si>
  <si>
    <t>99-0065933</t>
  </si>
  <si>
    <t>040947</t>
  </si>
  <si>
    <t>Sběrač DN 150 1,65m</t>
  </si>
  <si>
    <t>99-0065934</t>
  </si>
  <si>
    <t>040948</t>
  </si>
  <si>
    <t>st.stojan tr.100/125 420-670</t>
  </si>
  <si>
    <t>99-006594</t>
  </si>
  <si>
    <t>037323</t>
  </si>
  <si>
    <t>Vyrovnávací zařízení VDZ 205 HDO s odplyněním</t>
  </si>
  <si>
    <t>99-006595</t>
  </si>
  <si>
    <t>037324</t>
  </si>
  <si>
    <t>Zásobní nádrž otevřená k VDZ ELBI CV 300l</t>
  </si>
  <si>
    <t>99-006596</t>
  </si>
  <si>
    <t>037325</t>
  </si>
  <si>
    <t>Dávkovací čerpadlo FL 4</t>
  </si>
  <si>
    <t>99-006597</t>
  </si>
  <si>
    <t>037803</t>
  </si>
  <si>
    <t>HVDZ 405 HD</t>
  </si>
  <si>
    <t>99-006598</t>
  </si>
  <si>
    <t>037804</t>
  </si>
  <si>
    <t>Nádrž ELBI CP 1000l</t>
  </si>
  <si>
    <t>99-007004</t>
  </si>
  <si>
    <t>026796</t>
  </si>
  <si>
    <t>Zahradní hadice 3/4" 19x24mm</t>
  </si>
  <si>
    <t>99-007005</t>
  </si>
  <si>
    <t>026797</t>
  </si>
  <si>
    <t>Zahradní hadice 1/2"</t>
  </si>
  <si>
    <t>99-007007</t>
  </si>
  <si>
    <t>026798</t>
  </si>
  <si>
    <t>Zahradní komplet</t>
  </si>
  <si>
    <t>99-007008</t>
  </si>
  <si>
    <t>031013</t>
  </si>
  <si>
    <t>Trubička pivní 10/6</t>
  </si>
  <si>
    <t>99-010000</t>
  </si>
  <si>
    <t>026799</t>
  </si>
  <si>
    <t>Instalační sada MOTO-2</t>
  </si>
  <si>
    <t>99-010001</t>
  </si>
  <si>
    <t>026800</t>
  </si>
  <si>
    <t>Objímka 1/4" 12-15  dvoušroubková 11020014</t>
  </si>
  <si>
    <t>99-010002</t>
  </si>
  <si>
    <t>026801</t>
  </si>
  <si>
    <t>Objímka 3/8" 15-19  dvoušroubková</t>
  </si>
  <si>
    <t>99-010003</t>
  </si>
  <si>
    <t>026802</t>
  </si>
  <si>
    <t>Objímka 1/2" 20-24  dvoušroubková</t>
  </si>
  <si>
    <t>99-010004</t>
  </si>
  <si>
    <t>026803</t>
  </si>
  <si>
    <t>Objímka 3/4" 25-30  dvoušroubková</t>
  </si>
  <si>
    <t>99-010005</t>
  </si>
  <si>
    <t>026804</t>
  </si>
  <si>
    <t>Objímka 1"   33-37  dvoušroubková</t>
  </si>
  <si>
    <t>99-010006</t>
  </si>
  <si>
    <t>026805</t>
  </si>
  <si>
    <t>Objímka 5/4" 40-46  dvoušroubková</t>
  </si>
  <si>
    <t>99-010007</t>
  </si>
  <si>
    <t>026806</t>
  </si>
  <si>
    <t>Objímka 6/4" 48-53  dvoušroubková</t>
  </si>
  <si>
    <t>99-010008</t>
  </si>
  <si>
    <t>026807</t>
  </si>
  <si>
    <t>Objímka 53-58  dvoušroubková</t>
  </si>
  <si>
    <t>99-010009</t>
  </si>
  <si>
    <t>026808</t>
  </si>
  <si>
    <t>Objímka 2" 60-64  dvoušroubková</t>
  </si>
  <si>
    <t>99-0100091</t>
  </si>
  <si>
    <t>026809</t>
  </si>
  <si>
    <t>Objímka 21/2" 75-79 dvoušroubková</t>
  </si>
  <si>
    <t>99-010010</t>
  </si>
  <si>
    <t>026810</t>
  </si>
  <si>
    <t>Objímka 3" 89-94 dvoušroubková</t>
  </si>
  <si>
    <t>99-010012</t>
  </si>
  <si>
    <t>033066</t>
  </si>
  <si>
    <t>Objímka 3,5" 95-103 dvoušroubková</t>
  </si>
  <si>
    <t>99-010014</t>
  </si>
  <si>
    <t>026811</t>
  </si>
  <si>
    <t>Objímka 4" 106-112 dvoušroubková</t>
  </si>
  <si>
    <t>99-010015</t>
  </si>
  <si>
    <t>026812</t>
  </si>
  <si>
    <t>Objímka 121-127 dvoušroubková /25/</t>
  </si>
  <si>
    <t>99-0100152</t>
  </si>
  <si>
    <t>026813</t>
  </si>
  <si>
    <t>Objímka 5" 133-141 dvoušroubková</t>
  </si>
  <si>
    <t>99-010016</t>
  </si>
  <si>
    <t>026814</t>
  </si>
  <si>
    <t>Objímka 159-168 dvoušroubková /25/</t>
  </si>
  <si>
    <t>99-010017</t>
  </si>
  <si>
    <t>043894</t>
  </si>
  <si>
    <t>Objímka 200-209 dvoušroubková</t>
  </si>
  <si>
    <t>99-010018</t>
  </si>
  <si>
    <t>026815</t>
  </si>
  <si>
    <t>Objímka 210-219 dvoušroubková</t>
  </si>
  <si>
    <t>99-010019</t>
  </si>
  <si>
    <t>026816</t>
  </si>
  <si>
    <t>Objímka 244-254 dvoušroubková, lehká řada</t>
  </si>
  <si>
    <t>99-0100190</t>
  </si>
  <si>
    <t>046153</t>
  </si>
  <si>
    <t>Objímka 217-224 dvoušroubková</t>
  </si>
  <si>
    <t>99-010021</t>
  </si>
  <si>
    <t>026817</t>
  </si>
  <si>
    <t>Objímka 300-315 dvoušroubková</t>
  </si>
  <si>
    <t>99-0100211</t>
  </si>
  <si>
    <t>039203</t>
  </si>
  <si>
    <t>Objímka 313-318 dvoušroubková</t>
  </si>
  <si>
    <t>99-010022</t>
  </si>
  <si>
    <t>037152</t>
  </si>
  <si>
    <t>Objímka 159-165 dvoušroubková  MASIV M12</t>
  </si>
  <si>
    <t>99-010023</t>
  </si>
  <si>
    <t>035410</t>
  </si>
  <si>
    <t>Objímka 180 dvoušroubková  lehká</t>
  </si>
  <si>
    <t>99-010029</t>
  </si>
  <si>
    <t>029534</t>
  </si>
  <si>
    <t>Objímka 400 dvoušroubková lehká</t>
  </si>
  <si>
    <t>99-010030</t>
  </si>
  <si>
    <t>048137</t>
  </si>
  <si>
    <t>Objímka 208-214 dvoušroubková  MASIV G 1/2"</t>
  </si>
  <si>
    <t>99-0100300</t>
  </si>
  <si>
    <t>048138</t>
  </si>
  <si>
    <t>Objímka 267-277 dvoušroubková  MASIV G 1/2"</t>
  </si>
  <si>
    <t>99-0100301</t>
  </si>
  <si>
    <t>048136</t>
  </si>
  <si>
    <t>Objímka 313-318 dvoušroubková  MASIV G 1/2"</t>
  </si>
  <si>
    <t>99-010031</t>
  </si>
  <si>
    <t>026818</t>
  </si>
  <si>
    <t>Dvojobjímka  2x15mm  s vrutem</t>
  </si>
  <si>
    <t>99-010032</t>
  </si>
  <si>
    <t>026819</t>
  </si>
  <si>
    <t>Dvojobjímka  2x18mm  s vrutem</t>
  </si>
  <si>
    <t>99-010033</t>
  </si>
  <si>
    <t>026820</t>
  </si>
  <si>
    <t>Dvojobjímka  2x22mm  s vrutem</t>
  </si>
  <si>
    <t>99-010034</t>
  </si>
  <si>
    <t>026821</t>
  </si>
  <si>
    <t>Dvojobjímka  2x28mm  s vrutem</t>
  </si>
  <si>
    <t>99-010052</t>
  </si>
  <si>
    <t>047528</t>
  </si>
  <si>
    <t>Objímka bez tlum. vl.  22-28</t>
  </si>
  <si>
    <t>99-010053</t>
  </si>
  <si>
    <t>042295</t>
  </si>
  <si>
    <t>Objímka bez tlum. vl.  32-35</t>
  </si>
  <si>
    <t>99-010054</t>
  </si>
  <si>
    <t>042296</t>
  </si>
  <si>
    <t>Objímka bez tlum. vl.  37-42</t>
  </si>
  <si>
    <t>99-010055</t>
  </si>
  <si>
    <t>042293</t>
  </si>
  <si>
    <t>Objímka bez tlum. vl.  43-50</t>
  </si>
  <si>
    <t>99-010056</t>
  </si>
  <si>
    <t>042297</t>
  </si>
  <si>
    <t>Objímka bez tlum. vl.  52-58</t>
  </si>
  <si>
    <t>99-010057</t>
  </si>
  <si>
    <t>042294</t>
  </si>
  <si>
    <t>Objímka bez tlum. vl.  60-65</t>
  </si>
  <si>
    <t>99-010058</t>
  </si>
  <si>
    <t>042298</t>
  </si>
  <si>
    <t>Objímka bez tlum. vl.  72-76</t>
  </si>
  <si>
    <t>99-010098</t>
  </si>
  <si>
    <t>046652</t>
  </si>
  <si>
    <t>Šroub M6- 50 KOMBI</t>
  </si>
  <si>
    <t>99-010099</t>
  </si>
  <si>
    <t>026822</t>
  </si>
  <si>
    <t>Šroub M6- 60 KOMBI</t>
  </si>
  <si>
    <t>99-010100</t>
  </si>
  <si>
    <t>030503</t>
  </si>
  <si>
    <t>Clips 19-21mm+vrut 3x30+hmoždinka</t>
  </si>
  <si>
    <t>99-010110</t>
  </si>
  <si>
    <t>030889</t>
  </si>
  <si>
    <t>Ocelová páska děrovaná 18x0,8  10bm</t>
  </si>
  <si>
    <t>99-010120</t>
  </si>
  <si>
    <t>030890</t>
  </si>
  <si>
    <t>Gumová vložka na pásku 2x2  5bm</t>
  </si>
  <si>
    <t>99-010121</t>
  </si>
  <si>
    <t>033394</t>
  </si>
  <si>
    <t>Ocelová páska děrovaná 18x0.8mm/10m</t>
  </si>
  <si>
    <t>99-010122</t>
  </si>
  <si>
    <t>052869</t>
  </si>
  <si>
    <t>Pryžový profil s 20x6 10-71mm</t>
  </si>
  <si>
    <t>99-011000</t>
  </si>
  <si>
    <t>026825</t>
  </si>
  <si>
    <t>Šroub M8 50 KOMBI</t>
  </si>
  <si>
    <t>99-011009</t>
  </si>
  <si>
    <t>026826</t>
  </si>
  <si>
    <t>Šroub M8 60 KOMBI</t>
  </si>
  <si>
    <t>99-011011</t>
  </si>
  <si>
    <t>026827</t>
  </si>
  <si>
    <t>Šroub M8 70 KOMBI</t>
  </si>
  <si>
    <t>99-0110111</t>
  </si>
  <si>
    <t>026823</t>
  </si>
  <si>
    <t>Šroub M8 80 KOMBI</t>
  </si>
  <si>
    <t>99-011012</t>
  </si>
  <si>
    <t>026828</t>
  </si>
  <si>
    <t>Šroub M8 100 KOMBI</t>
  </si>
  <si>
    <t>99-011013</t>
  </si>
  <si>
    <t>026829</t>
  </si>
  <si>
    <t>Šroub M8 120 KOMBI</t>
  </si>
  <si>
    <t>99-0110130</t>
  </si>
  <si>
    <t>026824</t>
  </si>
  <si>
    <t>Šroub M8 140 KOMBI</t>
  </si>
  <si>
    <t>99-011014</t>
  </si>
  <si>
    <t>026830</t>
  </si>
  <si>
    <t>Šroub M8 160 KOMBI</t>
  </si>
  <si>
    <t>99-0110149</t>
  </si>
  <si>
    <t>026831</t>
  </si>
  <si>
    <t>Šroub M10 x  80 KOMBI</t>
  </si>
  <si>
    <t>99-011015</t>
  </si>
  <si>
    <t>026832</t>
  </si>
  <si>
    <t>Šroub M10 x 100 KOMBI</t>
  </si>
  <si>
    <t>99-011016</t>
  </si>
  <si>
    <t>026833</t>
  </si>
  <si>
    <t>Šroub M10 x 120 KOMBI</t>
  </si>
  <si>
    <t>99-011017</t>
  </si>
  <si>
    <t>026834</t>
  </si>
  <si>
    <t>Šroub M10 x 140 KOMBI</t>
  </si>
  <si>
    <t>99-011018</t>
  </si>
  <si>
    <t>026835</t>
  </si>
  <si>
    <t>Šroub M12 x 140 KOMBI</t>
  </si>
  <si>
    <t>99-011019</t>
  </si>
  <si>
    <t>050432</t>
  </si>
  <si>
    <t>Šroub M12 x 120 KOMBI</t>
  </si>
  <si>
    <t>99-011020</t>
  </si>
  <si>
    <t>050430</t>
  </si>
  <si>
    <t>Šroub M12 x 160 KOMBI</t>
  </si>
  <si>
    <t>99-011030</t>
  </si>
  <si>
    <t>026836</t>
  </si>
  <si>
    <t>Šroubový závěs M 8-1000mm  (závitová tyč)</t>
  </si>
  <si>
    <t>99-011031</t>
  </si>
  <si>
    <t>026837</t>
  </si>
  <si>
    <t>Šroubový závěs M10-1000mm</t>
  </si>
  <si>
    <t>99-011032</t>
  </si>
  <si>
    <t>026838</t>
  </si>
  <si>
    <t>Šroubový závěs M12-1000mm</t>
  </si>
  <si>
    <t>99-0110321</t>
  </si>
  <si>
    <t>051972</t>
  </si>
  <si>
    <t>Šroubový závěs M14-1000mm</t>
  </si>
  <si>
    <t>99-0110322</t>
  </si>
  <si>
    <t>042455</t>
  </si>
  <si>
    <t>Šroubový závěs M16-1000mm</t>
  </si>
  <si>
    <t>99-0110324</t>
  </si>
  <si>
    <t>029535</t>
  </si>
  <si>
    <t>Šroubový závěs M20-1000mm</t>
  </si>
  <si>
    <t>99-0110325</t>
  </si>
  <si>
    <t>029536</t>
  </si>
  <si>
    <t>Souprava upev.ohř.vody M12x180</t>
  </si>
  <si>
    <t>99-0110326</t>
  </si>
  <si>
    <t>026839</t>
  </si>
  <si>
    <t>Šroubový závěs M24-1000</t>
  </si>
  <si>
    <t>99-0110327</t>
  </si>
  <si>
    <t>026840</t>
  </si>
  <si>
    <t>Matice M24 + podložka</t>
  </si>
  <si>
    <t>99-0110328</t>
  </si>
  <si>
    <t>043090</t>
  </si>
  <si>
    <t>Natloukací hmoždinka N6x60 s límcem</t>
  </si>
  <si>
    <t>99-0110329</t>
  </si>
  <si>
    <t>043091</t>
  </si>
  <si>
    <t>Natloukací hmoždinka N8x80 s límcem</t>
  </si>
  <si>
    <t>99-01103291</t>
  </si>
  <si>
    <t>046663</t>
  </si>
  <si>
    <t>Natloukací hmoždinka N8x60 s límcem</t>
  </si>
  <si>
    <t>99-0110336</t>
  </si>
  <si>
    <t>041124</t>
  </si>
  <si>
    <t>Šroub M12x50</t>
  </si>
  <si>
    <t>99-0110340</t>
  </si>
  <si>
    <t>041125</t>
  </si>
  <si>
    <t>Šroub M16x100</t>
  </si>
  <si>
    <t>99-011035</t>
  </si>
  <si>
    <t>026843</t>
  </si>
  <si>
    <t>Matice spojovací  M 8x24mm</t>
  </si>
  <si>
    <t>99-011036</t>
  </si>
  <si>
    <t>026844</t>
  </si>
  <si>
    <t>Matice spojovací  M10x30mm</t>
  </si>
  <si>
    <t>99-011037</t>
  </si>
  <si>
    <t>026845</t>
  </si>
  <si>
    <t>Matice spojovací  M12x19x36</t>
  </si>
  <si>
    <t>99-011039</t>
  </si>
  <si>
    <t>029537</t>
  </si>
  <si>
    <t>Matice spojovací M20x60mm</t>
  </si>
  <si>
    <t>99-011050</t>
  </si>
  <si>
    <t>026846</t>
  </si>
  <si>
    <t>Hmoždinka do betonu M 8</t>
  </si>
  <si>
    <t>99-011051</t>
  </si>
  <si>
    <t>026847</t>
  </si>
  <si>
    <t>Hmoždinka do betonu M 10</t>
  </si>
  <si>
    <t>99-011060</t>
  </si>
  <si>
    <t>026848</t>
  </si>
  <si>
    <t>Hmoždinka plast  8mm</t>
  </si>
  <si>
    <t>99-011061</t>
  </si>
  <si>
    <t>026849</t>
  </si>
  <si>
    <t>Hmoždinka plast 10mm</t>
  </si>
  <si>
    <t>99-011062</t>
  </si>
  <si>
    <t>026850</t>
  </si>
  <si>
    <t>Hmoždinka plast 12mm</t>
  </si>
  <si>
    <t>99-011063</t>
  </si>
  <si>
    <t>026851</t>
  </si>
  <si>
    <t>Hmoždinka plast 14mm</t>
  </si>
  <si>
    <t>99-011066</t>
  </si>
  <si>
    <t>026852</t>
  </si>
  <si>
    <t>Hmoždinka plast do sádrokartonu</t>
  </si>
  <si>
    <t>99-011070</t>
  </si>
  <si>
    <t>026853</t>
  </si>
  <si>
    <t>Vrut dřevo 4x55mm "křížák"</t>
  </si>
  <si>
    <t>99-011075</t>
  </si>
  <si>
    <t>026854</t>
  </si>
  <si>
    <t>Vrut dřevo 5x50mm "křížák"</t>
  </si>
  <si>
    <t>99-011076</t>
  </si>
  <si>
    <t>026855</t>
  </si>
  <si>
    <t>Vrut dřevo 5x60mm "křížák"</t>
  </si>
  <si>
    <t>99-011080</t>
  </si>
  <si>
    <t>026856</t>
  </si>
  <si>
    <t>Vrut dřevo 5x60mm "8 klíč"</t>
  </si>
  <si>
    <t>99-0110800</t>
  </si>
  <si>
    <t>026857</t>
  </si>
  <si>
    <t>Podložka 5.3mm</t>
  </si>
  <si>
    <t>99-0110801</t>
  </si>
  <si>
    <t>039469</t>
  </si>
  <si>
    <t>Vrut dřevo 5x40 PH PZ ZB pulkulatá hlava</t>
  </si>
  <si>
    <t>99-0110802</t>
  </si>
  <si>
    <t>039470</t>
  </si>
  <si>
    <t>Objímka jadnoduchá A 22</t>
  </si>
  <si>
    <t>99-0110803</t>
  </si>
  <si>
    <t>039471</t>
  </si>
  <si>
    <t>Objímka jadnoduchá A 28</t>
  </si>
  <si>
    <t>99-0110810</t>
  </si>
  <si>
    <t>026858</t>
  </si>
  <si>
    <t>Podložka k nosníku 8.5x27x2</t>
  </si>
  <si>
    <t>99-0110811</t>
  </si>
  <si>
    <t>026859</t>
  </si>
  <si>
    <t>Podložka k nosníku 10,3x27x2</t>
  </si>
  <si>
    <t>99-0110812</t>
  </si>
  <si>
    <t>039756</t>
  </si>
  <si>
    <t>Podložka vějířová pr.13 pozink</t>
  </si>
  <si>
    <t>99-0110814</t>
  </si>
  <si>
    <t>045369</t>
  </si>
  <si>
    <t>Podložka vějířová pr.17 pozink</t>
  </si>
  <si>
    <t>99-0110818</t>
  </si>
  <si>
    <t>026860</t>
  </si>
  <si>
    <t>Podložka 8.4mm DIN 125-A ZB</t>
  </si>
  <si>
    <t>99-011084</t>
  </si>
  <si>
    <t>031340</t>
  </si>
  <si>
    <t>Vrut dřevo 6x60mm "10 klíč"</t>
  </si>
  <si>
    <t>99-011085</t>
  </si>
  <si>
    <t>026861</t>
  </si>
  <si>
    <t>Vrut dřevo   8x60 "13 klíč"</t>
  </si>
  <si>
    <t>99-011090</t>
  </si>
  <si>
    <t>026862</t>
  </si>
  <si>
    <t>Vrut dřeva 10x60 "17 klíč"</t>
  </si>
  <si>
    <t>99-011092</t>
  </si>
  <si>
    <t>036625</t>
  </si>
  <si>
    <t>Vrut  do dřeva 10x80  šestihranná hlava</t>
  </si>
  <si>
    <t>99-011095</t>
  </si>
  <si>
    <t>032158</t>
  </si>
  <si>
    <t>Příchytka TKN 0-18     /100/</t>
  </si>
  <si>
    <t>99-011097</t>
  </si>
  <si>
    <t>037356</t>
  </si>
  <si>
    <t>Příchytka BTK 0-31,8 M10     /100/</t>
  </si>
  <si>
    <t>99-011098</t>
  </si>
  <si>
    <t>026863</t>
  </si>
  <si>
    <t>Úchyt dvojramenný Cpr 25mm, 8x70mm, NY</t>
  </si>
  <si>
    <t>99-011099</t>
  </si>
  <si>
    <t>026864</t>
  </si>
  <si>
    <t>Úchyt jednoramenný Cpr 25mm,8x70nn,NY</t>
  </si>
  <si>
    <t>99-011100</t>
  </si>
  <si>
    <t>026865</t>
  </si>
  <si>
    <t>Objímky instalatérské 3/8" pozink s hmož. /10/</t>
  </si>
  <si>
    <t>99-011101</t>
  </si>
  <si>
    <t>026866</t>
  </si>
  <si>
    <t>Objímky instalatérské 1/2" pozink s hmož. /10/</t>
  </si>
  <si>
    <t>99-011102</t>
  </si>
  <si>
    <t>026867</t>
  </si>
  <si>
    <t>Objímky instalatérské 3/4" pozink s hmož. /10/</t>
  </si>
  <si>
    <t>99-011103</t>
  </si>
  <si>
    <t>026868</t>
  </si>
  <si>
    <t>Objímky instalatérské 1" pozink s hmož. /10/</t>
  </si>
  <si>
    <t>99-011104</t>
  </si>
  <si>
    <t>026869</t>
  </si>
  <si>
    <t>Objímky instalatérské 5/4" pozink s hmož. /10/</t>
  </si>
  <si>
    <t>99-011105</t>
  </si>
  <si>
    <t>026870</t>
  </si>
  <si>
    <t>Objímky instalatérské 6/4" pozink s hmož. /10/</t>
  </si>
  <si>
    <t>99-011106</t>
  </si>
  <si>
    <t>026871</t>
  </si>
  <si>
    <t>Objímky instalatérské 2"pozink s hmož. /10/</t>
  </si>
  <si>
    <t>99-011109</t>
  </si>
  <si>
    <t>026872</t>
  </si>
  <si>
    <t>Nosník s konzolou 27/18x200mm</t>
  </si>
  <si>
    <t>99-011110</t>
  </si>
  <si>
    <t>026873</t>
  </si>
  <si>
    <t>Nosník s konzolou 27/18x300mm</t>
  </si>
  <si>
    <t>99-011111</t>
  </si>
  <si>
    <t>036071</t>
  </si>
  <si>
    <t>Nosník s konzolou 27/18x600mm (32271860)</t>
  </si>
  <si>
    <t>99-0111110</t>
  </si>
  <si>
    <t>043534</t>
  </si>
  <si>
    <t>Nosník s konzolou 27/18x500mm</t>
  </si>
  <si>
    <t>99-011114</t>
  </si>
  <si>
    <t>026874</t>
  </si>
  <si>
    <t>Nosník s konzolou 28/30x200mm</t>
  </si>
  <si>
    <t>99-0111141</t>
  </si>
  <si>
    <t>046294</t>
  </si>
  <si>
    <t>Nosník s konzolou 28/30x1.75 M</t>
  </si>
  <si>
    <t>99-011115</t>
  </si>
  <si>
    <t>026875</t>
  </si>
  <si>
    <t>Nosník s konzolou 28/30x300mm</t>
  </si>
  <si>
    <t>99-0111151</t>
  </si>
  <si>
    <t>026876</t>
  </si>
  <si>
    <t>Nosník s konzolou 28/30x340mm</t>
  </si>
  <si>
    <t>99-011119</t>
  </si>
  <si>
    <t>026877</t>
  </si>
  <si>
    <t>Nosník s konzolou 28/30x440mm</t>
  </si>
  <si>
    <t>99-0111191</t>
  </si>
  <si>
    <t>031558</t>
  </si>
  <si>
    <t>Nosník s konzolou 28/30x500mm</t>
  </si>
  <si>
    <t>99-0111192</t>
  </si>
  <si>
    <t>031695</t>
  </si>
  <si>
    <t>Nosník s konzolou 28/30x600mm</t>
  </si>
  <si>
    <t>99-0111193</t>
  </si>
  <si>
    <t>045861</t>
  </si>
  <si>
    <t>Nosník s konzolou 28/30x900mm</t>
  </si>
  <si>
    <t>99-011120</t>
  </si>
  <si>
    <t>026878</t>
  </si>
  <si>
    <t>Nosník s konzolou 38/40x300mm</t>
  </si>
  <si>
    <t>99-0111201</t>
  </si>
  <si>
    <t>030644</t>
  </si>
  <si>
    <t>Nosník s konzolou 38/40x200mm</t>
  </si>
  <si>
    <t>99-0111202</t>
  </si>
  <si>
    <t>030645</t>
  </si>
  <si>
    <t>Nosník s konzolou 38/40x400mm</t>
  </si>
  <si>
    <t>99-01112021</t>
  </si>
  <si>
    <t>031438</t>
  </si>
  <si>
    <t>Nosník s konzolou 38/40x500mm</t>
  </si>
  <si>
    <t>99-0111206</t>
  </si>
  <si>
    <t>026879</t>
  </si>
  <si>
    <t>Nosník s konzolou 38/40x750mm</t>
  </si>
  <si>
    <t>99-0111207</t>
  </si>
  <si>
    <t>051941</t>
  </si>
  <si>
    <t>Nosník s konzolou 41/41x300mm</t>
  </si>
  <si>
    <t>99-011121</t>
  </si>
  <si>
    <t>026880</t>
  </si>
  <si>
    <t>Nosník 38/40x2000</t>
  </si>
  <si>
    <t>99-011122</t>
  </si>
  <si>
    <t>026881</t>
  </si>
  <si>
    <t>Nosník s konzolou 38/40/400</t>
  </si>
  <si>
    <t>99-011130</t>
  </si>
  <si>
    <t>026882</t>
  </si>
  <si>
    <t>Nosník  27/18x2000mm</t>
  </si>
  <si>
    <t>99-0111301</t>
  </si>
  <si>
    <t>036104</t>
  </si>
  <si>
    <t>Nosník  27/18x600mm</t>
  </si>
  <si>
    <t>99-0111302</t>
  </si>
  <si>
    <t>041022</t>
  </si>
  <si>
    <t>Nosník  27/18x3000mm</t>
  </si>
  <si>
    <t>99-011131</t>
  </si>
  <si>
    <t>026883</t>
  </si>
  <si>
    <t>Nosník  28/30x2000mm</t>
  </si>
  <si>
    <t>99-0111310</t>
  </si>
  <si>
    <t>026885</t>
  </si>
  <si>
    <t>Nosnik ST P 41/41 3000mm 2.5 poz.</t>
  </si>
  <si>
    <t>99-01113101</t>
  </si>
  <si>
    <t>051940</t>
  </si>
  <si>
    <t>Nosnik ST P 41/41 6000mm 2.5 poz.</t>
  </si>
  <si>
    <t>99-0111311</t>
  </si>
  <si>
    <t>026884</t>
  </si>
  <si>
    <t>Nosník ST P 41/21 3000mm 2.5 poz.</t>
  </si>
  <si>
    <t>99-01113111</t>
  </si>
  <si>
    <t>045862</t>
  </si>
  <si>
    <t>Nosník ST 41/62 3000mm 2.5 poz.</t>
  </si>
  <si>
    <t>99-0111312</t>
  </si>
  <si>
    <t>039514</t>
  </si>
  <si>
    <t>Nosník C 40x20x2/1000 mm kód 22011000</t>
  </si>
  <si>
    <t>99-01113121</t>
  </si>
  <si>
    <t>046068</t>
  </si>
  <si>
    <t>Konzola ST 41/62 x 600mm 2,5 pozink</t>
  </si>
  <si>
    <t>99-01113122</t>
  </si>
  <si>
    <t>046069</t>
  </si>
  <si>
    <t>Konzola ST 41/62 x 800mm 2,5 pozink</t>
  </si>
  <si>
    <t>99-0111313</t>
  </si>
  <si>
    <t>026886</t>
  </si>
  <si>
    <t>Nosník ST P 41/62 6000mm 3.0 poz.</t>
  </si>
  <si>
    <t>99-0111314</t>
  </si>
  <si>
    <t>026887</t>
  </si>
  <si>
    <t>Nosník C 40x20x2/3000 mm</t>
  </si>
  <si>
    <t>99-0111315</t>
  </si>
  <si>
    <t>029538</t>
  </si>
  <si>
    <t>Nosník C 40x20x2/4000 mm</t>
  </si>
  <si>
    <t>99-0111316</t>
  </si>
  <si>
    <t>029539</t>
  </si>
  <si>
    <t>Spojka nosníku spodní</t>
  </si>
  <si>
    <t>99-0111317</t>
  </si>
  <si>
    <t>029540</t>
  </si>
  <si>
    <t>Konzola ST 41/41x300</t>
  </si>
  <si>
    <t>99-0111318</t>
  </si>
  <si>
    <t>035303</t>
  </si>
  <si>
    <t>Nosník  28/30x6000mm</t>
  </si>
  <si>
    <t>99-0111319</t>
  </si>
  <si>
    <t>037123</t>
  </si>
  <si>
    <t>Konzole sestava 25x20/200+2xM8x40 Rabovský</t>
  </si>
  <si>
    <t>99-011132</t>
  </si>
  <si>
    <t>026888</t>
  </si>
  <si>
    <t>Nosník 27/18x3000mm pozink</t>
  </si>
  <si>
    <t>99-0111320</t>
  </si>
  <si>
    <t>037124</t>
  </si>
  <si>
    <t>Konzole sestava 40x20/300+2xM8x40 Rabovský</t>
  </si>
  <si>
    <t>99-0111321</t>
  </si>
  <si>
    <t>045016</t>
  </si>
  <si>
    <t>Sedlový úchyt na konzoli 27/18, 28/30</t>
  </si>
  <si>
    <t>99-011133</t>
  </si>
  <si>
    <t>026889</t>
  </si>
  <si>
    <t>Nosník 28/30x3000mm pozink</t>
  </si>
  <si>
    <t>99-011134</t>
  </si>
  <si>
    <t>026890</t>
  </si>
  <si>
    <t>Nosník 38/40x3000mm pozink</t>
  </si>
  <si>
    <t>99-0111341</t>
  </si>
  <si>
    <t>029541</t>
  </si>
  <si>
    <t>Nosnik 40/60x6000 pozink</t>
  </si>
  <si>
    <t>99-011135</t>
  </si>
  <si>
    <t>026891</t>
  </si>
  <si>
    <t>Svěrka nosná TKL M8</t>
  </si>
  <si>
    <t>99-011136</t>
  </si>
  <si>
    <t>026892</t>
  </si>
  <si>
    <t>Svěrka nosná TKL M10</t>
  </si>
  <si>
    <t>99-011137</t>
  </si>
  <si>
    <t>026893</t>
  </si>
  <si>
    <t>Úchyt nasouvací  UNL 38/40</t>
  </si>
  <si>
    <t>99-011138</t>
  </si>
  <si>
    <t>029542</t>
  </si>
  <si>
    <t>Úchytka M8 pozink 80x30mm 21600854</t>
  </si>
  <si>
    <t>99-011139</t>
  </si>
  <si>
    <t>036624</t>
  </si>
  <si>
    <t>Montážní úhelník 38-90st. 3 otvory(37005090)</t>
  </si>
  <si>
    <t>99-0111391</t>
  </si>
  <si>
    <t>041025</t>
  </si>
  <si>
    <t>Montážní úhelník 27-90°</t>
  </si>
  <si>
    <t>99-011140</t>
  </si>
  <si>
    <t>026894</t>
  </si>
  <si>
    <t>Spojka lištová  SVS 27 krátká</t>
  </si>
  <si>
    <t>99-011145</t>
  </si>
  <si>
    <t>026895</t>
  </si>
  <si>
    <t>Deska zdvojená upínací  DPP 65</t>
  </si>
  <si>
    <t>99-0111451</t>
  </si>
  <si>
    <t>036593</t>
  </si>
  <si>
    <t>Deska zdvojená upínací  DPP 85</t>
  </si>
  <si>
    <t>99-0111454</t>
  </si>
  <si>
    <t>047346</t>
  </si>
  <si>
    <t>Jezdec nosníkový M8x25 -sestava (jezdec,podložka,záv,tyč,matice)</t>
  </si>
  <si>
    <t>99-0111455</t>
  </si>
  <si>
    <t>030064</t>
  </si>
  <si>
    <t>Sestava ST M8x40mm</t>
  </si>
  <si>
    <t>99-01114551</t>
  </si>
  <si>
    <t>031465</t>
  </si>
  <si>
    <t>Sestava M8x30mm 27/18+28/30</t>
  </si>
  <si>
    <t>99-01114552</t>
  </si>
  <si>
    <t>041269</t>
  </si>
  <si>
    <t>Sestava M8x50mm 27/18+28/30</t>
  </si>
  <si>
    <t>99-01114553</t>
  </si>
  <si>
    <t>047531</t>
  </si>
  <si>
    <t>Sestava M10x30mm 38/40+40/60</t>
  </si>
  <si>
    <t>99-011145531</t>
  </si>
  <si>
    <t>051942</t>
  </si>
  <si>
    <t>Sestava M8x50mm pro konzole 41x41</t>
  </si>
  <si>
    <t>99-01114554</t>
  </si>
  <si>
    <t>050775</t>
  </si>
  <si>
    <t>Natloukací šroub 8x80mm s hmoždinkou</t>
  </si>
  <si>
    <t>99-01114555</t>
  </si>
  <si>
    <t>050776</t>
  </si>
  <si>
    <t>Natloukací šroub 8x100mm s hmoždinkou</t>
  </si>
  <si>
    <t>99-011146</t>
  </si>
  <si>
    <t>026896</t>
  </si>
  <si>
    <t>Jezdec nosníku M8 27/18+28/30</t>
  </si>
  <si>
    <t>99-0111460</t>
  </si>
  <si>
    <t>026897</t>
  </si>
  <si>
    <t>Jezdec nosníku M8 38/40+40/60</t>
  </si>
  <si>
    <t>99-01114601</t>
  </si>
  <si>
    <t>026898</t>
  </si>
  <si>
    <t>Deska upevňovací M8 125x30mm</t>
  </si>
  <si>
    <t>99-011147</t>
  </si>
  <si>
    <t>026899</t>
  </si>
  <si>
    <t>Matice M8</t>
  </si>
  <si>
    <t>99-0111471</t>
  </si>
  <si>
    <t>026900</t>
  </si>
  <si>
    <t>Matice M10</t>
  </si>
  <si>
    <t>99-0111472</t>
  </si>
  <si>
    <t>037160</t>
  </si>
  <si>
    <t>Matice M12</t>
  </si>
  <si>
    <t>99-0111473</t>
  </si>
  <si>
    <t>051971</t>
  </si>
  <si>
    <t>Matice M14</t>
  </si>
  <si>
    <t>99-0111474</t>
  </si>
  <si>
    <t>037296</t>
  </si>
  <si>
    <t>Matice M16</t>
  </si>
  <si>
    <t>99-011148</t>
  </si>
  <si>
    <t>026901</t>
  </si>
  <si>
    <t>Kotva zarážecí</t>
  </si>
  <si>
    <t>99-011149</t>
  </si>
  <si>
    <t>026902</t>
  </si>
  <si>
    <t>Nástroj zarážecí</t>
  </si>
  <si>
    <t>99-011169</t>
  </si>
  <si>
    <t>029543</t>
  </si>
  <si>
    <t>Příchytka clips 51-54mm</t>
  </si>
  <si>
    <t>99-0111691</t>
  </si>
  <si>
    <t>035645</t>
  </si>
  <si>
    <t>Příchytka narážecí 4H58 8-14mm</t>
  </si>
  <si>
    <t>99-011170</t>
  </si>
  <si>
    <t>032997</t>
  </si>
  <si>
    <t>Konzola 2C 40x40/400</t>
  </si>
  <si>
    <t>99-011171</t>
  </si>
  <si>
    <t>032998</t>
  </si>
  <si>
    <t>Konzola 2C 40x40/400 (32202400)</t>
  </si>
  <si>
    <t>99-011172</t>
  </si>
  <si>
    <t>032999</t>
  </si>
  <si>
    <t>Konzola 25x20/250</t>
  </si>
  <si>
    <t>99-0112232</t>
  </si>
  <si>
    <t>041507</t>
  </si>
  <si>
    <t>Lišta děrovaná 50x1500mm       Rabovský</t>
  </si>
  <si>
    <t>99-0112235</t>
  </si>
  <si>
    <t>041508</t>
  </si>
  <si>
    <t>Úhelník děrovaný 50x100mm       Rabovský</t>
  </si>
  <si>
    <t>99-0112237</t>
  </si>
  <si>
    <t>041509</t>
  </si>
  <si>
    <t>Držák nástěnek děrovaný dvojitý + spoj.mat.       Rabovský</t>
  </si>
  <si>
    <t>99-0112238</t>
  </si>
  <si>
    <t>041510</t>
  </si>
  <si>
    <t>Držák nástěnek děrovaný jednoduchý + spoj.mat.</t>
  </si>
  <si>
    <t>99-0112240</t>
  </si>
  <si>
    <t>041511</t>
  </si>
  <si>
    <t>Deska nástěnná 50x110 + spoj.mat.</t>
  </si>
  <si>
    <t>99-0112245</t>
  </si>
  <si>
    <t>041514</t>
  </si>
  <si>
    <t>Šrouby M5 sada 20ks        Rabovský</t>
  </si>
  <si>
    <t>99-0112246</t>
  </si>
  <si>
    <t>041515</t>
  </si>
  <si>
    <t>Držák odpadu          Rabovský</t>
  </si>
  <si>
    <t>99-0112536</t>
  </si>
  <si>
    <t>026903</t>
  </si>
  <si>
    <t>Třmen kotevní DN80</t>
  </si>
  <si>
    <t>99-0112537</t>
  </si>
  <si>
    <t>026904</t>
  </si>
  <si>
    <t>Objímka kluzná 25mm 3/4"</t>
  </si>
  <si>
    <t>99-0112538</t>
  </si>
  <si>
    <t>026905</t>
  </si>
  <si>
    <t>Objímka kluzná 32mm 1"</t>
  </si>
  <si>
    <t>99-0112539</t>
  </si>
  <si>
    <t>026906</t>
  </si>
  <si>
    <t>Objímka kluzná 42mm 5/4"</t>
  </si>
  <si>
    <t>99-0112540</t>
  </si>
  <si>
    <t>026907</t>
  </si>
  <si>
    <t>Objímka kluzná 50mm 1 1/2"</t>
  </si>
  <si>
    <t>99-0112541</t>
  </si>
  <si>
    <t>026908</t>
  </si>
  <si>
    <t>Objímka kluzná 63mm 2"</t>
  </si>
  <si>
    <t>99-0112546</t>
  </si>
  <si>
    <t>026909</t>
  </si>
  <si>
    <t>Sedlo DN80 pro kot. třmen</t>
  </si>
  <si>
    <t>99-0112550</t>
  </si>
  <si>
    <t>026910</t>
  </si>
  <si>
    <t>Kotva svorná FBN 12/15+35/113</t>
  </si>
  <si>
    <t>99-0112551</t>
  </si>
  <si>
    <t>026911</t>
  </si>
  <si>
    <t>Závěs traspézový TZ M8 pevná</t>
  </si>
  <si>
    <t>99-01125510</t>
  </si>
  <si>
    <t>035644</t>
  </si>
  <si>
    <t>Závěs traspézový TZ otvor 13mm</t>
  </si>
  <si>
    <t>99-0112553</t>
  </si>
  <si>
    <t>026913</t>
  </si>
  <si>
    <t>Čepička snímatelná AK 27/18</t>
  </si>
  <si>
    <t>99-0112554</t>
  </si>
  <si>
    <t>026914</t>
  </si>
  <si>
    <t>Čepička snímatelná AK 28/30</t>
  </si>
  <si>
    <t>99-0112555</t>
  </si>
  <si>
    <t>026915</t>
  </si>
  <si>
    <t>Čepička snímatelná AK 38/40, 41/41</t>
  </si>
  <si>
    <t>99-0112556</t>
  </si>
  <si>
    <t>026916</t>
  </si>
  <si>
    <t>Dráp k upínání HK 38/40 otvor 10.5mm</t>
  </si>
  <si>
    <t>99-0112559</t>
  </si>
  <si>
    <t>029544</t>
  </si>
  <si>
    <t>Trubkový závěs KAH (RAH) M8  (21200008)</t>
  </si>
  <si>
    <t>99-02</t>
  </si>
  <si>
    <t>029742</t>
  </si>
  <si>
    <t>Hlavice term.MINI-Lipovica</t>
  </si>
  <si>
    <t>99-022200</t>
  </si>
  <si>
    <t>026938</t>
  </si>
  <si>
    <t>Třmen 1/2"       M  6 pozink 24mm 15x21</t>
  </si>
  <si>
    <t>99-022201</t>
  </si>
  <si>
    <t>026939</t>
  </si>
  <si>
    <t>Třmen 3/4"       M  8 pozink 27mm 20x27</t>
  </si>
  <si>
    <t>99-022202</t>
  </si>
  <si>
    <t>026940</t>
  </si>
  <si>
    <t>Třmen    1"       M  8 pozink 36mm 26x34</t>
  </si>
  <si>
    <t>99-022203</t>
  </si>
  <si>
    <t>026941</t>
  </si>
  <si>
    <t>Třmen 5/4"       M  8 pozink 42mm 33x42</t>
  </si>
  <si>
    <t>99-022204</t>
  </si>
  <si>
    <t>026942</t>
  </si>
  <si>
    <t>Třmen 6/4"       M  8 pozink 49mm 40x49</t>
  </si>
  <si>
    <t>99-022205</t>
  </si>
  <si>
    <t>026943</t>
  </si>
  <si>
    <t>Třmen    2"       M  8 pozink  63mm 50x60</t>
  </si>
  <si>
    <t>99-022206</t>
  </si>
  <si>
    <t>026944</t>
  </si>
  <si>
    <t>Třmen    2 1/4" M10 pozink  73mm 60x70</t>
  </si>
  <si>
    <t>99-022207</t>
  </si>
  <si>
    <t>026945</t>
  </si>
  <si>
    <t>Třmen    2 1/2" M10 pozink. 80mm 66x76</t>
  </si>
  <si>
    <t>99-022208</t>
  </si>
  <si>
    <t>026946</t>
  </si>
  <si>
    <t>Třmen    2 2/3" M10 pozink  83mm 70x82</t>
  </si>
  <si>
    <t>99-022209</t>
  </si>
  <si>
    <t>026947</t>
  </si>
  <si>
    <t>Třmen    3"       M10 pozink 100mm 80x90</t>
  </si>
  <si>
    <t>99-022210</t>
  </si>
  <si>
    <t>035308</t>
  </si>
  <si>
    <t>Třmen    4"       M12 pozink           102x114</t>
  </si>
  <si>
    <t>99-022220</t>
  </si>
  <si>
    <t>026948</t>
  </si>
  <si>
    <t>Třmen DN 108</t>
  </si>
  <si>
    <t>99-0222200</t>
  </si>
  <si>
    <t>029546</t>
  </si>
  <si>
    <t>Třmen DN 125  (125-133)</t>
  </si>
  <si>
    <t>99-022221</t>
  </si>
  <si>
    <t>026949</t>
  </si>
  <si>
    <t>Třmen DN 150 170mm</t>
  </si>
  <si>
    <t>99-022222</t>
  </si>
  <si>
    <t>026950</t>
  </si>
  <si>
    <t>Třmen DN 200-219</t>
  </si>
  <si>
    <t>99-022400</t>
  </si>
  <si>
    <t>026952</t>
  </si>
  <si>
    <t>Závěs trubkový RAH M8</t>
  </si>
  <si>
    <t>99-022500</t>
  </si>
  <si>
    <t>050767</t>
  </si>
  <si>
    <t>Objímka 31-38 1" jednošroubková</t>
  </si>
  <si>
    <t>99-022501</t>
  </si>
  <si>
    <t>050768</t>
  </si>
  <si>
    <t>Objímka 40-46 5/4" jednošroubková</t>
  </si>
  <si>
    <t>99-022502</t>
  </si>
  <si>
    <t>050771</t>
  </si>
  <si>
    <t>Objímka 48-53 6/4" jednošroubková</t>
  </si>
  <si>
    <t>99-022503</t>
  </si>
  <si>
    <t>050772</t>
  </si>
  <si>
    <t>Objímka 60-64 2" jednošroubková</t>
  </si>
  <si>
    <t>99-022600</t>
  </si>
  <si>
    <t>050774</t>
  </si>
  <si>
    <t>Objímka 72-78  2 1/2" dvoušroubková</t>
  </si>
  <si>
    <t>99-022601</t>
  </si>
  <si>
    <t>050773</t>
  </si>
  <si>
    <t>Objímka 87-92 3" dvoušroubková</t>
  </si>
  <si>
    <t>99-0229807</t>
  </si>
  <si>
    <t>034230</t>
  </si>
  <si>
    <t>Úchytka M8 GPS 80</t>
  </si>
  <si>
    <t>99-0229855</t>
  </si>
  <si>
    <t>029548</t>
  </si>
  <si>
    <t>00025701 ocel.páska děr. 18x0.8mm</t>
  </si>
  <si>
    <t>99-0229926</t>
  </si>
  <si>
    <t>040156</t>
  </si>
  <si>
    <t>Redukční matice M12/M10</t>
  </si>
  <si>
    <t>99-0229927</t>
  </si>
  <si>
    <t>048142</t>
  </si>
  <si>
    <t>Úchytka 1/2" pozink 120x 40mm</t>
  </si>
  <si>
    <t>99-028580</t>
  </si>
  <si>
    <t>041919</t>
  </si>
  <si>
    <t>MIRUM PERLA 1210x532, koupelnové těleso bílé</t>
  </si>
  <si>
    <t>99-028597</t>
  </si>
  <si>
    <t>041920</t>
  </si>
  <si>
    <t>Montážní balíček 3 chrom. drž. na MIRUM</t>
  </si>
  <si>
    <t>99-028598</t>
  </si>
  <si>
    <t>035559</t>
  </si>
  <si>
    <t>ORION radiátor 500/2 čl. - spodní připojení</t>
  </si>
  <si>
    <t>99-028599</t>
  </si>
  <si>
    <t>029550</t>
  </si>
  <si>
    <t>ORION radiátor 500/5 čl. hliníkový</t>
  </si>
  <si>
    <t>99-0285990</t>
  </si>
  <si>
    <t>035571</t>
  </si>
  <si>
    <t>ORION radiátor 500/2 čl. hliníkový</t>
  </si>
  <si>
    <t>99-0285991</t>
  </si>
  <si>
    <t>030682</t>
  </si>
  <si>
    <t>ORION radiátor 500/4 čl. hliníkový</t>
  </si>
  <si>
    <t>99-028600</t>
  </si>
  <si>
    <t>029551</t>
  </si>
  <si>
    <t>ORION radiátor 500/6 čl. hliníkový</t>
  </si>
  <si>
    <t>99-028601</t>
  </si>
  <si>
    <t>029552</t>
  </si>
  <si>
    <t>ORION radiátor 500/7 čl. hliníkový</t>
  </si>
  <si>
    <t>99-028602</t>
  </si>
  <si>
    <t>029553</t>
  </si>
  <si>
    <t>ORION radiátor 500/8 čl. hliníkový</t>
  </si>
  <si>
    <t>99-028605</t>
  </si>
  <si>
    <t>029556</t>
  </si>
  <si>
    <t>ORION radiátor 500/10čl. hliníkový</t>
  </si>
  <si>
    <t>99-028607</t>
  </si>
  <si>
    <t>029558</t>
  </si>
  <si>
    <t>ORION radiátor 500/12čl. hliníkový</t>
  </si>
  <si>
    <t>99-028609</t>
  </si>
  <si>
    <t>029560</t>
  </si>
  <si>
    <t>ORION radiátor 500/14čl. hliníkový</t>
  </si>
  <si>
    <t>99-028611</t>
  </si>
  <si>
    <t>029562</t>
  </si>
  <si>
    <t>ORION radiátor 500/16čl. hliníkový</t>
  </si>
  <si>
    <t>99-0286121</t>
  </si>
  <si>
    <t>030656</t>
  </si>
  <si>
    <t>ORION radiátor 500/18čl. hliníkový</t>
  </si>
  <si>
    <t>99-0286122</t>
  </si>
  <si>
    <t>038421</t>
  </si>
  <si>
    <t>ORION radiátor 600/2čl. spodní připojení</t>
  </si>
  <si>
    <t>99-02861220</t>
  </si>
  <si>
    <t>042144</t>
  </si>
  <si>
    <t>ORION radiátor 600/2čl. PLUS levý rohový - SET</t>
  </si>
  <si>
    <t>99-02861221</t>
  </si>
  <si>
    <t>042145</t>
  </si>
  <si>
    <t>ORION radiátor 600/2čl. PLUS pravý rohový - SET</t>
  </si>
  <si>
    <t>99-0286123</t>
  </si>
  <si>
    <t>038422</t>
  </si>
  <si>
    <t>ORION radiátor 600/2čl. hliníkový</t>
  </si>
  <si>
    <t>99-0286124</t>
  </si>
  <si>
    <t>038423</t>
  </si>
  <si>
    <t>ORION radiátor 600/4čl. hliníkový</t>
  </si>
  <si>
    <t>99-0286126</t>
  </si>
  <si>
    <t>042146</t>
  </si>
  <si>
    <t>ORION radiátor 600/8čl. hliníkový</t>
  </si>
  <si>
    <t>99-0286127</t>
  </si>
  <si>
    <t>039060</t>
  </si>
  <si>
    <t>ORION radiátor 600/10čl. hliníkový</t>
  </si>
  <si>
    <t>99-0286128</t>
  </si>
  <si>
    <t>039061</t>
  </si>
  <si>
    <t>ORION radiátor 600/12čl. hliníkový</t>
  </si>
  <si>
    <t>99-0286129</t>
  </si>
  <si>
    <t>039063</t>
  </si>
  <si>
    <t>ORION radiátor 600/14čl. hliníkový</t>
  </si>
  <si>
    <t>99-028613</t>
  </si>
  <si>
    <t>035563</t>
  </si>
  <si>
    <t>Armatura spodní roh. pravá 50 mm, AR357</t>
  </si>
  <si>
    <t>99-028614</t>
  </si>
  <si>
    <t>035564</t>
  </si>
  <si>
    <t>Armatura spodní roh. levá 50 mm, AR358</t>
  </si>
  <si>
    <t>99-028615</t>
  </si>
  <si>
    <t>035565</t>
  </si>
  <si>
    <t>Svorné šroubení na cu 15 pro AR356,357,358</t>
  </si>
  <si>
    <t>99-028616</t>
  </si>
  <si>
    <t>039064</t>
  </si>
  <si>
    <t>Montážní balíček SMOB</t>
  </si>
  <si>
    <t>99-0286200</t>
  </si>
  <si>
    <t>039572</t>
  </si>
  <si>
    <t>SOLAR 600 /2SP/-pravý</t>
  </si>
  <si>
    <t>99-0286201</t>
  </si>
  <si>
    <t>039573</t>
  </si>
  <si>
    <t>SOLAR 600 /2SP/-levý</t>
  </si>
  <si>
    <t>99-028621</t>
  </si>
  <si>
    <t>039369</t>
  </si>
  <si>
    <t>SOLAR 700 /2SP/</t>
  </si>
  <si>
    <t>99-028622</t>
  </si>
  <si>
    <t>039708</t>
  </si>
  <si>
    <t>Set 357 spodní rohové P</t>
  </si>
  <si>
    <t>99-028623</t>
  </si>
  <si>
    <t>039709</t>
  </si>
  <si>
    <t>Samosvorné přip. na 15cu /pro AR356,357,358/</t>
  </si>
  <si>
    <t>99-028624</t>
  </si>
  <si>
    <t>043847</t>
  </si>
  <si>
    <t>Samosvorné přip. na cu 15 /AR16CU15/</t>
  </si>
  <si>
    <t>99-028764</t>
  </si>
  <si>
    <t>042147</t>
  </si>
  <si>
    <t>Hlavice s vestavěným čidlem DRA2980</t>
  </si>
  <si>
    <t>99-028765</t>
  </si>
  <si>
    <t>026965</t>
  </si>
  <si>
    <t>SOLAR VTA+Hlavice ventil pro spodní přip.</t>
  </si>
  <si>
    <t>99-0287651</t>
  </si>
  <si>
    <t>036038</t>
  </si>
  <si>
    <t>SOLAR armatura spodní ,boční -rozteč 35 mm</t>
  </si>
  <si>
    <t>99-028766</t>
  </si>
  <si>
    <t>029565</t>
  </si>
  <si>
    <t>SOLAR ventil VUA 50 1/2" R</t>
  </si>
  <si>
    <t>99-0288011</t>
  </si>
  <si>
    <t>030657</t>
  </si>
  <si>
    <t>Zátka chromovaná 1/2"</t>
  </si>
  <si>
    <t>99-0288012</t>
  </si>
  <si>
    <t>035560</t>
  </si>
  <si>
    <t>Injektor plastový 225 mm</t>
  </si>
  <si>
    <t>99-0288021</t>
  </si>
  <si>
    <t>030288</t>
  </si>
  <si>
    <t>Hliníkový radiátor SOLAR 350 6čl</t>
  </si>
  <si>
    <t>99-0288022</t>
  </si>
  <si>
    <t>031067</t>
  </si>
  <si>
    <t>Hliníkový radiátor SOLAR 350 2čl.</t>
  </si>
  <si>
    <t>99-0288023</t>
  </si>
  <si>
    <t>030291</t>
  </si>
  <si>
    <t>Hliníkový radiátor SOLAR 350 4čl</t>
  </si>
  <si>
    <t>99-0288026</t>
  </si>
  <si>
    <t>031069</t>
  </si>
  <si>
    <t>Hliníkový radiátor SOLAR 350 6čl.</t>
  </si>
  <si>
    <t>99-028803</t>
  </si>
  <si>
    <t>026968</t>
  </si>
  <si>
    <t>Hliníkový radiátor SOLAR 350 8čl.</t>
  </si>
  <si>
    <t>99-0288031</t>
  </si>
  <si>
    <t>030289</t>
  </si>
  <si>
    <t>Hliníkový radiátor SOLAR 350 10 čl</t>
  </si>
  <si>
    <t>99-0288035</t>
  </si>
  <si>
    <t>031071</t>
  </si>
  <si>
    <t>Hliníkový radiátor SOLAR 350 14 čl</t>
  </si>
  <si>
    <t>99-028804</t>
  </si>
  <si>
    <t>030290</t>
  </si>
  <si>
    <t>Hliníkový radiátor SOLAR 350 12 čl</t>
  </si>
  <si>
    <t>99-028805</t>
  </si>
  <si>
    <t>029566</t>
  </si>
  <si>
    <t>Hliníkový radiátor SOLAR  500  1čl. hliník</t>
  </si>
  <si>
    <t>99-0288079</t>
  </si>
  <si>
    <t>031589</t>
  </si>
  <si>
    <t>Hliníkový radiátor SOLAR 500 2čl.</t>
  </si>
  <si>
    <t>99-028808</t>
  </si>
  <si>
    <t>026969</t>
  </si>
  <si>
    <t>Hliníkový radiátor SOLAR 500 4čl.</t>
  </si>
  <si>
    <t>99-0288081</t>
  </si>
  <si>
    <t>031584</t>
  </si>
  <si>
    <t>Hliníkový radiátor SOLAR 500 6čl.</t>
  </si>
  <si>
    <t>99-028810</t>
  </si>
  <si>
    <t>026970</t>
  </si>
  <si>
    <t>Hliníkový radiátor SOLAR 500 8čl.  - Lipovica</t>
  </si>
  <si>
    <t>99-028812</t>
  </si>
  <si>
    <t>026971</t>
  </si>
  <si>
    <t>Hliníkový radiátor SOLAR 500 10čl. - Lipovica</t>
  </si>
  <si>
    <t>99-028813</t>
  </si>
  <si>
    <t>026972</t>
  </si>
  <si>
    <t>Hliníkový radiátor SOLAR 500 12čl.</t>
  </si>
  <si>
    <t>99-0288131</t>
  </si>
  <si>
    <t>030287</t>
  </si>
  <si>
    <t>Hliníkový radiátor SOLAR 500 14čl.</t>
  </si>
  <si>
    <t>99-02881311</t>
  </si>
  <si>
    <t>031587</t>
  </si>
  <si>
    <t>Hliníkový radiátor SOLAR 500 16čl.</t>
  </si>
  <si>
    <t>99-028816</t>
  </si>
  <si>
    <t>026973</t>
  </si>
  <si>
    <t>Hliníkový radiátor SOLAR 600 4čl. - Lipovica</t>
  </si>
  <si>
    <t>99-028817</t>
  </si>
  <si>
    <t>030683</t>
  </si>
  <si>
    <t>Hliníkový radiátor SOLAR 600 6čl. - Lipovica</t>
  </si>
  <si>
    <t>99-028818</t>
  </si>
  <si>
    <t>026974</t>
  </si>
  <si>
    <t>Hlinívový radiátor SOLAR 600 8čl - Lipovica</t>
  </si>
  <si>
    <t>99-028819</t>
  </si>
  <si>
    <t>029570</t>
  </si>
  <si>
    <t>Hliníkový radiátor SOLAR 600 10čl.  - Lipovica</t>
  </si>
  <si>
    <t>99-028820</t>
  </si>
  <si>
    <t>026975</t>
  </si>
  <si>
    <t>Hliníkový radiátor SOLAR 600 12čl. - Lipovica</t>
  </si>
  <si>
    <t>99-028821</t>
  </si>
  <si>
    <t>039133</t>
  </si>
  <si>
    <t>Hliníkový radiátor SOLAR 600 14čl. - Lipovica</t>
  </si>
  <si>
    <t>99-028822</t>
  </si>
  <si>
    <t>026976</t>
  </si>
  <si>
    <t>Hliníkový radiátor SOLAR 600 24čl. - Lipovica</t>
  </si>
  <si>
    <t>99-028823</t>
  </si>
  <si>
    <t>030658</t>
  </si>
  <si>
    <t>Hliníkový radiátor SOLAR 600/2 PL-Plus, pravé spodní přip.</t>
  </si>
  <si>
    <t>99-028824</t>
  </si>
  <si>
    <t>043844</t>
  </si>
  <si>
    <t>Hliníkový radiátor SOLAR 600/2 PL-Plus, levé spodní přip.</t>
  </si>
  <si>
    <t>99-028826</t>
  </si>
  <si>
    <t>026977</t>
  </si>
  <si>
    <t>Hliníkový radiátor SOLAR 700/6čl</t>
  </si>
  <si>
    <t>99-028828</t>
  </si>
  <si>
    <t>029572</t>
  </si>
  <si>
    <t>Hliníkové radiátor SOLAR 700 8čl.</t>
  </si>
  <si>
    <t>99-028829</t>
  </si>
  <si>
    <t>029573</t>
  </si>
  <si>
    <t>Hliníkový radiátor SOLAR 700 10čl.</t>
  </si>
  <si>
    <t>99-028830</t>
  </si>
  <si>
    <t>026978</t>
  </si>
  <si>
    <t>Hliníkový radiátor SOLAR 700 12čl. - Lipovica</t>
  </si>
  <si>
    <t>99-028831</t>
  </si>
  <si>
    <t>045359</t>
  </si>
  <si>
    <t>Hliníkový radiátor SOLAR 700 14čl.</t>
  </si>
  <si>
    <t>99-028832</t>
  </si>
  <si>
    <t>026979</t>
  </si>
  <si>
    <t>Uchycení-typ 1.(hmož.+držák+rozpěrka)-Lipovica</t>
  </si>
  <si>
    <t>99-0288321</t>
  </si>
  <si>
    <t>037641</t>
  </si>
  <si>
    <t>rozpěrka-Lipovica 1RGL</t>
  </si>
  <si>
    <t>99-028849</t>
  </si>
  <si>
    <t>026980</t>
  </si>
  <si>
    <t>Hliníkový radiátor EKONOMIK  285 18čl</t>
  </si>
  <si>
    <t>99-028855</t>
  </si>
  <si>
    <t>029574</t>
  </si>
  <si>
    <t>ARMAT růžice 1x1/4"L pozink.</t>
  </si>
  <si>
    <t>99-0288551</t>
  </si>
  <si>
    <t>029575</t>
  </si>
  <si>
    <t>ARMAT růžice 1x1/2"P pozink.</t>
  </si>
  <si>
    <t>99-0288553</t>
  </si>
  <si>
    <t>029577</t>
  </si>
  <si>
    <t>ARMAT odvzduš.ventil 1/4"</t>
  </si>
  <si>
    <t>99-0288555</t>
  </si>
  <si>
    <t>029579</t>
  </si>
  <si>
    <t>ARMAT nypl 1"</t>
  </si>
  <si>
    <t>99-0288556</t>
  </si>
  <si>
    <t>029580</t>
  </si>
  <si>
    <t>ARMAT těsnění k radiatorům</t>
  </si>
  <si>
    <t>99-0288596</t>
  </si>
  <si>
    <t>030705</t>
  </si>
  <si>
    <t>Uchycení noha typ.3</t>
  </si>
  <si>
    <t>99-0288597</t>
  </si>
  <si>
    <t>026985</t>
  </si>
  <si>
    <t>SOLAR - montážní klíč (max.8čl.)</t>
  </si>
  <si>
    <t>99-0288598</t>
  </si>
  <si>
    <t>026986</t>
  </si>
  <si>
    <t>SOLAR - spoj.komplet(spojka2x,těsn.2x,uchyc.do zdi</t>
  </si>
  <si>
    <t>99-02885981</t>
  </si>
  <si>
    <t>031220</t>
  </si>
  <si>
    <t>SOLAR spojka</t>
  </si>
  <si>
    <t>99-0288599</t>
  </si>
  <si>
    <t>026987</t>
  </si>
  <si>
    <t>SOLAR- montážní balíček 2xzátka+2xrůžice 1"+držáky</t>
  </si>
  <si>
    <t>99-028860</t>
  </si>
  <si>
    <t>026988</t>
  </si>
  <si>
    <t>EKONOMIK - montážní balíček</t>
  </si>
  <si>
    <t>99-028861</t>
  </si>
  <si>
    <t>026989</t>
  </si>
  <si>
    <t>EKONOMIK - spojovací komplet</t>
  </si>
  <si>
    <t>99-0288611</t>
  </si>
  <si>
    <t>030655</t>
  </si>
  <si>
    <t>Těsnění SOLAR 1"</t>
  </si>
  <si>
    <t>99-028862</t>
  </si>
  <si>
    <t>026990</t>
  </si>
  <si>
    <t>EKONOMIK - těsnění</t>
  </si>
  <si>
    <t>99-028863</t>
  </si>
  <si>
    <t>026991</t>
  </si>
  <si>
    <t>EKONOMIK - spojka</t>
  </si>
  <si>
    <t>99-028864</t>
  </si>
  <si>
    <t>031523</t>
  </si>
  <si>
    <t>EKONOMIK - EL1/2" redukce 5/4-1/2"</t>
  </si>
  <si>
    <t>99-0288641</t>
  </si>
  <si>
    <t>032117</t>
  </si>
  <si>
    <t>EKONOMIK - EP1/2" redukce 5/4-1/2"</t>
  </si>
  <si>
    <t>99-0288642</t>
  </si>
  <si>
    <t>031525</t>
  </si>
  <si>
    <t>EKONOMIK - EPZA zátka 5/4 P</t>
  </si>
  <si>
    <t>99-0288643</t>
  </si>
  <si>
    <t>032118</t>
  </si>
  <si>
    <t>EKONOMIK - ELZA zátka 5/4 L</t>
  </si>
  <si>
    <t>99-02890002</t>
  </si>
  <si>
    <t>027001</t>
  </si>
  <si>
    <t>Redukce 1"-1/2" pravý závit</t>
  </si>
  <si>
    <t>99-02890003</t>
  </si>
  <si>
    <t>027002</t>
  </si>
  <si>
    <t>Redukce 1"-1/2" Levý závit</t>
  </si>
  <si>
    <t>99-028900093</t>
  </si>
  <si>
    <t>045085</t>
  </si>
  <si>
    <t>Ružíce Lipovica sestava</t>
  </si>
  <si>
    <t>99-0289010</t>
  </si>
  <si>
    <t>035848</t>
  </si>
  <si>
    <t>TT0700L El. topná tyč s ter. 700W, levý závit</t>
  </si>
  <si>
    <t>99-0289011</t>
  </si>
  <si>
    <t>035849</t>
  </si>
  <si>
    <t>TT0900L El. topná tyč s ter. 900W, levý závit</t>
  </si>
  <si>
    <t>99-0289012</t>
  </si>
  <si>
    <t>035850</t>
  </si>
  <si>
    <t>TT1200L El. topná tyč s ter. 1200W, levý závit</t>
  </si>
  <si>
    <t>99-0289017</t>
  </si>
  <si>
    <t>035852</t>
  </si>
  <si>
    <t>TT2200L El. topná tyč s ter. 2200W, levý závit</t>
  </si>
  <si>
    <t>99-0289025</t>
  </si>
  <si>
    <t>035851</t>
  </si>
  <si>
    <t>TT1200P El. topná tyč s ter. 1200W, pravý závit</t>
  </si>
  <si>
    <t>99-0289030</t>
  </si>
  <si>
    <t>035853</t>
  </si>
  <si>
    <t>TT2200P El. topná tyč s ter. 2200W, pravý závit</t>
  </si>
  <si>
    <t>99-029017</t>
  </si>
  <si>
    <t>038087</t>
  </si>
  <si>
    <t>Termostatický ventil rohový ruční 1/2"x16 leštěný chrom</t>
  </si>
  <si>
    <t>99-029018</t>
  </si>
  <si>
    <t>038088</t>
  </si>
  <si>
    <t>Regulační uzav. šroubení rohové 1/2"x16 leštěný chrom</t>
  </si>
  <si>
    <t>99-029019</t>
  </si>
  <si>
    <t>038089</t>
  </si>
  <si>
    <t>Termostatická hlava kapalinová , leštěný chrom</t>
  </si>
  <si>
    <t>99-029020</t>
  </si>
  <si>
    <t>038090</t>
  </si>
  <si>
    <t>Samosvorné napojení 15mm x16 leštěný chrom</t>
  </si>
  <si>
    <t>99-029021</t>
  </si>
  <si>
    <t>038091</t>
  </si>
  <si>
    <t>Topná tyč 600w-550mm+vyp. a kabel</t>
  </si>
  <si>
    <t>99-029022</t>
  </si>
  <si>
    <t>038092</t>
  </si>
  <si>
    <t>99-029023</t>
  </si>
  <si>
    <t>038093</t>
  </si>
  <si>
    <t>Montážní balíček 4 ks chrom. držáky</t>
  </si>
  <si>
    <t>99-029024</t>
  </si>
  <si>
    <t>038094</t>
  </si>
  <si>
    <t>Rohový ventil CYLINDER TR 1/2" chrom</t>
  </si>
  <si>
    <t>99-029025</t>
  </si>
  <si>
    <t>038095</t>
  </si>
  <si>
    <t>Rohové šroubení CYLINDER TR 1/2" chrom</t>
  </si>
  <si>
    <t>99-029026</t>
  </si>
  <si>
    <t>038096</t>
  </si>
  <si>
    <t>Montážní balíček 3 ks chrom. držáky</t>
  </si>
  <si>
    <t>99-029027</t>
  </si>
  <si>
    <t>038097</t>
  </si>
  <si>
    <t>Hliníkový radiátor ALU 2 zelená/stříbrná 600/cena za 1.čl</t>
  </si>
  <si>
    <t>99-029028</t>
  </si>
  <si>
    <t>038098</t>
  </si>
  <si>
    <t>Hliníkový žebřík MIRUM zelená/stříbrná 1210/782</t>
  </si>
  <si>
    <t>99-040114</t>
  </si>
  <si>
    <t>042203</t>
  </si>
  <si>
    <t>Kermi Termostatická hlavice č.ZV 00380001</t>
  </si>
  <si>
    <t>99-040200</t>
  </si>
  <si>
    <t>043571</t>
  </si>
  <si>
    <t>Purmo VKO 21-600/1000</t>
  </si>
  <si>
    <t>99-0501558</t>
  </si>
  <si>
    <t>027056</t>
  </si>
  <si>
    <t>Filtr D71 118 616  DN125  PN16</t>
  </si>
  <si>
    <t>99-0505000</t>
  </si>
  <si>
    <t>027057</t>
  </si>
  <si>
    <t>Filtr plynový FO 50</t>
  </si>
  <si>
    <t>99-051527</t>
  </si>
  <si>
    <t>045086</t>
  </si>
  <si>
    <t>Uzavírací ventil s vlnovcovou ucpávkou BSA1T DN15 PN16</t>
  </si>
  <si>
    <t>99-051529</t>
  </si>
  <si>
    <t>045090</t>
  </si>
  <si>
    <t>Uzavírací ventil s vlnovcovou ucpávkou BSA1T DN25 PN16</t>
  </si>
  <si>
    <t>99-051530</t>
  </si>
  <si>
    <t>045077</t>
  </si>
  <si>
    <t>Uzavírací ventil s vlnovcovou ucpávkou BSA1T DN32 PN16</t>
  </si>
  <si>
    <t>99-051531</t>
  </si>
  <si>
    <t>045078</t>
  </si>
  <si>
    <t>Uzavírací ventil s vlnovcovou ucpávkou BSA1T DN40 PN16</t>
  </si>
  <si>
    <t>99-051532</t>
  </si>
  <si>
    <t>045079</t>
  </si>
  <si>
    <t>Uzavírací ventil s vlnovcovou ucpávkou BSA1T DN50 PN16</t>
  </si>
  <si>
    <t>99-051533</t>
  </si>
  <si>
    <t>045088</t>
  </si>
  <si>
    <t>Filtr Fig33 DN15 PN16 se standardním sítem</t>
  </si>
  <si>
    <t>99-051534</t>
  </si>
  <si>
    <t>045089</t>
  </si>
  <si>
    <t>Mezipřírubový zpětný ventil DCV1 DN15</t>
  </si>
  <si>
    <t>99-051537</t>
  </si>
  <si>
    <t>045093</t>
  </si>
  <si>
    <t>Mezipřírubový zpětný ventil DCV1 DN25</t>
  </si>
  <si>
    <t>99-051538</t>
  </si>
  <si>
    <t>045092</t>
  </si>
  <si>
    <t>Filtr Fig33 DN25 PN16 se standardním sítem</t>
  </si>
  <si>
    <t>99-051539</t>
  </si>
  <si>
    <t>045091</t>
  </si>
  <si>
    <t>Plovákový odvaděč kondenzátu FT14-10 DN25 PN16</t>
  </si>
  <si>
    <t>99-051540</t>
  </si>
  <si>
    <t>045087</t>
  </si>
  <si>
    <t>Plovákový odvaděč kondenzátu FT14-10 DN15 PN16</t>
  </si>
  <si>
    <t>99-06500</t>
  </si>
  <si>
    <t>041884</t>
  </si>
  <si>
    <t>Zahradní ventil leštěná mosaz</t>
  </si>
  <si>
    <t>99-082H8026</t>
  </si>
  <si>
    <t>029598</t>
  </si>
  <si>
    <t>AME-H02 elektromotorický pohon 24V pro AB-QM</t>
  </si>
  <si>
    <t>99-082H8047</t>
  </si>
  <si>
    <t>032498</t>
  </si>
  <si>
    <t>AME 140H elektromotorický pohon 24V pro AB-QM</t>
  </si>
  <si>
    <t>99-1006302</t>
  </si>
  <si>
    <t>039318</t>
  </si>
  <si>
    <t>Kermi dekor D21 584 x 1564 vč.konzolí</t>
  </si>
  <si>
    <t>99-1006303</t>
  </si>
  <si>
    <t>047946</t>
  </si>
  <si>
    <t>KERMI KNV 21/210/120 s mřížkou</t>
  </si>
  <si>
    <t>99-1006304</t>
  </si>
  <si>
    <t>047947</t>
  </si>
  <si>
    <t>KERMI KNV 21/210/260 s mřížkou</t>
  </si>
  <si>
    <t>99-1006305</t>
  </si>
  <si>
    <t>047948</t>
  </si>
  <si>
    <t>KERMI KNV 43/140/280 s mřížkou, středové připojení</t>
  </si>
  <si>
    <t>99-1006306</t>
  </si>
  <si>
    <t>047949</t>
  </si>
  <si>
    <t>Kermi stojánek pro hotovou podlahu</t>
  </si>
  <si>
    <t>99-10063061</t>
  </si>
  <si>
    <t>050758</t>
  </si>
  <si>
    <t>KERMI KNV 32/300/280 s mřížkou, středové</t>
  </si>
  <si>
    <t>99-10063062</t>
  </si>
  <si>
    <t>050759</t>
  </si>
  <si>
    <t>Stěnová konzole ZB0050001</t>
  </si>
  <si>
    <t>99-1006307</t>
  </si>
  <si>
    <t>047984</t>
  </si>
  <si>
    <t>Kermi závrtná konzola 130mm</t>
  </si>
  <si>
    <t>99-1062004</t>
  </si>
  <si>
    <t>033369</t>
  </si>
  <si>
    <t>OVENTROP Hycocon DP"DN15 reg.diferenčního tlaku</t>
  </si>
  <si>
    <t>99-1067304</t>
  </si>
  <si>
    <t>033366</t>
  </si>
  <si>
    <t>OVENTROP Hycocon A" DN15 smyčkový uzav.ventil</t>
  </si>
  <si>
    <t>99-1067306</t>
  </si>
  <si>
    <t>033367</t>
  </si>
  <si>
    <t>OVENTROP Hycocon A" DN20 smyčkový uzav.ventil</t>
  </si>
  <si>
    <t>99-1067308</t>
  </si>
  <si>
    <t>033368</t>
  </si>
  <si>
    <t>OVENTROP Hycocon A" DN25 smyčkový uzav.ventil</t>
  </si>
  <si>
    <t>99-1159895</t>
  </si>
  <si>
    <t>046621</t>
  </si>
  <si>
    <t>Adaptér 17x2Pe-X, EK 3/4"</t>
  </si>
  <si>
    <t>99-1163310</t>
  </si>
  <si>
    <t>046209</t>
  </si>
  <si>
    <t>Dilat.lem PE-F 160x8mm modrý</t>
  </si>
  <si>
    <t>99-1178091</t>
  </si>
  <si>
    <t>046622</t>
  </si>
  <si>
    <t>Adaptér 16x2Tri-o-flex EK3/4"</t>
  </si>
  <si>
    <t>99-1180215</t>
  </si>
  <si>
    <t>046772</t>
  </si>
  <si>
    <t>Odhrotovač 14-20</t>
  </si>
  <si>
    <t>99-1221752</t>
  </si>
  <si>
    <t>046484</t>
  </si>
  <si>
    <t>Lis sp 17x2 PE-X Tri-o-flex</t>
  </si>
  <si>
    <t>99-137401</t>
  </si>
  <si>
    <t>027115</t>
  </si>
  <si>
    <t>Kerasan-sprchová vanička,čtvrtkruh,keramická</t>
  </si>
  <si>
    <t>99-138101</t>
  </si>
  <si>
    <t>036223</t>
  </si>
  <si>
    <t>Vanička 120x80 KERASAN    /60/</t>
  </si>
  <si>
    <t>99-139001</t>
  </si>
  <si>
    <t>027116</t>
  </si>
  <si>
    <t>Vanička sprch.90x90 KERASAN</t>
  </si>
  <si>
    <t>99-139002</t>
  </si>
  <si>
    <t>030401</t>
  </si>
  <si>
    <t>Vanička 80 KERASAN čtvercová</t>
  </si>
  <si>
    <t>99-1400703</t>
  </si>
  <si>
    <t>029610</t>
  </si>
  <si>
    <t>HERZ reg.tlaku rozdílu 4007 DN25</t>
  </si>
  <si>
    <t>99-1411703</t>
  </si>
  <si>
    <t>043673</t>
  </si>
  <si>
    <t>HERZ regulační ventil 4217GM DN25 přímý</t>
  </si>
  <si>
    <t>99-1411704</t>
  </si>
  <si>
    <t>043674</t>
  </si>
  <si>
    <t>HERZ regulační ventil 4217GM DN32 přímý</t>
  </si>
  <si>
    <t>99-1411753</t>
  </si>
  <si>
    <t>043672</t>
  </si>
  <si>
    <t>HERZ regulační ventil 4117M DN25 šikmý</t>
  </si>
  <si>
    <t>99-1720640000</t>
  </si>
  <si>
    <t>032565</t>
  </si>
  <si>
    <t>Stahovací páska 140x3.6</t>
  </si>
  <si>
    <t>99-1720640001</t>
  </si>
  <si>
    <t>032566</t>
  </si>
  <si>
    <t>Stahovací páska 200x4.8</t>
  </si>
  <si>
    <t>99-1720640002</t>
  </si>
  <si>
    <t>032567</t>
  </si>
  <si>
    <t>Stahovací páska 250x4.8</t>
  </si>
  <si>
    <t>99-1720640003</t>
  </si>
  <si>
    <t>032568</t>
  </si>
  <si>
    <t>Stahovací páska 290x3.6</t>
  </si>
  <si>
    <t>99-191011</t>
  </si>
  <si>
    <t>027119</t>
  </si>
  <si>
    <t>Gamper 320 KH, term. hlavice  M30x1,5</t>
  </si>
  <si>
    <t>99-191015</t>
  </si>
  <si>
    <t>027120</t>
  </si>
  <si>
    <t>Gamper VV0, DN15,  přímý term.ventil</t>
  </si>
  <si>
    <t>99-191022</t>
  </si>
  <si>
    <t>027123</t>
  </si>
  <si>
    <t>Gamper VV02, DN10, přímý term.ventil</t>
  </si>
  <si>
    <t>99-191023</t>
  </si>
  <si>
    <t>027124</t>
  </si>
  <si>
    <t>Gamper VV02, DN15, přímý term.ventil</t>
  </si>
  <si>
    <t>99-191027</t>
  </si>
  <si>
    <t>027126</t>
  </si>
  <si>
    <t>Gamper Vmax, DN15, přímý term.ventil</t>
  </si>
  <si>
    <t>99-1926006</t>
  </si>
  <si>
    <t>029620</t>
  </si>
  <si>
    <t>HERZ termost.hlavice</t>
  </si>
  <si>
    <t>99-21700008</t>
  </si>
  <si>
    <t>036536</t>
  </si>
  <si>
    <t>Svěrka nosná M8   0-23mm</t>
  </si>
  <si>
    <t>99-21700010</t>
  </si>
  <si>
    <t>036537</t>
  </si>
  <si>
    <t>Svěrka nosná M10 0-20mm</t>
  </si>
  <si>
    <t>99-21700102</t>
  </si>
  <si>
    <t>029920</t>
  </si>
  <si>
    <t>Svěrka nosná M8 0-18mm</t>
  </si>
  <si>
    <t>99-22010008</t>
  </si>
  <si>
    <t>029921</t>
  </si>
  <si>
    <t>Závěs trapézový M8</t>
  </si>
  <si>
    <t>99-22010010</t>
  </si>
  <si>
    <t>039006</t>
  </si>
  <si>
    <t>Závěs trapézový M10</t>
  </si>
  <si>
    <t>99-2202-80</t>
  </si>
  <si>
    <t>038282</t>
  </si>
  <si>
    <t>Žlab sprchový NOK 80 750x80mm</t>
  </si>
  <si>
    <t>99-2T-50</t>
  </si>
  <si>
    <t>029624</t>
  </si>
  <si>
    <t>Kartuše 2T-50</t>
  </si>
  <si>
    <t>99-3002660</t>
  </si>
  <si>
    <t>046207</t>
  </si>
  <si>
    <t>Trubka Pe-Xa 17x2 600m</t>
  </si>
  <si>
    <t>99-3012630</t>
  </si>
  <si>
    <t>046208</t>
  </si>
  <si>
    <t>Příchytná spona 8mm</t>
  </si>
  <si>
    <t>99-3028686</t>
  </si>
  <si>
    <t>046482</t>
  </si>
  <si>
    <t>Příchytka U 9mm /200ks/</t>
  </si>
  <si>
    <t>99-3101</t>
  </si>
  <si>
    <t>027140</t>
  </si>
  <si>
    <t>PolluCom MF QN10</t>
  </si>
  <si>
    <t>99-3103</t>
  </si>
  <si>
    <t>027142</t>
  </si>
  <si>
    <t>Pollucom E 0,6-2.5  STANDARD</t>
  </si>
  <si>
    <t>99-3104</t>
  </si>
  <si>
    <t>027143</t>
  </si>
  <si>
    <t>6220-ZB 18*zabudovací sada pro Pollucom E</t>
  </si>
  <si>
    <t>99-31311</t>
  </si>
  <si>
    <t>045279</t>
  </si>
  <si>
    <t>WEC-P-60-100-250F ,DN100*průtokoměr</t>
  </si>
  <si>
    <t>99-3133</t>
  </si>
  <si>
    <t>027149</t>
  </si>
  <si>
    <t>THF-105</t>
  </si>
  <si>
    <t>99-31392</t>
  </si>
  <si>
    <t>036667</t>
  </si>
  <si>
    <t>Regulační ventil BPZ:VXF41.39 3-cetný DN40/32 Kvs12m/h</t>
  </si>
  <si>
    <t>99-3140</t>
  </si>
  <si>
    <t>027155</t>
  </si>
  <si>
    <t>ACTARIS INTEGRAL MK  MaXX -1,0</t>
  </si>
  <si>
    <t>99-314012</t>
  </si>
  <si>
    <t>032315</t>
  </si>
  <si>
    <t>ACTARIS INTEGRAL-V MaXX, Qn 0,6,  DN15</t>
  </si>
  <si>
    <t>99-314013</t>
  </si>
  <si>
    <t>048216</t>
  </si>
  <si>
    <t>ACTARIS INTEGRAL-V MaXX, Qn 1,5  DN15</t>
  </si>
  <si>
    <t>99-314014</t>
  </si>
  <si>
    <t>041425</t>
  </si>
  <si>
    <t>ACTARIS INTEGRAL V-max, Qn 2,5   DN20</t>
  </si>
  <si>
    <t>99-314062</t>
  </si>
  <si>
    <t>048217</t>
  </si>
  <si>
    <t>ACTARIS montážní sada V 3/4"</t>
  </si>
  <si>
    <t>99-3141</t>
  </si>
  <si>
    <t>027156</t>
  </si>
  <si>
    <t>ACTARIS montážní sada EAT</t>
  </si>
  <si>
    <t>99-339</t>
  </si>
  <si>
    <t>035661</t>
  </si>
  <si>
    <t>Isoplus 48,3/100  trubka 6m</t>
  </si>
  <si>
    <t>99-340</t>
  </si>
  <si>
    <t>035660</t>
  </si>
  <si>
    <t>Isoplus 168,3/250  trubka 6m</t>
  </si>
  <si>
    <t>99-34012200</t>
  </si>
  <si>
    <t>035990</t>
  </si>
  <si>
    <t>Konzolová sestava 25x20/200, 2xM8x40 /nosník/</t>
  </si>
  <si>
    <t>99-34012300</t>
  </si>
  <si>
    <t>035672</t>
  </si>
  <si>
    <t>Konzolová sestava 25x20/300, 3xM8x40  /nosník/</t>
  </si>
  <si>
    <t>99-34022300</t>
  </si>
  <si>
    <t>035286</t>
  </si>
  <si>
    <t>Konzolová sestava 40x20/300, 3xM8x40  /nosník/</t>
  </si>
  <si>
    <t>99-34022500</t>
  </si>
  <si>
    <t>035287</t>
  </si>
  <si>
    <t>Konzolová sestava 40x20/500, 3xM8x40  /nosník/</t>
  </si>
  <si>
    <t>99-343</t>
  </si>
  <si>
    <t>033343</t>
  </si>
  <si>
    <t>Sestava Isoplus</t>
  </si>
  <si>
    <t>99-344</t>
  </si>
  <si>
    <t>033552</t>
  </si>
  <si>
    <t>IsoplusTkus odvzduš, vyp.s kulovým uzávěrem</t>
  </si>
  <si>
    <t>99-345</t>
  </si>
  <si>
    <t>033553</t>
  </si>
  <si>
    <t>Isoplus PE smršťovací objímka</t>
  </si>
  <si>
    <t>99-346</t>
  </si>
  <si>
    <t>033554</t>
  </si>
  <si>
    <t>Isoplus komponet A+B (izol. pěna)</t>
  </si>
  <si>
    <t>99-347</t>
  </si>
  <si>
    <t>051223</t>
  </si>
  <si>
    <t>Isoplus trubka 6m zes.iz. 60,3/140</t>
  </si>
  <si>
    <t>99-348</t>
  </si>
  <si>
    <t>051224</t>
  </si>
  <si>
    <t>Isoplus ohyb 90° zes.iz 60,3/140 - 0,6x2</t>
  </si>
  <si>
    <t>99-349</t>
  </si>
  <si>
    <t>051225</t>
  </si>
  <si>
    <t>Isoplus ohyb 90° zes.iz 60,3/140 - 0,6x1,5</t>
  </si>
  <si>
    <t>99-350</t>
  </si>
  <si>
    <t>051226</t>
  </si>
  <si>
    <t>Isoplus ohyb 90° zes.iz 60,3/140 -1x1,5</t>
  </si>
  <si>
    <t>99-351</t>
  </si>
  <si>
    <t>051227</t>
  </si>
  <si>
    <t>Isoplus PE smršť. objímka kompl. 140 1 zes.iz.</t>
  </si>
  <si>
    <t>99-352</t>
  </si>
  <si>
    <t>051228</t>
  </si>
  <si>
    <t>Isoplus dilatační polštář 1000x120x40</t>
  </si>
  <si>
    <t>99-353</t>
  </si>
  <si>
    <t>051229</t>
  </si>
  <si>
    <t>Isoplus DHEC smršť.víko 2400 125-140/60-76</t>
  </si>
  <si>
    <t>99-354</t>
  </si>
  <si>
    <t>051230</t>
  </si>
  <si>
    <t>Isoplus výstr.folie síťovaná zesílená š.25cm Polynet 238</t>
  </si>
  <si>
    <t>99-4000001</t>
  </si>
  <si>
    <t>045043</t>
  </si>
  <si>
    <t>KNORR - STYLO sedátko s vikem kov. panty</t>
  </si>
  <si>
    <t>99-4000002</t>
  </si>
  <si>
    <t>045044</t>
  </si>
  <si>
    <t>KNORR - STYLO LINE misa odpad vodorovný</t>
  </si>
  <si>
    <t>99-4000003</t>
  </si>
  <si>
    <t>045045</t>
  </si>
  <si>
    <t>KNORR - STYLO nádržka+mech.3/6 L</t>
  </si>
  <si>
    <t>99-4005634</t>
  </si>
  <si>
    <t>046206</t>
  </si>
  <si>
    <t>PSTK 30-2 role 10m</t>
  </si>
  <si>
    <t>99-41000</t>
  </si>
  <si>
    <t>030500</t>
  </si>
  <si>
    <t>Vanička 90 LIBRA sprch čtverec, bílá</t>
  </si>
  <si>
    <t>99-410000</t>
  </si>
  <si>
    <t>044634</t>
  </si>
  <si>
    <t>Vanička 90 SIRIUS sprch. radius PERGAGON</t>
  </si>
  <si>
    <t>99-410001S</t>
  </si>
  <si>
    <t>042319</t>
  </si>
  <si>
    <t>Vana 140 ALEA S sedací vč. nohou,  bílá</t>
  </si>
  <si>
    <t>99-410003</t>
  </si>
  <si>
    <t>033971</t>
  </si>
  <si>
    <t>Sprchový box Teiko - Dora 90 /dveře/</t>
  </si>
  <si>
    <t>99-410004</t>
  </si>
  <si>
    <t>036526</t>
  </si>
  <si>
    <t>99-410012</t>
  </si>
  <si>
    <t>027182</t>
  </si>
  <si>
    <t>Vana 160 BODAM levá, bílá</t>
  </si>
  <si>
    <t>99-410016</t>
  </si>
  <si>
    <t>027186</t>
  </si>
  <si>
    <t>Vana 120 ISLAND včetně nohou, bílá TEIKO</t>
  </si>
  <si>
    <t>99-410021</t>
  </si>
  <si>
    <t>027188</t>
  </si>
  <si>
    <t>Vana 160 ASUÁN vč. nohou, bílá</t>
  </si>
  <si>
    <t>99-4100211</t>
  </si>
  <si>
    <t>027189</t>
  </si>
  <si>
    <t>Umyvadlo  80 PLATO, bílé</t>
  </si>
  <si>
    <t>99-410022</t>
  </si>
  <si>
    <t>027190</t>
  </si>
  <si>
    <t>Vana 150 CEJLON levá, bílá</t>
  </si>
  <si>
    <t>99-4100221</t>
  </si>
  <si>
    <t>027191</t>
  </si>
  <si>
    <t>Vana 150 CEJLON pravá, bílá</t>
  </si>
  <si>
    <t>99-4100222</t>
  </si>
  <si>
    <t>032197</t>
  </si>
  <si>
    <t>Panel CEJLON 150/100, levý, bílý</t>
  </si>
  <si>
    <t>99-410024</t>
  </si>
  <si>
    <t>027193</t>
  </si>
  <si>
    <t>Vana 170 COLUMBA, bílá  + nohy</t>
  </si>
  <si>
    <t>99-4100241</t>
  </si>
  <si>
    <t>027194</t>
  </si>
  <si>
    <t>Vana 180 COLUMBA, bílá</t>
  </si>
  <si>
    <t>99-41002411</t>
  </si>
  <si>
    <t>042348</t>
  </si>
  <si>
    <t>Vana 190 COLUMBA, bílá</t>
  </si>
  <si>
    <t>99-4100243</t>
  </si>
  <si>
    <t>030985</t>
  </si>
  <si>
    <t>Vana 180 MALTA vč. nohou, bílá TEIKO</t>
  </si>
  <si>
    <t>99-4100245</t>
  </si>
  <si>
    <t>051900</t>
  </si>
  <si>
    <t>Vana 190 PALMA vč. nohou, bílá TEIKO</t>
  </si>
  <si>
    <t>99-41002451</t>
  </si>
  <si>
    <t>052047</t>
  </si>
  <si>
    <t>Umyv. Happy Hour 48x48 Bernold</t>
  </si>
  <si>
    <t>99-410025</t>
  </si>
  <si>
    <t>027196</t>
  </si>
  <si>
    <t>Vana 160 PANAMA pravá, bílá</t>
  </si>
  <si>
    <t>99-4100251</t>
  </si>
  <si>
    <t>027197</t>
  </si>
  <si>
    <t>Vana 160 PANAMA levá, bílá</t>
  </si>
  <si>
    <t>99-4100252</t>
  </si>
  <si>
    <t>032019</t>
  </si>
  <si>
    <t>Panel 160 PANAMA bílý</t>
  </si>
  <si>
    <t>99-410026</t>
  </si>
  <si>
    <t>048862</t>
  </si>
  <si>
    <t>Vana 160 P Nera vč. nohou, bílá TEIKO</t>
  </si>
  <si>
    <t>99-410027</t>
  </si>
  <si>
    <t>027199</t>
  </si>
  <si>
    <t>Vana 170 TENERIFE, bílá</t>
  </si>
  <si>
    <t>99-410028</t>
  </si>
  <si>
    <t>027200</t>
  </si>
  <si>
    <t>Vana 170 IBIZA, bílá</t>
  </si>
  <si>
    <t>99-4100281</t>
  </si>
  <si>
    <t>030650</t>
  </si>
  <si>
    <t>Vana 120 KLASIK, bílá</t>
  </si>
  <si>
    <t>99-410029</t>
  </si>
  <si>
    <t>027201</t>
  </si>
  <si>
    <t>Vana 150 KLASIK, bílá</t>
  </si>
  <si>
    <t>99-4100291</t>
  </si>
  <si>
    <t>027202</t>
  </si>
  <si>
    <t>Vana 160 KLASIK, bílá vč.nožiček</t>
  </si>
  <si>
    <t>99-4100292</t>
  </si>
  <si>
    <t>036313</t>
  </si>
  <si>
    <t>Vana 160 KLASIK, ägäis</t>
  </si>
  <si>
    <t>99-4100293</t>
  </si>
  <si>
    <t>027203</t>
  </si>
  <si>
    <t>Vana 170 KLASIK, bílá</t>
  </si>
  <si>
    <t>99-4100294</t>
  </si>
  <si>
    <t>044800</t>
  </si>
  <si>
    <t>Vana 180 KLASIK, bílá vč.nohou</t>
  </si>
  <si>
    <t>99-410031</t>
  </si>
  <si>
    <t>032789</t>
  </si>
  <si>
    <t>Vana 175 MADEIRA, bílá vč nožiček</t>
  </si>
  <si>
    <t>99-4100311</t>
  </si>
  <si>
    <t>049825</t>
  </si>
  <si>
    <t>Nastavovací profil MADEIRA</t>
  </si>
  <si>
    <t>99-4100322</t>
  </si>
  <si>
    <t>029631</t>
  </si>
  <si>
    <t>Podhlavník TEIKO STANDARD, bílý</t>
  </si>
  <si>
    <t>99-4100323</t>
  </si>
  <si>
    <t>031714</t>
  </si>
  <si>
    <t>Podhlavník TEIKO STANDARD, stříbrný</t>
  </si>
  <si>
    <t>99-4100326</t>
  </si>
  <si>
    <t>032185</t>
  </si>
  <si>
    <t>Podhlavník TEIKO zkosený, bílý</t>
  </si>
  <si>
    <t>99-41003261</t>
  </si>
  <si>
    <t>033584</t>
  </si>
  <si>
    <t>Podhlavník TEIKO zkosený, zelený</t>
  </si>
  <si>
    <t>99-41003262</t>
  </si>
  <si>
    <t>035819</t>
  </si>
  <si>
    <t>Podhlavník TEIKO zkosený, stříbrný</t>
  </si>
  <si>
    <t>99-410039</t>
  </si>
  <si>
    <t>027212</t>
  </si>
  <si>
    <t>Vana 140 SAMOS, bílá</t>
  </si>
  <si>
    <t>99-4100391</t>
  </si>
  <si>
    <t>031716</t>
  </si>
  <si>
    <t>Zástěna VZKO 2/110 P - Samos Pearl vanová</t>
  </si>
  <si>
    <t>99-4100393</t>
  </si>
  <si>
    <t>034325</t>
  </si>
  <si>
    <t>Zástěna van VZ CEJLON 2/150 pearl</t>
  </si>
  <si>
    <t>99-410041</t>
  </si>
  <si>
    <t>027214</t>
  </si>
  <si>
    <t>Vana 150 KORFU vč. nohou, bílá</t>
  </si>
  <si>
    <t>99-410042</t>
  </si>
  <si>
    <t>027215</t>
  </si>
  <si>
    <t>Vana 170 CANARIA, bílá</t>
  </si>
  <si>
    <t>99-410044</t>
  </si>
  <si>
    <t>027217</t>
  </si>
  <si>
    <t>Vanička 120x73 RHEA, bílá TEIKO</t>
  </si>
  <si>
    <t>99-4100441</t>
  </si>
  <si>
    <t>051198</t>
  </si>
  <si>
    <t>Nohy kov.k vaničce RHEA120x73</t>
  </si>
  <si>
    <t>99-4100442</t>
  </si>
  <si>
    <t>051199</t>
  </si>
  <si>
    <t>Sifon k vaničce RHEA120x73</t>
  </si>
  <si>
    <t>99-410045</t>
  </si>
  <si>
    <t>027219</t>
  </si>
  <si>
    <t>Vana 150 SUMATRA, bílá</t>
  </si>
  <si>
    <t>99-410048</t>
  </si>
  <si>
    <t>027222</t>
  </si>
  <si>
    <t>Vana 140 KRÉTA, bílá vč nožiček  TEIKO</t>
  </si>
  <si>
    <t>99-410049</t>
  </si>
  <si>
    <t>027223</t>
  </si>
  <si>
    <t>Vana 160 MEDEA pravá, bílá</t>
  </si>
  <si>
    <t>99-4100492</t>
  </si>
  <si>
    <t>042453</t>
  </si>
  <si>
    <t>Vanička 80 JUNO sprch.čtverec, bílá  TEIKO</t>
  </si>
  <si>
    <t>99-410050</t>
  </si>
  <si>
    <t>027224</t>
  </si>
  <si>
    <t>Vanička 80 SANO sprch.čvrtkruh, bílá  TEIKO</t>
  </si>
  <si>
    <t>99-410051</t>
  </si>
  <si>
    <t>027225</t>
  </si>
  <si>
    <t>Vanička 90 SANO sprch.čtvrtkruh, bílá  TEIKO</t>
  </si>
  <si>
    <t>99-410052</t>
  </si>
  <si>
    <t>030703</t>
  </si>
  <si>
    <t>Vanička 90 x75 ODEON sprch.obdélník, bílá  TEIKO</t>
  </si>
  <si>
    <t>99-4100525</t>
  </si>
  <si>
    <t>042546</t>
  </si>
  <si>
    <t>Panel Teiko - Anthalye pravá</t>
  </si>
  <si>
    <t>99-4100527</t>
  </si>
  <si>
    <t>036730</t>
  </si>
  <si>
    <t>masážní box ATHOS Chrom</t>
  </si>
  <si>
    <t>99-4100528</t>
  </si>
  <si>
    <t>036480</t>
  </si>
  <si>
    <t>Panel Athos-Teiko</t>
  </si>
  <si>
    <t>99-4100529</t>
  </si>
  <si>
    <t>036481</t>
  </si>
  <si>
    <t>Vanička Pegas-Teiko</t>
  </si>
  <si>
    <t>99-4100530</t>
  </si>
  <si>
    <t>036483</t>
  </si>
  <si>
    <t>Zástěna SKPU 90/90/185 Teiko</t>
  </si>
  <si>
    <t>99-4100531</t>
  </si>
  <si>
    <t>035343</t>
  </si>
  <si>
    <t>Zástěna 90  SKKH 2   R50 (chinchila) TEIKO</t>
  </si>
  <si>
    <t>99-4100532</t>
  </si>
  <si>
    <t>049983</t>
  </si>
  <si>
    <t>Zástěna  SKKH 2/80 R45 PEA</t>
  </si>
  <si>
    <t>99-4100533</t>
  </si>
  <si>
    <t>031204</t>
  </si>
  <si>
    <t>Zástěna SDKR 1/90 TEIKO chinchilla</t>
  </si>
  <si>
    <t>99-4100534</t>
  </si>
  <si>
    <t>049988</t>
  </si>
  <si>
    <t>Vanička ARIES 80x80x11 TEIKO</t>
  </si>
  <si>
    <t>99-410055</t>
  </si>
  <si>
    <t>048908</t>
  </si>
  <si>
    <t>Vana 160 DORADO levá bílá vč. nožiček</t>
  </si>
  <si>
    <t>99-410056</t>
  </si>
  <si>
    <t>027233</t>
  </si>
  <si>
    <t>Vana 170 MALLORCA, bílá</t>
  </si>
  <si>
    <t>99-410057P</t>
  </si>
  <si>
    <t>046409</t>
  </si>
  <si>
    <t>Vana 160x125 SPINELL Pravá, bílá</t>
  </si>
  <si>
    <t>99-410058</t>
  </si>
  <si>
    <t>031354</t>
  </si>
  <si>
    <t>Vana 180 CORONA vč. nohou, bílá</t>
  </si>
  <si>
    <t>99-4100580</t>
  </si>
  <si>
    <t>043466</t>
  </si>
  <si>
    <t>Vana 190X90 CORONA vč. nohou, bílá</t>
  </si>
  <si>
    <t>99-410059</t>
  </si>
  <si>
    <t>034057</t>
  </si>
  <si>
    <t>Vana 140 NAXOS bez rohu vč. nohou, bílá</t>
  </si>
  <si>
    <t>99-410062</t>
  </si>
  <si>
    <t>027236</t>
  </si>
  <si>
    <t>Vana Teiko BARBADOS 180x80x42</t>
  </si>
  <si>
    <t>99-4100681</t>
  </si>
  <si>
    <t>029634</t>
  </si>
  <si>
    <t>Vana 160 MEDEA levá</t>
  </si>
  <si>
    <t>99-410069</t>
  </si>
  <si>
    <t>027243</t>
  </si>
  <si>
    <t>Vana 170 MEDEA levá, bílá vč.podpory</t>
  </si>
  <si>
    <t>99-4100691</t>
  </si>
  <si>
    <t>034441</t>
  </si>
  <si>
    <t>Vana 170 MEDEA pravá, bílá vč.podpory</t>
  </si>
  <si>
    <t>99-4100692</t>
  </si>
  <si>
    <t>029636</t>
  </si>
  <si>
    <t>Madlo MEDEA levé, bílé</t>
  </si>
  <si>
    <t>99-4100693</t>
  </si>
  <si>
    <t>030237</t>
  </si>
  <si>
    <t>Madlo MEDEA pravé, bílé</t>
  </si>
  <si>
    <t>99-4100696</t>
  </si>
  <si>
    <t>031715</t>
  </si>
  <si>
    <t>Madlo ELEGANCE 185, stříbrné</t>
  </si>
  <si>
    <t>99-41006961</t>
  </si>
  <si>
    <t>033583</t>
  </si>
  <si>
    <t>Madlo ELEGANCE 185, zelené</t>
  </si>
  <si>
    <t>99-410069610</t>
  </si>
  <si>
    <t>043468</t>
  </si>
  <si>
    <t>Madlo ELEGANCE 280, zelené</t>
  </si>
  <si>
    <t>99-410070</t>
  </si>
  <si>
    <t>027245</t>
  </si>
  <si>
    <t>Vana 170 ELBA, bílá</t>
  </si>
  <si>
    <t>99-4100711</t>
  </si>
  <si>
    <t>040746</t>
  </si>
  <si>
    <t>Zástěna VZKO 2/110 ISLAND</t>
  </si>
  <si>
    <t>99-410076</t>
  </si>
  <si>
    <t>031497</t>
  </si>
  <si>
    <t>Vanička 120x75 DIOVA, bílá</t>
  </si>
  <si>
    <t>99-410077</t>
  </si>
  <si>
    <t>046392</t>
  </si>
  <si>
    <t>Vanička 100x75 PALLAS, bílá</t>
  </si>
  <si>
    <t>99-410078</t>
  </si>
  <si>
    <t>035735</t>
  </si>
  <si>
    <t>Zástěna 90 PSKKH 2/90S R50</t>
  </si>
  <si>
    <t>99-410079</t>
  </si>
  <si>
    <t>035736</t>
  </si>
  <si>
    <t>Vanička 90 FLORES, bílá</t>
  </si>
  <si>
    <t>99-410080</t>
  </si>
  <si>
    <t>035786</t>
  </si>
  <si>
    <t>Panel Flores, bílý</t>
  </si>
  <si>
    <t>99-410081</t>
  </si>
  <si>
    <t>035785</t>
  </si>
  <si>
    <t>Nožičky kovové k akryl.vaničkám</t>
  </si>
  <si>
    <t>99-4100810</t>
  </si>
  <si>
    <t>041820</t>
  </si>
  <si>
    <t>Nožičky plastové k akryl.vaničkám</t>
  </si>
  <si>
    <t>99-410082</t>
  </si>
  <si>
    <t>036240</t>
  </si>
  <si>
    <t>Vanička Odeon 75x90x15</t>
  </si>
  <si>
    <t>99-410086</t>
  </si>
  <si>
    <t>051983</t>
  </si>
  <si>
    <t>Vanička FLAT KVADRO 90x90</t>
  </si>
  <si>
    <t>99-410095</t>
  </si>
  <si>
    <t>051984</t>
  </si>
  <si>
    <t>Sifon k vaničce chrom plast 90</t>
  </si>
  <si>
    <t>99-411005</t>
  </si>
  <si>
    <t>029643</t>
  </si>
  <si>
    <t>Panel sprch OVÁL masážní</t>
  </si>
  <si>
    <t>99-411010</t>
  </si>
  <si>
    <t>029648</t>
  </si>
  <si>
    <t>Teiko-masážní panel ANDROS bílý</t>
  </si>
  <si>
    <t>99-411011</t>
  </si>
  <si>
    <t>031603</t>
  </si>
  <si>
    <t>Vana 195x115x46 RHODOS</t>
  </si>
  <si>
    <t>99-411012</t>
  </si>
  <si>
    <t>035250</t>
  </si>
  <si>
    <t>Zástěna van 80 VZKR 1/80 chinchila, bílá</t>
  </si>
  <si>
    <t>99-411013</t>
  </si>
  <si>
    <t>036419</t>
  </si>
  <si>
    <t>AMMAN, nástěnný sprchový panel s termostatickou baterií</t>
  </si>
  <si>
    <t>99-411014</t>
  </si>
  <si>
    <t>041818</t>
  </si>
  <si>
    <t>Zástěna SD 2/120 pearl, posuvné dveře</t>
  </si>
  <si>
    <t>99-411015</t>
  </si>
  <si>
    <t>044635</t>
  </si>
  <si>
    <t>Sifon k vaničce T50</t>
  </si>
  <si>
    <t>99-411016</t>
  </si>
  <si>
    <t>045765</t>
  </si>
  <si>
    <t>Vana ARA 160 Levé + nohy</t>
  </si>
  <si>
    <t>99-412012</t>
  </si>
  <si>
    <t>035719</t>
  </si>
  <si>
    <t>BOX HAWAII Hydro Plus Steam, bílý</t>
  </si>
  <si>
    <t>99-420007</t>
  </si>
  <si>
    <t>046672</t>
  </si>
  <si>
    <t>ROLTECHNIK zástěna TR1/800 770–805  (býv.prod)</t>
  </si>
  <si>
    <t>99-4312127</t>
  </si>
  <si>
    <t>031459</t>
  </si>
  <si>
    <t>AQUA-Sprch.kout roh.SOLID 80x80 synt.sklo</t>
  </si>
  <si>
    <t>99-4312128</t>
  </si>
  <si>
    <t>027315</t>
  </si>
  <si>
    <t>AQUA-Sprch.kout 1/4kruh synt.sklo</t>
  </si>
  <si>
    <t>99-4313018</t>
  </si>
  <si>
    <t>027316</t>
  </si>
  <si>
    <t>AQUA-Jáva sprch.kout 1/4kruh sklo/satin</t>
  </si>
  <si>
    <t>99-4335001</t>
  </si>
  <si>
    <t>027317</t>
  </si>
  <si>
    <t>AQUA-vanička 1/4kruh s panelem</t>
  </si>
  <si>
    <t>99-4500001</t>
  </si>
  <si>
    <t>052130</t>
  </si>
  <si>
    <t>Sally - vanička 80x80x15,5 R55 čtvrtkruh</t>
  </si>
  <si>
    <t>99-4500002</t>
  </si>
  <si>
    <t>052131</t>
  </si>
  <si>
    <t>Sally - vanička 90x90x15,5 R55 čtvrtkruh</t>
  </si>
  <si>
    <t>99-4500003</t>
  </si>
  <si>
    <t>052132</t>
  </si>
  <si>
    <t>Sally - vanička 80x80x15,5 čtverec</t>
  </si>
  <si>
    <t>99-4500004</t>
  </si>
  <si>
    <t>052523</t>
  </si>
  <si>
    <t>Sally - vanička 90x90x15,5 čtverec</t>
  </si>
  <si>
    <t>99-5000011</t>
  </si>
  <si>
    <t>041585</t>
  </si>
  <si>
    <t>Rám na přípevnění panelu ARIELA</t>
  </si>
  <si>
    <t>99-500002</t>
  </si>
  <si>
    <t>027322</t>
  </si>
  <si>
    <t>Santech-vana Ariela P 160/80+nohy</t>
  </si>
  <si>
    <t>99-5000020</t>
  </si>
  <si>
    <t>039292</t>
  </si>
  <si>
    <t>Santech-vana Ariela L 160/80+nohy</t>
  </si>
  <si>
    <t>99-50000201</t>
  </si>
  <si>
    <t>046884</t>
  </si>
  <si>
    <t>Rám samonosný pozink. vana Ariela 160P</t>
  </si>
  <si>
    <t>99-500002011</t>
  </si>
  <si>
    <t>046885</t>
  </si>
  <si>
    <t>Podhlavník bílý  Ariela</t>
  </si>
  <si>
    <t>99-5000020111</t>
  </si>
  <si>
    <t>046886</t>
  </si>
  <si>
    <t>Madlo nerez  Ariela</t>
  </si>
  <si>
    <t>99-5000021</t>
  </si>
  <si>
    <t>041486</t>
  </si>
  <si>
    <t>Santech-panel Ariela P 160</t>
  </si>
  <si>
    <t>99-500003</t>
  </si>
  <si>
    <t>027323</t>
  </si>
  <si>
    <t>Santech vana Otava rohová 140x140 vč.noh</t>
  </si>
  <si>
    <t>99-500004</t>
  </si>
  <si>
    <t>044299</t>
  </si>
  <si>
    <t>Santech-vana Salina 1500x1500 +nohy</t>
  </si>
  <si>
    <t>99-500006</t>
  </si>
  <si>
    <t>050240</t>
  </si>
  <si>
    <t>Santech-vana LINEA 180x80 + nožičky</t>
  </si>
  <si>
    <t>99-5000192</t>
  </si>
  <si>
    <t>046619</t>
  </si>
  <si>
    <t>Skříň pod omítku UP 90-1</t>
  </si>
  <si>
    <t>99-5000193</t>
  </si>
  <si>
    <t>046620</t>
  </si>
  <si>
    <t>Skříň pod omítku UP 90-2</t>
  </si>
  <si>
    <t>99-5000198</t>
  </si>
  <si>
    <t>048558</t>
  </si>
  <si>
    <t>Sběrnice Vari 230V</t>
  </si>
  <si>
    <t>99-5000673</t>
  </si>
  <si>
    <t>046614</t>
  </si>
  <si>
    <t>Rozdělovač standard 4 okr.</t>
  </si>
  <si>
    <t>99-5000676</t>
  </si>
  <si>
    <t>046616</t>
  </si>
  <si>
    <t>Rozdělovač standard 6 okr.</t>
  </si>
  <si>
    <t>99-5000677</t>
  </si>
  <si>
    <t>046617</t>
  </si>
  <si>
    <t>Rozdělovač standard 7 okr.</t>
  </si>
  <si>
    <t>99-5000683</t>
  </si>
  <si>
    <t>046615</t>
  </si>
  <si>
    <t>Rozdělovač standard 5 okr.</t>
  </si>
  <si>
    <t>99-5000793</t>
  </si>
  <si>
    <t>046618</t>
  </si>
  <si>
    <t>Vodící oblouk pr. 14-17mm</t>
  </si>
  <si>
    <t>99-5001083</t>
  </si>
  <si>
    <t>048351</t>
  </si>
  <si>
    <t>Regulátor prostorové teploty VARIMATIC 230V</t>
  </si>
  <si>
    <t>99-50012</t>
  </si>
  <si>
    <t>050667</t>
  </si>
  <si>
    <t>MYJAVA vršek ventilu 1" K 294T</t>
  </si>
  <si>
    <t>99-50013</t>
  </si>
  <si>
    <t>027331</t>
  </si>
  <si>
    <t>MYJAVA vršek ventilu 3/4" K 294T</t>
  </si>
  <si>
    <t>99-50014</t>
  </si>
  <si>
    <t>030311</t>
  </si>
  <si>
    <t>MYJAVA vršek ventilu 3/8" K 294 T s těsněním</t>
  </si>
  <si>
    <t>99-5001401</t>
  </si>
  <si>
    <t>048557</t>
  </si>
  <si>
    <t>Termopohon Vari 230V</t>
  </si>
  <si>
    <t>99-570000</t>
  </si>
  <si>
    <t>035393</t>
  </si>
  <si>
    <t>KEMPER Ventil reg.MULTI-FIX DN 20</t>
  </si>
  <si>
    <t>99-570001</t>
  </si>
  <si>
    <t>036657</t>
  </si>
  <si>
    <t>KEMPER Ventil reg.MULTI-THERM DN 20</t>
  </si>
  <si>
    <t>99-5700011</t>
  </si>
  <si>
    <t>037619</t>
  </si>
  <si>
    <t>KEMPER Ventil reg.MULTI-THERM DN 15</t>
  </si>
  <si>
    <t>99-5700012</t>
  </si>
  <si>
    <t>037620</t>
  </si>
  <si>
    <t>99-5700013</t>
  </si>
  <si>
    <t>037622</t>
  </si>
  <si>
    <t>KEMPER Ventil reg.MULTI-THERM DN 25</t>
  </si>
  <si>
    <t>99-5700015</t>
  </si>
  <si>
    <t>038969</t>
  </si>
  <si>
    <t>KEMPER Ventil reg.MULTI-THERM DN 40</t>
  </si>
  <si>
    <t>99-570002</t>
  </si>
  <si>
    <t>036658</t>
  </si>
  <si>
    <t>KEMPER oddělovač systému vody DN 50</t>
  </si>
  <si>
    <t>99-600001</t>
  </si>
  <si>
    <t>027332</t>
  </si>
  <si>
    <t>Kohout rad. V 4522 1/2  přímý</t>
  </si>
  <si>
    <t>99-600002</t>
  </si>
  <si>
    <t>027333</t>
  </si>
  <si>
    <t>Kohout rad. V 4522 3/8  přímý</t>
  </si>
  <si>
    <t>99-600003</t>
  </si>
  <si>
    <t>027334</t>
  </si>
  <si>
    <t>Kohout rad. V 4523 3/8  rohový</t>
  </si>
  <si>
    <t>99-600004</t>
  </si>
  <si>
    <t>027335</t>
  </si>
  <si>
    <t>Kohout rad. V 4523 1/2  rohový</t>
  </si>
  <si>
    <t>99-600005</t>
  </si>
  <si>
    <t>027336</t>
  </si>
  <si>
    <t>Kohout rad. V 4522 3/4" přímý</t>
  </si>
  <si>
    <t>99-600006</t>
  </si>
  <si>
    <t>027337</t>
  </si>
  <si>
    <t>Kohout rad. V 4523 3/4" rohový</t>
  </si>
  <si>
    <t>99-600007</t>
  </si>
  <si>
    <t>027338</t>
  </si>
  <si>
    <t>Kohout rad. V 4523  1"   rohový</t>
  </si>
  <si>
    <t>99-600008</t>
  </si>
  <si>
    <t>027339</t>
  </si>
  <si>
    <t>Kohout rad. V 4522  1"   přímý</t>
  </si>
  <si>
    <t>99-6000080</t>
  </si>
  <si>
    <t>027340</t>
  </si>
  <si>
    <t>MYJAVA hlavice rad. k V4522 (krytka na Myjav. ventil)</t>
  </si>
  <si>
    <t>99-60000801</t>
  </si>
  <si>
    <t>033739</t>
  </si>
  <si>
    <t>Kolečko ruční  V-4250-D60</t>
  </si>
  <si>
    <t>99-6000081</t>
  </si>
  <si>
    <t>027341</t>
  </si>
  <si>
    <t>MYJAVA hlavice term. VE 4260 P bílá</t>
  </si>
  <si>
    <t>99-60000810</t>
  </si>
  <si>
    <t>036253</t>
  </si>
  <si>
    <t>Kolečko 4522 3/4"ploché náhradní ke kohoutu</t>
  </si>
  <si>
    <t>99-60000811</t>
  </si>
  <si>
    <t>036966</t>
  </si>
  <si>
    <t>MYJAVA hlavice term. VE 4260 P (CP)bílá(chrom)</t>
  </si>
  <si>
    <t>99-60000812</t>
  </si>
  <si>
    <t>036254</t>
  </si>
  <si>
    <t>Kolečko 4522 1/2" ploché náhradní ke kohoutu</t>
  </si>
  <si>
    <t>99-60000813</t>
  </si>
  <si>
    <t>036258</t>
  </si>
  <si>
    <t>Kolečko 4522 1"   ploché náhradní ke kohoutu</t>
  </si>
  <si>
    <t>99-6000083</t>
  </si>
  <si>
    <t>027343</t>
  </si>
  <si>
    <t>MYJAVA hlavice term. THXF 4260.2 kapalinová</t>
  </si>
  <si>
    <t>99-6000084</t>
  </si>
  <si>
    <t>039119</t>
  </si>
  <si>
    <t>Napáíječka IKE -1190-3/4</t>
  </si>
  <si>
    <t>99-6000085</t>
  </si>
  <si>
    <t>027345</t>
  </si>
  <si>
    <t>Šoupě  V 3040 3/4" klínové</t>
  </si>
  <si>
    <t>99-6000086</t>
  </si>
  <si>
    <t>027346</t>
  </si>
  <si>
    <t>Šoupě  V 3040  2"   klínové</t>
  </si>
  <si>
    <t>99-60000863</t>
  </si>
  <si>
    <t>027349</t>
  </si>
  <si>
    <t>Prodloužení 1/2"x20  chrom.</t>
  </si>
  <si>
    <t>99-60000865</t>
  </si>
  <si>
    <t>027351</t>
  </si>
  <si>
    <t>Prodloužení 1/2"x30  chrom.</t>
  </si>
  <si>
    <t>99-6000087</t>
  </si>
  <si>
    <t>029661</t>
  </si>
  <si>
    <t>Šoupě V 3040 6/4"  klínové</t>
  </si>
  <si>
    <t>99-6000088</t>
  </si>
  <si>
    <t>046264</t>
  </si>
  <si>
    <t>Hlavice termostatická VE-4260H</t>
  </si>
  <si>
    <t>99-600011</t>
  </si>
  <si>
    <t>027357</t>
  </si>
  <si>
    <t>MYJAVA ventil voda K 83T 1/2" přímý</t>
  </si>
  <si>
    <t>99-600012</t>
  </si>
  <si>
    <t>027358</t>
  </si>
  <si>
    <t>MYJAVA ventil voda K 83T 3/4" přímý</t>
  </si>
  <si>
    <t>99-600013</t>
  </si>
  <si>
    <t>027359</t>
  </si>
  <si>
    <t>MYJAVA ventil voda K 83T  1"   přímý</t>
  </si>
  <si>
    <t>99-600014</t>
  </si>
  <si>
    <t>051883</t>
  </si>
  <si>
    <t>MYJAVA ventil voda K 83T  5/4"   přímý</t>
  </si>
  <si>
    <t>99-600015</t>
  </si>
  <si>
    <t>051884</t>
  </si>
  <si>
    <t>MYJAVA ventil voda K 83T  6/4"   přímý</t>
  </si>
  <si>
    <t>99-600016</t>
  </si>
  <si>
    <t>048289</t>
  </si>
  <si>
    <t>MYJAVA ventil voda K 83T  2"   přímý</t>
  </si>
  <si>
    <t>99-600020</t>
  </si>
  <si>
    <t>027360</t>
  </si>
  <si>
    <t>MYJAVA ventil voda K 125T 1/2" přímý s odvod</t>
  </si>
  <si>
    <t>99-600021</t>
  </si>
  <si>
    <t>027361</t>
  </si>
  <si>
    <t>MYJAVA ventil voda K 125T 3/4" přímý s odvod</t>
  </si>
  <si>
    <t>99-600022</t>
  </si>
  <si>
    <t>027362</t>
  </si>
  <si>
    <t>MYJAVA ventil voda K 125T  1"   přímý s odvod</t>
  </si>
  <si>
    <t>99-600030</t>
  </si>
  <si>
    <t>029662</t>
  </si>
  <si>
    <t>Kohout kul. KE-281 1/2" se šroubením</t>
  </si>
  <si>
    <t>99-600031</t>
  </si>
  <si>
    <t>029663</t>
  </si>
  <si>
    <t>Kohout kul. KE-281 3/4" se šroubením</t>
  </si>
  <si>
    <t>99-600032</t>
  </si>
  <si>
    <t>029664</t>
  </si>
  <si>
    <t>Kohout kul. KE-281  1"   se šroubením</t>
  </si>
  <si>
    <t>99-6115652</t>
  </si>
  <si>
    <t>036893</t>
  </si>
  <si>
    <t>Ventilátor CATA X-MART 12H pr.120 včetně hygrostatu a časového doběhu (bílá barva)</t>
  </si>
  <si>
    <t>99-6115653</t>
  </si>
  <si>
    <t>038461</t>
  </si>
  <si>
    <t>Ventilátor CATA MT 125</t>
  </si>
  <si>
    <t>99-6115654</t>
  </si>
  <si>
    <t>038462</t>
  </si>
  <si>
    <t>CATA vněj.mříž s samotíž.žaluzii pro MT 125</t>
  </si>
  <si>
    <t>99-620610</t>
  </si>
  <si>
    <t>038573</t>
  </si>
  <si>
    <t>Nádrž T-2450 na wc kombi (univerzální)</t>
  </si>
  <si>
    <t>99-620614</t>
  </si>
  <si>
    <t>041677</t>
  </si>
  <si>
    <t>Sedátko T-3542 B</t>
  </si>
  <si>
    <t>99-620836</t>
  </si>
  <si>
    <t>038571</t>
  </si>
  <si>
    <t>Sedátko P-3556 S</t>
  </si>
  <si>
    <t>99-620873</t>
  </si>
  <si>
    <t>047488</t>
  </si>
  <si>
    <t>Nádrž T-2466 na WC kombi(univerzální)</t>
  </si>
  <si>
    <t>99-620969</t>
  </si>
  <si>
    <t>038572</t>
  </si>
  <si>
    <t>Sedátko P-3557 ROYAL</t>
  </si>
  <si>
    <t>99-6JA327</t>
  </si>
  <si>
    <t>034224</t>
  </si>
  <si>
    <t>Závěs kompakt C</t>
  </si>
  <si>
    <t>99-700005</t>
  </si>
  <si>
    <t>032758</t>
  </si>
  <si>
    <t>rozdelovač+elektopohon ,příslušenství</t>
  </si>
  <si>
    <t>99-700006</t>
  </si>
  <si>
    <t>033466</t>
  </si>
  <si>
    <t>Bosch SRS 55M52EU myčka</t>
  </si>
  <si>
    <t>99-700007</t>
  </si>
  <si>
    <t>039272</t>
  </si>
  <si>
    <t>Zanussi ZDS 104 myčka</t>
  </si>
  <si>
    <t>99-7000071</t>
  </si>
  <si>
    <t>052822</t>
  </si>
  <si>
    <t>Zanussi varná deska ZGS 645 STX</t>
  </si>
  <si>
    <t>99-7000072</t>
  </si>
  <si>
    <t>052823</t>
  </si>
  <si>
    <t>Zanussi trouba vest. ZOB 361X</t>
  </si>
  <si>
    <t>99-7000073</t>
  </si>
  <si>
    <t>052824</t>
  </si>
  <si>
    <t>Zanussi odsavač par ZHT 630X</t>
  </si>
  <si>
    <t>99-700008</t>
  </si>
  <si>
    <t>045694</t>
  </si>
  <si>
    <t>Mile G1022 myčka</t>
  </si>
  <si>
    <t>99-72000</t>
  </si>
  <si>
    <t>047089</t>
  </si>
  <si>
    <t>Ventilátor iCON 15 AIRFLOW 76m3/hod</t>
  </si>
  <si>
    <t>99-72001</t>
  </si>
  <si>
    <t>051181</t>
  </si>
  <si>
    <t>Ventilátor iCON 30 AIRFLOW 118m3/hod</t>
  </si>
  <si>
    <t>99-72021</t>
  </si>
  <si>
    <t>047175</t>
  </si>
  <si>
    <t>Časový spínač s extrémním vypínačem</t>
  </si>
  <si>
    <t>99-72023</t>
  </si>
  <si>
    <t>047725</t>
  </si>
  <si>
    <t>vlhkostní nastavitelný spínač, časový a provázkový</t>
  </si>
  <si>
    <t>99-72042</t>
  </si>
  <si>
    <t>047117</t>
  </si>
  <si>
    <t>Okruží na záchyt kondenzátu DN 100</t>
  </si>
  <si>
    <t>99-72043</t>
  </si>
  <si>
    <t>047118</t>
  </si>
  <si>
    <t>Okruží na záchyt kondenzátu DN 150</t>
  </si>
  <si>
    <t>99-761204</t>
  </si>
  <si>
    <t>029756</t>
  </si>
  <si>
    <t>FRANKE dřez dvoudílný CIN620 (780x43,5)</t>
  </si>
  <si>
    <t>99-761206</t>
  </si>
  <si>
    <t>029665</t>
  </si>
  <si>
    <t>FRANKE dřez PMN 614 770x500x155</t>
  </si>
  <si>
    <t>99-761207</t>
  </si>
  <si>
    <t>029740</t>
  </si>
  <si>
    <t>FRANKE dřez COG 651 E 960x500 grafit</t>
  </si>
  <si>
    <t>99-7612211034557</t>
  </si>
  <si>
    <t>040250</t>
  </si>
  <si>
    <t>FRANKE dřez MOX 681 E vč.o.v. 960x500</t>
  </si>
  <si>
    <t>99-7612317054459</t>
  </si>
  <si>
    <t>027400</t>
  </si>
  <si>
    <t>FRANKE AIX(ARGO) 610R 500x420 bez otvoru</t>
  </si>
  <si>
    <t>99-771</t>
  </si>
  <si>
    <t>041993</t>
  </si>
  <si>
    <t>Obrubník silniční přechodový pravý</t>
  </si>
  <si>
    <t>99-772</t>
  </si>
  <si>
    <t>041994</t>
  </si>
  <si>
    <t>Obrubník silniční přechodový levý</t>
  </si>
  <si>
    <t>99-773</t>
  </si>
  <si>
    <t>041995</t>
  </si>
  <si>
    <t>Obrubník silniční 100/25/15</t>
  </si>
  <si>
    <t>99-774</t>
  </si>
  <si>
    <t>041996</t>
  </si>
  <si>
    <t>Obrubník chodníkový 50/25/8 přírodní material</t>
  </si>
  <si>
    <t>99-775</t>
  </si>
  <si>
    <t>041997</t>
  </si>
  <si>
    <t>Obrubník chodníkový 100/25/8 přírodní material</t>
  </si>
  <si>
    <t>99-776</t>
  </si>
  <si>
    <t>042067</t>
  </si>
  <si>
    <t>Plot.tvarovka PT B oboustr.přírodní 385/190/190</t>
  </si>
  <si>
    <t>99-777</t>
  </si>
  <si>
    <t>042068</t>
  </si>
  <si>
    <t>Plot.tvarovka PT D2 třístr.přírodní 385/190/190</t>
  </si>
  <si>
    <t>99-778</t>
  </si>
  <si>
    <t>042069</t>
  </si>
  <si>
    <t>Ztracené bednění ZB 20 (500/200/250)</t>
  </si>
  <si>
    <t>99-779</t>
  </si>
  <si>
    <t>042070</t>
  </si>
  <si>
    <t>Zákrytová stříška ZS průběžná přírod.(400/300/50/55)</t>
  </si>
  <si>
    <t>99-80299</t>
  </si>
  <si>
    <t>027410</t>
  </si>
  <si>
    <t>Tyco 989-20(50x31) vnější páska</t>
  </si>
  <si>
    <t>99-80300</t>
  </si>
  <si>
    <t>027411</t>
  </si>
  <si>
    <t>Tyco 942-30(50x15.5) páska na bralenku</t>
  </si>
  <si>
    <t>99-80301</t>
  </si>
  <si>
    <t>027412</t>
  </si>
  <si>
    <t>Primer 1027 Plechovka 1 L</t>
  </si>
  <si>
    <t>99-810058</t>
  </si>
  <si>
    <t>027417</t>
  </si>
  <si>
    <t>Sanittár.odděl.stěna S 32 (2 WC -šedá-ELOX)</t>
  </si>
  <si>
    <t>99-820018</t>
  </si>
  <si>
    <t>029669</t>
  </si>
  <si>
    <t>Měřič SONTEX  440 DN40+ šroubení, čidlo,jímka2x</t>
  </si>
  <si>
    <t>99-820021</t>
  </si>
  <si>
    <t>029671</t>
  </si>
  <si>
    <t>ACTARIS CF 51 25l/impuls</t>
  </si>
  <si>
    <t>99-8200211</t>
  </si>
  <si>
    <t>033669</t>
  </si>
  <si>
    <t>ACTARIS-sonda TS 200E 001 3m kabel vč.jímek</t>
  </si>
  <si>
    <t>99-82002111</t>
  </si>
  <si>
    <t>029672</t>
  </si>
  <si>
    <t>ACTARIS-měřič tepla CF Echoll DN 40,Qn10m3 G 2"</t>
  </si>
  <si>
    <t>99-82002112</t>
  </si>
  <si>
    <t>043450</t>
  </si>
  <si>
    <t>ACTARIS-měřič tepla CF ECHOII 3,5-25-260G</t>
  </si>
  <si>
    <t>99-82002113</t>
  </si>
  <si>
    <t>043451</t>
  </si>
  <si>
    <t>ACTARIS-měřič tepla CF ECHOII 0,6-15-110</t>
  </si>
  <si>
    <t>99-82002114</t>
  </si>
  <si>
    <t>043452</t>
  </si>
  <si>
    <t>ACTARIS-měřič tepla CF ECHOII 10-40-300G</t>
  </si>
  <si>
    <t>99-82002115</t>
  </si>
  <si>
    <t>044264</t>
  </si>
  <si>
    <t>ACTARIS-měřič tepla CF ECHOII 10-40-300G2B</t>
  </si>
  <si>
    <t>99-82002116</t>
  </si>
  <si>
    <t>044265</t>
  </si>
  <si>
    <t>ACTARIS-měřič tepla CF ECHOII 10-50-270</t>
  </si>
  <si>
    <t>99-820022</t>
  </si>
  <si>
    <t>029673</t>
  </si>
  <si>
    <t>ACTARIS Měříč tepl.  MTWH-VF-6-32+CF50+kal.CF50</t>
  </si>
  <si>
    <t>99-820023</t>
  </si>
  <si>
    <t>029674</t>
  </si>
  <si>
    <t>ACTARIS CF senzor Dn 20</t>
  </si>
  <si>
    <t>99-82002311</t>
  </si>
  <si>
    <t>029676</t>
  </si>
  <si>
    <t>ACTARIS šroubení k průtokoměrům DN15/pár/</t>
  </si>
  <si>
    <t>99-82002316</t>
  </si>
  <si>
    <t>039663</t>
  </si>
  <si>
    <t>ACTARIS VTTH 3/4" díl s Jímkou</t>
  </si>
  <si>
    <t>99-82002322</t>
  </si>
  <si>
    <t>039107</t>
  </si>
  <si>
    <t>ACTARIS Modul M-Bus</t>
  </si>
  <si>
    <t>99-82002323</t>
  </si>
  <si>
    <t>039506</t>
  </si>
  <si>
    <t>ACTARIS komunik.karta M-Bus/4WMpuls</t>
  </si>
  <si>
    <t>99-82002325</t>
  </si>
  <si>
    <t>039108</t>
  </si>
  <si>
    <t>ACTARIS INTEGRALMAXX BUS Modul</t>
  </si>
  <si>
    <t>99-82002330</t>
  </si>
  <si>
    <t>039647</t>
  </si>
  <si>
    <t>ACTARIS Masters PW 20</t>
  </si>
  <si>
    <t>99-82002331</t>
  </si>
  <si>
    <t>039685</t>
  </si>
  <si>
    <t>ACTARIS Masters PW 60</t>
  </si>
  <si>
    <t>99-82002338</t>
  </si>
  <si>
    <t>031372</t>
  </si>
  <si>
    <t>ACTARIS vodoměr PE-15-1,5-110G UNIMAG 1/2" 110mm</t>
  </si>
  <si>
    <t>99-82002339</t>
  </si>
  <si>
    <t>040038</t>
  </si>
  <si>
    <t>ACTARIS Impuls-modul k vodoměru</t>
  </si>
  <si>
    <t>99-820030</t>
  </si>
  <si>
    <t>044868</t>
  </si>
  <si>
    <t>Měřič tepla Techem Compact V. 0,6m3/h</t>
  </si>
  <si>
    <t>99-820031</t>
  </si>
  <si>
    <t>045220</t>
  </si>
  <si>
    <t>BV Te přip.kus 3/4" 110mm se závitem</t>
  </si>
  <si>
    <t>99-820032</t>
  </si>
  <si>
    <t>045221</t>
  </si>
  <si>
    <t>Dtk Te teplotní jímka 40mm, 1/4", 130°C</t>
  </si>
  <si>
    <t>99-83001</t>
  </si>
  <si>
    <t>037980</t>
  </si>
  <si>
    <t>Šoupě S 24 118 116 DN 80 F4 SEKOplus 001</t>
  </si>
  <si>
    <t>99-830010</t>
  </si>
  <si>
    <t>046506</t>
  </si>
  <si>
    <t>Vložka montážní M20 110 616 DN 80 MONTY 101</t>
  </si>
  <si>
    <t>99-830011</t>
  </si>
  <si>
    <t>046145</t>
  </si>
  <si>
    <t>Šoupě S 24 118 110 DN150 F4 ČSN EKO Plus 005</t>
  </si>
  <si>
    <t>99-830012</t>
  </si>
  <si>
    <t>046146</t>
  </si>
  <si>
    <t>Kolečko k šoup. 300/19 o.č. 0000204</t>
  </si>
  <si>
    <t>99-83002</t>
  </si>
  <si>
    <t>037981</t>
  </si>
  <si>
    <t>Zemní soupravaY1020DN 65-80 1,00 LADA A</t>
  </si>
  <si>
    <t>99-830021</t>
  </si>
  <si>
    <t>038075</t>
  </si>
  <si>
    <t>Zemní souprava 1,2-1,8DN 65-80 1,00 Patent AT</t>
  </si>
  <si>
    <t>99-83003</t>
  </si>
  <si>
    <t>037982</t>
  </si>
  <si>
    <t>Poklop Y 4504 šoupát voda ČSN RAMBO 504</t>
  </si>
  <si>
    <t>99-83004</t>
  </si>
  <si>
    <t>037983</t>
  </si>
  <si>
    <t>N-kus přírubový DN 80 -patkové koleno</t>
  </si>
  <si>
    <t>99-83005</t>
  </si>
  <si>
    <t>037984</t>
  </si>
  <si>
    <t>F-kus DN 80 LITINA -přír.bez hrdla</t>
  </si>
  <si>
    <t>99-830052</t>
  </si>
  <si>
    <t>045434</t>
  </si>
  <si>
    <t>Lit. tvarovka TP DN 80/500 trouba přír.</t>
  </si>
  <si>
    <t>99-83006</t>
  </si>
  <si>
    <t>037985</t>
  </si>
  <si>
    <t>E-kus DN 80 LITINA -příuba s  hrdem</t>
  </si>
  <si>
    <t>99-83007</t>
  </si>
  <si>
    <t>037987</t>
  </si>
  <si>
    <t>T-kus DN 80 LITINA -80-80-80</t>
  </si>
  <si>
    <t>99-83008</t>
  </si>
  <si>
    <t>037988</t>
  </si>
  <si>
    <t>T-klíč  0000019 pro hydrant</t>
  </si>
  <si>
    <t>99-83009</t>
  </si>
  <si>
    <t>037989</t>
  </si>
  <si>
    <t>Hydrant nadzem.NOVA 284 DN 80 1. 00</t>
  </si>
  <si>
    <t>99-83010</t>
  </si>
  <si>
    <t>037997</t>
  </si>
  <si>
    <t>Poklop hydrantový Y 4522 RAMBO 522</t>
  </si>
  <si>
    <t>99-83011</t>
  </si>
  <si>
    <t>037993</t>
  </si>
  <si>
    <t>T-klíč pro vkládání 000003</t>
  </si>
  <si>
    <t>99-83012</t>
  </si>
  <si>
    <t>037996</t>
  </si>
  <si>
    <t>Hydrant podzemní SUPRA 180V EPOXI 1.0m</t>
  </si>
  <si>
    <t>99-83013</t>
  </si>
  <si>
    <t>037995</t>
  </si>
  <si>
    <t>Tvarovka tlak.PVC  ANPL 90/90</t>
  </si>
  <si>
    <t>99-83014</t>
  </si>
  <si>
    <t>038076</t>
  </si>
  <si>
    <t>F-kus DN 90 PVC -přír.bez hrdla</t>
  </si>
  <si>
    <t>99-83015</t>
  </si>
  <si>
    <t>038077</t>
  </si>
  <si>
    <t>E-kus DN 90 PVC -příuba s  hrdem</t>
  </si>
  <si>
    <t>99-83016</t>
  </si>
  <si>
    <t>043131</t>
  </si>
  <si>
    <t>Protipož.ventil plyn 2"/K-84,TGSA/</t>
  </si>
  <si>
    <t>99-83155</t>
  </si>
  <si>
    <t>046715</t>
  </si>
  <si>
    <t>Kachle velká přední Calidra Bordo</t>
  </si>
  <si>
    <t>99-882361</t>
  </si>
  <si>
    <t>027434</t>
  </si>
  <si>
    <t>Sedátko WC Villeroy Boch-Omnia, bílé</t>
  </si>
  <si>
    <t>99-9000001</t>
  </si>
  <si>
    <t>036243</t>
  </si>
  <si>
    <t>BSD 1600  3m2, zásobníkový ohřívač</t>
  </si>
  <si>
    <t>99-90001</t>
  </si>
  <si>
    <t>029770</t>
  </si>
  <si>
    <t>OVS VV2200 l-4m ohřívák vody PN10/PN10</t>
  </si>
  <si>
    <t>99-900011</t>
  </si>
  <si>
    <t>041924</t>
  </si>
  <si>
    <t>OVS-V V630l, předehřívač TUV</t>
  </si>
  <si>
    <t>99-900060</t>
  </si>
  <si>
    <t>030509</t>
  </si>
  <si>
    <t>Nádoba akumulační TN-SV 400l, svislá PN 10</t>
  </si>
  <si>
    <t>99-900061</t>
  </si>
  <si>
    <t>037653</t>
  </si>
  <si>
    <t>Nádoba akumulační  4000l, svislá PN 6</t>
  </si>
  <si>
    <t>99-900062</t>
  </si>
  <si>
    <t>039029</t>
  </si>
  <si>
    <t>Nádoba akumulační TN-S 540l, svislá PN 10</t>
  </si>
  <si>
    <t>99-900063</t>
  </si>
  <si>
    <t>044783</t>
  </si>
  <si>
    <t>Nádoba akumulační AN-S 630l, svislá PN 6</t>
  </si>
  <si>
    <t>99-900071</t>
  </si>
  <si>
    <t>033673</t>
  </si>
  <si>
    <t>Nádoba dochlazovací 250 l, 0,6Mpa,(Step)</t>
  </si>
  <si>
    <t>99-90008</t>
  </si>
  <si>
    <t>029859</t>
  </si>
  <si>
    <t>Větrník stojatý 2000 L PN 10</t>
  </si>
  <si>
    <t>99-90009</t>
  </si>
  <si>
    <t>030508</t>
  </si>
  <si>
    <t>Větrník stojatý 2500l PN 10</t>
  </si>
  <si>
    <t>99-900250</t>
  </si>
  <si>
    <t>027457</t>
  </si>
  <si>
    <t>Šoupě V 3040 DN 15</t>
  </si>
  <si>
    <t>99-900252</t>
  </si>
  <si>
    <t>027459</t>
  </si>
  <si>
    <t>Šoupě V 3040 DN 25</t>
  </si>
  <si>
    <t>99-900254</t>
  </si>
  <si>
    <t>027460</t>
  </si>
  <si>
    <t>Šoupě v 3040 DN 40</t>
  </si>
  <si>
    <t>99-900261</t>
  </si>
  <si>
    <t>027463</t>
  </si>
  <si>
    <t>Šoupátko S14111606 Dn50</t>
  </si>
  <si>
    <t>99-900263</t>
  </si>
  <si>
    <t>027465</t>
  </si>
  <si>
    <t>Šoupátko S30.1111516 DN50 PN16 plyn</t>
  </si>
  <si>
    <t>99-900264</t>
  </si>
  <si>
    <t>037685</t>
  </si>
  <si>
    <t>Šoupátko S30.1111516 DN40 PN16 plyn</t>
  </si>
  <si>
    <t>99-900265</t>
  </si>
  <si>
    <t>027466</t>
  </si>
  <si>
    <t>Šoupě S14.1 111 506 DN50 Plyn</t>
  </si>
  <si>
    <t>99-9002651</t>
  </si>
  <si>
    <t>044657</t>
  </si>
  <si>
    <t>Šoupě EURO 23 F4 DN 80 pn 16 8děr</t>
  </si>
  <si>
    <t>99-900277</t>
  </si>
  <si>
    <t>027467</t>
  </si>
  <si>
    <t>Filtr plynový FO 25 F DN25</t>
  </si>
  <si>
    <t>99-900278</t>
  </si>
  <si>
    <t>031342</t>
  </si>
  <si>
    <t>Filtr plynový FO 32 F DN32</t>
  </si>
  <si>
    <t>99-900280</t>
  </si>
  <si>
    <t>027468</t>
  </si>
  <si>
    <t>Filtr plynový FO 50 FZ DN50 PN 6</t>
  </si>
  <si>
    <t>99-900281</t>
  </si>
  <si>
    <t>027469</t>
  </si>
  <si>
    <t>Filtr plynový FO 50     PN 16</t>
  </si>
  <si>
    <t>99-900282</t>
  </si>
  <si>
    <t>038533</t>
  </si>
  <si>
    <t>Filtr plynový FO 80     PN 16</t>
  </si>
  <si>
    <t>99-900283</t>
  </si>
  <si>
    <t>044707</t>
  </si>
  <si>
    <t>Náhr.vložka filtrační FO50 F 2"</t>
  </si>
  <si>
    <t>99-900300</t>
  </si>
  <si>
    <t>027470</t>
  </si>
  <si>
    <t>Klapka mezipřír.uzavíratelná Boax Dn 65</t>
  </si>
  <si>
    <t>99-900893</t>
  </si>
  <si>
    <t>027474</t>
  </si>
  <si>
    <t>CRANE D921 DN32  vyvaž.ventil</t>
  </si>
  <si>
    <t>99-900898</t>
  </si>
  <si>
    <t>027475</t>
  </si>
  <si>
    <t>CRANE D931 DN15 vyvažovací ventil /náhrada D9505/</t>
  </si>
  <si>
    <t>99-900899</t>
  </si>
  <si>
    <t>027476</t>
  </si>
  <si>
    <t>CRANE D931 DN20 vyvažovací ventil</t>
  </si>
  <si>
    <t>99-900900</t>
  </si>
  <si>
    <t>027477</t>
  </si>
  <si>
    <t>CRANE D931 DN25 vyvažovací ventil</t>
  </si>
  <si>
    <t>99-900901</t>
  </si>
  <si>
    <t>027478</t>
  </si>
  <si>
    <t>CRANE D931 DN32 vyvažovací ventil</t>
  </si>
  <si>
    <t>99-900902</t>
  </si>
  <si>
    <t>027479</t>
  </si>
  <si>
    <t>CRANE D931 DN40 vyvažovací ventil</t>
  </si>
  <si>
    <t>99-900903</t>
  </si>
  <si>
    <t>027480</t>
  </si>
  <si>
    <t>CRANE D931 DN50 vyvažovací ventil</t>
  </si>
  <si>
    <t>99-9009031</t>
  </si>
  <si>
    <t>044273</t>
  </si>
  <si>
    <t>CRANE D931 DN15 vyvažovací ventil/náhrada D9505</t>
  </si>
  <si>
    <t>99-900904</t>
  </si>
  <si>
    <t>038251</t>
  </si>
  <si>
    <t>CRANE D9505 DN20 Vyvažovací ventil ruční bez vypouštění</t>
  </si>
  <si>
    <t>99-900905</t>
  </si>
  <si>
    <t>038254</t>
  </si>
  <si>
    <t>CRANE D9505 DN25 Vyvažovací ventil ruční bez vypouštění</t>
  </si>
  <si>
    <t>99-900906</t>
  </si>
  <si>
    <t>038253</t>
  </si>
  <si>
    <t>CRANE D9505 DN32 Vyvažovací ventil ruční bez vypouštění</t>
  </si>
  <si>
    <t>99-900908</t>
  </si>
  <si>
    <t>038252</t>
  </si>
  <si>
    <t>CRANE D9505 DN50 Vyvažovací ventil ruční bez vypouštění</t>
  </si>
  <si>
    <t>99-901001</t>
  </si>
  <si>
    <t>038262</t>
  </si>
  <si>
    <t>CRANE DM941 DN65 Vyvažovací ventil s integr.měř.clonkou</t>
  </si>
  <si>
    <t>99-901002</t>
  </si>
  <si>
    <t>038258</t>
  </si>
  <si>
    <t>CRANE DM941 DN80 Vyvažovací ventil s integr.měř.clonkou</t>
  </si>
  <si>
    <t>99-901004</t>
  </si>
  <si>
    <t>038260</t>
  </si>
  <si>
    <t>CRANE DM941 DN125 Vyvažovací ventil s integr.měř.clonkou</t>
  </si>
  <si>
    <t>99-920003</t>
  </si>
  <si>
    <t>027485</t>
  </si>
  <si>
    <t>Motýlová uz. klapka Dn 40 FL3-MN-E PN16</t>
  </si>
  <si>
    <t>99-920004</t>
  </si>
  <si>
    <t>027486</t>
  </si>
  <si>
    <t>Motýlová uz. klapka Dn 50 FL3-MN-E PN16</t>
  </si>
  <si>
    <t>99-920005</t>
  </si>
  <si>
    <t>027487</t>
  </si>
  <si>
    <t>Motýlová uz. klapka Dn 65 FL3-Mn-E PN16</t>
  </si>
  <si>
    <t>99-920006</t>
  </si>
  <si>
    <t>027488</t>
  </si>
  <si>
    <t>Motýlová uz. klapka Dn 80 FL3-MN-E PN16</t>
  </si>
  <si>
    <t>99-920007</t>
  </si>
  <si>
    <t>027489</t>
  </si>
  <si>
    <t>Motýlová uz. klapka Dn 100 FL3-MN-E PN16</t>
  </si>
  <si>
    <t>99-920008</t>
  </si>
  <si>
    <t>027490</t>
  </si>
  <si>
    <t>Motýlová uz. klapka Dn 125 FL3-MN-E PN16</t>
  </si>
  <si>
    <t>99-9200081</t>
  </si>
  <si>
    <t>027491</t>
  </si>
  <si>
    <t>Motýlová uz. klapka Dn 150 FL3-MN-E PN 16</t>
  </si>
  <si>
    <t>99-9200082</t>
  </si>
  <si>
    <t>027492</t>
  </si>
  <si>
    <t>Motýlová uz. klapka Dn 200-FL3-MN-E Pn10</t>
  </si>
  <si>
    <t>99-920009</t>
  </si>
  <si>
    <t>027493</t>
  </si>
  <si>
    <t>Filtr přírub. BOA-S PN  6 DN  65</t>
  </si>
  <si>
    <t>99-920010</t>
  </si>
  <si>
    <t>027494</t>
  </si>
  <si>
    <t>Filtr přírub. BOA-S PN  6 DN  80</t>
  </si>
  <si>
    <t>99-9200105</t>
  </si>
  <si>
    <t>029679</t>
  </si>
  <si>
    <t>Motýlová uz. klapka Dn 65 FL3-MN-N PN16 Plyn</t>
  </si>
  <si>
    <t>99-920011</t>
  </si>
  <si>
    <t>027495</t>
  </si>
  <si>
    <t>Motýlová uz. klapka Dn 80,FL3-MN-N Pn16 plyn</t>
  </si>
  <si>
    <t>99-9200111</t>
  </si>
  <si>
    <t>027496</t>
  </si>
  <si>
    <t>Mutýlová uz. klapka Dn 150FL3-MN-N Pn16 Plyn</t>
  </si>
  <si>
    <t>99-9200112</t>
  </si>
  <si>
    <t>027497</t>
  </si>
  <si>
    <t>Motýlová uz.klapka Dn 100 FL3-MN-N PN 16 Plyn</t>
  </si>
  <si>
    <t>99-9200113</t>
  </si>
  <si>
    <t>027498</t>
  </si>
  <si>
    <t>Motýlová uz. klapka DN 125 FL3-MN-N PN16 Plyn</t>
  </si>
  <si>
    <t>99-9200114</t>
  </si>
  <si>
    <t>027499</t>
  </si>
  <si>
    <t>Motýlová uz.klapka DN50 FL3-MN-N PN16 Plyn</t>
  </si>
  <si>
    <t>99-9200115</t>
  </si>
  <si>
    <t>037687</t>
  </si>
  <si>
    <t>Motýlová uz.klapka DN32 FL3-MN-N PN16 Plyn</t>
  </si>
  <si>
    <t>99-920012</t>
  </si>
  <si>
    <t>027500</t>
  </si>
  <si>
    <t>Filtr přírub. BOA-S PN  6 DN100</t>
  </si>
  <si>
    <t>99-920013</t>
  </si>
  <si>
    <t>027501</t>
  </si>
  <si>
    <t>Filtr přírub. BOA-S PN  6 DN125</t>
  </si>
  <si>
    <t>99-9200131</t>
  </si>
  <si>
    <t>027502</t>
  </si>
  <si>
    <t>Filtr D71 přírobový DN 80 PN16</t>
  </si>
  <si>
    <t>99-9200132</t>
  </si>
  <si>
    <t>027503</t>
  </si>
  <si>
    <t>Filtr D71 přírubový DN 65</t>
  </si>
  <si>
    <t>99-9200142</t>
  </si>
  <si>
    <t>029680</t>
  </si>
  <si>
    <t>Kompenzátor DN80 Pn16 F8.000</t>
  </si>
  <si>
    <t>99-9200143</t>
  </si>
  <si>
    <t>038530</t>
  </si>
  <si>
    <t>Kohout kul. KPG DN 100 PN 16 příruba.</t>
  </si>
  <si>
    <t>99-9200144</t>
  </si>
  <si>
    <t>038532</t>
  </si>
  <si>
    <t>Kohout kul. KPG DN 80 PN 16 příruba.</t>
  </si>
  <si>
    <t>99-9200151</t>
  </si>
  <si>
    <t>033259</t>
  </si>
  <si>
    <t>Filtr KSB  přírub. BOA-S PN16 DN  32 /standartní síto/</t>
  </si>
  <si>
    <t>99-920016</t>
  </si>
  <si>
    <t>027508</t>
  </si>
  <si>
    <t>Filtr KSB  přirub. BOA-S PN16 DN  50 /standartní síto/</t>
  </si>
  <si>
    <t>99-9200161</t>
  </si>
  <si>
    <t>033235</t>
  </si>
  <si>
    <t>Filtr KSB  přirub. BOA-S PN16 DN  65 /standartní síto/</t>
  </si>
  <si>
    <t>99-9200162</t>
  </si>
  <si>
    <t>029681</t>
  </si>
  <si>
    <t>Filtr KSB  přírub. BOA-S PN16 DN  80 /standartní síto/</t>
  </si>
  <si>
    <t>99-920017</t>
  </si>
  <si>
    <t>027509</t>
  </si>
  <si>
    <t>Filtr KSB  přirub. BOA-S PN16 DN100 /standartní síto/</t>
  </si>
  <si>
    <t>99-9200171</t>
  </si>
  <si>
    <t>033237</t>
  </si>
  <si>
    <t>Filtr KSB  přirub. BOA-S PN16 DN125 /standartní síto/</t>
  </si>
  <si>
    <t>99-9200172</t>
  </si>
  <si>
    <t>033238</t>
  </si>
  <si>
    <t>Filtr KSB  přirub. BOA-S PN16 DN150 /standartní síto/</t>
  </si>
  <si>
    <t>99-9200173</t>
  </si>
  <si>
    <t>033029</t>
  </si>
  <si>
    <t>Filtr KSB  přirub. BOA-S PN16 DN200 /standartní síto/</t>
  </si>
  <si>
    <t>99-9200178</t>
  </si>
  <si>
    <t>048242</t>
  </si>
  <si>
    <t>924 B uzavírací klapka páková DN40 (corex)</t>
  </si>
  <si>
    <t>99-9200180</t>
  </si>
  <si>
    <t>048243</t>
  </si>
  <si>
    <t>924 B uzavírací klapka páková DN65 (corex)</t>
  </si>
  <si>
    <t>99-9200182</t>
  </si>
  <si>
    <t>048244</t>
  </si>
  <si>
    <t>924 B uzavírací klapka páková DN100 (corex)</t>
  </si>
  <si>
    <t>99-9200185</t>
  </si>
  <si>
    <t>048245</t>
  </si>
  <si>
    <t>924 B uzavírací klapka páková DN150 (corex)</t>
  </si>
  <si>
    <t>99-9200189</t>
  </si>
  <si>
    <t>041564</t>
  </si>
  <si>
    <t>Zpětná klapka série 2000 DN80</t>
  </si>
  <si>
    <t>99-9200191</t>
  </si>
  <si>
    <t>033030</t>
  </si>
  <si>
    <t>Zpětná klapka série 2000 DN150</t>
  </si>
  <si>
    <t>99-9200192</t>
  </si>
  <si>
    <t>033031</t>
  </si>
  <si>
    <t>Zpětná klapka série 2000 DN200</t>
  </si>
  <si>
    <t>99-9200195</t>
  </si>
  <si>
    <t>048246</t>
  </si>
  <si>
    <t>ABO 623B Uzavírací klapka páková DN32 (corex)</t>
  </si>
  <si>
    <t>99-9200196</t>
  </si>
  <si>
    <t>048247</t>
  </si>
  <si>
    <t>ABO 623B Uzavírací klapka páková DN40 (corex)</t>
  </si>
  <si>
    <t>99-9200197</t>
  </si>
  <si>
    <t>048248</t>
  </si>
  <si>
    <t>ABO 623B Uzavírací klapka páková DN50 (corex)</t>
  </si>
  <si>
    <t>99-9200198</t>
  </si>
  <si>
    <t>048249</t>
  </si>
  <si>
    <t>ABO 623B Uzavírací klapka páková DN65 (corex)</t>
  </si>
  <si>
    <t>99-9200199</t>
  </si>
  <si>
    <t>048250</t>
  </si>
  <si>
    <t>ABO 623B Uzavírací klapka páková DN80 (corex)</t>
  </si>
  <si>
    <t>99-9200200</t>
  </si>
  <si>
    <t>048251</t>
  </si>
  <si>
    <t>ABO 623B Uzavírací klapka páková DN100 (corex)</t>
  </si>
  <si>
    <t>99-9210000</t>
  </si>
  <si>
    <t>035662</t>
  </si>
  <si>
    <t>Plynoměr G 10 ACTARIS 280 mm</t>
  </si>
  <si>
    <t>99-9211000</t>
  </si>
  <si>
    <t>035663</t>
  </si>
  <si>
    <t>Plynoměr DKZ 100 rotační pístový  DN  50</t>
  </si>
  <si>
    <t>99-9212000</t>
  </si>
  <si>
    <t>046976</t>
  </si>
  <si>
    <t>Plynoměr DKZ 25 rotační DN 32 (0,8-40)</t>
  </si>
  <si>
    <t>99-9212200</t>
  </si>
  <si>
    <t>047075</t>
  </si>
  <si>
    <t>Plynoměr DKZ 65 rotační DN 50 (1-100)</t>
  </si>
  <si>
    <t>99-930001</t>
  </si>
  <si>
    <t>027511</t>
  </si>
  <si>
    <t>Mezipřírubová zpětná klapka L10 177 616 DN 40</t>
  </si>
  <si>
    <t>99-930002</t>
  </si>
  <si>
    <t>027512</t>
  </si>
  <si>
    <t>Filtr D71 118 616  DN 50</t>
  </si>
  <si>
    <t>99-930003</t>
  </si>
  <si>
    <t>027513</t>
  </si>
  <si>
    <t>Filtr plynový DN65 KAP PN16</t>
  </si>
  <si>
    <t>99-9300031</t>
  </si>
  <si>
    <t>031600</t>
  </si>
  <si>
    <t>Filtr D71 118 616  DN 100 Pn16</t>
  </si>
  <si>
    <t>99-9300032</t>
  </si>
  <si>
    <t>031696</t>
  </si>
  <si>
    <t>Filtr D71 118 616  DN 65 PN 16</t>
  </si>
  <si>
    <t>99-9300033</t>
  </si>
  <si>
    <t>036426</t>
  </si>
  <si>
    <t>Sací koš M 51 017 610  DN 200</t>
  </si>
  <si>
    <t>99-9300034</t>
  </si>
  <si>
    <t>036427</t>
  </si>
  <si>
    <t>Sací koš M 51 017 610  DN 150</t>
  </si>
  <si>
    <t>99-930004</t>
  </si>
  <si>
    <t>029919</t>
  </si>
  <si>
    <t>Mezipřírubová zpětná klapka L10 177 616 DN 65</t>
  </si>
  <si>
    <t>99-9300041</t>
  </si>
  <si>
    <t>030026</t>
  </si>
  <si>
    <t>Mezipřrubová zpětná klapka 06.430 DN65 PN16</t>
  </si>
  <si>
    <t>99-9300042</t>
  </si>
  <si>
    <t>036724</t>
  </si>
  <si>
    <t>Mezipřír.zpět.klap. AVL L 01 107 440 DN 40</t>
  </si>
  <si>
    <t>99-9300043</t>
  </si>
  <si>
    <t>039407</t>
  </si>
  <si>
    <t>Odvaděč kondenzátu GG-25</t>
  </si>
  <si>
    <t>99-930005</t>
  </si>
  <si>
    <t>033859</t>
  </si>
  <si>
    <t>Zpětná klapka L10 177 616 DN 100</t>
  </si>
  <si>
    <t>99-930006</t>
  </si>
  <si>
    <t>034115</t>
  </si>
  <si>
    <t>Zpětná klapka L10 117 616 DN 100</t>
  </si>
  <si>
    <t>99-9300061</t>
  </si>
  <si>
    <t>039436</t>
  </si>
  <si>
    <t>Zpětná klapka s koulí  L10 117 616 DN 65</t>
  </si>
  <si>
    <t>99-9300069</t>
  </si>
  <si>
    <t>044856</t>
  </si>
  <si>
    <t>Ventil zpětný mezipří.ZV 1 DN 25 PN 40</t>
  </si>
  <si>
    <t>99-930007</t>
  </si>
  <si>
    <t>038219</t>
  </si>
  <si>
    <t>Ventil zpětný mezipří.ZV 1 DN 40 PN 40</t>
  </si>
  <si>
    <t>99-9300074</t>
  </si>
  <si>
    <t>044941</t>
  </si>
  <si>
    <t>Ventil zpětný mezipří.ZV 1 DN 100 PN 40</t>
  </si>
  <si>
    <t>99-939998</t>
  </si>
  <si>
    <t>032436</t>
  </si>
  <si>
    <t>Ventil zpětný mezipř.W6.000 DN 32 PN16</t>
  </si>
  <si>
    <t>99-939999</t>
  </si>
  <si>
    <t>032435</t>
  </si>
  <si>
    <t>Ventil zpětný mezipř.W6.000 DN 25 PN16</t>
  </si>
  <si>
    <t>99-940001</t>
  </si>
  <si>
    <t>027515</t>
  </si>
  <si>
    <t>Ventil zpětný mezipř.W6.000 Dn   65 PN16</t>
  </si>
  <si>
    <t>99-940002</t>
  </si>
  <si>
    <t>027516</t>
  </si>
  <si>
    <t>Ventil zpětný mezipř.W6.000 Dn   80 PN16</t>
  </si>
  <si>
    <t>99-940003</t>
  </si>
  <si>
    <t>027517</t>
  </si>
  <si>
    <t>Ventil zpětný mezipř.W6.000 DN 100 PN16</t>
  </si>
  <si>
    <t>99-94000311</t>
  </si>
  <si>
    <t>038900</t>
  </si>
  <si>
    <t>Ventil uz. V 30 111 540 DN 50 k00</t>
  </si>
  <si>
    <t>99-94000312</t>
  </si>
  <si>
    <t>038901</t>
  </si>
  <si>
    <t>Ventil uz. nárožní V 30 211 616 DN 25</t>
  </si>
  <si>
    <t>99-94000313</t>
  </si>
  <si>
    <t>038902</t>
  </si>
  <si>
    <t>Odvaděč kond. 1/2" D 01 187 601</t>
  </si>
  <si>
    <t>99-94000314</t>
  </si>
  <si>
    <t>041565</t>
  </si>
  <si>
    <t>Uzavírací klapka BOAX-B DN80 PN16 (42384384) disk nerez</t>
  </si>
  <si>
    <t>99-940008</t>
  </si>
  <si>
    <t>027522</t>
  </si>
  <si>
    <t>Regulator teploty T23 prostorový 20-60°c</t>
  </si>
  <si>
    <t>99-9400085</t>
  </si>
  <si>
    <t>045792</t>
  </si>
  <si>
    <t>TACONOVA Universal MT 52 DN 20</t>
  </si>
  <si>
    <t>99-9400086</t>
  </si>
  <si>
    <t>044369</t>
  </si>
  <si>
    <t>TACONOVA AV23 DN15 0,6-2,4 l/min   223.1300.</t>
  </si>
  <si>
    <t>99-9400088</t>
  </si>
  <si>
    <t>043787</t>
  </si>
  <si>
    <t>TACONOVA AV23 DN20 4-15l/min   223.1300.000</t>
  </si>
  <si>
    <t>99-940009</t>
  </si>
  <si>
    <t>027523</t>
  </si>
  <si>
    <t>TACONOVA AV23 DN20 8-30l/min   223.1302.000</t>
  </si>
  <si>
    <t>99-9400091</t>
  </si>
  <si>
    <t>027524</t>
  </si>
  <si>
    <t>TACONOVA AV23  DN15 22.1202.000  průtok 0,3-1.5l/min</t>
  </si>
  <si>
    <t>99-940009102</t>
  </si>
  <si>
    <t>029683</t>
  </si>
  <si>
    <t>Taconova AV23  DN15  223.1234.000</t>
  </si>
  <si>
    <t>99-940009106</t>
  </si>
  <si>
    <t>027525</t>
  </si>
  <si>
    <t>Taconova AV23  DN20 4-15l/min</t>
  </si>
  <si>
    <t>99-9400091271</t>
  </si>
  <si>
    <t>038569</t>
  </si>
  <si>
    <t>Taconova Setter Bypass DN20 223.2360.000</t>
  </si>
  <si>
    <t>99-9400091274</t>
  </si>
  <si>
    <t>041998</t>
  </si>
  <si>
    <t>Taconova Setter DN20 223.1305.000 10-40l/min</t>
  </si>
  <si>
    <t>99-940009128</t>
  </si>
  <si>
    <t>033453</t>
  </si>
  <si>
    <t>Taconova Setter Bypass SD DN25 223.2460.000</t>
  </si>
  <si>
    <t>99-9400091280</t>
  </si>
  <si>
    <t>045395</t>
  </si>
  <si>
    <t>Taconova Setter Bypass SD DN25 223.2461.</t>
  </si>
  <si>
    <t>99-9400091281</t>
  </si>
  <si>
    <t>035373</t>
  </si>
  <si>
    <t>Taconova Setter Bypass DN20   vnější (4-15l/min) 223.1370.000</t>
  </si>
  <si>
    <t>99-9400091282</t>
  </si>
  <si>
    <t>031537</t>
  </si>
  <si>
    <t>Taconova Setter Bypass DN32 223.2561.000</t>
  </si>
  <si>
    <t>99-9400091283</t>
  </si>
  <si>
    <t>045060</t>
  </si>
  <si>
    <t>Taconova Setter Bypass DN40 223.2661.000</t>
  </si>
  <si>
    <t>99-94000912831</t>
  </si>
  <si>
    <t>029685</t>
  </si>
  <si>
    <t>Taconova Setter Bypass DN50 223.2861.000</t>
  </si>
  <si>
    <t>99-9400091284</t>
  </si>
  <si>
    <t>043636</t>
  </si>
  <si>
    <t>Taconova Setter Bypass DN20 223.2372.000 1"-1" VNĚJŠÍ ZÁVIT</t>
  </si>
  <si>
    <t>99-9400091285</t>
  </si>
  <si>
    <t>043637</t>
  </si>
  <si>
    <t>Taconova Setter Bypass DN25 223.2372.000 5/4"-5/4" VNĚJŠÍ ZÁVIT</t>
  </si>
  <si>
    <t>99-94000913</t>
  </si>
  <si>
    <t>034079</t>
  </si>
  <si>
    <t>TACONOVA-průtokoměr</t>
  </si>
  <si>
    <t>99-940009130</t>
  </si>
  <si>
    <t>040756</t>
  </si>
  <si>
    <t>TACONOVA-průtokoměr 3/4"  3-12l/min</t>
  </si>
  <si>
    <t>99-940009133</t>
  </si>
  <si>
    <t>048252</t>
  </si>
  <si>
    <t>TACONOVA-průtokoměr 03 - 1,5l/min</t>
  </si>
  <si>
    <t>99-940009134</t>
  </si>
  <si>
    <t>048253</t>
  </si>
  <si>
    <t>TACONOVA-průtokoměr 4 - 15l/min</t>
  </si>
  <si>
    <t>99-940009135</t>
  </si>
  <si>
    <t>052336</t>
  </si>
  <si>
    <t>TACONOVA-průtokoměr 3 - 12l/min</t>
  </si>
  <si>
    <t>99-940009136</t>
  </si>
  <si>
    <t>052337</t>
  </si>
  <si>
    <t>TACONOVA-průtokoměr 8 - 30l/min</t>
  </si>
  <si>
    <t>99-940021</t>
  </si>
  <si>
    <t>031538</t>
  </si>
  <si>
    <t>Zpětná klapka DN100 PN16 série 2000</t>
  </si>
  <si>
    <t>99-940022</t>
  </si>
  <si>
    <t>033401</t>
  </si>
  <si>
    <t>Kompenzační vsuvka nerez 1" průtok</t>
  </si>
  <si>
    <t>99-950362</t>
  </si>
  <si>
    <t>044524</t>
  </si>
  <si>
    <t>Panel sprch EASY SHOWER</t>
  </si>
  <si>
    <t>99-95039</t>
  </si>
  <si>
    <t>040915</t>
  </si>
  <si>
    <t>Vanička 90 S-LINE litý mramor R55</t>
  </si>
  <si>
    <t>99-950391</t>
  </si>
  <si>
    <t>044035</t>
  </si>
  <si>
    <t>Vanička 80 S-LINE litý mramor R55</t>
  </si>
  <si>
    <t>99-9503911</t>
  </si>
  <si>
    <t>044620</t>
  </si>
  <si>
    <t>Vanička 120x80 litý mramor</t>
  </si>
  <si>
    <t>99-95040</t>
  </si>
  <si>
    <t>041357</t>
  </si>
  <si>
    <t>Sifon k vaničce LIMNEW</t>
  </si>
  <si>
    <t>99-95041</t>
  </si>
  <si>
    <t>045342</t>
  </si>
  <si>
    <t>Vanička LIMNEW 10080 100X80X3</t>
  </si>
  <si>
    <t>99-95042</t>
  </si>
  <si>
    <t>045343</t>
  </si>
  <si>
    <t>Sprchová rohož - dřevo 60x100cm</t>
  </si>
  <si>
    <t>99-951000</t>
  </si>
  <si>
    <t>030948</t>
  </si>
  <si>
    <t>Deska EPS 100 Z</t>
  </si>
  <si>
    <t>99-9510001</t>
  </si>
  <si>
    <t>031370</t>
  </si>
  <si>
    <t>Deska EPS 100 Z-1000/500/30</t>
  </si>
  <si>
    <t>99-951001</t>
  </si>
  <si>
    <t>030949</t>
  </si>
  <si>
    <t>Deska  EPS 70 F Fasádní</t>
  </si>
  <si>
    <t>99-999974</t>
  </si>
  <si>
    <t>036287</t>
  </si>
  <si>
    <t>CINTROPUR vložka NW 50,62,75-100mic</t>
  </si>
  <si>
    <t>99-999975</t>
  </si>
  <si>
    <t>036286</t>
  </si>
  <si>
    <t>CINTROPUR vložka NW 50,62,75-25mic</t>
  </si>
  <si>
    <t>99-999976</t>
  </si>
  <si>
    <t>027544</t>
  </si>
  <si>
    <t>CINTROPUR filtr NW 25  1"</t>
  </si>
  <si>
    <t>99-9999761</t>
  </si>
  <si>
    <t>042427</t>
  </si>
  <si>
    <t>CINTROPUR vložka NW 25  25 mic.</t>
  </si>
  <si>
    <t>99-999977</t>
  </si>
  <si>
    <t>027545</t>
  </si>
  <si>
    <t>CINTROPUR filtr NV 32 5/4"</t>
  </si>
  <si>
    <t>99-99998</t>
  </si>
  <si>
    <t>027546</t>
  </si>
  <si>
    <t>CINTROPUR filtr NW 50 2"</t>
  </si>
  <si>
    <t>99-999981</t>
  </si>
  <si>
    <t>027547</t>
  </si>
  <si>
    <t>KOPŘIVA kotel el.do72 kw</t>
  </si>
  <si>
    <t>99-999998</t>
  </si>
  <si>
    <t>027548</t>
  </si>
  <si>
    <t>Elektrokotel 48kW typ I lux bez čerpadla</t>
  </si>
  <si>
    <t>99-9999981</t>
  </si>
  <si>
    <t>034005</t>
  </si>
  <si>
    <t>Elektrokotel 30-2kW Kopříva</t>
  </si>
  <si>
    <t>99-999999</t>
  </si>
  <si>
    <t>027549</t>
  </si>
  <si>
    <t>Jakl 80x40x2</t>
  </si>
  <si>
    <t>99-9999990</t>
  </si>
  <si>
    <t>044685</t>
  </si>
  <si>
    <t>Jekl 50x50x2</t>
  </si>
  <si>
    <t>99-99999901</t>
  </si>
  <si>
    <t>047658</t>
  </si>
  <si>
    <t>Jekl 50x50x3</t>
  </si>
  <si>
    <t>99-99999902</t>
  </si>
  <si>
    <t>032746</t>
  </si>
  <si>
    <t>Plochá ocel válcovaná 30/5</t>
  </si>
  <si>
    <t>99-99999903</t>
  </si>
  <si>
    <t>044688</t>
  </si>
  <si>
    <t>Plochá ocel válcovaná 50/5</t>
  </si>
  <si>
    <t>99-99999904</t>
  </si>
  <si>
    <t>029696</t>
  </si>
  <si>
    <t>L 40x40x4</t>
  </si>
  <si>
    <t>99-99999905</t>
  </si>
  <si>
    <t>031697</t>
  </si>
  <si>
    <t>L 50x50x5</t>
  </si>
  <si>
    <t>99-9999991</t>
  </si>
  <si>
    <t>044686</t>
  </si>
  <si>
    <t>Jekl 20x20x2</t>
  </si>
  <si>
    <t>99-9999992</t>
  </si>
  <si>
    <t>044687</t>
  </si>
  <si>
    <t>Jekl 50x20x2</t>
  </si>
  <si>
    <t>99-99999981</t>
  </si>
  <si>
    <t>030264</t>
  </si>
  <si>
    <t>U 140x60</t>
  </si>
  <si>
    <t>99-9999999</t>
  </si>
  <si>
    <t>027558</t>
  </si>
  <si>
    <t>U 120x55</t>
  </si>
  <si>
    <t>99-99999990</t>
  </si>
  <si>
    <t>032934</t>
  </si>
  <si>
    <t>U profil 180</t>
  </si>
  <si>
    <t>99-999999902</t>
  </si>
  <si>
    <t>030263</t>
  </si>
  <si>
    <t>U 65</t>
  </si>
  <si>
    <t>99-99999991</t>
  </si>
  <si>
    <t>027559</t>
  </si>
  <si>
    <t>vryp.ocel D6</t>
  </si>
  <si>
    <t>99-99999992</t>
  </si>
  <si>
    <t>027560</t>
  </si>
  <si>
    <t>vryp.ocel D8</t>
  </si>
  <si>
    <t>99-99999993</t>
  </si>
  <si>
    <t>032424</t>
  </si>
  <si>
    <t>Vryp. ocel D10</t>
  </si>
  <si>
    <t>99-999999931</t>
  </si>
  <si>
    <t>032640</t>
  </si>
  <si>
    <t>vryp.ocel D12</t>
  </si>
  <si>
    <t>99-999999932</t>
  </si>
  <si>
    <t>043716</t>
  </si>
  <si>
    <t>vryp.ocel D14</t>
  </si>
  <si>
    <t>99-99999994</t>
  </si>
  <si>
    <t>032479</t>
  </si>
  <si>
    <t>kulatina hladká pr.6mm</t>
  </si>
  <si>
    <t>99-999999941</t>
  </si>
  <si>
    <t>031854</t>
  </si>
  <si>
    <t>kulatina hladká pr.10mm</t>
  </si>
  <si>
    <t>99-999999942</t>
  </si>
  <si>
    <t>052771</t>
  </si>
  <si>
    <t>drát černý měkký žíhaný pr.0,8</t>
  </si>
  <si>
    <t>99-99999995</t>
  </si>
  <si>
    <t>027563</t>
  </si>
  <si>
    <t>KA sítě vryp. svař. 4 oka 150-150  2x3m</t>
  </si>
  <si>
    <t>99-99999996</t>
  </si>
  <si>
    <t>043071</t>
  </si>
  <si>
    <t>KA sítě vryp. svař. 6 oka 150-150  2x3m</t>
  </si>
  <si>
    <t>99-99999997</t>
  </si>
  <si>
    <t>044384</t>
  </si>
  <si>
    <t>KA 17 sítě vryp. svař. 6 oka 100-100</t>
  </si>
  <si>
    <t>99-99999998</t>
  </si>
  <si>
    <t>047657</t>
  </si>
  <si>
    <t>KA 17 sítě vryp. svař. 8 oka 150-150</t>
  </si>
  <si>
    <t>99-9999999999</t>
  </si>
  <si>
    <t>050560</t>
  </si>
  <si>
    <t>Jekl 60/40/2</t>
  </si>
  <si>
    <t>99-AHN501E</t>
  </si>
  <si>
    <t>029388</t>
  </si>
  <si>
    <t>Madlo zahnute s drátěnou mýdlenkou</t>
  </si>
  <si>
    <t>99-ALDE8B</t>
  </si>
  <si>
    <t>043517</t>
  </si>
  <si>
    <t>Svítidlo pod kuch. linku</t>
  </si>
  <si>
    <t>99-ARIBA13</t>
  </si>
  <si>
    <t>043518</t>
  </si>
  <si>
    <t>Svítidlo nábytkové 4000K</t>
  </si>
  <si>
    <t>99-ARISTON</t>
  </si>
  <si>
    <t>051769</t>
  </si>
  <si>
    <t>ARISTON 200P CA LAT195 l (ex EUROGAS C 20)</t>
  </si>
  <si>
    <t>99-ARISTON 100</t>
  </si>
  <si>
    <t>035813</t>
  </si>
  <si>
    <t>ARISTON Q8 100 V  CA-E</t>
  </si>
  <si>
    <t>99-ARISTON 100 CA</t>
  </si>
  <si>
    <t>042086</t>
  </si>
  <si>
    <t>ARISTON 100 V  CA</t>
  </si>
  <si>
    <t>99-ARISTON 120</t>
  </si>
  <si>
    <t>033330</t>
  </si>
  <si>
    <t>ARISTON Q8 120 GORS</t>
  </si>
  <si>
    <t>99-ARISTON 150 P CA</t>
  </si>
  <si>
    <t>048770</t>
  </si>
  <si>
    <t>ARISTON 150 P  CA</t>
  </si>
  <si>
    <t>99-ARISTON 200 P FB</t>
  </si>
  <si>
    <t>051388</t>
  </si>
  <si>
    <t>ARISTON 200P FB(exSGA 200CS)  195l</t>
  </si>
  <si>
    <t>99-ARISTON 45 MI</t>
  </si>
  <si>
    <t>026006</t>
  </si>
  <si>
    <t>ARISTON SGA   45 Micro(plyn.ohřívač)</t>
  </si>
  <si>
    <t>99-ARISTON 60/100</t>
  </si>
  <si>
    <t>039817</t>
  </si>
  <si>
    <t>Sada odkouř.60/100.3215</t>
  </si>
  <si>
    <t>99-ARISTON 80</t>
  </si>
  <si>
    <t>041424</t>
  </si>
  <si>
    <t>ARISTON SI 80V 2 kW el.ohř.nerez provedení</t>
  </si>
  <si>
    <t>99-ARISTON 80 V CA</t>
  </si>
  <si>
    <t>042237</t>
  </si>
  <si>
    <t>ARISTON Q8  80GF/80 V CA/ závěs komín</t>
  </si>
  <si>
    <t>99-ARISTON 80 V CA-E</t>
  </si>
  <si>
    <t>045526</t>
  </si>
  <si>
    <t>ARISTON V CA - E 80 závěs komín el.zapalování</t>
  </si>
  <si>
    <t>99-ARISTON 80 V FB</t>
  </si>
  <si>
    <t>039725</t>
  </si>
  <si>
    <t>ARISTON 80 V FB (falešné turbo)</t>
  </si>
  <si>
    <t>99-ARISTON P CA 120</t>
  </si>
  <si>
    <t>035218</t>
  </si>
  <si>
    <t>ARISTON P CA120P plyn.stac.komín</t>
  </si>
  <si>
    <t>99-ARISTON Q8 120/GF</t>
  </si>
  <si>
    <t>039057</t>
  </si>
  <si>
    <t>ARISTON Q8 120 GF</t>
  </si>
  <si>
    <t>99-ARISTON Q8 EU/120</t>
  </si>
  <si>
    <t>040690</t>
  </si>
  <si>
    <t>ARISTON Q8 EURO 120P</t>
  </si>
  <si>
    <t>99-ARISTON Shape 10</t>
  </si>
  <si>
    <t>026005</t>
  </si>
  <si>
    <t>ARISTON TI SHAPE 10 UR-D pod umyvadlo 2 kW</t>
  </si>
  <si>
    <t>99-ARISTON Shape 15</t>
  </si>
  <si>
    <t>041381</t>
  </si>
  <si>
    <t>ARISTON TI SHAPE 15 UR-D pod umyvadlo 2 kW</t>
  </si>
  <si>
    <t>99-ARISTON Shape 30</t>
  </si>
  <si>
    <t>041382</t>
  </si>
  <si>
    <t>ARISTON TI SHAPE 30 OR-D nad umyvadlo 2 kW</t>
  </si>
  <si>
    <t>99-ARISTON Si 100 V</t>
  </si>
  <si>
    <t>046793</t>
  </si>
  <si>
    <t>ARISTON Si 100 V l elektrický nerez.závěsný</t>
  </si>
  <si>
    <t>99-ARISTON Si 80 V</t>
  </si>
  <si>
    <t>043223</t>
  </si>
  <si>
    <t>ARISTON Si 80 V l elektrický nerez.závěsný</t>
  </si>
  <si>
    <t>99-ARISTON TI 100</t>
  </si>
  <si>
    <t>041879</t>
  </si>
  <si>
    <t>ARISTON TI 100 l elektrický závěsný</t>
  </si>
  <si>
    <t>99-ARISTON TI 150</t>
  </si>
  <si>
    <t>038637</t>
  </si>
  <si>
    <t>Tlakový zásobník 150 l elektrický závěsný</t>
  </si>
  <si>
    <t>99-AS FAKU 7EO/PB</t>
  </si>
  <si>
    <t>029391</t>
  </si>
  <si>
    <t>Lapač tuku dvouplášť.-AS FAKU 7EO/PB 7 l/s</t>
  </si>
  <si>
    <t>99-ASSISI 180/80</t>
  </si>
  <si>
    <t>047709</t>
  </si>
  <si>
    <t>Vana 180/80</t>
  </si>
  <si>
    <t>99-ASSISI podhlavník</t>
  </si>
  <si>
    <t>047710</t>
  </si>
  <si>
    <t>Podhlavník ASSISI zelený</t>
  </si>
  <si>
    <t>99-ASSISI sifon</t>
  </si>
  <si>
    <t>047711</t>
  </si>
  <si>
    <t>Sifon ASSISI</t>
  </si>
  <si>
    <t>99-ATOMA20KTP</t>
  </si>
  <si>
    <t>052329</t>
  </si>
  <si>
    <t>Kotel ATOMA 20 KPT ECONOMIC</t>
  </si>
  <si>
    <t>99-B-100</t>
  </si>
  <si>
    <t>047606</t>
  </si>
  <si>
    <t>Axialní ventilátor B-100</t>
  </si>
  <si>
    <t>99-B-100 D MATIC</t>
  </si>
  <si>
    <t>050820</t>
  </si>
  <si>
    <t>Axialní ventilátor B-100 MATIC Doběh</t>
  </si>
  <si>
    <t>99-B-100 Infra</t>
  </si>
  <si>
    <t>047656</t>
  </si>
  <si>
    <t>Axialní ventilátor B-100 Infra</t>
  </si>
  <si>
    <t>99-B-100 MATIC</t>
  </si>
  <si>
    <t>050819</t>
  </si>
  <si>
    <t>Axialní ventilátor B-100 MATIC</t>
  </si>
  <si>
    <t>99-B-100D</t>
  </si>
  <si>
    <t>047611</t>
  </si>
  <si>
    <t>Axialní ventilátor B-100 Doběh</t>
  </si>
  <si>
    <t>99-B-100H</t>
  </si>
  <si>
    <t>047614</t>
  </si>
  <si>
    <t>Axialní ventilátor B-100 Hygrostat</t>
  </si>
  <si>
    <t>99-B-100PLUS H</t>
  </si>
  <si>
    <t>047651</t>
  </si>
  <si>
    <t>Axialní ventilátor B-100PLUS Hygrostat</t>
  </si>
  <si>
    <t>99-B-100PLUS Š</t>
  </si>
  <si>
    <t>047650</t>
  </si>
  <si>
    <t>Axialní ventilátor B-100PLUS Šňůrka</t>
  </si>
  <si>
    <t>99-B-10PLUS</t>
  </si>
  <si>
    <t>047627</t>
  </si>
  <si>
    <t>Axialní ventilátor B-10PLUS</t>
  </si>
  <si>
    <t>99-B-10PLUS D</t>
  </si>
  <si>
    <t>047649</t>
  </si>
  <si>
    <t>Axialní ventilátor B-10PLUS Doběh</t>
  </si>
  <si>
    <t>99-B-10Š</t>
  </si>
  <si>
    <t>047612</t>
  </si>
  <si>
    <t>Axialní ventilátor B-10 Šňůrka</t>
  </si>
  <si>
    <t>99-B-12 D MATIC</t>
  </si>
  <si>
    <t>050822</t>
  </si>
  <si>
    <t>Axialní ventilátor B-12 MATIC Doběh</t>
  </si>
  <si>
    <t>99-B-12 MATIC</t>
  </si>
  <si>
    <t>050821</t>
  </si>
  <si>
    <t>Axialní ventilátor B-12 MATIC</t>
  </si>
  <si>
    <t>99-B-120</t>
  </si>
  <si>
    <t>047617</t>
  </si>
  <si>
    <t>Axialní ventilátor B-120</t>
  </si>
  <si>
    <t>99-B-120D</t>
  </si>
  <si>
    <t>047619</t>
  </si>
  <si>
    <t>Axialní ventilátor B-120 Doběh</t>
  </si>
  <si>
    <t>99-B-120H</t>
  </si>
  <si>
    <t>047624</t>
  </si>
  <si>
    <t>Axialní ventilátor B-120 Hygrostat</t>
  </si>
  <si>
    <t>99-B-120PLUS H</t>
  </si>
  <si>
    <t>047655</t>
  </si>
  <si>
    <t>Axialní ventilátor B-120PLUS Hygrostat</t>
  </si>
  <si>
    <t>99-B-120PLUS Š</t>
  </si>
  <si>
    <t>047654</t>
  </si>
  <si>
    <t>Axialní ventilátor B-120PLUS Šňůrka</t>
  </si>
  <si>
    <t>99-B-120Š</t>
  </si>
  <si>
    <t>047622</t>
  </si>
  <si>
    <t>Axialní ventilátor B-120 Šňůrka</t>
  </si>
  <si>
    <t>99-B-12PLUS</t>
  </si>
  <si>
    <t>047652</t>
  </si>
  <si>
    <t>Axialní ventilátor B-12PLUS</t>
  </si>
  <si>
    <t>99-B-12PLUS D</t>
  </si>
  <si>
    <t>047653</t>
  </si>
  <si>
    <t>Axialní ventilátor B-12PLUS Doběh</t>
  </si>
  <si>
    <t>99-b431.10030.160</t>
  </si>
  <si>
    <t>029899</t>
  </si>
  <si>
    <t>Regulátor RTK úplný kom. tahu</t>
  </si>
  <si>
    <t>99-B-80PLUS</t>
  </si>
  <si>
    <t>047626</t>
  </si>
  <si>
    <t>Axialní ventilátor B-80PLUS</t>
  </si>
  <si>
    <t>99-BEFO11211</t>
  </si>
  <si>
    <t>043519</t>
  </si>
  <si>
    <t>Profil nízkoodběrový stejno.220-230 mA,12V</t>
  </si>
  <si>
    <t>99-BOND NS 10 T</t>
  </si>
  <si>
    <t>038640</t>
  </si>
  <si>
    <t>Lapol tuku NS 10 T</t>
  </si>
  <si>
    <t>99-BOND poklop</t>
  </si>
  <si>
    <t>038641</t>
  </si>
  <si>
    <t>Poklop B 125</t>
  </si>
  <si>
    <t>99-BOND prstenec</t>
  </si>
  <si>
    <t>038642</t>
  </si>
  <si>
    <t>Prstenec betonový</t>
  </si>
  <si>
    <t>99-BueSoft-K50-VR34</t>
  </si>
  <si>
    <t>045199</t>
  </si>
  <si>
    <t>Kabinetový změkčovač vody</t>
  </si>
  <si>
    <t>99-CAT-Ariel LF2400</t>
  </si>
  <si>
    <t>047589</t>
  </si>
  <si>
    <t>Osoušeč rukou Ariel LF2400 autom</t>
  </si>
  <si>
    <t>99-CAT-Ariel SF2400</t>
  </si>
  <si>
    <t>047590</t>
  </si>
  <si>
    <t>Osoušeč rukou Ariel SF2400 autom</t>
  </si>
  <si>
    <t>99-CAT-BF1800</t>
  </si>
  <si>
    <t>047586</t>
  </si>
  <si>
    <t>Osoušeč rukou U-NIK BF1800 autom.</t>
  </si>
  <si>
    <t>99-CAT-LF1800</t>
  </si>
  <si>
    <t>047587</t>
  </si>
  <si>
    <t>Osoušeč rukou U-NIK LF1800 autom.</t>
  </si>
  <si>
    <t>99-CAT-SF1800</t>
  </si>
  <si>
    <t>047588</t>
  </si>
  <si>
    <t>Osoušeč rukou U-NIK SF1800 autom.</t>
  </si>
  <si>
    <t>99-CB-100  D Plus</t>
  </si>
  <si>
    <t>050824</t>
  </si>
  <si>
    <t>Radiální ventilátor CB-100  Plus  Doběh bílý</t>
  </si>
  <si>
    <t>99-CB-100 Plus</t>
  </si>
  <si>
    <t>050823</t>
  </si>
  <si>
    <t>Radiální ventilátor CB-100  Plus bílý</t>
  </si>
  <si>
    <t>99-CK608B01B</t>
  </si>
  <si>
    <t>047015</t>
  </si>
  <si>
    <t>Box sprchový se sprch.zástěnou (bílá/grape)</t>
  </si>
  <si>
    <t>99-CV 04</t>
  </si>
  <si>
    <t>050107</t>
  </si>
  <si>
    <t>Vanička 90 čtvrtkruh.sprch.,keramická R550 /90/</t>
  </si>
  <si>
    <t>99-CV 05 S</t>
  </si>
  <si>
    <t>029393</t>
  </si>
  <si>
    <t>Vanička 90 čtvrtkruh.sprch.,litá /90/ vč.nožiček MSO</t>
  </si>
  <si>
    <t>99-CV 05 SP</t>
  </si>
  <si>
    <t>044425</t>
  </si>
  <si>
    <t>Panel k vaničce CV 05 S</t>
  </si>
  <si>
    <t>99-CV 15 S</t>
  </si>
  <si>
    <t>046176</t>
  </si>
  <si>
    <t>Vanička 80 čtvrtkruh.sprch.,litá /80/ vč</t>
  </si>
  <si>
    <t>99-CV 15 SP</t>
  </si>
  <si>
    <t>049064</t>
  </si>
  <si>
    <t>Panel k vaničce 80 čtvrtkruh.sprch.,litá /80/ vč</t>
  </si>
  <si>
    <t>99-CV 35 S</t>
  </si>
  <si>
    <t>049781</t>
  </si>
  <si>
    <t>Vanička 90 čtverec.sprch.,litá /90/ vč. nožiček</t>
  </si>
  <si>
    <t>99-D103</t>
  </si>
  <si>
    <t>030233</t>
  </si>
  <si>
    <t>KRAJCAR zrcadlo s osvětlením</t>
  </si>
  <si>
    <t>99-DO 3110</t>
  </si>
  <si>
    <t>041882</t>
  </si>
  <si>
    <t>Vanová stěnová DORIAN s příslušenstvím CROM</t>
  </si>
  <si>
    <t>99-DO 3118</t>
  </si>
  <si>
    <t>041883</t>
  </si>
  <si>
    <t>Umyvadlová stoj. s výp. DORIAN CROM</t>
  </si>
  <si>
    <t>99-DUCT IN LINE 125</t>
  </si>
  <si>
    <t>050828</t>
  </si>
  <si>
    <t>Potrubní ventilátor radiální 125/320</t>
  </si>
  <si>
    <t>99-DUKO</t>
  </si>
  <si>
    <t>039002</t>
  </si>
  <si>
    <t>Elektrokotel DUKO 4kw , typ III , LUX</t>
  </si>
  <si>
    <t>99-EK</t>
  </si>
  <si>
    <t>029394</t>
  </si>
  <si>
    <t>EKOCIS nádrž dle nákresu</t>
  </si>
  <si>
    <t>99-EK N3-Ž3-EK</t>
  </si>
  <si>
    <t>040169</t>
  </si>
  <si>
    <t>EKOCIS akumul. nádrž +záklop 2000l</t>
  </si>
  <si>
    <t>99-EK NK4-ŽK4-EK</t>
  </si>
  <si>
    <t>048215</t>
  </si>
  <si>
    <t>EKOCIS žumpa otevřená + záklop</t>
  </si>
  <si>
    <t>99-EK NK6+záklop</t>
  </si>
  <si>
    <t>044331</t>
  </si>
  <si>
    <t>EKOCIS nádrž +záklop</t>
  </si>
  <si>
    <t>99-EK NK7+záklop</t>
  </si>
  <si>
    <t>032499</t>
  </si>
  <si>
    <t>99-EK-NK6-nástavba</t>
  </si>
  <si>
    <t>045174</t>
  </si>
  <si>
    <t>Nástavba naNK6 - 80cm</t>
  </si>
  <si>
    <t>99-EK-S4</t>
  </si>
  <si>
    <t>026034</t>
  </si>
  <si>
    <t>EKOCIS EKS-4 čistička odpadních vod</t>
  </si>
  <si>
    <t>99-EK-S4 100CM</t>
  </si>
  <si>
    <t>026037</t>
  </si>
  <si>
    <t>EKOCIS nástavba 100cm na EK-S4</t>
  </si>
  <si>
    <t>99-EK-S4 140CM</t>
  </si>
  <si>
    <t>050268</t>
  </si>
  <si>
    <t>EKOCIS nástavba 140cm na EK-S4</t>
  </si>
  <si>
    <t>99-EK-S4 30CM</t>
  </si>
  <si>
    <t>029396</t>
  </si>
  <si>
    <t>EKOCIS nástavba 30cm na EKS-S4</t>
  </si>
  <si>
    <t>99-EK-S4 40CM</t>
  </si>
  <si>
    <t>039312</t>
  </si>
  <si>
    <t>EKOCIS nástavba 40cm na EK-S4</t>
  </si>
  <si>
    <t>99-EK-S4 50CM</t>
  </si>
  <si>
    <t>026036</t>
  </si>
  <si>
    <t>EKOCIS nástavba 50cm na EK-S4</t>
  </si>
  <si>
    <t>99-EK-S4 60CM</t>
  </si>
  <si>
    <t>029398</t>
  </si>
  <si>
    <t>EKOCIS nástavba 60cm na EK-S4-8</t>
  </si>
  <si>
    <t>99-EK-S4 70CM</t>
  </si>
  <si>
    <t>036244</t>
  </si>
  <si>
    <t>EKOCIS nástavba 70cm na EK-S4-8</t>
  </si>
  <si>
    <t>99-EK-S4 80CM</t>
  </si>
  <si>
    <t>026038</t>
  </si>
  <si>
    <t>EKOCIS nástavba 80cm na EKS-4a8</t>
  </si>
  <si>
    <t>99-EK-S4 90CM</t>
  </si>
  <si>
    <t>026039</t>
  </si>
  <si>
    <t>EKOCIS nástavba 90cm na EKS-4</t>
  </si>
  <si>
    <t>99-EKS-8</t>
  </si>
  <si>
    <t>026035</t>
  </si>
  <si>
    <t>EKOCIS EKS-8 čistička odpadních vod</t>
  </si>
  <si>
    <t>99-EKS-membrána</t>
  </si>
  <si>
    <t>046558</t>
  </si>
  <si>
    <t>Membrána k EL60/na EKS4/-pár</t>
  </si>
  <si>
    <t>99-EL-S-60</t>
  </si>
  <si>
    <t>043771</t>
  </si>
  <si>
    <t>Kompresor k EKS</t>
  </si>
  <si>
    <t>99-ESE-7/8</t>
  </si>
  <si>
    <t>036185</t>
  </si>
  <si>
    <t>Kompresor ESE 7/8 se vzdušníkem 500l</t>
  </si>
  <si>
    <t>99-FGL 805-P XS</t>
  </si>
  <si>
    <t>043474</t>
  </si>
  <si>
    <t>FRANKE digestoř FGL 805-P XS</t>
  </si>
  <si>
    <t>99-FONTANA</t>
  </si>
  <si>
    <t>026045</t>
  </si>
  <si>
    <t>Vana 160 FONTÁNA  pravá, bílá vč.nožiček</t>
  </si>
  <si>
    <t>99-FONTANA 150</t>
  </si>
  <si>
    <t>050940</t>
  </si>
  <si>
    <t>Vana 150 FONTÁNA  pravá, bílá vč.nožiček</t>
  </si>
  <si>
    <t>99-FONTANA/zástěna/</t>
  </si>
  <si>
    <t>051992</t>
  </si>
  <si>
    <t>Zástěna van. sklo na160 FONTÁNA  pravá, 03</t>
  </si>
  <si>
    <t>99--FP210SDN15</t>
  </si>
  <si>
    <t>036728</t>
  </si>
  <si>
    <t>LDM filtr přírubový FP 210 S DN 15 PN 25</t>
  </si>
  <si>
    <t>99--FP210SDN25</t>
  </si>
  <si>
    <t>044125</t>
  </si>
  <si>
    <t>LDM filtr přírubový FP 210 S DN 25 PN 25</t>
  </si>
  <si>
    <t>99--FT110S DN40 PN16</t>
  </si>
  <si>
    <t>045390</t>
  </si>
  <si>
    <t>LDM filtr přírubový FT 110S DN40 PN16</t>
  </si>
  <si>
    <t>99--FT110S DN65 PN16</t>
  </si>
  <si>
    <t>045391</t>
  </si>
  <si>
    <t>LDM filtr přírubový FT 110S DN65 PN16</t>
  </si>
  <si>
    <t>99-H WAGA</t>
  </si>
  <si>
    <t>049598</t>
  </si>
  <si>
    <t>Spojka na tl. litinu DN 80</t>
  </si>
  <si>
    <t>99-H2001422</t>
  </si>
  <si>
    <t>043295</t>
  </si>
  <si>
    <t>Hoval plochá střešní příruba C80/125</t>
  </si>
  <si>
    <t>99-H2005915</t>
  </si>
  <si>
    <t>043305</t>
  </si>
  <si>
    <t>Hoval Termostatický směšovací ventil TM200</t>
  </si>
  <si>
    <t>99-H2009987</t>
  </si>
  <si>
    <t>043306</t>
  </si>
  <si>
    <t>Hoval Nemrznoucí koncentrát Power DC-924-PXL (WP+Solar)</t>
  </si>
  <si>
    <t>99-H2010156</t>
  </si>
  <si>
    <t>029403</t>
  </si>
  <si>
    <t>Hoval prodl.trubka C80/125 PPs L=950mm</t>
  </si>
  <si>
    <t>99-H2010157</t>
  </si>
  <si>
    <t>043294</t>
  </si>
  <si>
    <t>Hoval prodl.trubka C80/125 PPs L=1950mm</t>
  </si>
  <si>
    <t>99-H2010159</t>
  </si>
  <si>
    <t>029404</t>
  </si>
  <si>
    <t>Hoval vyrovnávací kus C80/125 PPs L=265-390mm</t>
  </si>
  <si>
    <t>99-H2010160</t>
  </si>
  <si>
    <t>029405</t>
  </si>
  <si>
    <t>Hoval prodl.trubka C80/125PPs L=115mm</t>
  </si>
  <si>
    <t>99-H2015244</t>
  </si>
  <si>
    <t>050464</t>
  </si>
  <si>
    <t>Hoval rozdělení C100/150 na 2x E100 PPs</t>
  </si>
  <si>
    <t>99-H2015251</t>
  </si>
  <si>
    <t>029407</t>
  </si>
  <si>
    <t>Hoval vyrovnávací kus C100/150 PPs L=275-390mm</t>
  </si>
  <si>
    <t>99-H2015253</t>
  </si>
  <si>
    <t>030539</t>
  </si>
  <si>
    <t>Hoval koaxiální koleno 100/150 90°C</t>
  </si>
  <si>
    <t>99-H2015254</t>
  </si>
  <si>
    <t>030901</t>
  </si>
  <si>
    <t>Hoval koaxiální koleno 100/150 45 °C</t>
  </si>
  <si>
    <t>99-H2026088</t>
  </si>
  <si>
    <t>043307</t>
  </si>
  <si>
    <t>HOVAL-Expanzní nádoba REFLEX NG50/6</t>
  </si>
  <si>
    <t>99-H2030935</t>
  </si>
  <si>
    <t>043299</t>
  </si>
  <si>
    <t>Hoval Plochý kolektor na výšku WK251A</t>
  </si>
  <si>
    <t>99-H583020C</t>
  </si>
  <si>
    <t>051929</t>
  </si>
  <si>
    <t>Plynový filtr FO 20F-K pro UG</t>
  </si>
  <si>
    <t>99-H583140C</t>
  </si>
  <si>
    <t>050571</t>
  </si>
  <si>
    <t>Plynový filtr Honeywell HUF40B160 pro UG</t>
  </si>
  <si>
    <t>99-H583150C</t>
  </si>
  <si>
    <t>046335</t>
  </si>
  <si>
    <t>Plynový filtr Honeywell HUF50B160 pro UG(400-720)</t>
  </si>
  <si>
    <t>99-H6001917</t>
  </si>
  <si>
    <t>046336</t>
  </si>
  <si>
    <t>Hoval kondenzátní box KB23 pro UG</t>
  </si>
  <si>
    <t>99-H6001926C</t>
  </si>
  <si>
    <t>046334</t>
  </si>
  <si>
    <t>Propojení zpátečky pro UG (250D-600D)</t>
  </si>
  <si>
    <t>99-H6002015CB</t>
  </si>
  <si>
    <t>046333</t>
  </si>
  <si>
    <t>Hydraulická propojovací sada pro UG(250D-600D)</t>
  </si>
  <si>
    <t>99-H6003653</t>
  </si>
  <si>
    <t>043300</t>
  </si>
  <si>
    <t>Hoval Připojení kolektorového pole WKAS</t>
  </si>
  <si>
    <t>99-H6003714</t>
  </si>
  <si>
    <t>043303</t>
  </si>
  <si>
    <t>Hoval ADMSS 45 2, sada pro montáž 2ks WK2</t>
  </si>
  <si>
    <t>99-H6003716</t>
  </si>
  <si>
    <t>043302</t>
  </si>
  <si>
    <t>Hoval admss45 4, sada pro montáž 4ks WK251A-45*</t>
  </si>
  <si>
    <t>99-H6010054</t>
  </si>
  <si>
    <t>043304</t>
  </si>
  <si>
    <t>Hoval Solární sestava armatur SAG20-HF/S15-80</t>
  </si>
  <si>
    <t>99-H6012154</t>
  </si>
  <si>
    <t>050462</t>
  </si>
  <si>
    <t>Hoval Key-Modul 1pro TopTronicT</t>
  </si>
  <si>
    <t>99-H6012553</t>
  </si>
  <si>
    <t>050463</t>
  </si>
  <si>
    <t>Hoval neutralizační box</t>
  </si>
  <si>
    <t>99-H6012599</t>
  </si>
  <si>
    <t>050460</t>
  </si>
  <si>
    <t>Hoval skříňka regulátoru WG2 pro TTT</t>
  </si>
  <si>
    <t>99-H6012628</t>
  </si>
  <si>
    <t>050573</t>
  </si>
  <si>
    <t>Hoval sada ZN1 s přídavným regulátorem TTT</t>
  </si>
  <si>
    <t>99-H6012950</t>
  </si>
  <si>
    <t>050458</t>
  </si>
  <si>
    <t>Hoval připoj.sada AS32-TG/M14-2</t>
  </si>
  <si>
    <t>99-H6014390</t>
  </si>
  <si>
    <t>052794</t>
  </si>
  <si>
    <t>Hoval pojistná sada DN 20 - 1"</t>
  </si>
  <si>
    <t>99-H6014391</t>
  </si>
  <si>
    <t>043301</t>
  </si>
  <si>
    <t>Hoval Odvzdušňovací nádoba ELT 1"AG-1"IG</t>
  </si>
  <si>
    <t>99-H6014846</t>
  </si>
  <si>
    <t>051928</t>
  </si>
  <si>
    <t>Hoval připoj. sada pro UltraGas (35,50) AS32-S/NT</t>
  </si>
  <si>
    <t>99-H6015195</t>
  </si>
  <si>
    <t>046338</t>
  </si>
  <si>
    <t>Hoval sada GLT 0-10V (k říz ext signálem)</t>
  </si>
  <si>
    <t>99-H6020565</t>
  </si>
  <si>
    <t>050461</t>
  </si>
  <si>
    <t>Hoval sada s regulátorem TopTronicT V3.x/A-ZN3</t>
  </si>
  <si>
    <t>99-H618755</t>
  </si>
  <si>
    <t>029419</t>
  </si>
  <si>
    <t>Hoval průchodka střechou spaliny/vzduch C80/125</t>
  </si>
  <si>
    <t>99-H7001109</t>
  </si>
  <si>
    <t>035358</t>
  </si>
  <si>
    <t>Hoval TUV Combi Val ESSR 800</t>
  </si>
  <si>
    <t>99-H7001110</t>
  </si>
  <si>
    <t>035357</t>
  </si>
  <si>
    <t>Hoval kotlová regulace-top tronik</t>
  </si>
  <si>
    <t>99-H7001111</t>
  </si>
  <si>
    <t>035356</t>
  </si>
  <si>
    <t>Hoval box KB 23 ugi</t>
  </si>
  <si>
    <t>99-H7001112</t>
  </si>
  <si>
    <t>035355</t>
  </si>
  <si>
    <t>Hoval Ultragas-150</t>
  </si>
  <si>
    <t>99-H7002611</t>
  </si>
  <si>
    <t>046337</t>
  </si>
  <si>
    <t>Hoval CombiVal ER 300</t>
  </si>
  <si>
    <t>99-H7002626</t>
  </si>
  <si>
    <t>029422</t>
  </si>
  <si>
    <t>Hoval TopGas 45/11-45kW/ 4 bar kondenz.kotel solo</t>
  </si>
  <si>
    <t>99-H7002627</t>
  </si>
  <si>
    <t>029423</t>
  </si>
  <si>
    <t>Hoval TopGas 60/13-60kW/ 4bar,kondenz.kotel</t>
  </si>
  <si>
    <t>99-H7003553</t>
  </si>
  <si>
    <t>043291</t>
  </si>
  <si>
    <t>HOVAL Topgas (35) Kondenzační kotel s autom.BIC 35kW</t>
  </si>
  <si>
    <t>99-H7003630</t>
  </si>
  <si>
    <t>051936</t>
  </si>
  <si>
    <t>HOVAL CombiVal ESSR (500)/450l</t>
  </si>
  <si>
    <t>99-H7003631</t>
  </si>
  <si>
    <t>052467</t>
  </si>
  <si>
    <t>HOVAL CombiVal ESSR (800)</t>
  </si>
  <si>
    <t>99-H7003659</t>
  </si>
  <si>
    <t>043296</t>
  </si>
  <si>
    <t>HOVAL CombiVal ER800/10b</t>
  </si>
  <si>
    <t>99-H7003660</t>
  </si>
  <si>
    <t>043297</t>
  </si>
  <si>
    <t>HOVAL CombiVal ER1000/10bar</t>
  </si>
  <si>
    <t>99-H7004396</t>
  </si>
  <si>
    <t>050572</t>
  </si>
  <si>
    <t>HOVAL CombiVal ESR 500/10bar</t>
  </si>
  <si>
    <t>99-H7004879</t>
  </si>
  <si>
    <t>050456</t>
  </si>
  <si>
    <t>HOVAL TopGas (80) Kondenzační kotel s autom.BIC</t>
  </si>
  <si>
    <t>99-H8002876</t>
  </si>
  <si>
    <t>051927</t>
  </si>
  <si>
    <t>Hoval UltraGas 50, vč. TopTronicT</t>
  </si>
  <si>
    <t>99-H8002878</t>
  </si>
  <si>
    <t>052325</t>
  </si>
  <si>
    <t>Hoval UltraGas 90, vč. TopTronicT</t>
  </si>
  <si>
    <t>99-H8003189</t>
  </si>
  <si>
    <t>050570</t>
  </si>
  <si>
    <t>Hoval UltraGAS 400D 5bar včetně TopTroni</t>
  </si>
  <si>
    <t>99-H8003191</t>
  </si>
  <si>
    <t>046332</t>
  </si>
  <si>
    <t>Hoval UltraGAS 600D 5bar včetně TopTronicT</t>
  </si>
  <si>
    <t>99-HB2303208K</t>
  </si>
  <si>
    <t>051930</t>
  </si>
  <si>
    <t>Hoval 2-castný kohout OZ R230 s pohonem LR230A</t>
  </si>
  <si>
    <t>99-HU 211</t>
  </si>
  <si>
    <t>036806</t>
  </si>
  <si>
    <t>Reg.ven.s hav.fcí HU211HLF1413R3-40/220-25</t>
  </si>
  <si>
    <t>99-IMD49CC001</t>
  </si>
  <si>
    <t>029426</t>
  </si>
  <si>
    <t>Infrazářič tmavý IMD4/9CC</t>
  </si>
  <si>
    <t>99-INOX 18</t>
  </si>
  <si>
    <t>041293</t>
  </si>
  <si>
    <t>TRUBKA INOX 18 X 1</t>
  </si>
  <si>
    <t>99-INOX 35</t>
  </si>
  <si>
    <t>041294</t>
  </si>
  <si>
    <t>TRUBKA INOX 35 X 1,5</t>
  </si>
  <si>
    <t>99-iso 1000005</t>
  </si>
  <si>
    <t>045028</t>
  </si>
  <si>
    <t>Ocel trubka 48,3/110 6bm</t>
  </si>
  <si>
    <t>99-iso 1000027</t>
  </si>
  <si>
    <t>045030</t>
  </si>
  <si>
    <t>Ohyb 90* 48,3/110</t>
  </si>
  <si>
    <t>99-iso 1000057</t>
  </si>
  <si>
    <t>045029</t>
  </si>
  <si>
    <t>Odbočka etáž 48,3/110 - 48,3/110</t>
  </si>
  <si>
    <t>99-iso 1000420</t>
  </si>
  <si>
    <t>045032</t>
  </si>
  <si>
    <t>DHEC smršť.víko 2300 110-140/27-54</t>
  </si>
  <si>
    <t>99-iso 1000430</t>
  </si>
  <si>
    <t>045034</t>
  </si>
  <si>
    <t>Dilatační polštář 1000x120x40</t>
  </si>
  <si>
    <t>99-iso 1001193</t>
  </si>
  <si>
    <t>045031</t>
  </si>
  <si>
    <t>PE smršťovací objímka komplet 110</t>
  </si>
  <si>
    <t>99-iso 1001577</t>
  </si>
  <si>
    <t>045033</t>
  </si>
  <si>
    <t>Těsnící kruh pr.110</t>
  </si>
  <si>
    <t>99-iso 1002388</t>
  </si>
  <si>
    <t>045035</t>
  </si>
  <si>
    <t>Výstražná folie sítovana zelená š25cm Polynet 238</t>
  </si>
  <si>
    <t>99-IZT-A 1400</t>
  </si>
  <si>
    <t>050095</t>
  </si>
  <si>
    <t>Akumulační zásobník tepla 1400l /bez hadu/</t>
  </si>
  <si>
    <t>99-IZT-A izolace</t>
  </si>
  <si>
    <t>050096</t>
  </si>
  <si>
    <t>Izolace pro IZT-A 1400 tl.160mm</t>
  </si>
  <si>
    <t>99-IZT-A podstavec</t>
  </si>
  <si>
    <t>049707</t>
  </si>
  <si>
    <t>Podstavec pro IZT-A 1400</t>
  </si>
  <si>
    <t>99-IZT-A těleso</t>
  </si>
  <si>
    <t>049708</t>
  </si>
  <si>
    <t>Samostatná el. spirála 4kW</t>
  </si>
  <si>
    <t>99-IZT-A-T1400</t>
  </si>
  <si>
    <t>050094</t>
  </si>
  <si>
    <t>Akumulační zásobník tepla 1400l ohřev TUV /1x had/</t>
  </si>
  <si>
    <t>99-IZT-A-TS1400</t>
  </si>
  <si>
    <t>049706</t>
  </si>
  <si>
    <t>Akumulační zásobník tepla 1400l vč. solár.napojení /2x had/</t>
  </si>
  <si>
    <t>99-Jímka kruhová</t>
  </si>
  <si>
    <t>033209</t>
  </si>
  <si>
    <t>Jímka kruhová  (8 m3)</t>
  </si>
  <si>
    <t>99-KDR 304</t>
  </si>
  <si>
    <t>047132</t>
  </si>
  <si>
    <t>ROJEK KDR 304</t>
  </si>
  <si>
    <t>99-KDR 801</t>
  </si>
  <si>
    <t>052957</t>
  </si>
  <si>
    <t>ROJEK KDR 801</t>
  </si>
  <si>
    <t>99-Klapka 100</t>
  </si>
  <si>
    <t>050831</t>
  </si>
  <si>
    <t>Klapka zpětná  pro ventilátor 100</t>
  </si>
  <si>
    <t>99-Klapka 125</t>
  </si>
  <si>
    <t>050832</t>
  </si>
  <si>
    <t>Klapka zpětná  pro ventilátor 125</t>
  </si>
  <si>
    <t>99-Klapka 150</t>
  </si>
  <si>
    <t>050833</t>
  </si>
  <si>
    <t>Klapka zpětná  pro ventilátor 150</t>
  </si>
  <si>
    <t>99-KOV0102001</t>
  </si>
  <si>
    <t>029430</t>
  </si>
  <si>
    <t>Sestava střešního odtah.ventil.3500m3 s hlavicí</t>
  </si>
  <si>
    <t>99-KTP 20</t>
  </si>
  <si>
    <t>026085</t>
  </si>
  <si>
    <t>ROJEK KTP 25 m  20 kW (kotel) se smyčkou</t>
  </si>
  <si>
    <t>99-KTP 25</t>
  </si>
  <si>
    <t>033211</t>
  </si>
  <si>
    <t>ROJEK KTP 25  25 kW</t>
  </si>
  <si>
    <t>99-KTP 30</t>
  </si>
  <si>
    <t>029431</t>
  </si>
  <si>
    <t>ROJEK KTP 30  30 kW</t>
  </si>
  <si>
    <t>99-KTP 40</t>
  </si>
  <si>
    <t>044561</t>
  </si>
  <si>
    <t>ROJEK KTP 40  40 kW</t>
  </si>
  <si>
    <t>99-KTP 49</t>
  </si>
  <si>
    <t>040338</t>
  </si>
  <si>
    <t>ROJEK KTP 49  49 kW</t>
  </si>
  <si>
    <t>99-KTP klapka</t>
  </si>
  <si>
    <t>052276</t>
  </si>
  <si>
    <t>ROJEK komínová klapka pr.150-160mm</t>
  </si>
  <si>
    <t>99-KV 303TGSA</t>
  </si>
  <si>
    <t>043164</t>
  </si>
  <si>
    <t>Kul.koh.přímý s tep.pojistkou 3/4"</t>
  </si>
  <si>
    <t>99-L310300001</t>
  </si>
  <si>
    <t>029432</t>
  </si>
  <si>
    <t>Závěsný řetízek C4 pozink</t>
  </si>
  <si>
    <t>99-L310400001</t>
  </si>
  <si>
    <t>029433</t>
  </si>
  <si>
    <t>Závěsný háček</t>
  </si>
  <si>
    <t>99-L330101001</t>
  </si>
  <si>
    <t>029434</t>
  </si>
  <si>
    <t>Připoj.hadice plyn.3/4" 1m nerez</t>
  </si>
  <si>
    <t>99-L340100001</t>
  </si>
  <si>
    <t>029435</t>
  </si>
  <si>
    <t>Izolace Ventizol ALS 6000x1000x40mm</t>
  </si>
  <si>
    <t>99-L600102002</t>
  </si>
  <si>
    <t>029854</t>
  </si>
  <si>
    <t>Prodloužení AL pr. 80 / 500mm</t>
  </si>
  <si>
    <t>99-L600202002</t>
  </si>
  <si>
    <t>029437</t>
  </si>
  <si>
    <t>Prodloužení AL pr.100 0,5m</t>
  </si>
  <si>
    <t>99-L600204002</t>
  </si>
  <si>
    <t>029438</t>
  </si>
  <si>
    <t>Prodloužení AL pr.100 1m</t>
  </si>
  <si>
    <t>99-L610202001</t>
  </si>
  <si>
    <t>029439</t>
  </si>
  <si>
    <t>Nerez flexi prodl.pr.100 0,5m</t>
  </si>
  <si>
    <t>99-L610204001</t>
  </si>
  <si>
    <t>029897</t>
  </si>
  <si>
    <t>Nerez flexi prodl.pr.100 1000mm</t>
  </si>
  <si>
    <t>99-L630100002</t>
  </si>
  <si>
    <t>029855</t>
  </si>
  <si>
    <t>Koleno AL pr. 80/ 90°</t>
  </si>
  <si>
    <t>99-L630200002</t>
  </si>
  <si>
    <t>029440</t>
  </si>
  <si>
    <t>Koleno AL 90st.prům.100</t>
  </si>
  <si>
    <t>99-L650200001</t>
  </si>
  <si>
    <t>039732</t>
  </si>
  <si>
    <t>Protidešťová hlavice  pr.80mm</t>
  </si>
  <si>
    <t>99-L650200002</t>
  </si>
  <si>
    <t>029441</t>
  </si>
  <si>
    <t>Protidešťová hlavice pr.100mm</t>
  </si>
  <si>
    <t>99-L680200001</t>
  </si>
  <si>
    <t>029444</t>
  </si>
  <si>
    <t>Kondenzační jímka - T kus pr.100 nerez</t>
  </si>
  <si>
    <t>99-L700510002</t>
  </si>
  <si>
    <t>029445</t>
  </si>
  <si>
    <t>Sestava koax.odkouř.vertikální</t>
  </si>
  <si>
    <t>99-Lapač</t>
  </si>
  <si>
    <t>047745</t>
  </si>
  <si>
    <t>Tukový lapač AS FAKU 2FR</t>
  </si>
  <si>
    <t>99-LHV 190</t>
  </si>
  <si>
    <t>050829</t>
  </si>
  <si>
    <t>Axiální ventilátor na zeď nebo okna</t>
  </si>
  <si>
    <t>99-M540015</t>
  </si>
  <si>
    <t>032635</t>
  </si>
  <si>
    <t>MIRAVA VNC el.průtok ohřívač 15kW 400W</t>
  </si>
  <si>
    <t>99-MADEIRA 90</t>
  </si>
  <si>
    <t>048533</t>
  </si>
  <si>
    <t>Sprchové dveře Madeira 90 sklo frost,chrom</t>
  </si>
  <si>
    <t>99-Madlo Mirela</t>
  </si>
  <si>
    <t>043626</t>
  </si>
  <si>
    <t>Madlo Mirela nerez (40414) pár</t>
  </si>
  <si>
    <t>99-ME103022</t>
  </si>
  <si>
    <t>043522</t>
  </si>
  <si>
    <t>MIRAVA-Průt.ohřívač M A1 3,0 kW 230 V horní  +baterie</t>
  </si>
  <si>
    <t>99-ME103522</t>
  </si>
  <si>
    <t>036389</t>
  </si>
  <si>
    <t>MIRAVA-Průt.ohřívač M A1 3.5kW 230W 20cm ram.</t>
  </si>
  <si>
    <t>99-ME132522</t>
  </si>
  <si>
    <t>040111</t>
  </si>
  <si>
    <t>MIRAVA-Průt.ohřívač M A1P 2,5kw+baterie</t>
  </si>
  <si>
    <t>99-ME214422</t>
  </si>
  <si>
    <t>041556</t>
  </si>
  <si>
    <t>MIRAVA-Průt.ohřívač Ma2D 4.4 kw spodní+baterie</t>
  </si>
  <si>
    <t>99-Mirela 160</t>
  </si>
  <si>
    <t>043624</t>
  </si>
  <si>
    <t>Vana 160 Mirela vč. nožíček</t>
  </si>
  <si>
    <t>99-Mirela 160 panel</t>
  </si>
  <si>
    <t>043816</t>
  </si>
  <si>
    <t>Panel mirela NIKA čelní 40318</t>
  </si>
  <si>
    <t>99-MON 00130</t>
  </si>
  <si>
    <t>037063</t>
  </si>
  <si>
    <t>Teplovzdušná jednotka VH130ED, 6,5-15kW, dvoustupňová regulace otáček ventilátoru</t>
  </si>
  <si>
    <t>99-MON 00180</t>
  </si>
  <si>
    <t>037064</t>
  </si>
  <si>
    <t>Teplovzdušná jednotka VH180ED, 10,4-22kW, dvoustupňová regulace otáček ventilátoru</t>
  </si>
  <si>
    <t>99-MON 00180 RTI</t>
  </si>
  <si>
    <t>037088</t>
  </si>
  <si>
    <t>Teplovzdušná jednotka VH-RTI 180ED+, 10,4-22kW</t>
  </si>
  <si>
    <t>99-MON 00250</t>
  </si>
  <si>
    <t>037066</t>
  </si>
  <si>
    <t>Teplovzdušná jednotka VH250ED, 12-29kW, dvoustupňová regulace otáček ventilátoru</t>
  </si>
  <si>
    <t>99-MON 00300</t>
  </si>
  <si>
    <t>037086</t>
  </si>
  <si>
    <t>Teplovzdušná jednotka VH300ED, 12,2-34kW, dvoustupňová regulace otáček ventilátoru</t>
  </si>
  <si>
    <t>99-MON A01-DN100</t>
  </si>
  <si>
    <t>037093</t>
  </si>
  <si>
    <t>Trouba s hrdlem A01-DN100/1000Al</t>
  </si>
  <si>
    <t>99-MON A01-DN100/2m</t>
  </si>
  <si>
    <t>045718</t>
  </si>
  <si>
    <t>Trouba s hrdlem A01-DN100/2000Al</t>
  </si>
  <si>
    <t>99-MON A01-DN100/500</t>
  </si>
  <si>
    <t>037075</t>
  </si>
  <si>
    <t>Trouba s hrdlem A01-DN100/500Al</t>
  </si>
  <si>
    <t>99-MON A01-DN80</t>
  </si>
  <si>
    <t>038347</t>
  </si>
  <si>
    <t>Trouba s hrdlem A01-DN80/1000Al</t>
  </si>
  <si>
    <t>99-MON A01-DN80/500</t>
  </si>
  <si>
    <t>038352</t>
  </si>
  <si>
    <t>Trouba s hrdlem A01-DN80/500Al</t>
  </si>
  <si>
    <t>99-MON A03-DN100 Al</t>
  </si>
  <si>
    <t>037095</t>
  </si>
  <si>
    <t>Koleno 90* s hrdlem</t>
  </si>
  <si>
    <t>99-MON A06-DN80/500</t>
  </si>
  <si>
    <t>037073</t>
  </si>
  <si>
    <t>Vlnovec silikonový A06-DN80/500Al</t>
  </si>
  <si>
    <t>99-MON A08-DN100Al</t>
  </si>
  <si>
    <t>037091</t>
  </si>
  <si>
    <t>Kondenzační nádoba 90</t>
  </si>
  <si>
    <t>99-MON A09-DN100</t>
  </si>
  <si>
    <t>037080</t>
  </si>
  <si>
    <t>Fasádní koncovka A09-DN100 Al</t>
  </si>
  <si>
    <t>99-MON A09-DN80 Al</t>
  </si>
  <si>
    <t>037072</t>
  </si>
  <si>
    <t>Fasádní koncovka A09-DN80Al</t>
  </si>
  <si>
    <t>99-MON A11-DN80Al</t>
  </si>
  <si>
    <t>038355</t>
  </si>
  <si>
    <t>Koaxiální komín horizontální  A11-DN80 Al</t>
  </si>
  <si>
    <t>99-MON A12-DN100 Al</t>
  </si>
  <si>
    <t>045719</t>
  </si>
  <si>
    <t>Koaxiální komín vertikal</t>
  </si>
  <si>
    <t>99-MON A18-DN100Al</t>
  </si>
  <si>
    <t>038357</t>
  </si>
  <si>
    <t>Spojka SE samice/samec A18-DN100 Al</t>
  </si>
  <si>
    <t>99-MON D1</t>
  </si>
  <si>
    <t>037087</t>
  </si>
  <si>
    <t>Rozvrstvovač D1</t>
  </si>
  <si>
    <t>99-MON Hadice</t>
  </si>
  <si>
    <t>037070</t>
  </si>
  <si>
    <t>Hadice 1/2"</t>
  </si>
  <si>
    <t>99-MON HADICE 3/4"</t>
  </si>
  <si>
    <t>037110</t>
  </si>
  <si>
    <t>Hadice HELIOS 3/4"</t>
  </si>
  <si>
    <t>99-MON HELIOS 20-U+Z</t>
  </si>
  <si>
    <t>043191</t>
  </si>
  <si>
    <t>Stropní infrazářič HELIOS 20-U+ Z</t>
  </si>
  <si>
    <t>99-MON HELIOS 30-I Z</t>
  </si>
  <si>
    <t>043193</t>
  </si>
  <si>
    <t>Stropní infrazářič HELIOS 30-I Z</t>
  </si>
  <si>
    <t>99-MON HELIOS 30-U</t>
  </si>
  <si>
    <t>043194</t>
  </si>
  <si>
    <t>Stropní infrazářič HELIOS 30-U/15+ Z</t>
  </si>
  <si>
    <t>99-MON HELIOS 30-U+</t>
  </si>
  <si>
    <t>043192</t>
  </si>
  <si>
    <t>Stropní infrazářič HELIOS 30-U+ Z VP</t>
  </si>
  <si>
    <t>99-MON HELIOS 50-UD+</t>
  </si>
  <si>
    <t>037098</t>
  </si>
  <si>
    <t>Stropní infrazářič HELIOS 50-UD+</t>
  </si>
  <si>
    <t>99-MON KARABINA4</t>
  </si>
  <si>
    <t>037097</t>
  </si>
  <si>
    <t>Karabina4 k rozvrstvovači</t>
  </si>
  <si>
    <t>99-MON KARABINA5</t>
  </si>
  <si>
    <t>037112</t>
  </si>
  <si>
    <t>Karabina5</t>
  </si>
  <si>
    <t>99-MON KONZ. VH-RTI</t>
  </si>
  <si>
    <t>037128</t>
  </si>
  <si>
    <t>Konzole pevná nástěnná VH-RTI</t>
  </si>
  <si>
    <t>99-MON Konzole</t>
  </si>
  <si>
    <t>037068</t>
  </si>
  <si>
    <t>Konzole k jednotkám (2KS)</t>
  </si>
  <si>
    <t>99-MON MŘÍŽ</t>
  </si>
  <si>
    <t>037099</t>
  </si>
  <si>
    <t>Ochranná mříž k HELIOSU</t>
  </si>
  <si>
    <t>99-MON N01-DN100/1M</t>
  </si>
  <si>
    <t>044406</t>
  </si>
  <si>
    <t>Trouba s hrdlem N01-DN100/1000</t>
  </si>
  <si>
    <t>99-MON N01-DN100/2M</t>
  </si>
  <si>
    <t>044410</t>
  </si>
  <si>
    <t>Trouba s hrdlem N01-DN100/2000</t>
  </si>
  <si>
    <t>99-MON N01-DN100/500</t>
  </si>
  <si>
    <t>044405</t>
  </si>
  <si>
    <t>Trouba s hrdlem N01-DN100/500</t>
  </si>
  <si>
    <t>99-MON N01-DN130/500</t>
  </si>
  <si>
    <t>038358</t>
  </si>
  <si>
    <t>Trouba s hrdlem N01-DN130/500</t>
  </si>
  <si>
    <t>99-MON N05-DN130</t>
  </si>
  <si>
    <t>037102</t>
  </si>
  <si>
    <t>Koleno 45* s hrdlem</t>
  </si>
  <si>
    <t>99-MON N06-DN100</t>
  </si>
  <si>
    <t>037081</t>
  </si>
  <si>
    <t>Ohebná hadice nerez N06-DN100/500</t>
  </si>
  <si>
    <t>99-MON N07-DN100</t>
  </si>
  <si>
    <t>044404</t>
  </si>
  <si>
    <t>Kondenzační nádoba 45</t>
  </si>
  <si>
    <t>99-MON N07-DN130</t>
  </si>
  <si>
    <t>037103</t>
  </si>
  <si>
    <t>99-MON N08-DN130</t>
  </si>
  <si>
    <t>038359</t>
  </si>
  <si>
    <t>99-MON N10-DN100</t>
  </si>
  <si>
    <t>044407</t>
  </si>
  <si>
    <t>Střešní hlavice izolov. N10-DN100</t>
  </si>
  <si>
    <t>99-MON N12-DN130</t>
  </si>
  <si>
    <t>037107</t>
  </si>
  <si>
    <t>Koaxiální komín vertikální N12-DN130</t>
  </si>
  <si>
    <t>99-MON N13-DN100</t>
  </si>
  <si>
    <t>037082</t>
  </si>
  <si>
    <t>Spona spalinovodů N13-DN100</t>
  </si>
  <si>
    <t>99-MON N13-DN130</t>
  </si>
  <si>
    <t>037108</t>
  </si>
  <si>
    <t>Spona spalinovodů N13-DN130</t>
  </si>
  <si>
    <t>99-MON N14-DN100</t>
  </si>
  <si>
    <t>044409</t>
  </si>
  <si>
    <t>Těsnění spalinovodů N14-DN100</t>
  </si>
  <si>
    <t>99-MON N14-DN130</t>
  </si>
  <si>
    <t>037083</t>
  </si>
  <si>
    <t>Těsnění spalinovodů N14-DN130</t>
  </si>
  <si>
    <t>99-MON N15 100/130</t>
  </si>
  <si>
    <t>038353</t>
  </si>
  <si>
    <t>Přechod samec/samice N15-DN100/DN130</t>
  </si>
  <si>
    <t>99-MON Nástavec</t>
  </si>
  <si>
    <t>037069</t>
  </si>
  <si>
    <t>Nástavec otočný</t>
  </si>
  <si>
    <t>99-MON OIX1</t>
  </si>
  <si>
    <t>037100</t>
  </si>
  <si>
    <t>Ovládání OIX 1</t>
  </si>
  <si>
    <t>99-MON OMT</t>
  </si>
  <si>
    <t>037067</t>
  </si>
  <si>
    <t>Ovládání OMT</t>
  </si>
  <si>
    <t>99-MON P01-DN100</t>
  </si>
  <si>
    <t>037076</t>
  </si>
  <si>
    <t>Ohebná hadice hliník P01-DN100/1000</t>
  </si>
  <si>
    <t>99-MON P01-DN80</t>
  </si>
  <si>
    <t>038348</t>
  </si>
  <si>
    <t>Ohebná hadice hliník P01-DN80/1000</t>
  </si>
  <si>
    <t>99-MON P02-DN100</t>
  </si>
  <si>
    <t>037077</t>
  </si>
  <si>
    <t>Mřížka sání - horizontální P02-DN100</t>
  </si>
  <si>
    <t>99-MON P02-DN80</t>
  </si>
  <si>
    <t>038350</t>
  </si>
  <si>
    <t>Mřížka sání - horizontální P02-DN80</t>
  </si>
  <si>
    <t>99-MON P06-DN100</t>
  </si>
  <si>
    <t>037078</t>
  </si>
  <si>
    <t>Spona hadicová P06-DN100</t>
  </si>
  <si>
    <t>99-MON P06-DN80</t>
  </si>
  <si>
    <t>038349</t>
  </si>
  <si>
    <t>Spona hadicová P06-DN80</t>
  </si>
  <si>
    <t>99-MON PRŮCHOD.DÍL</t>
  </si>
  <si>
    <t>037089</t>
  </si>
  <si>
    <t>Průchodový díl k Monzunu VH-RTI</t>
  </si>
  <si>
    <t>99-MON průchodka</t>
  </si>
  <si>
    <t>044408</t>
  </si>
  <si>
    <t>Průchodka DN 160/600 (N206-0007-910</t>
  </si>
  <si>
    <t>99-MON přísl</t>
  </si>
  <si>
    <t>043195</t>
  </si>
  <si>
    <t>Příslušenství topení Helios Monzun</t>
  </si>
  <si>
    <t>99-MON ŘETĚZ4</t>
  </si>
  <si>
    <t>037096</t>
  </si>
  <si>
    <t>Řetěz 4 k rozvrstvovači</t>
  </si>
  <si>
    <t>99-MON ŘETĚZ5</t>
  </si>
  <si>
    <t>037111</t>
  </si>
  <si>
    <t>Řetěz5 k infrazářiči</t>
  </si>
  <si>
    <t>99-MON ŽALUZIE</t>
  </si>
  <si>
    <t>037090</t>
  </si>
  <si>
    <t>Protidešťová žaluzie k Monzunu RTI</t>
  </si>
  <si>
    <t>99-Mřížka LHV 190</t>
  </si>
  <si>
    <t>050830</t>
  </si>
  <si>
    <t>Mřížka pro Axiální ventilátor na zeď nebo okna</t>
  </si>
  <si>
    <t>99-MSO MISTICA</t>
  </si>
  <si>
    <t>037591</t>
  </si>
  <si>
    <t>Sprchový kout MISTICA 90x90 chrom, grape MSO</t>
  </si>
  <si>
    <t>99-MT-100</t>
  </si>
  <si>
    <t>050825</t>
  </si>
  <si>
    <t>Potrubní ventilátor MT-100  bílý</t>
  </si>
  <si>
    <t>99-NAOS 170X99 L</t>
  </si>
  <si>
    <t>026091</t>
  </si>
  <si>
    <t>vana 170x99 NAOS levá vč.podpory</t>
  </si>
  <si>
    <t>99-nerez10001</t>
  </si>
  <si>
    <t>038143</t>
  </si>
  <si>
    <t>Mufna varná 1/2"/34mm nerez</t>
  </si>
  <si>
    <t>99-nerez10002</t>
  </si>
  <si>
    <t>038145</t>
  </si>
  <si>
    <t>Trubka nerez 12x1 svařovaná</t>
  </si>
  <si>
    <t>99-nerez10003</t>
  </si>
  <si>
    <t>043406</t>
  </si>
  <si>
    <t>Trubka nerez 15x1</t>
  </si>
  <si>
    <t>99-nerez10006</t>
  </si>
  <si>
    <t>043405</t>
  </si>
  <si>
    <t>Trubka nerez 28x1</t>
  </si>
  <si>
    <t>99-P10287016DN15</t>
  </si>
  <si>
    <t>041295</t>
  </si>
  <si>
    <t>Ventil pojistný P10 287 016 DN15 1,2 MPa</t>
  </si>
  <si>
    <t>99-P10287616DN15</t>
  </si>
  <si>
    <t>037658</t>
  </si>
  <si>
    <t>Ventil pojistný P10 287 616 DN15 0,6MPa + matice a těsnění</t>
  </si>
  <si>
    <t>99-P15217616</t>
  </si>
  <si>
    <t>038843</t>
  </si>
  <si>
    <t>Ventil pojistný  P 15 217  616  DN 40</t>
  </si>
  <si>
    <t>99-P16217616</t>
  </si>
  <si>
    <t>037962</t>
  </si>
  <si>
    <t>Ventil pojistný  P 15 217  616  DN80</t>
  </si>
  <si>
    <t>99-P5351434</t>
  </si>
  <si>
    <t>047154</t>
  </si>
  <si>
    <t>DLV 20, kohout pro exp. nádobu s vypouštěním</t>
  </si>
  <si>
    <t>99-P550-N</t>
  </si>
  <si>
    <t>026097</t>
  </si>
  <si>
    <t>ELVYT elektrokotel 8kW s vest.čerpadlem</t>
  </si>
  <si>
    <t>99-P7103004</t>
  </si>
  <si>
    <t>047153</t>
  </si>
  <si>
    <t>SD 35.10, exp. nádoba STATICO s butylovým vakem</t>
  </si>
  <si>
    <t>99-P7131005</t>
  </si>
  <si>
    <t>047151</t>
  </si>
  <si>
    <t>TU 800, primární EN s vakek pro TRANSFERO</t>
  </si>
  <si>
    <t>99-P7141002</t>
  </si>
  <si>
    <t>047156</t>
  </si>
  <si>
    <t>DU 140.6, ochranná vychlazovací nádoba</t>
  </si>
  <si>
    <t>99-P8111050</t>
  </si>
  <si>
    <t>047149</t>
  </si>
  <si>
    <t>T4.1, exp. čerpadlový automat TRANSFERO</t>
  </si>
  <si>
    <t>99-P8131000</t>
  </si>
  <si>
    <t>047155</t>
  </si>
  <si>
    <t>Pleno P, doplňovací zařízení bez čerpadla pro ext.řízení</t>
  </si>
  <si>
    <t>99-PP EKOCIS</t>
  </si>
  <si>
    <t>029447</t>
  </si>
  <si>
    <t>Nádrž dle výkresu</t>
  </si>
  <si>
    <t>99-PP-H</t>
  </si>
  <si>
    <t>046380</t>
  </si>
  <si>
    <t>Přechodová spojka PP-H d-Rp 20x1/2" vnitř.</t>
  </si>
  <si>
    <t>99-PP-H 001</t>
  </si>
  <si>
    <t>043591</t>
  </si>
  <si>
    <t>Trubka PP-H 20x1,9/5bm</t>
  </si>
  <si>
    <t>99-PP-H 002</t>
  </si>
  <si>
    <t>043592</t>
  </si>
  <si>
    <t>Trubka PP-H 32x3/5bm</t>
  </si>
  <si>
    <t>99-PP-H 003</t>
  </si>
  <si>
    <t>043593</t>
  </si>
  <si>
    <t>Trubka PP-H 25x2,3/5bm</t>
  </si>
  <si>
    <t>99-PP-H 004</t>
  </si>
  <si>
    <t>043594</t>
  </si>
  <si>
    <t>Koleno 20  90* PP</t>
  </si>
  <si>
    <t>99-PP-H 005</t>
  </si>
  <si>
    <t>043595</t>
  </si>
  <si>
    <t>Koleno 32  90* PP</t>
  </si>
  <si>
    <t>99-PP-H 006</t>
  </si>
  <si>
    <t>043596</t>
  </si>
  <si>
    <t>Koleno 25  90* PP</t>
  </si>
  <si>
    <t>99-PP-H 007</t>
  </si>
  <si>
    <t>043597</t>
  </si>
  <si>
    <t>Spojka PP 20</t>
  </si>
  <si>
    <t>99-PP-H 008</t>
  </si>
  <si>
    <t>043598</t>
  </si>
  <si>
    <t>Spojka PP 32</t>
  </si>
  <si>
    <t>99-PP-H 009</t>
  </si>
  <si>
    <t>043599</t>
  </si>
  <si>
    <t>Spojka PP 25</t>
  </si>
  <si>
    <t>99-PP-H 010</t>
  </si>
  <si>
    <t>043600</t>
  </si>
  <si>
    <t>T-kus 20  90" PP</t>
  </si>
  <si>
    <t>99-PP-H 011</t>
  </si>
  <si>
    <t>043601</t>
  </si>
  <si>
    <t>T-kus 32  90" PP</t>
  </si>
  <si>
    <t>99-PP-H 012</t>
  </si>
  <si>
    <t>043602</t>
  </si>
  <si>
    <t>T-kus 25  90" PP</t>
  </si>
  <si>
    <t>99-PP-H 013</t>
  </si>
  <si>
    <t>043603</t>
  </si>
  <si>
    <t>Redukce krátká PVC-U 32-20</t>
  </si>
  <si>
    <t>99-PP-H 014</t>
  </si>
  <si>
    <t>043604</t>
  </si>
  <si>
    <t>Redukce krátká PVC-U 25-20</t>
  </si>
  <si>
    <t>99-PP-H 015</t>
  </si>
  <si>
    <t>043605</t>
  </si>
  <si>
    <t>Redukce krátká PVC-U 32-25</t>
  </si>
  <si>
    <t>99-PP-H 016</t>
  </si>
  <si>
    <t>043606</t>
  </si>
  <si>
    <t>Kulový kohout typ 546 PP-H  20</t>
  </si>
  <si>
    <t>99-PP-H 020</t>
  </si>
  <si>
    <t>044049</t>
  </si>
  <si>
    <t>Kulový kohout typ 546 PP-H  25</t>
  </si>
  <si>
    <t>99-PP-H 025</t>
  </si>
  <si>
    <t>044050</t>
  </si>
  <si>
    <t>Kulový kohout typ 546 PP-H  32</t>
  </si>
  <si>
    <t>99-PP-H 026</t>
  </si>
  <si>
    <t>044289</t>
  </si>
  <si>
    <t>Vložný díl do ventilu PP-H G 32</t>
  </si>
  <si>
    <t>99-PS VICTORIA 150</t>
  </si>
  <si>
    <t>042071</t>
  </si>
  <si>
    <t>Pevná stěna Victoria 150 new</t>
  </si>
  <si>
    <t>99-PZP 12KW M</t>
  </si>
  <si>
    <t>026096</t>
  </si>
  <si>
    <t>PZP Elektrokotel 12kW  Mini</t>
  </si>
  <si>
    <t>99-PZP 12KW S</t>
  </si>
  <si>
    <t>034100</t>
  </si>
  <si>
    <t>PZP Elektrokotel 12kW Standart</t>
  </si>
  <si>
    <t>99-PZV</t>
  </si>
  <si>
    <t>039598</t>
  </si>
  <si>
    <t>Žlab nerez PZV Hauraton/cena za 1m/</t>
  </si>
  <si>
    <t>99-PZV-vpusť</t>
  </si>
  <si>
    <t>039599</t>
  </si>
  <si>
    <t>Vpusť pro  nerez PZV Hauraton</t>
  </si>
  <si>
    <t>99-Quadrix vertikal</t>
  </si>
  <si>
    <t>043342</t>
  </si>
  <si>
    <t>Design Radiator Quadrix Vertikal 480x1680 RAL9003</t>
  </si>
  <si>
    <t>99-RA</t>
  </si>
  <si>
    <t>026099</t>
  </si>
  <si>
    <t>Montážní nástroj RA</t>
  </si>
  <si>
    <t>99-RA 2000</t>
  </si>
  <si>
    <t>026101</t>
  </si>
  <si>
    <t>RA 2510 term.hl.se západkovým upevn.</t>
  </si>
  <si>
    <t>99-RD122P1011</t>
  </si>
  <si>
    <t>029450</t>
  </si>
  <si>
    <t>LDM RD122 P1011 25/150-40/F</t>
  </si>
  <si>
    <t>99-RV</t>
  </si>
  <si>
    <t>044198</t>
  </si>
  <si>
    <t>LDM regul.ventil HU211HLC1413R3-40/140-20/SKD62/</t>
  </si>
  <si>
    <t>99-RV 103</t>
  </si>
  <si>
    <t>036804</t>
  </si>
  <si>
    <t>Třícest.reg.ventil.RV 103 HLC 6322-16/140-32</t>
  </si>
  <si>
    <t>99-RV111 DN15</t>
  </si>
  <si>
    <t>035321</t>
  </si>
  <si>
    <t>LDM regul ventil DN15,Kvs0.63, závitový, 2-cestný</t>
  </si>
  <si>
    <t>99-RV111 DN32</t>
  </si>
  <si>
    <t>031787</t>
  </si>
  <si>
    <t>LDM regul.ventil.DN 32 kv 16</t>
  </si>
  <si>
    <t>99-RV111 DN40/3/T</t>
  </si>
  <si>
    <t>046074</t>
  </si>
  <si>
    <t>LDM reg.ventil COMAR DN40, závitový, 3-cest.</t>
  </si>
  <si>
    <t>99-RV111R331116/130</t>
  </si>
  <si>
    <t>026179</t>
  </si>
  <si>
    <t>LDM regul ventil DN25 s SSC61,tříc./T</t>
  </si>
  <si>
    <t>99-RV111-T DN15/3</t>
  </si>
  <si>
    <t>036010</t>
  </si>
  <si>
    <t>LDM reg.ventiCOMAR DN15, závitový, 3-cestný</t>
  </si>
  <si>
    <t>99-RV111-T DN20/2</t>
  </si>
  <si>
    <t>051249</t>
  </si>
  <si>
    <t>LDM reg.ventiCOMAR DN20, závitový, 2-cestný+pohon</t>
  </si>
  <si>
    <t>99-RV113 DN 65</t>
  </si>
  <si>
    <t>044947</t>
  </si>
  <si>
    <t>LDM trojcest.regul.ventil RV113 M 6331-16/150-65</t>
  </si>
  <si>
    <t>99-RV113 DN 80</t>
  </si>
  <si>
    <t>044948</t>
  </si>
  <si>
    <t>LDM trojcest.regul.ventil RV113 M 6331-16/150-80</t>
  </si>
  <si>
    <t>99-RV220ENC1123</t>
  </si>
  <si>
    <t>052360</t>
  </si>
  <si>
    <t>LDM RV220ENC1123L2 40/260-80 + servo ZPA 405524603201</t>
  </si>
  <si>
    <t>99-RV220EPJ1113r4 16</t>
  </si>
  <si>
    <t>035821</t>
  </si>
  <si>
    <t>LDM RV220EPJ 1113 R4 16/140-15Ex pouze pohon</t>
  </si>
  <si>
    <t>99-S60K</t>
  </si>
  <si>
    <t>045163</t>
  </si>
  <si>
    <t>Sušák ručníků bílý elektrický</t>
  </si>
  <si>
    <t>99-SIABS H57</t>
  </si>
  <si>
    <t>029993</t>
  </si>
  <si>
    <t>Obkladový panel SINONA ABS H57 cm bílá</t>
  </si>
  <si>
    <t>99-SOLO  651</t>
  </si>
  <si>
    <t>043190</t>
  </si>
  <si>
    <t>SOLO  651</t>
  </si>
  <si>
    <t>99-STAR</t>
  </si>
  <si>
    <t>043625</t>
  </si>
  <si>
    <t>Podhlavník Stár (250070) bílá</t>
  </si>
  <si>
    <t>99-T3550-03</t>
  </si>
  <si>
    <t>029452</t>
  </si>
  <si>
    <t>MYJAVA závěs sadátka WC na 3550</t>
  </si>
  <si>
    <t>99-T3551N-03</t>
  </si>
  <si>
    <t>029453</t>
  </si>
  <si>
    <t>MYJAVA závěs sedátka WC na 3551</t>
  </si>
  <si>
    <t>99-T-57S-01</t>
  </si>
  <si>
    <t>029454</t>
  </si>
  <si>
    <t>Ozdobná krytka pak.bat.</t>
  </si>
  <si>
    <t>99-TECE 601000</t>
  </si>
  <si>
    <t>032368</t>
  </si>
  <si>
    <t>Žlab drainline 1000mm</t>
  </si>
  <si>
    <t>99-TECE 601030</t>
  </si>
  <si>
    <t>032371</t>
  </si>
  <si>
    <t>Pouzdro rovné DROPS lesklý</t>
  </si>
  <si>
    <t>99-TECE 650000</t>
  </si>
  <si>
    <t>032370</t>
  </si>
  <si>
    <t>Sifon drainline</t>
  </si>
  <si>
    <t>99-TECE 660000</t>
  </si>
  <si>
    <t>032369</t>
  </si>
  <si>
    <t>Nožičky stavěcí drainline</t>
  </si>
  <si>
    <t>99-TECE BOX</t>
  </si>
  <si>
    <t>026188</t>
  </si>
  <si>
    <t>Nádržka pro závěsné WC (zazdívací) 9.370.000</t>
  </si>
  <si>
    <t>99-TECE CHROM</t>
  </si>
  <si>
    <t>026189</t>
  </si>
  <si>
    <t>Tlačítko chromové</t>
  </si>
  <si>
    <t>99-TECE OVL</t>
  </si>
  <si>
    <t>026191</t>
  </si>
  <si>
    <t>ovládání antibakt.pro nádržky 9.240.240</t>
  </si>
  <si>
    <t>99-TECE PROFIL</t>
  </si>
  <si>
    <t>026192</t>
  </si>
  <si>
    <t>WC nádrž univers.model 9.300.000</t>
  </si>
  <si>
    <t>99-TECE UCHYCENÍ</t>
  </si>
  <si>
    <t>026194</t>
  </si>
  <si>
    <t>uchycení 9.380.00</t>
  </si>
  <si>
    <t>99-TGP 201</t>
  </si>
  <si>
    <t>037916</t>
  </si>
  <si>
    <t>Ventil výtokový 150mm</t>
  </si>
  <si>
    <t>99-TIGRA 170  L</t>
  </si>
  <si>
    <t>044130</t>
  </si>
  <si>
    <t>Vana Tigra 170x80x46cm     levá</t>
  </si>
  <si>
    <t>99-TKA 25</t>
  </si>
  <si>
    <t>046287</t>
  </si>
  <si>
    <t>ROJEK -omezovač tahu pro TKA 25 ,pr.160 mm</t>
  </si>
  <si>
    <t>99-TKA 25 BIO</t>
  </si>
  <si>
    <t>045185</t>
  </si>
  <si>
    <t>ROJEK TKA 25 BIO 25 7-25 k W</t>
  </si>
  <si>
    <t>99-TM 3</t>
  </si>
  <si>
    <t>037715</t>
  </si>
  <si>
    <t>Termostat TM 3 universál</t>
  </si>
  <si>
    <t>99-TM50-1/2E</t>
  </si>
  <si>
    <t>034007</t>
  </si>
  <si>
    <t>termostatický směšovací ventil pro TUV ,PN 10HONEYWELL DN 15</t>
  </si>
  <si>
    <t>99-TP700</t>
  </si>
  <si>
    <t>033523</t>
  </si>
  <si>
    <t>Prostorový termostat chrono 3/6</t>
  </si>
  <si>
    <t>99-UNI-LH W OV</t>
  </si>
  <si>
    <t>026201</t>
  </si>
  <si>
    <t>OVENTROP termostat</t>
  </si>
  <si>
    <t>99-US2/65N</t>
  </si>
  <si>
    <t>030234</t>
  </si>
  <si>
    <t>Spodní skříňka KRAJCAR</t>
  </si>
  <si>
    <t>99-UV226R11DN15</t>
  </si>
  <si>
    <t>044127</t>
  </si>
  <si>
    <t>Ventil UV 226 R11 40/350 DN15</t>
  </si>
  <si>
    <t>99-UV226R11DN25</t>
  </si>
  <si>
    <t>044129</t>
  </si>
  <si>
    <t>Ventil UV 226 R11 40/400 DN25</t>
  </si>
  <si>
    <t>99-VAT R1/2-G1/2</t>
  </si>
  <si>
    <t>043165</t>
  </si>
  <si>
    <t>Kul.koh.roh.s tep.pojistkou 1/2"</t>
  </si>
  <si>
    <t>99-VC4613ZZ00E</t>
  </si>
  <si>
    <t>034012</t>
  </si>
  <si>
    <t>Samostatný pohon VC ventilu</t>
  </si>
  <si>
    <t>99-VCZMH600</t>
  </si>
  <si>
    <t>034011</t>
  </si>
  <si>
    <t>Samostatné tělo VC ventilu 3/4"</t>
  </si>
  <si>
    <t>99-VE-47260P</t>
  </si>
  <si>
    <t>029456</t>
  </si>
  <si>
    <t>MYJAVA hlavice tetrm.VE 4260P</t>
  </si>
  <si>
    <t>99-VMP HIERO</t>
  </si>
  <si>
    <t>037522</t>
  </si>
  <si>
    <t>Panel masážní HIERO  TEIKO</t>
  </si>
  <si>
    <t>99-VMTD-F</t>
  </si>
  <si>
    <t>030407</t>
  </si>
  <si>
    <t>Termix</t>
  </si>
  <si>
    <t>99-VŠ1-EK</t>
  </si>
  <si>
    <t>029457</t>
  </si>
  <si>
    <t>Vodoměrná šachta se záklopem pr.1000xv1100mm</t>
  </si>
  <si>
    <t>99-VŠ-ATYP</t>
  </si>
  <si>
    <t>029458</t>
  </si>
  <si>
    <t>Vodoměrná šachta 1,2x1,7m</t>
  </si>
  <si>
    <t>99-VVT1801</t>
  </si>
  <si>
    <t>037520</t>
  </si>
  <si>
    <t>Vana 160 JÁVA PRAVÁ, bílá</t>
  </si>
  <si>
    <t>99-VZCK-P 1/154</t>
  </si>
  <si>
    <t>037521</t>
  </si>
  <si>
    <t>Zástěna VZCK-P 1/154 ČIRÉ SKLO  TEIKO</t>
  </si>
  <si>
    <t>99-WB 673201</t>
  </si>
  <si>
    <t>026207</t>
  </si>
  <si>
    <t>Dřez Kondor 50,grani creme + C plus</t>
  </si>
  <si>
    <t>99-XI 80x3"</t>
  </si>
  <si>
    <t>049599</t>
  </si>
  <si>
    <t>Přechod záv. na tlak. litinu</t>
  </si>
  <si>
    <t>99-Xmart-10 D INOX</t>
  </si>
  <si>
    <t>050816</t>
  </si>
  <si>
    <t>Axialní ventilátor X-MART 10 NEREZ Doběh</t>
  </si>
  <si>
    <t>99-Xmart-10 INOX</t>
  </si>
  <si>
    <t>050815</t>
  </si>
  <si>
    <t>Axialní ventilátor X-MART 10 NEREZ</t>
  </si>
  <si>
    <t>99-Xmart-100BH</t>
  </si>
  <si>
    <t>047593</t>
  </si>
  <si>
    <t>Axialní ventilátor X-MART 100 Bílý Hygrostat</t>
  </si>
  <si>
    <t>99-Xmart-10B</t>
  </si>
  <si>
    <t>047591</t>
  </si>
  <si>
    <t>Axialní ventilátor X-MART 10 Bílý</t>
  </si>
  <si>
    <t>99-Xmart-10BD</t>
  </si>
  <si>
    <t>047592</t>
  </si>
  <si>
    <t>Axialní ventilátor X-MART 10 Bílý Doběh</t>
  </si>
  <si>
    <t>99-Xmart-120 D INOX</t>
  </si>
  <si>
    <t>050817</t>
  </si>
  <si>
    <t>Axialní ventilátor X-MART 120 NEREZ Době</t>
  </si>
  <si>
    <t>99-Xmart-120 INOX</t>
  </si>
  <si>
    <t>050818</t>
  </si>
  <si>
    <t>Axialní ventilátor X-MART 120 NEREZ</t>
  </si>
  <si>
    <t>99-Xmart-120BD</t>
  </si>
  <si>
    <t>047597</t>
  </si>
  <si>
    <t>Axialní ventilátor X-MART 120 Bílý Doběh</t>
  </si>
  <si>
    <t>99-Xmart-120BH</t>
  </si>
  <si>
    <t>047600</t>
  </si>
  <si>
    <t>Axialní ventilátor X-MART 120 Bílý Hygrostat</t>
  </si>
  <si>
    <t>99-Xmart-12B</t>
  </si>
  <si>
    <t>047595</t>
  </si>
  <si>
    <t>Axialní ventilátor X-MART 12 Bílý</t>
  </si>
  <si>
    <t>obecný</t>
  </si>
  <si>
    <t>datum</t>
  </si>
  <si>
    <t>provést</t>
  </si>
  <si>
    <t>Astrologie</t>
  </si>
  <si>
    <t>Astro</t>
  </si>
  <si>
    <t>Horoskopy</t>
  </si>
  <si>
    <t>Magický svět</t>
  </si>
  <si>
    <t>Phoenix</t>
  </si>
  <si>
    <t>Spirit</t>
  </si>
  <si>
    <t>Astronomie</t>
  </si>
  <si>
    <t>Astropis</t>
  </si>
  <si>
    <t>Byt. Bydlení</t>
  </si>
  <si>
    <t>Bydlení</t>
  </si>
  <si>
    <t>Byt magazín</t>
  </si>
  <si>
    <t>Doma atd.</t>
  </si>
  <si>
    <t>Domov</t>
  </si>
  <si>
    <t>Dům a bydlení</t>
  </si>
  <si>
    <t>Dům a zahrada</t>
  </si>
  <si>
    <t>Dům–Byt–Zahrada–Hobby</t>
  </si>
  <si>
    <t>Home</t>
  </si>
  <si>
    <t>Chatař a chalupář</t>
  </si>
  <si>
    <t>Living</t>
  </si>
  <si>
    <t>Moderní byt</t>
  </si>
  <si>
    <t>Můj dům</t>
  </si>
  <si>
    <t>Panel plus</t>
  </si>
  <si>
    <t>Panelstory</t>
  </si>
  <si>
    <t>Pěkné bydlení</t>
  </si>
  <si>
    <t>Praktik</t>
  </si>
  <si>
    <t>Rodinný dům</t>
  </si>
  <si>
    <t>Svět koupelen</t>
  </si>
  <si>
    <t>Svět kuchyní</t>
  </si>
  <si>
    <t>Cestování. Turistika</t>
  </si>
  <si>
    <t>Cykloservis</t>
  </si>
  <si>
    <t>Cykloturistika</t>
  </si>
  <si>
    <t>Echo</t>
  </si>
  <si>
    <t>Everest</t>
  </si>
  <si>
    <t>Koktejl</t>
  </si>
  <si>
    <t>Lidé a země</t>
  </si>
  <si>
    <t>Outdoor</t>
  </si>
  <si>
    <t>Sezona</t>
  </si>
  <si>
    <t>Sky</t>
  </si>
  <si>
    <t>Treking</t>
  </si>
  <si>
    <t>Turista</t>
  </si>
  <si>
    <t>Země světa</t>
  </si>
  <si>
    <t>Cizojazyčné časopisy</t>
  </si>
  <si>
    <t>Landeszeitung</t>
  </si>
  <si>
    <t>Le Figaro magazine</t>
  </si>
  <si>
    <t>National Geographic</t>
  </si>
  <si>
    <t>Prager Zeitung</t>
  </si>
  <si>
    <t>Stern</t>
  </si>
  <si>
    <t>The Prague Post</t>
  </si>
  <si>
    <t>Time</t>
  </si>
  <si>
    <t>Cyklistika</t>
  </si>
  <si>
    <t>Peloton</t>
  </si>
  <si>
    <t>Velo</t>
  </si>
  <si>
    <t>Časopisy pro muže</t>
  </si>
  <si>
    <t>Esquire</t>
  </si>
  <si>
    <t>Maxim</t>
  </si>
  <si>
    <t>Men’s Health</t>
  </si>
  <si>
    <t>Playboy</t>
  </si>
  <si>
    <t>Redhot</t>
  </si>
  <si>
    <t>T3</t>
  </si>
  <si>
    <t>Časopisy pro ženy</t>
  </si>
  <si>
    <t>Beau Monde</t>
  </si>
  <si>
    <t>Cosmopolitan</t>
  </si>
  <si>
    <t>Čas na lásku</t>
  </si>
  <si>
    <t>Dáma</t>
  </si>
  <si>
    <t>Doteky štěstí</t>
  </si>
  <si>
    <t>Elixír</t>
  </si>
  <si>
    <t>Elle</t>
  </si>
  <si>
    <t>Eva</t>
  </si>
  <si>
    <t>Hair &amp; Beauty</t>
  </si>
  <si>
    <t>Halinatd.</t>
  </si>
  <si>
    <t>Harper’s Bazar</t>
  </si>
  <si>
    <t>Katka</t>
  </si>
  <si>
    <t>Krásná paní</t>
  </si>
  <si>
    <t>Květy</t>
  </si>
  <si>
    <t>Linda</t>
  </si>
  <si>
    <t>Maminka</t>
  </si>
  <si>
    <t>Marianne</t>
  </si>
  <si>
    <t>Napsáno životem</t>
  </si>
  <si>
    <t>Příběhy lásky</t>
  </si>
  <si>
    <t>Rytmus života</t>
  </si>
  <si>
    <t>Tina</t>
  </si>
  <si>
    <t>Vanessa</t>
  </si>
  <si>
    <t>Viky</t>
  </si>
  <si>
    <t>Vlasta</t>
  </si>
  <si>
    <t>Žena a život</t>
  </si>
  <si>
    <t>Dějiny</t>
  </si>
  <si>
    <t>Historický obzor</t>
  </si>
  <si>
    <t>Deníky</t>
  </si>
  <si>
    <t>Blesk</t>
  </si>
  <si>
    <t>Hospodářské noviny</t>
  </si>
  <si>
    <t>Lidové noviny</t>
  </si>
  <si>
    <t>Mladá fronta Dnes Právo</t>
  </si>
  <si>
    <t>Sport</t>
  </si>
  <si>
    <t>Vysočina. Noviny Havlíčkobrodska</t>
  </si>
  <si>
    <t>Divadlo</t>
  </si>
  <si>
    <t>Amatérská scéna</t>
  </si>
  <si>
    <t>Divadelní noviny</t>
  </si>
  <si>
    <t>Loutkář</t>
  </si>
  <si>
    <t>Domácnost</t>
  </si>
  <si>
    <t>Apetit</t>
  </si>
  <si>
    <t>Paní domu</t>
  </si>
  <si>
    <t>Praktická žena</t>
  </si>
  <si>
    <t>Svět ženy</t>
  </si>
  <si>
    <t>Doprava</t>
  </si>
  <si>
    <t>Dopravní noviny</t>
  </si>
  <si>
    <t>Logistika</t>
  </si>
  <si>
    <t>Železničář</t>
  </si>
  <si>
    <t>Ekologie</t>
  </si>
  <si>
    <t>Ochrana přírody</t>
  </si>
  <si>
    <t>Sisyfos</t>
  </si>
  <si>
    <t>Veronica</t>
  </si>
  <si>
    <t>Ekonomika. Finance</t>
  </si>
  <si>
    <t>Bankovnictví</t>
  </si>
  <si>
    <t>Business World</t>
  </si>
  <si>
    <t>Daně a účetnictví bez chyb, pokut a penále</t>
  </si>
  <si>
    <t>Ebiz</t>
  </si>
  <si>
    <t>Ekonom</t>
  </si>
  <si>
    <t>Exportér</t>
  </si>
  <si>
    <t>IN (příl. Hosp. novin)</t>
  </si>
  <si>
    <t>Kapitál</t>
  </si>
  <si>
    <t>Lobby</t>
  </si>
  <si>
    <t>Marketing &amp; Média</t>
  </si>
  <si>
    <t>Osobní finance</t>
  </si>
  <si>
    <t>Podnikání v praxi</t>
  </si>
  <si>
    <t>Profesionál</t>
  </si>
  <si>
    <t>Profit</t>
  </si>
  <si>
    <t>Strategie</t>
  </si>
  <si>
    <t>Technický týdeník</t>
  </si>
  <si>
    <t>Test</t>
  </si>
  <si>
    <t>Elektronika. Elektrotechnika</t>
  </si>
  <si>
    <t>A Radio. Konstrukční elektronika</t>
  </si>
  <si>
    <t>A Radio. Praktická elektronika</t>
  </si>
  <si>
    <t>Amatérské rádio</t>
  </si>
  <si>
    <t>Audio</t>
  </si>
  <si>
    <t>Elektro</t>
  </si>
  <si>
    <t>Mobil</t>
  </si>
  <si>
    <t>Mobility</t>
  </si>
  <si>
    <t>Radio plus - KTE</t>
  </si>
  <si>
    <t>SAT magazín</t>
  </si>
  <si>
    <t>Sdělovací technika</t>
  </si>
  <si>
    <t>Video, domácí kino</t>
  </si>
  <si>
    <t>Film</t>
  </si>
  <si>
    <t>Cinema</t>
  </si>
  <si>
    <t>DVD Movie</t>
  </si>
  <si>
    <t>Film a doba</t>
  </si>
  <si>
    <t>Premiere</t>
  </si>
  <si>
    <t>TV tip seriál</t>
  </si>
  <si>
    <t>Folklór</t>
  </si>
  <si>
    <t>Fotografie</t>
  </si>
  <si>
    <t>DigitálníFoto magazín</t>
  </si>
  <si>
    <t>Foto.Video</t>
  </si>
  <si>
    <t>Fotografie magazín</t>
  </si>
  <si>
    <t>Photolife</t>
  </si>
  <si>
    <t>Hobby</t>
  </si>
  <si>
    <t>Dům - Byt - Zahrada - Hobby</t>
  </si>
  <si>
    <t>Hobby magazín</t>
  </si>
  <si>
    <t>Nápady a rady pre celú rodinu</t>
  </si>
  <si>
    <t>Rady pro hobby</t>
  </si>
  <si>
    <t>Receptář</t>
  </si>
  <si>
    <t>Recepty prima nápadů</t>
  </si>
  <si>
    <t>Udělej si sám</t>
  </si>
  <si>
    <t>Včelařství</t>
  </si>
  <si>
    <t>Chovatelství</t>
  </si>
  <si>
    <t>Akvárium.Terárium</t>
  </si>
  <si>
    <t>Akvárium živě</t>
  </si>
  <si>
    <t>Fauna</t>
  </si>
  <si>
    <t>Chovatel</t>
  </si>
  <si>
    <t>Chovatel-rádce</t>
  </si>
  <si>
    <t>Nová Exota</t>
  </si>
  <si>
    <t>Papoušci</t>
  </si>
  <si>
    <t>Pes přítel člověka</t>
  </si>
  <si>
    <t>Planeta zvířat</t>
  </si>
  <si>
    <t>Kultura</t>
  </si>
  <si>
    <t>Český dialog</t>
  </si>
  <si>
    <t>Host</t>
  </si>
  <si>
    <t>K revue</t>
  </si>
  <si>
    <t>Knižní novinky</t>
  </si>
  <si>
    <t>Listy</t>
  </si>
  <si>
    <t>Místní kultura</t>
  </si>
  <si>
    <t>Mladý svět</t>
  </si>
  <si>
    <t>Nová Akropolis</t>
  </si>
  <si>
    <t>Prostor</t>
  </si>
  <si>
    <t>Přítomnost</t>
  </si>
  <si>
    <t>Reflex</t>
  </si>
  <si>
    <t>Rozhlas</t>
  </si>
  <si>
    <t>Střední Evropa</t>
  </si>
  <si>
    <t>Lékařství. Medicína</t>
  </si>
  <si>
    <t>Křižovatky zdraví</t>
  </si>
  <si>
    <t>Sestra</t>
  </si>
  <si>
    <t>Zdraví</t>
  </si>
  <si>
    <t>Letectví</t>
  </si>
  <si>
    <t>Letectví a kosmonautika</t>
  </si>
  <si>
    <t>Pilot</t>
  </si>
  <si>
    <t>Literatura. Jazykověda</t>
  </si>
  <si>
    <t>Král Horror</t>
  </si>
  <si>
    <t>Literární noviny</t>
  </si>
  <si>
    <t>Tvar</t>
  </si>
  <si>
    <t>Móda</t>
  </si>
  <si>
    <t>Burda</t>
  </si>
  <si>
    <t>Burda pro děti</t>
  </si>
  <si>
    <t>Burda speciál</t>
  </si>
  <si>
    <t>Juicy</t>
  </si>
  <si>
    <t>Kadeřnická a kosmetická praxe</t>
  </si>
  <si>
    <t>Puls</t>
  </si>
  <si>
    <t>Textilžurnál</t>
  </si>
  <si>
    <t>Modelářství</t>
  </si>
  <si>
    <t>HPM</t>
  </si>
  <si>
    <t>Modelář</t>
  </si>
  <si>
    <t>Motorismus</t>
  </si>
  <si>
    <t>4x4 Automagazín</t>
  </si>
  <si>
    <t>Auto Exclusive</t>
  </si>
  <si>
    <t>Auto expert</t>
  </si>
  <si>
    <t>Autokar</t>
  </si>
  <si>
    <t>AutoExpert</t>
  </si>
  <si>
    <t>Autohit</t>
  </si>
  <si>
    <t>Auto-motor-sport</t>
  </si>
  <si>
    <t>Car &amp; hifi</t>
  </si>
  <si>
    <t>F1 Racing</t>
  </si>
  <si>
    <t>Formule</t>
  </si>
  <si>
    <t>Formule 1</t>
  </si>
  <si>
    <t>Motocykl</t>
  </si>
  <si>
    <t>Motohouse</t>
  </si>
  <si>
    <t>Off Road</t>
  </si>
  <si>
    <t>Speed</t>
  </si>
  <si>
    <t>Svět motorů</t>
  </si>
  <si>
    <t>Tuning Magazine</t>
  </si>
  <si>
    <t>Myslivost</t>
  </si>
  <si>
    <t>Náboženství</t>
  </si>
  <si>
    <t>Aktuality. Setkání</t>
  </si>
  <si>
    <t>Dingir</t>
  </si>
  <si>
    <t>Neziskový sektor</t>
  </si>
  <si>
    <t>Grantis</t>
  </si>
  <si>
    <t>Odívání – viz Móda</t>
  </si>
  <si>
    <t>Pedagogika</t>
  </si>
  <si>
    <t>Archa</t>
  </si>
  <si>
    <t>Cizí jazyky</t>
  </si>
  <si>
    <t>Kritické listy</t>
  </si>
  <si>
    <t>Moderní vyučování</t>
  </si>
  <si>
    <t>Student in</t>
  </si>
  <si>
    <t>Talent</t>
  </si>
  <si>
    <t>Učitelské noviny</t>
  </si>
  <si>
    <t>Výtvarná výchova</t>
  </si>
  <si>
    <t>Počítače</t>
  </si>
  <si>
    <t>Computerworld</t>
  </si>
  <si>
    <t>Chip</t>
  </si>
  <si>
    <t>Internet</t>
  </si>
  <si>
    <t>PC Magazíne</t>
  </si>
  <si>
    <t>PC World</t>
  </si>
  <si>
    <t>Softwarové noviny</t>
  </si>
  <si>
    <t>Svět počítačů</t>
  </si>
  <si>
    <t>Politika</t>
  </si>
  <si>
    <t>České listy</t>
  </si>
  <si>
    <t>Mosty</t>
  </si>
  <si>
    <t>Nový Polygon</t>
  </si>
  <si>
    <t>Respekt</t>
  </si>
  <si>
    <t>Revue politika</t>
  </si>
  <si>
    <t>Týden</t>
  </si>
  <si>
    <t>Právo</t>
  </si>
  <si>
    <t>Noviny AI</t>
  </si>
  <si>
    <t>Vaše práva</t>
  </si>
  <si>
    <t>Příroda</t>
  </si>
  <si>
    <t>100+1 Zahraničních zajímavostí</t>
  </si>
  <si>
    <t>Vesmír</t>
  </si>
  <si>
    <t>Živa</t>
  </si>
  <si>
    <t>Psychologie</t>
  </si>
  <si>
    <t>Psychologie dnes</t>
  </si>
  <si>
    <t>Regionální</t>
  </si>
  <si>
    <t>Cesta Vysočiny</t>
  </si>
  <si>
    <t>Jihlavské listy</t>
  </si>
  <si>
    <t>Ruční práce</t>
  </si>
  <si>
    <t>Anna</t>
  </si>
  <si>
    <t>Dorka</t>
  </si>
  <si>
    <t>Patch - design</t>
  </si>
  <si>
    <t>Sandra</t>
  </si>
  <si>
    <t>Verena</t>
  </si>
  <si>
    <t>Rybářství</t>
  </si>
  <si>
    <t>Český rybář</t>
  </si>
  <si>
    <t>Kajman</t>
  </si>
  <si>
    <t>Sportovní rybolov</t>
  </si>
  <si>
    <t>Řemesla</t>
  </si>
  <si>
    <t>Český instalatér</t>
  </si>
  <si>
    <t>Truhlářské listy</t>
  </si>
  <si>
    <t>Sociální politika</t>
  </si>
  <si>
    <t>Práce a sociální politika</t>
  </si>
  <si>
    <t>Sondy</t>
  </si>
  <si>
    <t>Společnost</t>
  </si>
  <si>
    <t>21. Století</t>
  </si>
  <si>
    <t xml:space="preserve">Amaro Gendalos </t>
  </si>
  <si>
    <t>Ano</t>
  </si>
  <si>
    <t>Česká hlava. Svět vědy</t>
  </si>
  <si>
    <t>Generace</t>
  </si>
  <si>
    <t>Hvězdný víkend</t>
  </si>
  <si>
    <t>Instinkt</t>
  </si>
  <si>
    <t>Jackie</t>
  </si>
  <si>
    <t>Magazín Dnes</t>
  </si>
  <si>
    <t>Magazín Právo</t>
  </si>
  <si>
    <t>Mf plus</t>
  </si>
  <si>
    <t>Nedělní Blesk</t>
  </si>
  <si>
    <t>Nedělní svět</t>
  </si>
  <si>
    <t>Pátek</t>
  </si>
  <si>
    <t>Ring</t>
  </si>
  <si>
    <t>Senior</t>
  </si>
  <si>
    <t>Show!</t>
  </si>
  <si>
    <t>Sírius</t>
  </si>
  <si>
    <t>Spy</t>
  </si>
  <si>
    <t>Story</t>
  </si>
  <si>
    <t>Style</t>
  </si>
  <si>
    <t>Šťasný Jim</t>
  </si>
  <si>
    <t>Top magazín Víkend</t>
  </si>
  <si>
    <t>Víkend</t>
  </si>
  <si>
    <t>Atletika</t>
  </si>
  <si>
    <t>Free magazine</t>
  </si>
  <si>
    <t>Fit Styl</t>
  </si>
  <si>
    <t>Fitness</t>
  </si>
  <si>
    <t>Floorball</t>
  </si>
  <si>
    <t>Gól</t>
  </si>
  <si>
    <t>GolfDigest</t>
  </si>
  <si>
    <t>Hattrick</t>
  </si>
  <si>
    <t>Hydro</t>
  </si>
  <si>
    <t>Jezdectví</t>
  </si>
  <si>
    <t>Kanoe, raft, kajak</t>
  </si>
  <si>
    <t>Muscle &amp; fitness</t>
  </si>
  <si>
    <t>Nr. 1</t>
  </si>
  <si>
    <t>Oceán</t>
  </si>
  <si>
    <t>Potápění</t>
  </si>
  <si>
    <t>Pro Football</t>
  </si>
  <si>
    <t>Pro Hockey</t>
  </si>
  <si>
    <t>Snow</t>
  </si>
  <si>
    <t>Sport magazín</t>
  </si>
  <si>
    <t>Sport Style</t>
  </si>
  <si>
    <t>Squash</t>
  </si>
  <si>
    <t>Stadion &amp; Champions LIFE</t>
  </si>
  <si>
    <t>Stolní tenis</t>
  </si>
  <si>
    <t>Svět kulturistiky</t>
  </si>
  <si>
    <t>Tenis</t>
  </si>
  <si>
    <t>Yacht</t>
  </si>
  <si>
    <t>Stavitelství. Architektura</t>
  </si>
  <si>
    <t>Architekt</t>
  </si>
  <si>
    <t>Projekt</t>
  </si>
  <si>
    <t>Stavitel</t>
  </si>
  <si>
    <t>Střelectví</t>
  </si>
  <si>
    <t>Střelecká revue</t>
  </si>
  <si>
    <t>Střelecký magazín</t>
  </si>
  <si>
    <t>Šachy</t>
  </si>
  <si>
    <t>Šach info</t>
  </si>
  <si>
    <t>Technika</t>
  </si>
  <si>
    <t>VTM</t>
  </si>
  <si>
    <t>Turistika – viz Cestování</t>
  </si>
  <si>
    <t>Věda</t>
  </si>
  <si>
    <t>Veřejná správa</t>
  </si>
  <si>
    <t>Egovernment</t>
  </si>
  <si>
    <t>Video</t>
  </si>
  <si>
    <t>Foto. Video</t>
  </si>
  <si>
    <t>Stereo a video</t>
  </si>
  <si>
    <t>Svět DVD</t>
  </si>
  <si>
    <t>Video. Domácí kino</t>
  </si>
  <si>
    <t>Vojenství</t>
  </si>
  <si>
    <t>A Report</t>
  </si>
  <si>
    <t>ATM</t>
  </si>
  <si>
    <t>Výchova</t>
  </si>
  <si>
    <t>Děti a my</t>
  </si>
  <si>
    <t>Miminko</t>
  </si>
  <si>
    <t>Naše rodina</t>
  </si>
  <si>
    <t>Rodiče</t>
  </si>
  <si>
    <t>Rodičovství</t>
  </si>
  <si>
    <t>Rodina a škola</t>
  </si>
  <si>
    <t>Vzdělávání – viz Pedagogika</t>
  </si>
  <si>
    <t>Zábava</t>
  </si>
  <si>
    <t>Báječná neděle</t>
  </si>
  <si>
    <t>Blesk pro ženy</t>
  </si>
  <si>
    <t>Claudia</t>
  </si>
  <si>
    <t>Dikobraz</t>
  </si>
  <si>
    <t>Chvilka pro tebe</t>
  </si>
  <si>
    <t>Pestrý svět</t>
  </si>
  <si>
    <t>Překvapení</t>
  </si>
  <si>
    <t>S tebou… mě baví život</t>
  </si>
  <si>
    <t>Záhady</t>
  </si>
  <si>
    <t>Fantastická fakta</t>
  </si>
  <si>
    <t>Magazín 2000 záhad</t>
  </si>
  <si>
    <t>Médium</t>
  </si>
  <si>
    <t>WM magazín</t>
  </si>
  <si>
    <t>Zahradnictví. Zahrádkářství</t>
  </si>
  <si>
    <t>Bonsai</t>
  </si>
  <si>
    <t>Flóra na zahradě</t>
  </si>
  <si>
    <t>Naše krásná zahrada</t>
  </si>
  <si>
    <t>Svět exotických rostlin</t>
  </si>
  <si>
    <t>Zahrádkář</t>
  </si>
  <si>
    <t>Zajímavosti</t>
  </si>
  <si>
    <t>National Geographic ČR</t>
  </si>
  <si>
    <t>Výběr Reader’s Digest</t>
  </si>
  <si>
    <t>Fit pro život</t>
  </si>
  <si>
    <t>Meduňka</t>
  </si>
  <si>
    <t>Moje zdraví</t>
  </si>
  <si>
    <t>Přírodní lékař</t>
  </si>
  <si>
    <t>ReGeNeRaCe</t>
  </si>
  <si>
    <t>Závislosti a my</t>
  </si>
  <si>
    <t>Zemědělství</t>
  </si>
  <si>
    <t>Agro</t>
  </si>
  <si>
    <t>Zemědělský týdeník</t>
  </si>
  <si>
    <t>Zeměpis. Vlastivěda</t>
  </si>
  <si>
    <t>Obzor</t>
  </si>
  <si>
    <t>Zoologie</t>
  </si>
  <si>
    <t>Životní styl</t>
  </si>
  <si>
    <t>Fénix</t>
  </si>
  <si>
    <t>Kleopatra</t>
  </si>
  <si>
    <t>Topclass</t>
  </si>
  <si>
    <t>Xantypa</t>
  </si>
  <si>
    <t>leden</t>
  </si>
  <si>
    <t>únor</t>
  </si>
  <si>
    <t>březen</t>
  </si>
  <si>
    <t>duben</t>
  </si>
  <si>
    <t>květen</t>
  </si>
  <si>
    <t>červen</t>
  </si>
  <si>
    <t>červenec</t>
  </si>
  <si>
    <t>srpen</t>
  </si>
  <si>
    <t>září</t>
  </si>
  <si>
    <t>říjen</t>
  </si>
  <si>
    <t>listopad</t>
  </si>
  <si>
    <t>prosinec</t>
  </si>
  <si>
    <t>celkem</t>
  </si>
  <si>
    <t>▀2007</t>
  </si>
  <si>
    <t>▀leden</t>
  </si>
  <si>
    <t>▀únor</t>
  </si>
  <si>
    <t>▀březen</t>
  </si>
  <si>
    <t>▀duben</t>
  </si>
  <si>
    <t>▀květen</t>
  </si>
  <si>
    <t>▀červen</t>
  </si>
  <si>
    <t>▀červenec</t>
  </si>
  <si>
    <t>▀srpen</t>
  </si>
  <si>
    <t>▀září</t>
  </si>
  <si>
    <t>▀říjen</t>
  </si>
  <si>
    <t>▀listopad</t>
  </si>
  <si>
    <t>▀prosinec</t>
  </si>
  <si>
    <t>▀celkem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</si>
</sst>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@*."/>
  </numFmts>
  <fonts count="2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10"/>
      <name val="Arial"/>
      <family val="2"/>
      <charset val="238"/>
    </font>
    <font>
      <sz val="10"/>
      <name val="Arial"/>
      <family val="2"/>
    </font>
    <font>
      <sz val="10"/>
      <name val="Times New Roman"/>
      <family val="1"/>
      <charset val="238"/>
    </font>
    <font>
      <sz val="12"/>
      <color theme="1"/>
      <name val="Calibri"/>
      <family val="2"/>
    </font>
    <font>
      <b/>
      <sz val="12"/>
      <color theme="1"/>
      <name val="Calibri"/>
      <family val="2"/>
      <charset val="238"/>
      <scheme val="minor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b/>
      <sz val="10"/>
      <color indexed="17"/>
      <name val="Arial CE"/>
      <family val="2"/>
      <charset val="238"/>
    </font>
    <font>
      <b/>
      <sz val="16"/>
      <color indexed="10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i/>
      <sz val="10"/>
      <name val="Arial CE"/>
      <charset val="238"/>
    </font>
    <font>
      <sz val="11"/>
      <color indexed="8"/>
      <name val="Arial CE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name val="Arial Narrow"/>
      <family val="2"/>
      <charset val="238"/>
    </font>
    <font>
      <b/>
      <sz val="10"/>
      <color rgb="FF339966"/>
      <name val="Arial"/>
      <family val="2"/>
      <charset val="238"/>
    </font>
    <font>
      <b/>
      <sz val="10"/>
      <color rgb="FF339966"/>
      <name val="Verdana"/>
      <family val="2"/>
      <charset val="238"/>
    </font>
    <font>
      <sz val="12"/>
      <color theme="1"/>
      <name val="Times New Roman"/>
      <family val="1"/>
      <charset val="238"/>
    </font>
    <font>
      <sz val="10"/>
      <color theme="1"/>
      <name val="Verdana"/>
      <family val="2"/>
      <charset val="238"/>
    </font>
    <font>
      <b/>
      <sz val="12"/>
      <color rgb="FF339966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3">
    <border>
      <left/>
      <right/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3" fillId="0" borderId="0"/>
    <xf numFmtId="43" fontId="5" fillId="0" borderId="0" applyFont="0" applyFill="0" applyBorder="0" applyAlignment="0" applyProtection="0"/>
    <xf numFmtId="0" fontId="6" fillId="0" borderId="0"/>
    <xf numFmtId="0" fontId="7" fillId="0" borderId="0"/>
    <xf numFmtId="0" fontId="5" fillId="0" borderId="0"/>
    <xf numFmtId="0" fontId="8" fillId="0" borderId="0"/>
    <xf numFmtId="0" fontId="6" fillId="0" borderId="0"/>
    <xf numFmtId="0" fontId="12" fillId="0" borderId="0"/>
    <xf numFmtId="0" fontId="1" fillId="0" borderId="0"/>
    <xf numFmtId="0" fontId="21" fillId="0" borderId="0"/>
  </cellStyleXfs>
  <cellXfs count="38">
    <xf numFmtId="0" fontId="0" fillId="0" borderId="0" xfId="0"/>
    <xf numFmtId="0" fontId="4" fillId="2" borderId="1" xfId="1" applyFont="1" applyFill="1" applyBorder="1"/>
    <xf numFmtId="0" fontId="4" fillId="2" borderId="1" xfId="1" applyFont="1" applyFill="1" applyBorder="1" applyAlignment="1">
      <alignment horizontal="center" wrapText="1"/>
    </xf>
    <xf numFmtId="0" fontId="3" fillId="0" borderId="0" xfId="1"/>
    <xf numFmtId="0" fontId="3" fillId="0" borderId="1" xfId="1" applyBorder="1"/>
    <xf numFmtId="164" fontId="0" fillId="0" borderId="1" xfId="2" applyNumberFormat="1" applyFont="1" applyBorder="1"/>
    <xf numFmtId="0" fontId="3" fillId="0" borderId="0" xfId="1" applyNumberFormat="1"/>
    <xf numFmtId="0" fontId="9" fillId="0" borderId="0" xfId="1" applyFont="1"/>
    <xf numFmtId="0" fontId="13" fillId="0" borderId="0" xfId="8" applyFont="1"/>
    <xf numFmtId="0" fontId="14" fillId="0" borderId="0" xfId="8" applyFont="1" applyAlignment="1">
      <alignment horizontal="right"/>
    </xf>
    <xf numFmtId="4" fontId="13" fillId="0" borderId="0" xfId="8" applyNumberFormat="1" applyFont="1"/>
    <xf numFmtId="4" fontId="15" fillId="0" borderId="0" xfId="8" applyNumberFormat="1" applyFont="1" applyAlignment="1">
      <alignment horizontal="right"/>
    </xf>
    <xf numFmtId="0" fontId="14" fillId="0" borderId="0" xfId="8" applyFont="1" applyAlignment="1">
      <alignment horizontal="right" vertical="center"/>
    </xf>
    <xf numFmtId="4" fontId="16" fillId="0" borderId="0" xfId="8" applyNumberFormat="1" applyFont="1" applyAlignment="1">
      <alignment horizontal="right" vertical="center"/>
    </xf>
    <xf numFmtId="49" fontId="0" fillId="0" borderId="0" xfId="0" applyNumberFormat="1" applyBorder="1" applyAlignment="1">
      <alignment vertical="top"/>
    </xf>
    <xf numFmtId="0" fontId="0" fillId="0" borderId="0" xfId="0" applyBorder="1" applyAlignment="1">
      <alignment vertical="top"/>
    </xf>
    <xf numFmtId="0" fontId="1" fillId="0" borderId="0" xfId="9"/>
    <xf numFmtId="49" fontId="0" fillId="0" borderId="0" xfId="0" applyNumberFormat="1" applyFill="1" applyBorder="1" applyAlignment="1">
      <alignment vertical="top"/>
    </xf>
    <xf numFmtId="165" fontId="0" fillId="0" borderId="0" xfId="0" applyNumberFormat="1" applyFill="1" applyBorder="1" applyAlignment="1">
      <alignment vertical="top"/>
    </xf>
    <xf numFmtId="4" fontId="0" fillId="0" borderId="0" xfId="0" applyNumberFormat="1" applyFill="1" applyBorder="1" applyAlignment="1">
      <alignment vertical="top"/>
    </xf>
    <xf numFmtId="0" fontId="19" fillId="0" borderId="0" xfId="9" applyFont="1"/>
    <xf numFmtId="165" fontId="20" fillId="0" borderId="0" xfId="0" applyNumberFormat="1" applyFont="1" applyFill="1" applyBorder="1" applyAlignment="1">
      <alignment vertical="top"/>
    </xf>
    <xf numFmtId="165" fontId="13" fillId="0" borderId="0" xfId="8" applyNumberFormat="1" applyFont="1"/>
    <xf numFmtId="0" fontId="17" fillId="2" borderId="2" xfId="8" applyFont="1" applyFill="1" applyBorder="1" applyAlignment="1">
      <alignment horizontal="center" vertical="top" wrapText="1"/>
    </xf>
    <xf numFmtId="0" fontId="18" fillId="2" borderId="2" xfId="8" applyFont="1" applyFill="1" applyBorder="1" applyAlignment="1">
      <alignment horizontal="center" vertical="top" wrapText="1"/>
    </xf>
    <xf numFmtId="0" fontId="17" fillId="2" borderId="2" xfId="8" applyFont="1" applyFill="1" applyBorder="1" applyAlignment="1">
      <alignment horizontal="center" vertical="top"/>
    </xf>
    <xf numFmtId="4" fontId="17" fillId="2" borderId="2" xfId="8" applyNumberFormat="1" applyFont="1" applyFill="1" applyBorder="1" applyAlignment="1">
      <alignment horizontal="center" vertical="top" wrapText="1"/>
    </xf>
    <xf numFmtId="0" fontId="2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3" fontId="0" fillId="0" borderId="0" xfId="0" applyNumberFormat="1"/>
    <xf numFmtId="3" fontId="2" fillId="0" borderId="0" xfId="0" applyNumberFormat="1" applyFont="1"/>
    <xf numFmtId="0" fontId="2" fillId="0" borderId="0" xfId="0" applyFont="1" applyAlignment="1">
      <alignment horizontal="left"/>
    </xf>
    <xf numFmtId="3" fontId="2" fillId="0" borderId="0" xfId="0" applyNumberFormat="1" applyFont="1" applyAlignment="1">
      <alignment horizontal="left"/>
    </xf>
    <xf numFmtId="0" fontId="0" fillId="0" borderId="0" xfId="0" applyFont="1" applyAlignment="1">
      <alignment horizontal="left"/>
    </xf>
  </cellXfs>
  <cellStyles count="11">
    <cellStyle name="čárky 2" xfId="2"/>
    <cellStyle name="Normal 2" xfId="3"/>
    <cellStyle name="Normal 3" xfId="4"/>
    <cellStyle name="Normal_zmeny" xfId="10"/>
    <cellStyle name="Normální" xfId="0" builtinId="0"/>
    <cellStyle name="normální 2" xfId="1"/>
    <cellStyle name="normální 2 2" xfId="9"/>
    <cellStyle name="normální 3" xfId="5"/>
    <cellStyle name="normální 4" xfId="6"/>
    <cellStyle name="normální_cenik_02_03_07" xfId="8"/>
    <cellStyle name="Standard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7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6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24"/>
    </mc:Choice>
    <mc:Fallback>
      <c:style val="24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2294040203169393"/>
          <c:y val="8.2539938429868648E-2"/>
          <c:w val="0.6284334521038335"/>
          <c:h val="0.657144894422418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'chyby v pravopise'!$B$1</c:f>
              <c:strCache>
                <c:ptCount val="1"/>
                <c:pt idx="0">
                  <c:v>Celkový prodej</c:v>
                </c:pt>
              </c:strCache>
            </c:strRef>
          </c:tx>
          <c:invertIfNegative val="0"/>
          <c:cat>
            <c:strRef>
              <c:f>'chyby v pravopise'!$A$2:$A$7</c:f>
              <c:strCache>
                <c:ptCount val="6"/>
                <c:pt idx="0">
                  <c:v>Leden</c:v>
                </c:pt>
                <c:pt idx="1">
                  <c:v>Únor</c:v>
                </c:pt>
                <c:pt idx="2">
                  <c:v>Brezen</c:v>
                </c:pt>
                <c:pt idx="3">
                  <c:v>Duben</c:v>
                </c:pt>
                <c:pt idx="4">
                  <c:v>Květten</c:v>
                </c:pt>
                <c:pt idx="5">
                  <c:v>Červen</c:v>
                </c:pt>
              </c:strCache>
            </c:strRef>
          </c:cat>
          <c:val>
            <c:numRef>
              <c:f>'chyby v pravopise'!$B$2:$B$7</c:f>
              <c:numCache>
                <c:formatCode>_(* #.##0_);_(* \(#.##0\);_(* "-"??_);_(@_)</c:formatCode>
                <c:ptCount val="6"/>
                <c:pt idx="0">
                  <c:v>345789</c:v>
                </c:pt>
                <c:pt idx="1">
                  <c:v>400359</c:v>
                </c:pt>
                <c:pt idx="2">
                  <c:v>463458</c:v>
                </c:pt>
                <c:pt idx="3">
                  <c:v>498252</c:v>
                </c:pt>
                <c:pt idx="4">
                  <c:v>588423</c:v>
                </c:pt>
                <c:pt idx="5">
                  <c:v>639886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8017920"/>
        <c:axId val="206813056"/>
      </c:barChart>
      <c:lineChart>
        <c:grouping val="standard"/>
        <c:varyColors val="0"/>
        <c:ser>
          <c:idx val="1"/>
          <c:order val="1"/>
          <c:tx>
            <c:strRef>
              <c:f>'chyby v pravopise'!$D$1</c:f>
              <c:strCache>
                <c:ptCount val="1"/>
                <c:pt idx="0">
                  <c:v>Průměrná částka</c:v>
                </c:pt>
              </c:strCache>
            </c:strRef>
          </c:tx>
          <c:spPr>
            <a:ln w="25400" cap="flat" cmpd="sng" algn="ctr">
              <a:solidFill>
                <a:schemeClr val="accent6">
                  <a:shade val="50000"/>
                </a:schemeClr>
              </a:solidFill>
              <a:prstDash val="solid"/>
            </a:ln>
            <a:effectLst/>
          </c:spPr>
          <c:marker>
            <c:spPr>
              <a:solidFill>
                <a:schemeClr val="accent6"/>
              </a:solidFill>
              <a:ln w="25400" cap="flat" cmpd="sng" algn="ctr">
                <a:solidFill>
                  <a:schemeClr val="accent6">
                    <a:shade val="50000"/>
                  </a:schemeClr>
                </a:solidFill>
                <a:prstDash val="solid"/>
              </a:ln>
              <a:effectLst/>
            </c:spPr>
          </c:marker>
          <c:cat>
            <c:strRef>
              <c:f>'chyby v pravopise'!$A$2:$A$7</c:f>
              <c:strCache>
                <c:ptCount val="6"/>
                <c:pt idx="0">
                  <c:v>Leden</c:v>
                </c:pt>
                <c:pt idx="1">
                  <c:v>Únor</c:v>
                </c:pt>
                <c:pt idx="2">
                  <c:v>Brezen</c:v>
                </c:pt>
                <c:pt idx="3">
                  <c:v>Duben</c:v>
                </c:pt>
                <c:pt idx="4">
                  <c:v>Květten</c:v>
                </c:pt>
                <c:pt idx="5">
                  <c:v>Červen</c:v>
                </c:pt>
              </c:strCache>
            </c:strRef>
          </c:cat>
          <c:val>
            <c:numRef>
              <c:f>'chyby v pravopise'!$D$2:$D$7</c:f>
              <c:numCache>
                <c:formatCode>_(* #.##0_);_(* \(#.##0\);_(* "-"??_);_(@_)</c:formatCode>
                <c:ptCount val="6"/>
                <c:pt idx="0">
                  <c:v>1646.6142857142856</c:v>
                </c:pt>
                <c:pt idx="1">
                  <c:v>1640.8155737704917</c:v>
                </c:pt>
                <c:pt idx="2">
                  <c:v>1748.8981132075471</c:v>
                </c:pt>
                <c:pt idx="3">
                  <c:v>1785.8494623655913</c:v>
                </c:pt>
                <c:pt idx="4">
                  <c:v>2001.4387755102041</c:v>
                </c:pt>
                <c:pt idx="5">
                  <c:v>2077.5519480519479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538304"/>
        <c:axId val="235508864"/>
      </c:lineChart>
      <c:catAx>
        <c:axId val="880179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cs-CZ"/>
          </a:p>
        </c:txPr>
        <c:crossAx val="206813056"/>
        <c:crosses val="autoZero"/>
        <c:auto val="1"/>
        <c:lblAlgn val="ctr"/>
        <c:lblOffset val="100"/>
        <c:tickMarkSkip val="1"/>
        <c:noMultiLvlLbl val="0"/>
      </c:catAx>
      <c:valAx>
        <c:axId val="206813056"/>
        <c:scaling>
          <c:orientation val="minMax"/>
          <c:max val="1000000"/>
        </c:scaling>
        <c:delete val="0"/>
        <c:axPos val="l"/>
        <c:majorGridlines/>
        <c:title>
          <c:tx>
            <c:rich>
              <a:bodyPr rot="0" vert="horz"/>
              <a:lstStyle/>
              <a:p>
                <a:pPr>
                  <a:defRPr sz="1200"/>
                </a:pPr>
                <a:r>
                  <a:rPr lang="en-US" sz="1200"/>
                  <a:t>Prodej</a:t>
                </a:r>
              </a:p>
            </c:rich>
          </c:tx>
          <c:layout>
            <c:manualLayout>
              <c:xMode val="edge"/>
              <c:yMode val="edge"/>
              <c:x val="6.2924392515451713E-3"/>
              <c:y val="5.2945277001665098E-2"/>
            </c:manualLayout>
          </c:layout>
          <c:overlay val="0"/>
        </c:title>
        <c:numFmt formatCode="#,##0\ \K\č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cs-CZ"/>
          </a:p>
        </c:txPr>
        <c:crossAx val="88017920"/>
        <c:crosses val="autoZero"/>
        <c:crossBetween val="between"/>
      </c:valAx>
      <c:valAx>
        <c:axId val="235508864"/>
        <c:scaling>
          <c:orientation val="minMax"/>
        </c:scaling>
        <c:delete val="0"/>
        <c:axPos val="r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cs-CZ"/>
                  <a:t>Průměrná částka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94422745543903785"/>
              <c:y val="7.090621736799034E-2"/>
            </c:manualLayout>
          </c:layout>
          <c:overlay val="0"/>
        </c:title>
        <c:numFmt formatCode="_(* #.##0_);_(* \(#.##0\);_(* &quot;-&quot;??_);_(@_)" sourceLinked="1"/>
        <c:majorTickMark val="out"/>
        <c:minorTickMark val="none"/>
        <c:tickLblPos val="nextTo"/>
        <c:crossAx val="235538304"/>
        <c:crosses val="max"/>
        <c:crossBetween val="between"/>
      </c:valAx>
      <c:catAx>
        <c:axId val="2355383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235508864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</c:dTable>
    </c:plotArea>
    <c:plotVisOnly val="1"/>
    <c:dispBlanksAs val="gap"/>
    <c:showDLblsOverMax val="0"/>
  </c:chart>
  <c:printSettings>
    <c:headerFooter alignWithMargins="0"/>
    <c:pageMargins b="1" l="0.75000000000000155" r="0.7500000000000015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'nahradit text'!$A$2:$A$14</c:f>
              <c:strCache>
                <c:ptCount val="13"/>
                <c:pt idx="0">
                  <c:v>leden</c:v>
                </c:pt>
                <c:pt idx="1">
                  <c:v>únor</c:v>
                </c:pt>
                <c:pt idx="2">
                  <c:v>březen</c:v>
                </c:pt>
                <c:pt idx="3">
                  <c:v>duben</c:v>
                </c:pt>
                <c:pt idx="4">
                  <c:v>květen</c:v>
                </c:pt>
                <c:pt idx="5">
                  <c:v>červen</c:v>
                </c:pt>
                <c:pt idx="6">
                  <c:v>červenec</c:v>
                </c:pt>
                <c:pt idx="7">
                  <c:v>srpen</c:v>
                </c:pt>
                <c:pt idx="8">
                  <c:v>září</c:v>
                </c:pt>
                <c:pt idx="9">
                  <c:v>říjen</c:v>
                </c:pt>
                <c:pt idx="10">
                  <c:v>listopad</c:v>
                </c:pt>
                <c:pt idx="11">
                  <c:v>prosinec</c:v>
                </c:pt>
                <c:pt idx="12">
                  <c:v>celkem</c:v>
                </c:pt>
              </c:strCache>
            </c:strRef>
          </c:cat>
          <c:val>
            <c:numRef>
              <c:f>'nahradit text'!$B$2:$B$14</c:f>
              <c:numCache>
                <c:formatCode>#,##0</c:formatCode>
                <c:ptCount val="13"/>
                <c:pt idx="0">
                  <c:v>10789</c:v>
                </c:pt>
                <c:pt idx="1">
                  <c:v>3716</c:v>
                </c:pt>
                <c:pt idx="2">
                  <c:v>7720</c:v>
                </c:pt>
                <c:pt idx="3">
                  <c:v>6287</c:v>
                </c:pt>
                <c:pt idx="4">
                  <c:v>7356</c:v>
                </c:pt>
                <c:pt idx="5">
                  <c:v>6365</c:v>
                </c:pt>
                <c:pt idx="6">
                  <c:v>1560</c:v>
                </c:pt>
                <c:pt idx="7">
                  <c:v>9618</c:v>
                </c:pt>
                <c:pt idx="8">
                  <c:v>1837</c:v>
                </c:pt>
                <c:pt idx="9">
                  <c:v>1279</c:v>
                </c:pt>
                <c:pt idx="10">
                  <c:v>6461</c:v>
                </c:pt>
                <c:pt idx="11">
                  <c:v>2517</c:v>
                </c:pt>
                <c:pt idx="12">
                  <c:v>65505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47293440"/>
        <c:axId val="247295360"/>
      </c:barChart>
      <c:catAx>
        <c:axId val="247293440"/>
        <c:scaling>
          <c:orientation val="minMax"/>
        </c:scaling>
        <c:delete val="0"/>
        <c:axPos val="b"/>
        <c:majorTickMark val="out"/>
        <c:minorTickMark val="none"/>
        <c:tickLblPos val="nextTo"/>
        <c:crossAx val="247295360"/>
        <c:crosses val="autoZero"/>
        <c:auto val="1"/>
        <c:lblAlgn val="ctr"/>
        <c:lblOffset val="100"/>
        <c:noMultiLvlLbl val="0"/>
      </c:catAx>
      <c:valAx>
        <c:axId val="247295360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24729344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82" workbookViewId="0" zoomToFit="1"/>
  </sheetViews>
  <pageMargins left="0.7" right="0.7" top="0.78740157499999996" bottom="0.78740157499999996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361950</xdr:colOff>
      <xdr:row>1</xdr:row>
      <xdr:rowOff>180975</xdr:rowOff>
    </xdr:from>
    <xdr:to>
      <xdr:col>16</xdr:col>
      <xdr:colOff>123825</xdr:colOff>
      <xdr:row>20</xdr:row>
      <xdr:rowOff>76200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2</xdr:col>
      <xdr:colOff>485775</xdr:colOff>
      <xdr:row>7</xdr:row>
      <xdr:rowOff>152400</xdr:rowOff>
    </xdr:from>
    <xdr:to>
      <xdr:col>4</xdr:col>
      <xdr:colOff>0</xdr:colOff>
      <xdr:row>9</xdr:row>
      <xdr:rowOff>131400</xdr:rowOff>
    </xdr:to>
    <xdr:grpSp>
      <xdr:nvGrpSpPr>
        <xdr:cNvPr id="3" name="Gruppieren 3"/>
        <xdr:cNvGrpSpPr/>
      </xdr:nvGrpSpPr>
      <xdr:grpSpPr>
        <a:xfrm>
          <a:off x="1981200" y="1514475"/>
          <a:ext cx="1266825" cy="360000"/>
          <a:chOff x="762000" y="1704975"/>
          <a:chExt cx="1266825" cy="360000"/>
        </a:xfrm>
        <a:solidFill>
          <a:schemeClr val="accent6"/>
        </a:solidFill>
      </xdr:grpSpPr>
      <xdr:sp macro="" textlink="">
        <xdr:nvSpPr>
          <xdr:cNvPr id="4" name="Rechteck 4"/>
          <xdr:cNvSpPr/>
        </xdr:nvSpPr>
        <xdr:spPr>
          <a:xfrm>
            <a:off x="762000" y="1809750"/>
            <a:ext cx="1266825" cy="152399"/>
          </a:xfrm>
          <a:prstGeom prst="rect">
            <a:avLst/>
          </a:prstGeom>
          <a:grpFill/>
          <a:ln>
            <a:solidFill>
              <a:schemeClr val="bg2">
                <a:lumMod val="25000"/>
              </a:schemeClr>
            </a:solidFill>
          </a:ln>
        </xdr:spPr>
        <xdr:style>
          <a:lnRef idx="1">
            <a:schemeClr val="accent3"/>
          </a:lnRef>
          <a:fillRef idx="2">
            <a:schemeClr val="accent3"/>
          </a:fillRef>
          <a:effectRef idx="1">
            <a:schemeClr val="accent3"/>
          </a:effectRef>
          <a:fontRef idx="minor">
            <a:schemeClr val="dk1"/>
          </a:fontRef>
        </xdr:style>
        <xdr:txBody>
          <a:bodyPr rtlCol="0" anchor="ctr"/>
          <a:lstStyle/>
          <a:p>
            <a:pPr algn="l"/>
            <a:r>
              <a:rPr lang="cs-CZ" sz="1050"/>
              <a:t>Nová data</a:t>
            </a:r>
            <a:endParaRPr lang="de-DE" sz="1050"/>
          </a:p>
        </xdr:txBody>
      </xdr:sp>
      <xdr:sp macro="" textlink="">
        <xdr:nvSpPr>
          <xdr:cNvPr id="5" name="Abgerundetes Rechteck 5"/>
          <xdr:cNvSpPr/>
        </xdr:nvSpPr>
        <xdr:spPr>
          <a:xfrm>
            <a:off x="1628776" y="1704975"/>
            <a:ext cx="360000" cy="360000"/>
          </a:xfrm>
          <a:prstGeom prst="roundRect">
            <a:avLst/>
          </a:prstGeom>
          <a:grpFill/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xdr:spPr>
        <xdr:style>
          <a:lnRef idx="0">
            <a:schemeClr val="accent3"/>
          </a:lnRef>
          <a:fillRef idx="3">
            <a:schemeClr val="accent3"/>
          </a:fillRef>
          <a:effectRef idx="3">
            <a:schemeClr val="accent3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de-DE" sz="1050"/>
              <a:t>F9</a:t>
            </a:r>
          </a:p>
        </xdr:txBody>
      </xdr:sp>
    </xdr:grpSp>
    <xdr:clientData/>
  </xdr:twoCellAnchor>
  <xdr:twoCellAnchor>
    <xdr:from>
      <xdr:col>0</xdr:col>
      <xdr:colOff>57150</xdr:colOff>
      <xdr:row>15</xdr:row>
      <xdr:rowOff>142875</xdr:rowOff>
    </xdr:from>
    <xdr:to>
      <xdr:col>4</xdr:col>
      <xdr:colOff>57150</xdr:colOff>
      <xdr:row>26</xdr:row>
      <xdr:rowOff>66675</xdr:rowOff>
    </xdr:to>
    <xdr:sp macro="" textlink="">
      <xdr:nvSpPr>
        <xdr:cNvPr id="6" name="TextovéPole 5"/>
        <xdr:cNvSpPr txBox="1"/>
      </xdr:nvSpPr>
      <xdr:spPr>
        <a:xfrm>
          <a:off x="57150" y="3028950"/>
          <a:ext cx="3248025" cy="20193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cs-CZ" sz="1100"/>
            <a:t>Tímto způsobem byste ušetřili mnoho cenného času, nehledě na pozitivní důsledek v podobě vzhledově konzistentních grafů, které z hlediska přesvědčivosti působí mnohem lépe než seskupení vzhledově odlišných grafů. Excel vám toto kopírování formátů umožňuje velmi snadno provést: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638175</xdr:colOff>
      <xdr:row>1</xdr:row>
      <xdr:rowOff>304800</xdr:rowOff>
    </xdr:to>
    <xdr:pic>
      <xdr:nvPicPr>
        <xdr:cNvPr id="2" name="Picture 2" descr="C:\adrMaroWeb\adrCeniky\2009\cenik_07_03_2009\Img\maro_logo_1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3057525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638175</xdr:colOff>
      <xdr:row>1</xdr:row>
      <xdr:rowOff>304800</xdr:rowOff>
    </xdr:to>
    <xdr:pic>
      <xdr:nvPicPr>
        <xdr:cNvPr id="2" name="Picture 2" descr="C:\adrMaroWeb\adrCeniky\2009\cenik_07_03_2009\Img\maro_logo_1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3057525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304299" cy="6017012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!!!adrOffice2010\!!!adrKniha1001\p&#345;&#237;klady\Kapitola%20-%20Grafy\01_Grafy_Popi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aktury\0810_Pi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ruktura"/>
      <sheetName val="data"/>
      <sheetName val="data (2)"/>
      <sheetName val="data (3)"/>
      <sheetName val="data (4)"/>
      <sheetName val="data (5)"/>
      <sheetName val="data (6)"/>
      <sheetName val="zajímavé efekt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7">
          <cell r="E87">
            <v>99</v>
          </cell>
        </row>
        <row r="88">
          <cell r="E88">
            <v>28</v>
          </cell>
        </row>
        <row r="89">
          <cell r="E89">
            <v>15</v>
          </cell>
        </row>
        <row r="90">
          <cell r="E90">
            <v>61</v>
          </cell>
        </row>
        <row r="91">
          <cell r="E91">
            <v>26</v>
          </cell>
        </row>
        <row r="92">
          <cell r="E92">
            <v>21</v>
          </cell>
        </row>
        <row r="93">
          <cell r="E93">
            <v>37</v>
          </cell>
        </row>
        <row r="94">
          <cell r="E94">
            <v>30</v>
          </cell>
        </row>
        <row r="95">
          <cell r="E95">
            <v>26</v>
          </cell>
        </row>
        <row r="96">
          <cell r="E96">
            <v>63</v>
          </cell>
        </row>
        <row r="97">
          <cell r="E97">
            <v>73</v>
          </cell>
        </row>
        <row r="98">
          <cell r="E98">
            <v>91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e 1"/>
      <sheetName val="Pie 2"/>
      <sheetName val="Pie 3"/>
      <sheetName val="Pie 4"/>
    </sheetNames>
    <sheetDataSet>
      <sheetData sheetId="0"/>
      <sheetData sheetId="1"/>
      <sheetData sheetId="2">
        <row r="8">
          <cell r="C8">
            <v>372269</v>
          </cell>
        </row>
        <row r="9">
          <cell r="C9">
            <v>1463509</v>
          </cell>
        </row>
        <row r="10">
          <cell r="C10">
            <v>25.436741420790717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1"/>
  <dimension ref="A1:D15"/>
  <sheetViews>
    <sheetView showGridLines="0" tabSelected="1" workbookViewId="0"/>
  </sheetViews>
  <sheetFormatPr defaultRowHeight="15" x14ac:dyDescent="0.25"/>
  <cols>
    <col min="1" max="1" width="8" style="3" bestFit="1" customWidth="1"/>
    <col min="2" max="2" width="14.42578125" style="3" bestFit="1" customWidth="1"/>
    <col min="3" max="3" width="10.5703125" style="3" bestFit="1" customWidth="1"/>
    <col min="4" max="4" width="15.7109375" style="3" bestFit="1" customWidth="1"/>
    <col min="5" max="257" width="9.140625" style="3"/>
    <col min="258" max="258" width="14.42578125" style="3" bestFit="1" customWidth="1"/>
    <col min="259" max="259" width="13.140625" style="3" customWidth="1"/>
    <col min="260" max="260" width="19.7109375" style="3" customWidth="1"/>
    <col min="261" max="513" width="9.140625" style="3"/>
    <col min="514" max="514" width="14.42578125" style="3" bestFit="1" customWidth="1"/>
    <col min="515" max="515" width="13.140625" style="3" customWidth="1"/>
    <col min="516" max="516" width="19.7109375" style="3" customWidth="1"/>
    <col min="517" max="769" width="9.140625" style="3"/>
    <col min="770" max="770" width="14.42578125" style="3" bestFit="1" customWidth="1"/>
    <col min="771" max="771" width="13.140625" style="3" customWidth="1"/>
    <col min="772" max="772" width="19.7109375" style="3" customWidth="1"/>
    <col min="773" max="1025" width="9.140625" style="3"/>
    <col min="1026" max="1026" width="14.42578125" style="3" bestFit="1" customWidth="1"/>
    <col min="1027" max="1027" width="13.140625" style="3" customWidth="1"/>
    <col min="1028" max="1028" width="19.7109375" style="3" customWidth="1"/>
    <col min="1029" max="1281" width="9.140625" style="3"/>
    <col min="1282" max="1282" width="14.42578125" style="3" bestFit="1" customWidth="1"/>
    <col min="1283" max="1283" width="13.140625" style="3" customWidth="1"/>
    <col min="1284" max="1284" width="19.7109375" style="3" customWidth="1"/>
    <col min="1285" max="1537" width="9.140625" style="3"/>
    <col min="1538" max="1538" width="14.42578125" style="3" bestFit="1" customWidth="1"/>
    <col min="1539" max="1539" width="13.140625" style="3" customWidth="1"/>
    <col min="1540" max="1540" width="19.7109375" style="3" customWidth="1"/>
    <col min="1541" max="1793" width="9.140625" style="3"/>
    <col min="1794" max="1794" width="14.42578125" style="3" bestFit="1" customWidth="1"/>
    <col min="1795" max="1795" width="13.140625" style="3" customWidth="1"/>
    <col min="1796" max="1796" width="19.7109375" style="3" customWidth="1"/>
    <col min="1797" max="2049" width="9.140625" style="3"/>
    <col min="2050" max="2050" width="14.42578125" style="3" bestFit="1" customWidth="1"/>
    <col min="2051" max="2051" width="13.140625" style="3" customWidth="1"/>
    <col min="2052" max="2052" width="19.7109375" style="3" customWidth="1"/>
    <col min="2053" max="2305" width="9.140625" style="3"/>
    <col min="2306" max="2306" width="14.42578125" style="3" bestFit="1" customWidth="1"/>
    <col min="2307" max="2307" width="13.140625" style="3" customWidth="1"/>
    <col min="2308" max="2308" width="19.7109375" style="3" customWidth="1"/>
    <col min="2309" max="2561" width="9.140625" style="3"/>
    <col min="2562" max="2562" width="14.42578125" style="3" bestFit="1" customWidth="1"/>
    <col min="2563" max="2563" width="13.140625" style="3" customWidth="1"/>
    <col min="2564" max="2564" width="19.7109375" style="3" customWidth="1"/>
    <col min="2565" max="2817" width="9.140625" style="3"/>
    <col min="2818" max="2818" width="14.42578125" style="3" bestFit="1" customWidth="1"/>
    <col min="2819" max="2819" width="13.140625" style="3" customWidth="1"/>
    <col min="2820" max="2820" width="19.7109375" style="3" customWidth="1"/>
    <col min="2821" max="3073" width="9.140625" style="3"/>
    <col min="3074" max="3074" width="14.42578125" style="3" bestFit="1" customWidth="1"/>
    <col min="3075" max="3075" width="13.140625" style="3" customWidth="1"/>
    <col min="3076" max="3076" width="19.7109375" style="3" customWidth="1"/>
    <col min="3077" max="3329" width="9.140625" style="3"/>
    <col min="3330" max="3330" width="14.42578125" style="3" bestFit="1" customWidth="1"/>
    <col min="3331" max="3331" width="13.140625" style="3" customWidth="1"/>
    <col min="3332" max="3332" width="19.7109375" style="3" customWidth="1"/>
    <col min="3333" max="3585" width="9.140625" style="3"/>
    <col min="3586" max="3586" width="14.42578125" style="3" bestFit="1" customWidth="1"/>
    <col min="3587" max="3587" width="13.140625" style="3" customWidth="1"/>
    <col min="3588" max="3588" width="19.7109375" style="3" customWidth="1"/>
    <col min="3589" max="3841" width="9.140625" style="3"/>
    <col min="3842" max="3842" width="14.42578125" style="3" bestFit="1" customWidth="1"/>
    <col min="3843" max="3843" width="13.140625" style="3" customWidth="1"/>
    <col min="3844" max="3844" width="19.7109375" style="3" customWidth="1"/>
    <col min="3845" max="4097" width="9.140625" style="3"/>
    <col min="4098" max="4098" width="14.42578125" style="3" bestFit="1" customWidth="1"/>
    <col min="4099" max="4099" width="13.140625" style="3" customWidth="1"/>
    <col min="4100" max="4100" width="19.7109375" style="3" customWidth="1"/>
    <col min="4101" max="4353" width="9.140625" style="3"/>
    <col min="4354" max="4354" width="14.42578125" style="3" bestFit="1" customWidth="1"/>
    <col min="4355" max="4355" width="13.140625" style="3" customWidth="1"/>
    <col min="4356" max="4356" width="19.7109375" style="3" customWidth="1"/>
    <col min="4357" max="4609" width="9.140625" style="3"/>
    <col min="4610" max="4610" width="14.42578125" style="3" bestFit="1" customWidth="1"/>
    <col min="4611" max="4611" width="13.140625" style="3" customWidth="1"/>
    <col min="4612" max="4612" width="19.7109375" style="3" customWidth="1"/>
    <col min="4613" max="4865" width="9.140625" style="3"/>
    <col min="4866" max="4866" width="14.42578125" style="3" bestFit="1" customWidth="1"/>
    <col min="4867" max="4867" width="13.140625" style="3" customWidth="1"/>
    <col min="4868" max="4868" width="19.7109375" style="3" customWidth="1"/>
    <col min="4869" max="5121" width="9.140625" style="3"/>
    <col min="5122" max="5122" width="14.42578125" style="3" bestFit="1" customWidth="1"/>
    <col min="5123" max="5123" width="13.140625" style="3" customWidth="1"/>
    <col min="5124" max="5124" width="19.7109375" style="3" customWidth="1"/>
    <col min="5125" max="5377" width="9.140625" style="3"/>
    <col min="5378" max="5378" width="14.42578125" style="3" bestFit="1" customWidth="1"/>
    <col min="5379" max="5379" width="13.140625" style="3" customWidth="1"/>
    <col min="5380" max="5380" width="19.7109375" style="3" customWidth="1"/>
    <col min="5381" max="5633" width="9.140625" style="3"/>
    <col min="5634" max="5634" width="14.42578125" style="3" bestFit="1" customWidth="1"/>
    <col min="5635" max="5635" width="13.140625" style="3" customWidth="1"/>
    <col min="5636" max="5636" width="19.7109375" style="3" customWidth="1"/>
    <col min="5637" max="5889" width="9.140625" style="3"/>
    <col min="5890" max="5890" width="14.42578125" style="3" bestFit="1" customWidth="1"/>
    <col min="5891" max="5891" width="13.140625" style="3" customWidth="1"/>
    <col min="5892" max="5892" width="19.7109375" style="3" customWidth="1"/>
    <col min="5893" max="6145" width="9.140625" style="3"/>
    <col min="6146" max="6146" width="14.42578125" style="3" bestFit="1" customWidth="1"/>
    <col min="6147" max="6147" width="13.140625" style="3" customWidth="1"/>
    <col min="6148" max="6148" width="19.7109375" style="3" customWidth="1"/>
    <col min="6149" max="6401" width="9.140625" style="3"/>
    <col min="6402" max="6402" width="14.42578125" style="3" bestFit="1" customWidth="1"/>
    <col min="6403" max="6403" width="13.140625" style="3" customWidth="1"/>
    <col min="6404" max="6404" width="19.7109375" style="3" customWidth="1"/>
    <col min="6405" max="6657" width="9.140625" style="3"/>
    <col min="6658" max="6658" width="14.42578125" style="3" bestFit="1" customWidth="1"/>
    <col min="6659" max="6659" width="13.140625" style="3" customWidth="1"/>
    <col min="6660" max="6660" width="19.7109375" style="3" customWidth="1"/>
    <col min="6661" max="6913" width="9.140625" style="3"/>
    <col min="6914" max="6914" width="14.42578125" style="3" bestFit="1" customWidth="1"/>
    <col min="6915" max="6915" width="13.140625" style="3" customWidth="1"/>
    <col min="6916" max="6916" width="19.7109375" style="3" customWidth="1"/>
    <col min="6917" max="7169" width="9.140625" style="3"/>
    <col min="7170" max="7170" width="14.42578125" style="3" bestFit="1" customWidth="1"/>
    <col min="7171" max="7171" width="13.140625" style="3" customWidth="1"/>
    <col min="7172" max="7172" width="19.7109375" style="3" customWidth="1"/>
    <col min="7173" max="7425" width="9.140625" style="3"/>
    <col min="7426" max="7426" width="14.42578125" style="3" bestFit="1" customWidth="1"/>
    <col min="7427" max="7427" width="13.140625" style="3" customWidth="1"/>
    <col min="7428" max="7428" width="19.7109375" style="3" customWidth="1"/>
    <col min="7429" max="7681" width="9.140625" style="3"/>
    <col min="7682" max="7682" width="14.42578125" style="3" bestFit="1" customWidth="1"/>
    <col min="7683" max="7683" width="13.140625" style="3" customWidth="1"/>
    <col min="7684" max="7684" width="19.7109375" style="3" customWidth="1"/>
    <col min="7685" max="7937" width="9.140625" style="3"/>
    <col min="7938" max="7938" width="14.42578125" style="3" bestFit="1" customWidth="1"/>
    <col min="7939" max="7939" width="13.140625" style="3" customWidth="1"/>
    <col min="7940" max="7940" width="19.7109375" style="3" customWidth="1"/>
    <col min="7941" max="8193" width="9.140625" style="3"/>
    <col min="8194" max="8194" width="14.42578125" style="3" bestFit="1" customWidth="1"/>
    <col min="8195" max="8195" width="13.140625" style="3" customWidth="1"/>
    <col min="8196" max="8196" width="19.7109375" style="3" customWidth="1"/>
    <col min="8197" max="8449" width="9.140625" style="3"/>
    <col min="8450" max="8450" width="14.42578125" style="3" bestFit="1" customWidth="1"/>
    <col min="8451" max="8451" width="13.140625" style="3" customWidth="1"/>
    <col min="8452" max="8452" width="19.7109375" style="3" customWidth="1"/>
    <col min="8453" max="8705" width="9.140625" style="3"/>
    <col min="8706" max="8706" width="14.42578125" style="3" bestFit="1" customWidth="1"/>
    <col min="8707" max="8707" width="13.140625" style="3" customWidth="1"/>
    <col min="8708" max="8708" width="19.7109375" style="3" customWidth="1"/>
    <col min="8709" max="8961" width="9.140625" style="3"/>
    <col min="8962" max="8962" width="14.42578125" style="3" bestFit="1" customWidth="1"/>
    <col min="8963" max="8963" width="13.140625" style="3" customWidth="1"/>
    <col min="8964" max="8964" width="19.7109375" style="3" customWidth="1"/>
    <col min="8965" max="9217" width="9.140625" style="3"/>
    <col min="9218" max="9218" width="14.42578125" style="3" bestFit="1" customWidth="1"/>
    <col min="9219" max="9219" width="13.140625" style="3" customWidth="1"/>
    <col min="9220" max="9220" width="19.7109375" style="3" customWidth="1"/>
    <col min="9221" max="9473" width="9.140625" style="3"/>
    <col min="9474" max="9474" width="14.42578125" style="3" bestFit="1" customWidth="1"/>
    <col min="9475" max="9475" width="13.140625" style="3" customWidth="1"/>
    <col min="9476" max="9476" width="19.7109375" style="3" customWidth="1"/>
    <col min="9477" max="9729" width="9.140625" style="3"/>
    <col min="9730" max="9730" width="14.42578125" style="3" bestFit="1" customWidth="1"/>
    <col min="9731" max="9731" width="13.140625" style="3" customWidth="1"/>
    <col min="9732" max="9732" width="19.7109375" style="3" customWidth="1"/>
    <col min="9733" max="9985" width="9.140625" style="3"/>
    <col min="9986" max="9986" width="14.42578125" style="3" bestFit="1" customWidth="1"/>
    <col min="9987" max="9987" width="13.140625" style="3" customWidth="1"/>
    <col min="9988" max="9988" width="19.7109375" style="3" customWidth="1"/>
    <col min="9989" max="10241" width="9.140625" style="3"/>
    <col min="10242" max="10242" width="14.42578125" style="3" bestFit="1" customWidth="1"/>
    <col min="10243" max="10243" width="13.140625" style="3" customWidth="1"/>
    <col min="10244" max="10244" width="19.7109375" style="3" customWidth="1"/>
    <col min="10245" max="10497" width="9.140625" style="3"/>
    <col min="10498" max="10498" width="14.42578125" style="3" bestFit="1" customWidth="1"/>
    <col min="10499" max="10499" width="13.140625" style="3" customWidth="1"/>
    <col min="10500" max="10500" width="19.7109375" style="3" customWidth="1"/>
    <col min="10501" max="10753" width="9.140625" style="3"/>
    <col min="10754" max="10754" width="14.42578125" style="3" bestFit="1" customWidth="1"/>
    <col min="10755" max="10755" width="13.140625" style="3" customWidth="1"/>
    <col min="10756" max="10756" width="19.7109375" style="3" customWidth="1"/>
    <col min="10757" max="11009" width="9.140625" style="3"/>
    <col min="11010" max="11010" width="14.42578125" style="3" bestFit="1" customWidth="1"/>
    <col min="11011" max="11011" width="13.140625" style="3" customWidth="1"/>
    <col min="11012" max="11012" width="19.7109375" style="3" customWidth="1"/>
    <col min="11013" max="11265" width="9.140625" style="3"/>
    <col min="11266" max="11266" width="14.42578125" style="3" bestFit="1" customWidth="1"/>
    <col min="11267" max="11267" width="13.140625" style="3" customWidth="1"/>
    <col min="11268" max="11268" width="19.7109375" style="3" customWidth="1"/>
    <col min="11269" max="11521" width="9.140625" style="3"/>
    <col min="11522" max="11522" width="14.42578125" style="3" bestFit="1" customWidth="1"/>
    <col min="11523" max="11523" width="13.140625" style="3" customWidth="1"/>
    <col min="11524" max="11524" width="19.7109375" style="3" customWidth="1"/>
    <col min="11525" max="11777" width="9.140625" style="3"/>
    <col min="11778" max="11778" width="14.42578125" style="3" bestFit="1" customWidth="1"/>
    <col min="11779" max="11779" width="13.140625" style="3" customWidth="1"/>
    <col min="11780" max="11780" width="19.7109375" style="3" customWidth="1"/>
    <col min="11781" max="12033" width="9.140625" style="3"/>
    <col min="12034" max="12034" width="14.42578125" style="3" bestFit="1" customWidth="1"/>
    <col min="12035" max="12035" width="13.140625" style="3" customWidth="1"/>
    <col min="12036" max="12036" width="19.7109375" style="3" customWidth="1"/>
    <col min="12037" max="12289" width="9.140625" style="3"/>
    <col min="12290" max="12290" width="14.42578125" style="3" bestFit="1" customWidth="1"/>
    <col min="12291" max="12291" width="13.140625" style="3" customWidth="1"/>
    <col min="12292" max="12292" width="19.7109375" style="3" customWidth="1"/>
    <col min="12293" max="12545" width="9.140625" style="3"/>
    <col min="12546" max="12546" width="14.42578125" style="3" bestFit="1" customWidth="1"/>
    <col min="12547" max="12547" width="13.140625" style="3" customWidth="1"/>
    <col min="12548" max="12548" width="19.7109375" style="3" customWidth="1"/>
    <col min="12549" max="12801" width="9.140625" style="3"/>
    <col min="12802" max="12802" width="14.42578125" style="3" bestFit="1" customWidth="1"/>
    <col min="12803" max="12803" width="13.140625" style="3" customWidth="1"/>
    <col min="12804" max="12804" width="19.7109375" style="3" customWidth="1"/>
    <col min="12805" max="13057" width="9.140625" style="3"/>
    <col min="13058" max="13058" width="14.42578125" style="3" bestFit="1" customWidth="1"/>
    <col min="13059" max="13059" width="13.140625" style="3" customWidth="1"/>
    <col min="13060" max="13060" width="19.7109375" style="3" customWidth="1"/>
    <col min="13061" max="13313" width="9.140625" style="3"/>
    <col min="13314" max="13314" width="14.42578125" style="3" bestFit="1" customWidth="1"/>
    <col min="13315" max="13315" width="13.140625" style="3" customWidth="1"/>
    <col min="13316" max="13316" width="19.7109375" style="3" customWidth="1"/>
    <col min="13317" max="13569" width="9.140625" style="3"/>
    <col min="13570" max="13570" width="14.42578125" style="3" bestFit="1" customWidth="1"/>
    <col min="13571" max="13571" width="13.140625" style="3" customWidth="1"/>
    <col min="13572" max="13572" width="19.7109375" style="3" customWidth="1"/>
    <col min="13573" max="13825" width="9.140625" style="3"/>
    <col min="13826" max="13826" width="14.42578125" style="3" bestFit="1" customWidth="1"/>
    <col min="13827" max="13827" width="13.140625" style="3" customWidth="1"/>
    <col min="13828" max="13828" width="19.7109375" style="3" customWidth="1"/>
    <col min="13829" max="14081" width="9.140625" style="3"/>
    <col min="14082" max="14082" width="14.42578125" style="3" bestFit="1" customWidth="1"/>
    <col min="14083" max="14083" width="13.140625" style="3" customWidth="1"/>
    <col min="14084" max="14084" width="19.7109375" style="3" customWidth="1"/>
    <col min="14085" max="14337" width="9.140625" style="3"/>
    <col min="14338" max="14338" width="14.42578125" style="3" bestFit="1" customWidth="1"/>
    <col min="14339" max="14339" width="13.140625" style="3" customWidth="1"/>
    <col min="14340" max="14340" width="19.7109375" style="3" customWidth="1"/>
    <col min="14341" max="14593" width="9.140625" style="3"/>
    <col min="14594" max="14594" width="14.42578125" style="3" bestFit="1" customWidth="1"/>
    <col min="14595" max="14595" width="13.140625" style="3" customWidth="1"/>
    <col min="14596" max="14596" width="19.7109375" style="3" customWidth="1"/>
    <col min="14597" max="14849" width="9.140625" style="3"/>
    <col min="14850" max="14850" width="14.42578125" style="3" bestFit="1" customWidth="1"/>
    <col min="14851" max="14851" width="13.140625" style="3" customWidth="1"/>
    <col min="14852" max="14852" width="19.7109375" style="3" customWidth="1"/>
    <col min="14853" max="15105" width="9.140625" style="3"/>
    <col min="15106" max="15106" width="14.42578125" style="3" bestFit="1" customWidth="1"/>
    <col min="15107" max="15107" width="13.140625" style="3" customWidth="1"/>
    <col min="15108" max="15108" width="19.7109375" style="3" customWidth="1"/>
    <col min="15109" max="15361" width="9.140625" style="3"/>
    <col min="15362" max="15362" width="14.42578125" style="3" bestFit="1" customWidth="1"/>
    <col min="15363" max="15363" width="13.140625" style="3" customWidth="1"/>
    <col min="15364" max="15364" width="19.7109375" style="3" customWidth="1"/>
    <col min="15365" max="15617" width="9.140625" style="3"/>
    <col min="15618" max="15618" width="14.42578125" style="3" bestFit="1" customWidth="1"/>
    <col min="15619" max="15619" width="13.140625" style="3" customWidth="1"/>
    <col min="15620" max="15620" width="19.7109375" style="3" customWidth="1"/>
    <col min="15621" max="15873" width="9.140625" style="3"/>
    <col min="15874" max="15874" width="14.42578125" style="3" bestFit="1" customWidth="1"/>
    <col min="15875" max="15875" width="13.140625" style="3" customWidth="1"/>
    <col min="15876" max="15876" width="19.7109375" style="3" customWidth="1"/>
    <col min="15877" max="16129" width="9.140625" style="3"/>
    <col min="16130" max="16130" width="14.42578125" style="3" bestFit="1" customWidth="1"/>
    <col min="16131" max="16131" width="13.140625" style="3" customWidth="1"/>
    <col min="16132" max="16132" width="19.7109375" style="3" customWidth="1"/>
    <col min="16133" max="16384" width="9.140625" style="3"/>
  </cols>
  <sheetData>
    <row r="1" spans="1:4" ht="17.25" customHeight="1" x14ac:dyDescent="0.25">
      <c r="A1" s="1" t="s">
        <v>0</v>
      </c>
      <c r="B1" s="2" t="s">
        <v>1</v>
      </c>
      <c r="C1" s="2" t="s">
        <v>2</v>
      </c>
      <c r="D1" s="2" t="s">
        <v>3</v>
      </c>
    </row>
    <row r="2" spans="1:4" x14ac:dyDescent="0.25">
      <c r="A2" s="4" t="s">
        <v>4</v>
      </c>
      <c r="B2" s="5">
        <v>345789</v>
      </c>
      <c r="C2" s="5">
        <v>210</v>
      </c>
      <c r="D2" s="5">
        <f t="shared" ref="D2:D7" si="0">B2/C2</f>
        <v>1646.6142857142856</v>
      </c>
    </row>
    <row r="3" spans="1:4" x14ac:dyDescent="0.25">
      <c r="A3" s="4" t="s">
        <v>5</v>
      </c>
      <c r="B3" s="5">
        <f ca="1">B2+INT(20000+RAND()*40000)</f>
        <v>400359</v>
      </c>
      <c r="C3" s="5">
        <f ca="1">C2+INT(10+RAND()*30)</f>
        <v>244</v>
      </c>
      <c r="D3" s="5">
        <f t="shared" ca="1" si="0"/>
        <v>1640.8155737704917</v>
      </c>
    </row>
    <row r="4" spans="1:4" x14ac:dyDescent="0.25">
      <c r="A4" s="4" t="s">
        <v>8</v>
      </c>
      <c r="B4" s="5">
        <f ca="1">B3+INT(40000+RAND()*40000)</f>
        <v>463458</v>
      </c>
      <c r="C4" s="5">
        <f ca="1">C3+INT(10+RAND()*30)</f>
        <v>265</v>
      </c>
      <c r="D4" s="5">
        <f t="shared" ca="1" si="0"/>
        <v>1748.8981132075471</v>
      </c>
    </row>
    <row r="5" spans="1:4" x14ac:dyDescent="0.25">
      <c r="A5" s="4" t="s">
        <v>6</v>
      </c>
      <c r="B5" s="5">
        <f ca="1">B4+INT(10000+RAND()*40000)</f>
        <v>498252</v>
      </c>
      <c r="C5" s="5">
        <f ca="1">C4+INT(10+RAND()*30)</f>
        <v>279</v>
      </c>
      <c r="D5" s="5">
        <f t="shared" ca="1" si="0"/>
        <v>1785.8494623655913</v>
      </c>
    </row>
    <row r="6" spans="1:4" x14ac:dyDescent="0.25">
      <c r="A6" s="4" t="s">
        <v>9</v>
      </c>
      <c r="B6" s="5">
        <f ca="1">B5+INT(40000+RAND()*60000)</f>
        <v>588423</v>
      </c>
      <c r="C6" s="5">
        <f ca="1">C5+INT(10+RAND()*30)</f>
        <v>294</v>
      </c>
      <c r="D6" s="5">
        <f t="shared" ca="1" si="0"/>
        <v>2001.4387755102041</v>
      </c>
    </row>
    <row r="7" spans="1:4" x14ac:dyDescent="0.25">
      <c r="A7" s="4" t="s">
        <v>7</v>
      </c>
      <c r="B7" s="5">
        <f ca="1">B6+INT(40000+RAND()*90000)</f>
        <v>639886</v>
      </c>
      <c r="C7" s="5">
        <f ca="1">C6+INT(10+RAND()*30)</f>
        <v>308</v>
      </c>
      <c r="D7" s="5">
        <f t="shared" ca="1" si="0"/>
        <v>2077.5519480519479</v>
      </c>
    </row>
    <row r="11" spans="1:4" ht="15.75" x14ac:dyDescent="0.25">
      <c r="A11" s="7" t="s">
        <v>13</v>
      </c>
    </row>
    <row r="12" spans="1:4" x14ac:dyDescent="0.25">
      <c r="A12" s="6" t="s">
        <v>14</v>
      </c>
    </row>
    <row r="13" spans="1:4" x14ac:dyDescent="0.25">
      <c r="A13" s="6" t="s">
        <v>10</v>
      </c>
    </row>
    <row r="14" spans="1:4" x14ac:dyDescent="0.25">
      <c r="A14" s="6" t="s">
        <v>11</v>
      </c>
    </row>
    <row r="15" spans="1:4" x14ac:dyDescent="0.25">
      <c r="A15" s="6" t="s">
        <v>12</v>
      </c>
    </row>
  </sheetData>
  <pageMargins left="0.75" right="0.75" top="1" bottom="1" header="0.5" footer="0.5"/>
  <headerFooter alignWithMargins="0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A3"/>
  <sheetViews>
    <sheetView workbookViewId="0"/>
  </sheetViews>
  <sheetFormatPr defaultRowHeight="15" x14ac:dyDescent="0.25"/>
  <sheetData>
    <row r="1" spans="1:1" x14ac:dyDescent="0.25">
      <c r="A1" t="s">
        <v>70538</v>
      </c>
    </row>
    <row r="2" spans="1:1" x14ac:dyDescent="0.25">
      <c r="A2" t="s">
        <v>70539</v>
      </c>
    </row>
    <row r="3" spans="1:1" x14ac:dyDescent="0.25">
      <c r="A3" t="s">
        <v>70540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546"/>
  <sheetViews>
    <sheetView zoomScale="80" zoomScaleNormal="80" workbookViewId="0">
      <selection activeCell="A3" sqref="A3"/>
    </sheetView>
  </sheetViews>
  <sheetFormatPr defaultColWidth="8" defaultRowHeight="12.75" x14ac:dyDescent="0.2"/>
  <cols>
    <col min="1" max="1" width="17.7109375" style="8" customWidth="1"/>
    <col min="2" max="2" width="18.5703125" style="8" customWidth="1"/>
    <col min="3" max="3" width="74.140625" style="10" customWidth="1"/>
    <col min="4" max="4" width="11.140625" style="8" customWidth="1"/>
    <col min="5" max="9" width="8" style="8"/>
    <col min="10" max="10" width="5.7109375" style="8" customWidth="1"/>
    <col min="11" max="16384" width="8" style="8"/>
  </cols>
  <sheetData>
    <row r="1" spans="1:5" ht="33" customHeight="1" x14ac:dyDescent="0.3">
      <c r="B1" s="9"/>
      <c r="D1" s="11" t="s">
        <v>15</v>
      </c>
    </row>
    <row r="2" spans="1:5" ht="32.25" customHeight="1" x14ac:dyDescent="0.2">
      <c r="B2" s="12"/>
      <c r="D2" s="13" t="s">
        <v>16</v>
      </c>
    </row>
    <row r="3" spans="1:5" ht="30" customHeight="1" thickBot="1" x14ac:dyDescent="0.25">
      <c r="A3" s="23" t="s">
        <v>17</v>
      </c>
      <c r="B3" s="24" t="s">
        <v>18</v>
      </c>
      <c r="C3" s="25" t="s">
        <v>19</v>
      </c>
      <c r="D3" s="26" t="s">
        <v>20</v>
      </c>
    </row>
    <row r="4" spans="1:5" s="16" customFormat="1" ht="17.25" customHeight="1" x14ac:dyDescent="0.25">
      <c r="A4" s="14"/>
      <c r="B4" s="14"/>
      <c r="C4" s="14"/>
      <c r="D4" s="15"/>
    </row>
    <row r="5" spans="1:5" s="16" customFormat="1" ht="17.25" customHeight="1" x14ac:dyDescent="0.25">
      <c r="A5" s="17" t="s">
        <v>21</v>
      </c>
      <c r="B5" s="17" t="s">
        <v>22</v>
      </c>
      <c r="C5" s="18" t="s">
        <v>23</v>
      </c>
      <c r="D5" s="19">
        <v>310</v>
      </c>
    </row>
    <row r="6" spans="1:5" s="20" customFormat="1" ht="16.350000000000001" customHeight="1" x14ac:dyDescent="0.2">
      <c r="A6" s="17" t="s">
        <v>24</v>
      </c>
      <c r="B6" s="17" t="s">
        <v>25</v>
      </c>
      <c r="C6" s="18" t="s">
        <v>26</v>
      </c>
      <c r="D6" s="19">
        <v>280</v>
      </c>
      <c r="E6" s="8"/>
    </row>
    <row r="7" spans="1:5" s="20" customFormat="1" ht="16.350000000000001" customHeight="1" x14ac:dyDescent="0.2">
      <c r="A7" s="17" t="s">
        <v>27</v>
      </c>
      <c r="B7" s="17" t="s">
        <v>28</v>
      </c>
      <c r="C7" s="18" t="s">
        <v>29</v>
      </c>
      <c r="D7" s="19">
        <v>742</v>
      </c>
      <c r="E7" s="8"/>
    </row>
    <row r="8" spans="1:5" s="20" customFormat="1" ht="16.350000000000001" customHeight="1" x14ac:dyDescent="0.2">
      <c r="A8" s="17" t="s">
        <v>30</v>
      </c>
      <c r="B8" s="17" t="s">
        <v>31</v>
      </c>
      <c r="C8" s="18" t="s">
        <v>32</v>
      </c>
      <c r="D8" s="19">
        <v>200</v>
      </c>
    </row>
    <row r="9" spans="1:5" s="20" customFormat="1" ht="16.350000000000001" customHeight="1" x14ac:dyDescent="0.2">
      <c r="A9" s="17" t="s">
        <v>33</v>
      </c>
      <c r="B9" s="17" t="s">
        <v>34</v>
      </c>
      <c r="C9" s="18" t="s">
        <v>35</v>
      </c>
      <c r="D9" s="19">
        <v>2580</v>
      </c>
    </row>
    <row r="10" spans="1:5" s="20" customFormat="1" ht="16.350000000000001" customHeight="1" x14ac:dyDescent="0.2">
      <c r="A10" s="17" t="s">
        <v>36</v>
      </c>
      <c r="B10" s="17" t="s">
        <v>37</v>
      </c>
      <c r="C10" s="18" t="s">
        <v>38</v>
      </c>
      <c r="D10" s="19">
        <v>420</v>
      </c>
    </row>
    <row r="11" spans="1:5" s="20" customFormat="1" ht="16.350000000000001" customHeight="1" x14ac:dyDescent="0.2">
      <c r="A11" s="17" t="s">
        <v>39</v>
      </c>
      <c r="B11" s="17" t="s">
        <v>40</v>
      </c>
      <c r="C11" s="18" t="s">
        <v>41</v>
      </c>
      <c r="D11" s="19">
        <v>2880</v>
      </c>
    </row>
    <row r="12" spans="1:5" s="20" customFormat="1" ht="16.350000000000001" customHeight="1" x14ac:dyDescent="0.2">
      <c r="A12" s="17" t="s">
        <v>42</v>
      </c>
      <c r="B12" s="17" t="s">
        <v>43</v>
      </c>
      <c r="C12" s="18" t="s">
        <v>44</v>
      </c>
      <c r="D12" s="19">
        <v>3850</v>
      </c>
    </row>
    <row r="13" spans="1:5" s="20" customFormat="1" ht="16.350000000000001" customHeight="1" x14ac:dyDescent="0.2">
      <c r="A13" s="17" t="s">
        <v>45</v>
      </c>
      <c r="B13" s="17" t="s">
        <v>46</v>
      </c>
      <c r="C13" s="18" t="s">
        <v>47</v>
      </c>
      <c r="D13" s="19">
        <v>3850</v>
      </c>
    </row>
    <row r="14" spans="1:5" s="20" customFormat="1" ht="16.350000000000001" customHeight="1" x14ac:dyDescent="0.2">
      <c r="A14" s="17" t="s">
        <v>48</v>
      </c>
      <c r="B14" s="17" t="s">
        <v>49</v>
      </c>
      <c r="C14" s="18" t="s">
        <v>50</v>
      </c>
      <c r="D14" s="19">
        <v>1750</v>
      </c>
    </row>
    <row r="15" spans="1:5" s="20" customFormat="1" ht="16.350000000000001" customHeight="1" x14ac:dyDescent="0.2">
      <c r="A15" s="17" t="s">
        <v>51</v>
      </c>
      <c r="B15" s="17" t="s">
        <v>52</v>
      </c>
      <c r="C15" s="18" t="s">
        <v>53</v>
      </c>
      <c r="D15" s="19">
        <v>2100</v>
      </c>
    </row>
    <row r="16" spans="1:5" s="20" customFormat="1" ht="16.350000000000001" customHeight="1" x14ac:dyDescent="0.2">
      <c r="A16" s="17" t="s">
        <v>54</v>
      </c>
      <c r="B16" s="17" t="s">
        <v>55</v>
      </c>
      <c r="C16" s="18" t="s">
        <v>56</v>
      </c>
      <c r="D16" s="19">
        <v>4580</v>
      </c>
    </row>
    <row r="17" spans="1:4" s="20" customFormat="1" ht="16.350000000000001" customHeight="1" x14ac:dyDescent="0.2">
      <c r="A17" s="17" t="s">
        <v>57</v>
      </c>
      <c r="B17" s="17" t="s">
        <v>58</v>
      </c>
      <c r="C17" s="18" t="s">
        <v>59</v>
      </c>
      <c r="D17" s="19">
        <v>2691</v>
      </c>
    </row>
    <row r="18" spans="1:4" s="20" customFormat="1" ht="16.350000000000001" customHeight="1" x14ac:dyDescent="0.2">
      <c r="A18" s="17" t="s">
        <v>60</v>
      </c>
      <c r="B18" s="17" t="s">
        <v>61</v>
      </c>
      <c r="C18" s="18" t="s">
        <v>62</v>
      </c>
      <c r="D18" s="19">
        <v>6536</v>
      </c>
    </row>
    <row r="19" spans="1:4" s="20" customFormat="1" ht="16.350000000000001" customHeight="1" x14ac:dyDescent="0.2">
      <c r="A19" s="17" t="s">
        <v>63</v>
      </c>
      <c r="B19" s="17" t="s">
        <v>64</v>
      </c>
      <c r="C19" s="18" t="s">
        <v>65</v>
      </c>
      <c r="D19" s="19">
        <v>661</v>
      </c>
    </row>
    <row r="20" spans="1:4" s="20" customFormat="1" ht="16.350000000000001" customHeight="1" x14ac:dyDescent="0.2">
      <c r="A20" s="17" t="s">
        <v>66</v>
      </c>
      <c r="B20" s="17" t="s">
        <v>67</v>
      </c>
      <c r="C20" s="18" t="s">
        <v>68</v>
      </c>
      <c r="D20" s="19">
        <v>470</v>
      </c>
    </row>
    <row r="21" spans="1:4" s="20" customFormat="1" ht="16.350000000000001" customHeight="1" x14ac:dyDescent="0.2">
      <c r="A21" s="17" t="s">
        <v>69</v>
      </c>
      <c r="B21" s="17" t="s">
        <v>70</v>
      </c>
      <c r="C21" s="18" t="s">
        <v>71</v>
      </c>
      <c r="D21" s="19">
        <v>2691</v>
      </c>
    </row>
    <row r="22" spans="1:4" s="20" customFormat="1" ht="16.350000000000001" customHeight="1" x14ac:dyDescent="0.2">
      <c r="A22" s="17" t="s">
        <v>72</v>
      </c>
      <c r="B22" s="17" t="s">
        <v>73</v>
      </c>
      <c r="C22" s="18" t="s">
        <v>74</v>
      </c>
      <c r="D22" s="19">
        <v>303</v>
      </c>
    </row>
    <row r="23" spans="1:4" s="20" customFormat="1" ht="16.350000000000001" customHeight="1" x14ac:dyDescent="0.2">
      <c r="A23" s="17" t="s">
        <v>75</v>
      </c>
      <c r="B23" s="17" t="s">
        <v>76</v>
      </c>
      <c r="C23" s="21" t="s">
        <v>77</v>
      </c>
      <c r="D23" s="19">
        <v>691</v>
      </c>
    </row>
    <row r="24" spans="1:4" s="20" customFormat="1" ht="16.350000000000001" customHeight="1" x14ac:dyDescent="0.2">
      <c r="A24" s="17" t="s">
        <v>78</v>
      </c>
      <c r="B24" s="17" t="s">
        <v>79</v>
      </c>
      <c r="C24" s="21" t="s">
        <v>80</v>
      </c>
      <c r="D24" s="19">
        <v>44773</v>
      </c>
    </row>
    <row r="25" spans="1:4" s="20" customFormat="1" ht="16.350000000000001" customHeight="1" x14ac:dyDescent="0.2">
      <c r="A25" s="17" t="s">
        <v>81</v>
      </c>
      <c r="B25" s="17" t="s">
        <v>82</v>
      </c>
      <c r="C25" s="21" t="s">
        <v>83</v>
      </c>
      <c r="D25" s="19">
        <v>2020</v>
      </c>
    </row>
    <row r="26" spans="1:4" s="20" customFormat="1" ht="16.350000000000001" customHeight="1" x14ac:dyDescent="0.2">
      <c r="A26" s="17" t="s">
        <v>84</v>
      </c>
      <c r="B26" s="17" t="s">
        <v>85</v>
      </c>
      <c r="C26" s="18" t="s">
        <v>86</v>
      </c>
      <c r="D26" s="19">
        <v>3292</v>
      </c>
    </row>
    <row r="27" spans="1:4" s="20" customFormat="1" ht="16.350000000000001" customHeight="1" x14ac:dyDescent="0.2">
      <c r="A27" s="17" t="s">
        <v>87</v>
      </c>
      <c r="B27" s="17" t="s">
        <v>88</v>
      </c>
      <c r="C27" s="18" t="s">
        <v>89</v>
      </c>
      <c r="D27" s="19">
        <v>2800</v>
      </c>
    </row>
    <row r="28" spans="1:4" s="20" customFormat="1" ht="16.350000000000001" customHeight="1" x14ac:dyDescent="0.2">
      <c r="A28" s="17" t="s">
        <v>90</v>
      </c>
      <c r="B28" s="17" t="s">
        <v>91</v>
      </c>
      <c r="C28" s="18" t="s">
        <v>92</v>
      </c>
      <c r="D28" s="19">
        <v>1025</v>
      </c>
    </row>
    <row r="29" spans="1:4" s="20" customFormat="1" ht="16.350000000000001" customHeight="1" x14ac:dyDescent="0.2">
      <c r="A29" s="17" t="s">
        <v>93</v>
      </c>
      <c r="B29" s="17" t="s">
        <v>94</v>
      </c>
      <c r="C29" s="18" t="s">
        <v>95</v>
      </c>
      <c r="D29" s="19">
        <v>259</v>
      </c>
    </row>
    <row r="30" spans="1:4" s="20" customFormat="1" ht="16.350000000000001" customHeight="1" x14ac:dyDescent="0.2">
      <c r="A30" s="17" t="s">
        <v>96</v>
      </c>
      <c r="B30" s="17" t="s">
        <v>97</v>
      </c>
      <c r="C30" s="18" t="s">
        <v>98</v>
      </c>
      <c r="D30" s="19">
        <v>259</v>
      </c>
    </row>
    <row r="31" spans="1:4" s="20" customFormat="1" ht="16.350000000000001" customHeight="1" x14ac:dyDescent="0.2">
      <c r="A31" s="17" t="s">
        <v>99</v>
      </c>
      <c r="B31" s="17" t="s">
        <v>100</v>
      </c>
      <c r="C31" s="18" t="s">
        <v>101</v>
      </c>
      <c r="D31" s="19">
        <v>277</v>
      </c>
    </row>
    <row r="32" spans="1:4" s="20" customFormat="1" ht="16.350000000000001" customHeight="1" x14ac:dyDescent="0.2">
      <c r="A32" s="17" t="s">
        <v>102</v>
      </c>
      <c r="B32" s="17" t="s">
        <v>103</v>
      </c>
      <c r="C32" s="18" t="s">
        <v>104</v>
      </c>
      <c r="D32" s="19">
        <v>345</v>
      </c>
    </row>
    <row r="33" spans="1:4" s="20" customFormat="1" ht="16.350000000000001" customHeight="1" x14ac:dyDescent="0.2">
      <c r="A33" s="17" t="s">
        <v>105</v>
      </c>
      <c r="B33" s="17" t="s">
        <v>106</v>
      </c>
      <c r="C33" s="21" t="s">
        <v>107</v>
      </c>
      <c r="D33" s="19">
        <v>401</v>
      </c>
    </row>
    <row r="34" spans="1:4" s="20" customFormat="1" ht="16.350000000000001" customHeight="1" x14ac:dyDescent="0.2">
      <c r="A34" s="17" t="s">
        <v>108</v>
      </c>
      <c r="B34" s="17" t="s">
        <v>109</v>
      </c>
      <c r="C34" s="18" t="s">
        <v>110</v>
      </c>
      <c r="D34" s="19">
        <v>479</v>
      </c>
    </row>
    <row r="35" spans="1:4" s="20" customFormat="1" ht="16.350000000000001" customHeight="1" x14ac:dyDescent="0.2">
      <c r="A35" s="17" t="s">
        <v>111</v>
      </c>
      <c r="B35" s="17" t="s">
        <v>112</v>
      </c>
      <c r="C35" s="18" t="s">
        <v>113</v>
      </c>
      <c r="D35" s="19">
        <v>689</v>
      </c>
    </row>
    <row r="36" spans="1:4" s="20" customFormat="1" ht="16.350000000000001" customHeight="1" x14ac:dyDescent="0.2">
      <c r="A36" s="17" t="s">
        <v>114</v>
      </c>
      <c r="B36" s="17" t="s">
        <v>115</v>
      </c>
      <c r="C36" s="18" t="s">
        <v>116</v>
      </c>
      <c r="D36" s="19">
        <v>2140</v>
      </c>
    </row>
    <row r="37" spans="1:4" s="20" customFormat="1" ht="16.350000000000001" customHeight="1" x14ac:dyDescent="0.2">
      <c r="A37" s="17" t="s">
        <v>117</v>
      </c>
      <c r="B37" s="17" t="s">
        <v>118</v>
      </c>
      <c r="C37" s="18" t="s">
        <v>119</v>
      </c>
      <c r="D37" s="19">
        <v>548</v>
      </c>
    </row>
    <row r="38" spans="1:4" s="20" customFormat="1" ht="16.350000000000001" customHeight="1" x14ac:dyDescent="0.2">
      <c r="A38" s="17" t="s">
        <v>120</v>
      </c>
      <c r="B38" s="17" t="s">
        <v>121</v>
      </c>
      <c r="C38" s="18" t="s">
        <v>122</v>
      </c>
      <c r="D38" s="19">
        <v>272</v>
      </c>
    </row>
    <row r="39" spans="1:4" s="20" customFormat="1" ht="16.350000000000001" customHeight="1" x14ac:dyDescent="0.2">
      <c r="A39" s="17" t="s">
        <v>123</v>
      </c>
      <c r="B39" s="17" t="s">
        <v>124</v>
      </c>
      <c r="C39" s="18" t="s">
        <v>125</v>
      </c>
      <c r="D39" s="19">
        <v>515</v>
      </c>
    </row>
    <row r="40" spans="1:4" s="20" customFormat="1" ht="16.350000000000001" customHeight="1" x14ac:dyDescent="0.2">
      <c r="A40" s="17" t="s">
        <v>126</v>
      </c>
      <c r="B40" s="17" t="s">
        <v>127</v>
      </c>
      <c r="C40" s="18" t="s">
        <v>128</v>
      </c>
      <c r="D40" s="19">
        <v>850</v>
      </c>
    </row>
    <row r="41" spans="1:4" s="20" customFormat="1" ht="16.350000000000001" customHeight="1" x14ac:dyDescent="0.2">
      <c r="A41" s="17" t="s">
        <v>129</v>
      </c>
      <c r="B41" s="17" t="s">
        <v>130</v>
      </c>
      <c r="C41" s="18" t="s">
        <v>131</v>
      </c>
      <c r="D41" s="19">
        <v>880</v>
      </c>
    </row>
    <row r="42" spans="1:4" s="20" customFormat="1" ht="16.350000000000001" customHeight="1" x14ac:dyDescent="0.2">
      <c r="A42" s="17" t="s">
        <v>132</v>
      </c>
      <c r="B42" s="17" t="s">
        <v>133</v>
      </c>
      <c r="C42" s="18" t="s">
        <v>134</v>
      </c>
      <c r="D42" s="19">
        <v>2290</v>
      </c>
    </row>
    <row r="43" spans="1:4" s="20" customFormat="1" ht="16.350000000000001" customHeight="1" x14ac:dyDescent="0.2">
      <c r="A43" s="17" t="s">
        <v>135</v>
      </c>
      <c r="B43" s="17" t="s">
        <v>136</v>
      </c>
      <c r="C43" s="18" t="s">
        <v>137</v>
      </c>
      <c r="D43" s="19">
        <v>2290</v>
      </c>
    </row>
    <row r="44" spans="1:4" s="20" customFormat="1" ht="16.350000000000001" customHeight="1" x14ac:dyDescent="0.2">
      <c r="A44" s="17" t="s">
        <v>138</v>
      </c>
      <c r="B44" s="17" t="s">
        <v>139</v>
      </c>
      <c r="C44" s="18" t="s">
        <v>140</v>
      </c>
      <c r="D44" s="19">
        <v>1950</v>
      </c>
    </row>
    <row r="45" spans="1:4" s="20" customFormat="1" ht="16.350000000000001" customHeight="1" x14ac:dyDescent="0.2">
      <c r="A45" s="17" t="s">
        <v>141</v>
      </c>
      <c r="B45" s="17" t="s">
        <v>142</v>
      </c>
      <c r="C45" s="18" t="s">
        <v>143</v>
      </c>
      <c r="D45" s="19">
        <v>940</v>
      </c>
    </row>
    <row r="46" spans="1:4" s="20" customFormat="1" ht="16.350000000000001" customHeight="1" x14ac:dyDescent="0.2">
      <c r="A46" s="17" t="s">
        <v>144</v>
      </c>
      <c r="B46" s="17" t="s">
        <v>145</v>
      </c>
      <c r="C46" s="18" t="s">
        <v>146</v>
      </c>
      <c r="D46" s="19">
        <v>2100</v>
      </c>
    </row>
    <row r="47" spans="1:4" s="20" customFormat="1" ht="16.350000000000001" customHeight="1" x14ac:dyDescent="0.2">
      <c r="A47" s="17" t="s">
        <v>147</v>
      </c>
      <c r="B47" s="17" t="s">
        <v>148</v>
      </c>
      <c r="C47" s="18" t="s">
        <v>149</v>
      </c>
      <c r="D47" s="19">
        <v>2100</v>
      </c>
    </row>
    <row r="48" spans="1:4" s="20" customFormat="1" ht="16.350000000000001" customHeight="1" x14ac:dyDescent="0.2">
      <c r="A48" s="17" t="s">
        <v>150</v>
      </c>
      <c r="B48" s="17" t="s">
        <v>151</v>
      </c>
      <c r="C48" s="18" t="s">
        <v>152</v>
      </c>
      <c r="D48" s="19">
        <v>1537.75</v>
      </c>
    </row>
    <row r="49" spans="1:4" s="20" customFormat="1" ht="16.350000000000001" customHeight="1" x14ac:dyDescent="0.2">
      <c r="A49" s="17" t="s">
        <v>153</v>
      </c>
      <c r="B49" s="17" t="s">
        <v>154</v>
      </c>
      <c r="C49" s="18" t="s">
        <v>155</v>
      </c>
      <c r="D49" s="19">
        <v>788</v>
      </c>
    </row>
    <row r="50" spans="1:4" s="20" customFormat="1" ht="16.350000000000001" customHeight="1" x14ac:dyDescent="0.2">
      <c r="A50" s="17" t="s">
        <v>156</v>
      </c>
      <c r="B50" s="17" t="s">
        <v>157</v>
      </c>
      <c r="C50" s="18" t="s">
        <v>158</v>
      </c>
      <c r="D50" s="19">
        <v>1690</v>
      </c>
    </row>
    <row r="51" spans="1:4" s="20" customFormat="1" ht="16.350000000000001" customHeight="1" x14ac:dyDescent="0.2">
      <c r="A51" s="17" t="s">
        <v>159</v>
      </c>
      <c r="B51" s="17" t="s">
        <v>160</v>
      </c>
      <c r="C51" s="18" t="s">
        <v>161</v>
      </c>
      <c r="D51" s="19">
        <v>1120</v>
      </c>
    </row>
    <row r="52" spans="1:4" s="20" customFormat="1" ht="16.350000000000001" customHeight="1" x14ac:dyDescent="0.2">
      <c r="A52" s="17" t="s">
        <v>162</v>
      </c>
      <c r="B52" s="17" t="s">
        <v>163</v>
      </c>
      <c r="C52" s="18" t="s">
        <v>164</v>
      </c>
      <c r="D52" s="19">
        <v>1488</v>
      </c>
    </row>
    <row r="53" spans="1:4" s="20" customFormat="1" ht="16.350000000000001" customHeight="1" x14ac:dyDescent="0.2">
      <c r="A53" s="17" t="s">
        <v>165</v>
      </c>
      <c r="B53" s="17" t="s">
        <v>166</v>
      </c>
      <c r="C53" s="18" t="s">
        <v>167</v>
      </c>
      <c r="D53" s="19">
        <v>2438</v>
      </c>
    </row>
    <row r="54" spans="1:4" s="20" customFormat="1" ht="16.350000000000001" customHeight="1" x14ac:dyDescent="0.2">
      <c r="A54" s="17" t="s">
        <v>168</v>
      </c>
      <c r="B54" s="17" t="s">
        <v>169</v>
      </c>
      <c r="C54" s="18" t="s">
        <v>170</v>
      </c>
      <c r="D54" s="19">
        <v>2813</v>
      </c>
    </row>
    <row r="55" spans="1:4" s="20" customFormat="1" ht="16.350000000000001" customHeight="1" x14ac:dyDescent="0.2">
      <c r="A55" s="17" t="s">
        <v>171</v>
      </c>
      <c r="B55" s="17" t="s">
        <v>172</v>
      </c>
      <c r="C55" s="18" t="s">
        <v>173</v>
      </c>
      <c r="D55" s="19">
        <v>2600</v>
      </c>
    </row>
    <row r="56" spans="1:4" s="20" customFormat="1" ht="16.350000000000001" customHeight="1" x14ac:dyDescent="0.2">
      <c r="A56" s="17" t="s">
        <v>174</v>
      </c>
      <c r="B56" s="17" t="s">
        <v>175</v>
      </c>
      <c r="C56" s="18" t="s">
        <v>176</v>
      </c>
      <c r="D56" s="19">
        <v>4375</v>
      </c>
    </row>
    <row r="57" spans="1:4" s="20" customFormat="1" ht="16.350000000000001" customHeight="1" x14ac:dyDescent="0.2">
      <c r="A57" s="17" t="s">
        <v>177</v>
      </c>
      <c r="B57" s="17" t="s">
        <v>178</v>
      </c>
      <c r="C57" s="18" t="s">
        <v>179</v>
      </c>
      <c r="D57" s="19">
        <v>1850</v>
      </c>
    </row>
    <row r="58" spans="1:4" s="20" customFormat="1" ht="16.350000000000001" customHeight="1" x14ac:dyDescent="0.2">
      <c r="A58" s="17" t="s">
        <v>180</v>
      </c>
      <c r="B58" s="17" t="s">
        <v>181</v>
      </c>
      <c r="C58" s="18" t="s">
        <v>182</v>
      </c>
      <c r="D58" s="19">
        <v>825</v>
      </c>
    </row>
    <row r="59" spans="1:4" s="20" customFormat="1" ht="16.350000000000001" customHeight="1" x14ac:dyDescent="0.2">
      <c r="A59" s="17" t="s">
        <v>183</v>
      </c>
      <c r="B59" s="17" t="s">
        <v>184</v>
      </c>
      <c r="C59" s="18" t="s">
        <v>185</v>
      </c>
      <c r="D59" s="19">
        <v>268</v>
      </c>
    </row>
    <row r="60" spans="1:4" s="20" customFormat="1" ht="16.350000000000001" customHeight="1" x14ac:dyDescent="0.2">
      <c r="A60" s="17" t="s">
        <v>186</v>
      </c>
      <c r="B60" s="17" t="s">
        <v>187</v>
      </c>
      <c r="C60" s="18" t="s">
        <v>188</v>
      </c>
      <c r="D60" s="19">
        <v>1425</v>
      </c>
    </row>
    <row r="61" spans="1:4" s="20" customFormat="1" ht="16.350000000000001" customHeight="1" x14ac:dyDescent="0.2">
      <c r="A61" s="17" t="s">
        <v>189</v>
      </c>
      <c r="B61" s="17" t="s">
        <v>190</v>
      </c>
      <c r="C61" s="18" t="s">
        <v>191</v>
      </c>
      <c r="D61" s="19">
        <v>1500</v>
      </c>
    </row>
    <row r="62" spans="1:4" s="20" customFormat="1" ht="16.350000000000001" customHeight="1" x14ac:dyDescent="0.2">
      <c r="A62" s="17" t="s">
        <v>192</v>
      </c>
      <c r="B62" s="17" t="s">
        <v>193</v>
      </c>
      <c r="C62" s="18" t="s">
        <v>194</v>
      </c>
      <c r="D62" s="19">
        <v>1088</v>
      </c>
    </row>
    <row r="63" spans="1:4" s="20" customFormat="1" ht="16.350000000000001" customHeight="1" x14ac:dyDescent="0.2">
      <c r="A63" s="17" t="s">
        <v>195</v>
      </c>
      <c r="B63" s="17" t="s">
        <v>196</v>
      </c>
      <c r="C63" s="18" t="s">
        <v>197</v>
      </c>
      <c r="D63" s="19">
        <v>3800</v>
      </c>
    </row>
    <row r="64" spans="1:4" s="20" customFormat="1" ht="16.350000000000001" customHeight="1" x14ac:dyDescent="0.2">
      <c r="A64" s="17" t="s">
        <v>198</v>
      </c>
      <c r="B64" s="17" t="s">
        <v>199</v>
      </c>
      <c r="C64" s="18" t="s">
        <v>200</v>
      </c>
      <c r="D64" s="19">
        <v>825</v>
      </c>
    </row>
    <row r="65" spans="1:4" s="20" customFormat="1" ht="16.350000000000001" customHeight="1" x14ac:dyDescent="0.2">
      <c r="A65" s="17" t="s">
        <v>201</v>
      </c>
      <c r="B65" s="17" t="s">
        <v>202</v>
      </c>
      <c r="C65" s="18" t="s">
        <v>203</v>
      </c>
      <c r="D65" s="19">
        <v>900</v>
      </c>
    </row>
    <row r="66" spans="1:4" s="20" customFormat="1" ht="16.350000000000001" customHeight="1" x14ac:dyDescent="0.2">
      <c r="A66" s="17" t="s">
        <v>204</v>
      </c>
      <c r="B66" s="17" t="s">
        <v>205</v>
      </c>
      <c r="C66" s="18" t="s">
        <v>206</v>
      </c>
      <c r="D66" s="19">
        <v>550</v>
      </c>
    </row>
    <row r="67" spans="1:4" s="20" customFormat="1" ht="16.350000000000001" customHeight="1" x14ac:dyDescent="0.2">
      <c r="A67" s="17" t="s">
        <v>207</v>
      </c>
      <c r="B67" s="17" t="s">
        <v>208</v>
      </c>
      <c r="C67" s="18" t="s">
        <v>209</v>
      </c>
      <c r="D67" s="19">
        <v>1200</v>
      </c>
    </row>
    <row r="68" spans="1:4" s="20" customFormat="1" ht="16.350000000000001" customHeight="1" x14ac:dyDescent="0.2">
      <c r="A68" s="17" t="s">
        <v>210</v>
      </c>
      <c r="B68" s="17" t="s">
        <v>211</v>
      </c>
      <c r="C68" s="18" t="s">
        <v>212</v>
      </c>
      <c r="D68" s="19">
        <v>4938</v>
      </c>
    </row>
    <row r="69" spans="1:4" s="20" customFormat="1" ht="16.350000000000001" customHeight="1" x14ac:dyDescent="0.2">
      <c r="A69" s="17" t="s">
        <v>213</v>
      </c>
      <c r="B69" s="17" t="s">
        <v>214</v>
      </c>
      <c r="C69" s="18" t="s">
        <v>215</v>
      </c>
      <c r="D69" s="19">
        <v>2600</v>
      </c>
    </row>
    <row r="70" spans="1:4" s="20" customFormat="1" ht="16.350000000000001" customHeight="1" x14ac:dyDescent="0.2">
      <c r="A70" s="17" t="s">
        <v>216</v>
      </c>
      <c r="B70" s="17" t="s">
        <v>217</v>
      </c>
      <c r="C70" s="18" t="s">
        <v>218</v>
      </c>
      <c r="D70" s="19">
        <v>101</v>
      </c>
    </row>
    <row r="71" spans="1:4" s="20" customFormat="1" ht="16.350000000000001" customHeight="1" x14ac:dyDescent="0.2">
      <c r="A71" s="17" t="s">
        <v>219</v>
      </c>
      <c r="B71" s="17" t="s">
        <v>220</v>
      </c>
      <c r="C71" s="18" t="s">
        <v>221</v>
      </c>
      <c r="D71" s="19">
        <v>128</v>
      </c>
    </row>
    <row r="72" spans="1:4" s="20" customFormat="1" ht="16.350000000000001" customHeight="1" x14ac:dyDescent="0.2">
      <c r="A72" s="17" t="s">
        <v>222</v>
      </c>
      <c r="B72" s="17" t="s">
        <v>223</v>
      </c>
      <c r="C72" s="18" t="s">
        <v>224</v>
      </c>
      <c r="D72" s="19">
        <v>141</v>
      </c>
    </row>
    <row r="73" spans="1:4" s="20" customFormat="1" ht="16.350000000000001" customHeight="1" x14ac:dyDescent="0.2">
      <c r="A73" s="17" t="s">
        <v>225</v>
      </c>
      <c r="B73" s="17" t="s">
        <v>226</v>
      </c>
      <c r="C73" s="18" t="s">
        <v>227</v>
      </c>
      <c r="D73" s="19">
        <v>171</v>
      </c>
    </row>
    <row r="74" spans="1:4" s="20" customFormat="1" ht="16.350000000000001" customHeight="1" x14ac:dyDescent="0.2">
      <c r="A74" s="17" t="s">
        <v>228</v>
      </c>
      <c r="B74" s="17" t="s">
        <v>229</v>
      </c>
      <c r="C74" s="18" t="s">
        <v>230</v>
      </c>
      <c r="D74" s="19">
        <v>180</v>
      </c>
    </row>
    <row r="75" spans="1:4" s="20" customFormat="1" ht="16.350000000000001" customHeight="1" x14ac:dyDescent="0.2">
      <c r="A75" s="17" t="s">
        <v>231</v>
      </c>
      <c r="B75" s="17" t="s">
        <v>232</v>
      </c>
      <c r="C75" s="18" t="s">
        <v>233</v>
      </c>
      <c r="D75" s="19">
        <v>33</v>
      </c>
    </row>
    <row r="76" spans="1:4" s="20" customFormat="1" ht="16.350000000000001" customHeight="1" x14ac:dyDescent="0.2">
      <c r="A76" s="17" t="s">
        <v>234</v>
      </c>
      <c r="B76" s="17" t="s">
        <v>235</v>
      </c>
      <c r="C76" s="18" t="s">
        <v>236</v>
      </c>
      <c r="D76" s="19">
        <v>163</v>
      </c>
    </row>
    <row r="77" spans="1:4" s="20" customFormat="1" ht="16.350000000000001" customHeight="1" x14ac:dyDescent="0.2">
      <c r="A77" s="17" t="s">
        <v>237</v>
      </c>
      <c r="B77" s="17" t="s">
        <v>238</v>
      </c>
      <c r="C77" s="18" t="s">
        <v>239</v>
      </c>
      <c r="D77" s="19">
        <v>264</v>
      </c>
    </row>
    <row r="78" spans="1:4" s="20" customFormat="1" ht="16.350000000000001" customHeight="1" x14ac:dyDescent="0.2">
      <c r="A78" s="17" t="s">
        <v>240</v>
      </c>
      <c r="B78" s="17" t="s">
        <v>241</v>
      </c>
      <c r="C78" s="18" t="s">
        <v>242</v>
      </c>
      <c r="D78" s="19">
        <v>163</v>
      </c>
    </row>
    <row r="79" spans="1:4" s="20" customFormat="1" ht="16.350000000000001" customHeight="1" x14ac:dyDescent="0.2">
      <c r="A79" s="17" t="s">
        <v>243</v>
      </c>
      <c r="B79" s="17" t="s">
        <v>244</v>
      </c>
      <c r="C79" s="18" t="s">
        <v>245</v>
      </c>
      <c r="D79" s="19">
        <v>120</v>
      </c>
    </row>
    <row r="80" spans="1:4" s="20" customFormat="1" ht="16.350000000000001" customHeight="1" x14ac:dyDescent="0.2">
      <c r="A80" s="17" t="s">
        <v>246</v>
      </c>
      <c r="B80" s="17" t="s">
        <v>247</v>
      </c>
      <c r="C80" s="18" t="s">
        <v>248</v>
      </c>
      <c r="D80" s="19">
        <v>115</v>
      </c>
    </row>
    <row r="81" spans="1:4" s="20" customFormat="1" ht="16.350000000000001" customHeight="1" x14ac:dyDescent="0.2">
      <c r="A81" s="17" t="s">
        <v>249</v>
      </c>
      <c r="B81" s="17" t="s">
        <v>250</v>
      </c>
      <c r="C81" s="18" t="s">
        <v>251</v>
      </c>
      <c r="D81" s="19">
        <v>133</v>
      </c>
    </row>
    <row r="82" spans="1:4" s="20" customFormat="1" ht="16.350000000000001" customHeight="1" x14ac:dyDescent="0.2">
      <c r="A82" s="17" t="s">
        <v>252</v>
      </c>
      <c r="B82" s="17" t="s">
        <v>253</v>
      </c>
      <c r="C82" s="18" t="s">
        <v>254</v>
      </c>
      <c r="D82" s="19">
        <v>195</v>
      </c>
    </row>
    <row r="83" spans="1:4" s="20" customFormat="1" ht="16.350000000000001" customHeight="1" x14ac:dyDescent="0.2">
      <c r="A83" s="17" t="s">
        <v>255</v>
      </c>
      <c r="B83" s="17" t="s">
        <v>256</v>
      </c>
      <c r="C83" s="18" t="s">
        <v>257</v>
      </c>
      <c r="D83" s="19">
        <v>309</v>
      </c>
    </row>
    <row r="84" spans="1:4" s="20" customFormat="1" ht="16.350000000000001" customHeight="1" x14ac:dyDescent="0.2">
      <c r="A84" s="17" t="s">
        <v>258</v>
      </c>
      <c r="B84" s="17" t="s">
        <v>259</v>
      </c>
      <c r="C84" s="18" t="s">
        <v>260</v>
      </c>
      <c r="D84" s="19">
        <v>444</v>
      </c>
    </row>
    <row r="85" spans="1:4" s="20" customFormat="1" ht="16.350000000000001" customHeight="1" x14ac:dyDescent="0.2">
      <c r="A85" s="17" t="s">
        <v>261</v>
      </c>
      <c r="B85" s="17" t="s">
        <v>262</v>
      </c>
      <c r="C85" s="18" t="s">
        <v>263</v>
      </c>
      <c r="D85" s="19">
        <v>700</v>
      </c>
    </row>
    <row r="86" spans="1:4" s="20" customFormat="1" ht="16.350000000000001" customHeight="1" x14ac:dyDescent="0.2">
      <c r="A86" s="17" t="s">
        <v>264</v>
      </c>
      <c r="B86" s="17" t="s">
        <v>265</v>
      </c>
      <c r="C86" s="18" t="s">
        <v>266</v>
      </c>
      <c r="D86" s="19">
        <v>1020</v>
      </c>
    </row>
    <row r="87" spans="1:4" s="20" customFormat="1" ht="16.350000000000001" customHeight="1" x14ac:dyDescent="0.2">
      <c r="A87" s="17" t="s">
        <v>267</v>
      </c>
      <c r="B87" s="17" t="s">
        <v>268</v>
      </c>
      <c r="C87" s="18" t="s">
        <v>269</v>
      </c>
      <c r="D87" s="19">
        <v>2800</v>
      </c>
    </row>
    <row r="88" spans="1:4" s="20" customFormat="1" ht="16.350000000000001" customHeight="1" x14ac:dyDescent="0.2">
      <c r="A88" s="17" t="s">
        <v>270</v>
      </c>
      <c r="B88" s="17" t="s">
        <v>271</v>
      </c>
      <c r="C88" s="18" t="s">
        <v>272</v>
      </c>
      <c r="D88" s="19">
        <v>133</v>
      </c>
    </row>
    <row r="89" spans="1:4" s="20" customFormat="1" ht="16.350000000000001" customHeight="1" x14ac:dyDescent="0.2">
      <c r="A89" s="17" t="s">
        <v>273</v>
      </c>
      <c r="B89" s="17" t="s">
        <v>274</v>
      </c>
      <c r="C89" s="18" t="s">
        <v>275</v>
      </c>
      <c r="D89" s="19">
        <v>143</v>
      </c>
    </row>
    <row r="90" spans="1:4" s="20" customFormat="1" ht="16.350000000000001" customHeight="1" x14ac:dyDescent="0.2">
      <c r="A90" s="17" t="s">
        <v>276</v>
      </c>
      <c r="B90" s="17" t="s">
        <v>277</v>
      </c>
      <c r="C90" s="18" t="s">
        <v>278</v>
      </c>
      <c r="D90" s="19">
        <v>211</v>
      </c>
    </row>
    <row r="91" spans="1:4" s="20" customFormat="1" ht="16.350000000000001" customHeight="1" x14ac:dyDescent="0.2">
      <c r="A91" s="17" t="s">
        <v>279</v>
      </c>
      <c r="B91" s="17" t="s">
        <v>280</v>
      </c>
      <c r="C91" s="18" t="s">
        <v>281</v>
      </c>
      <c r="D91" s="19">
        <v>347</v>
      </c>
    </row>
    <row r="92" spans="1:4" s="20" customFormat="1" ht="16.350000000000001" customHeight="1" x14ac:dyDescent="0.2">
      <c r="A92" s="17" t="s">
        <v>282</v>
      </c>
      <c r="B92" s="17" t="s">
        <v>283</v>
      </c>
      <c r="C92" s="18" t="s">
        <v>284</v>
      </c>
      <c r="D92" s="19">
        <v>490</v>
      </c>
    </row>
    <row r="93" spans="1:4" s="20" customFormat="1" ht="16.350000000000001" customHeight="1" x14ac:dyDescent="0.2">
      <c r="A93" s="17" t="s">
        <v>285</v>
      </c>
      <c r="B93" s="17" t="s">
        <v>286</v>
      </c>
      <c r="C93" s="18" t="s">
        <v>287</v>
      </c>
      <c r="D93" s="19">
        <v>744</v>
      </c>
    </row>
    <row r="94" spans="1:4" s="20" customFormat="1" ht="16.350000000000001" customHeight="1" x14ac:dyDescent="0.2">
      <c r="A94" s="17" t="s">
        <v>288</v>
      </c>
      <c r="B94" s="17" t="s">
        <v>289</v>
      </c>
      <c r="C94" s="18" t="s">
        <v>290</v>
      </c>
      <c r="D94" s="19">
        <v>1229</v>
      </c>
    </row>
    <row r="95" spans="1:4" s="20" customFormat="1" ht="16.350000000000001" customHeight="1" x14ac:dyDescent="0.2">
      <c r="A95" s="17" t="s">
        <v>291</v>
      </c>
      <c r="B95" s="17" t="s">
        <v>292</v>
      </c>
      <c r="C95" s="18" t="s">
        <v>293</v>
      </c>
      <c r="D95" s="19">
        <v>425</v>
      </c>
    </row>
    <row r="96" spans="1:4" s="20" customFormat="1" ht="16.350000000000001" customHeight="1" x14ac:dyDescent="0.2">
      <c r="A96" s="17" t="s">
        <v>294</v>
      </c>
      <c r="B96" s="17" t="s">
        <v>295</v>
      </c>
      <c r="C96" s="18" t="s">
        <v>296</v>
      </c>
      <c r="D96" s="19">
        <v>262</v>
      </c>
    </row>
    <row r="97" spans="1:4" s="20" customFormat="1" ht="16.350000000000001" customHeight="1" x14ac:dyDescent="0.2">
      <c r="A97" s="17" t="s">
        <v>297</v>
      </c>
      <c r="B97" s="17" t="s">
        <v>298</v>
      </c>
      <c r="C97" s="18" t="s">
        <v>299</v>
      </c>
      <c r="D97" s="19">
        <v>661</v>
      </c>
    </row>
    <row r="98" spans="1:4" s="20" customFormat="1" ht="16.350000000000001" customHeight="1" x14ac:dyDescent="0.2">
      <c r="A98" s="17" t="s">
        <v>300</v>
      </c>
      <c r="B98" s="17" t="s">
        <v>301</v>
      </c>
      <c r="C98" s="18" t="s">
        <v>302</v>
      </c>
      <c r="D98" s="19">
        <v>2168</v>
      </c>
    </row>
    <row r="99" spans="1:4" s="20" customFormat="1" ht="16.350000000000001" customHeight="1" x14ac:dyDescent="0.2">
      <c r="A99" s="17" t="s">
        <v>303</v>
      </c>
      <c r="B99" s="17" t="s">
        <v>304</v>
      </c>
      <c r="C99" s="18" t="s">
        <v>305</v>
      </c>
      <c r="D99" s="19">
        <v>54</v>
      </c>
    </row>
    <row r="100" spans="1:4" s="20" customFormat="1" ht="16.350000000000001" customHeight="1" x14ac:dyDescent="0.2">
      <c r="A100" s="17" t="s">
        <v>306</v>
      </c>
      <c r="B100" s="17" t="s">
        <v>307</v>
      </c>
      <c r="C100" s="18" t="s">
        <v>308</v>
      </c>
      <c r="D100" s="19">
        <v>87</v>
      </c>
    </row>
    <row r="101" spans="1:4" s="20" customFormat="1" ht="16.350000000000001" customHeight="1" x14ac:dyDescent="0.2">
      <c r="A101" s="17" t="s">
        <v>309</v>
      </c>
      <c r="B101" s="17" t="s">
        <v>310</v>
      </c>
      <c r="C101" s="18" t="s">
        <v>311</v>
      </c>
      <c r="D101" s="19">
        <v>83</v>
      </c>
    </row>
    <row r="102" spans="1:4" s="20" customFormat="1" ht="16.350000000000001" customHeight="1" x14ac:dyDescent="0.2">
      <c r="A102" s="17" t="s">
        <v>312</v>
      </c>
      <c r="B102" s="17" t="s">
        <v>313</v>
      </c>
      <c r="C102" s="18" t="s">
        <v>314</v>
      </c>
      <c r="D102" s="19">
        <v>198</v>
      </c>
    </row>
    <row r="103" spans="1:4" s="20" customFormat="1" ht="16.350000000000001" customHeight="1" x14ac:dyDescent="0.2">
      <c r="A103" s="17" t="s">
        <v>315</v>
      </c>
      <c r="B103" s="17" t="s">
        <v>316</v>
      </c>
      <c r="C103" s="18" t="s">
        <v>317</v>
      </c>
      <c r="D103" s="19">
        <v>127</v>
      </c>
    </row>
    <row r="104" spans="1:4" s="20" customFormat="1" ht="16.350000000000001" customHeight="1" x14ac:dyDescent="0.2">
      <c r="A104" s="17" t="s">
        <v>318</v>
      </c>
      <c r="B104" s="17" t="s">
        <v>319</v>
      </c>
      <c r="C104" s="18" t="s">
        <v>320</v>
      </c>
      <c r="D104" s="19">
        <v>207</v>
      </c>
    </row>
    <row r="105" spans="1:4" s="20" customFormat="1" ht="16.350000000000001" customHeight="1" x14ac:dyDescent="0.2">
      <c r="A105" s="17" t="s">
        <v>321</v>
      </c>
      <c r="B105" s="17" t="s">
        <v>322</v>
      </c>
      <c r="C105" s="18" t="s">
        <v>323</v>
      </c>
      <c r="D105" s="19">
        <v>32</v>
      </c>
    </row>
    <row r="106" spans="1:4" s="20" customFormat="1" ht="16.350000000000001" customHeight="1" x14ac:dyDescent="0.2">
      <c r="A106" s="17" t="s">
        <v>324</v>
      </c>
      <c r="B106" s="17" t="s">
        <v>325</v>
      </c>
      <c r="C106" s="18" t="s">
        <v>326</v>
      </c>
      <c r="D106" s="19">
        <v>290</v>
      </c>
    </row>
    <row r="107" spans="1:4" s="20" customFormat="1" ht="16.350000000000001" customHeight="1" x14ac:dyDescent="0.2">
      <c r="A107" s="17" t="s">
        <v>327</v>
      </c>
      <c r="B107" s="17" t="s">
        <v>328</v>
      </c>
      <c r="C107" s="18" t="s">
        <v>329</v>
      </c>
      <c r="D107" s="19">
        <v>288</v>
      </c>
    </row>
    <row r="108" spans="1:4" s="20" customFormat="1" ht="16.350000000000001" customHeight="1" x14ac:dyDescent="0.2">
      <c r="A108" s="17" t="s">
        <v>330</v>
      </c>
      <c r="B108" s="17" t="s">
        <v>331</v>
      </c>
      <c r="C108" s="18" t="s">
        <v>332</v>
      </c>
      <c r="D108" s="19">
        <v>858</v>
      </c>
    </row>
    <row r="109" spans="1:4" s="20" customFormat="1" ht="16.350000000000001" customHeight="1" x14ac:dyDescent="0.2">
      <c r="A109" s="17" t="s">
        <v>333</v>
      </c>
      <c r="B109" s="17" t="s">
        <v>334</v>
      </c>
      <c r="C109" s="18" t="s">
        <v>335</v>
      </c>
      <c r="D109" s="19">
        <v>1030</v>
      </c>
    </row>
    <row r="110" spans="1:4" s="20" customFormat="1" ht="16.350000000000001" customHeight="1" x14ac:dyDescent="0.2">
      <c r="A110" s="17" t="s">
        <v>336</v>
      </c>
      <c r="B110" s="17" t="s">
        <v>337</v>
      </c>
      <c r="C110" s="18" t="s">
        <v>338</v>
      </c>
      <c r="D110" s="19">
        <v>112</v>
      </c>
    </row>
    <row r="111" spans="1:4" s="20" customFormat="1" ht="16.350000000000001" customHeight="1" x14ac:dyDescent="0.2">
      <c r="A111" s="17" t="s">
        <v>339</v>
      </c>
      <c r="B111" s="17" t="s">
        <v>340</v>
      </c>
      <c r="C111" s="18" t="s">
        <v>341</v>
      </c>
      <c r="D111" s="19">
        <v>377</v>
      </c>
    </row>
    <row r="112" spans="1:4" s="20" customFormat="1" ht="16.350000000000001" customHeight="1" x14ac:dyDescent="0.2">
      <c r="A112" s="17" t="s">
        <v>342</v>
      </c>
      <c r="B112" s="17" t="s">
        <v>343</v>
      </c>
      <c r="C112" s="18" t="s">
        <v>344</v>
      </c>
      <c r="D112" s="19">
        <v>142</v>
      </c>
    </row>
    <row r="113" spans="1:4" s="20" customFormat="1" ht="16.350000000000001" customHeight="1" x14ac:dyDescent="0.2">
      <c r="A113" s="17" t="s">
        <v>345</v>
      </c>
      <c r="B113" s="17" t="s">
        <v>346</v>
      </c>
      <c r="C113" s="18" t="s">
        <v>347</v>
      </c>
      <c r="D113" s="19">
        <v>45</v>
      </c>
    </row>
    <row r="114" spans="1:4" s="20" customFormat="1" ht="16.350000000000001" customHeight="1" x14ac:dyDescent="0.2">
      <c r="A114" s="17" t="s">
        <v>348</v>
      </c>
      <c r="B114" s="17" t="s">
        <v>349</v>
      </c>
      <c r="C114" s="18" t="s">
        <v>350</v>
      </c>
      <c r="D114" s="19">
        <v>134</v>
      </c>
    </row>
    <row r="115" spans="1:4" s="20" customFormat="1" ht="16.350000000000001" customHeight="1" x14ac:dyDescent="0.2">
      <c r="A115" s="17" t="s">
        <v>351</v>
      </c>
      <c r="B115" s="17" t="s">
        <v>352</v>
      </c>
      <c r="C115" s="18" t="s">
        <v>353</v>
      </c>
      <c r="D115" s="19">
        <v>123</v>
      </c>
    </row>
    <row r="116" spans="1:4" s="20" customFormat="1" ht="16.350000000000001" customHeight="1" x14ac:dyDescent="0.2">
      <c r="A116" s="17" t="s">
        <v>354</v>
      </c>
      <c r="B116" s="17" t="s">
        <v>355</v>
      </c>
      <c r="C116" s="18" t="s">
        <v>356</v>
      </c>
      <c r="D116" s="19">
        <v>137</v>
      </c>
    </row>
    <row r="117" spans="1:4" s="20" customFormat="1" ht="16.350000000000001" customHeight="1" x14ac:dyDescent="0.2">
      <c r="A117" s="17" t="s">
        <v>357</v>
      </c>
      <c r="B117" s="17" t="s">
        <v>358</v>
      </c>
      <c r="C117" s="18" t="s">
        <v>359</v>
      </c>
      <c r="D117" s="19">
        <v>163</v>
      </c>
    </row>
    <row r="118" spans="1:4" s="20" customFormat="1" ht="16.350000000000001" customHeight="1" x14ac:dyDescent="0.2">
      <c r="A118" s="17" t="s">
        <v>360</v>
      </c>
      <c r="B118" s="17" t="s">
        <v>361</v>
      </c>
      <c r="C118" s="18" t="s">
        <v>362</v>
      </c>
      <c r="D118" s="19">
        <v>158</v>
      </c>
    </row>
    <row r="119" spans="1:4" s="20" customFormat="1" ht="16.350000000000001" customHeight="1" x14ac:dyDescent="0.2">
      <c r="A119" s="17" t="s">
        <v>363</v>
      </c>
      <c r="B119" s="17" t="s">
        <v>364</v>
      </c>
      <c r="C119" s="18" t="s">
        <v>365</v>
      </c>
      <c r="D119" s="19">
        <v>182</v>
      </c>
    </row>
    <row r="120" spans="1:4" s="20" customFormat="1" ht="16.350000000000001" customHeight="1" x14ac:dyDescent="0.2">
      <c r="A120" s="17" t="s">
        <v>366</v>
      </c>
      <c r="B120" s="17" t="s">
        <v>367</v>
      </c>
      <c r="C120" s="18" t="s">
        <v>368</v>
      </c>
      <c r="D120" s="19">
        <v>173</v>
      </c>
    </row>
    <row r="121" spans="1:4" s="20" customFormat="1" ht="16.350000000000001" customHeight="1" x14ac:dyDescent="0.2">
      <c r="A121" s="17" t="s">
        <v>369</v>
      </c>
      <c r="B121" s="17" t="s">
        <v>370</v>
      </c>
      <c r="C121" s="18" t="s">
        <v>371</v>
      </c>
      <c r="D121" s="19">
        <v>323</v>
      </c>
    </row>
    <row r="122" spans="1:4" s="20" customFormat="1" ht="16.350000000000001" customHeight="1" x14ac:dyDescent="0.2">
      <c r="A122" s="17" t="s">
        <v>372</v>
      </c>
      <c r="B122" s="17" t="s">
        <v>373</v>
      </c>
      <c r="C122" s="18" t="s">
        <v>374</v>
      </c>
      <c r="D122" s="19">
        <v>430</v>
      </c>
    </row>
    <row r="123" spans="1:4" s="20" customFormat="1" ht="16.350000000000001" customHeight="1" x14ac:dyDescent="0.2">
      <c r="A123" s="17" t="s">
        <v>375</v>
      </c>
      <c r="B123" s="17" t="s">
        <v>376</v>
      </c>
      <c r="C123" s="18" t="s">
        <v>377</v>
      </c>
      <c r="D123" s="19">
        <v>539</v>
      </c>
    </row>
    <row r="124" spans="1:4" s="20" customFormat="1" ht="16.350000000000001" customHeight="1" x14ac:dyDescent="0.2">
      <c r="A124" s="17" t="s">
        <v>378</v>
      </c>
      <c r="B124" s="17" t="s">
        <v>379</v>
      </c>
      <c r="C124" s="18" t="s">
        <v>380</v>
      </c>
      <c r="D124" s="19">
        <v>647</v>
      </c>
    </row>
    <row r="125" spans="1:4" s="20" customFormat="1" ht="16.350000000000001" customHeight="1" x14ac:dyDescent="0.2">
      <c r="A125" s="17" t="s">
        <v>381</v>
      </c>
      <c r="B125" s="17" t="s">
        <v>382</v>
      </c>
      <c r="C125" s="18" t="s">
        <v>383</v>
      </c>
      <c r="D125" s="19">
        <v>879</v>
      </c>
    </row>
    <row r="126" spans="1:4" s="20" customFormat="1" ht="16.350000000000001" customHeight="1" x14ac:dyDescent="0.2">
      <c r="A126" s="17" t="s">
        <v>384</v>
      </c>
      <c r="B126" s="17" t="s">
        <v>385</v>
      </c>
      <c r="C126" s="18" t="s">
        <v>386</v>
      </c>
      <c r="D126" s="19">
        <v>988</v>
      </c>
    </row>
    <row r="127" spans="1:4" s="20" customFormat="1" ht="16.350000000000001" customHeight="1" x14ac:dyDescent="0.2">
      <c r="A127" s="17" t="s">
        <v>387</v>
      </c>
      <c r="B127" s="17" t="s">
        <v>388</v>
      </c>
      <c r="C127" s="18" t="s">
        <v>389</v>
      </c>
      <c r="D127" s="19">
        <v>3047</v>
      </c>
    </row>
    <row r="128" spans="1:4" s="20" customFormat="1" ht="16.350000000000001" customHeight="1" x14ac:dyDescent="0.2">
      <c r="A128" s="17" t="s">
        <v>390</v>
      </c>
      <c r="B128" s="17" t="s">
        <v>391</v>
      </c>
      <c r="C128" s="18" t="s">
        <v>392</v>
      </c>
      <c r="D128" s="19">
        <v>272</v>
      </c>
    </row>
    <row r="129" spans="1:4" s="20" customFormat="1" ht="16.350000000000001" customHeight="1" x14ac:dyDescent="0.2">
      <c r="A129" s="17" t="s">
        <v>393</v>
      </c>
      <c r="B129" s="17" t="s">
        <v>394</v>
      </c>
      <c r="C129" s="18" t="s">
        <v>395</v>
      </c>
      <c r="D129" s="19">
        <v>3</v>
      </c>
    </row>
    <row r="130" spans="1:4" s="20" customFormat="1" ht="16.350000000000001" customHeight="1" x14ac:dyDescent="0.2">
      <c r="A130" s="17" t="s">
        <v>396</v>
      </c>
      <c r="B130" s="17" t="s">
        <v>397</v>
      </c>
      <c r="C130" s="18" t="s">
        <v>398</v>
      </c>
      <c r="D130" s="19">
        <v>35</v>
      </c>
    </row>
    <row r="131" spans="1:4" s="20" customFormat="1" ht="16.350000000000001" customHeight="1" x14ac:dyDescent="0.2">
      <c r="A131" s="17" t="s">
        <v>399</v>
      </c>
      <c r="B131" s="17" t="s">
        <v>400</v>
      </c>
      <c r="C131" s="18" t="s">
        <v>401</v>
      </c>
      <c r="D131" s="19">
        <v>68</v>
      </c>
    </row>
    <row r="132" spans="1:4" s="20" customFormat="1" ht="16.350000000000001" customHeight="1" x14ac:dyDescent="0.2">
      <c r="A132" s="17" t="s">
        <v>402</v>
      </c>
      <c r="B132" s="17" t="s">
        <v>403</v>
      </c>
      <c r="C132" s="18" t="s">
        <v>404</v>
      </c>
      <c r="D132" s="19">
        <v>6449</v>
      </c>
    </row>
    <row r="133" spans="1:4" s="20" customFormat="1" ht="16.350000000000001" customHeight="1" x14ac:dyDescent="0.2">
      <c r="A133" s="17" t="s">
        <v>405</v>
      </c>
      <c r="B133" s="17" t="s">
        <v>406</v>
      </c>
      <c r="C133" s="18" t="s">
        <v>407</v>
      </c>
      <c r="D133" s="19">
        <v>405</v>
      </c>
    </row>
    <row r="134" spans="1:4" s="20" customFormat="1" ht="16.350000000000001" customHeight="1" x14ac:dyDescent="0.2">
      <c r="A134" s="17" t="s">
        <v>408</v>
      </c>
      <c r="B134" s="17" t="s">
        <v>409</v>
      </c>
      <c r="C134" s="18" t="s">
        <v>410</v>
      </c>
      <c r="D134" s="19">
        <v>105</v>
      </c>
    </row>
    <row r="135" spans="1:4" s="20" customFormat="1" ht="16.350000000000001" customHeight="1" x14ac:dyDescent="0.2">
      <c r="A135" s="17" t="s">
        <v>411</v>
      </c>
      <c r="B135" s="17" t="s">
        <v>412</v>
      </c>
      <c r="C135" s="18" t="s">
        <v>413</v>
      </c>
      <c r="D135" s="19">
        <v>83</v>
      </c>
    </row>
    <row r="136" spans="1:4" s="20" customFormat="1" ht="16.350000000000001" customHeight="1" x14ac:dyDescent="0.2">
      <c r="A136" s="17" t="s">
        <v>414</v>
      </c>
      <c r="B136" s="17" t="s">
        <v>415</v>
      </c>
      <c r="C136" s="18" t="s">
        <v>416</v>
      </c>
      <c r="D136" s="19">
        <v>141</v>
      </c>
    </row>
    <row r="137" spans="1:4" s="20" customFormat="1" ht="16.350000000000001" customHeight="1" x14ac:dyDescent="0.2">
      <c r="A137" s="17" t="s">
        <v>417</v>
      </c>
      <c r="B137" s="17" t="s">
        <v>418</v>
      </c>
      <c r="C137" s="18" t="s">
        <v>419</v>
      </c>
      <c r="D137" s="19">
        <v>466</v>
      </c>
    </row>
    <row r="138" spans="1:4" s="20" customFormat="1" ht="16.350000000000001" customHeight="1" x14ac:dyDescent="0.2">
      <c r="A138" s="17" t="s">
        <v>420</v>
      </c>
      <c r="B138" s="17" t="s">
        <v>421</v>
      </c>
      <c r="C138" s="18" t="s">
        <v>422</v>
      </c>
      <c r="D138" s="19">
        <v>160</v>
      </c>
    </row>
    <row r="139" spans="1:4" s="20" customFormat="1" ht="16.350000000000001" customHeight="1" x14ac:dyDescent="0.2">
      <c r="A139" s="17" t="s">
        <v>423</v>
      </c>
      <c r="B139" s="17" t="s">
        <v>424</v>
      </c>
      <c r="C139" s="18" t="s">
        <v>425</v>
      </c>
      <c r="D139" s="19">
        <v>111</v>
      </c>
    </row>
    <row r="140" spans="1:4" s="20" customFormat="1" ht="16.350000000000001" customHeight="1" x14ac:dyDescent="0.2">
      <c r="A140" s="17" t="s">
        <v>426</v>
      </c>
      <c r="B140" s="17" t="s">
        <v>427</v>
      </c>
      <c r="C140" s="18" t="s">
        <v>428</v>
      </c>
      <c r="D140" s="19">
        <v>117</v>
      </c>
    </row>
    <row r="141" spans="1:4" s="20" customFormat="1" ht="16.350000000000001" customHeight="1" x14ac:dyDescent="0.2">
      <c r="A141" s="17" t="s">
        <v>429</v>
      </c>
      <c r="B141" s="17" t="s">
        <v>430</v>
      </c>
      <c r="C141" s="18" t="s">
        <v>431</v>
      </c>
      <c r="D141" s="19">
        <v>689</v>
      </c>
    </row>
    <row r="142" spans="1:4" s="20" customFormat="1" ht="16.350000000000001" customHeight="1" x14ac:dyDescent="0.2">
      <c r="A142" s="17" t="s">
        <v>432</v>
      </c>
      <c r="B142" s="17" t="s">
        <v>433</v>
      </c>
      <c r="C142" s="18" t="s">
        <v>434</v>
      </c>
      <c r="D142" s="19">
        <v>252</v>
      </c>
    </row>
    <row r="143" spans="1:4" s="20" customFormat="1" ht="16.350000000000001" customHeight="1" x14ac:dyDescent="0.2">
      <c r="A143" s="17" t="s">
        <v>435</v>
      </c>
      <c r="B143" s="17" t="s">
        <v>436</v>
      </c>
      <c r="C143" s="18" t="s">
        <v>437</v>
      </c>
      <c r="D143" s="19">
        <v>351</v>
      </c>
    </row>
    <row r="144" spans="1:4" s="20" customFormat="1" ht="16.350000000000001" customHeight="1" x14ac:dyDescent="0.2">
      <c r="A144" s="17" t="s">
        <v>438</v>
      </c>
      <c r="B144" s="17" t="s">
        <v>439</v>
      </c>
      <c r="C144" s="18" t="s">
        <v>440</v>
      </c>
      <c r="D144" s="19">
        <v>482</v>
      </c>
    </row>
    <row r="145" spans="1:4" s="20" customFormat="1" ht="16.350000000000001" customHeight="1" x14ac:dyDescent="0.2">
      <c r="A145" s="17" t="s">
        <v>441</v>
      </c>
      <c r="B145" s="17" t="s">
        <v>442</v>
      </c>
      <c r="C145" s="18" t="s">
        <v>443</v>
      </c>
      <c r="D145" s="19">
        <v>661</v>
      </c>
    </row>
    <row r="146" spans="1:4" s="20" customFormat="1" ht="16.350000000000001" customHeight="1" x14ac:dyDescent="0.2">
      <c r="A146" s="17" t="s">
        <v>444</v>
      </c>
      <c r="B146" s="17" t="s">
        <v>445</v>
      </c>
      <c r="C146" s="18" t="s">
        <v>446</v>
      </c>
      <c r="D146" s="19">
        <v>1016</v>
      </c>
    </row>
    <row r="147" spans="1:4" s="20" customFormat="1" ht="16.350000000000001" customHeight="1" x14ac:dyDescent="0.2">
      <c r="A147" s="17" t="s">
        <v>447</v>
      </c>
      <c r="B147" s="17" t="s">
        <v>448</v>
      </c>
      <c r="C147" s="18" t="s">
        <v>449</v>
      </c>
      <c r="D147" s="19">
        <v>2168</v>
      </c>
    </row>
    <row r="148" spans="1:4" s="20" customFormat="1" ht="16.350000000000001" customHeight="1" x14ac:dyDescent="0.2">
      <c r="A148" s="17" t="s">
        <v>450</v>
      </c>
      <c r="B148" s="17" t="s">
        <v>451</v>
      </c>
      <c r="C148" s="18" t="s">
        <v>452</v>
      </c>
      <c r="D148" s="19">
        <v>8970</v>
      </c>
    </row>
    <row r="149" spans="1:4" s="20" customFormat="1" ht="16.350000000000001" customHeight="1" x14ac:dyDescent="0.2">
      <c r="A149" s="17" t="s">
        <v>453</v>
      </c>
      <c r="B149" s="17" t="s">
        <v>454</v>
      </c>
      <c r="C149" s="18" t="s">
        <v>455</v>
      </c>
      <c r="D149" s="19">
        <v>2170</v>
      </c>
    </row>
    <row r="150" spans="1:4" s="20" customFormat="1" ht="16.350000000000001" customHeight="1" x14ac:dyDescent="0.2">
      <c r="A150" s="17" t="s">
        <v>456</v>
      </c>
      <c r="B150" s="17" t="s">
        <v>457</v>
      </c>
      <c r="C150" s="18" t="s">
        <v>458</v>
      </c>
      <c r="D150" s="19">
        <v>2170</v>
      </c>
    </row>
    <row r="151" spans="1:4" s="20" customFormat="1" ht="16.350000000000001" customHeight="1" x14ac:dyDescent="0.2">
      <c r="A151" s="17" t="s">
        <v>459</v>
      </c>
      <c r="B151" s="17" t="s">
        <v>460</v>
      </c>
      <c r="C151" s="18" t="s">
        <v>461</v>
      </c>
      <c r="D151" s="19">
        <v>2170</v>
      </c>
    </row>
    <row r="152" spans="1:4" s="20" customFormat="1" ht="16.350000000000001" customHeight="1" x14ac:dyDescent="0.2">
      <c r="A152" s="17" t="s">
        <v>462</v>
      </c>
      <c r="B152" s="17" t="s">
        <v>463</v>
      </c>
      <c r="C152" s="18" t="s">
        <v>464</v>
      </c>
      <c r="D152" s="19">
        <v>1740</v>
      </c>
    </row>
    <row r="153" spans="1:4" s="20" customFormat="1" ht="16.350000000000001" customHeight="1" x14ac:dyDescent="0.2">
      <c r="A153" s="17" t="s">
        <v>465</v>
      </c>
      <c r="B153" s="17" t="s">
        <v>466</v>
      </c>
      <c r="C153" s="18" t="s">
        <v>467</v>
      </c>
      <c r="D153" s="19">
        <v>824</v>
      </c>
    </row>
    <row r="154" spans="1:4" s="20" customFormat="1" ht="16.350000000000001" customHeight="1" x14ac:dyDescent="0.2">
      <c r="A154" s="17" t="s">
        <v>468</v>
      </c>
      <c r="B154" s="17" t="s">
        <v>469</v>
      </c>
      <c r="C154" s="18" t="s">
        <v>470</v>
      </c>
      <c r="D154" s="19">
        <v>538</v>
      </c>
    </row>
    <row r="155" spans="1:4" s="20" customFormat="1" ht="16.350000000000001" customHeight="1" x14ac:dyDescent="0.2">
      <c r="A155" s="17" t="s">
        <v>471</v>
      </c>
      <c r="B155" s="17" t="s">
        <v>472</v>
      </c>
      <c r="C155" s="18" t="s">
        <v>473</v>
      </c>
      <c r="D155" s="19">
        <v>1648</v>
      </c>
    </row>
    <row r="156" spans="1:4" s="20" customFormat="1" ht="16.350000000000001" customHeight="1" x14ac:dyDescent="0.2">
      <c r="A156" s="17" t="s">
        <v>474</v>
      </c>
      <c r="B156" s="17" t="s">
        <v>475</v>
      </c>
      <c r="C156" s="18" t="s">
        <v>476</v>
      </c>
      <c r="D156" s="19">
        <v>1244</v>
      </c>
    </row>
    <row r="157" spans="1:4" s="20" customFormat="1" ht="16.350000000000001" customHeight="1" x14ac:dyDescent="0.2">
      <c r="A157" s="17" t="s">
        <v>477</v>
      </c>
      <c r="B157" s="17" t="s">
        <v>478</v>
      </c>
      <c r="C157" s="18" t="s">
        <v>479</v>
      </c>
      <c r="D157" s="19">
        <v>576</v>
      </c>
    </row>
    <row r="158" spans="1:4" s="20" customFormat="1" ht="16.350000000000001" customHeight="1" x14ac:dyDescent="0.2">
      <c r="A158" s="17" t="s">
        <v>480</v>
      </c>
      <c r="B158" s="17" t="s">
        <v>481</v>
      </c>
      <c r="C158" s="18" t="s">
        <v>482</v>
      </c>
      <c r="D158" s="19">
        <v>576</v>
      </c>
    </row>
    <row r="159" spans="1:4" s="20" customFormat="1" ht="16.350000000000001" customHeight="1" x14ac:dyDescent="0.2">
      <c r="A159" s="17" t="s">
        <v>483</v>
      </c>
      <c r="B159" s="17" t="s">
        <v>484</v>
      </c>
      <c r="C159" s="18" t="s">
        <v>485</v>
      </c>
      <c r="D159" s="19">
        <v>576</v>
      </c>
    </row>
    <row r="160" spans="1:4" s="20" customFormat="1" ht="16.350000000000001" customHeight="1" x14ac:dyDescent="0.2">
      <c r="A160" s="17" t="s">
        <v>486</v>
      </c>
      <c r="B160" s="17" t="s">
        <v>487</v>
      </c>
      <c r="C160" s="18" t="s">
        <v>488</v>
      </c>
      <c r="D160" s="19">
        <v>672</v>
      </c>
    </row>
    <row r="161" spans="1:4" s="20" customFormat="1" ht="16.350000000000001" customHeight="1" x14ac:dyDescent="0.2">
      <c r="A161" s="17" t="s">
        <v>489</v>
      </c>
      <c r="B161" s="17" t="s">
        <v>490</v>
      </c>
      <c r="C161" s="18" t="s">
        <v>491</v>
      </c>
      <c r="D161" s="19">
        <v>190</v>
      </c>
    </row>
    <row r="162" spans="1:4" s="20" customFormat="1" ht="16.350000000000001" customHeight="1" x14ac:dyDescent="0.2">
      <c r="A162" s="17" t="s">
        <v>492</v>
      </c>
      <c r="B162" s="17" t="s">
        <v>493</v>
      </c>
      <c r="C162" s="18" t="s">
        <v>494</v>
      </c>
      <c r="D162" s="19">
        <v>225</v>
      </c>
    </row>
    <row r="163" spans="1:4" s="20" customFormat="1" ht="16.350000000000001" customHeight="1" x14ac:dyDescent="0.2">
      <c r="A163" s="17" t="s">
        <v>495</v>
      </c>
      <c r="B163" s="17" t="s">
        <v>496</v>
      </c>
      <c r="C163" s="18" t="s">
        <v>497</v>
      </c>
      <c r="D163" s="19">
        <v>297</v>
      </c>
    </row>
    <row r="164" spans="1:4" s="20" customFormat="1" ht="16.350000000000001" customHeight="1" x14ac:dyDescent="0.2">
      <c r="A164" s="17" t="s">
        <v>498</v>
      </c>
      <c r="B164" s="17" t="s">
        <v>499</v>
      </c>
      <c r="C164" s="18" t="s">
        <v>500</v>
      </c>
      <c r="D164" s="19">
        <v>211</v>
      </c>
    </row>
    <row r="165" spans="1:4" s="20" customFormat="1" ht="16.350000000000001" customHeight="1" x14ac:dyDescent="0.2">
      <c r="A165" s="17" t="s">
        <v>501</v>
      </c>
      <c r="B165" s="17" t="s">
        <v>502</v>
      </c>
      <c r="C165" s="18" t="s">
        <v>503</v>
      </c>
      <c r="D165" s="19">
        <v>246</v>
      </c>
    </row>
    <row r="166" spans="1:4" s="20" customFormat="1" ht="16.350000000000001" customHeight="1" x14ac:dyDescent="0.2">
      <c r="A166" s="17" t="s">
        <v>504</v>
      </c>
      <c r="B166" s="17" t="s">
        <v>505</v>
      </c>
      <c r="C166" s="18" t="s">
        <v>506</v>
      </c>
      <c r="D166" s="19">
        <v>255</v>
      </c>
    </row>
    <row r="167" spans="1:4" s="20" customFormat="1" ht="16.350000000000001" customHeight="1" x14ac:dyDescent="0.2">
      <c r="A167" s="17" t="s">
        <v>507</v>
      </c>
      <c r="B167" s="17" t="s">
        <v>508</v>
      </c>
      <c r="C167" s="18" t="s">
        <v>509</v>
      </c>
      <c r="D167" s="19">
        <v>1951</v>
      </c>
    </row>
    <row r="168" spans="1:4" s="20" customFormat="1" ht="16.350000000000001" customHeight="1" x14ac:dyDescent="0.2">
      <c r="A168" s="17" t="s">
        <v>510</v>
      </c>
      <c r="B168" s="17" t="s">
        <v>511</v>
      </c>
      <c r="C168" s="18" t="s">
        <v>512</v>
      </c>
      <c r="D168" s="19">
        <v>3981</v>
      </c>
    </row>
    <row r="169" spans="1:4" s="20" customFormat="1" ht="16.350000000000001" customHeight="1" x14ac:dyDescent="0.2">
      <c r="A169" s="17" t="s">
        <v>513</v>
      </c>
      <c r="B169" s="17" t="s">
        <v>514</v>
      </c>
      <c r="C169" s="18" t="s">
        <v>515</v>
      </c>
      <c r="D169" s="19">
        <v>268</v>
      </c>
    </row>
    <row r="170" spans="1:4" s="20" customFormat="1" ht="16.350000000000001" customHeight="1" x14ac:dyDescent="0.2">
      <c r="A170" s="17" t="s">
        <v>516</v>
      </c>
      <c r="B170" s="17" t="s">
        <v>517</v>
      </c>
      <c r="C170" s="18" t="s">
        <v>518</v>
      </c>
      <c r="D170" s="19">
        <v>355</v>
      </c>
    </row>
    <row r="171" spans="1:4" s="20" customFormat="1" ht="16.350000000000001" customHeight="1" x14ac:dyDescent="0.2">
      <c r="A171" s="17" t="s">
        <v>519</v>
      </c>
      <c r="B171" s="17" t="s">
        <v>520</v>
      </c>
      <c r="C171" s="18" t="s">
        <v>521</v>
      </c>
      <c r="D171" s="19">
        <v>280</v>
      </c>
    </row>
    <row r="172" spans="1:4" s="20" customFormat="1" ht="16.350000000000001" customHeight="1" x14ac:dyDescent="0.2">
      <c r="A172" s="17" t="s">
        <v>522</v>
      </c>
      <c r="B172" s="17" t="s">
        <v>523</v>
      </c>
      <c r="C172" s="18" t="s">
        <v>524</v>
      </c>
      <c r="D172" s="19">
        <v>300</v>
      </c>
    </row>
    <row r="173" spans="1:4" s="20" customFormat="1" ht="16.350000000000001" customHeight="1" x14ac:dyDescent="0.2">
      <c r="A173" s="17" t="s">
        <v>525</v>
      </c>
      <c r="B173" s="17" t="s">
        <v>526</v>
      </c>
      <c r="C173" s="18" t="s">
        <v>527</v>
      </c>
      <c r="D173" s="19">
        <v>245</v>
      </c>
    </row>
    <row r="174" spans="1:4" s="20" customFormat="1" ht="16.350000000000001" customHeight="1" x14ac:dyDescent="0.2">
      <c r="A174" s="17" t="s">
        <v>528</v>
      </c>
      <c r="B174" s="17" t="s">
        <v>529</v>
      </c>
      <c r="C174" s="18" t="s">
        <v>530</v>
      </c>
      <c r="D174" s="19">
        <v>285</v>
      </c>
    </row>
    <row r="175" spans="1:4" s="20" customFormat="1" ht="16.350000000000001" customHeight="1" x14ac:dyDescent="0.2">
      <c r="A175" s="17" t="s">
        <v>531</v>
      </c>
      <c r="B175" s="17" t="s">
        <v>532</v>
      </c>
      <c r="C175" s="18" t="s">
        <v>533</v>
      </c>
      <c r="D175" s="19">
        <v>307</v>
      </c>
    </row>
    <row r="176" spans="1:4" s="20" customFormat="1" ht="16.350000000000001" customHeight="1" x14ac:dyDescent="0.2">
      <c r="A176" s="17" t="s">
        <v>534</v>
      </c>
      <c r="B176" s="17" t="s">
        <v>535</v>
      </c>
      <c r="C176" s="18" t="s">
        <v>536</v>
      </c>
      <c r="D176" s="19">
        <v>375</v>
      </c>
    </row>
    <row r="177" spans="1:4" s="20" customFormat="1" ht="16.350000000000001" customHeight="1" x14ac:dyDescent="0.2">
      <c r="A177" s="17" t="s">
        <v>537</v>
      </c>
      <c r="B177" s="17" t="s">
        <v>538</v>
      </c>
      <c r="C177" s="18" t="s">
        <v>539</v>
      </c>
      <c r="D177" s="19">
        <v>375</v>
      </c>
    </row>
    <row r="178" spans="1:4" s="20" customFormat="1" ht="16.350000000000001" customHeight="1" x14ac:dyDescent="0.2">
      <c r="A178" s="17" t="s">
        <v>540</v>
      </c>
      <c r="B178" s="17" t="s">
        <v>541</v>
      </c>
      <c r="C178" s="18" t="s">
        <v>542</v>
      </c>
      <c r="D178" s="19">
        <v>293</v>
      </c>
    </row>
    <row r="179" spans="1:4" s="20" customFormat="1" ht="16.350000000000001" customHeight="1" x14ac:dyDescent="0.2">
      <c r="A179" s="17" t="s">
        <v>543</v>
      </c>
      <c r="B179" s="17" t="s">
        <v>544</v>
      </c>
      <c r="C179" s="18" t="s">
        <v>545</v>
      </c>
      <c r="D179" s="19">
        <v>204</v>
      </c>
    </row>
    <row r="180" spans="1:4" s="20" customFormat="1" ht="16.350000000000001" customHeight="1" x14ac:dyDescent="0.2">
      <c r="A180" s="17" t="s">
        <v>546</v>
      </c>
      <c r="B180" s="17" t="s">
        <v>547</v>
      </c>
      <c r="C180" s="18" t="s">
        <v>548</v>
      </c>
      <c r="D180" s="19">
        <v>435</v>
      </c>
    </row>
    <row r="181" spans="1:4" s="20" customFormat="1" ht="16.350000000000001" customHeight="1" x14ac:dyDescent="0.2">
      <c r="A181" s="17" t="s">
        <v>549</v>
      </c>
      <c r="B181" s="17" t="s">
        <v>550</v>
      </c>
      <c r="C181" s="18" t="s">
        <v>551</v>
      </c>
      <c r="D181" s="19">
        <v>497</v>
      </c>
    </row>
    <row r="182" spans="1:4" s="20" customFormat="1" ht="16.350000000000001" customHeight="1" x14ac:dyDescent="0.2">
      <c r="A182" s="17" t="s">
        <v>552</v>
      </c>
      <c r="B182" s="17" t="s">
        <v>553</v>
      </c>
      <c r="C182" s="18" t="s">
        <v>554</v>
      </c>
      <c r="D182" s="19">
        <v>545</v>
      </c>
    </row>
    <row r="183" spans="1:4" s="20" customFormat="1" ht="16.350000000000001" customHeight="1" x14ac:dyDescent="0.2">
      <c r="A183" s="17" t="s">
        <v>555</v>
      </c>
      <c r="B183" s="17" t="s">
        <v>556</v>
      </c>
      <c r="C183" s="18" t="s">
        <v>557</v>
      </c>
      <c r="D183" s="19">
        <v>602</v>
      </c>
    </row>
    <row r="184" spans="1:4" s="20" customFormat="1" ht="16.350000000000001" customHeight="1" x14ac:dyDescent="0.2">
      <c r="A184" s="17" t="s">
        <v>558</v>
      </c>
      <c r="B184" s="17" t="s">
        <v>559</v>
      </c>
      <c r="C184" s="18" t="s">
        <v>560</v>
      </c>
      <c r="D184" s="19">
        <v>660</v>
      </c>
    </row>
    <row r="185" spans="1:4" s="20" customFormat="1" ht="16.350000000000001" customHeight="1" x14ac:dyDescent="0.2">
      <c r="A185" s="17" t="s">
        <v>561</v>
      </c>
      <c r="B185" s="17" t="s">
        <v>562</v>
      </c>
      <c r="C185" s="18" t="s">
        <v>563</v>
      </c>
      <c r="D185" s="19">
        <v>746</v>
      </c>
    </row>
    <row r="186" spans="1:4" s="20" customFormat="1" ht="16.350000000000001" customHeight="1" x14ac:dyDescent="0.2">
      <c r="A186" s="17" t="s">
        <v>564</v>
      </c>
      <c r="B186" s="17" t="s">
        <v>565</v>
      </c>
      <c r="C186" s="18" t="s">
        <v>566</v>
      </c>
      <c r="D186" s="19">
        <v>808</v>
      </c>
    </row>
    <row r="187" spans="1:4" s="20" customFormat="1" ht="16.350000000000001" customHeight="1" x14ac:dyDescent="0.2">
      <c r="A187" s="17" t="s">
        <v>567</v>
      </c>
      <c r="B187" s="17" t="s">
        <v>568</v>
      </c>
      <c r="C187" s="18" t="s">
        <v>569</v>
      </c>
      <c r="D187" s="19">
        <v>500</v>
      </c>
    </row>
    <row r="188" spans="1:4" s="20" customFormat="1" ht="16.350000000000001" customHeight="1" x14ac:dyDescent="0.2">
      <c r="A188" s="17" t="s">
        <v>570</v>
      </c>
      <c r="B188" s="17" t="s">
        <v>571</v>
      </c>
      <c r="C188" s="18" t="s">
        <v>572</v>
      </c>
      <c r="D188" s="19">
        <v>500</v>
      </c>
    </row>
    <row r="189" spans="1:4" s="20" customFormat="1" ht="16.350000000000001" customHeight="1" x14ac:dyDescent="0.2">
      <c r="A189" s="17" t="s">
        <v>573</v>
      </c>
      <c r="B189" s="17" t="s">
        <v>574</v>
      </c>
      <c r="C189" s="18" t="s">
        <v>575</v>
      </c>
      <c r="D189" s="19">
        <v>615</v>
      </c>
    </row>
    <row r="190" spans="1:4" s="20" customFormat="1" ht="16.350000000000001" customHeight="1" x14ac:dyDescent="0.2">
      <c r="A190" s="17" t="s">
        <v>576</v>
      </c>
      <c r="B190" s="17" t="s">
        <v>577</v>
      </c>
      <c r="C190" s="18" t="s">
        <v>578</v>
      </c>
      <c r="D190" s="19">
        <v>6526</v>
      </c>
    </row>
    <row r="191" spans="1:4" s="20" customFormat="1" ht="16.350000000000001" customHeight="1" x14ac:dyDescent="0.2">
      <c r="A191" s="17" t="s">
        <v>579</v>
      </c>
      <c r="B191" s="17" t="s">
        <v>580</v>
      </c>
      <c r="C191" s="18" t="s">
        <v>581</v>
      </c>
      <c r="D191" s="19">
        <v>3286</v>
      </c>
    </row>
    <row r="192" spans="1:4" s="20" customFormat="1" ht="16.350000000000001" customHeight="1" x14ac:dyDescent="0.2">
      <c r="A192" s="17" t="s">
        <v>582</v>
      </c>
      <c r="B192" s="17" t="s">
        <v>583</v>
      </c>
      <c r="C192" s="18" t="s">
        <v>584</v>
      </c>
      <c r="D192" s="19">
        <v>8146</v>
      </c>
    </row>
    <row r="193" spans="1:4" s="20" customFormat="1" ht="16.350000000000001" customHeight="1" x14ac:dyDescent="0.2">
      <c r="A193" s="17" t="s">
        <v>585</v>
      </c>
      <c r="B193" s="17" t="s">
        <v>586</v>
      </c>
      <c r="C193" s="18" t="s">
        <v>587</v>
      </c>
      <c r="D193" s="19">
        <v>4906</v>
      </c>
    </row>
    <row r="194" spans="1:4" s="20" customFormat="1" ht="16.350000000000001" customHeight="1" x14ac:dyDescent="0.2">
      <c r="A194" s="17" t="s">
        <v>588</v>
      </c>
      <c r="B194" s="17" t="s">
        <v>589</v>
      </c>
      <c r="C194" s="18" t="s">
        <v>590</v>
      </c>
      <c r="D194" s="19">
        <v>7250</v>
      </c>
    </row>
    <row r="195" spans="1:4" s="20" customFormat="1" ht="16.350000000000001" customHeight="1" x14ac:dyDescent="0.2">
      <c r="A195" s="17" t="s">
        <v>591</v>
      </c>
      <c r="B195" s="17" t="s">
        <v>592</v>
      </c>
      <c r="C195" s="18" t="s">
        <v>593</v>
      </c>
      <c r="D195" s="19">
        <v>485</v>
      </c>
    </row>
    <row r="196" spans="1:4" s="20" customFormat="1" ht="16.350000000000001" customHeight="1" x14ac:dyDescent="0.2">
      <c r="A196" s="17" t="s">
        <v>594</v>
      </c>
      <c r="B196" s="17" t="s">
        <v>595</v>
      </c>
      <c r="C196" s="18" t="s">
        <v>596</v>
      </c>
      <c r="D196" s="19">
        <v>5512</v>
      </c>
    </row>
    <row r="197" spans="1:4" s="20" customFormat="1" ht="16.350000000000001" customHeight="1" x14ac:dyDescent="0.2">
      <c r="A197" s="17" t="s">
        <v>597</v>
      </c>
      <c r="B197" s="17" t="s">
        <v>598</v>
      </c>
      <c r="C197" s="18" t="s">
        <v>599</v>
      </c>
      <c r="D197" s="19">
        <v>788</v>
      </c>
    </row>
    <row r="198" spans="1:4" s="20" customFormat="1" ht="16.350000000000001" customHeight="1" x14ac:dyDescent="0.2">
      <c r="A198" s="17" t="s">
        <v>600</v>
      </c>
      <c r="B198" s="17" t="s">
        <v>601</v>
      </c>
      <c r="C198" s="18" t="s">
        <v>602</v>
      </c>
      <c r="D198" s="19">
        <v>966</v>
      </c>
    </row>
    <row r="199" spans="1:4" s="20" customFormat="1" ht="16.350000000000001" customHeight="1" x14ac:dyDescent="0.2">
      <c r="A199" s="17" t="s">
        <v>603</v>
      </c>
      <c r="B199" s="17" t="s">
        <v>604</v>
      </c>
      <c r="C199" s="18" t="s">
        <v>605</v>
      </c>
      <c r="D199" s="19">
        <v>7646</v>
      </c>
    </row>
    <row r="200" spans="1:4" s="20" customFormat="1" ht="16.350000000000001" customHeight="1" x14ac:dyDescent="0.2">
      <c r="A200" s="17" t="s">
        <v>606</v>
      </c>
      <c r="B200" s="17" t="s">
        <v>607</v>
      </c>
      <c r="C200" s="18" t="s">
        <v>608</v>
      </c>
      <c r="D200" s="19">
        <v>290</v>
      </c>
    </row>
    <row r="201" spans="1:4" s="20" customFormat="1" ht="16.350000000000001" customHeight="1" x14ac:dyDescent="0.2">
      <c r="A201" s="17" t="s">
        <v>609</v>
      </c>
      <c r="B201" s="17" t="s">
        <v>610</v>
      </c>
      <c r="C201" s="18" t="s">
        <v>611</v>
      </c>
      <c r="D201" s="19">
        <v>544.6</v>
      </c>
    </row>
    <row r="202" spans="1:4" s="20" customFormat="1" ht="16.350000000000001" customHeight="1" x14ac:dyDescent="0.2">
      <c r="A202" s="17" t="s">
        <v>612</v>
      </c>
      <c r="B202" s="17" t="s">
        <v>613</v>
      </c>
      <c r="C202" s="18" t="s">
        <v>614</v>
      </c>
      <c r="D202" s="19">
        <v>5563</v>
      </c>
    </row>
    <row r="203" spans="1:4" s="20" customFormat="1" ht="16.350000000000001" customHeight="1" x14ac:dyDescent="0.2">
      <c r="A203" s="17" t="s">
        <v>615</v>
      </c>
      <c r="B203" s="17" t="s">
        <v>616</v>
      </c>
      <c r="C203" s="18" t="s">
        <v>617</v>
      </c>
      <c r="D203" s="19">
        <v>370</v>
      </c>
    </row>
    <row r="204" spans="1:4" s="20" customFormat="1" ht="16.350000000000001" customHeight="1" x14ac:dyDescent="0.2">
      <c r="A204" s="17" t="s">
        <v>618</v>
      </c>
      <c r="B204" s="17" t="s">
        <v>619</v>
      </c>
      <c r="C204" s="18" t="s">
        <v>620</v>
      </c>
      <c r="D204" s="19">
        <v>1147</v>
      </c>
    </row>
    <row r="205" spans="1:4" s="20" customFormat="1" ht="16.350000000000001" customHeight="1" x14ac:dyDescent="0.2">
      <c r="A205" s="17" t="s">
        <v>621</v>
      </c>
      <c r="B205" s="17" t="s">
        <v>622</v>
      </c>
      <c r="C205" s="18" t="s">
        <v>623</v>
      </c>
      <c r="D205" s="19">
        <v>1865</v>
      </c>
    </row>
    <row r="206" spans="1:4" s="20" customFormat="1" ht="16.350000000000001" customHeight="1" x14ac:dyDescent="0.2">
      <c r="A206" s="17" t="s">
        <v>624</v>
      </c>
      <c r="B206" s="17" t="s">
        <v>625</v>
      </c>
      <c r="C206" s="18" t="s">
        <v>626</v>
      </c>
      <c r="D206" s="19">
        <v>120</v>
      </c>
    </row>
    <row r="207" spans="1:4" s="20" customFormat="1" ht="16.350000000000001" customHeight="1" x14ac:dyDescent="0.2">
      <c r="A207" s="17" t="s">
        <v>627</v>
      </c>
      <c r="B207" s="17" t="s">
        <v>628</v>
      </c>
      <c r="C207" s="18" t="s">
        <v>629</v>
      </c>
      <c r="D207" s="19">
        <v>150</v>
      </c>
    </row>
    <row r="208" spans="1:4" s="20" customFormat="1" ht="16.350000000000001" customHeight="1" x14ac:dyDescent="0.2">
      <c r="A208" s="17" t="s">
        <v>630</v>
      </c>
      <c r="B208" s="17" t="s">
        <v>631</v>
      </c>
      <c r="C208" s="18" t="s">
        <v>632</v>
      </c>
      <c r="D208" s="19">
        <v>180</v>
      </c>
    </row>
    <row r="209" spans="1:4" s="20" customFormat="1" ht="16.350000000000001" customHeight="1" x14ac:dyDescent="0.2">
      <c r="A209" s="17" t="s">
        <v>633</v>
      </c>
      <c r="B209" s="17" t="s">
        <v>634</v>
      </c>
      <c r="C209" s="18" t="s">
        <v>635</v>
      </c>
      <c r="D209" s="19">
        <v>220</v>
      </c>
    </row>
    <row r="210" spans="1:4" s="20" customFormat="1" ht="16.350000000000001" customHeight="1" x14ac:dyDescent="0.2">
      <c r="A210" s="17" t="s">
        <v>636</v>
      </c>
      <c r="B210" s="17" t="s">
        <v>637</v>
      </c>
      <c r="C210" s="18" t="s">
        <v>638</v>
      </c>
      <c r="D210" s="19">
        <v>15</v>
      </c>
    </row>
    <row r="211" spans="1:4" s="20" customFormat="1" ht="16.350000000000001" customHeight="1" x14ac:dyDescent="0.2">
      <c r="A211" s="17" t="s">
        <v>639</v>
      </c>
      <c r="B211" s="17" t="s">
        <v>640</v>
      </c>
      <c r="C211" s="18" t="s">
        <v>641</v>
      </c>
      <c r="D211" s="19">
        <v>18</v>
      </c>
    </row>
    <row r="212" spans="1:4" s="20" customFormat="1" ht="16.350000000000001" customHeight="1" x14ac:dyDescent="0.2">
      <c r="A212" s="17" t="s">
        <v>642</v>
      </c>
      <c r="B212" s="17" t="s">
        <v>643</v>
      </c>
      <c r="C212" s="18" t="s">
        <v>644</v>
      </c>
      <c r="D212" s="19">
        <v>26</v>
      </c>
    </row>
    <row r="213" spans="1:4" s="20" customFormat="1" ht="16.350000000000001" customHeight="1" x14ac:dyDescent="0.2">
      <c r="A213" s="17" t="s">
        <v>645</v>
      </c>
      <c r="B213" s="17" t="s">
        <v>646</v>
      </c>
      <c r="C213" s="18" t="s">
        <v>647</v>
      </c>
      <c r="D213" s="19">
        <v>40</v>
      </c>
    </row>
    <row r="214" spans="1:4" s="20" customFormat="1" ht="16.350000000000001" customHeight="1" x14ac:dyDescent="0.2">
      <c r="A214" s="17" t="s">
        <v>648</v>
      </c>
      <c r="B214" s="17" t="s">
        <v>649</v>
      </c>
      <c r="C214" s="18" t="s">
        <v>650</v>
      </c>
      <c r="D214" s="19">
        <v>36</v>
      </c>
    </row>
    <row r="215" spans="1:4" s="20" customFormat="1" ht="16.350000000000001" customHeight="1" x14ac:dyDescent="0.2">
      <c r="A215" s="17" t="s">
        <v>651</v>
      </c>
      <c r="B215" s="17" t="s">
        <v>652</v>
      </c>
      <c r="C215" s="18" t="s">
        <v>653</v>
      </c>
      <c r="D215" s="19">
        <v>49</v>
      </c>
    </row>
    <row r="216" spans="1:4" s="20" customFormat="1" ht="16.350000000000001" customHeight="1" x14ac:dyDescent="0.2">
      <c r="A216" s="17" t="s">
        <v>654</v>
      </c>
      <c r="B216" s="17" t="s">
        <v>655</v>
      </c>
      <c r="C216" s="18" t="s">
        <v>656</v>
      </c>
      <c r="D216" s="19">
        <v>85</v>
      </c>
    </row>
    <row r="217" spans="1:4" s="20" customFormat="1" ht="16.350000000000001" customHeight="1" x14ac:dyDescent="0.2">
      <c r="A217" s="17" t="s">
        <v>657</v>
      </c>
      <c r="B217" s="17" t="s">
        <v>658</v>
      </c>
      <c r="C217" s="18" t="s">
        <v>659</v>
      </c>
      <c r="D217" s="19">
        <v>42</v>
      </c>
    </row>
    <row r="218" spans="1:4" s="20" customFormat="1" ht="16.350000000000001" customHeight="1" x14ac:dyDescent="0.2">
      <c r="A218" s="17" t="s">
        <v>660</v>
      </c>
      <c r="B218" s="17" t="s">
        <v>661</v>
      </c>
      <c r="C218" s="18" t="s">
        <v>662</v>
      </c>
      <c r="D218" s="19">
        <v>69</v>
      </c>
    </row>
    <row r="219" spans="1:4" s="20" customFormat="1" ht="16.350000000000001" customHeight="1" x14ac:dyDescent="0.2">
      <c r="A219" s="17" t="s">
        <v>663</v>
      </c>
      <c r="B219" s="17" t="s">
        <v>664</v>
      </c>
      <c r="C219" s="18" t="s">
        <v>665</v>
      </c>
      <c r="D219" s="19">
        <v>1.5</v>
      </c>
    </row>
    <row r="220" spans="1:4" s="20" customFormat="1" ht="16.350000000000001" customHeight="1" x14ac:dyDescent="0.2">
      <c r="A220" s="17" t="s">
        <v>666</v>
      </c>
      <c r="B220" s="17" t="s">
        <v>667</v>
      </c>
      <c r="C220" s="18" t="s">
        <v>668</v>
      </c>
      <c r="D220" s="19">
        <v>2.2000000000000002</v>
      </c>
    </row>
    <row r="221" spans="1:4" s="20" customFormat="1" ht="16.350000000000001" customHeight="1" x14ac:dyDescent="0.2">
      <c r="A221" s="17" t="s">
        <v>669</v>
      </c>
      <c r="B221" s="17" t="s">
        <v>670</v>
      </c>
      <c r="C221" s="18" t="s">
        <v>671</v>
      </c>
      <c r="D221" s="19">
        <v>2.8</v>
      </c>
    </row>
    <row r="222" spans="1:4" s="20" customFormat="1" ht="16.350000000000001" customHeight="1" x14ac:dyDescent="0.2">
      <c r="A222" s="17" t="s">
        <v>672</v>
      </c>
      <c r="B222" s="17" t="s">
        <v>673</v>
      </c>
      <c r="C222" s="18" t="s">
        <v>674</v>
      </c>
      <c r="D222" s="19">
        <v>3.3</v>
      </c>
    </row>
    <row r="223" spans="1:4" s="20" customFormat="1" ht="16.350000000000001" customHeight="1" x14ac:dyDescent="0.2">
      <c r="A223" s="17" t="s">
        <v>675</v>
      </c>
      <c r="B223" s="17" t="s">
        <v>676</v>
      </c>
      <c r="C223" s="18" t="s">
        <v>677</v>
      </c>
      <c r="D223" s="19">
        <v>4.0999999999999996</v>
      </c>
    </row>
    <row r="224" spans="1:4" s="20" customFormat="1" ht="16.350000000000001" customHeight="1" x14ac:dyDescent="0.2">
      <c r="A224" s="17" t="s">
        <v>678</v>
      </c>
      <c r="B224" s="17" t="s">
        <v>679</v>
      </c>
      <c r="C224" s="18" t="s">
        <v>680</v>
      </c>
      <c r="D224" s="19">
        <v>23</v>
      </c>
    </row>
    <row r="225" spans="1:4" s="20" customFormat="1" ht="16.350000000000001" customHeight="1" x14ac:dyDescent="0.2">
      <c r="A225" s="17" t="s">
        <v>681</v>
      </c>
      <c r="B225" s="17" t="s">
        <v>682</v>
      </c>
      <c r="C225" s="18" t="s">
        <v>683</v>
      </c>
      <c r="D225" s="19">
        <v>3485</v>
      </c>
    </row>
    <row r="226" spans="1:4" s="20" customFormat="1" ht="16.350000000000001" customHeight="1" x14ac:dyDescent="0.2">
      <c r="A226" s="17" t="s">
        <v>684</v>
      </c>
      <c r="B226" s="17" t="s">
        <v>685</v>
      </c>
      <c r="C226" s="18" t="s">
        <v>686</v>
      </c>
      <c r="D226" s="19">
        <v>1290</v>
      </c>
    </row>
    <row r="227" spans="1:4" s="20" customFormat="1" ht="16.350000000000001" customHeight="1" x14ac:dyDescent="0.2">
      <c r="A227" s="17" t="s">
        <v>687</v>
      </c>
      <c r="B227" s="17" t="s">
        <v>688</v>
      </c>
      <c r="C227" s="18" t="s">
        <v>689</v>
      </c>
      <c r="D227" s="19">
        <v>121</v>
      </c>
    </row>
    <row r="228" spans="1:4" s="20" customFormat="1" ht="16.350000000000001" customHeight="1" x14ac:dyDescent="0.2">
      <c r="A228" s="17" t="s">
        <v>690</v>
      </c>
      <c r="B228" s="17" t="s">
        <v>691</v>
      </c>
      <c r="C228" s="18" t="s">
        <v>692</v>
      </c>
      <c r="D228" s="19">
        <v>909</v>
      </c>
    </row>
    <row r="229" spans="1:4" s="20" customFormat="1" ht="16.350000000000001" customHeight="1" x14ac:dyDescent="0.2">
      <c r="A229" s="17" t="s">
        <v>693</v>
      </c>
      <c r="B229" s="17" t="s">
        <v>694</v>
      </c>
      <c r="C229" s="18" t="s">
        <v>695</v>
      </c>
      <c r="D229" s="19">
        <v>3203</v>
      </c>
    </row>
    <row r="230" spans="1:4" s="20" customFormat="1" ht="16.350000000000001" customHeight="1" x14ac:dyDescent="0.2">
      <c r="A230" s="17" t="s">
        <v>696</v>
      </c>
      <c r="B230" s="17" t="s">
        <v>697</v>
      </c>
      <c r="C230" s="18" t="s">
        <v>698</v>
      </c>
      <c r="D230" s="19">
        <v>51</v>
      </c>
    </row>
    <row r="231" spans="1:4" s="20" customFormat="1" ht="16.350000000000001" customHeight="1" x14ac:dyDescent="0.2">
      <c r="A231" s="17" t="s">
        <v>699</v>
      </c>
      <c r="B231" s="17" t="s">
        <v>700</v>
      </c>
      <c r="C231" s="18" t="s">
        <v>701</v>
      </c>
      <c r="D231" s="19">
        <v>60</v>
      </c>
    </row>
    <row r="232" spans="1:4" s="20" customFormat="1" ht="16.350000000000001" customHeight="1" x14ac:dyDescent="0.2">
      <c r="A232" s="17" t="s">
        <v>702</v>
      </c>
      <c r="B232" s="17" t="s">
        <v>703</v>
      </c>
      <c r="C232" s="18" t="s">
        <v>704</v>
      </c>
      <c r="D232" s="19">
        <v>77</v>
      </c>
    </row>
    <row r="233" spans="1:4" s="20" customFormat="1" ht="16.350000000000001" customHeight="1" x14ac:dyDescent="0.2">
      <c r="A233" s="17" t="s">
        <v>705</v>
      </c>
      <c r="B233" s="17" t="s">
        <v>706</v>
      </c>
      <c r="C233" s="18" t="s">
        <v>707</v>
      </c>
      <c r="D233" s="19">
        <v>68</v>
      </c>
    </row>
    <row r="234" spans="1:4" s="20" customFormat="1" ht="16.350000000000001" customHeight="1" x14ac:dyDescent="0.2">
      <c r="A234" s="17" t="s">
        <v>708</v>
      </c>
      <c r="B234" s="17" t="s">
        <v>709</v>
      </c>
      <c r="C234" s="18" t="s">
        <v>710</v>
      </c>
      <c r="D234" s="19">
        <v>68</v>
      </c>
    </row>
    <row r="235" spans="1:4" s="20" customFormat="1" ht="16.350000000000001" customHeight="1" x14ac:dyDescent="0.2">
      <c r="A235" s="17" t="s">
        <v>711</v>
      </c>
      <c r="B235" s="17" t="s">
        <v>712</v>
      </c>
      <c r="C235" s="18" t="s">
        <v>713</v>
      </c>
      <c r="D235" s="19">
        <v>68</v>
      </c>
    </row>
    <row r="236" spans="1:4" s="20" customFormat="1" ht="16.350000000000001" customHeight="1" x14ac:dyDescent="0.2">
      <c r="A236" s="17" t="s">
        <v>714</v>
      </c>
      <c r="B236" s="17" t="s">
        <v>715</v>
      </c>
      <c r="C236" s="18" t="s">
        <v>716</v>
      </c>
      <c r="D236" s="19">
        <v>68</v>
      </c>
    </row>
    <row r="237" spans="1:4" s="20" customFormat="1" ht="16.350000000000001" customHeight="1" x14ac:dyDescent="0.2">
      <c r="A237" s="17" t="s">
        <v>717</v>
      </c>
      <c r="B237" s="17" t="s">
        <v>718</v>
      </c>
      <c r="C237" s="18" t="s">
        <v>719</v>
      </c>
      <c r="D237" s="19">
        <v>60</v>
      </c>
    </row>
    <row r="238" spans="1:4" s="20" customFormat="1" ht="16.350000000000001" customHeight="1" x14ac:dyDescent="0.2">
      <c r="A238" s="17" t="s">
        <v>720</v>
      </c>
      <c r="B238" s="17" t="s">
        <v>721</v>
      </c>
      <c r="C238" s="18" t="s">
        <v>722</v>
      </c>
      <c r="D238" s="19">
        <v>68</v>
      </c>
    </row>
    <row r="239" spans="1:4" s="20" customFormat="1" ht="16.350000000000001" customHeight="1" x14ac:dyDescent="0.2">
      <c r="A239" s="17" t="s">
        <v>723</v>
      </c>
      <c r="B239" s="17" t="s">
        <v>724</v>
      </c>
      <c r="C239" s="18" t="s">
        <v>725</v>
      </c>
      <c r="D239" s="19">
        <v>105</v>
      </c>
    </row>
    <row r="240" spans="1:4" s="20" customFormat="1" ht="16.350000000000001" customHeight="1" x14ac:dyDescent="0.2">
      <c r="A240" s="17" t="s">
        <v>726</v>
      </c>
      <c r="B240" s="17" t="s">
        <v>727</v>
      </c>
      <c r="C240" s="18" t="s">
        <v>728</v>
      </c>
      <c r="D240" s="19">
        <v>119</v>
      </c>
    </row>
    <row r="241" spans="1:4" s="20" customFormat="1" ht="16.350000000000001" customHeight="1" x14ac:dyDescent="0.2">
      <c r="A241" s="17" t="s">
        <v>729</v>
      </c>
      <c r="B241" s="17" t="s">
        <v>730</v>
      </c>
      <c r="C241" s="18" t="s">
        <v>731</v>
      </c>
      <c r="D241" s="19">
        <v>71</v>
      </c>
    </row>
    <row r="242" spans="1:4" s="20" customFormat="1" ht="16.350000000000001" customHeight="1" x14ac:dyDescent="0.2">
      <c r="A242" s="17" t="s">
        <v>732</v>
      </c>
      <c r="B242" s="17" t="s">
        <v>733</v>
      </c>
      <c r="C242" s="18" t="s">
        <v>734</v>
      </c>
      <c r="D242" s="19">
        <v>68</v>
      </c>
    </row>
    <row r="243" spans="1:4" s="20" customFormat="1" ht="16.350000000000001" customHeight="1" x14ac:dyDescent="0.2">
      <c r="A243" s="17" t="s">
        <v>735</v>
      </c>
      <c r="B243" s="17" t="s">
        <v>736</v>
      </c>
      <c r="C243" s="18" t="s">
        <v>737</v>
      </c>
      <c r="D243" s="19">
        <v>99</v>
      </c>
    </row>
    <row r="244" spans="1:4" s="20" customFormat="1" ht="16.350000000000001" customHeight="1" x14ac:dyDescent="0.2">
      <c r="A244" s="17" t="s">
        <v>738</v>
      </c>
      <c r="B244" s="17" t="s">
        <v>739</v>
      </c>
      <c r="C244" s="18" t="s">
        <v>740</v>
      </c>
      <c r="D244" s="19">
        <v>154</v>
      </c>
    </row>
    <row r="245" spans="1:4" s="20" customFormat="1" ht="16.350000000000001" customHeight="1" x14ac:dyDescent="0.2">
      <c r="A245" s="17" t="s">
        <v>741</v>
      </c>
      <c r="B245" s="17" t="s">
        <v>742</v>
      </c>
      <c r="C245" s="18" t="s">
        <v>743</v>
      </c>
      <c r="D245" s="19">
        <v>264</v>
      </c>
    </row>
    <row r="246" spans="1:4" s="20" customFormat="1" ht="16.350000000000001" customHeight="1" x14ac:dyDescent="0.2">
      <c r="A246" s="17" t="s">
        <v>744</v>
      </c>
      <c r="B246" s="17" t="s">
        <v>745</v>
      </c>
      <c r="C246" s="18" t="s">
        <v>746</v>
      </c>
      <c r="D246" s="19">
        <v>823</v>
      </c>
    </row>
    <row r="247" spans="1:4" s="20" customFormat="1" ht="16.350000000000001" customHeight="1" x14ac:dyDescent="0.2">
      <c r="A247" s="17" t="s">
        <v>747</v>
      </c>
      <c r="B247" s="17" t="s">
        <v>748</v>
      </c>
      <c r="C247" s="18" t="s">
        <v>749</v>
      </c>
      <c r="D247" s="19">
        <v>1164</v>
      </c>
    </row>
    <row r="248" spans="1:4" s="20" customFormat="1" ht="16.350000000000001" customHeight="1" x14ac:dyDescent="0.2">
      <c r="A248" s="17" t="s">
        <v>750</v>
      </c>
      <c r="B248" s="17" t="s">
        <v>751</v>
      </c>
      <c r="C248" s="18" t="s">
        <v>752</v>
      </c>
      <c r="D248" s="19">
        <v>387</v>
      </c>
    </row>
    <row r="249" spans="1:4" s="20" customFormat="1" ht="16.350000000000001" customHeight="1" x14ac:dyDescent="0.2">
      <c r="A249" s="17" t="s">
        <v>753</v>
      </c>
      <c r="B249" s="17" t="s">
        <v>754</v>
      </c>
      <c r="C249" s="18" t="s">
        <v>755</v>
      </c>
      <c r="D249" s="19">
        <v>405</v>
      </c>
    </row>
    <row r="250" spans="1:4" s="20" customFormat="1" ht="16.350000000000001" customHeight="1" x14ac:dyDescent="0.2">
      <c r="A250" s="17" t="s">
        <v>756</v>
      </c>
      <c r="B250" s="17" t="s">
        <v>757</v>
      </c>
      <c r="C250" s="18" t="s">
        <v>758</v>
      </c>
      <c r="D250" s="19">
        <v>253</v>
      </c>
    </row>
    <row r="251" spans="1:4" s="20" customFormat="1" ht="16.350000000000001" customHeight="1" x14ac:dyDescent="0.2">
      <c r="A251" s="17" t="s">
        <v>759</v>
      </c>
      <c r="B251" s="17" t="s">
        <v>760</v>
      </c>
      <c r="C251" s="18" t="s">
        <v>761</v>
      </c>
      <c r="D251" s="19">
        <v>253</v>
      </c>
    </row>
    <row r="252" spans="1:4" s="20" customFormat="1" ht="16.350000000000001" customHeight="1" x14ac:dyDescent="0.2">
      <c r="A252" s="17" t="s">
        <v>762</v>
      </c>
      <c r="B252" s="17" t="s">
        <v>763</v>
      </c>
      <c r="C252" s="18" t="s">
        <v>764</v>
      </c>
      <c r="D252" s="19">
        <v>357</v>
      </c>
    </row>
    <row r="253" spans="1:4" s="20" customFormat="1" ht="16.350000000000001" customHeight="1" x14ac:dyDescent="0.2">
      <c r="A253" s="17" t="s">
        <v>765</v>
      </c>
      <c r="B253" s="17" t="s">
        <v>766</v>
      </c>
      <c r="C253" s="18" t="s">
        <v>767</v>
      </c>
      <c r="D253" s="19">
        <v>500</v>
      </c>
    </row>
    <row r="254" spans="1:4" s="20" customFormat="1" ht="16.350000000000001" customHeight="1" x14ac:dyDescent="0.2">
      <c r="A254" s="17" t="s">
        <v>768</v>
      </c>
      <c r="B254" s="17" t="s">
        <v>769</v>
      </c>
      <c r="C254" s="18" t="s">
        <v>770</v>
      </c>
      <c r="D254" s="19">
        <v>727</v>
      </c>
    </row>
    <row r="255" spans="1:4" s="20" customFormat="1" ht="16.350000000000001" customHeight="1" x14ac:dyDescent="0.2">
      <c r="A255" s="17" t="s">
        <v>771</v>
      </c>
      <c r="B255" s="17" t="s">
        <v>772</v>
      </c>
      <c r="C255" s="18" t="s">
        <v>773</v>
      </c>
      <c r="D255" s="19">
        <v>1045</v>
      </c>
    </row>
    <row r="256" spans="1:4" s="20" customFormat="1" ht="16.350000000000001" customHeight="1" x14ac:dyDescent="0.2">
      <c r="A256" s="17" t="s">
        <v>774</v>
      </c>
      <c r="B256" s="17" t="s">
        <v>775</v>
      </c>
      <c r="C256" s="18" t="s">
        <v>776</v>
      </c>
      <c r="D256" s="19">
        <v>99</v>
      </c>
    </row>
    <row r="257" spans="1:4" s="20" customFormat="1" ht="16.350000000000001" customHeight="1" x14ac:dyDescent="0.2">
      <c r="A257" s="17" t="s">
        <v>777</v>
      </c>
      <c r="B257" s="17" t="s">
        <v>778</v>
      </c>
      <c r="C257" s="18" t="s">
        <v>779</v>
      </c>
      <c r="D257" s="19">
        <v>114</v>
      </c>
    </row>
    <row r="258" spans="1:4" s="20" customFormat="1" ht="16.350000000000001" customHeight="1" x14ac:dyDescent="0.2">
      <c r="A258" s="17" t="s">
        <v>780</v>
      </c>
      <c r="B258" s="17" t="s">
        <v>781</v>
      </c>
      <c r="C258" s="18" t="s">
        <v>782</v>
      </c>
      <c r="D258" s="19">
        <v>176</v>
      </c>
    </row>
    <row r="259" spans="1:4" s="20" customFormat="1" ht="16.350000000000001" customHeight="1" x14ac:dyDescent="0.2">
      <c r="A259" s="17" t="s">
        <v>783</v>
      </c>
      <c r="B259" s="17" t="s">
        <v>784</v>
      </c>
      <c r="C259" s="18" t="s">
        <v>785</v>
      </c>
      <c r="D259" s="19">
        <v>275</v>
      </c>
    </row>
    <row r="260" spans="1:4" s="20" customFormat="1" ht="16.350000000000001" customHeight="1" x14ac:dyDescent="0.2">
      <c r="A260" s="17" t="s">
        <v>786</v>
      </c>
      <c r="B260" s="17" t="s">
        <v>787</v>
      </c>
      <c r="C260" s="18" t="s">
        <v>788</v>
      </c>
      <c r="D260" s="19">
        <v>393</v>
      </c>
    </row>
    <row r="261" spans="1:4" s="20" customFormat="1" ht="16.350000000000001" customHeight="1" x14ac:dyDescent="0.2">
      <c r="A261" s="17" t="s">
        <v>789</v>
      </c>
      <c r="B261" s="17" t="s">
        <v>790</v>
      </c>
      <c r="C261" s="18" t="s">
        <v>791</v>
      </c>
      <c r="D261" s="19">
        <v>582</v>
      </c>
    </row>
    <row r="262" spans="1:4" s="20" customFormat="1" ht="16.350000000000001" customHeight="1" x14ac:dyDescent="0.2">
      <c r="A262" s="17" t="s">
        <v>792</v>
      </c>
      <c r="B262" s="17" t="s">
        <v>793</v>
      </c>
      <c r="C262" s="18" t="s">
        <v>794</v>
      </c>
      <c r="D262" s="19">
        <v>887</v>
      </c>
    </row>
    <row r="263" spans="1:4" s="20" customFormat="1" ht="16.350000000000001" customHeight="1" x14ac:dyDescent="0.2">
      <c r="A263" s="17" t="s">
        <v>795</v>
      </c>
      <c r="B263" s="17" t="s">
        <v>796</v>
      </c>
      <c r="C263" s="18" t="s">
        <v>797</v>
      </c>
      <c r="D263" s="19">
        <v>1821</v>
      </c>
    </row>
    <row r="264" spans="1:4" s="20" customFormat="1" ht="16.350000000000001" customHeight="1" x14ac:dyDescent="0.2">
      <c r="A264" s="17" t="s">
        <v>798</v>
      </c>
      <c r="B264" s="17" t="s">
        <v>799</v>
      </c>
      <c r="C264" s="18" t="s">
        <v>800</v>
      </c>
      <c r="D264" s="19">
        <v>2567</v>
      </c>
    </row>
    <row r="265" spans="1:4" s="20" customFormat="1" ht="16.350000000000001" customHeight="1" x14ac:dyDescent="0.2">
      <c r="A265" s="17" t="s">
        <v>801</v>
      </c>
      <c r="B265" s="17" t="s">
        <v>802</v>
      </c>
      <c r="C265" s="18" t="s">
        <v>803</v>
      </c>
      <c r="D265" s="19">
        <v>190</v>
      </c>
    </row>
    <row r="266" spans="1:4" s="20" customFormat="1" ht="16.350000000000001" customHeight="1" x14ac:dyDescent="0.2">
      <c r="A266" s="17" t="s">
        <v>804</v>
      </c>
      <c r="B266" s="17" t="s">
        <v>805</v>
      </c>
      <c r="C266" s="18" t="s">
        <v>806</v>
      </c>
      <c r="D266" s="19">
        <v>218</v>
      </c>
    </row>
    <row r="267" spans="1:4" s="20" customFormat="1" ht="16.350000000000001" customHeight="1" x14ac:dyDescent="0.2">
      <c r="A267" s="17" t="s">
        <v>807</v>
      </c>
      <c r="B267" s="17" t="s">
        <v>808</v>
      </c>
      <c r="C267" s="18" t="s">
        <v>809</v>
      </c>
      <c r="D267" s="19">
        <v>208</v>
      </c>
    </row>
    <row r="268" spans="1:4" s="20" customFormat="1" ht="16.350000000000001" customHeight="1" x14ac:dyDescent="0.2">
      <c r="A268" s="17" t="s">
        <v>810</v>
      </c>
      <c r="B268" s="17" t="s">
        <v>811</v>
      </c>
      <c r="C268" s="18" t="s">
        <v>812</v>
      </c>
      <c r="D268" s="19">
        <v>361</v>
      </c>
    </row>
    <row r="269" spans="1:4" s="20" customFormat="1" ht="16.350000000000001" customHeight="1" x14ac:dyDescent="0.2">
      <c r="A269" s="17" t="s">
        <v>813</v>
      </c>
      <c r="B269" s="17" t="s">
        <v>814</v>
      </c>
      <c r="C269" s="18" t="s">
        <v>815</v>
      </c>
      <c r="D269" s="19">
        <v>317</v>
      </c>
    </row>
    <row r="270" spans="1:4" s="20" customFormat="1" ht="16.350000000000001" customHeight="1" x14ac:dyDescent="0.2">
      <c r="A270" s="17" t="s">
        <v>816</v>
      </c>
      <c r="B270" s="17" t="s">
        <v>817</v>
      </c>
      <c r="C270" s="18" t="s">
        <v>818</v>
      </c>
      <c r="D270" s="19">
        <v>180</v>
      </c>
    </row>
    <row r="271" spans="1:4" s="20" customFormat="1" ht="16.350000000000001" customHeight="1" x14ac:dyDescent="0.2">
      <c r="A271" s="17" t="s">
        <v>819</v>
      </c>
      <c r="B271" s="17" t="s">
        <v>820</v>
      </c>
      <c r="C271" s="18" t="s">
        <v>821</v>
      </c>
      <c r="D271" s="19">
        <v>246</v>
      </c>
    </row>
    <row r="272" spans="1:4" s="20" customFormat="1" ht="16.350000000000001" customHeight="1" x14ac:dyDescent="0.2">
      <c r="A272" s="17" t="s">
        <v>822</v>
      </c>
      <c r="B272" s="17" t="s">
        <v>823</v>
      </c>
      <c r="C272" s="18" t="s">
        <v>824</v>
      </c>
      <c r="D272" s="19">
        <v>116</v>
      </c>
    </row>
    <row r="273" spans="1:4" s="20" customFormat="1" ht="16.350000000000001" customHeight="1" x14ac:dyDescent="0.2">
      <c r="A273" s="17" t="s">
        <v>825</v>
      </c>
      <c r="B273" s="17" t="s">
        <v>826</v>
      </c>
      <c r="C273" s="18" t="s">
        <v>827</v>
      </c>
      <c r="D273" s="19">
        <v>399</v>
      </c>
    </row>
    <row r="274" spans="1:4" s="20" customFormat="1" ht="16.350000000000001" customHeight="1" x14ac:dyDescent="0.2">
      <c r="A274" s="17" t="s">
        <v>828</v>
      </c>
      <c r="B274" s="17" t="s">
        <v>829</v>
      </c>
      <c r="C274" s="18" t="s">
        <v>830</v>
      </c>
      <c r="D274" s="19">
        <v>185</v>
      </c>
    </row>
    <row r="275" spans="1:4" s="20" customFormat="1" ht="16.350000000000001" customHeight="1" x14ac:dyDescent="0.2">
      <c r="A275" s="17" t="s">
        <v>831</v>
      </c>
      <c r="B275" s="17" t="s">
        <v>832</v>
      </c>
      <c r="C275" s="18" t="s">
        <v>833</v>
      </c>
      <c r="D275" s="19">
        <v>266</v>
      </c>
    </row>
    <row r="276" spans="1:4" s="20" customFormat="1" ht="16.350000000000001" customHeight="1" x14ac:dyDescent="0.2">
      <c r="A276" s="17" t="s">
        <v>834</v>
      </c>
      <c r="B276" s="17" t="s">
        <v>835</v>
      </c>
      <c r="C276" s="18" t="s">
        <v>836</v>
      </c>
      <c r="D276" s="19">
        <v>390</v>
      </c>
    </row>
    <row r="277" spans="1:4" s="20" customFormat="1" ht="16.350000000000001" customHeight="1" x14ac:dyDescent="0.2">
      <c r="A277" s="17" t="s">
        <v>837</v>
      </c>
      <c r="B277" s="17" t="s">
        <v>838</v>
      </c>
      <c r="C277" s="18" t="s">
        <v>839</v>
      </c>
      <c r="D277" s="19">
        <v>543</v>
      </c>
    </row>
    <row r="278" spans="1:4" s="20" customFormat="1" ht="16.350000000000001" customHeight="1" x14ac:dyDescent="0.2">
      <c r="A278" s="17" t="s">
        <v>840</v>
      </c>
      <c r="B278" s="17" t="s">
        <v>841</v>
      </c>
      <c r="C278" s="18" t="s">
        <v>842</v>
      </c>
      <c r="D278" s="19">
        <v>670</v>
      </c>
    </row>
    <row r="279" spans="1:4" s="20" customFormat="1" ht="16.350000000000001" customHeight="1" x14ac:dyDescent="0.2">
      <c r="A279" s="17" t="s">
        <v>843</v>
      </c>
      <c r="B279" s="17" t="s">
        <v>844</v>
      </c>
      <c r="C279" s="18" t="s">
        <v>845</v>
      </c>
      <c r="D279" s="19">
        <v>1509</v>
      </c>
    </row>
    <row r="280" spans="1:4" s="20" customFormat="1" ht="16.350000000000001" customHeight="1" x14ac:dyDescent="0.2">
      <c r="A280" s="17" t="s">
        <v>846</v>
      </c>
      <c r="B280" s="17" t="s">
        <v>847</v>
      </c>
      <c r="C280" s="18" t="s">
        <v>848</v>
      </c>
      <c r="D280" s="19">
        <v>487</v>
      </c>
    </row>
    <row r="281" spans="1:4" s="20" customFormat="1" ht="16.350000000000001" customHeight="1" x14ac:dyDescent="0.2">
      <c r="A281" s="17" t="s">
        <v>849</v>
      </c>
      <c r="B281" s="17" t="s">
        <v>850</v>
      </c>
      <c r="C281" s="18" t="s">
        <v>851</v>
      </c>
      <c r="D281" s="19">
        <v>609</v>
      </c>
    </row>
    <row r="282" spans="1:4" s="20" customFormat="1" ht="16.350000000000001" customHeight="1" x14ac:dyDescent="0.2">
      <c r="A282" s="17" t="s">
        <v>852</v>
      </c>
      <c r="B282" s="17" t="s">
        <v>853</v>
      </c>
      <c r="C282" s="18" t="s">
        <v>854</v>
      </c>
      <c r="D282" s="19">
        <v>587</v>
      </c>
    </row>
    <row r="283" spans="1:4" s="20" customFormat="1" ht="16.350000000000001" customHeight="1" x14ac:dyDescent="0.2">
      <c r="A283" s="17" t="s">
        <v>855</v>
      </c>
      <c r="B283" s="17" t="s">
        <v>856</v>
      </c>
      <c r="C283" s="18" t="s">
        <v>857</v>
      </c>
      <c r="D283" s="19">
        <v>313</v>
      </c>
    </row>
    <row r="284" spans="1:4" s="20" customFormat="1" ht="16.350000000000001" customHeight="1" x14ac:dyDescent="0.2">
      <c r="A284" s="17" t="s">
        <v>858</v>
      </c>
      <c r="B284" s="17" t="s">
        <v>859</v>
      </c>
      <c r="C284" s="18" t="s">
        <v>860</v>
      </c>
      <c r="D284" s="19">
        <v>372</v>
      </c>
    </row>
    <row r="285" spans="1:4" s="20" customFormat="1" ht="16.350000000000001" customHeight="1" x14ac:dyDescent="0.2">
      <c r="A285" s="17" t="s">
        <v>861</v>
      </c>
      <c r="B285" s="17" t="s">
        <v>862</v>
      </c>
      <c r="C285" s="18" t="s">
        <v>863</v>
      </c>
      <c r="D285" s="19">
        <v>207</v>
      </c>
    </row>
    <row r="286" spans="1:4" s="20" customFormat="1" ht="16.350000000000001" customHeight="1" x14ac:dyDescent="0.2">
      <c r="A286" s="17" t="s">
        <v>864</v>
      </c>
      <c r="B286" s="17" t="s">
        <v>865</v>
      </c>
      <c r="C286" s="18" t="s">
        <v>866</v>
      </c>
      <c r="D286" s="19">
        <v>233</v>
      </c>
    </row>
    <row r="287" spans="1:4" s="20" customFormat="1" ht="16.350000000000001" customHeight="1" x14ac:dyDescent="0.2">
      <c r="A287" s="17" t="s">
        <v>867</v>
      </c>
      <c r="B287" s="17" t="s">
        <v>868</v>
      </c>
      <c r="C287" s="18" t="s">
        <v>869</v>
      </c>
      <c r="D287" s="19">
        <v>386</v>
      </c>
    </row>
    <row r="288" spans="1:4" s="20" customFormat="1" ht="16.350000000000001" customHeight="1" x14ac:dyDescent="0.2">
      <c r="A288" s="17" t="s">
        <v>870</v>
      </c>
      <c r="B288" s="17" t="s">
        <v>871</v>
      </c>
      <c r="C288" s="18" t="s">
        <v>872</v>
      </c>
      <c r="D288" s="19">
        <v>1260.18</v>
      </c>
    </row>
    <row r="289" spans="1:4" s="20" customFormat="1" ht="16.350000000000001" customHeight="1" x14ac:dyDescent="0.2">
      <c r="A289" s="17" t="s">
        <v>873</v>
      </c>
      <c r="B289" s="17" t="s">
        <v>874</v>
      </c>
      <c r="C289" s="18" t="s">
        <v>875</v>
      </c>
      <c r="D289" s="19">
        <v>32</v>
      </c>
    </row>
    <row r="290" spans="1:4" s="20" customFormat="1" ht="16.350000000000001" customHeight="1" x14ac:dyDescent="0.2">
      <c r="A290" s="17" t="s">
        <v>876</v>
      </c>
      <c r="B290" s="17" t="s">
        <v>877</v>
      </c>
      <c r="C290" s="18" t="s">
        <v>878</v>
      </c>
      <c r="D290" s="19">
        <v>1230</v>
      </c>
    </row>
    <row r="291" spans="1:4" s="20" customFormat="1" ht="16.350000000000001" customHeight="1" x14ac:dyDescent="0.2">
      <c r="A291" s="17" t="s">
        <v>879</v>
      </c>
      <c r="B291" s="17" t="s">
        <v>880</v>
      </c>
      <c r="C291" s="18" t="s">
        <v>881</v>
      </c>
      <c r="D291" s="19">
        <v>1255</v>
      </c>
    </row>
    <row r="292" spans="1:4" s="20" customFormat="1" ht="16.350000000000001" customHeight="1" x14ac:dyDescent="0.2">
      <c r="A292" s="17" t="s">
        <v>882</v>
      </c>
      <c r="B292" s="17" t="s">
        <v>883</v>
      </c>
      <c r="C292" s="18" t="s">
        <v>884</v>
      </c>
      <c r="D292" s="19">
        <v>1359</v>
      </c>
    </row>
    <row r="293" spans="1:4" s="20" customFormat="1" ht="16.350000000000001" customHeight="1" x14ac:dyDescent="0.2">
      <c r="A293" s="17" t="s">
        <v>885</v>
      </c>
      <c r="B293" s="17" t="s">
        <v>886</v>
      </c>
      <c r="C293" s="18" t="s">
        <v>887</v>
      </c>
      <c r="D293" s="19">
        <v>288</v>
      </c>
    </row>
    <row r="294" spans="1:4" s="20" customFormat="1" ht="16.350000000000001" customHeight="1" x14ac:dyDescent="0.2">
      <c r="A294" s="17" t="s">
        <v>888</v>
      </c>
      <c r="B294" s="17" t="s">
        <v>889</v>
      </c>
      <c r="C294" s="18" t="s">
        <v>890</v>
      </c>
      <c r="D294" s="19">
        <v>858</v>
      </c>
    </row>
    <row r="295" spans="1:4" s="20" customFormat="1" ht="16.350000000000001" customHeight="1" x14ac:dyDescent="0.2">
      <c r="A295" s="17" t="s">
        <v>891</v>
      </c>
      <c r="B295" s="17" t="s">
        <v>892</v>
      </c>
      <c r="C295" s="18" t="s">
        <v>893</v>
      </c>
      <c r="D295" s="19">
        <v>749</v>
      </c>
    </row>
    <row r="296" spans="1:4" s="20" customFormat="1" ht="16.350000000000001" customHeight="1" x14ac:dyDescent="0.2">
      <c r="A296" s="17" t="s">
        <v>894</v>
      </c>
      <c r="B296" s="17" t="s">
        <v>895</v>
      </c>
      <c r="C296" s="18" t="s">
        <v>896</v>
      </c>
      <c r="D296" s="19">
        <v>687</v>
      </c>
    </row>
    <row r="297" spans="1:4" s="20" customFormat="1" ht="16.350000000000001" customHeight="1" x14ac:dyDescent="0.2">
      <c r="A297" s="17" t="s">
        <v>897</v>
      </c>
      <c r="B297" s="17" t="s">
        <v>898</v>
      </c>
      <c r="C297" s="18" t="s">
        <v>899</v>
      </c>
      <c r="D297" s="19">
        <v>749</v>
      </c>
    </row>
    <row r="298" spans="1:4" s="20" customFormat="1" ht="16.350000000000001" customHeight="1" x14ac:dyDescent="0.2">
      <c r="A298" s="17" t="s">
        <v>900</v>
      </c>
      <c r="B298" s="17" t="s">
        <v>901</v>
      </c>
      <c r="C298" s="18" t="s">
        <v>902</v>
      </c>
      <c r="D298" s="19">
        <v>687</v>
      </c>
    </row>
    <row r="299" spans="1:4" s="20" customFormat="1" ht="16.350000000000001" customHeight="1" x14ac:dyDescent="0.2">
      <c r="A299" s="17" t="s">
        <v>903</v>
      </c>
      <c r="B299" s="17" t="s">
        <v>904</v>
      </c>
      <c r="C299" s="18" t="s">
        <v>905</v>
      </c>
      <c r="D299" s="19">
        <v>2262</v>
      </c>
    </row>
    <row r="300" spans="1:4" s="20" customFormat="1" ht="16.350000000000001" customHeight="1" x14ac:dyDescent="0.2">
      <c r="A300" s="17" t="s">
        <v>906</v>
      </c>
      <c r="B300" s="17" t="s">
        <v>907</v>
      </c>
      <c r="C300" s="18" t="s">
        <v>908</v>
      </c>
      <c r="D300" s="19">
        <v>2667</v>
      </c>
    </row>
    <row r="301" spans="1:4" s="20" customFormat="1" ht="16.350000000000001" customHeight="1" x14ac:dyDescent="0.2">
      <c r="A301" s="17" t="s">
        <v>909</v>
      </c>
      <c r="B301" s="17" t="s">
        <v>910</v>
      </c>
      <c r="C301" s="18" t="s">
        <v>911</v>
      </c>
      <c r="D301" s="19">
        <v>3843</v>
      </c>
    </row>
    <row r="302" spans="1:4" s="20" customFormat="1" ht="16.350000000000001" customHeight="1" x14ac:dyDescent="0.2">
      <c r="A302" s="17" t="s">
        <v>912</v>
      </c>
      <c r="B302" s="17" t="s">
        <v>913</v>
      </c>
      <c r="C302" s="18" t="s">
        <v>914</v>
      </c>
      <c r="D302" s="19">
        <v>2418</v>
      </c>
    </row>
    <row r="303" spans="1:4" s="20" customFormat="1" ht="16.350000000000001" customHeight="1" x14ac:dyDescent="0.2">
      <c r="A303" s="17" t="s">
        <v>915</v>
      </c>
      <c r="B303" s="17" t="s">
        <v>916</v>
      </c>
      <c r="C303" s="18" t="s">
        <v>917</v>
      </c>
      <c r="D303" s="19">
        <v>3047</v>
      </c>
    </row>
    <row r="304" spans="1:4" s="20" customFormat="1" ht="16.350000000000001" customHeight="1" x14ac:dyDescent="0.2">
      <c r="A304" s="17" t="s">
        <v>918</v>
      </c>
      <c r="B304" s="17" t="s">
        <v>919</v>
      </c>
      <c r="C304" s="18" t="s">
        <v>920</v>
      </c>
      <c r="D304" s="19">
        <v>3709</v>
      </c>
    </row>
    <row r="305" spans="1:4" s="20" customFormat="1" ht="16.350000000000001" customHeight="1" x14ac:dyDescent="0.2">
      <c r="A305" s="17" t="s">
        <v>921</v>
      </c>
      <c r="B305" s="17" t="s">
        <v>922</v>
      </c>
      <c r="C305" s="18" t="s">
        <v>923</v>
      </c>
      <c r="D305" s="19">
        <v>4618</v>
      </c>
    </row>
    <row r="306" spans="1:4" s="20" customFormat="1" ht="16.350000000000001" customHeight="1" x14ac:dyDescent="0.2">
      <c r="A306" s="17" t="s">
        <v>924</v>
      </c>
      <c r="B306" s="17" t="s">
        <v>925</v>
      </c>
      <c r="C306" s="18" t="s">
        <v>926</v>
      </c>
      <c r="D306" s="19">
        <v>898</v>
      </c>
    </row>
    <row r="307" spans="1:4" s="20" customFormat="1" ht="16.350000000000001" customHeight="1" x14ac:dyDescent="0.2">
      <c r="A307" s="17" t="s">
        <v>927</v>
      </c>
      <c r="B307" s="17" t="s">
        <v>928</v>
      </c>
      <c r="C307" s="18" t="s">
        <v>929</v>
      </c>
      <c r="D307" s="19">
        <v>989</v>
      </c>
    </row>
    <row r="308" spans="1:4" s="20" customFormat="1" ht="16.350000000000001" customHeight="1" x14ac:dyDescent="0.2">
      <c r="A308" s="17" t="s">
        <v>930</v>
      </c>
      <c r="B308" s="17" t="s">
        <v>931</v>
      </c>
      <c r="C308" s="18" t="s">
        <v>932</v>
      </c>
      <c r="D308" s="19">
        <v>1295</v>
      </c>
    </row>
    <row r="309" spans="1:4" s="20" customFormat="1" ht="16.350000000000001" customHeight="1" x14ac:dyDescent="0.2">
      <c r="A309" s="17" t="s">
        <v>933</v>
      </c>
      <c r="B309" s="17" t="s">
        <v>934</v>
      </c>
      <c r="C309" s="18" t="s">
        <v>935</v>
      </c>
      <c r="D309" s="19">
        <v>1619</v>
      </c>
    </row>
    <row r="310" spans="1:4" s="20" customFormat="1" ht="16.350000000000001" customHeight="1" x14ac:dyDescent="0.2">
      <c r="A310" s="17" t="s">
        <v>936</v>
      </c>
      <c r="B310" s="17" t="s">
        <v>937</v>
      </c>
      <c r="C310" s="18" t="s">
        <v>938</v>
      </c>
      <c r="D310" s="19">
        <v>64</v>
      </c>
    </row>
    <row r="311" spans="1:4" s="20" customFormat="1" ht="16.350000000000001" customHeight="1" x14ac:dyDescent="0.2">
      <c r="A311" s="17" t="s">
        <v>939</v>
      </c>
      <c r="B311" s="17" t="s">
        <v>940</v>
      </c>
      <c r="C311" s="18" t="s">
        <v>941</v>
      </c>
      <c r="D311" s="19">
        <v>262</v>
      </c>
    </row>
    <row r="312" spans="1:4" s="20" customFormat="1" ht="16.350000000000001" customHeight="1" x14ac:dyDescent="0.2">
      <c r="A312" s="17" t="s">
        <v>942</v>
      </c>
      <c r="B312" s="17" t="s">
        <v>943</v>
      </c>
      <c r="C312" s="18" t="s">
        <v>944</v>
      </c>
      <c r="D312" s="19">
        <v>589</v>
      </c>
    </row>
    <row r="313" spans="1:4" s="20" customFormat="1" ht="16.350000000000001" customHeight="1" x14ac:dyDescent="0.2">
      <c r="A313" s="17" t="s">
        <v>945</v>
      </c>
      <c r="B313" s="17" t="s">
        <v>946</v>
      </c>
      <c r="C313" s="18" t="s">
        <v>947</v>
      </c>
      <c r="D313" s="19">
        <v>307</v>
      </c>
    </row>
    <row r="314" spans="1:4" s="20" customFormat="1" ht="16.350000000000001" customHeight="1" x14ac:dyDescent="0.2">
      <c r="A314" s="17" t="s">
        <v>948</v>
      </c>
      <c r="B314" s="17" t="s">
        <v>949</v>
      </c>
      <c r="C314" s="18" t="s">
        <v>950</v>
      </c>
      <c r="D314" s="19">
        <v>689</v>
      </c>
    </row>
    <row r="315" spans="1:4" s="20" customFormat="1" ht="16.350000000000001" customHeight="1" x14ac:dyDescent="0.2">
      <c r="A315" s="17" t="s">
        <v>951</v>
      </c>
      <c r="B315" s="17" t="s">
        <v>952</v>
      </c>
      <c r="C315" s="18" t="s">
        <v>953</v>
      </c>
      <c r="D315" s="19">
        <v>258</v>
      </c>
    </row>
    <row r="316" spans="1:4" s="20" customFormat="1" ht="16.350000000000001" customHeight="1" x14ac:dyDescent="0.2">
      <c r="A316" s="17" t="s">
        <v>954</v>
      </c>
      <c r="B316" s="17" t="s">
        <v>955</v>
      </c>
      <c r="C316" s="18" t="s">
        <v>956</v>
      </c>
      <c r="D316" s="19">
        <v>2764</v>
      </c>
    </row>
    <row r="317" spans="1:4" s="20" customFormat="1" ht="16.350000000000001" customHeight="1" x14ac:dyDescent="0.2">
      <c r="A317" s="17" t="s">
        <v>957</v>
      </c>
      <c r="B317" s="17" t="s">
        <v>958</v>
      </c>
      <c r="C317" s="18" t="s">
        <v>959</v>
      </c>
      <c r="D317" s="19">
        <v>4607</v>
      </c>
    </row>
    <row r="318" spans="1:4" s="20" customFormat="1" ht="16.350000000000001" customHeight="1" x14ac:dyDescent="0.2">
      <c r="A318" s="17" t="s">
        <v>960</v>
      </c>
      <c r="B318" s="17" t="s">
        <v>961</v>
      </c>
      <c r="C318" s="18" t="s">
        <v>962</v>
      </c>
      <c r="D318" s="19">
        <v>5528</v>
      </c>
    </row>
    <row r="319" spans="1:4" s="20" customFormat="1" ht="16.350000000000001" customHeight="1" x14ac:dyDescent="0.2">
      <c r="A319" s="17" t="s">
        <v>963</v>
      </c>
      <c r="B319" s="17" t="s">
        <v>964</v>
      </c>
      <c r="C319" s="18" t="s">
        <v>965</v>
      </c>
      <c r="D319" s="19">
        <v>6449</v>
      </c>
    </row>
    <row r="320" spans="1:4" s="20" customFormat="1" ht="16.350000000000001" customHeight="1" x14ac:dyDescent="0.2">
      <c r="A320" s="17" t="s">
        <v>966</v>
      </c>
      <c r="B320" s="17" t="s">
        <v>967</v>
      </c>
      <c r="C320" s="18" t="s">
        <v>968</v>
      </c>
      <c r="D320" s="19">
        <v>7371</v>
      </c>
    </row>
    <row r="321" spans="1:4" s="20" customFormat="1" ht="16.350000000000001" customHeight="1" x14ac:dyDescent="0.2">
      <c r="A321" s="17" t="s">
        <v>969</v>
      </c>
      <c r="B321" s="17" t="s">
        <v>970</v>
      </c>
      <c r="C321" s="18" t="s">
        <v>971</v>
      </c>
      <c r="D321" s="19">
        <v>5528</v>
      </c>
    </row>
    <row r="322" spans="1:4" s="20" customFormat="1" ht="16.350000000000001" customHeight="1" x14ac:dyDescent="0.2">
      <c r="A322" s="17" t="s">
        <v>972</v>
      </c>
      <c r="B322" s="17" t="s">
        <v>973</v>
      </c>
      <c r="C322" s="18" t="s">
        <v>974</v>
      </c>
      <c r="D322" s="19">
        <v>573</v>
      </c>
    </row>
    <row r="323" spans="1:4" s="20" customFormat="1" ht="16.350000000000001" customHeight="1" x14ac:dyDescent="0.2">
      <c r="A323" s="17" t="s">
        <v>975</v>
      </c>
      <c r="B323" s="17" t="s">
        <v>976</v>
      </c>
      <c r="C323" s="18" t="s">
        <v>977</v>
      </c>
      <c r="D323" s="19">
        <v>683</v>
      </c>
    </row>
    <row r="324" spans="1:4" s="20" customFormat="1" ht="16.350000000000001" customHeight="1" x14ac:dyDescent="0.2">
      <c r="A324" s="17" t="s">
        <v>978</v>
      </c>
      <c r="B324" s="17" t="s">
        <v>979</v>
      </c>
      <c r="C324" s="18" t="s">
        <v>980</v>
      </c>
      <c r="D324" s="19">
        <v>1499</v>
      </c>
    </row>
    <row r="325" spans="1:4" s="20" customFormat="1" ht="16.350000000000001" customHeight="1" x14ac:dyDescent="0.2">
      <c r="A325" s="17" t="s">
        <v>981</v>
      </c>
      <c r="B325" s="17" t="s">
        <v>982</v>
      </c>
      <c r="C325" s="18" t="s">
        <v>983</v>
      </c>
      <c r="D325" s="19">
        <v>2075</v>
      </c>
    </row>
    <row r="326" spans="1:4" s="20" customFormat="1" ht="16.350000000000001" customHeight="1" x14ac:dyDescent="0.2">
      <c r="A326" s="17" t="s">
        <v>984</v>
      </c>
      <c r="B326" s="17" t="s">
        <v>985</v>
      </c>
      <c r="C326" s="18" t="s">
        <v>986</v>
      </c>
      <c r="D326" s="19">
        <v>2708</v>
      </c>
    </row>
    <row r="327" spans="1:4" s="20" customFormat="1" ht="16.350000000000001" customHeight="1" x14ac:dyDescent="0.2">
      <c r="A327" s="17" t="s">
        <v>987</v>
      </c>
      <c r="B327" s="17" t="s">
        <v>988</v>
      </c>
      <c r="C327" s="18" t="s">
        <v>989</v>
      </c>
      <c r="D327" s="19">
        <v>3355</v>
      </c>
    </row>
    <row r="328" spans="1:4" s="20" customFormat="1" ht="16.350000000000001" customHeight="1" x14ac:dyDescent="0.2">
      <c r="A328" s="17" t="s">
        <v>990</v>
      </c>
      <c r="B328" s="17" t="s">
        <v>991</v>
      </c>
      <c r="C328" s="18" t="s">
        <v>992</v>
      </c>
      <c r="D328" s="19">
        <v>383</v>
      </c>
    </row>
    <row r="329" spans="1:4" s="20" customFormat="1" ht="16.350000000000001" customHeight="1" x14ac:dyDescent="0.2">
      <c r="A329" s="17" t="s">
        <v>993</v>
      </c>
      <c r="B329" s="17" t="s">
        <v>994</v>
      </c>
      <c r="C329" s="18" t="s">
        <v>995</v>
      </c>
      <c r="D329" s="19">
        <v>400</v>
      </c>
    </row>
    <row r="330" spans="1:4" s="20" customFormat="1" ht="16.350000000000001" customHeight="1" x14ac:dyDescent="0.2">
      <c r="A330" s="17" t="s">
        <v>996</v>
      </c>
      <c r="B330" s="17" t="s">
        <v>997</v>
      </c>
      <c r="C330" s="18" t="s">
        <v>998</v>
      </c>
      <c r="D330" s="19">
        <v>383</v>
      </c>
    </row>
    <row r="331" spans="1:4" s="20" customFormat="1" ht="16.350000000000001" customHeight="1" x14ac:dyDescent="0.2">
      <c r="A331" s="17" t="s">
        <v>999</v>
      </c>
      <c r="B331" s="17" t="s">
        <v>1000</v>
      </c>
      <c r="C331" s="18" t="s">
        <v>1001</v>
      </c>
      <c r="D331" s="19">
        <v>907</v>
      </c>
    </row>
    <row r="332" spans="1:4" s="20" customFormat="1" ht="16.350000000000001" customHeight="1" x14ac:dyDescent="0.2">
      <c r="A332" s="17" t="s">
        <v>1002</v>
      </c>
      <c r="B332" s="17" t="s">
        <v>1003</v>
      </c>
      <c r="C332" s="18" t="s">
        <v>1004</v>
      </c>
      <c r="D332" s="19">
        <v>11815</v>
      </c>
    </row>
    <row r="333" spans="1:4" s="20" customFormat="1" ht="16.350000000000001" customHeight="1" x14ac:dyDescent="0.2">
      <c r="A333" s="17" t="s">
        <v>1005</v>
      </c>
      <c r="B333" s="17" t="s">
        <v>1006</v>
      </c>
      <c r="C333" s="18" t="s">
        <v>1007</v>
      </c>
      <c r="D333" s="19">
        <v>9418</v>
      </c>
    </row>
    <row r="334" spans="1:4" s="20" customFormat="1" ht="16.350000000000001" customHeight="1" x14ac:dyDescent="0.2">
      <c r="A334" s="17" t="s">
        <v>1008</v>
      </c>
      <c r="B334" s="17" t="s">
        <v>1009</v>
      </c>
      <c r="C334" s="18" t="s">
        <v>1010</v>
      </c>
      <c r="D334" s="19">
        <v>9718</v>
      </c>
    </row>
    <row r="335" spans="1:4" s="20" customFormat="1" ht="16.350000000000001" customHeight="1" x14ac:dyDescent="0.2">
      <c r="A335" s="17" t="s">
        <v>1011</v>
      </c>
      <c r="B335" s="17" t="s">
        <v>1012</v>
      </c>
      <c r="C335" s="18" t="s">
        <v>1013</v>
      </c>
      <c r="D335" s="19">
        <v>10542</v>
      </c>
    </row>
    <row r="336" spans="1:4" s="20" customFormat="1" ht="16.350000000000001" customHeight="1" x14ac:dyDescent="0.2">
      <c r="A336" s="17" t="s">
        <v>1014</v>
      </c>
      <c r="B336" s="17" t="s">
        <v>1015</v>
      </c>
      <c r="C336" s="18" t="s">
        <v>1016</v>
      </c>
      <c r="D336" s="19">
        <v>10859</v>
      </c>
    </row>
    <row r="337" spans="1:4" s="20" customFormat="1" ht="16.350000000000001" customHeight="1" x14ac:dyDescent="0.2">
      <c r="A337" s="17" t="s">
        <v>1017</v>
      </c>
      <c r="B337" s="17" t="s">
        <v>1018</v>
      </c>
      <c r="C337" s="18" t="s">
        <v>1019</v>
      </c>
      <c r="D337" s="19">
        <v>11395</v>
      </c>
    </row>
    <row r="338" spans="1:4" s="20" customFormat="1" ht="16.350000000000001" customHeight="1" x14ac:dyDescent="0.2">
      <c r="A338" s="17" t="s">
        <v>1020</v>
      </c>
      <c r="B338" s="17" t="s">
        <v>1021</v>
      </c>
      <c r="C338" s="18" t="s">
        <v>1022</v>
      </c>
      <c r="D338" s="19">
        <v>11863</v>
      </c>
    </row>
    <row r="339" spans="1:4" s="20" customFormat="1" ht="16.350000000000001" customHeight="1" x14ac:dyDescent="0.2">
      <c r="A339" s="17" t="s">
        <v>1023</v>
      </c>
      <c r="B339" s="17" t="s">
        <v>1024</v>
      </c>
      <c r="C339" s="18" t="s">
        <v>1025</v>
      </c>
      <c r="D339" s="19">
        <v>12450</v>
      </c>
    </row>
    <row r="340" spans="1:4" s="20" customFormat="1" ht="16.350000000000001" customHeight="1" x14ac:dyDescent="0.2">
      <c r="A340" s="17" t="s">
        <v>1026</v>
      </c>
      <c r="B340" s="17" t="s">
        <v>1027</v>
      </c>
      <c r="C340" s="18" t="s">
        <v>1028</v>
      </c>
      <c r="D340" s="19">
        <v>36</v>
      </c>
    </row>
    <row r="341" spans="1:4" s="20" customFormat="1" ht="16.350000000000001" customHeight="1" x14ac:dyDescent="0.2">
      <c r="A341" s="17" t="s">
        <v>1029</v>
      </c>
      <c r="B341" s="17" t="s">
        <v>1030</v>
      </c>
      <c r="C341" s="18" t="s">
        <v>1031</v>
      </c>
      <c r="D341" s="19">
        <v>7512</v>
      </c>
    </row>
    <row r="342" spans="1:4" s="20" customFormat="1" ht="16.350000000000001" customHeight="1" x14ac:dyDescent="0.2">
      <c r="A342" s="17" t="s">
        <v>1032</v>
      </c>
      <c r="B342" s="17" t="s">
        <v>1033</v>
      </c>
      <c r="C342" s="18" t="s">
        <v>1034</v>
      </c>
      <c r="D342" s="19">
        <v>15739</v>
      </c>
    </row>
    <row r="343" spans="1:4" s="20" customFormat="1" ht="16.350000000000001" customHeight="1" x14ac:dyDescent="0.2">
      <c r="A343" s="17" t="s">
        <v>1035</v>
      </c>
      <c r="B343" s="17" t="s">
        <v>1036</v>
      </c>
      <c r="C343" s="18" t="s">
        <v>1037</v>
      </c>
      <c r="D343" s="19">
        <v>2789</v>
      </c>
    </row>
    <row r="344" spans="1:4" s="20" customFormat="1" ht="16.350000000000001" customHeight="1" x14ac:dyDescent="0.2">
      <c r="A344" s="17" t="s">
        <v>1038</v>
      </c>
      <c r="B344" s="17" t="s">
        <v>1039</v>
      </c>
      <c r="C344" s="18" t="s">
        <v>1040</v>
      </c>
      <c r="D344" s="19">
        <v>102</v>
      </c>
    </row>
    <row r="345" spans="1:4" s="20" customFormat="1" ht="16.350000000000001" customHeight="1" x14ac:dyDescent="0.2">
      <c r="A345" s="17" t="s">
        <v>1041</v>
      </c>
      <c r="B345" s="17" t="s">
        <v>1042</v>
      </c>
      <c r="C345" s="18" t="s">
        <v>1043</v>
      </c>
      <c r="D345" s="19">
        <v>138</v>
      </c>
    </row>
    <row r="346" spans="1:4" s="20" customFormat="1" ht="16.350000000000001" customHeight="1" x14ac:dyDescent="0.2">
      <c r="A346" s="17" t="s">
        <v>1044</v>
      </c>
      <c r="B346" s="17" t="s">
        <v>1045</v>
      </c>
      <c r="C346" s="18" t="s">
        <v>1046</v>
      </c>
      <c r="D346" s="19">
        <v>189</v>
      </c>
    </row>
    <row r="347" spans="1:4" s="20" customFormat="1" ht="16.350000000000001" customHeight="1" x14ac:dyDescent="0.2">
      <c r="A347" s="17" t="s">
        <v>1047</v>
      </c>
      <c r="B347" s="17" t="s">
        <v>1048</v>
      </c>
      <c r="C347" s="18" t="s">
        <v>1049</v>
      </c>
      <c r="D347" s="19">
        <v>289</v>
      </c>
    </row>
    <row r="348" spans="1:4" s="20" customFormat="1" ht="16.350000000000001" customHeight="1" x14ac:dyDescent="0.2">
      <c r="A348" s="17" t="s">
        <v>1050</v>
      </c>
      <c r="B348" s="17" t="s">
        <v>1051</v>
      </c>
      <c r="C348" s="18" t="s">
        <v>1052</v>
      </c>
      <c r="D348" s="19">
        <v>360</v>
      </c>
    </row>
    <row r="349" spans="1:4" s="20" customFormat="1" ht="16.350000000000001" customHeight="1" x14ac:dyDescent="0.2">
      <c r="A349" s="17" t="s">
        <v>1053</v>
      </c>
      <c r="B349" s="17" t="s">
        <v>1054</v>
      </c>
      <c r="C349" s="18" t="s">
        <v>1055</v>
      </c>
      <c r="D349" s="19">
        <v>601</v>
      </c>
    </row>
    <row r="350" spans="1:4" s="20" customFormat="1" ht="16.350000000000001" customHeight="1" x14ac:dyDescent="0.2">
      <c r="A350" s="17" t="s">
        <v>1056</v>
      </c>
      <c r="B350" s="17" t="s">
        <v>1057</v>
      </c>
      <c r="C350" s="18" t="s">
        <v>1058</v>
      </c>
      <c r="D350" s="19">
        <v>187</v>
      </c>
    </row>
    <row r="351" spans="1:4" s="20" customFormat="1" ht="16.350000000000001" customHeight="1" x14ac:dyDescent="0.2">
      <c r="A351" s="17" t="s">
        <v>1059</v>
      </c>
      <c r="B351" s="17" t="s">
        <v>1060</v>
      </c>
      <c r="C351" s="18" t="s">
        <v>1061</v>
      </c>
      <c r="D351" s="19">
        <v>252</v>
      </c>
    </row>
    <row r="352" spans="1:4" s="20" customFormat="1" ht="16.350000000000001" customHeight="1" x14ac:dyDescent="0.2">
      <c r="A352" s="17" t="s">
        <v>1062</v>
      </c>
      <c r="B352" s="17" t="s">
        <v>1063</v>
      </c>
      <c r="C352" s="18" t="s">
        <v>1064</v>
      </c>
      <c r="D352" s="19">
        <v>395</v>
      </c>
    </row>
    <row r="353" spans="1:4" s="20" customFormat="1" ht="16.350000000000001" customHeight="1" x14ac:dyDescent="0.2">
      <c r="A353" s="17" t="s">
        <v>1065</v>
      </c>
      <c r="B353" s="17" t="s">
        <v>1066</v>
      </c>
      <c r="C353" s="18" t="s">
        <v>1067</v>
      </c>
      <c r="D353" s="19">
        <v>514</v>
      </c>
    </row>
    <row r="354" spans="1:4" s="20" customFormat="1" ht="16.350000000000001" customHeight="1" x14ac:dyDescent="0.2">
      <c r="A354" s="17" t="s">
        <v>1068</v>
      </c>
      <c r="B354" s="17" t="s">
        <v>1069</v>
      </c>
      <c r="C354" s="18" t="s">
        <v>1070</v>
      </c>
      <c r="D354" s="19">
        <v>1016</v>
      </c>
    </row>
    <row r="355" spans="1:4" s="20" customFormat="1" ht="16.350000000000001" customHeight="1" x14ac:dyDescent="0.2">
      <c r="A355" s="17" t="s">
        <v>1071</v>
      </c>
      <c r="B355" s="17" t="s">
        <v>1072</v>
      </c>
      <c r="C355" s="18" t="s">
        <v>1073</v>
      </c>
      <c r="D355" s="19">
        <v>569</v>
      </c>
    </row>
    <row r="356" spans="1:4" s="20" customFormat="1" ht="16.350000000000001" customHeight="1" x14ac:dyDescent="0.2">
      <c r="A356" s="17" t="s">
        <v>1074</v>
      </c>
      <c r="B356" s="17" t="s">
        <v>1075</v>
      </c>
      <c r="C356" s="18" t="s">
        <v>1076</v>
      </c>
      <c r="D356" s="19">
        <v>595</v>
      </c>
    </row>
    <row r="357" spans="1:4" s="20" customFormat="1" ht="16.350000000000001" customHeight="1" x14ac:dyDescent="0.2">
      <c r="A357" s="17" t="s">
        <v>1077</v>
      </c>
      <c r="B357" s="17" t="s">
        <v>1078</v>
      </c>
      <c r="C357" s="18" t="s">
        <v>1079</v>
      </c>
      <c r="D357" s="19">
        <v>283</v>
      </c>
    </row>
    <row r="358" spans="1:4" s="20" customFormat="1" ht="16.350000000000001" customHeight="1" x14ac:dyDescent="0.2">
      <c r="A358" s="17" t="s">
        <v>1080</v>
      </c>
      <c r="B358" s="17" t="s">
        <v>1081</v>
      </c>
      <c r="C358" s="18" t="s">
        <v>1082</v>
      </c>
      <c r="D358" s="19">
        <v>388</v>
      </c>
    </row>
    <row r="359" spans="1:4" s="20" customFormat="1" ht="16.350000000000001" customHeight="1" x14ac:dyDescent="0.2">
      <c r="A359" s="17" t="s">
        <v>1083</v>
      </c>
      <c r="B359" s="17" t="s">
        <v>1084</v>
      </c>
      <c r="C359" s="18" t="s">
        <v>1085</v>
      </c>
      <c r="D359" s="19">
        <v>133</v>
      </c>
    </row>
    <row r="360" spans="1:4" s="20" customFormat="1" ht="16.350000000000001" customHeight="1" x14ac:dyDescent="0.2">
      <c r="A360" s="17" t="s">
        <v>1086</v>
      </c>
      <c r="B360" s="17" t="s">
        <v>1087</v>
      </c>
      <c r="C360" s="18" t="s">
        <v>1088</v>
      </c>
      <c r="D360" s="19">
        <v>218</v>
      </c>
    </row>
    <row r="361" spans="1:4" s="20" customFormat="1" ht="16.350000000000001" customHeight="1" x14ac:dyDescent="0.2">
      <c r="A361" s="17" t="s">
        <v>1089</v>
      </c>
      <c r="B361" s="17" t="s">
        <v>1090</v>
      </c>
      <c r="C361" s="18" t="s">
        <v>1091</v>
      </c>
      <c r="D361" s="19">
        <v>347</v>
      </c>
    </row>
    <row r="362" spans="1:4" s="20" customFormat="1" ht="16.350000000000001" customHeight="1" x14ac:dyDescent="0.2">
      <c r="A362" s="17" t="s">
        <v>1092</v>
      </c>
      <c r="B362" s="17" t="s">
        <v>1093</v>
      </c>
      <c r="C362" s="18" t="s">
        <v>1094</v>
      </c>
      <c r="D362" s="19">
        <v>544</v>
      </c>
    </row>
    <row r="363" spans="1:4" s="20" customFormat="1" ht="16.350000000000001" customHeight="1" x14ac:dyDescent="0.2">
      <c r="A363" s="17" t="s">
        <v>1095</v>
      </c>
      <c r="B363" s="17" t="s">
        <v>1096</v>
      </c>
      <c r="C363" s="18" t="s">
        <v>1097</v>
      </c>
      <c r="D363" s="19">
        <v>312</v>
      </c>
    </row>
    <row r="364" spans="1:4" s="20" customFormat="1" ht="16.350000000000001" customHeight="1" x14ac:dyDescent="0.2">
      <c r="A364" s="17" t="s">
        <v>1098</v>
      </c>
      <c r="B364" s="17" t="s">
        <v>1099</v>
      </c>
      <c r="C364" s="18" t="s">
        <v>1100</v>
      </c>
      <c r="D364" s="19">
        <v>299</v>
      </c>
    </row>
    <row r="365" spans="1:4" s="20" customFormat="1" ht="16.350000000000001" customHeight="1" x14ac:dyDescent="0.2">
      <c r="A365" s="17" t="s">
        <v>1101</v>
      </c>
      <c r="B365" s="17" t="s">
        <v>1102</v>
      </c>
      <c r="C365" s="18" t="s">
        <v>1103</v>
      </c>
      <c r="D365" s="19">
        <v>13</v>
      </c>
    </row>
    <row r="366" spans="1:4" s="20" customFormat="1" ht="16.350000000000001" customHeight="1" x14ac:dyDescent="0.2">
      <c r="A366" s="17" t="s">
        <v>1104</v>
      </c>
      <c r="B366" s="17" t="s">
        <v>1105</v>
      </c>
      <c r="C366" s="18" t="s">
        <v>1106</v>
      </c>
      <c r="D366" s="19">
        <v>40</v>
      </c>
    </row>
    <row r="367" spans="1:4" s="20" customFormat="1" ht="16.350000000000001" customHeight="1" x14ac:dyDescent="0.2">
      <c r="A367" s="17" t="s">
        <v>1107</v>
      </c>
      <c r="B367" s="17" t="s">
        <v>1108</v>
      </c>
      <c r="C367" s="18" t="s">
        <v>1109</v>
      </c>
      <c r="D367" s="19">
        <v>37</v>
      </c>
    </row>
    <row r="368" spans="1:4" s="20" customFormat="1" ht="16.350000000000001" customHeight="1" x14ac:dyDescent="0.2">
      <c r="A368" s="17" t="s">
        <v>1110</v>
      </c>
      <c r="B368" s="17" t="s">
        <v>1111</v>
      </c>
      <c r="C368" s="18" t="s">
        <v>1112</v>
      </c>
      <c r="D368" s="19">
        <v>106</v>
      </c>
    </row>
    <row r="369" spans="1:4" s="20" customFormat="1" ht="16.350000000000001" customHeight="1" x14ac:dyDescent="0.2">
      <c r="A369" s="17" t="s">
        <v>1113</v>
      </c>
      <c r="B369" s="17" t="s">
        <v>1114</v>
      </c>
      <c r="C369" s="18" t="s">
        <v>1115</v>
      </c>
      <c r="D369" s="19">
        <v>599</v>
      </c>
    </row>
    <row r="370" spans="1:4" s="20" customFormat="1" ht="16.350000000000001" customHeight="1" x14ac:dyDescent="0.2">
      <c r="A370" s="17" t="s">
        <v>1116</v>
      </c>
      <c r="B370" s="17" t="s">
        <v>1117</v>
      </c>
      <c r="C370" s="18" t="s">
        <v>1118</v>
      </c>
      <c r="D370" s="19">
        <v>599</v>
      </c>
    </row>
    <row r="371" spans="1:4" s="20" customFormat="1" ht="16.350000000000001" customHeight="1" x14ac:dyDescent="0.2">
      <c r="A371" s="17" t="s">
        <v>1119</v>
      </c>
      <c r="B371" s="17" t="s">
        <v>1120</v>
      </c>
      <c r="C371" s="18" t="s">
        <v>1121</v>
      </c>
      <c r="D371" s="19">
        <v>478</v>
      </c>
    </row>
    <row r="372" spans="1:4" s="20" customFormat="1" ht="16.350000000000001" customHeight="1" x14ac:dyDescent="0.2">
      <c r="A372" s="17" t="s">
        <v>1122</v>
      </c>
      <c r="B372" s="17" t="s">
        <v>1123</v>
      </c>
      <c r="C372" s="18" t="s">
        <v>1124</v>
      </c>
      <c r="D372" s="19">
        <v>20910</v>
      </c>
    </row>
    <row r="373" spans="1:4" s="20" customFormat="1" ht="16.350000000000001" customHeight="1" x14ac:dyDescent="0.2">
      <c r="A373" s="17" t="s">
        <v>1125</v>
      </c>
      <c r="B373" s="17" t="s">
        <v>1126</v>
      </c>
      <c r="C373" s="18" t="s">
        <v>1127</v>
      </c>
      <c r="D373" s="19">
        <v>20190</v>
      </c>
    </row>
    <row r="374" spans="1:4" s="20" customFormat="1" ht="16.350000000000001" customHeight="1" x14ac:dyDescent="0.2">
      <c r="A374" s="17" t="s">
        <v>1128</v>
      </c>
      <c r="B374" s="17" t="s">
        <v>1129</v>
      </c>
      <c r="C374" s="18" t="s">
        <v>1130</v>
      </c>
      <c r="D374" s="19">
        <v>19880</v>
      </c>
    </row>
    <row r="375" spans="1:4" s="20" customFormat="1" ht="16.350000000000001" customHeight="1" x14ac:dyDescent="0.2">
      <c r="A375" s="17" t="s">
        <v>1131</v>
      </c>
      <c r="B375" s="17" t="s">
        <v>1132</v>
      </c>
      <c r="C375" s="18" t="s">
        <v>1133</v>
      </c>
      <c r="D375" s="19">
        <v>18960</v>
      </c>
    </row>
    <row r="376" spans="1:4" s="20" customFormat="1" ht="16.350000000000001" customHeight="1" x14ac:dyDescent="0.2">
      <c r="A376" s="17" t="s">
        <v>1134</v>
      </c>
      <c r="B376" s="17" t="s">
        <v>1135</v>
      </c>
      <c r="C376" s="18" t="s">
        <v>1136</v>
      </c>
      <c r="D376" s="19">
        <v>36570</v>
      </c>
    </row>
    <row r="377" spans="1:4" s="20" customFormat="1" ht="16.350000000000001" customHeight="1" x14ac:dyDescent="0.2">
      <c r="A377" s="17" t="s">
        <v>1137</v>
      </c>
      <c r="B377" s="17" t="s">
        <v>1138</v>
      </c>
      <c r="C377" s="18" t="s">
        <v>1139</v>
      </c>
      <c r="D377" s="19">
        <v>33370</v>
      </c>
    </row>
    <row r="378" spans="1:4" s="20" customFormat="1" ht="16.350000000000001" customHeight="1" x14ac:dyDescent="0.2">
      <c r="A378" s="17" t="s">
        <v>1140</v>
      </c>
      <c r="B378" s="17" t="s">
        <v>1141</v>
      </c>
      <c r="C378" s="18" t="s">
        <v>1142</v>
      </c>
      <c r="D378" s="19">
        <v>24500</v>
      </c>
    </row>
    <row r="379" spans="1:4" s="20" customFormat="1" ht="16.350000000000001" customHeight="1" x14ac:dyDescent="0.2">
      <c r="A379" s="17" t="s">
        <v>1143</v>
      </c>
      <c r="B379" s="17" t="s">
        <v>1144</v>
      </c>
      <c r="C379" s="18" t="s">
        <v>1145</v>
      </c>
      <c r="D379" s="19">
        <v>23500</v>
      </c>
    </row>
    <row r="380" spans="1:4" s="20" customFormat="1" ht="16.350000000000001" customHeight="1" x14ac:dyDescent="0.2">
      <c r="A380" s="17" t="s">
        <v>1146</v>
      </c>
      <c r="B380" s="17" t="s">
        <v>1147</v>
      </c>
      <c r="C380" s="18" t="s">
        <v>1148</v>
      </c>
      <c r="D380" s="19">
        <v>26900</v>
      </c>
    </row>
    <row r="381" spans="1:4" s="20" customFormat="1" ht="16.350000000000001" customHeight="1" x14ac:dyDescent="0.2">
      <c r="A381" s="17" t="s">
        <v>1149</v>
      </c>
      <c r="B381" s="17" t="s">
        <v>1150</v>
      </c>
      <c r="C381" s="18" t="s">
        <v>1151</v>
      </c>
      <c r="D381" s="19">
        <v>36280</v>
      </c>
    </row>
    <row r="382" spans="1:4" s="20" customFormat="1" ht="16.350000000000001" customHeight="1" x14ac:dyDescent="0.2">
      <c r="A382" s="17" t="s">
        <v>1152</v>
      </c>
      <c r="B382" s="17" t="s">
        <v>1153</v>
      </c>
      <c r="C382" s="18" t="s">
        <v>1154</v>
      </c>
      <c r="D382" s="19">
        <v>32900</v>
      </c>
    </row>
    <row r="383" spans="1:4" s="20" customFormat="1" ht="16.350000000000001" customHeight="1" x14ac:dyDescent="0.2">
      <c r="A383" s="17" t="s">
        <v>1155</v>
      </c>
      <c r="B383" s="17" t="s">
        <v>1156</v>
      </c>
      <c r="C383" s="18" t="s">
        <v>1157</v>
      </c>
      <c r="D383" s="19">
        <v>1</v>
      </c>
    </row>
    <row r="384" spans="1:4" s="20" customFormat="1" ht="16.350000000000001" customHeight="1" x14ac:dyDescent="0.2">
      <c r="A384" s="17" t="s">
        <v>1158</v>
      </c>
      <c r="B384" s="17" t="s">
        <v>1159</v>
      </c>
      <c r="C384" s="18" t="s">
        <v>1160</v>
      </c>
      <c r="D384" s="19">
        <v>1</v>
      </c>
    </row>
    <row r="385" spans="1:4" s="20" customFormat="1" ht="16.350000000000001" customHeight="1" x14ac:dyDescent="0.2">
      <c r="A385" s="17" t="s">
        <v>1161</v>
      </c>
      <c r="B385" s="17" t="s">
        <v>1162</v>
      </c>
      <c r="C385" s="18" t="s">
        <v>1163</v>
      </c>
      <c r="D385" s="19">
        <v>14900</v>
      </c>
    </row>
    <row r="386" spans="1:4" s="20" customFormat="1" ht="16.350000000000001" customHeight="1" x14ac:dyDescent="0.2">
      <c r="A386" s="17" t="s">
        <v>1164</v>
      </c>
      <c r="B386" s="17" t="s">
        <v>1165</v>
      </c>
      <c r="C386" s="18" t="s">
        <v>1166</v>
      </c>
      <c r="D386" s="19">
        <v>15900</v>
      </c>
    </row>
    <row r="387" spans="1:4" s="20" customFormat="1" ht="16.350000000000001" customHeight="1" x14ac:dyDescent="0.2">
      <c r="A387" s="17" t="s">
        <v>1167</v>
      </c>
      <c r="B387" s="17" t="s">
        <v>1168</v>
      </c>
      <c r="C387" s="18" t="s">
        <v>1169</v>
      </c>
      <c r="D387" s="19">
        <v>18500</v>
      </c>
    </row>
    <row r="388" spans="1:4" s="20" customFormat="1" ht="16.350000000000001" customHeight="1" x14ac:dyDescent="0.2">
      <c r="A388" s="17" t="s">
        <v>1170</v>
      </c>
      <c r="B388" s="17" t="s">
        <v>1171</v>
      </c>
      <c r="C388" s="18" t="s">
        <v>1172</v>
      </c>
      <c r="D388" s="19">
        <v>19300</v>
      </c>
    </row>
    <row r="389" spans="1:4" s="20" customFormat="1" ht="16.350000000000001" customHeight="1" x14ac:dyDescent="0.2">
      <c r="A389" s="17" t="s">
        <v>1173</v>
      </c>
      <c r="B389" s="17" t="s">
        <v>1174</v>
      </c>
      <c r="C389" s="18" t="s">
        <v>1175</v>
      </c>
      <c r="D389" s="19">
        <v>19800</v>
      </c>
    </row>
    <row r="390" spans="1:4" s="20" customFormat="1" ht="16.350000000000001" customHeight="1" x14ac:dyDescent="0.2">
      <c r="A390" s="17" t="s">
        <v>1176</v>
      </c>
      <c r="B390" s="17" t="s">
        <v>1177</v>
      </c>
      <c r="C390" s="18" t="s">
        <v>1178</v>
      </c>
      <c r="D390" s="19">
        <v>22200</v>
      </c>
    </row>
    <row r="391" spans="1:4" s="20" customFormat="1" ht="16.350000000000001" customHeight="1" x14ac:dyDescent="0.2">
      <c r="A391" s="17" t="s">
        <v>1179</v>
      </c>
      <c r="B391" s="17" t="s">
        <v>1180</v>
      </c>
      <c r="C391" s="18" t="s">
        <v>1181</v>
      </c>
      <c r="D391" s="19">
        <v>23500</v>
      </c>
    </row>
    <row r="392" spans="1:4" s="20" customFormat="1" ht="16.350000000000001" customHeight="1" x14ac:dyDescent="0.2">
      <c r="A392" s="17" t="s">
        <v>1182</v>
      </c>
      <c r="B392" s="17" t="s">
        <v>1183</v>
      </c>
      <c r="C392" s="18" t="s">
        <v>1184</v>
      </c>
      <c r="D392" s="19">
        <v>30900</v>
      </c>
    </row>
    <row r="393" spans="1:4" s="20" customFormat="1" ht="16.350000000000001" customHeight="1" x14ac:dyDescent="0.2">
      <c r="A393" s="17" t="s">
        <v>1185</v>
      </c>
      <c r="B393" s="17" t="s">
        <v>1186</v>
      </c>
      <c r="C393" s="18" t="s">
        <v>1187</v>
      </c>
      <c r="D393" s="19">
        <v>19700</v>
      </c>
    </row>
    <row r="394" spans="1:4" s="20" customFormat="1" ht="16.350000000000001" customHeight="1" x14ac:dyDescent="0.2">
      <c r="A394" s="17" t="s">
        <v>1188</v>
      </c>
      <c r="B394" s="17" t="s">
        <v>1189</v>
      </c>
      <c r="C394" s="18" t="s">
        <v>1190</v>
      </c>
      <c r="D394" s="19">
        <v>21640</v>
      </c>
    </row>
    <row r="395" spans="1:4" s="20" customFormat="1" ht="16.350000000000001" customHeight="1" x14ac:dyDescent="0.2">
      <c r="A395" s="17" t="s">
        <v>1191</v>
      </c>
      <c r="B395" s="17" t="s">
        <v>1192</v>
      </c>
      <c r="C395" s="18" t="s">
        <v>1193</v>
      </c>
      <c r="D395" s="19">
        <v>24030</v>
      </c>
    </row>
    <row r="396" spans="1:4" s="20" customFormat="1" ht="16.350000000000001" customHeight="1" x14ac:dyDescent="0.2">
      <c r="A396" s="17" t="s">
        <v>1194</v>
      </c>
      <c r="B396" s="17" t="s">
        <v>1195</v>
      </c>
      <c r="C396" s="18" t="s">
        <v>1196</v>
      </c>
      <c r="D396" s="19">
        <v>25170</v>
      </c>
    </row>
    <row r="397" spans="1:4" s="20" customFormat="1" ht="16.350000000000001" customHeight="1" x14ac:dyDescent="0.2">
      <c r="A397" s="17" t="s">
        <v>1197</v>
      </c>
      <c r="B397" s="17" t="s">
        <v>1198</v>
      </c>
      <c r="C397" s="18" t="s">
        <v>1199</v>
      </c>
      <c r="D397" s="19">
        <v>28290</v>
      </c>
    </row>
    <row r="398" spans="1:4" s="20" customFormat="1" ht="16.350000000000001" customHeight="1" x14ac:dyDescent="0.2">
      <c r="A398" s="17" t="s">
        <v>1200</v>
      </c>
      <c r="B398" s="17" t="s">
        <v>1201</v>
      </c>
      <c r="C398" s="18" t="s">
        <v>1202</v>
      </c>
      <c r="D398" s="19">
        <v>31720</v>
      </c>
    </row>
    <row r="399" spans="1:4" s="20" customFormat="1" ht="16.350000000000001" customHeight="1" x14ac:dyDescent="0.2">
      <c r="A399" s="17" t="s">
        <v>1203</v>
      </c>
      <c r="B399" s="17" t="s">
        <v>1204</v>
      </c>
      <c r="C399" s="18" t="s">
        <v>1205</v>
      </c>
      <c r="D399" s="19">
        <v>40460</v>
      </c>
    </row>
    <row r="400" spans="1:4" s="20" customFormat="1" ht="16.350000000000001" customHeight="1" x14ac:dyDescent="0.2">
      <c r="A400" s="17" t="s">
        <v>1206</v>
      </c>
      <c r="B400" s="17" t="s">
        <v>1207</v>
      </c>
      <c r="C400" s="18" t="s">
        <v>1208</v>
      </c>
      <c r="D400" s="19">
        <v>44310</v>
      </c>
    </row>
    <row r="401" spans="1:4" s="20" customFormat="1" ht="16.350000000000001" customHeight="1" x14ac:dyDescent="0.2">
      <c r="A401" s="17" t="s">
        <v>1209</v>
      </c>
      <c r="B401" s="17" t="s">
        <v>1210</v>
      </c>
      <c r="C401" s="18" t="s">
        <v>1211</v>
      </c>
      <c r="D401" s="19">
        <v>48570</v>
      </c>
    </row>
    <row r="402" spans="1:4" s="20" customFormat="1" ht="16.350000000000001" customHeight="1" x14ac:dyDescent="0.2">
      <c r="A402" s="17" t="s">
        <v>1212</v>
      </c>
      <c r="B402" s="17" t="s">
        <v>1213</v>
      </c>
      <c r="C402" s="18" t="s">
        <v>1214</v>
      </c>
      <c r="D402" s="19">
        <v>52840</v>
      </c>
    </row>
    <row r="403" spans="1:4" s="20" customFormat="1" ht="16.350000000000001" customHeight="1" x14ac:dyDescent="0.2">
      <c r="A403" s="17" t="s">
        <v>1215</v>
      </c>
      <c r="B403" s="17" t="s">
        <v>1216</v>
      </c>
      <c r="C403" s="18" t="s">
        <v>1217</v>
      </c>
      <c r="D403" s="19">
        <v>56680</v>
      </c>
    </row>
    <row r="404" spans="1:4" s="20" customFormat="1" ht="16.350000000000001" customHeight="1" x14ac:dyDescent="0.2">
      <c r="A404" s="17" t="s">
        <v>1218</v>
      </c>
      <c r="B404" s="17" t="s">
        <v>1219</v>
      </c>
      <c r="C404" s="18" t="s">
        <v>1220</v>
      </c>
      <c r="D404" s="19">
        <v>15490</v>
      </c>
    </row>
    <row r="405" spans="1:4" s="20" customFormat="1" ht="16.350000000000001" customHeight="1" x14ac:dyDescent="0.2">
      <c r="A405" s="17" t="s">
        <v>1221</v>
      </c>
      <c r="B405" s="17" t="s">
        <v>1222</v>
      </c>
      <c r="C405" s="18" t="s">
        <v>1223</v>
      </c>
      <c r="D405" s="19">
        <v>15600</v>
      </c>
    </row>
    <row r="406" spans="1:4" s="20" customFormat="1" ht="16.350000000000001" customHeight="1" x14ac:dyDescent="0.2">
      <c r="A406" s="17" t="s">
        <v>1224</v>
      </c>
      <c r="B406" s="17" t="s">
        <v>1225</v>
      </c>
      <c r="C406" s="18" t="s">
        <v>1226</v>
      </c>
      <c r="D406" s="19">
        <v>15900</v>
      </c>
    </row>
    <row r="407" spans="1:4" s="20" customFormat="1" ht="16.350000000000001" customHeight="1" x14ac:dyDescent="0.2">
      <c r="A407" s="17" t="s">
        <v>1227</v>
      </c>
      <c r="B407" s="17" t="s">
        <v>1228</v>
      </c>
      <c r="C407" s="18" t="s">
        <v>1229</v>
      </c>
      <c r="D407" s="19">
        <v>15800</v>
      </c>
    </row>
    <row r="408" spans="1:4" s="20" customFormat="1" ht="16.350000000000001" customHeight="1" x14ac:dyDescent="0.2">
      <c r="A408" s="17" t="s">
        <v>1230</v>
      </c>
      <c r="B408" s="17" t="s">
        <v>1231</v>
      </c>
      <c r="C408" s="18" t="s">
        <v>1232</v>
      </c>
      <c r="D408" s="19">
        <v>16500</v>
      </c>
    </row>
    <row r="409" spans="1:4" s="20" customFormat="1" ht="16.350000000000001" customHeight="1" x14ac:dyDescent="0.2">
      <c r="A409" s="17" t="s">
        <v>1233</v>
      </c>
      <c r="B409" s="17" t="s">
        <v>1234</v>
      </c>
      <c r="C409" s="18" t="s">
        <v>1235</v>
      </c>
      <c r="D409" s="19">
        <v>17500</v>
      </c>
    </row>
    <row r="410" spans="1:4" s="20" customFormat="1" ht="16.350000000000001" customHeight="1" x14ac:dyDescent="0.2">
      <c r="A410" s="17" t="s">
        <v>1236</v>
      </c>
      <c r="B410" s="17" t="s">
        <v>1237</v>
      </c>
      <c r="C410" s="18" t="s">
        <v>1238</v>
      </c>
      <c r="D410" s="19">
        <v>18900</v>
      </c>
    </row>
    <row r="411" spans="1:4" s="20" customFormat="1" ht="16.350000000000001" customHeight="1" x14ac:dyDescent="0.2">
      <c r="A411" s="17" t="s">
        <v>1239</v>
      </c>
      <c r="B411" s="17" t="s">
        <v>1240</v>
      </c>
      <c r="C411" s="18" t="s">
        <v>1241</v>
      </c>
      <c r="D411" s="19">
        <v>19300</v>
      </c>
    </row>
    <row r="412" spans="1:4" s="20" customFormat="1" ht="16.350000000000001" customHeight="1" x14ac:dyDescent="0.2">
      <c r="A412" s="17" t="s">
        <v>1242</v>
      </c>
      <c r="B412" s="17" t="s">
        <v>1243</v>
      </c>
      <c r="C412" s="18" t="s">
        <v>1244</v>
      </c>
      <c r="D412" s="19">
        <v>19500</v>
      </c>
    </row>
    <row r="413" spans="1:4" s="20" customFormat="1" ht="16.350000000000001" customHeight="1" x14ac:dyDescent="0.2">
      <c r="A413" s="17" t="s">
        <v>1245</v>
      </c>
      <c r="B413" s="17" t="s">
        <v>1246</v>
      </c>
      <c r="C413" s="18" t="s">
        <v>1247</v>
      </c>
      <c r="D413" s="19">
        <v>24900</v>
      </c>
    </row>
    <row r="414" spans="1:4" s="20" customFormat="1" ht="16.350000000000001" customHeight="1" x14ac:dyDescent="0.2">
      <c r="A414" s="17" t="s">
        <v>1248</v>
      </c>
      <c r="B414" s="17" t="s">
        <v>1249</v>
      </c>
      <c r="C414" s="18" t="s">
        <v>1250</v>
      </c>
      <c r="D414" s="19">
        <v>25700</v>
      </c>
    </row>
    <row r="415" spans="1:4" s="20" customFormat="1" ht="16.350000000000001" customHeight="1" x14ac:dyDescent="0.2">
      <c r="A415" s="17" t="s">
        <v>1251</v>
      </c>
      <c r="B415" s="17" t="s">
        <v>1252</v>
      </c>
      <c r="C415" s="18" t="s">
        <v>1253</v>
      </c>
      <c r="D415" s="19">
        <v>27400</v>
      </c>
    </row>
    <row r="416" spans="1:4" s="20" customFormat="1" ht="16.350000000000001" customHeight="1" x14ac:dyDescent="0.2">
      <c r="A416" s="17" t="s">
        <v>1254</v>
      </c>
      <c r="B416" s="17" t="s">
        <v>1255</v>
      </c>
      <c r="C416" s="18" t="s">
        <v>1256</v>
      </c>
      <c r="D416" s="19">
        <v>330</v>
      </c>
    </row>
    <row r="417" spans="1:4" s="20" customFormat="1" ht="16.350000000000001" customHeight="1" x14ac:dyDescent="0.2">
      <c r="A417" s="17" t="s">
        <v>1257</v>
      </c>
      <c r="B417" s="17" t="s">
        <v>1258</v>
      </c>
      <c r="C417" s="18" t="s">
        <v>1259</v>
      </c>
      <c r="D417" s="19">
        <v>988</v>
      </c>
    </row>
    <row r="418" spans="1:4" s="20" customFormat="1" ht="16.350000000000001" customHeight="1" x14ac:dyDescent="0.2">
      <c r="A418" s="17" t="s">
        <v>1260</v>
      </c>
      <c r="B418" s="17" t="s">
        <v>1261</v>
      </c>
      <c r="C418" s="18" t="s">
        <v>1262</v>
      </c>
      <c r="D418" s="19">
        <v>1145</v>
      </c>
    </row>
    <row r="419" spans="1:4" s="20" customFormat="1" ht="16.350000000000001" customHeight="1" x14ac:dyDescent="0.2">
      <c r="A419" s="17" t="s">
        <v>1263</v>
      </c>
      <c r="B419" s="17" t="s">
        <v>1264</v>
      </c>
      <c r="C419" s="18" t="s">
        <v>1265</v>
      </c>
      <c r="D419" s="19">
        <v>1091</v>
      </c>
    </row>
    <row r="420" spans="1:4" s="20" customFormat="1" ht="16.350000000000001" customHeight="1" x14ac:dyDescent="0.2">
      <c r="A420" s="17" t="s">
        <v>1266</v>
      </c>
      <c r="B420" s="17" t="s">
        <v>1267</v>
      </c>
      <c r="C420" s="18" t="s">
        <v>1268</v>
      </c>
      <c r="D420" s="19">
        <v>495</v>
      </c>
    </row>
    <row r="421" spans="1:4" s="20" customFormat="1" ht="16.350000000000001" customHeight="1" x14ac:dyDescent="0.2">
      <c r="A421" s="17" t="s">
        <v>1269</v>
      </c>
      <c r="B421" s="17" t="s">
        <v>1270</v>
      </c>
      <c r="C421" s="18" t="s">
        <v>1271</v>
      </c>
      <c r="D421" s="19">
        <v>1090</v>
      </c>
    </row>
    <row r="422" spans="1:4" s="20" customFormat="1" ht="16.350000000000001" customHeight="1" x14ac:dyDescent="0.2">
      <c r="A422" s="17" t="s">
        <v>1272</v>
      </c>
      <c r="B422" s="17" t="s">
        <v>1273</v>
      </c>
      <c r="C422" s="18" t="s">
        <v>1274</v>
      </c>
      <c r="D422" s="19">
        <v>880</v>
      </c>
    </row>
    <row r="423" spans="1:4" s="20" customFormat="1" ht="16.350000000000001" customHeight="1" x14ac:dyDescent="0.2">
      <c r="A423" s="17" t="s">
        <v>1275</v>
      </c>
      <c r="B423" s="17" t="s">
        <v>1276</v>
      </c>
      <c r="C423" s="18" t="s">
        <v>1277</v>
      </c>
      <c r="D423" s="19">
        <v>365</v>
      </c>
    </row>
    <row r="424" spans="1:4" s="20" customFormat="1" ht="16.350000000000001" customHeight="1" x14ac:dyDescent="0.2">
      <c r="A424" s="17" t="s">
        <v>1278</v>
      </c>
      <c r="B424" s="17" t="s">
        <v>1279</v>
      </c>
      <c r="C424" s="18" t="s">
        <v>1280</v>
      </c>
      <c r="D424" s="19">
        <v>495</v>
      </c>
    </row>
    <row r="425" spans="1:4" s="20" customFormat="1" ht="16.350000000000001" customHeight="1" x14ac:dyDescent="0.2">
      <c r="A425" s="17" t="s">
        <v>1281</v>
      </c>
      <c r="B425" s="17" t="s">
        <v>1282</v>
      </c>
      <c r="C425" s="18" t="s">
        <v>1283</v>
      </c>
      <c r="D425" s="19">
        <v>1090</v>
      </c>
    </row>
    <row r="426" spans="1:4" s="20" customFormat="1" ht="16.350000000000001" customHeight="1" x14ac:dyDescent="0.2">
      <c r="A426" s="17" t="s">
        <v>1284</v>
      </c>
      <c r="B426" s="17" t="s">
        <v>1285</v>
      </c>
      <c r="C426" s="18" t="s">
        <v>1286</v>
      </c>
      <c r="D426" s="19">
        <v>545</v>
      </c>
    </row>
    <row r="427" spans="1:4" s="20" customFormat="1" ht="16.350000000000001" customHeight="1" x14ac:dyDescent="0.2">
      <c r="A427" s="17" t="s">
        <v>1287</v>
      </c>
      <c r="B427" s="17" t="s">
        <v>1288</v>
      </c>
      <c r="C427" s="18" t="s">
        <v>1289</v>
      </c>
      <c r="D427" s="19">
        <v>1090</v>
      </c>
    </row>
    <row r="428" spans="1:4" s="20" customFormat="1" ht="16.350000000000001" customHeight="1" x14ac:dyDescent="0.2">
      <c r="A428" s="17" t="s">
        <v>1290</v>
      </c>
      <c r="B428" s="17" t="s">
        <v>1291</v>
      </c>
      <c r="C428" s="18" t="s">
        <v>1292</v>
      </c>
      <c r="D428" s="19">
        <v>870</v>
      </c>
    </row>
    <row r="429" spans="1:4" s="20" customFormat="1" ht="16.350000000000001" customHeight="1" x14ac:dyDescent="0.2">
      <c r="A429" s="17" t="s">
        <v>1293</v>
      </c>
      <c r="B429" s="17" t="s">
        <v>1294</v>
      </c>
      <c r="C429" s="18" t="s">
        <v>1295</v>
      </c>
      <c r="D429" s="19">
        <v>1985</v>
      </c>
    </row>
    <row r="430" spans="1:4" s="20" customFormat="1" ht="16.350000000000001" customHeight="1" x14ac:dyDescent="0.2">
      <c r="A430" s="17" t="s">
        <v>1296</v>
      </c>
      <c r="B430" s="17" t="s">
        <v>1297</v>
      </c>
      <c r="C430" s="18" t="s">
        <v>1298</v>
      </c>
      <c r="D430" s="19">
        <v>2500</v>
      </c>
    </row>
    <row r="431" spans="1:4" s="20" customFormat="1" ht="16.350000000000001" customHeight="1" x14ac:dyDescent="0.2">
      <c r="A431" s="17" t="s">
        <v>1299</v>
      </c>
      <c r="B431" s="17" t="s">
        <v>1300</v>
      </c>
      <c r="C431" s="18" t="s">
        <v>1301</v>
      </c>
      <c r="D431" s="19">
        <v>535</v>
      </c>
    </row>
    <row r="432" spans="1:4" s="20" customFormat="1" ht="16.350000000000001" customHeight="1" x14ac:dyDescent="0.2">
      <c r="A432" s="17" t="s">
        <v>1302</v>
      </c>
      <c r="B432" s="17" t="s">
        <v>1303</v>
      </c>
      <c r="C432" s="18" t="s">
        <v>1304</v>
      </c>
      <c r="D432" s="19">
        <v>1115</v>
      </c>
    </row>
    <row r="433" spans="1:4" s="20" customFormat="1" ht="16.350000000000001" customHeight="1" x14ac:dyDescent="0.2">
      <c r="A433" s="17" t="s">
        <v>1305</v>
      </c>
      <c r="B433" s="17" t="s">
        <v>1306</v>
      </c>
      <c r="C433" s="18" t="s">
        <v>1307</v>
      </c>
      <c r="D433" s="19">
        <v>1175</v>
      </c>
    </row>
    <row r="434" spans="1:4" s="20" customFormat="1" ht="16.350000000000001" customHeight="1" x14ac:dyDescent="0.2">
      <c r="A434" s="17" t="s">
        <v>1308</v>
      </c>
      <c r="B434" s="17" t="s">
        <v>1309</v>
      </c>
      <c r="C434" s="18" t="s">
        <v>1310</v>
      </c>
      <c r="D434" s="19">
        <v>910</v>
      </c>
    </row>
    <row r="435" spans="1:4" s="20" customFormat="1" ht="16.350000000000001" customHeight="1" x14ac:dyDescent="0.2">
      <c r="A435" s="17" t="s">
        <v>1311</v>
      </c>
      <c r="B435" s="17" t="s">
        <v>1312</v>
      </c>
      <c r="C435" s="18" t="s">
        <v>1313</v>
      </c>
      <c r="D435" s="19">
        <v>344</v>
      </c>
    </row>
    <row r="436" spans="1:4" s="20" customFormat="1" ht="16.350000000000001" customHeight="1" x14ac:dyDescent="0.2">
      <c r="A436" s="17" t="s">
        <v>1314</v>
      </c>
      <c r="B436" s="17" t="s">
        <v>1315</v>
      </c>
      <c r="C436" s="18" t="s">
        <v>1316</v>
      </c>
      <c r="D436" s="19">
        <v>508</v>
      </c>
    </row>
    <row r="437" spans="1:4" s="20" customFormat="1" ht="16.350000000000001" customHeight="1" x14ac:dyDescent="0.2">
      <c r="A437" s="17" t="s">
        <v>1317</v>
      </c>
      <c r="B437" s="17" t="s">
        <v>1318</v>
      </c>
      <c r="C437" s="18" t="s">
        <v>1319</v>
      </c>
      <c r="D437" s="19">
        <v>29</v>
      </c>
    </row>
    <row r="438" spans="1:4" s="20" customFormat="1" ht="16.350000000000001" customHeight="1" x14ac:dyDescent="0.2">
      <c r="A438" s="17" t="s">
        <v>1320</v>
      </c>
      <c r="B438" s="17" t="s">
        <v>1321</v>
      </c>
      <c r="C438" s="18" t="s">
        <v>1322</v>
      </c>
      <c r="D438" s="19">
        <v>495</v>
      </c>
    </row>
    <row r="439" spans="1:4" s="20" customFormat="1" ht="16.350000000000001" customHeight="1" x14ac:dyDescent="0.2">
      <c r="A439" s="17" t="s">
        <v>1323</v>
      </c>
      <c r="B439" s="17" t="s">
        <v>1324</v>
      </c>
      <c r="C439" s="18" t="s">
        <v>1325</v>
      </c>
      <c r="D439" s="19">
        <v>1959</v>
      </c>
    </row>
    <row r="440" spans="1:4" s="20" customFormat="1" ht="16.350000000000001" customHeight="1" x14ac:dyDescent="0.2">
      <c r="A440" s="17" t="s">
        <v>1326</v>
      </c>
      <c r="B440" s="17" t="s">
        <v>1327</v>
      </c>
      <c r="C440" s="18" t="s">
        <v>1328</v>
      </c>
      <c r="D440" s="19">
        <v>2390</v>
      </c>
    </row>
    <row r="441" spans="1:4" s="20" customFormat="1" ht="16.350000000000001" customHeight="1" x14ac:dyDescent="0.2">
      <c r="A441" s="17" t="s">
        <v>1329</v>
      </c>
      <c r="B441" s="17" t="s">
        <v>1330</v>
      </c>
      <c r="C441" s="18" t="s">
        <v>1331</v>
      </c>
      <c r="D441" s="19">
        <v>2240</v>
      </c>
    </row>
    <row r="442" spans="1:4" s="20" customFormat="1" ht="16.350000000000001" customHeight="1" x14ac:dyDescent="0.2">
      <c r="A442" s="17" t="s">
        <v>1332</v>
      </c>
      <c r="B442" s="17" t="s">
        <v>1333</v>
      </c>
      <c r="C442" s="18" t="s">
        <v>1334</v>
      </c>
      <c r="D442" s="19">
        <v>355</v>
      </c>
    </row>
    <row r="443" spans="1:4" s="20" customFormat="1" ht="16.350000000000001" customHeight="1" x14ac:dyDescent="0.2">
      <c r="A443" s="17" t="s">
        <v>1335</v>
      </c>
      <c r="B443" s="17" t="s">
        <v>1336</v>
      </c>
      <c r="C443" s="18" t="s">
        <v>1337</v>
      </c>
      <c r="D443" s="19">
        <v>1060</v>
      </c>
    </row>
    <row r="444" spans="1:4" s="20" customFormat="1" ht="16.350000000000001" customHeight="1" x14ac:dyDescent="0.2">
      <c r="A444" s="17" t="s">
        <v>1338</v>
      </c>
      <c r="B444" s="17" t="s">
        <v>1339</v>
      </c>
      <c r="C444" s="18" t="s">
        <v>1340</v>
      </c>
      <c r="D444" s="19">
        <v>542</v>
      </c>
    </row>
    <row r="445" spans="1:4" s="20" customFormat="1" ht="16.350000000000001" customHeight="1" x14ac:dyDescent="0.2">
      <c r="A445" s="17" t="s">
        <v>1341</v>
      </c>
      <c r="B445" s="17" t="s">
        <v>1342</v>
      </c>
      <c r="C445" s="18" t="s">
        <v>1343</v>
      </c>
      <c r="D445" s="19">
        <v>595</v>
      </c>
    </row>
    <row r="446" spans="1:4" s="20" customFormat="1" ht="16.350000000000001" customHeight="1" x14ac:dyDescent="0.2">
      <c r="A446" s="17" t="s">
        <v>1344</v>
      </c>
      <c r="B446" s="17" t="s">
        <v>1345</v>
      </c>
      <c r="C446" s="18" t="s">
        <v>1346</v>
      </c>
      <c r="D446" s="19">
        <v>670</v>
      </c>
    </row>
    <row r="447" spans="1:4" s="20" customFormat="1" ht="16.350000000000001" customHeight="1" x14ac:dyDescent="0.2">
      <c r="A447" s="17" t="s">
        <v>1347</v>
      </c>
      <c r="B447" s="17" t="s">
        <v>1348</v>
      </c>
      <c r="C447" s="18" t="s">
        <v>1349</v>
      </c>
      <c r="D447" s="19">
        <v>420</v>
      </c>
    </row>
    <row r="448" spans="1:4" s="20" customFormat="1" ht="16.350000000000001" customHeight="1" x14ac:dyDescent="0.2">
      <c r="A448" s="17" t="s">
        <v>1350</v>
      </c>
      <c r="B448" s="17" t="s">
        <v>1351</v>
      </c>
      <c r="C448" s="18" t="s">
        <v>1352</v>
      </c>
      <c r="D448" s="19">
        <v>125</v>
      </c>
    </row>
    <row r="449" spans="1:4" s="20" customFormat="1" ht="16.350000000000001" customHeight="1" x14ac:dyDescent="0.2">
      <c r="A449" s="17" t="s">
        <v>1353</v>
      </c>
      <c r="B449" s="17" t="s">
        <v>1354</v>
      </c>
      <c r="C449" s="18" t="s">
        <v>1355</v>
      </c>
      <c r="D449" s="19">
        <v>125</v>
      </c>
    </row>
    <row r="450" spans="1:4" s="20" customFormat="1" ht="16.350000000000001" customHeight="1" x14ac:dyDescent="0.2">
      <c r="A450" s="17" t="s">
        <v>1356</v>
      </c>
      <c r="B450" s="17" t="s">
        <v>1357</v>
      </c>
      <c r="C450" s="18" t="s">
        <v>1358</v>
      </c>
      <c r="D450" s="19">
        <v>100</v>
      </c>
    </row>
    <row r="451" spans="1:4" s="20" customFormat="1" ht="16.350000000000001" customHeight="1" x14ac:dyDescent="0.2">
      <c r="A451" s="17" t="s">
        <v>1359</v>
      </c>
      <c r="B451" s="17" t="s">
        <v>1360</v>
      </c>
      <c r="C451" s="18" t="s">
        <v>1361</v>
      </c>
      <c r="D451" s="19">
        <v>876</v>
      </c>
    </row>
    <row r="452" spans="1:4" s="20" customFormat="1" ht="16.350000000000001" customHeight="1" x14ac:dyDescent="0.2">
      <c r="A452" s="17" t="s">
        <v>1362</v>
      </c>
      <c r="B452" s="17" t="s">
        <v>1363</v>
      </c>
      <c r="C452" s="18" t="s">
        <v>1364</v>
      </c>
      <c r="D452" s="19">
        <v>848</v>
      </c>
    </row>
    <row r="453" spans="1:4" s="20" customFormat="1" ht="16.350000000000001" customHeight="1" x14ac:dyDescent="0.2">
      <c r="A453" s="17" t="s">
        <v>1365</v>
      </c>
      <c r="B453" s="17" t="s">
        <v>1366</v>
      </c>
      <c r="C453" s="18" t="s">
        <v>1367</v>
      </c>
      <c r="D453" s="19">
        <v>878</v>
      </c>
    </row>
    <row r="454" spans="1:4" s="20" customFormat="1" ht="16.350000000000001" customHeight="1" x14ac:dyDescent="0.2">
      <c r="A454" s="17" t="s">
        <v>1368</v>
      </c>
      <c r="B454" s="17" t="s">
        <v>1369</v>
      </c>
      <c r="C454" s="18" t="s">
        <v>1370</v>
      </c>
      <c r="D454" s="19">
        <v>413</v>
      </c>
    </row>
    <row r="455" spans="1:4" s="20" customFormat="1" ht="16.350000000000001" customHeight="1" x14ac:dyDescent="0.2">
      <c r="A455" s="17" t="s">
        <v>1371</v>
      </c>
      <c r="B455" s="17" t="s">
        <v>1372</v>
      </c>
      <c r="C455" s="18" t="s">
        <v>1373</v>
      </c>
      <c r="D455" s="19">
        <v>497</v>
      </c>
    </row>
    <row r="456" spans="1:4" s="20" customFormat="1" ht="16.350000000000001" customHeight="1" x14ac:dyDescent="0.2">
      <c r="A456" s="17" t="s">
        <v>1374</v>
      </c>
      <c r="B456" s="17" t="s">
        <v>1375</v>
      </c>
      <c r="C456" s="18" t="s">
        <v>1376</v>
      </c>
      <c r="D456" s="19">
        <v>596</v>
      </c>
    </row>
    <row r="457" spans="1:4" s="20" customFormat="1" ht="16.350000000000001" customHeight="1" x14ac:dyDescent="0.2">
      <c r="A457" s="17" t="s">
        <v>1377</v>
      </c>
      <c r="B457" s="17" t="s">
        <v>1378</v>
      </c>
      <c r="C457" s="18" t="s">
        <v>1379</v>
      </c>
      <c r="D457" s="19">
        <v>638</v>
      </c>
    </row>
    <row r="458" spans="1:4" s="20" customFormat="1" ht="16.350000000000001" customHeight="1" x14ac:dyDescent="0.2">
      <c r="A458" s="17" t="s">
        <v>1380</v>
      </c>
      <c r="B458" s="17" t="s">
        <v>1381</v>
      </c>
      <c r="C458" s="18" t="s">
        <v>1382</v>
      </c>
      <c r="D458" s="19">
        <v>1910</v>
      </c>
    </row>
    <row r="459" spans="1:4" s="20" customFormat="1" ht="16.350000000000001" customHeight="1" x14ac:dyDescent="0.2">
      <c r="A459" s="17" t="s">
        <v>1383</v>
      </c>
      <c r="B459" s="17" t="s">
        <v>1384</v>
      </c>
      <c r="C459" s="18" t="s">
        <v>1385</v>
      </c>
      <c r="D459" s="19">
        <v>464</v>
      </c>
    </row>
    <row r="460" spans="1:4" s="20" customFormat="1" ht="16.350000000000001" customHeight="1" x14ac:dyDescent="0.2">
      <c r="A460" s="17" t="s">
        <v>1386</v>
      </c>
      <c r="B460" s="17" t="s">
        <v>1387</v>
      </c>
      <c r="C460" s="18" t="s">
        <v>1388</v>
      </c>
      <c r="D460" s="19">
        <v>380</v>
      </c>
    </row>
    <row r="461" spans="1:4" s="20" customFormat="1" ht="16.350000000000001" customHeight="1" x14ac:dyDescent="0.2">
      <c r="A461" s="17" t="s">
        <v>1389</v>
      </c>
      <c r="B461" s="17" t="s">
        <v>1390</v>
      </c>
      <c r="C461" s="18" t="s">
        <v>1391</v>
      </c>
      <c r="D461" s="19">
        <v>51</v>
      </c>
    </row>
    <row r="462" spans="1:4" s="20" customFormat="1" ht="16.350000000000001" customHeight="1" x14ac:dyDescent="0.2">
      <c r="A462" s="17" t="s">
        <v>1392</v>
      </c>
      <c r="B462" s="17" t="s">
        <v>1393</v>
      </c>
      <c r="C462" s="18" t="s">
        <v>1394</v>
      </c>
      <c r="D462" s="19">
        <v>62</v>
      </c>
    </row>
    <row r="463" spans="1:4" s="20" customFormat="1" ht="16.350000000000001" customHeight="1" x14ac:dyDescent="0.2">
      <c r="A463" s="17" t="s">
        <v>1395</v>
      </c>
      <c r="B463" s="17" t="s">
        <v>1396</v>
      </c>
      <c r="C463" s="18" t="s">
        <v>1397</v>
      </c>
      <c r="D463" s="19">
        <v>62</v>
      </c>
    </row>
    <row r="464" spans="1:4" s="20" customFormat="1" ht="16.350000000000001" customHeight="1" x14ac:dyDescent="0.2">
      <c r="A464" s="17" t="s">
        <v>1398</v>
      </c>
      <c r="B464" s="17" t="s">
        <v>1399</v>
      </c>
      <c r="C464" s="18" t="s">
        <v>1400</v>
      </c>
      <c r="D464" s="19">
        <v>123</v>
      </c>
    </row>
    <row r="465" spans="1:4" s="20" customFormat="1" ht="16.350000000000001" customHeight="1" x14ac:dyDescent="0.2">
      <c r="A465" s="17" t="s">
        <v>1401</v>
      </c>
      <c r="B465" s="17" t="s">
        <v>1402</v>
      </c>
      <c r="C465" s="18" t="s">
        <v>1403</v>
      </c>
      <c r="D465" s="19">
        <v>51</v>
      </c>
    </row>
    <row r="466" spans="1:4" s="20" customFormat="1" ht="16.350000000000001" customHeight="1" x14ac:dyDescent="0.2">
      <c r="A466" s="17" t="s">
        <v>1404</v>
      </c>
      <c r="B466" s="17" t="s">
        <v>1405</v>
      </c>
      <c r="C466" s="18" t="s">
        <v>1406</v>
      </c>
      <c r="D466" s="19">
        <v>500</v>
      </c>
    </row>
    <row r="467" spans="1:4" s="20" customFormat="1" ht="16.350000000000001" customHeight="1" x14ac:dyDescent="0.2">
      <c r="A467" s="17" t="s">
        <v>1407</v>
      </c>
      <c r="B467" s="17" t="s">
        <v>1408</v>
      </c>
      <c r="C467" s="18" t="s">
        <v>1409</v>
      </c>
      <c r="D467" s="19">
        <v>388</v>
      </c>
    </row>
    <row r="468" spans="1:4" s="20" customFormat="1" ht="16.350000000000001" customHeight="1" x14ac:dyDescent="0.2">
      <c r="A468" s="17" t="s">
        <v>1410</v>
      </c>
      <c r="B468" s="17" t="s">
        <v>1411</v>
      </c>
      <c r="C468" s="18" t="s">
        <v>1412</v>
      </c>
      <c r="D468" s="19">
        <v>167</v>
      </c>
    </row>
    <row r="469" spans="1:4" s="20" customFormat="1" ht="16.350000000000001" customHeight="1" x14ac:dyDescent="0.2">
      <c r="A469" s="17" t="s">
        <v>1413</v>
      </c>
      <c r="B469" s="17" t="s">
        <v>1414</v>
      </c>
      <c r="C469" s="18" t="s">
        <v>1415</v>
      </c>
      <c r="D469" s="19">
        <v>320</v>
      </c>
    </row>
    <row r="470" spans="1:4" s="20" customFormat="1" ht="16.350000000000001" customHeight="1" x14ac:dyDescent="0.2">
      <c r="A470" s="17" t="s">
        <v>1416</v>
      </c>
      <c r="B470" s="17" t="s">
        <v>1417</v>
      </c>
      <c r="C470" s="18" t="s">
        <v>1418</v>
      </c>
      <c r="D470" s="19">
        <v>305</v>
      </c>
    </row>
    <row r="471" spans="1:4" s="20" customFormat="1" ht="16.350000000000001" customHeight="1" x14ac:dyDescent="0.2">
      <c r="A471" s="17" t="s">
        <v>1419</v>
      </c>
      <c r="B471" s="17" t="s">
        <v>1420</v>
      </c>
      <c r="C471" s="18" t="s">
        <v>1421</v>
      </c>
      <c r="D471" s="19">
        <v>215</v>
      </c>
    </row>
    <row r="472" spans="1:4" s="20" customFormat="1" ht="16.350000000000001" customHeight="1" x14ac:dyDescent="0.2">
      <c r="A472" s="17" t="s">
        <v>1422</v>
      </c>
      <c r="B472" s="17" t="s">
        <v>1423</v>
      </c>
      <c r="C472" s="18" t="s">
        <v>1424</v>
      </c>
      <c r="D472" s="19">
        <v>212</v>
      </c>
    </row>
    <row r="473" spans="1:4" s="20" customFormat="1" ht="16.350000000000001" customHeight="1" x14ac:dyDescent="0.2">
      <c r="A473" s="17" t="s">
        <v>1425</v>
      </c>
      <c r="B473" s="17" t="s">
        <v>1426</v>
      </c>
      <c r="C473" s="18" t="s">
        <v>1427</v>
      </c>
      <c r="D473" s="19">
        <v>2290</v>
      </c>
    </row>
    <row r="474" spans="1:4" s="20" customFormat="1" ht="16.350000000000001" customHeight="1" x14ac:dyDescent="0.2">
      <c r="A474" s="17" t="s">
        <v>1428</v>
      </c>
      <c r="B474" s="17" t="s">
        <v>1429</v>
      </c>
      <c r="C474" s="18" t="s">
        <v>1430</v>
      </c>
      <c r="D474" s="19">
        <v>325</v>
      </c>
    </row>
    <row r="475" spans="1:4" s="20" customFormat="1" ht="16.350000000000001" customHeight="1" x14ac:dyDescent="0.2">
      <c r="A475" s="17" t="s">
        <v>1431</v>
      </c>
      <c r="B475" s="17" t="s">
        <v>1432</v>
      </c>
      <c r="C475" s="18" t="s">
        <v>1433</v>
      </c>
      <c r="D475" s="19">
        <v>535</v>
      </c>
    </row>
    <row r="476" spans="1:4" s="20" customFormat="1" ht="16.350000000000001" customHeight="1" x14ac:dyDescent="0.2">
      <c r="A476" s="17" t="s">
        <v>1434</v>
      </c>
      <c r="B476" s="17" t="s">
        <v>1435</v>
      </c>
      <c r="C476" s="18" t="s">
        <v>1436</v>
      </c>
      <c r="D476" s="19">
        <v>360</v>
      </c>
    </row>
    <row r="477" spans="1:4" s="20" customFormat="1" ht="16.350000000000001" customHeight="1" x14ac:dyDescent="0.2">
      <c r="A477" s="17" t="s">
        <v>1437</v>
      </c>
      <c r="B477" s="17" t="s">
        <v>1438</v>
      </c>
      <c r="C477" s="18" t="s">
        <v>1439</v>
      </c>
      <c r="D477" s="19">
        <v>373</v>
      </c>
    </row>
    <row r="478" spans="1:4" s="20" customFormat="1" ht="16.350000000000001" customHeight="1" x14ac:dyDescent="0.2">
      <c r="A478" s="17" t="s">
        <v>1440</v>
      </c>
      <c r="B478" s="17" t="s">
        <v>1441</v>
      </c>
      <c r="C478" s="18" t="s">
        <v>1442</v>
      </c>
      <c r="D478" s="19">
        <v>700</v>
      </c>
    </row>
    <row r="479" spans="1:4" s="20" customFormat="1" ht="16.350000000000001" customHeight="1" x14ac:dyDescent="0.2">
      <c r="A479" s="17" t="s">
        <v>1443</v>
      </c>
      <c r="B479" s="17" t="s">
        <v>1444</v>
      </c>
      <c r="C479" s="18" t="s">
        <v>1445</v>
      </c>
      <c r="D479" s="19">
        <v>700</v>
      </c>
    </row>
    <row r="480" spans="1:4" s="20" customFormat="1" ht="16.350000000000001" customHeight="1" x14ac:dyDescent="0.2">
      <c r="A480" s="17" t="s">
        <v>1446</v>
      </c>
      <c r="B480" s="17" t="s">
        <v>1447</v>
      </c>
      <c r="C480" s="18" t="s">
        <v>1448</v>
      </c>
      <c r="D480" s="19">
        <v>424</v>
      </c>
    </row>
    <row r="481" spans="1:4" s="20" customFormat="1" ht="16.350000000000001" customHeight="1" x14ac:dyDescent="0.2">
      <c r="A481" s="17" t="s">
        <v>1449</v>
      </c>
      <c r="B481" s="17" t="s">
        <v>1450</v>
      </c>
      <c r="C481" s="18" t="s">
        <v>1451</v>
      </c>
      <c r="D481" s="19">
        <v>1153</v>
      </c>
    </row>
    <row r="482" spans="1:4" s="20" customFormat="1" ht="16.350000000000001" customHeight="1" x14ac:dyDescent="0.2">
      <c r="A482" s="17" t="s">
        <v>1452</v>
      </c>
      <c r="B482" s="17" t="s">
        <v>1453</v>
      </c>
      <c r="C482" s="18" t="s">
        <v>1454</v>
      </c>
      <c r="D482" s="19">
        <v>445</v>
      </c>
    </row>
    <row r="483" spans="1:4" s="20" customFormat="1" ht="16.350000000000001" customHeight="1" x14ac:dyDescent="0.2">
      <c r="A483" s="17" t="s">
        <v>1455</v>
      </c>
      <c r="B483" s="17" t="s">
        <v>1456</v>
      </c>
      <c r="C483" s="18" t="s">
        <v>1457</v>
      </c>
      <c r="D483" s="19">
        <v>525</v>
      </c>
    </row>
    <row r="484" spans="1:4" s="20" customFormat="1" ht="16.350000000000001" customHeight="1" x14ac:dyDescent="0.2">
      <c r="A484" s="17" t="s">
        <v>1458</v>
      </c>
      <c r="B484" s="17" t="s">
        <v>1459</v>
      </c>
      <c r="C484" s="18" t="s">
        <v>1460</v>
      </c>
      <c r="D484" s="19">
        <v>455</v>
      </c>
    </row>
    <row r="485" spans="1:4" s="20" customFormat="1" ht="16.350000000000001" customHeight="1" x14ac:dyDescent="0.2">
      <c r="A485" s="17" t="s">
        <v>1461</v>
      </c>
      <c r="B485" s="17" t="s">
        <v>1462</v>
      </c>
      <c r="C485" s="18" t="s">
        <v>1463</v>
      </c>
      <c r="D485" s="19">
        <v>525</v>
      </c>
    </row>
    <row r="486" spans="1:4" s="20" customFormat="1" ht="16.350000000000001" customHeight="1" x14ac:dyDescent="0.2">
      <c r="A486" s="17" t="s">
        <v>1464</v>
      </c>
      <c r="B486" s="17" t="s">
        <v>1465</v>
      </c>
      <c r="C486" s="18" t="s">
        <v>1466</v>
      </c>
      <c r="D486" s="19">
        <v>416</v>
      </c>
    </row>
    <row r="487" spans="1:4" s="20" customFormat="1" ht="16.350000000000001" customHeight="1" x14ac:dyDescent="0.2">
      <c r="A487" s="17" t="s">
        <v>1467</v>
      </c>
      <c r="B487" s="17" t="s">
        <v>1468</v>
      </c>
      <c r="C487" s="18" t="s">
        <v>1469</v>
      </c>
      <c r="D487" s="19">
        <v>330</v>
      </c>
    </row>
    <row r="488" spans="1:4" s="20" customFormat="1" ht="16.350000000000001" customHeight="1" x14ac:dyDescent="0.2">
      <c r="A488" s="17" t="s">
        <v>1470</v>
      </c>
      <c r="B488" s="17" t="s">
        <v>1471</v>
      </c>
      <c r="C488" s="18" t="s">
        <v>1472</v>
      </c>
      <c r="D488" s="19">
        <v>365</v>
      </c>
    </row>
    <row r="489" spans="1:4" s="20" customFormat="1" ht="16.350000000000001" customHeight="1" x14ac:dyDescent="0.2">
      <c r="A489" s="17" t="s">
        <v>1473</v>
      </c>
      <c r="B489" s="17" t="s">
        <v>1474</v>
      </c>
      <c r="C489" s="18" t="s">
        <v>1475</v>
      </c>
      <c r="D489" s="19">
        <v>365</v>
      </c>
    </row>
    <row r="490" spans="1:4" s="20" customFormat="1" ht="16.350000000000001" customHeight="1" x14ac:dyDescent="0.2">
      <c r="A490" s="17" t="s">
        <v>1476</v>
      </c>
      <c r="B490" s="17" t="s">
        <v>1477</v>
      </c>
      <c r="C490" s="18" t="s">
        <v>1478</v>
      </c>
      <c r="D490" s="19">
        <v>525</v>
      </c>
    </row>
    <row r="491" spans="1:4" s="20" customFormat="1" ht="16.350000000000001" customHeight="1" x14ac:dyDescent="0.2">
      <c r="A491" s="17" t="s">
        <v>1479</v>
      </c>
      <c r="B491" s="17" t="s">
        <v>1480</v>
      </c>
      <c r="C491" s="18" t="s">
        <v>1481</v>
      </c>
      <c r="D491" s="19">
        <v>543</v>
      </c>
    </row>
    <row r="492" spans="1:4" s="20" customFormat="1" ht="16.350000000000001" customHeight="1" x14ac:dyDescent="0.2">
      <c r="A492" s="17" t="s">
        <v>1482</v>
      </c>
      <c r="B492" s="17" t="s">
        <v>1483</v>
      </c>
      <c r="C492" s="18" t="s">
        <v>1484</v>
      </c>
      <c r="D492" s="19">
        <v>16990</v>
      </c>
    </row>
    <row r="493" spans="1:4" s="20" customFormat="1" ht="16.350000000000001" customHeight="1" x14ac:dyDescent="0.2">
      <c r="A493" s="17" t="s">
        <v>1485</v>
      </c>
      <c r="B493" s="17" t="s">
        <v>1486</v>
      </c>
      <c r="C493" s="18" t="s">
        <v>1487</v>
      </c>
      <c r="D493" s="19">
        <v>17920</v>
      </c>
    </row>
    <row r="494" spans="1:4" s="20" customFormat="1" ht="16.350000000000001" customHeight="1" x14ac:dyDescent="0.2">
      <c r="A494" s="17" t="s">
        <v>1488</v>
      </c>
      <c r="B494" s="17" t="s">
        <v>1489</v>
      </c>
      <c r="C494" s="18" t="s">
        <v>1490</v>
      </c>
      <c r="D494" s="19">
        <v>19560</v>
      </c>
    </row>
    <row r="495" spans="1:4" s="20" customFormat="1" ht="16.350000000000001" customHeight="1" x14ac:dyDescent="0.2">
      <c r="A495" s="17" t="s">
        <v>1491</v>
      </c>
      <c r="B495" s="17" t="s">
        <v>1492</v>
      </c>
      <c r="C495" s="18" t="s">
        <v>1493</v>
      </c>
      <c r="D495" s="19">
        <v>20590</v>
      </c>
    </row>
    <row r="496" spans="1:4" s="20" customFormat="1" ht="16.350000000000001" customHeight="1" x14ac:dyDescent="0.2">
      <c r="A496" s="17" t="s">
        <v>1494</v>
      </c>
      <c r="B496" s="17" t="s">
        <v>1495</v>
      </c>
      <c r="C496" s="18" t="s">
        <v>1496</v>
      </c>
      <c r="D496" s="19">
        <v>30890</v>
      </c>
    </row>
    <row r="497" spans="1:4" s="20" customFormat="1" ht="16.350000000000001" customHeight="1" x14ac:dyDescent="0.2">
      <c r="A497" s="17" t="s">
        <v>1497</v>
      </c>
      <c r="B497" s="17" t="s">
        <v>1498</v>
      </c>
      <c r="C497" s="18" t="s">
        <v>1499</v>
      </c>
      <c r="D497" s="19">
        <v>19530</v>
      </c>
    </row>
    <row r="498" spans="1:4" s="20" customFormat="1" ht="16.350000000000001" customHeight="1" x14ac:dyDescent="0.2">
      <c r="A498" s="17" t="s">
        <v>1500</v>
      </c>
      <c r="B498" s="17" t="s">
        <v>1501</v>
      </c>
      <c r="C498" s="18" t="s">
        <v>1502</v>
      </c>
      <c r="D498" s="19">
        <v>20490</v>
      </c>
    </row>
    <row r="499" spans="1:4" s="20" customFormat="1" ht="16.350000000000001" customHeight="1" x14ac:dyDescent="0.2">
      <c r="A499" s="17" t="s">
        <v>1503</v>
      </c>
      <c r="B499" s="17" t="s">
        <v>1504</v>
      </c>
      <c r="C499" s="18" t="s">
        <v>1505</v>
      </c>
      <c r="D499" s="19">
        <v>22890</v>
      </c>
    </row>
    <row r="500" spans="1:4" s="20" customFormat="1" ht="16.350000000000001" customHeight="1" x14ac:dyDescent="0.2">
      <c r="A500" s="17" t="s">
        <v>1506</v>
      </c>
      <c r="B500" s="17" t="s">
        <v>1507</v>
      </c>
      <c r="C500" s="18" t="s">
        <v>1508</v>
      </c>
      <c r="D500" s="19">
        <v>23890</v>
      </c>
    </row>
    <row r="501" spans="1:4" s="20" customFormat="1" ht="16.350000000000001" customHeight="1" x14ac:dyDescent="0.2">
      <c r="A501" s="17" t="s">
        <v>1509</v>
      </c>
      <c r="B501" s="17" t="s">
        <v>1510</v>
      </c>
      <c r="C501" s="18" t="s">
        <v>1511</v>
      </c>
      <c r="D501" s="19">
        <v>25990</v>
      </c>
    </row>
    <row r="502" spans="1:4" s="20" customFormat="1" ht="16.350000000000001" customHeight="1" x14ac:dyDescent="0.2">
      <c r="A502" s="17" t="s">
        <v>1512</v>
      </c>
      <c r="B502" s="17" t="s">
        <v>1513</v>
      </c>
      <c r="C502" s="18" t="s">
        <v>1514</v>
      </c>
      <c r="D502" s="19">
        <v>1</v>
      </c>
    </row>
    <row r="503" spans="1:4" s="20" customFormat="1" ht="16.350000000000001" customHeight="1" x14ac:dyDescent="0.2">
      <c r="A503" s="17" t="s">
        <v>1515</v>
      </c>
      <c r="B503" s="17" t="s">
        <v>1516</v>
      </c>
      <c r="C503" s="18" t="s">
        <v>1517</v>
      </c>
      <c r="D503" s="19">
        <v>34990</v>
      </c>
    </row>
    <row r="504" spans="1:4" s="20" customFormat="1" ht="16.350000000000001" customHeight="1" x14ac:dyDescent="0.2">
      <c r="A504" s="17" t="s">
        <v>1518</v>
      </c>
      <c r="B504" s="17" t="s">
        <v>1519</v>
      </c>
      <c r="C504" s="18" t="s">
        <v>1520</v>
      </c>
      <c r="D504" s="19">
        <v>38490</v>
      </c>
    </row>
    <row r="505" spans="1:4" s="20" customFormat="1" ht="16.350000000000001" customHeight="1" x14ac:dyDescent="0.2">
      <c r="A505" s="17" t="s">
        <v>1521</v>
      </c>
      <c r="B505" s="17" t="s">
        <v>1522</v>
      </c>
      <c r="C505" s="18" t="s">
        <v>1523</v>
      </c>
      <c r="D505" s="19">
        <v>45990</v>
      </c>
    </row>
    <row r="506" spans="1:4" s="20" customFormat="1" ht="16.350000000000001" customHeight="1" x14ac:dyDescent="0.2">
      <c r="A506" s="17" t="s">
        <v>1524</v>
      </c>
      <c r="B506" s="17" t="s">
        <v>1525</v>
      </c>
      <c r="C506" s="18" t="s">
        <v>1526</v>
      </c>
      <c r="D506" s="19">
        <v>48490</v>
      </c>
    </row>
    <row r="507" spans="1:4" s="20" customFormat="1" ht="16.350000000000001" customHeight="1" x14ac:dyDescent="0.2">
      <c r="A507" s="17" t="s">
        <v>1527</v>
      </c>
      <c r="B507" s="17" t="s">
        <v>1528</v>
      </c>
      <c r="C507" s="18" t="s">
        <v>1529</v>
      </c>
      <c r="D507" s="19">
        <v>35800</v>
      </c>
    </row>
    <row r="508" spans="1:4" s="20" customFormat="1" ht="16.350000000000001" customHeight="1" x14ac:dyDescent="0.2">
      <c r="A508" s="17" t="s">
        <v>1530</v>
      </c>
      <c r="B508" s="17" t="s">
        <v>1531</v>
      </c>
      <c r="C508" s="18" t="s">
        <v>1532</v>
      </c>
      <c r="D508" s="19">
        <v>37690</v>
      </c>
    </row>
    <row r="509" spans="1:4" s="20" customFormat="1" ht="16.350000000000001" customHeight="1" x14ac:dyDescent="0.2">
      <c r="A509" s="17" t="s">
        <v>1533</v>
      </c>
      <c r="B509" s="17" t="s">
        <v>1534</v>
      </c>
      <c r="C509" s="18" t="s">
        <v>1535</v>
      </c>
      <c r="D509" s="19">
        <v>44990</v>
      </c>
    </row>
    <row r="510" spans="1:4" s="20" customFormat="1" ht="16.350000000000001" customHeight="1" x14ac:dyDescent="0.2">
      <c r="A510" s="17" t="s">
        <v>1536</v>
      </c>
      <c r="B510" s="17" t="s">
        <v>1537</v>
      </c>
      <c r="C510" s="18" t="s">
        <v>1538</v>
      </c>
      <c r="D510" s="19">
        <v>43990</v>
      </c>
    </row>
    <row r="511" spans="1:4" s="20" customFormat="1" ht="16.350000000000001" customHeight="1" x14ac:dyDescent="0.2">
      <c r="A511" s="17" t="s">
        <v>1539</v>
      </c>
      <c r="B511" s="17" t="s">
        <v>1540</v>
      </c>
      <c r="C511" s="18" t="s">
        <v>1541</v>
      </c>
      <c r="D511" s="19">
        <v>54690</v>
      </c>
    </row>
    <row r="512" spans="1:4" s="20" customFormat="1" ht="16.350000000000001" customHeight="1" x14ac:dyDescent="0.2">
      <c r="A512" s="17" t="s">
        <v>1542</v>
      </c>
      <c r="B512" s="17" t="s">
        <v>1543</v>
      </c>
      <c r="C512" s="18" t="s">
        <v>1544</v>
      </c>
      <c r="D512" s="19">
        <v>35990</v>
      </c>
    </row>
    <row r="513" spans="1:4" s="20" customFormat="1" ht="16.350000000000001" customHeight="1" x14ac:dyDescent="0.2">
      <c r="A513" s="17" t="s">
        <v>1545</v>
      </c>
      <c r="B513" s="17" t="s">
        <v>1546</v>
      </c>
      <c r="C513" s="18" t="s">
        <v>1547</v>
      </c>
      <c r="D513" s="19">
        <v>47190</v>
      </c>
    </row>
    <row r="514" spans="1:4" s="20" customFormat="1" ht="16.350000000000001" customHeight="1" x14ac:dyDescent="0.2">
      <c r="A514" s="17" t="s">
        <v>1548</v>
      </c>
      <c r="B514" s="17" t="s">
        <v>1549</v>
      </c>
      <c r="C514" s="18" t="s">
        <v>1550</v>
      </c>
      <c r="D514" s="19">
        <v>45490</v>
      </c>
    </row>
    <row r="515" spans="1:4" s="20" customFormat="1" ht="16.350000000000001" customHeight="1" x14ac:dyDescent="0.2">
      <c r="A515" s="17" t="s">
        <v>1551</v>
      </c>
      <c r="B515" s="17" t="s">
        <v>1552</v>
      </c>
      <c r="C515" s="18" t="s">
        <v>1553</v>
      </c>
      <c r="D515" s="19">
        <v>47990</v>
      </c>
    </row>
    <row r="516" spans="1:4" s="20" customFormat="1" ht="16.350000000000001" customHeight="1" x14ac:dyDescent="0.2">
      <c r="A516" s="17" t="s">
        <v>1554</v>
      </c>
      <c r="B516" s="17" t="s">
        <v>1555</v>
      </c>
      <c r="C516" s="18" t="s">
        <v>1556</v>
      </c>
      <c r="D516" s="19">
        <v>28900</v>
      </c>
    </row>
    <row r="517" spans="1:4" s="20" customFormat="1" ht="16.350000000000001" customHeight="1" x14ac:dyDescent="0.2">
      <c r="A517" s="17" t="s">
        <v>1557</v>
      </c>
      <c r="B517" s="17" t="s">
        <v>1558</v>
      </c>
      <c r="C517" s="18" t="s">
        <v>1559</v>
      </c>
      <c r="D517" s="19">
        <v>31900</v>
      </c>
    </row>
    <row r="518" spans="1:4" s="20" customFormat="1" ht="16.350000000000001" customHeight="1" x14ac:dyDescent="0.2">
      <c r="A518" s="17" t="s">
        <v>1560</v>
      </c>
      <c r="B518" s="17" t="s">
        <v>1561</v>
      </c>
      <c r="C518" s="18" t="s">
        <v>1562</v>
      </c>
      <c r="D518" s="19">
        <v>36500</v>
      </c>
    </row>
    <row r="519" spans="1:4" s="20" customFormat="1" ht="16.350000000000001" customHeight="1" x14ac:dyDescent="0.2">
      <c r="A519" s="17" t="s">
        <v>1563</v>
      </c>
      <c r="B519" s="17" t="s">
        <v>1564</v>
      </c>
      <c r="C519" s="18" t="s">
        <v>1565</v>
      </c>
      <c r="D519" s="19">
        <v>38900</v>
      </c>
    </row>
    <row r="520" spans="1:4" s="20" customFormat="1" ht="16.350000000000001" customHeight="1" x14ac:dyDescent="0.2">
      <c r="A520" s="17" t="s">
        <v>1566</v>
      </c>
      <c r="B520" s="17" t="s">
        <v>1567</v>
      </c>
      <c r="C520" s="18" t="s">
        <v>1568</v>
      </c>
      <c r="D520" s="19">
        <v>12980</v>
      </c>
    </row>
    <row r="521" spans="1:4" s="20" customFormat="1" ht="16.350000000000001" customHeight="1" x14ac:dyDescent="0.2">
      <c r="A521" s="17" t="s">
        <v>1569</v>
      </c>
      <c r="B521" s="17" t="s">
        <v>1570</v>
      </c>
      <c r="C521" s="18" t="s">
        <v>1571</v>
      </c>
      <c r="D521" s="19">
        <v>13500</v>
      </c>
    </row>
    <row r="522" spans="1:4" s="20" customFormat="1" ht="16.350000000000001" customHeight="1" x14ac:dyDescent="0.2">
      <c r="A522" s="17" t="s">
        <v>1572</v>
      </c>
      <c r="B522" s="17" t="s">
        <v>1573</v>
      </c>
      <c r="C522" s="18" t="s">
        <v>1574</v>
      </c>
      <c r="D522" s="19">
        <v>16070</v>
      </c>
    </row>
    <row r="523" spans="1:4" s="20" customFormat="1" ht="16.350000000000001" customHeight="1" x14ac:dyDescent="0.2">
      <c r="A523" s="17" t="s">
        <v>1575</v>
      </c>
      <c r="B523" s="17" t="s">
        <v>1576</v>
      </c>
      <c r="C523" s="18" t="s">
        <v>1577</v>
      </c>
      <c r="D523" s="19">
        <v>26480</v>
      </c>
    </row>
    <row r="524" spans="1:4" s="20" customFormat="1" ht="16.350000000000001" customHeight="1" x14ac:dyDescent="0.2">
      <c r="A524" s="17" t="s">
        <v>1578</v>
      </c>
      <c r="B524" s="17" t="s">
        <v>1579</v>
      </c>
      <c r="C524" s="18" t="s">
        <v>1580</v>
      </c>
      <c r="D524" s="19">
        <v>137610</v>
      </c>
    </row>
    <row r="525" spans="1:4" s="20" customFormat="1" ht="16.350000000000001" customHeight="1" x14ac:dyDescent="0.2">
      <c r="A525" s="17" t="s">
        <v>1581</v>
      </c>
      <c r="B525" s="17" t="s">
        <v>1582</v>
      </c>
      <c r="C525" s="18" t="s">
        <v>1583</v>
      </c>
      <c r="D525" s="19">
        <v>55520</v>
      </c>
    </row>
    <row r="526" spans="1:4" s="20" customFormat="1" ht="16.350000000000001" customHeight="1" x14ac:dyDescent="0.2">
      <c r="A526" s="17" t="s">
        <v>1584</v>
      </c>
      <c r="B526" s="17" t="s">
        <v>1585</v>
      </c>
      <c r="C526" s="18" t="s">
        <v>1586</v>
      </c>
      <c r="D526" s="19">
        <v>74890</v>
      </c>
    </row>
    <row r="527" spans="1:4" s="20" customFormat="1" ht="16.350000000000001" customHeight="1" x14ac:dyDescent="0.2">
      <c r="A527" s="17" t="s">
        <v>1587</v>
      </c>
      <c r="B527" s="17" t="s">
        <v>1588</v>
      </c>
      <c r="C527" s="18" t="s">
        <v>1589</v>
      </c>
      <c r="D527" s="19">
        <v>10100</v>
      </c>
    </row>
    <row r="528" spans="1:4" s="20" customFormat="1" ht="16.350000000000001" customHeight="1" x14ac:dyDescent="0.2">
      <c r="A528" s="17" t="s">
        <v>1590</v>
      </c>
      <c r="B528" s="17" t="s">
        <v>1591</v>
      </c>
      <c r="C528" s="18" t="s">
        <v>1592</v>
      </c>
      <c r="D528" s="19">
        <v>512</v>
      </c>
    </row>
    <row r="529" spans="1:4" s="20" customFormat="1" ht="16.350000000000001" customHeight="1" x14ac:dyDescent="0.2">
      <c r="A529" s="17" t="s">
        <v>1593</v>
      </c>
      <c r="B529" s="17" t="s">
        <v>1594</v>
      </c>
      <c r="C529" s="18" t="s">
        <v>1595</v>
      </c>
      <c r="D529" s="19">
        <v>600</v>
      </c>
    </row>
    <row r="530" spans="1:4" s="20" customFormat="1" ht="16.350000000000001" customHeight="1" x14ac:dyDescent="0.2">
      <c r="A530" s="17" t="s">
        <v>1596</v>
      </c>
      <c r="B530" s="17" t="s">
        <v>1597</v>
      </c>
      <c r="C530" s="18" t="s">
        <v>1598</v>
      </c>
      <c r="D530" s="19">
        <v>508</v>
      </c>
    </row>
    <row r="531" spans="1:4" s="20" customFormat="1" ht="16.350000000000001" customHeight="1" x14ac:dyDescent="0.2">
      <c r="A531" s="17" t="s">
        <v>1599</v>
      </c>
      <c r="B531" s="17" t="s">
        <v>1600</v>
      </c>
      <c r="C531" s="18" t="s">
        <v>1601</v>
      </c>
      <c r="D531" s="19">
        <v>477</v>
      </c>
    </row>
    <row r="532" spans="1:4" s="20" customFormat="1" ht="16.350000000000001" customHeight="1" x14ac:dyDescent="0.2">
      <c r="A532" s="17" t="s">
        <v>1602</v>
      </c>
      <c r="B532" s="17" t="s">
        <v>1603</v>
      </c>
      <c r="C532" s="18" t="s">
        <v>1604</v>
      </c>
      <c r="D532" s="19">
        <v>483</v>
      </c>
    </row>
    <row r="533" spans="1:4" s="20" customFormat="1" ht="16.350000000000001" customHeight="1" x14ac:dyDescent="0.2">
      <c r="A533" s="17" t="s">
        <v>1605</v>
      </c>
      <c r="B533" s="17" t="s">
        <v>1606</v>
      </c>
      <c r="C533" s="18" t="s">
        <v>1607</v>
      </c>
      <c r="D533" s="19">
        <v>441</v>
      </c>
    </row>
    <row r="534" spans="1:4" s="20" customFormat="1" ht="16.350000000000001" customHeight="1" x14ac:dyDescent="0.2">
      <c r="A534" s="17" t="s">
        <v>1608</v>
      </c>
      <c r="B534" s="17" t="s">
        <v>1609</v>
      </c>
      <c r="C534" s="18" t="s">
        <v>1610</v>
      </c>
      <c r="D534" s="19">
        <v>390</v>
      </c>
    </row>
    <row r="535" spans="1:4" s="20" customFormat="1" ht="16.350000000000001" customHeight="1" x14ac:dyDescent="0.2">
      <c r="A535" s="17" t="s">
        <v>1611</v>
      </c>
      <c r="B535" s="17" t="s">
        <v>1612</v>
      </c>
      <c r="C535" s="18" t="s">
        <v>1613</v>
      </c>
      <c r="D535" s="19">
        <v>580</v>
      </c>
    </row>
    <row r="536" spans="1:4" s="20" customFormat="1" ht="16.350000000000001" customHeight="1" x14ac:dyDescent="0.2">
      <c r="A536" s="17" t="s">
        <v>1614</v>
      </c>
      <c r="B536" s="17" t="s">
        <v>1615</v>
      </c>
      <c r="C536" s="18" t="s">
        <v>1616</v>
      </c>
      <c r="D536" s="19">
        <v>559</v>
      </c>
    </row>
    <row r="537" spans="1:4" s="20" customFormat="1" ht="16.350000000000001" customHeight="1" x14ac:dyDescent="0.2">
      <c r="A537" s="17" t="s">
        <v>1617</v>
      </c>
      <c r="B537" s="17" t="s">
        <v>1618</v>
      </c>
      <c r="C537" s="18" t="s">
        <v>1619</v>
      </c>
      <c r="D537" s="19">
        <v>651</v>
      </c>
    </row>
    <row r="538" spans="1:4" s="20" customFormat="1" ht="16.350000000000001" customHeight="1" x14ac:dyDescent="0.2">
      <c r="A538" s="17" t="s">
        <v>1620</v>
      </c>
      <c r="B538" s="17" t="s">
        <v>1621</v>
      </c>
      <c r="C538" s="18" t="s">
        <v>1622</v>
      </c>
      <c r="D538" s="19">
        <v>730</v>
      </c>
    </row>
    <row r="539" spans="1:4" s="20" customFormat="1" ht="16.350000000000001" customHeight="1" x14ac:dyDescent="0.2">
      <c r="A539" s="17" t="s">
        <v>1623</v>
      </c>
      <c r="B539" s="17" t="s">
        <v>1624</v>
      </c>
      <c r="C539" s="18" t="s">
        <v>1625</v>
      </c>
      <c r="D539" s="19">
        <v>1089</v>
      </c>
    </row>
    <row r="540" spans="1:4" s="20" customFormat="1" ht="16.350000000000001" customHeight="1" x14ac:dyDescent="0.2">
      <c r="A540" s="17" t="s">
        <v>1626</v>
      </c>
      <c r="B540" s="17" t="s">
        <v>1627</v>
      </c>
      <c r="C540" s="18" t="s">
        <v>1628</v>
      </c>
      <c r="D540" s="19">
        <v>1890</v>
      </c>
    </row>
    <row r="541" spans="1:4" s="20" customFormat="1" ht="16.350000000000001" customHeight="1" x14ac:dyDescent="0.2">
      <c r="A541" s="17" t="s">
        <v>1629</v>
      </c>
      <c r="B541" s="17" t="s">
        <v>1630</v>
      </c>
      <c r="C541" s="18" t="s">
        <v>1631</v>
      </c>
      <c r="D541" s="19">
        <v>2620</v>
      </c>
    </row>
    <row r="542" spans="1:4" s="20" customFormat="1" ht="16.350000000000001" customHeight="1" x14ac:dyDescent="0.2">
      <c r="A542" s="17" t="s">
        <v>1632</v>
      </c>
      <c r="B542" s="17" t="s">
        <v>1633</v>
      </c>
      <c r="C542" s="18" t="s">
        <v>1634</v>
      </c>
      <c r="D542" s="19">
        <v>609</v>
      </c>
    </row>
    <row r="543" spans="1:4" s="20" customFormat="1" ht="16.350000000000001" customHeight="1" x14ac:dyDescent="0.2">
      <c r="A543" s="17" t="s">
        <v>1635</v>
      </c>
      <c r="B543" s="17" t="s">
        <v>1636</v>
      </c>
      <c r="C543" s="18" t="s">
        <v>1637</v>
      </c>
      <c r="D543" s="19">
        <v>2500</v>
      </c>
    </row>
    <row r="544" spans="1:4" s="20" customFormat="1" ht="16.350000000000001" customHeight="1" x14ac:dyDescent="0.2">
      <c r="A544" s="17" t="s">
        <v>1638</v>
      </c>
      <c r="B544" s="17" t="s">
        <v>1639</v>
      </c>
      <c r="C544" s="18" t="s">
        <v>1640</v>
      </c>
      <c r="D544" s="19">
        <v>1710</v>
      </c>
    </row>
    <row r="545" spans="1:4" s="20" customFormat="1" ht="16.350000000000001" customHeight="1" x14ac:dyDescent="0.2">
      <c r="A545" s="17" t="s">
        <v>1641</v>
      </c>
      <c r="B545" s="17" t="s">
        <v>1642</v>
      </c>
      <c r="C545" s="18" t="s">
        <v>1643</v>
      </c>
      <c r="D545" s="19">
        <v>1710</v>
      </c>
    </row>
    <row r="546" spans="1:4" s="20" customFormat="1" ht="16.350000000000001" customHeight="1" x14ac:dyDescent="0.2">
      <c r="A546" s="17" t="s">
        <v>1644</v>
      </c>
      <c r="B546" s="17" t="s">
        <v>1645</v>
      </c>
      <c r="C546" s="18" t="s">
        <v>1646</v>
      </c>
      <c r="D546" s="19">
        <v>1861</v>
      </c>
    </row>
    <row r="547" spans="1:4" s="20" customFormat="1" ht="16.350000000000001" customHeight="1" x14ac:dyDescent="0.2">
      <c r="A547" s="17" t="s">
        <v>1647</v>
      </c>
      <c r="B547" s="17" t="s">
        <v>1648</v>
      </c>
      <c r="C547" s="18" t="s">
        <v>1649</v>
      </c>
      <c r="D547" s="19">
        <v>1042</v>
      </c>
    </row>
    <row r="548" spans="1:4" s="20" customFormat="1" ht="16.350000000000001" customHeight="1" x14ac:dyDescent="0.2">
      <c r="A548" s="17" t="s">
        <v>1650</v>
      </c>
      <c r="B548" s="17" t="s">
        <v>1651</v>
      </c>
      <c r="C548" s="18" t="s">
        <v>1652</v>
      </c>
      <c r="D548" s="19">
        <v>2460</v>
      </c>
    </row>
    <row r="549" spans="1:4" s="20" customFormat="1" ht="16.350000000000001" customHeight="1" x14ac:dyDescent="0.2">
      <c r="A549" s="17" t="s">
        <v>1653</v>
      </c>
      <c r="B549" s="17" t="s">
        <v>1654</v>
      </c>
      <c r="C549" s="18" t="s">
        <v>1655</v>
      </c>
      <c r="D549" s="19">
        <v>512</v>
      </c>
    </row>
    <row r="550" spans="1:4" s="20" customFormat="1" ht="16.350000000000001" customHeight="1" x14ac:dyDescent="0.2">
      <c r="A550" s="17" t="s">
        <v>1656</v>
      </c>
      <c r="B550" s="17" t="s">
        <v>1657</v>
      </c>
      <c r="C550" s="18" t="s">
        <v>1658</v>
      </c>
      <c r="D550" s="19">
        <v>447</v>
      </c>
    </row>
    <row r="551" spans="1:4" s="20" customFormat="1" ht="16.350000000000001" customHeight="1" x14ac:dyDescent="0.2">
      <c r="A551" s="17" t="s">
        <v>1659</v>
      </c>
      <c r="B551" s="17" t="s">
        <v>1660</v>
      </c>
      <c r="C551" s="18" t="s">
        <v>1661</v>
      </c>
      <c r="D551" s="19">
        <v>1094</v>
      </c>
    </row>
    <row r="552" spans="1:4" s="20" customFormat="1" ht="16.350000000000001" customHeight="1" x14ac:dyDescent="0.2">
      <c r="A552" s="17" t="s">
        <v>1662</v>
      </c>
      <c r="B552" s="17" t="s">
        <v>1663</v>
      </c>
      <c r="C552" s="18" t="s">
        <v>1664</v>
      </c>
      <c r="D552" s="19">
        <v>2441</v>
      </c>
    </row>
    <row r="553" spans="1:4" s="20" customFormat="1" ht="16.350000000000001" customHeight="1" x14ac:dyDescent="0.2">
      <c r="A553" s="17" t="s">
        <v>1665</v>
      </c>
      <c r="B553" s="17" t="s">
        <v>1666</v>
      </c>
      <c r="C553" s="18" t="s">
        <v>1667</v>
      </c>
      <c r="D553" s="19">
        <v>2240</v>
      </c>
    </row>
    <row r="554" spans="1:4" s="20" customFormat="1" ht="16.350000000000001" customHeight="1" x14ac:dyDescent="0.2">
      <c r="A554" s="17" t="s">
        <v>1668</v>
      </c>
      <c r="B554" s="17" t="s">
        <v>1669</v>
      </c>
      <c r="C554" s="18" t="s">
        <v>1670</v>
      </c>
      <c r="D554" s="19">
        <v>566</v>
      </c>
    </row>
    <row r="555" spans="1:4" s="20" customFormat="1" ht="16.350000000000001" customHeight="1" x14ac:dyDescent="0.2">
      <c r="A555" s="17" t="s">
        <v>1671</v>
      </c>
      <c r="B555" s="17" t="s">
        <v>1672</v>
      </c>
      <c r="C555" s="18" t="s">
        <v>1673</v>
      </c>
      <c r="D555" s="19">
        <v>830</v>
      </c>
    </row>
    <row r="556" spans="1:4" s="20" customFormat="1" ht="16.350000000000001" customHeight="1" x14ac:dyDescent="0.2">
      <c r="A556" s="17" t="s">
        <v>1674</v>
      </c>
      <c r="B556" s="17" t="s">
        <v>1675</v>
      </c>
      <c r="C556" s="18" t="s">
        <v>1676</v>
      </c>
      <c r="D556" s="19">
        <v>598</v>
      </c>
    </row>
    <row r="557" spans="1:4" s="20" customFormat="1" ht="16.350000000000001" customHeight="1" x14ac:dyDescent="0.2">
      <c r="A557" s="17" t="s">
        <v>1677</v>
      </c>
      <c r="B557" s="17" t="s">
        <v>1678</v>
      </c>
      <c r="C557" s="18" t="s">
        <v>1679</v>
      </c>
      <c r="D557" s="19">
        <v>1104</v>
      </c>
    </row>
    <row r="558" spans="1:4" s="20" customFormat="1" ht="16.350000000000001" customHeight="1" x14ac:dyDescent="0.2">
      <c r="A558" s="17" t="s">
        <v>1680</v>
      </c>
      <c r="B558" s="17" t="s">
        <v>1681</v>
      </c>
      <c r="C558" s="18" t="s">
        <v>1682</v>
      </c>
      <c r="D558" s="19">
        <v>360</v>
      </c>
    </row>
    <row r="559" spans="1:4" s="20" customFormat="1" ht="16.350000000000001" customHeight="1" x14ac:dyDescent="0.2">
      <c r="A559" s="17" t="s">
        <v>1683</v>
      </c>
      <c r="B559" s="17" t="s">
        <v>1684</v>
      </c>
      <c r="C559" s="18" t="s">
        <v>1685</v>
      </c>
      <c r="D559" s="19">
        <v>480</v>
      </c>
    </row>
    <row r="560" spans="1:4" s="20" customFormat="1" ht="16.350000000000001" customHeight="1" x14ac:dyDescent="0.2">
      <c r="A560" s="17" t="s">
        <v>1686</v>
      </c>
      <c r="B560" s="17" t="s">
        <v>1687</v>
      </c>
      <c r="C560" s="18" t="s">
        <v>1688</v>
      </c>
      <c r="D560" s="19">
        <v>618</v>
      </c>
    </row>
    <row r="561" spans="1:4" s="20" customFormat="1" ht="16.350000000000001" customHeight="1" x14ac:dyDescent="0.2">
      <c r="A561" s="17" t="s">
        <v>1689</v>
      </c>
      <c r="B561" s="17" t="s">
        <v>1690</v>
      </c>
      <c r="C561" s="18" t="s">
        <v>1691</v>
      </c>
      <c r="D561" s="19">
        <v>410</v>
      </c>
    </row>
    <row r="562" spans="1:4" s="20" customFormat="1" ht="16.350000000000001" customHeight="1" x14ac:dyDescent="0.2">
      <c r="A562" s="17" t="s">
        <v>1692</v>
      </c>
      <c r="B562" s="17" t="s">
        <v>1693</v>
      </c>
      <c r="C562" s="18" t="s">
        <v>1694</v>
      </c>
      <c r="D562" s="19">
        <v>573</v>
      </c>
    </row>
    <row r="563" spans="1:4" s="20" customFormat="1" ht="16.350000000000001" customHeight="1" x14ac:dyDescent="0.2">
      <c r="A563" s="17" t="s">
        <v>1695</v>
      </c>
      <c r="B563" s="17" t="s">
        <v>1696</v>
      </c>
      <c r="C563" s="18" t="s">
        <v>1697</v>
      </c>
      <c r="D563" s="19">
        <v>230</v>
      </c>
    </row>
    <row r="564" spans="1:4" s="20" customFormat="1" ht="16.350000000000001" customHeight="1" x14ac:dyDescent="0.2">
      <c r="A564" s="17" t="s">
        <v>1698</v>
      </c>
      <c r="B564" s="17" t="s">
        <v>1699</v>
      </c>
      <c r="C564" s="18" t="s">
        <v>1700</v>
      </c>
      <c r="D564" s="19">
        <v>280</v>
      </c>
    </row>
    <row r="565" spans="1:4" s="20" customFormat="1" ht="16.350000000000001" customHeight="1" x14ac:dyDescent="0.2">
      <c r="A565" s="17" t="s">
        <v>1701</v>
      </c>
      <c r="B565" s="17" t="s">
        <v>1702</v>
      </c>
      <c r="C565" s="18" t="s">
        <v>1703</v>
      </c>
      <c r="D565" s="19">
        <v>229</v>
      </c>
    </row>
    <row r="566" spans="1:4" s="20" customFormat="1" ht="16.350000000000001" customHeight="1" x14ac:dyDescent="0.2">
      <c r="A566" s="17" t="s">
        <v>1704</v>
      </c>
      <c r="B566" s="17" t="s">
        <v>1705</v>
      </c>
      <c r="C566" s="18" t="s">
        <v>1706</v>
      </c>
      <c r="D566" s="19">
        <v>332</v>
      </c>
    </row>
    <row r="567" spans="1:4" s="20" customFormat="1" ht="16.350000000000001" customHeight="1" x14ac:dyDescent="0.2">
      <c r="A567" s="17" t="s">
        <v>1707</v>
      </c>
      <c r="B567" s="17" t="s">
        <v>1708</v>
      </c>
      <c r="C567" s="18" t="s">
        <v>1709</v>
      </c>
      <c r="D567" s="19">
        <v>432</v>
      </c>
    </row>
    <row r="568" spans="1:4" s="20" customFormat="1" ht="16.350000000000001" customHeight="1" x14ac:dyDescent="0.2">
      <c r="A568" s="17" t="s">
        <v>1710</v>
      </c>
      <c r="B568" s="17" t="s">
        <v>1711</v>
      </c>
      <c r="C568" s="18" t="s">
        <v>1712</v>
      </c>
      <c r="D568" s="19">
        <v>144</v>
      </c>
    </row>
    <row r="569" spans="1:4" s="20" customFormat="1" ht="16.350000000000001" customHeight="1" x14ac:dyDescent="0.2">
      <c r="A569" s="17" t="s">
        <v>1713</v>
      </c>
      <c r="B569" s="17" t="s">
        <v>1714</v>
      </c>
      <c r="C569" s="18" t="s">
        <v>1715</v>
      </c>
      <c r="D569" s="19">
        <v>162</v>
      </c>
    </row>
    <row r="570" spans="1:4" s="20" customFormat="1" ht="16.350000000000001" customHeight="1" x14ac:dyDescent="0.2">
      <c r="A570" s="17" t="s">
        <v>1716</v>
      </c>
      <c r="B570" s="17" t="s">
        <v>1717</v>
      </c>
      <c r="C570" s="18" t="s">
        <v>1718</v>
      </c>
      <c r="D570" s="19">
        <v>900</v>
      </c>
    </row>
    <row r="571" spans="1:4" s="20" customFormat="1" ht="16.350000000000001" customHeight="1" x14ac:dyDescent="0.2">
      <c r="A571" s="17" t="s">
        <v>1719</v>
      </c>
      <c r="B571" s="17" t="s">
        <v>1720</v>
      </c>
      <c r="C571" s="18" t="s">
        <v>1721</v>
      </c>
      <c r="D571" s="19">
        <v>1890</v>
      </c>
    </row>
    <row r="572" spans="1:4" s="20" customFormat="1" ht="16.350000000000001" customHeight="1" x14ac:dyDescent="0.2">
      <c r="A572" s="17" t="s">
        <v>1722</v>
      </c>
      <c r="B572" s="17" t="s">
        <v>1723</v>
      </c>
      <c r="C572" s="18" t="s">
        <v>1724</v>
      </c>
      <c r="D572" s="19">
        <v>300</v>
      </c>
    </row>
    <row r="573" spans="1:4" s="20" customFormat="1" ht="16.350000000000001" customHeight="1" x14ac:dyDescent="0.2">
      <c r="A573" s="17" t="s">
        <v>1725</v>
      </c>
      <c r="B573" s="17" t="s">
        <v>1726</v>
      </c>
      <c r="C573" s="18" t="s">
        <v>1727</v>
      </c>
      <c r="D573" s="19">
        <v>315</v>
      </c>
    </row>
    <row r="574" spans="1:4" s="20" customFormat="1" ht="16.350000000000001" customHeight="1" x14ac:dyDescent="0.2">
      <c r="A574" s="17" t="s">
        <v>1728</v>
      </c>
      <c r="B574" s="17" t="s">
        <v>1729</v>
      </c>
      <c r="C574" s="18" t="s">
        <v>1730</v>
      </c>
      <c r="D574" s="19">
        <v>2400</v>
      </c>
    </row>
    <row r="575" spans="1:4" s="20" customFormat="1" ht="16.350000000000001" customHeight="1" x14ac:dyDescent="0.2">
      <c r="A575" s="17" t="s">
        <v>1731</v>
      </c>
      <c r="B575" s="17" t="s">
        <v>1732</v>
      </c>
      <c r="C575" s="18" t="s">
        <v>1733</v>
      </c>
      <c r="D575" s="19">
        <v>853</v>
      </c>
    </row>
    <row r="576" spans="1:4" s="20" customFormat="1" ht="16.350000000000001" customHeight="1" x14ac:dyDescent="0.2">
      <c r="A576" s="17" t="s">
        <v>1734</v>
      </c>
      <c r="B576" s="17" t="s">
        <v>1735</v>
      </c>
      <c r="C576" s="18" t="s">
        <v>1736</v>
      </c>
      <c r="D576" s="19">
        <v>1099</v>
      </c>
    </row>
    <row r="577" spans="1:4" s="20" customFormat="1" ht="16.350000000000001" customHeight="1" x14ac:dyDescent="0.2">
      <c r="A577" s="17" t="s">
        <v>1737</v>
      </c>
      <c r="B577" s="17" t="s">
        <v>1738</v>
      </c>
      <c r="C577" s="18" t="s">
        <v>1739</v>
      </c>
      <c r="D577" s="19">
        <v>297</v>
      </c>
    </row>
    <row r="578" spans="1:4" s="20" customFormat="1" ht="16.350000000000001" customHeight="1" x14ac:dyDescent="0.2">
      <c r="A578" s="17" t="s">
        <v>1740</v>
      </c>
      <c r="B578" s="17" t="s">
        <v>1741</v>
      </c>
      <c r="C578" s="18" t="s">
        <v>1742</v>
      </c>
      <c r="D578" s="19">
        <v>500</v>
      </c>
    </row>
    <row r="579" spans="1:4" s="20" customFormat="1" ht="16.350000000000001" customHeight="1" x14ac:dyDescent="0.2">
      <c r="A579" s="17" t="s">
        <v>1743</v>
      </c>
      <c r="B579" s="17" t="s">
        <v>1744</v>
      </c>
      <c r="C579" s="18" t="s">
        <v>1745</v>
      </c>
      <c r="D579" s="19">
        <v>130</v>
      </c>
    </row>
    <row r="580" spans="1:4" s="20" customFormat="1" ht="16.350000000000001" customHeight="1" x14ac:dyDescent="0.2">
      <c r="A580" s="17" t="s">
        <v>1746</v>
      </c>
      <c r="B580" s="17" t="s">
        <v>1747</v>
      </c>
      <c r="C580" s="18" t="s">
        <v>1748</v>
      </c>
      <c r="D580" s="19">
        <v>5460</v>
      </c>
    </row>
    <row r="581" spans="1:4" s="20" customFormat="1" ht="16.350000000000001" customHeight="1" x14ac:dyDescent="0.2">
      <c r="A581" s="17" t="s">
        <v>1749</v>
      </c>
      <c r="B581" s="17" t="s">
        <v>1750</v>
      </c>
      <c r="C581" s="18" t="s">
        <v>1751</v>
      </c>
      <c r="D581" s="19">
        <v>420</v>
      </c>
    </row>
    <row r="582" spans="1:4" s="20" customFormat="1" ht="16.350000000000001" customHeight="1" x14ac:dyDescent="0.2">
      <c r="A582" s="17" t="s">
        <v>1752</v>
      </c>
      <c r="B582" s="17" t="s">
        <v>1753</v>
      </c>
      <c r="C582" s="18" t="s">
        <v>1754</v>
      </c>
      <c r="D582" s="19">
        <v>502</v>
      </c>
    </row>
    <row r="583" spans="1:4" s="20" customFormat="1" ht="16.350000000000001" customHeight="1" x14ac:dyDescent="0.2">
      <c r="A583" s="17" t="s">
        <v>1755</v>
      </c>
      <c r="B583" s="17" t="s">
        <v>1756</v>
      </c>
      <c r="C583" s="18" t="s">
        <v>1757</v>
      </c>
      <c r="D583" s="19">
        <v>589</v>
      </c>
    </row>
    <row r="584" spans="1:4" s="20" customFormat="1" ht="16.350000000000001" customHeight="1" x14ac:dyDescent="0.2">
      <c r="A584" s="17" t="s">
        <v>1758</v>
      </c>
      <c r="B584" s="17" t="s">
        <v>1759</v>
      </c>
      <c r="C584" s="18" t="s">
        <v>1760</v>
      </c>
      <c r="D584" s="19">
        <v>589</v>
      </c>
    </row>
    <row r="585" spans="1:4" s="20" customFormat="1" ht="16.350000000000001" customHeight="1" x14ac:dyDescent="0.2">
      <c r="A585" s="17" t="s">
        <v>1761</v>
      </c>
      <c r="B585" s="17" t="s">
        <v>1762</v>
      </c>
      <c r="C585" s="18" t="s">
        <v>1763</v>
      </c>
      <c r="D585" s="19">
        <v>11</v>
      </c>
    </row>
    <row r="586" spans="1:4" s="20" customFormat="1" ht="16.350000000000001" customHeight="1" x14ac:dyDescent="0.2">
      <c r="A586" s="17" t="s">
        <v>1764</v>
      </c>
      <c r="B586" s="17" t="s">
        <v>1765</v>
      </c>
      <c r="C586" s="18" t="s">
        <v>1766</v>
      </c>
      <c r="D586" s="19">
        <v>22</v>
      </c>
    </row>
    <row r="587" spans="1:4" s="20" customFormat="1" ht="16.350000000000001" customHeight="1" x14ac:dyDescent="0.2">
      <c r="A587" s="17" t="s">
        <v>1767</v>
      </c>
      <c r="B587" s="17" t="s">
        <v>1768</v>
      </c>
      <c r="C587" s="18" t="s">
        <v>1769</v>
      </c>
      <c r="D587" s="19">
        <v>66</v>
      </c>
    </row>
    <row r="588" spans="1:4" s="20" customFormat="1" ht="16.350000000000001" customHeight="1" x14ac:dyDescent="0.2">
      <c r="A588" s="17" t="s">
        <v>1770</v>
      </c>
      <c r="B588" s="17" t="s">
        <v>1771</v>
      </c>
      <c r="C588" s="18" t="s">
        <v>1772</v>
      </c>
      <c r="D588" s="19">
        <v>224</v>
      </c>
    </row>
    <row r="589" spans="1:4" s="20" customFormat="1" ht="16.350000000000001" customHeight="1" x14ac:dyDescent="0.2">
      <c r="A589" s="17" t="s">
        <v>1773</v>
      </c>
      <c r="B589" s="17" t="s">
        <v>1774</v>
      </c>
      <c r="C589" s="18" t="s">
        <v>1775</v>
      </c>
      <c r="D589" s="19">
        <v>50</v>
      </c>
    </row>
    <row r="590" spans="1:4" s="20" customFormat="1" ht="16.350000000000001" customHeight="1" x14ac:dyDescent="0.2">
      <c r="A590" s="17" t="s">
        <v>1776</v>
      </c>
      <c r="B590" s="17" t="s">
        <v>1777</v>
      </c>
      <c r="C590" s="18" t="s">
        <v>1778</v>
      </c>
      <c r="D590" s="19">
        <v>54</v>
      </c>
    </row>
    <row r="591" spans="1:4" s="20" customFormat="1" ht="16.350000000000001" customHeight="1" x14ac:dyDescent="0.2">
      <c r="A591" s="17" t="s">
        <v>1779</v>
      </c>
      <c r="B591" s="17" t="s">
        <v>1780</v>
      </c>
      <c r="C591" s="18" t="s">
        <v>1781</v>
      </c>
      <c r="D591" s="19">
        <v>9</v>
      </c>
    </row>
    <row r="592" spans="1:4" s="20" customFormat="1" ht="16.350000000000001" customHeight="1" x14ac:dyDescent="0.2">
      <c r="A592" s="17" t="s">
        <v>1782</v>
      </c>
      <c r="B592" s="17" t="s">
        <v>1783</v>
      </c>
      <c r="C592" s="18" t="s">
        <v>1784</v>
      </c>
      <c r="D592" s="19">
        <v>62</v>
      </c>
    </row>
    <row r="593" spans="1:4" s="20" customFormat="1" ht="16.350000000000001" customHeight="1" x14ac:dyDescent="0.2">
      <c r="A593" s="17" t="s">
        <v>1785</v>
      </c>
      <c r="B593" s="17" t="s">
        <v>1786</v>
      </c>
      <c r="C593" s="18" t="s">
        <v>1787</v>
      </c>
      <c r="D593" s="19">
        <v>9</v>
      </c>
    </row>
    <row r="594" spans="1:4" s="20" customFormat="1" ht="16.350000000000001" customHeight="1" x14ac:dyDescent="0.2">
      <c r="A594" s="17" t="s">
        <v>1788</v>
      </c>
      <c r="B594" s="17" t="s">
        <v>1789</v>
      </c>
      <c r="C594" s="18" t="s">
        <v>1790</v>
      </c>
      <c r="D594" s="19">
        <v>9</v>
      </c>
    </row>
    <row r="595" spans="1:4" s="20" customFormat="1" ht="16.350000000000001" customHeight="1" x14ac:dyDescent="0.2">
      <c r="A595" s="17" t="s">
        <v>1791</v>
      </c>
      <c r="B595" s="17" t="s">
        <v>1792</v>
      </c>
      <c r="C595" s="18" t="s">
        <v>1793</v>
      </c>
      <c r="D595" s="19">
        <v>402</v>
      </c>
    </row>
    <row r="596" spans="1:4" s="20" customFormat="1" ht="16.350000000000001" customHeight="1" x14ac:dyDescent="0.2">
      <c r="A596" s="17" t="s">
        <v>1794</v>
      </c>
      <c r="B596" s="17" t="s">
        <v>1795</v>
      </c>
      <c r="C596" s="18" t="s">
        <v>1796</v>
      </c>
      <c r="D596" s="19">
        <v>97</v>
      </c>
    </row>
    <row r="597" spans="1:4" s="20" customFormat="1" ht="16.350000000000001" customHeight="1" x14ac:dyDescent="0.2">
      <c r="A597" s="17" t="s">
        <v>1797</v>
      </c>
      <c r="B597" s="17" t="s">
        <v>1798</v>
      </c>
      <c r="C597" s="18" t="s">
        <v>1799</v>
      </c>
      <c r="D597" s="19">
        <v>84</v>
      </c>
    </row>
    <row r="598" spans="1:4" s="20" customFormat="1" ht="16.350000000000001" customHeight="1" x14ac:dyDescent="0.2">
      <c r="A598" s="17" t="s">
        <v>1800</v>
      </c>
      <c r="B598" s="17" t="s">
        <v>1801</v>
      </c>
      <c r="C598" s="18" t="s">
        <v>1802</v>
      </c>
      <c r="D598" s="19">
        <v>190</v>
      </c>
    </row>
    <row r="599" spans="1:4" s="20" customFormat="1" ht="16.350000000000001" customHeight="1" x14ac:dyDescent="0.2">
      <c r="A599" s="17" t="s">
        <v>1803</v>
      </c>
      <c r="B599" s="17" t="s">
        <v>1804</v>
      </c>
      <c r="C599" s="18" t="s">
        <v>1805</v>
      </c>
      <c r="D599" s="19">
        <v>234</v>
      </c>
    </row>
    <row r="600" spans="1:4" s="20" customFormat="1" ht="16.350000000000001" customHeight="1" x14ac:dyDescent="0.2">
      <c r="A600" s="17" t="s">
        <v>1806</v>
      </c>
      <c r="B600" s="17" t="s">
        <v>1807</v>
      </c>
      <c r="C600" s="18" t="s">
        <v>1808</v>
      </c>
      <c r="D600" s="19">
        <v>180</v>
      </c>
    </row>
    <row r="601" spans="1:4" s="20" customFormat="1" ht="16.350000000000001" customHeight="1" x14ac:dyDescent="0.2">
      <c r="A601" s="17" t="s">
        <v>1809</v>
      </c>
      <c r="B601" s="17" t="s">
        <v>1810</v>
      </c>
      <c r="C601" s="18" t="s">
        <v>1811</v>
      </c>
      <c r="D601" s="19">
        <v>68</v>
      </c>
    </row>
    <row r="602" spans="1:4" s="20" customFormat="1" ht="16.350000000000001" customHeight="1" x14ac:dyDescent="0.2">
      <c r="A602" s="17" t="s">
        <v>1812</v>
      </c>
      <c r="B602" s="17" t="s">
        <v>1813</v>
      </c>
      <c r="C602" s="18" t="s">
        <v>1814</v>
      </c>
      <c r="D602" s="19">
        <v>44</v>
      </c>
    </row>
    <row r="603" spans="1:4" s="20" customFormat="1" ht="16.350000000000001" customHeight="1" x14ac:dyDescent="0.2">
      <c r="A603" s="17" t="s">
        <v>1815</v>
      </c>
      <c r="B603" s="17" t="s">
        <v>1816</v>
      </c>
      <c r="C603" s="18" t="s">
        <v>1817</v>
      </c>
      <c r="D603" s="19">
        <v>83</v>
      </c>
    </row>
    <row r="604" spans="1:4" s="20" customFormat="1" ht="16.350000000000001" customHeight="1" x14ac:dyDescent="0.2">
      <c r="A604" s="17" t="s">
        <v>1818</v>
      </c>
      <c r="B604" s="17" t="s">
        <v>1819</v>
      </c>
      <c r="C604" s="18" t="s">
        <v>1820</v>
      </c>
      <c r="D604" s="19">
        <v>210</v>
      </c>
    </row>
    <row r="605" spans="1:4" s="20" customFormat="1" ht="16.350000000000001" customHeight="1" x14ac:dyDescent="0.2">
      <c r="A605" s="17" t="s">
        <v>1821</v>
      </c>
      <c r="B605" s="17" t="s">
        <v>1822</v>
      </c>
      <c r="C605" s="18" t="s">
        <v>1823</v>
      </c>
      <c r="D605" s="19">
        <v>56</v>
      </c>
    </row>
    <row r="606" spans="1:4" s="20" customFormat="1" ht="16.350000000000001" customHeight="1" x14ac:dyDescent="0.2">
      <c r="A606" s="17" t="s">
        <v>1824</v>
      </c>
      <c r="B606" s="17" t="s">
        <v>1825</v>
      </c>
      <c r="C606" s="18" t="s">
        <v>1826</v>
      </c>
      <c r="D606" s="19">
        <v>47</v>
      </c>
    </row>
    <row r="607" spans="1:4" s="20" customFormat="1" ht="16.350000000000001" customHeight="1" x14ac:dyDescent="0.2">
      <c r="A607" s="17" t="s">
        <v>1827</v>
      </c>
      <c r="B607" s="17" t="s">
        <v>1828</v>
      </c>
      <c r="C607" s="18" t="s">
        <v>1829</v>
      </c>
      <c r="D607" s="19">
        <v>9693</v>
      </c>
    </row>
    <row r="608" spans="1:4" s="20" customFormat="1" ht="16.350000000000001" customHeight="1" x14ac:dyDescent="0.2">
      <c r="A608" s="17" t="s">
        <v>1830</v>
      </c>
      <c r="B608" s="17" t="s">
        <v>1831</v>
      </c>
      <c r="C608" s="18" t="s">
        <v>1832</v>
      </c>
      <c r="D608" s="19">
        <v>10624</v>
      </c>
    </row>
    <row r="609" spans="1:4" s="20" customFormat="1" ht="16.350000000000001" customHeight="1" x14ac:dyDescent="0.2">
      <c r="A609" s="17" t="s">
        <v>1833</v>
      </c>
      <c r="B609" s="17" t="s">
        <v>1834</v>
      </c>
      <c r="C609" s="18" t="s">
        <v>1835</v>
      </c>
      <c r="D609" s="19">
        <v>10939</v>
      </c>
    </row>
    <row r="610" spans="1:4" s="20" customFormat="1" ht="16.350000000000001" customHeight="1" x14ac:dyDescent="0.2">
      <c r="A610" s="17" t="s">
        <v>1836</v>
      </c>
      <c r="B610" s="17" t="s">
        <v>1837</v>
      </c>
      <c r="C610" s="18" t="s">
        <v>1838</v>
      </c>
      <c r="D610" s="19">
        <v>255</v>
      </c>
    </row>
    <row r="611" spans="1:4" s="20" customFormat="1" ht="16.350000000000001" customHeight="1" x14ac:dyDescent="0.2">
      <c r="A611" s="17" t="s">
        <v>1839</v>
      </c>
      <c r="B611" s="17" t="s">
        <v>1840</v>
      </c>
      <c r="C611" s="18" t="s">
        <v>1841</v>
      </c>
      <c r="D611" s="19">
        <v>41</v>
      </c>
    </row>
    <row r="612" spans="1:4" s="20" customFormat="1" ht="16.350000000000001" customHeight="1" x14ac:dyDescent="0.2">
      <c r="A612" s="17" t="s">
        <v>1842</v>
      </c>
      <c r="B612" s="17" t="s">
        <v>1843</v>
      </c>
      <c r="C612" s="18" t="s">
        <v>1844</v>
      </c>
      <c r="D612" s="19">
        <v>45</v>
      </c>
    </row>
    <row r="613" spans="1:4" s="20" customFormat="1" ht="16.350000000000001" customHeight="1" x14ac:dyDescent="0.2">
      <c r="A613" s="17" t="s">
        <v>1845</v>
      </c>
      <c r="B613" s="17" t="s">
        <v>1846</v>
      </c>
      <c r="C613" s="18" t="s">
        <v>1847</v>
      </c>
      <c r="D613" s="19">
        <v>22</v>
      </c>
    </row>
    <row r="614" spans="1:4" s="20" customFormat="1" ht="16.350000000000001" customHeight="1" x14ac:dyDescent="0.2">
      <c r="A614" s="17" t="s">
        <v>1848</v>
      </c>
      <c r="B614" s="17" t="s">
        <v>1849</v>
      </c>
      <c r="C614" s="18" t="s">
        <v>1850</v>
      </c>
      <c r="D614" s="19">
        <v>66</v>
      </c>
    </row>
    <row r="615" spans="1:4" s="20" customFormat="1" ht="16.350000000000001" customHeight="1" x14ac:dyDescent="0.2">
      <c r="A615" s="17" t="s">
        <v>1851</v>
      </c>
      <c r="B615" s="17" t="s">
        <v>1852</v>
      </c>
      <c r="C615" s="18" t="s">
        <v>1853</v>
      </c>
      <c r="D615" s="19">
        <v>70</v>
      </c>
    </row>
    <row r="616" spans="1:4" s="20" customFormat="1" ht="16.350000000000001" customHeight="1" x14ac:dyDescent="0.2">
      <c r="A616" s="17" t="s">
        <v>1854</v>
      </c>
      <c r="B616" s="17" t="s">
        <v>1855</v>
      </c>
      <c r="C616" s="18" t="s">
        <v>1856</v>
      </c>
      <c r="D616" s="19">
        <v>254</v>
      </c>
    </row>
    <row r="617" spans="1:4" s="20" customFormat="1" ht="16.350000000000001" customHeight="1" x14ac:dyDescent="0.2">
      <c r="A617" s="17" t="s">
        <v>1857</v>
      </c>
      <c r="B617" s="17" t="s">
        <v>1858</v>
      </c>
      <c r="C617" s="18" t="s">
        <v>1859</v>
      </c>
      <c r="D617" s="19">
        <v>976</v>
      </c>
    </row>
    <row r="618" spans="1:4" s="20" customFormat="1" ht="16.350000000000001" customHeight="1" x14ac:dyDescent="0.2">
      <c r="A618" s="17" t="s">
        <v>1860</v>
      </c>
      <c r="B618" s="17" t="s">
        <v>1861</v>
      </c>
      <c r="C618" s="18" t="s">
        <v>1862</v>
      </c>
      <c r="D618" s="19">
        <v>819</v>
      </c>
    </row>
    <row r="619" spans="1:4" s="20" customFormat="1" ht="16.350000000000001" customHeight="1" x14ac:dyDescent="0.2">
      <c r="A619" s="17" t="s">
        <v>1863</v>
      </c>
      <c r="B619" s="17" t="s">
        <v>1864</v>
      </c>
      <c r="C619" s="18" t="s">
        <v>1865</v>
      </c>
      <c r="D619" s="19">
        <v>46</v>
      </c>
    </row>
    <row r="620" spans="1:4" s="20" customFormat="1" ht="16.350000000000001" customHeight="1" x14ac:dyDescent="0.2">
      <c r="A620" s="17" t="s">
        <v>1866</v>
      </c>
      <c r="B620" s="17" t="s">
        <v>1867</v>
      </c>
      <c r="C620" s="18" t="s">
        <v>1868</v>
      </c>
      <c r="D620" s="19">
        <v>49</v>
      </c>
    </row>
    <row r="621" spans="1:4" s="20" customFormat="1" ht="16.350000000000001" customHeight="1" x14ac:dyDescent="0.2">
      <c r="A621" s="17" t="s">
        <v>1869</v>
      </c>
      <c r="B621" s="17" t="s">
        <v>1870</v>
      </c>
      <c r="C621" s="18" t="s">
        <v>1871</v>
      </c>
      <c r="D621" s="19">
        <v>48</v>
      </c>
    </row>
    <row r="622" spans="1:4" s="20" customFormat="1" ht="16.350000000000001" customHeight="1" x14ac:dyDescent="0.2">
      <c r="A622" s="17" t="s">
        <v>1872</v>
      </c>
      <c r="B622" s="17" t="s">
        <v>1873</v>
      </c>
      <c r="C622" s="18" t="s">
        <v>1874</v>
      </c>
      <c r="D622" s="19">
        <v>189</v>
      </c>
    </row>
    <row r="623" spans="1:4" s="20" customFormat="1" ht="16.350000000000001" customHeight="1" x14ac:dyDescent="0.2">
      <c r="A623" s="17" t="s">
        <v>1875</v>
      </c>
      <c r="B623" s="17" t="s">
        <v>1876</v>
      </c>
      <c r="C623" s="18" t="s">
        <v>1877</v>
      </c>
      <c r="D623" s="19">
        <v>487</v>
      </c>
    </row>
    <row r="624" spans="1:4" s="20" customFormat="1" ht="16.350000000000001" customHeight="1" x14ac:dyDescent="0.2">
      <c r="A624" s="17" t="s">
        <v>1878</v>
      </c>
      <c r="B624" s="17" t="s">
        <v>1879</v>
      </c>
      <c r="C624" s="18" t="s">
        <v>1880</v>
      </c>
      <c r="D624" s="19">
        <v>168</v>
      </c>
    </row>
    <row r="625" spans="1:4" s="20" customFormat="1" ht="16.350000000000001" customHeight="1" x14ac:dyDescent="0.2">
      <c r="A625" s="17" t="s">
        <v>1881</v>
      </c>
      <c r="B625" s="17" t="s">
        <v>1882</v>
      </c>
      <c r="C625" s="18" t="s">
        <v>1883</v>
      </c>
      <c r="D625" s="19">
        <v>451</v>
      </c>
    </row>
    <row r="626" spans="1:4" s="20" customFormat="1" ht="16.350000000000001" customHeight="1" x14ac:dyDescent="0.2">
      <c r="A626" s="17" t="s">
        <v>1884</v>
      </c>
      <c r="B626" s="17" t="s">
        <v>1885</v>
      </c>
      <c r="C626" s="18" t="s">
        <v>1886</v>
      </c>
      <c r="D626" s="19">
        <v>451</v>
      </c>
    </row>
    <row r="627" spans="1:4" s="20" customFormat="1" ht="16.350000000000001" customHeight="1" x14ac:dyDescent="0.2">
      <c r="A627" s="17" t="s">
        <v>1887</v>
      </c>
      <c r="B627" s="17" t="s">
        <v>1888</v>
      </c>
      <c r="C627" s="18" t="s">
        <v>1889</v>
      </c>
      <c r="D627" s="19">
        <v>809</v>
      </c>
    </row>
    <row r="628" spans="1:4" s="20" customFormat="1" ht="16.350000000000001" customHeight="1" x14ac:dyDescent="0.2">
      <c r="A628" s="17" t="s">
        <v>1890</v>
      </c>
      <c r="B628" s="17" t="s">
        <v>1891</v>
      </c>
      <c r="C628" s="18" t="s">
        <v>1892</v>
      </c>
      <c r="D628" s="19">
        <v>809</v>
      </c>
    </row>
    <row r="629" spans="1:4" s="20" customFormat="1" ht="16.350000000000001" customHeight="1" x14ac:dyDescent="0.2">
      <c r="A629" s="17" t="s">
        <v>1893</v>
      </c>
      <c r="B629" s="17" t="s">
        <v>1894</v>
      </c>
      <c r="C629" s="18" t="s">
        <v>1895</v>
      </c>
      <c r="D629" s="19">
        <v>560</v>
      </c>
    </row>
    <row r="630" spans="1:4" s="20" customFormat="1" ht="16.350000000000001" customHeight="1" x14ac:dyDescent="0.2">
      <c r="A630" s="17" t="s">
        <v>1896</v>
      </c>
      <c r="B630" s="17" t="s">
        <v>1897</v>
      </c>
      <c r="C630" s="18" t="s">
        <v>1898</v>
      </c>
      <c r="D630" s="19">
        <v>557</v>
      </c>
    </row>
    <row r="631" spans="1:4" s="20" customFormat="1" ht="16.350000000000001" customHeight="1" x14ac:dyDescent="0.2">
      <c r="A631" s="17" t="s">
        <v>1899</v>
      </c>
      <c r="B631" s="17" t="s">
        <v>1900</v>
      </c>
      <c r="C631" s="18" t="s">
        <v>1901</v>
      </c>
      <c r="D631" s="19">
        <v>521</v>
      </c>
    </row>
    <row r="632" spans="1:4" s="20" customFormat="1" ht="16.350000000000001" customHeight="1" x14ac:dyDescent="0.2">
      <c r="A632" s="17" t="s">
        <v>1902</v>
      </c>
      <c r="B632" s="17" t="s">
        <v>1903</v>
      </c>
      <c r="C632" s="18" t="s">
        <v>1904</v>
      </c>
      <c r="D632" s="19">
        <v>683</v>
      </c>
    </row>
    <row r="633" spans="1:4" s="20" customFormat="1" ht="16.350000000000001" customHeight="1" x14ac:dyDescent="0.2">
      <c r="A633" s="17" t="s">
        <v>1905</v>
      </c>
      <c r="B633" s="17" t="s">
        <v>1906</v>
      </c>
      <c r="C633" s="18" t="s">
        <v>1907</v>
      </c>
      <c r="D633" s="19">
        <v>193</v>
      </c>
    </row>
    <row r="634" spans="1:4" s="20" customFormat="1" ht="16.350000000000001" customHeight="1" x14ac:dyDescent="0.2">
      <c r="A634" s="17" t="s">
        <v>1908</v>
      </c>
      <c r="B634" s="17" t="s">
        <v>1909</v>
      </c>
      <c r="C634" s="18" t="s">
        <v>1910</v>
      </c>
      <c r="D634" s="19">
        <v>153</v>
      </c>
    </row>
    <row r="635" spans="1:4" s="20" customFormat="1" ht="16.350000000000001" customHeight="1" x14ac:dyDescent="0.2">
      <c r="A635" s="17" t="s">
        <v>1911</v>
      </c>
      <c r="B635" s="17" t="s">
        <v>1912</v>
      </c>
      <c r="C635" s="18" t="s">
        <v>1913</v>
      </c>
      <c r="D635" s="19">
        <v>116</v>
      </c>
    </row>
    <row r="636" spans="1:4" s="20" customFormat="1" ht="16.350000000000001" customHeight="1" x14ac:dyDescent="0.2">
      <c r="A636" s="17" t="s">
        <v>1914</v>
      </c>
      <c r="B636" s="17" t="s">
        <v>1915</v>
      </c>
      <c r="C636" s="18" t="s">
        <v>1916</v>
      </c>
      <c r="D636" s="19">
        <v>70</v>
      </c>
    </row>
    <row r="637" spans="1:4" s="20" customFormat="1" ht="16.350000000000001" customHeight="1" x14ac:dyDescent="0.2">
      <c r="A637" s="17" t="s">
        <v>1917</v>
      </c>
      <c r="B637" s="17" t="s">
        <v>1918</v>
      </c>
      <c r="C637" s="18" t="s">
        <v>1919</v>
      </c>
      <c r="D637" s="19">
        <v>315</v>
      </c>
    </row>
    <row r="638" spans="1:4" s="20" customFormat="1" ht="16.350000000000001" customHeight="1" x14ac:dyDescent="0.2">
      <c r="A638" s="17" t="s">
        <v>1920</v>
      </c>
      <c r="B638" s="17" t="s">
        <v>1921</v>
      </c>
      <c r="C638" s="18" t="s">
        <v>1922</v>
      </c>
      <c r="D638" s="19">
        <v>67</v>
      </c>
    </row>
    <row r="639" spans="1:4" s="20" customFormat="1" ht="16.350000000000001" customHeight="1" x14ac:dyDescent="0.2">
      <c r="A639" s="17" t="s">
        <v>1923</v>
      </c>
      <c r="B639" s="17" t="s">
        <v>1924</v>
      </c>
      <c r="C639" s="18" t="s">
        <v>1925</v>
      </c>
      <c r="D639" s="19">
        <v>7</v>
      </c>
    </row>
    <row r="640" spans="1:4" s="20" customFormat="1" ht="16.350000000000001" customHeight="1" x14ac:dyDescent="0.2">
      <c r="A640" s="17" t="s">
        <v>1926</v>
      </c>
      <c r="B640" s="17" t="s">
        <v>1927</v>
      </c>
      <c r="C640" s="18" t="s">
        <v>1928</v>
      </c>
      <c r="D640" s="19">
        <v>497</v>
      </c>
    </row>
    <row r="641" spans="1:4" s="20" customFormat="1" ht="16.350000000000001" customHeight="1" x14ac:dyDescent="0.2">
      <c r="A641" s="17" t="s">
        <v>1929</v>
      </c>
      <c r="B641" s="17" t="s">
        <v>1930</v>
      </c>
      <c r="C641" s="18" t="s">
        <v>1931</v>
      </c>
      <c r="D641" s="19">
        <v>482</v>
      </c>
    </row>
    <row r="642" spans="1:4" s="20" customFormat="1" ht="16.350000000000001" customHeight="1" x14ac:dyDescent="0.2">
      <c r="A642" s="17" t="s">
        <v>1932</v>
      </c>
      <c r="B642" s="17" t="s">
        <v>1933</v>
      </c>
      <c r="C642" s="18" t="s">
        <v>1934</v>
      </c>
      <c r="D642" s="19">
        <v>198</v>
      </c>
    </row>
    <row r="643" spans="1:4" s="20" customFormat="1" ht="16.350000000000001" customHeight="1" x14ac:dyDescent="0.2">
      <c r="A643" s="17" t="s">
        <v>1935</v>
      </c>
      <c r="B643" s="17" t="s">
        <v>1936</v>
      </c>
      <c r="C643" s="18" t="s">
        <v>1937</v>
      </c>
      <c r="D643" s="19">
        <v>55</v>
      </c>
    </row>
    <row r="644" spans="1:4" s="20" customFormat="1" ht="16.350000000000001" customHeight="1" x14ac:dyDescent="0.2">
      <c r="A644" s="17" t="s">
        <v>1938</v>
      </c>
      <c r="B644" s="17" t="s">
        <v>1939</v>
      </c>
      <c r="C644" s="18" t="s">
        <v>1940</v>
      </c>
      <c r="D644" s="19">
        <v>57</v>
      </c>
    </row>
    <row r="645" spans="1:4" s="20" customFormat="1" ht="16.350000000000001" customHeight="1" x14ac:dyDescent="0.2">
      <c r="A645" s="17" t="s">
        <v>1941</v>
      </c>
      <c r="B645" s="17" t="s">
        <v>1942</v>
      </c>
      <c r="C645" s="18" t="s">
        <v>1943</v>
      </c>
      <c r="D645" s="19">
        <v>557</v>
      </c>
    </row>
    <row r="646" spans="1:4" s="20" customFormat="1" ht="16.350000000000001" customHeight="1" x14ac:dyDescent="0.2">
      <c r="A646" s="17" t="s">
        <v>1944</v>
      </c>
      <c r="B646" s="17" t="s">
        <v>1945</v>
      </c>
      <c r="C646" s="18" t="s">
        <v>1946</v>
      </c>
      <c r="D646" s="19">
        <v>2000</v>
      </c>
    </row>
    <row r="647" spans="1:4" s="20" customFormat="1" ht="16.350000000000001" customHeight="1" x14ac:dyDescent="0.2">
      <c r="A647" s="17" t="s">
        <v>1947</v>
      </c>
      <c r="B647" s="17" t="s">
        <v>1948</v>
      </c>
      <c r="C647" s="18" t="s">
        <v>1949</v>
      </c>
      <c r="D647" s="19">
        <v>125</v>
      </c>
    </row>
    <row r="648" spans="1:4" s="20" customFormat="1" ht="16.350000000000001" customHeight="1" x14ac:dyDescent="0.2">
      <c r="A648" s="17" t="s">
        <v>1950</v>
      </c>
      <c r="B648" s="17" t="s">
        <v>1951</v>
      </c>
      <c r="C648" s="18" t="s">
        <v>1952</v>
      </c>
      <c r="D648" s="19">
        <v>250</v>
      </c>
    </row>
    <row r="649" spans="1:4" s="20" customFormat="1" ht="16.350000000000001" customHeight="1" x14ac:dyDescent="0.2">
      <c r="A649" s="17" t="s">
        <v>1953</v>
      </c>
      <c r="B649" s="17" t="s">
        <v>1954</v>
      </c>
      <c r="C649" s="18" t="s">
        <v>1955</v>
      </c>
      <c r="D649" s="19">
        <v>1838</v>
      </c>
    </row>
    <row r="650" spans="1:4" s="20" customFormat="1" ht="16.350000000000001" customHeight="1" x14ac:dyDescent="0.2">
      <c r="A650" s="17" t="s">
        <v>1956</v>
      </c>
      <c r="B650" s="17" t="s">
        <v>1957</v>
      </c>
      <c r="C650" s="18" t="s">
        <v>1958</v>
      </c>
      <c r="D650" s="19">
        <v>39</v>
      </c>
    </row>
    <row r="651" spans="1:4" s="20" customFormat="1" ht="16.350000000000001" customHeight="1" x14ac:dyDescent="0.2">
      <c r="A651" s="17" t="s">
        <v>1959</v>
      </c>
      <c r="B651" s="17" t="s">
        <v>1960</v>
      </c>
      <c r="C651" s="18" t="s">
        <v>1961</v>
      </c>
      <c r="D651" s="19">
        <v>893</v>
      </c>
    </row>
    <row r="652" spans="1:4" s="20" customFormat="1" ht="16.350000000000001" customHeight="1" x14ac:dyDescent="0.2">
      <c r="A652" s="17" t="s">
        <v>1962</v>
      </c>
      <c r="B652" s="17" t="s">
        <v>1963</v>
      </c>
      <c r="C652" s="18" t="s">
        <v>1964</v>
      </c>
      <c r="D652" s="19">
        <v>378</v>
      </c>
    </row>
    <row r="653" spans="1:4" s="20" customFormat="1" ht="16.350000000000001" customHeight="1" x14ac:dyDescent="0.2">
      <c r="A653" s="17" t="s">
        <v>1965</v>
      </c>
      <c r="B653" s="17" t="s">
        <v>1966</v>
      </c>
      <c r="C653" s="18" t="s">
        <v>1967</v>
      </c>
      <c r="D653" s="19">
        <v>84</v>
      </c>
    </row>
    <row r="654" spans="1:4" s="20" customFormat="1" ht="16.350000000000001" customHeight="1" x14ac:dyDescent="0.2">
      <c r="A654" s="17" t="s">
        <v>1968</v>
      </c>
      <c r="B654" s="17" t="s">
        <v>1969</v>
      </c>
      <c r="C654" s="18" t="s">
        <v>1970</v>
      </c>
      <c r="D654" s="19">
        <v>473</v>
      </c>
    </row>
    <row r="655" spans="1:4" s="20" customFormat="1" ht="16.350000000000001" customHeight="1" x14ac:dyDescent="0.2">
      <c r="A655" s="17" t="s">
        <v>1971</v>
      </c>
      <c r="B655" s="17" t="s">
        <v>1972</v>
      </c>
      <c r="C655" s="18" t="s">
        <v>1973</v>
      </c>
      <c r="D655" s="19">
        <v>167</v>
      </c>
    </row>
    <row r="656" spans="1:4" s="20" customFormat="1" ht="16.350000000000001" customHeight="1" x14ac:dyDescent="0.2">
      <c r="A656" s="17" t="s">
        <v>1974</v>
      </c>
      <c r="B656" s="17" t="s">
        <v>1975</v>
      </c>
      <c r="C656" s="18" t="s">
        <v>1976</v>
      </c>
      <c r="D656" s="19">
        <v>103</v>
      </c>
    </row>
    <row r="657" spans="1:4" s="20" customFormat="1" ht="16.350000000000001" customHeight="1" x14ac:dyDescent="0.2">
      <c r="A657" s="17" t="s">
        <v>1977</v>
      </c>
      <c r="B657" s="17" t="s">
        <v>1978</v>
      </c>
      <c r="C657" s="18" t="s">
        <v>1979</v>
      </c>
      <c r="D657" s="19">
        <v>2500</v>
      </c>
    </row>
    <row r="658" spans="1:4" s="20" customFormat="1" ht="16.350000000000001" customHeight="1" x14ac:dyDescent="0.2">
      <c r="A658" s="17" t="s">
        <v>1980</v>
      </c>
      <c r="B658" s="17" t="s">
        <v>1981</v>
      </c>
      <c r="C658" s="18" t="s">
        <v>1982</v>
      </c>
      <c r="D658" s="19">
        <v>2620</v>
      </c>
    </row>
    <row r="659" spans="1:4" s="20" customFormat="1" ht="16.350000000000001" customHeight="1" x14ac:dyDescent="0.2">
      <c r="A659" s="17" t="s">
        <v>1983</v>
      </c>
      <c r="B659" s="17" t="s">
        <v>1984</v>
      </c>
      <c r="C659" s="18" t="s">
        <v>1985</v>
      </c>
      <c r="D659" s="19">
        <v>2536</v>
      </c>
    </row>
    <row r="660" spans="1:4" s="20" customFormat="1" ht="16.350000000000001" customHeight="1" x14ac:dyDescent="0.2">
      <c r="A660" s="17" t="s">
        <v>1986</v>
      </c>
      <c r="B660" s="17" t="s">
        <v>1987</v>
      </c>
      <c r="C660" s="18" t="s">
        <v>1988</v>
      </c>
      <c r="D660" s="19">
        <v>2907</v>
      </c>
    </row>
    <row r="661" spans="1:4" s="20" customFormat="1" ht="16.350000000000001" customHeight="1" x14ac:dyDescent="0.2">
      <c r="A661" s="17" t="s">
        <v>1989</v>
      </c>
      <c r="B661" s="17" t="s">
        <v>1990</v>
      </c>
      <c r="C661" s="18" t="s">
        <v>1991</v>
      </c>
      <c r="D661" s="19">
        <v>2364</v>
      </c>
    </row>
    <row r="662" spans="1:4" s="20" customFormat="1" ht="16.350000000000001" customHeight="1" x14ac:dyDescent="0.2">
      <c r="A662" s="17" t="s">
        <v>1992</v>
      </c>
      <c r="B662" s="17" t="s">
        <v>1993</v>
      </c>
      <c r="C662" s="18" t="s">
        <v>1994</v>
      </c>
      <c r="D662" s="19">
        <v>3500</v>
      </c>
    </row>
    <row r="663" spans="1:4" s="20" customFormat="1" ht="16.350000000000001" customHeight="1" x14ac:dyDescent="0.2">
      <c r="A663" s="17" t="s">
        <v>1995</v>
      </c>
      <c r="B663" s="17" t="s">
        <v>1996</v>
      </c>
      <c r="C663" s="18" t="s">
        <v>1997</v>
      </c>
      <c r="D663" s="19">
        <v>116</v>
      </c>
    </row>
    <row r="664" spans="1:4" s="20" customFormat="1" ht="16.350000000000001" customHeight="1" x14ac:dyDescent="0.2">
      <c r="A664" s="17" t="s">
        <v>1998</v>
      </c>
      <c r="B664" s="17" t="s">
        <v>1999</v>
      </c>
      <c r="C664" s="18" t="s">
        <v>2000</v>
      </c>
      <c r="D664" s="19">
        <v>170</v>
      </c>
    </row>
    <row r="665" spans="1:4" s="20" customFormat="1" ht="16.350000000000001" customHeight="1" x14ac:dyDescent="0.2">
      <c r="A665" s="17" t="s">
        <v>2001</v>
      </c>
      <c r="B665" s="17" t="s">
        <v>2002</v>
      </c>
      <c r="C665" s="18" t="s">
        <v>2003</v>
      </c>
      <c r="D665" s="19">
        <v>244</v>
      </c>
    </row>
    <row r="666" spans="1:4" s="20" customFormat="1" ht="16.350000000000001" customHeight="1" x14ac:dyDescent="0.2">
      <c r="A666" s="17" t="s">
        <v>2004</v>
      </c>
      <c r="B666" s="17" t="s">
        <v>2005</v>
      </c>
      <c r="C666" s="18" t="s">
        <v>2006</v>
      </c>
      <c r="D666" s="19">
        <v>183</v>
      </c>
    </row>
    <row r="667" spans="1:4" s="20" customFormat="1" ht="16.350000000000001" customHeight="1" x14ac:dyDescent="0.2">
      <c r="A667" s="17" t="s">
        <v>2007</v>
      </c>
      <c r="B667" s="17" t="s">
        <v>2008</v>
      </c>
      <c r="C667" s="18" t="s">
        <v>2009</v>
      </c>
      <c r="D667" s="19">
        <v>258</v>
      </c>
    </row>
    <row r="668" spans="1:4" s="20" customFormat="1" ht="16.350000000000001" customHeight="1" x14ac:dyDescent="0.2">
      <c r="A668" s="17" t="s">
        <v>2010</v>
      </c>
      <c r="B668" s="17" t="s">
        <v>2011</v>
      </c>
      <c r="C668" s="18" t="s">
        <v>2012</v>
      </c>
      <c r="D668" s="19">
        <v>416</v>
      </c>
    </row>
    <row r="669" spans="1:4" s="20" customFormat="1" ht="16.350000000000001" customHeight="1" x14ac:dyDescent="0.2">
      <c r="A669" s="17" t="s">
        <v>2013</v>
      </c>
      <c r="B669" s="17" t="s">
        <v>2014</v>
      </c>
      <c r="C669" s="18" t="s">
        <v>2015</v>
      </c>
      <c r="D669" s="19">
        <v>1854</v>
      </c>
    </row>
    <row r="670" spans="1:4" s="20" customFormat="1" ht="16.350000000000001" customHeight="1" x14ac:dyDescent="0.2">
      <c r="A670" s="17" t="s">
        <v>2016</v>
      </c>
      <c r="B670" s="17" t="s">
        <v>2017</v>
      </c>
      <c r="C670" s="18" t="s">
        <v>2018</v>
      </c>
      <c r="D670" s="19">
        <v>264</v>
      </c>
    </row>
    <row r="671" spans="1:4" s="20" customFormat="1" ht="16.350000000000001" customHeight="1" x14ac:dyDescent="0.2">
      <c r="A671" s="17" t="s">
        <v>2019</v>
      </c>
      <c r="B671" s="17" t="s">
        <v>2020</v>
      </c>
      <c r="C671" s="18" t="s">
        <v>2021</v>
      </c>
      <c r="D671" s="19">
        <v>800</v>
      </c>
    </row>
    <row r="672" spans="1:4" s="20" customFormat="1" ht="16.350000000000001" customHeight="1" x14ac:dyDescent="0.2">
      <c r="A672" s="17" t="s">
        <v>2022</v>
      </c>
      <c r="B672" s="17" t="s">
        <v>2023</v>
      </c>
      <c r="C672" s="18" t="s">
        <v>2024</v>
      </c>
      <c r="D672" s="19">
        <v>780</v>
      </c>
    </row>
    <row r="673" spans="1:4" s="20" customFormat="1" ht="16.350000000000001" customHeight="1" x14ac:dyDescent="0.2">
      <c r="A673" s="17" t="s">
        <v>2025</v>
      </c>
      <c r="B673" s="17" t="s">
        <v>2026</v>
      </c>
      <c r="C673" s="18" t="s">
        <v>2027</v>
      </c>
      <c r="D673" s="19">
        <v>1731</v>
      </c>
    </row>
    <row r="674" spans="1:4" s="20" customFormat="1" ht="16.350000000000001" customHeight="1" x14ac:dyDescent="0.2">
      <c r="A674" s="17" t="s">
        <v>2028</v>
      </c>
      <c r="B674" s="17" t="s">
        <v>2029</v>
      </c>
      <c r="C674" s="18" t="s">
        <v>2030</v>
      </c>
      <c r="D674" s="19">
        <v>1592</v>
      </c>
    </row>
    <row r="675" spans="1:4" s="20" customFormat="1" ht="16.350000000000001" customHeight="1" x14ac:dyDescent="0.2">
      <c r="A675" s="17" t="s">
        <v>2031</v>
      </c>
      <c r="B675" s="17" t="s">
        <v>2032</v>
      </c>
      <c r="C675" s="18" t="s">
        <v>2033</v>
      </c>
      <c r="D675" s="19">
        <v>33</v>
      </c>
    </row>
    <row r="676" spans="1:4" s="20" customFormat="1" ht="16.350000000000001" customHeight="1" x14ac:dyDescent="0.2">
      <c r="A676" s="17" t="s">
        <v>2034</v>
      </c>
      <c r="B676" s="17" t="s">
        <v>2035</v>
      </c>
      <c r="C676" s="18" t="s">
        <v>2036</v>
      </c>
      <c r="D676" s="19">
        <v>27</v>
      </c>
    </row>
    <row r="677" spans="1:4" s="20" customFormat="1" ht="16.350000000000001" customHeight="1" x14ac:dyDescent="0.2">
      <c r="A677" s="17" t="s">
        <v>2037</v>
      </c>
      <c r="B677" s="17" t="s">
        <v>2038</v>
      </c>
      <c r="C677" s="18" t="s">
        <v>2039</v>
      </c>
      <c r="D677" s="19">
        <v>33</v>
      </c>
    </row>
    <row r="678" spans="1:4" s="20" customFormat="1" ht="16.350000000000001" customHeight="1" x14ac:dyDescent="0.2">
      <c r="A678" s="17" t="s">
        <v>2040</v>
      </c>
      <c r="B678" s="17" t="s">
        <v>2041</v>
      </c>
      <c r="C678" s="18" t="s">
        <v>2042</v>
      </c>
      <c r="D678" s="19">
        <v>115</v>
      </c>
    </row>
    <row r="679" spans="1:4" s="20" customFormat="1" ht="16.350000000000001" customHeight="1" x14ac:dyDescent="0.2">
      <c r="A679" s="17" t="s">
        <v>2043</v>
      </c>
      <c r="B679" s="17" t="s">
        <v>2044</v>
      </c>
      <c r="C679" s="18" t="s">
        <v>2045</v>
      </c>
      <c r="D679" s="19">
        <v>305</v>
      </c>
    </row>
    <row r="680" spans="1:4" s="20" customFormat="1" ht="16.350000000000001" customHeight="1" x14ac:dyDescent="0.2">
      <c r="A680" s="17" t="s">
        <v>2046</v>
      </c>
      <c r="B680" s="17" t="s">
        <v>2047</v>
      </c>
      <c r="C680" s="18" t="s">
        <v>2048</v>
      </c>
      <c r="D680" s="19">
        <v>21</v>
      </c>
    </row>
    <row r="681" spans="1:4" s="20" customFormat="1" ht="16.350000000000001" customHeight="1" x14ac:dyDescent="0.2">
      <c r="A681" s="17" t="s">
        <v>2049</v>
      </c>
      <c r="B681" s="17" t="s">
        <v>2050</v>
      </c>
      <c r="C681" s="18" t="s">
        <v>2051</v>
      </c>
      <c r="D681" s="19">
        <v>575</v>
      </c>
    </row>
    <row r="682" spans="1:4" s="20" customFormat="1" ht="16.350000000000001" customHeight="1" x14ac:dyDescent="0.2">
      <c r="A682" s="17" t="s">
        <v>2052</v>
      </c>
      <c r="B682" s="17" t="s">
        <v>2053</v>
      </c>
      <c r="C682" s="18" t="s">
        <v>2054</v>
      </c>
      <c r="D682" s="19">
        <v>602</v>
      </c>
    </row>
    <row r="683" spans="1:4" s="20" customFormat="1" ht="16.350000000000001" customHeight="1" x14ac:dyDescent="0.2">
      <c r="A683" s="17" t="s">
        <v>2055</v>
      </c>
      <c r="B683" s="17" t="s">
        <v>2056</v>
      </c>
      <c r="C683" s="18" t="s">
        <v>2057</v>
      </c>
      <c r="D683" s="19">
        <v>547</v>
      </c>
    </row>
    <row r="684" spans="1:4" s="20" customFormat="1" ht="16.350000000000001" customHeight="1" x14ac:dyDescent="0.2">
      <c r="A684" s="17" t="s">
        <v>2058</v>
      </c>
      <c r="B684" s="17" t="s">
        <v>2059</v>
      </c>
      <c r="C684" s="18" t="s">
        <v>2060</v>
      </c>
      <c r="D684" s="19">
        <v>575</v>
      </c>
    </row>
    <row r="685" spans="1:4" s="20" customFormat="1" ht="16.350000000000001" customHeight="1" x14ac:dyDescent="0.2">
      <c r="A685" s="17" t="s">
        <v>2061</v>
      </c>
      <c r="B685" s="17" t="s">
        <v>2062</v>
      </c>
      <c r="C685" s="18" t="s">
        <v>2063</v>
      </c>
      <c r="D685" s="19">
        <v>602</v>
      </c>
    </row>
    <row r="686" spans="1:4" s="20" customFormat="1" ht="16.350000000000001" customHeight="1" x14ac:dyDescent="0.2">
      <c r="A686" s="17" t="s">
        <v>2064</v>
      </c>
      <c r="B686" s="17" t="s">
        <v>2065</v>
      </c>
      <c r="C686" s="18" t="s">
        <v>2066</v>
      </c>
      <c r="D686" s="19">
        <v>200</v>
      </c>
    </row>
    <row r="687" spans="1:4" s="20" customFormat="1" ht="16.350000000000001" customHeight="1" x14ac:dyDescent="0.2">
      <c r="A687" s="17" t="s">
        <v>2067</v>
      </c>
      <c r="B687" s="17" t="s">
        <v>2068</v>
      </c>
      <c r="C687" s="18" t="s">
        <v>2069</v>
      </c>
      <c r="D687" s="19">
        <v>3</v>
      </c>
    </row>
    <row r="688" spans="1:4" s="20" customFormat="1" ht="16.350000000000001" customHeight="1" x14ac:dyDescent="0.2">
      <c r="A688" s="17" t="s">
        <v>2070</v>
      </c>
      <c r="B688" s="17" t="s">
        <v>2071</v>
      </c>
      <c r="C688" s="18" t="s">
        <v>2072</v>
      </c>
      <c r="D688" s="19">
        <v>15</v>
      </c>
    </row>
    <row r="689" spans="1:4" s="20" customFormat="1" ht="16.350000000000001" customHeight="1" x14ac:dyDescent="0.2">
      <c r="A689" s="17" t="s">
        <v>2073</v>
      </c>
      <c r="B689" s="17" t="s">
        <v>2074</v>
      </c>
      <c r="C689" s="18" t="s">
        <v>2075</v>
      </c>
      <c r="D689" s="19">
        <v>11</v>
      </c>
    </row>
    <row r="690" spans="1:4" s="20" customFormat="1" ht="16.350000000000001" customHeight="1" x14ac:dyDescent="0.2">
      <c r="A690" s="17" t="s">
        <v>2076</v>
      </c>
      <c r="B690" s="17" t="s">
        <v>2077</v>
      </c>
      <c r="C690" s="18" t="s">
        <v>2078</v>
      </c>
      <c r="D690" s="19">
        <v>1755</v>
      </c>
    </row>
    <row r="691" spans="1:4" s="20" customFormat="1" ht="16.350000000000001" customHeight="1" x14ac:dyDescent="0.2">
      <c r="A691" s="17" t="s">
        <v>2079</v>
      </c>
      <c r="B691" s="17" t="s">
        <v>2080</v>
      </c>
      <c r="C691" s="18" t="s">
        <v>2081</v>
      </c>
      <c r="D691" s="19">
        <v>2500</v>
      </c>
    </row>
    <row r="692" spans="1:4" s="20" customFormat="1" ht="16.350000000000001" customHeight="1" x14ac:dyDescent="0.2">
      <c r="A692" s="17" t="s">
        <v>2082</v>
      </c>
      <c r="B692" s="17" t="s">
        <v>2083</v>
      </c>
      <c r="C692" s="18" t="s">
        <v>2084</v>
      </c>
      <c r="D692" s="19">
        <v>1950</v>
      </c>
    </row>
    <row r="693" spans="1:4" s="20" customFormat="1" ht="16.350000000000001" customHeight="1" x14ac:dyDescent="0.2">
      <c r="A693" s="17" t="s">
        <v>2085</v>
      </c>
      <c r="B693" s="17" t="s">
        <v>2086</v>
      </c>
      <c r="C693" s="18" t="s">
        <v>2087</v>
      </c>
      <c r="D693" s="19">
        <v>19</v>
      </c>
    </row>
    <row r="694" spans="1:4" s="20" customFormat="1" ht="16.350000000000001" customHeight="1" x14ac:dyDescent="0.2">
      <c r="A694" s="17" t="s">
        <v>2088</v>
      </c>
      <c r="B694" s="17" t="s">
        <v>2089</v>
      </c>
      <c r="C694" s="18" t="s">
        <v>2090</v>
      </c>
      <c r="D694" s="19">
        <v>373</v>
      </c>
    </row>
    <row r="695" spans="1:4" s="20" customFormat="1" ht="16.350000000000001" customHeight="1" x14ac:dyDescent="0.2">
      <c r="A695" s="17" t="s">
        <v>2091</v>
      </c>
      <c r="B695" s="17" t="s">
        <v>2092</v>
      </c>
      <c r="C695" s="18" t="s">
        <v>2093</v>
      </c>
      <c r="D695" s="19">
        <v>27</v>
      </c>
    </row>
    <row r="696" spans="1:4" s="20" customFormat="1" ht="16.350000000000001" customHeight="1" x14ac:dyDescent="0.2">
      <c r="A696" s="17" t="s">
        <v>2094</v>
      </c>
      <c r="B696" s="17" t="s">
        <v>2095</v>
      </c>
      <c r="C696" s="18" t="s">
        <v>2096</v>
      </c>
      <c r="D696" s="19">
        <v>23</v>
      </c>
    </row>
    <row r="697" spans="1:4" s="20" customFormat="1" ht="16.350000000000001" customHeight="1" x14ac:dyDescent="0.2">
      <c r="A697" s="17" t="s">
        <v>2097</v>
      </c>
      <c r="B697" s="17" t="s">
        <v>2098</v>
      </c>
      <c r="C697" s="18" t="s">
        <v>2099</v>
      </c>
      <c r="D697" s="19">
        <v>36</v>
      </c>
    </row>
    <row r="698" spans="1:4" s="20" customFormat="1" ht="16.350000000000001" customHeight="1" x14ac:dyDescent="0.2">
      <c r="A698" s="17" t="s">
        <v>2100</v>
      </c>
      <c r="B698" s="17" t="s">
        <v>2101</v>
      </c>
      <c r="C698" s="18" t="s">
        <v>2102</v>
      </c>
      <c r="D698" s="19">
        <v>41</v>
      </c>
    </row>
    <row r="699" spans="1:4" s="20" customFormat="1" ht="16.350000000000001" customHeight="1" x14ac:dyDescent="0.2">
      <c r="A699" s="17" t="s">
        <v>2103</v>
      </c>
      <c r="B699" s="17" t="s">
        <v>2104</v>
      </c>
      <c r="C699" s="18" t="s">
        <v>2105</v>
      </c>
      <c r="D699" s="19">
        <v>4250</v>
      </c>
    </row>
    <row r="700" spans="1:4" s="20" customFormat="1" ht="16.350000000000001" customHeight="1" x14ac:dyDescent="0.2">
      <c r="A700" s="17" t="s">
        <v>2106</v>
      </c>
      <c r="B700" s="17" t="s">
        <v>2107</v>
      </c>
      <c r="C700" s="18" t="s">
        <v>2108</v>
      </c>
      <c r="D700" s="19">
        <v>163</v>
      </c>
    </row>
    <row r="701" spans="1:4" s="20" customFormat="1" ht="16.350000000000001" customHeight="1" x14ac:dyDescent="0.2">
      <c r="A701" s="17" t="s">
        <v>2109</v>
      </c>
      <c r="B701" s="17" t="s">
        <v>2110</v>
      </c>
      <c r="C701" s="18" t="s">
        <v>2111</v>
      </c>
      <c r="D701" s="19">
        <v>0.01</v>
      </c>
    </row>
    <row r="702" spans="1:4" s="20" customFormat="1" ht="16.350000000000001" customHeight="1" x14ac:dyDescent="0.2">
      <c r="A702" s="17" t="s">
        <v>2112</v>
      </c>
      <c r="B702" s="17" t="s">
        <v>2113</v>
      </c>
      <c r="C702" s="18" t="s">
        <v>2114</v>
      </c>
      <c r="D702" s="19">
        <v>200</v>
      </c>
    </row>
    <row r="703" spans="1:4" s="20" customFormat="1" ht="16.350000000000001" customHeight="1" x14ac:dyDescent="0.2">
      <c r="A703" s="17" t="s">
        <v>2115</v>
      </c>
      <c r="B703" s="17" t="s">
        <v>2116</v>
      </c>
      <c r="C703" s="18" t="s">
        <v>2117</v>
      </c>
      <c r="D703" s="19">
        <v>2600</v>
      </c>
    </row>
    <row r="704" spans="1:4" s="20" customFormat="1" ht="16.350000000000001" customHeight="1" x14ac:dyDescent="0.2">
      <c r="A704" s="17" t="s">
        <v>2118</v>
      </c>
      <c r="B704" s="17" t="s">
        <v>2119</v>
      </c>
      <c r="C704" s="18" t="s">
        <v>2120</v>
      </c>
      <c r="D704" s="19">
        <v>4500</v>
      </c>
    </row>
    <row r="705" spans="1:4" s="20" customFormat="1" ht="16.350000000000001" customHeight="1" x14ac:dyDescent="0.2">
      <c r="A705" s="17" t="s">
        <v>2121</v>
      </c>
      <c r="B705" s="17" t="s">
        <v>2122</v>
      </c>
      <c r="C705" s="18" t="s">
        <v>2123</v>
      </c>
      <c r="D705" s="19">
        <v>790</v>
      </c>
    </row>
    <row r="706" spans="1:4" s="20" customFormat="1" ht="16.350000000000001" customHeight="1" x14ac:dyDescent="0.2">
      <c r="A706" s="17" t="s">
        <v>2124</v>
      </c>
      <c r="B706" s="17" t="s">
        <v>2125</v>
      </c>
      <c r="C706" s="18" t="s">
        <v>2126</v>
      </c>
      <c r="D706" s="19">
        <v>2960</v>
      </c>
    </row>
    <row r="707" spans="1:4" s="20" customFormat="1" ht="16.350000000000001" customHeight="1" x14ac:dyDescent="0.2">
      <c r="A707" s="17" t="s">
        <v>2127</v>
      </c>
      <c r="B707" s="17" t="s">
        <v>2128</v>
      </c>
      <c r="C707" s="18" t="s">
        <v>2129</v>
      </c>
      <c r="D707" s="19">
        <v>1200</v>
      </c>
    </row>
    <row r="708" spans="1:4" s="20" customFormat="1" ht="16.350000000000001" customHeight="1" x14ac:dyDescent="0.2">
      <c r="A708" s="17" t="s">
        <v>2130</v>
      </c>
      <c r="B708" s="17" t="s">
        <v>2131</v>
      </c>
      <c r="C708" s="18" t="s">
        <v>2132</v>
      </c>
      <c r="D708" s="19">
        <v>780</v>
      </c>
    </row>
    <row r="709" spans="1:4" s="20" customFormat="1" ht="16.350000000000001" customHeight="1" x14ac:dyDescent="0.2">
      <c r="A709" s="17" t="s">
        <v>2133</v>
      </c>
      <c r="B709" s="17" t="s">
        <v>2134</v>
      </c>
      <c r="C709" s="18" t="s">
        <v>2135</v>
      </c>
      <c r="D709" s="19">
        <v>71700</v>
      </c>
    </row>
    <row r="710" spans="1:4" s="20" customFormat="1" ht="16.350000000000001" customHeight="1" x14ac:dyDescent="0.2">
      <c r="A710" s="17" t="s">
        <v>2136</v>
      </c>
      <c r="B710" s="17" t="s">
        <v>2137</v>
      </c>
      <c r="C710" s="18" t="s">
        <v>2138</v>
      </c>
      <c r="D710" s="19">
        <v>71700</v>
      </c>
    </row>
    <row r="711" spans="1:4" s="20" customFormat="1" ht="16.350000000000001" customHeight="1" x14ac:dyDescent="0.2">
      <c r="A711" s="17" t="s">
        <v>2139</v>
      </c>
      <c r="B711" s="17" t="s">
        <v>2140</v>
      </c>
      <c r="C711" s="18" t="s">
        <v>2141</v>
      </c>
      <c r="D711" s="19">
        <v>15500</v>
      </c>
    </row>
    <row r="712" spans="1:4" s="20" customFormat="1" ht="16.350000000000001" customHeight="1" x14ac:dyDescent="0.2">
      <c r="A712" s="17" t="s">
        <v>2142</v>
      </c>
      <c r="B712" s="17" t="s">
        <v>2143</v>
      </c>
      <c r="C712" s="18" t="s">
        <v>2144</v>
      </c>
      <c r="D712" s="19">
        <v>310000</v>
      </c>
    </row>
    <row r="713" spans="1:4" s="20" customFormat="1" ht="16.350000000000001" customHeight="1" x14ac:dyDescent="0.2">
      <c r="A713" s="17" t="s">
        <v>2145</v>
      </c>
      <c r="B713" s="17" t="s">
        <v>2146</v>
      </c>
      <c r="C713" s="18" t="s">
        <v>2147</v>
      </c>
      <c r="D713" s="19">
        <v>18600</v>
      </c>
    </row>
    <row r="714" spans="1:4" s="20" customFormat="1" ht="16.350000000000001" customHeight="1" x14ac:dyDescent="0.2">
      <c r="A714" s="17" t="s">
        <v>2148</v>
      </c>
      <c r="B714" s="17" t="s">
        <v>2149</v>
      </c>
      <c r="C714" s="18" t="s">
        <v>2150</v>
      </c>
      <c r="D714" s="19">
        <v>36700</v>
      </c>
    </row>
    <row r="715" spans="1:4" s="20" customFormat="1" ht="16.350000000000001" customHeight="1" x14ac:dyDescent="0.2">
      <c r="A715" s="17" t="s">
        <v>2151</v>
      </c>
      <c r="B715" s="17" t="s">
        <v>2152</v>
      </c>
      <c r="C715" s="18" t="s">
        <v>2153</v>
      </c>
      <c r="D715" s="19">
        <v>40900</v>
      </c>
    </row>
    <row r="716" spans="1:4" s="20" customFormat="1" ht="16.350000000000001" customHeight="1" x14ac:dyDescent="0.2">
      <c r="A716" s="17" t="s">
        <v>2154</v>
      </c>
      <c r="B716" s="17" t="s">
        <v>2155</v>
      </c>
      <c r="C716" s="18" t="s">
        <v>2156</v>
      </c>
      <c r="D716" s="19">
        <v>41900</v>
      </c>
    </row>
    <row r="717" spans="1:4" s="20" customFormat="1" ht="16.350000000000001" customHeight="1" x14ac:dyDescent="0.2">
      <c r="A717" s="17" t="s">
        <v>2157</v>
      </c>
      <c r="B717" s="17" t="s">
        <v>2158</v>
      </c>
      <c r="C717" s="18" t="s">
        <v>2159</v>
      </c>
      <c r="D717" s="19">
        <v>45100</v>
      </c>
    </row>
    <row r="718" spans="1:4" s="20" customFormat="1" ht="16.350000000000001" customHeight="1" x14ac:dyDescent="0.2">
      <c r="A718" s="17" t="s">
        <v>2160</v>
      </c>
      <c r="B718" s="17" t="s">
        <v>2161</v>
      </c>
      <c r="C718" s="18" t="s">
        <v>2162</v>
      </c>
      <c r="D718" s="19">
        <v>33500</v>
      </c>
    </row>
    <row r="719" spans="1:4" s="20" customFormat="1" ht="16.350000000000001" customHeight="1" x14ac:dyDescent="0.2">
      <c r="A719" s="17" t="s">
        <v>2163</v>
      </c>
      <c r="B719" s="17" t="s">
        <v>2164</v>
      </c>
      <c r="C719" s="18" t="s">
        <v>2165</v>
      </c>
      <c r="D719" s="19">
        <v>41400</v>
      </c>
    </row>
    <row r="720" spans="1:4" s="20" customFormat="1" ht="16.350000000000001" customHeight="1" x14ac:dyDescent="0.2">
      <c r="A720" s="17" t="s">
        <v>2166</v>
      </c>
      <c r="B720" s="17" t="s">
        <v>2167</v>
      </c>
      <c r="C720" s="18" t="s">
        <v>2168</v>
      </c>
      <c r="D720" s="19">
        <v>48900</v>
      </c>
    </row>
    <row r="721" spans="1:4" s="20" customFormat="1" ht="16.350000000000001" customHeight="1" x14ac:dyDescent="0.2">
      <c r="A721" s="17" t="s">
        <v>2169</v>
      </c>
      <c r="B721" s="17" t="s">
        <v>2170</v>
      </c>
      <c r="C721" s="18" t="s">
        <v>2171</v>
      </c>
      <c r="D721" s="19">
        <v>28800</v>
      </c>
    </row>
    <row r="722" spans="1:4" s="20" customFormat="1" ht="16.350000000000001" customHeight="1" x14ac:dyDescent="0.2">
      <c r="A722" s="17" t="s">
        <v>2172</v>
      </c>
      <c r="B722" s="17" t="s">
        <v>2173</v>
      </c>
      <c r="C722" s="18" t="s">
        <v>2174</v>
      </c>
      <c r="D722" s="19">
        <v>24900</v>
      </c>
    </row>
    <row r="723" spans="1:4" s="20" customFormat="1" ht="16.350000000000001" customHeight="1" x14ac:dyDescent="0.2">
      <c r="A723" s="17" t="s">
        <v>2175</v>
      </c>
      <c r="B723" s="17" t="s">
        <v>2176</v>
      </c>
      <c r="C723" s="18" t="s">
        <v>2177</v>
      </c>
      <c r="D723" s="19">
        <v>28200</v>
      </c>
    </row>
    <row r="724" spans="1:4" s="20" customFormat="1" ht="16.350000000000001" customHeight="1" x14ac:dyDescent="0.2">
      <c r="A724" s="17" t="s">
        <v>2178</v>
      </c>
      <c r="B724" s="17" t="s">
        <v>2179</v>
      </c>
      <c r="C724" s="18" t="s">
        <v>2180</v>
      </c>
      <c r="D724" s="19">
        <v>31000</v>
      </c>
    </row>
    <row r="725" spans="1:4" s="20" customFormat="1" ht="16.350000000000001" customHeight="1" x14ac:dyDescent="0.2">
      <c r="A725" s="17" t="s">
        <v>2181</v>
      </c>
      <c r="B725" s="17" t="s">
        <v>2182</v>
      </c>
      <c r="C725" s="18" t="s">
        <v>2183</v>
      </c>
      <c r="D725" s="19">
        <v>28900</v>
      </c>
    </row>
    <row r="726" spans="1:4" s="20" customFormat="1" ht="16.350000000000001" customHeight="1" x14ac:dyDescent="0.2">
      <c r="A726" s="17" t="s">
        <v>2184</v>
      </c>
      <c r="B726" s="17" t="s">
        <v>2185</v>
      </c>
      <c r="C726" s="18" t="s">
        <v>2186</v>
      </c>
      <c r="D726" s="19">
        <v>30400</v>
      </c>
    </row>
    <row r="727" spans="1:4" s="20" customFormat="1" ht="16.350000000000001" customHeight="1" x14ac:dyDescent="0.2">
      <c r="A727" s="17" t="s">
        <v>2187</v>
      </c>
      <c r="B727" s="17" t="s">
        <v>2188</v>
      </c>
      <c r="C727" s="18" t="s">
        <v>2189</v>
      </c>
      <c r="D727" s="19">
        <v>32400</v>
      </c>
    </row>
    <row r="728" spans="1:4" s="20" customFormat="1" ht="16.350000000000001" customHeight="1" x14ac:dyDescent="0.2">
      <c r="A728" s="17" t="s">
        <v>2190</v>
      </c>
      <c r="B728" s="17" t="s">
        <v>2191</v>
      </c>
      <c r="C728" s="18" t="s">
        <v>2192</v>
      </c>
      <c r="D728" s="19">
        <v>37900</v>
      </c>
    </row>
    <row r="729" spans="1:4" s="20" customFormat="1" ht="16.350000000000001" customHeight="1" x14ac:dyDescent="0.2">
      <c r="A729" s="17" t="s">
        <v>2193</v>
      </c>
      <c r="B729" s="17" t="s">
        <v>2194</v>
      </c>
      <c r="C729" s="18" t="s">
        <v>2195</v>
      </c>
      <c r="D729" s="19">
        <v>23200</v>
      </c>
    </row>
    <row r="730" spans="1:4" s="20" customFormat="1" ht="16.350000000000001" customHeight="1" x14ac:dyDescent="0.2">
      <c r="A730" s="17" t="s">
        <v>2196</v>
      </c>
      <c r="B730" s="17" t="s">
        <v>2197</v>
      </c>
      <c r="C730" s="18" t="s">
        <v>2198</v>
      </c>
      <c r="D730" s="19">
        <v>23700</v>
      </c>
    </row>
    <row r="731" spans="1:4" s="20" customFormat="1" ht="16.350000000000001" customHeight="1" x14ac:dyDescent="0.2">
      <c r="A731" s="17" t="s">
        <v>2199</v>
      </c>
      <c r="B731" s="17" t="s">
        <v>2200</v>
      </c>
      <c r="C731" s="18" t="s">
        <v>2201</v>
      </c>
      <c r="D731" s="19">
        <v>26300</v>
      </c>
    </row>
    <row r="732" spans="1:4" s="20" customFormat="1" ht="16.350000000000001" customHeight="1" x14ac:dyDescent="0.2">
      <c r="A732" s="17" t="s">
        <v>2202</v>
      </c>
      <c r="B732" s="17" t="s">
        <v>2203</v>
      </c>
      <c r="C732" s="18" t="s">
        <v>2204</v>
      </c>
      <c r="D732" s="19">
        <v>26600</v>
      </c>
    </row>
    <row r="733" spans="1:4" s="20" customFormat="1" ht="16.350000000000001" customHeight="1" x14ac:dyDescent="0.2">
      <c r="A733" s="17" t="s">
        <v>2205</v>
      </c>
      <c r="B733" s="17" t="s">
        <v>2206</v>
      </c>
      <c r="C733" s="18" t="s">
        <v>2207</v>
      </c>
      <c r="D733" s="19">
        <v>27700</v>
      </c>
    </row>
    <row r="734" spans="1:4" s="20" customFormat="1" ht="16.350000000000001" customHeight="1" x14ac:dyDescent="0.2">
      <c r="A734" s="17" t="s">
        <v>2208</v>
      </c>
      <c r="B734" s="17" t="s">
        <v>2209</v>
      </c>
      <c r="C734" s="18" t="s">
        <v>2210</v>
      </c>
      <c r="D734" s="19">
        <v>27700</v>
      </c>
    </row>
    <row r="735" spans="1:4" s="20" customFormat="1" ht="16.350000000000001" customHeight="1" x14ac:dyDescent="0.2">
      <c r="A735" s="17" t="s">
        <v>2211</v>
      </c>
      <c r="B735" s="17" t="s">
        <v>2212</v>
      </c>
      <c r="C735" s="18" t="s">
        <v>2213</v>
      </c>
      <c r="D735" s="19">
        <v>29800</v>
      </c>
    </row>
    <row r="736" spans="1:4" s="20" customFormat="1" ht="16.350000000000001" customHeight="1" x14ac:dyDescent="0.2">
      <c r="A736" s="17" t="s">
        <v>2214</v>
      </c>
      <c r="B736" s="17" t="s">
        <v>2215</v>
      </c>
      <c r="C736" s="18" t="s">
        <v>2216</v>
      </c>
      <c r="D736" s="19">
        <v>35700</v>
      </c>
    </row>
    <row r="737" spans="1:4" s="20" customFormat="1" ht="16.350000000000001" customHeight="1" x14ac:dyDescent="0.2">
      <c r="A737" s="17" t="s">
        <v>2217</v>
      </c>
      <c r="B737" s="17" t="s">
        <v>2218</v>
      </c>
      <c r="C737" s="18" t="s">
        <v>2219</v>
      </c>
      <c r="D737" s="19">
        <v>42700</v>
      </c>
    </row>
    <row r="738" spans="1:4" s="20" customFormat="1" ht="16.350000000000001" customHeight="1" x14ac:dyDescent="0.2">
      <c r="A738" s="17" t="s">
        <v>2220</v>
      </c>
      <c r="B738" s="17" t="s">
        <v>2221</v>
      </c>
      <c r="C738" s="18" t="s">
        <v>2222</v>
      </c>
      <c r="D738" s="19">
        <v>52400</v>
      </c>
    </row>
    <row r="739" spans="1:4" s="20" customFormat="1" ht="16.350000000000001" customHeight="1" x14ac:dyDescent="0.2">
      <c r="A739" s="17" t="s">
        <v>2223</v>
      </c>
      <c r="B739" s="17" t="s">
        <v>2224</v>
      </c>
      <c r="C739" s="18" t="s">
        <v>2225</v>
      </c>
      <c r="D739" s="19">
        <v>52400</v>
      </c>
    </row>
    <row r="740" spans="1:4" s="20" customFormat="1" ht="16.350000000000001" customHeight="1" x14ac:dyDescent="0.2">
      <c r="A740" s="17" t="s">
        <v>2226</v>
      </c>
      <c r="B740" s="17" t="s">
        <v>2227</v>
      </c>
      <c r="C740" s="18" t="s">
        <v>2228</v>
      </c>
      <c r="D740" s="19">
        <v>55600</v>
      </c>
    </row>
    <row r="741" spans="1:4" s="20" customFormat="1" ht="16.350000000000001" customHeight="1" x14ac:dyDescent="0.2">
      <c r="A741" s="17" t="s">
        <v>2229</v>
      </c>
      <c r="B741" s="17" t="s">
        <v>2230</v>
      </c>
      <c r="C741" s="18" t="s">
        <v>2231</v>
      </c>
      <c r="D741" s="19">
        <v>58800</v>
      </c>
    </row>
    <row r="742" spans="1:4" s="20" customFormat="1" ht="16.350000000000001" customHeight="1" x14ac:dyDescent="0.2">
      <c r="A742" s="17" t="s">
        <v>2232</v>
      </c>
      <c r="B742" s="17" t="s">
        <v>2233</v>
      </c>
      <c r="C742" s="18" t="s">
        <v>2234</v>
      </c>
      <c r="D742" s="19">
        <v>56100</v>
      </c>
    </row>
    <row r="743" spans="1:4" s="20" customFormat="1" ht="16.350000000000001" customHeight="1" x14ac:dyDescent="0.2">
      <c r="A743" s="17" t="s">
        <v>2235</v>
      </c>
      <c r="B743" s="17" t="s">
        <v>2236</v>
      </c>
      <c r="C743" s="18" t="s">
        <v>2237</v>
      </c>
      <c r="D743" s="19">
        <v>59300</v>
      </c>
    </row>
    <row r="744" spans="1:4" s="20" customFormat="1" ht="16.350000000000001" customHeight="1" x14ac:dyDescent="0.2">
      <c r="A744" s="17" t="s">
        <v>2238</v>
      </c>
      <c r="B744" s="17" t="s">
        <v>2239</v>
      </c>
      <c r="C744" s="18" t="s">
        <v>2240</v>
      </c>
      <c r="D744" s="19">
        <v>62400</v>
      </c>
    </row>
    <row r="745" spans="1:4" s="20" customFormat="1" ht="16.350000000000001" customHeight="1" x14ac:dyDescent="0.2">
      <c r="A745" s="17" t="s">
        <v>2241</v>
      </c>
      <c r="B745" s="17" t="s">
        <v>2242</v>
      </c>
      <c r="C745" s="18" t="s">
        <v>2243</v>
      </c>
      <c r="D745" s="19">
        <v>59800</v>
      </c>
    </row>
    <row r="746" spans="1:4" s="20" customFormat="1" ht="16.350000000000001" customHeight="1" x14ac:dyDescent="0.2">
      <c r="A746" s="17" t="s">
        <v>2244</v>
      </c>
      <c r="B746" s="17" t="s">
        <v>2245</v>
      </c>
      <c r="C746" s="18" t="s">
        <v>2246</v>
      </c>
      <c r="D746" s="19">
        <v>62900</v>
      </c>
    </row>
    <row r="747" spans="1:4" s="20" customFormat="1" ht="16.350000000000001" customHeight="1" x14ac:dyDescent="0.2">
      <c r="A747" s="17" t="s">
        <v>2247</v>
      </c>
      <c r="B747" s="17" t="s">
        <v>2248</v>
      </c>
      <c r="C747" s="18" t="s">
        <v>2249</v>
      </c>
      <c r="D747" s="19">
        <v>61900</v>
      </c>
    </row>
    <row r="748" spans="1:4" s="20" customFormat="1" ht="16.350000000000001" customHeight="1" x14ac:dyDescent="0.2">
      <c r="A748" s="17" t="s">
        <v>2250</v>
      </c>
      <c r="B748" s="17" t="s">
        <v>2251</v>
      </c>
      <c r="C748" s="18" t="s">
        <v>2252</v>
      </c>
      <c r="D748" s="19">
        <v>64600</v>
      </c>
    </row>
    <row r="749" spans="1:4" s="20" customFormat="1" ht="16.350000000000001" customHeight="1" x14ac:dyDescent="0.2">
      <c r="A749" s="17" t="s">
        <v>2253</v>
      </c>
      <c r="B749" s="17" t="s">
        <v>2254</v>
      </c>
      <c r="C749" s="18" t="s">
        <v>2255</v>
      </c>
      <c r="D749" s="19">
        <v>62500</v>
      </c>
    </row>
    <row r="750" spans="1:4" s="20" customFormat="1" ht="16.350000000000001" customHeight="1" x14ac:dyDescent="0.2">
      <c r="A750" s="17" t="s">
        <v>2256</v>
      </c>
      <c r="B750" s="17" t="s">
        <v>2257</v>
      </c>
      <c r="C750" s="18" t="s">
        <v>2258</v>
      </c>
      <c r="D750" s="19">
        <v>64500</v>
      </c>
    </row>
    <row r="751" spans="1:4" s="20" customFormat="1" ht="16.350000000000001" customHeight="1" x14ac:dyDescent="0.2">
      <c r="A751" s="17" t="s">
        <v>2259</v>
      </c>
      <c r="B751" s="17" t="s">
        <v>2260</v>
      </c>
      <c r="C751" s="18" t="s">
        <v>2261</v>
      </c>
      <c r="D751" s="19">
        <v>23400</v>
      </c>
    </row>
    <row r="752" spans="1:4" s="20" customFormat="1" ht="16.350000000000001" customHeight="1" x14ac:dyDescent="0.2">
      <c r="A752" s="17" t="s">
        <v>2262</v>
      </c>
      <c r="B752" s="17" t="s">
        <v>2263</v>
      </c>
      <c r="C752" s="18" t="s">
        <v>2264</v>
      </c>
      <c r="D752" s="19">
        <v>66200</v>
      </c>
    </row>
    <row r="753" spans="1:4" s="20" customFormat="1" ht="16.350000000000001" customHeight="1" x14ac:dyDescent="0.2">
      <c r="A753" s="17" t="s">
        <v>2265</v>
      </c>
      <c r="B753" s="17" t="s">
        <v>2266</v>
      </c>
      <c r="C753" s="18" t="s">
        <v>2267</v>
      </c>
      <c r="D753" s="19">
        <v>15200</v>
      </c>
    </row>
    <row r="754" spans="1:4" s="20" customFormat="1" ht="16.350000000000001" customHeight="1" x14ac:dyDescent="0.2">
      <c r="A754" s="17" t="s">
        <v>2268</v>
      </c>
      <c r="B754" s="17" t="s">
        <v>2269</v>
      </c>
      <c r="C754" s="18" t="s">
        <v>2270</v>
      </c>
      <c r="D754" s="19">
        <v>15200</v>
      </c>
    </row>
    <row r="755" spans="1:4" s="20" customFormat="1" ht="16.350000000000001" customHeight="1" x14ac:dyDescent="0.2">
      <c r="A755" s="17" t="s">
        <v>2271</v>
      </c>
      <c r="B755" s="17" t="s">
        <v>2272</v>
      </c>
      <c r="C755" s="18" t="s">
        <v>2273</v>
      </c>
      <c r="D755" s="19">
        <v>14806</v>
      </c>
    </row>
    <row r="756" spans="1:4" s="20" customFormat="1" ht="16.350000000000001" customHeight="1" x14ac:dyDescent="0.2">
      <c r="A756" s="17" t="s">
        <v>2274</v>
      </c>
      <c r="B756" s="17" t="s">
        <v>2275</v>
      </c>
      <c r="C756" s="18" t="s">
        <v>2276</v>
      </c>
      <c r="D756" s="19">
        <v>255000</v>
      </c>
    </row>
    <row r="757" spans="1:4" s="20" customFormat="1" ht="16.350000000000001" customHeight="1" x14ac:dyDescent="0.2">
      <c r="A757" s="17" t="s">
        <v>2277</v>
      </c>
      <c r="B757" s="17" t="s">
        <v>2278</v>
      </c>
      <c r="C757" s="18" t="s">
        <v>2279</v>
      </c>
      <c r="D757" s="19">
        <v>36200</v>
      </c>
    </row>
    <row r="758" spans="1:4" s="20" customFormat="1" ht="16.350000000000001" customHeight="1" x14ac:dyDescent="0.2">
      <c r="A758" s="17" t="s">
        <v>2280</v>
      </c>
      <c r="B758" s="17" t="s">
        <v>2281</v>
      </c>
      <c r="C758" s="18" t="s">
        <v>2282</v>
      </c>
      <c r="D758" s="19">
        <v>31800</v>
      </c>
    </row>
    <row r="759" spans="1:4" s="20" customFormat="1" ht="16.350000000000001" customHeight="1" x14ac:dyDescent="0.2">
      <c r="A759" s="17" t="s">
        <v>2283</v>
      </c>
      <c r="B759" s="17" t="s">
        <v>2284</v>
      </c>
      <c r="C759" s="18" t="s">
        <v>2285</v>
      </c>
      <c r="D759" s="19">
        <v>38300</v>
      </c>
    </row>
    <row r="760" spans="1:4" s="20" customFormat="1" ht="16.350000000000001" customHeight="1" x14ac:dyDescent="0.2">
      <c r="A760" s="17" t="s">
        <v>2286</v>
      </c>
      <c r="B760" s="17" t="s">
        <v>2287</v>
      </c>
      <c r="C760" s="18" t="s">
        <v>2288</v>
      </c>
      <c r="D760" s="19">
        <v>36000</v>
      </c>
    </row>
    <row r="761" spans="1:4" s="20" customFormat="1" ht="16.350000000000001" customHeight="1" x14ac:dyDescent="0.2">
      <c r="A761" s="17" t="s">
        <v>2289</v>
      </c>
      <c r="B761" s="17" t="s">
        <v>2290</v>
      </c>
      <c r="C761" s="18" t="s">
        <v>2291</v>
      </c>
      <c r="D761" s="19">
        <v>72400</v>
      </c>
    </row>
    <row r="762" spans="1:4" s="20" customFormat="1" ht="16.350000000000001" customHeight="1" x14ac:dyDescent="0.2">
      <c r="A762" s="17" t="s">
        <v>2292</v>
      </c>
      <c r="B762" s="17" t="s">
        <v>2293</v>
      </c>
      <c r="C762" s="18" t="s">
        <v>2294</v>
      </c>
      <c r="D762" s="19">
        <v>74200</v>
      </c>
    </row>
    <row r="763" spans="1:4" s="20" customFormat="1" ht="16.350000000000001" customHeight="1" x14ac:dyDescent="0.2">
      <c r="A763" s="17" t="s">
        <v>2295</v>
      </c>
      <c r="B763" s="17" t="s">
        <v>2296</v>
      </c>
      <c r="C763" s="18" t="s">
        <v>2297</v>
      </c>
      <c r="D763" s="19">
        <v>117300</v>
      </c>
    </row>
    <row r="764" spans="1:4" s="20" customFormat="1" ht="16.350000000000001" customHeight="1" x14ac:dyDescent="0.2">
      <c r="A764" s="17" t="s">
        <v>2298</v>
      </c>
      <c r="B764" s="17" t="s">
        <v>2299</v>
      </c>
      <c r="C764" s="18" t="s">
        <v>2300</v>
      </c>
      <c r="D764" s="19">
        <v>43000</v>
      </c>
    </row>
    <row r="765" spans="1:4" s="20" customFormat="1" ht="16.350000000000001" customHeight="1" x14ac:dyDescent="0.2">
      <c r="A765" s="17" t="s">
        <v>2301</v>
      </c>
      <c r="B765" s="17" t="s">
        <v>2302</v>
      </c>
      <c r="C765" s="18" t="s">
        <v>2303</v>
      </c>
      <c r="D765" s="19">
        <v>44200</v>
      </c>
    </row>
    <row r="766" spans="1:4" s="20" customFormat="1" ht="16.350000000000001" customHeight="1" x14ac:dyDescent="0.2">
      <c r="A766" s="17" t="s">
        <v>2304</v>
      </c>
      <c r="B766" s="17" t="s">
        <v>2305</v>
      </c>
      <c r="C766" s="18" t="s">
        <v>2306</v>
      </c>
      <c r="D766" s="19">
        <v>40000</v>
      </c>
    </row>
    <row r="767" spans="1:4" s="20" customFormat="1" ht="16.350000000000001" customHeight="1" x14ac:dyDescent="0.2">
      <c r="A767" s="17" t="s">
        <v>2307</v>
      </c>
      <c r="B767" s="17" t="s">
        <v>2308</v>
      </c>
      <c r="C767" s="18" t="s">
        <v>2309</v>
      </c>
      <c r="D767" s="19">
        <v>43000</v>
      </c>
    </row>
    <row r="768" spans="1:4" s="20" customFormat="1" ht="16.350000000000001" customHeight="1" x14ac:dyDescent="0.2">
      <c r="A768" s="17" t="s">
        <v>2310</v>
      </c>
      <c r="B768" s="17" t="s">
        <v>2311</v>
      </c>
      <c r="C768" s="18" t="s">
        <v>2312</v>
      </c>
      <c r="D768" s="19">
        <v>47300</v>
      </c>
    </row>
    <row r="769" spans="1:4" s="20" customFormat="1" ht="16.350000000000001" customHeight="1" x14ac:dyDescent="0.2">
      <c r="A769" s="17" t="s">
        <v>2313</v>
      </c>
      <c r="B769" s="17" t="s">
        <v>2314</v>
      </c>
      <c r="C769" s="18" t="s">
        <v>2315</v>
      </c>
      <c r="D769" s="19">
        <v>43700</v>
      </c>
    </row>
    <row r="770" spans="1:4" s="20" customFormat="1" ht="16.350000000000001" customHeight="1" x14ac:dyDescent="0.2">
      <c r="A770" s="17" t="s">
        <v>2316</v>
      </c>
      <c r="B770" s="17" t="s">
        <v>2317</v>
      </c>
      <c r="C770" s="18" t="s">
        <v>2318</v>
      </c>
      <c r="D770" s="19">
        <v>47300</v>
      </c>
    </row>
    <row r="771" spans="1:4" s="20" customFormat="1" ht="16.350000000000001" customHeight="1" x14ac:dyDescent="0.2">
      <c r="A771" s="17" t="s">
        <v>2319</v>
      </c>
      <c r="B771" s="17" t="s">
        <v>2320</v>
      </c>
      <c r="C771" s="18" t="s">
        <v>2321</v>
      </c>
      <c r="D771" s="19">
        <v>51500</v>
      </c>
    </row>
    <row r="772" spans="1:4" s="20" customFormat="1" ht="16.350000000000001" customHeight="1" x14ac:dyDescent="0.2">
      <c r="A772" s="17" t="s">
        <v>2322</v>
      </c>
      <c r="B772" s="17" t="s">
        <v>2323</v>
      </c>
      <c r="C772" s="18" t="s">
        <v>2324</v>
      </c>
      <c r="D772" s="19">
        <v>42500</v>
      </c>
    </row>
    <row r="773" spans="1:4" s="20" customFormat="1" ht="16.350000000000001" customHeight="1" x14ac:dyDescent="0.2">
      <c r="A773" s="17" t="s">
        <v>2325</v>
      </c>
      <c r="B773" s="17" t="s">
        <v>2326</v>
      </c>
      <c r="C773" s="18" t="s">
        <v>2327</v>
      </c>
      <c r="D773" s="19">
        <v>46100</v>
      </c>
    </row>
    <row r="774" spans="1:4" s="20" customFormat="1" ht="16.350000000000001" customHeight="1" x14ac:dyDescent="0.2">
      <c r="A774" s="17" t="s">
        <v>2328</v>
      </c>
      <c r="B774" s="17" t="s">
        <v>2329</v>
      </c>
      <c r="C774" s="18" t="s">
        <v>2330</v>
      </c>
      <c r="D774" s="19">
        <v>50500</v>
      </c>
    </row>
    <row r="775" spans="1:4" s="20" customFormat="1" ht="16.350000000000001" customHeight="1" x14ac:dyDescent="0.2">
      <c r="A775" s="17" t="s">
        <v>2331</v>
      </c>
      <c r="B775" s="17" t="s">
        <v>2332</v>
      </c>
      <c r="C775" s="18" t="s">
        <v>2333</v>
      </c>
      <c r="D775" s="19">
        <v>45700</v>
      </c>
    </row>
    <row r="776" spans="1:4" s="20" customFormat="1" ht="16.350000000000001" customHeight="1" x14ac:dyDescent="0.2">
      <c r="A776" s="17" t="s">
        <v>2334</v>
      </c>
      <c r="B776" s="17" t="s">
        <v>2335</v>
      </c>
      <c r="C776" s="18" t="s">
        <v>2336</v>
      </c>
      <c r="D776" s="19">
        <v>49300</v>
      </c>
    </row>
    <row r="777" spans="1:4" s="20" customFormat="1" ht="16.350000000000001" customHeight="1" x14ac:dyDescent="0.2">
      <c r="A777" s="17" t="s">
        <v>2337</v>
      </c>
      <c r="B777" s="17" t="s">
        <v>2338</v>
      </c>
      <c r="C777" s="18" t="s">
        <v>2339</v>
      </c>
      <c r="D777" s="19">
        <v>53600</v>
      </c>
    </row>
    <row r="778" spans="1:4" s="20" customFormat="1" ht="16.350000000000001" customHeight="1" x14ac:dyDescent="0.2">
      <c r="A778" s="17" t="s">
        <v>2340</v>
      </c>
      <c r="B778" s="17" t="s">
        <v>2341</v>
      </c>
      <c r="C778" s="18" t="s">
        <v>2342</v>
      </c>
      <c r="D778" s="19">
        <v>44300</v>
      </c>
    </row>
    <row r="779" spans="1:4" s="20" customFormat="1" ht="16.350000000000001" customHeight="1" x14ac:dyDescent="0.2">
      <c r="A779" s="17" t="s">
        <v>2343</v>
      </c>
      <c r="B779" s="17" t="s">
        <v>2344</v>
      </c>
      <c r="C779" s="18" t="s">
        <v>2345</v>
      </c>
      <c r="D779" s="19">
        <v>45500</v>
      </c>
    </row>
    <row r="780" spans="1:4" s="20" customFormat="1" ht="16.350000000000001" customHeight="1" x14ac:dyDescent="0.2">
      <c r="A780" s="17" t="s">
        <v>2346</v>
      </c>
      <c r="B780" s="17" t="s">
        <v>2347</v>
      </c>
      <c r="C780" s="18" t="s">
        <v>2348</v>
      </c>
      <c r="D780" s="19">
        <v>46200</v>
      </c>
    </row>
    <row r="781" spans="1:4" s="20" customFormat="1" ht="16.350000000000001" customHeight="1" x14ac:dyDescent="0.2">
      <c r="A781" s="17" t="s">
        <v>2349</v>
      </c>
      <c r="B781" s="17" t="s">
        <v>2350</v>
      </c>
      <c r="C781" s="18" t="s">
        <v>2351</v>
      </c>
      <c r="D781" s="19">
        <v>42500</v>
      </c>
    </row>
    <row r="782" spans="1:4" s="20" customFormat="1" ht="16.350000000000001" customHeight="1" x14ac:dyDescent="0.2">
      <c r="A782" s="17" t="s">
        <v>2352</v>
      </c>
      <c r="B782" s="17" t="s">
        <v>2353</v>
      </c>
      <c r="C782" s="18" t="s">
        <v>2354</v>
      </c>
      <c r="D782" s="19">
        <v>43700</v>
      </c>
    </row>
    <row r="783" spans="1:4" s="20" customFormat="1" ht="16.350000000000001" customHeight="1" x14ac:dyDescent="0.2">
      <c r="A783" s="17" t="s">
        <v>2355</v>
      </c>
      <c r="B783" s="17" t="s">
        <v>2356</v>
      </c>
      <c r="C783" s="18" t="s">
        <v>2357</v>
      </c>
      <c r="D783" s="19">
        <v>46700</v>
      </c>
    </row>
    <row r="784" spans="1:4" s="20" customFormat="1" ht="16.350000000000001" customHeight="1" x14ac:dyDescent="0.2">
      <c r="A784" s="17" t="s">
        <v>2358</v>
      </c>
      <c r="B784" s="17" t="s">
        <v>2359</v>
      </c>
      <c r="C784" s="18" t="s">
        <v>2360</v>
      </c>
      <c r="D784" s="19">
        <v>49900</v>
      </c>
    </row>
    <row r="785" spans="1:4" s="20" customFormat="1" ht="16.350000000000001" customHeight="1" x14ac:dyDescent="0.2">
      <c r="A785" s="17" t="s">
        <v>2361</v>
      </c>
      <c r="B785" s="17" t="s">
        <v>2362</v>
      </c>
      <c r="C785" s="18" t="s">
        <v>2363</v>
      </c>
      <c r="D785" s="19">
        <v>46300</v>
      </c>
    </row>
    <row r="786" spans="1:4" s="20" customFormat="1" ht="16.350000000000001" customHeight="1" x14ac:dyDescent="0.2">
      <c r="A786" s="17" t="s">
        <v>2364</v>
      </c>
      <c r="B786" s="17" t="s">
        <v>2365</v>
      </c>
      <c r="C786" s="18" t="s">
        <v>2366</v>
      </c>
      <c r="D786" s="19">
        <v>47200</v>
      </c>
    </row>
    <row r="787" spans="1:4" s="20" customFormat="1" ht="16.350000000000001" customHeight="1" x14ac:dyDescent="0.2">
      <c r="A787" s="17" t="s">
        <v>2367</v>
      </c>
      <c r="B787" s="17" t="s">
        <v>2368</v>
      </c>
      <c r="C787" s="18" t="s">
        <v>2369</v>
      </c>
      <c r="D787" s="19">
        <v>53600</v>
      </c>
    </row>
    <row r="788" spans="1:4" s="20" customFormat="1" ht="16.350000000000001" customHeight="1" x14ac:dyDescent="0.2">
      <c r="A788" s="17" t="s">
        <v>2370</v>
      </c>
      <c r="B788" s="17" t="s">
        <v>2371</v>
      </c>
      <c r="C788" s="18" t="s">
        <v>2372</v>
      </c>
      <c r="D788" s="19">
        <v>57700</v>
      </c>
    </row>
    <row r="789" spans="1:4" s="20" customFormat="1" ht="16.350000000000001" customHeight="1" x14ac:dyDescent="0.2">
      <c r="A789" s="17" t="s">
        <v>2373</v>
      </c>
      <c r="B789" s="17" t="s">
        <v>2374</v>
      </c>
      <c r="C789" s="18" t="s">
        <v>2375</v>
      </c>
      <c r="D789" s="19">
        <v>45200</v>
      </c>
    </row>
    <row r="790" spans="1:4" s="20" customFormat="1" ht="16.350000000000001" customHeight="1" x14ac:dyDescent="0.2">
      <c r="A790" s="17" t="s">
        <v>2376</v>
      </c>
      <c r="B790" s="17" t="s">
        <v>2377</v>
      </c>
      <c r="C790" s="18" t="s">
        <v>2378</v>
      </c>
      <c r="D790" s="19">
        <v>47300</v>
      </c>
    </row>
    <row r="791" spans="1:4" s="20" customFormat="1" ht="16.350000000000001" customHeight="1" x14ac:dyDescent="0.2">
      <c r="A791" s="17" t="s">
        <v>2379</v>
      </c>
      <c r="B791" s="17" t="s">
        <v>2380</v>
      </c>
      <c r="C791" s="18" t="s">
        <v>2381</v>
      </c>
      <c r="D791" s="19">
        <v>51400</v>
      </c>
    </row>
    <row r="792" spans="1:4" s="20" customFormat="1" ht="16.350000000000001" customHeight="1" x14ac:dyDescent="0.2">
      <c r="A792" s="17" t="s">
        <v>2382</v>
      </c>
      <c r="B792" s="17" t="s">
        <v>2383</v>
      </c>
      <c r="C792" s="18" t="s">
        <v>2384</v>
      </c>
      <c r="D792" s="19">
        <v>55700</v>
      </c>
    </row>
    <row r="793" spans="1:4" s="20" customFormat="1" ht="16.350000000000001" customHeight="1" x14ac:dyDescent="0.2">
      <c r="A793" s="17" t="s">
        <v>2385</v>
      </c>
      <c r="B793" s="17" t="s">
        <v>2386</v>
      </c>
      <c r="C793" s="18" t="s">
        <v>2387</v>
      </c>
      <c r="D793" s="19">
        <v>48300</v>
      </c>
    </row>
    <row r="794" spans="1:4" s="20" customFormat="1" ht="16.350000000000001" customHeight="1" x14ac:dyDescent="0.2">
      <c r="A794" s="17" t="s">
        <v>2388</v>
      </c>
      <c r="B794" s="17" t="s">
        <v>2389</v>
      </c>
      <c r="C794" s="18" t="s">
        <v>2390</v>
      </c>
      <c r="D794" s="19">
        <v>50500</v>
      </c>
    </row>
    <row r="795" spans="1:4" s="20" customFormat="1" ht="16.350000000000001" customHeight="1" x14ac:dyDescent="0.2">
      <c r="A795" s="17" t="s">
        <v>2391</v>
      </c>
      <c r="B795" s="17" t="s">
        <v>2392</v>
      </c>
      <c r="C795" s="18" t="s">
        <v>2393</v>
      </c>
      <c r="D795" s="19">
        <v>54700</v>
      </c>
    </row>
    <row r="796" spans="1:4" s="20" customFormat="1" ht="16.350000000000001" customHeight="1" x14ac:dyDescent="0.2">
      <c r="A796" s="17" t="s">
        <v>2394</v>
      </c>
      <c r="B796" s="17" t="s">
        <v>2395</v>
      </c>
      <c r="C796" s="18" t="s">
        <v>2396</v>
      </c>
      <c r="D796" s="19">
        <v>58900</v>
      </c>
    </row>
    <row r="797" spans="1:4" s="20" customFormat="1" ht="16.350000000000001" customHeight="1" x14ac:dyDescent="0.2">
      <c r="A797" s="17" t="s">
        <v>2397</v>
      </c>
      <c r="B797" s="17" t="s">
        <v>2398</v>
      </c>
      <c r="C797" s="18" t="s">
        <v>2399</v>
      </c>
      <c r="D797" s="19">
        <v>58900</v>
      </c>
    </row>
    <row r="798" spans="1:4" s="20" customFormat="1" ht="16.350000000000001" customHeight="1" x14ac:dyDescent="0.2">
      <c r="A798" s="17" t="s">
        <v>2400</v>
      </c>
      <c r="B798" s="17" t="s">
        <v>2401</v>
      </c>
      <c r="C798" s="18" t="s">
        <v>2402</v>
      </c>
      <c r="D798" s="19">
        <v>184600</v>
      </c>
    </row>
    <row r="799" spans="1:4" s="20" customFormat="1" ht="16.350000000000001" customHeight="1" x14ac:dyDescent="0.2">
      <c r="A799" s="17" t="s">
        <v>2403</v>
      </c>
      <c r="B799" s="17" t="s">
        <v>2404</v>
      </c>
      <c r="C799" s="18" t="s">
        <v>2405</v>
      </c>
      <c r="D799" s="19">
        <v>42000</v>
      </c>
    </row>
    <row r="800" spans="1:4" s="20" customFormat="1" ht="16.350000000000001" customHeight="1" x14ac:dyDescent="0.2">
      <c r="A800" s="17" t="s">
        <v>2406</v>
      </c>
      <c r="B800" s="17" t="s">
        <v>2407</v>
      </c>
      <c r="C800" s="18" t="s">
        <v>2408</v>
      </c>
      <c r="D800" s="19">
        <v>37700</v>
      </c>
    </row>
    <row r="801" spans="1:4" s="20" customFormat="1" ht="16.350000000000001" customHeight="1" x14ac:dyDescent="0.2">
      <c r="A801" s="17" t="s">
        <v>2409</v>
      </c>
      <c r="B801" s="17" t="s">
        <v>2410</v>
      </c>
      <c r="C801" s="18" t="s">
        <v>2411</v>
      </c>
      <c r="D801" s="19">
        <v>40800</v>
      </c>
    </row>
    <row r="802" spans="1:4" s="20" customFormat="1" ht="16.350000000000001" customHeight="1" x14ac:dyDescent="0.2">
      <c r="A802" s="17" t="s">
        <v>2412</v>
      </c>
      <c r="B802" s="17" t="s">
        <v>2413</v>
      </c>
      <c r="C802" s="18" t="s">
        <v>2414</v>
      </c>
      <c r="D802" s="19">
        <v>40300</v>
      </c>
    </row>
    <row r="803" spans="1:4" s="20" customFormat="1" ht="16.350000000000001" customHeight="1" x14ac:dyDescent="0.2">
      <c r="A803" s="17" t="s">
        <v>2415</v>
      </c>
      <c r="B803" s="17" t="s">
        <v>2416</v>
      </c>
      <c r="C803" s="18" t="s">
        <v>2417</v>
      </c>
      <c r="D803" s="19">
        <v>43400</v>
      </c>
    </row>
    <row r="804" spans="1:4" s="20" customFormat="1" ht="16.350000000000001" customHeight="1" x14ac:dyDescent="0.2">
      <c r="A804" s="17" t="s">
        <v>2418</v>
      </c>
      <c r="B804" s="17" t="s">
        <v>2419</v>
      </c>
      <c r="C804" s="18" t="s">
        <v>2420</v>
      </c>
      <c r="D804" s="19">
        <v>66200</v>
      </c>
    </row>
    <row r="805" spans="1:4" s="20" customFormat="1" ht="16.350000000000001" customHeight="1" x14ac:dyDescent="0.2">
      <c r="A805" s="17" t="s">
        <v>2421</v>
      </c>
      <c r="B805" s="17" t="s">
        <v>2422</v>
      </c>
      <c r="C805" s="18" t="s">
        <v>2423</v>
      </c>
      <c r="D805" s="19">
        <v>89500</v>
      </c>
    </row>
    <row r="806" spans="1:4" s="20" customFormat="1" ht="16.350000000000001" customHeight="1" x14ac:dyDescent="0.2">
      <c r="A806" s="17" t="s">
        <v>2424</v>
      </c>
      <c r="B806" s="17" t="s">
        <v>2425</v>
      </c>
      <c r="C806" s="18" t="s">
        <v>2426</v>
      </c>
      <c r="D806" s="19">
        <v>47500</v>
      </c>
    </row>
    <row r="807" spans="1:4" s="20" customFormat="1" ht="16.350000000000001" customHeight="1" x14ac:dyDescent="0.2">
      <c r="A807" s="17" t="s">
        <v>2427</v>
      </c>
      <c r="B807" s="17" t="s">
        <v>2428</v>
      </c>
      <c r="C807" s="18" t="s">
        <v>2429</v>
      </c>
      <c r="D807" s="19">
        <v>49000</v>
      </c>
    </row>
    <row r="808" spans="1:4" s="20" customFormat="1" ht="16.350000000000001" customHeight="1" x14ac:dyDescent="0.2">
      <c r="A808" s="17" t="s">
        <v>2430</v>
      </c>
      <c r="B808" s="17" t="s">
        <v>2431</v>
      </c>
      <c r="C808" s="18" t="s">
        <v>2432</v>
      </c>
      <c r="D808" s="19">
        <v>119500</v>
      </c>
    </row>
    <row r="809" spans="1:4" s="20" customFormat="1" ht="16.350000000000001" customHeight="1" x14ac:dyDescent="0.2">
      <c r="A809" s="17" t="s">
        <v>2433</v>
      </c>
      <c r="B809" s="17" t="s">
        <v>2434</v>
      </c>
      <c r="C809" s="18" t="s">
        <v>2435</v>
      </c>
      <c r="D809" s="19">
        <v>182000</v>
      </c>
    </row>
    <row r="810" spans="1:4" s="20" customFormat="1" ht="16.350000000000001" customHeight="1" x14ac:dyDescent="0.2">
      <c r="A810" s="17" t="s">
        <v>2436</v>
      </c>
      <c r="B810" s="17" t="s">
        <v>2437</v>
      </c>
      <c r="C810" s="18" t="s">
        <v>2438</v>
      </c>
      <c r="D810" s="19">
        <v>272000</v>
      </c>
    </row>
    <row r="811" spans="1:4" s="20" customFormat="1" ht="16.350000000000001" customHeight="1" x14ac:dyDescent="0.2">
      <c r="A811" s="17" t="s">
        <v>2439</v>
      </c>
      <c r="B811" s="17" t="s">
        <v>2440</v>
      </c>
      <c r="C811" s="18" t="s">
        <v>2441</v>
      </c>
      <c r="D811" s="19">
        <v>37200</v>
      </c>
    </row>
    <row r="812" spans="1:4" s="20" customFormat="1" ht="16.350000000000001" customHeight="1" x14ac:dyDescent="0.2">
      <c r="A812" s="17" t="s">
        <v>2442</v>
      </c>
      <c r="B812" s="17" t="s">
        <v>2443</v>
      </c>
      <c r="C812" s="18" t="s">
        <v>2444</v>
      </c>
      <c r="D812" s="19">
        <v>101900</v>
      </c>
    </row>
    <row r="813" spans="1:4" s="20" customFormat="1" ht="16.350000000000001" customHeight="1" x14ac:dyDescent="0.2">
      <c r="A813" s="17" t="s">
        <v>2445</v>
      </c>
      <c r="B813" s="17" t="s">
        <v>2446</v>
      </c>
      <c r="C813" s="18" t="s">
        <v>2447</v>
      </c>
      <c r="D813" s="19">
        <v>74200</v>
      </c>
    </row>
    <row r="814" spans="1:4" s="20" customFormat="1" ht="16.350000000000001" customHeight="1" x14ac:dyDescent="0.2">
      <c r="A814" s="17" t="s">
        <v>2448</v>
      </c>
      <c r="B814" s="17" t="s">
        <v>2449</v>
      </c>
      <c r="C814" s="18" t="s">
        <v>2450</v>
      </c>
      <c r="D814" s="19">
        <v>97500</v>
      </c>
    </row>
    <row r="815" spans="1:4" s="20" customFormat="1" ht="16.350000000000001" customHeight="1" x14ac:dyDescent="0.2">
      <c r="A815" s="17" t="s">
        <v>2451</v>
      </c>
      <c r="B815" s="17" t="s">
        <v>2452</v>
      </c>
      <c r="C815" s="18" t="s">
        <v>2453</v>
      </c>
      <c r="D815" s="19">
        <v>67900</v>
      </c>
    </row>
    <row r="816" spans="1:4" s="20" customFormat="1" ht="16.350000000000001" customHeight="1" x14ac:dyDescent="0.2">
      <c r="A816" s="17" t="s">
        <v>2454</v>
      </c>
      <c r="B816" s="17" t="s">
        <v>2455</v>
      </c>
      <c r="C816" s="18" t="s">
        <v>2456</v>
      </c>
      <c r="D816" s="19">
        <v>76900</v>
      </c>
    </row>
    <row r="817" spans="1:4" s="20" customFormat="1" ht="16.350000000000001" customHeight="1" x14ac:dyDescent="0.2">
      <c r="A817" s="17" t="s">
        <v>2457</v>
      </c>
      <c r="B817" s="17" t="s">
        <v>2458</v>
      </c>
      <c r="C817" s="18" t="s">
        <v>2459</v>
      </c>
      <c r="D817" s="19">
        <v>156900</v>
      </c>
    </row>
    <row r="818" spans="1:4" s="20" customFormat="1" ht="16.350000000000001" customHeight="1" x14ac:dyDescent="0.2">
      <c r="A818" s="17" t="s">
        <v>2460</v>
      </c>
      <c r="B818" s="17" t="s">
        <v>2461</v>
      </c>
      <c r="C818" s="18" t="s">
        <v>2462</v>
      </c>
      <c r="D818" s="19">
        <v>214000</v>
      </c>
    </row>
    <row r="819" spans="1:4" s="20" customFormat="1" ht="16.350000000000001" customHeight="1" x14ac:dyDescent="0.2">
      <c r="A819" s="17" t="s">
        <v>2463</v>
      </c>
      <c r="B819" s="17" t="s">
        <v>2464</v>
      </c>
      <c r="C819" s="18" t="s">
        <v>2465</v>
      </c>
      <c r="D819" s="19">
        <v>213000</v>
      </c>
    </row>
    <row r="820" spans="1:4" s="20" customFormat="1" ht="16.350000000000001" customHeight="1" x14ac:dyDescent="0.2">
      <c r="A820" s="17" t="s">
        <v>2466</v>
      </c>
      <c r="B820" s="17" t="s">
        <v>2467</v>
      </c>
      <c r="C820" s="18" t="s">
        <v>2468</v>
      </c>
      <c r="D820" s="19">
        <v>120900</v>
      </c>
    </row>
    <row r="821" spans="1:4" s="20" customFormat="1" ht="16.350000000000001" customHeight="1" x14ac:dyDescent="0.2">
      <c r="A821" s="17" t="s">
        <v>2469</v>
      </c>
      <c r="B821" s="17" t="s">
        <v>2470</v>
      </c>
      <c r="C821" s="18" t="s">
        <v>2471</v>
      </c>
      <c r="D821" s="19">
        <v>124600</v>
      </c>
    </row>
    <row r="822" spans="1:4" s="20" customFormat="1" ht="16.350000000000001" customHeight="1" x14ac:dyDescent="0.2">
      <c r="A822" s="17" t="s">
        <v>2472</v>
      </c>
      <c r="B822" s="17" t="s">
        <v>2473</v>
      </c>
      <c r="C822" s="18" t="s">
        <v>2474</v>
      </c>
      <c r="D822" s="19">
        <v>125500</v>
      </c>
    </row>
    <row r="823" spans="1:4" s="20" customFormat="1" ht="16.350000000000001" customHeight="1" x14ac:dyDescent="0.2">
      <c r="A823" s="17" t="s">
        <v>2475</v>
      </c>
      <c r="B823" s="17" t="s">
        <v>2476</v>
      </c>
      <c r="C823" s="18" t="s">
        <v>2477</v>
      </c>
      <c r="D823" s="19">
        <v>124300</v>
      </c>
    </row>
    <row r="824" spans="1:4" s="20" customFormat="1" ht="16.350000000000001" customHeight="1" x14ac:dyDescent="0.2">
      <c r="A824" s="17" t="s">
        <v>2478</v>
      </c>
      <c r="B824" s="17" t="s">
        <v>2479</v>
      </c>
      <c r="C824" s="18" t="s">
        <v>2480</v>
      </c>
      <c r="D824" s="19">
        <v>125200</v>
      </c>
    </row>
    <row r="825" spans="1:4" s="20" customFormat="1" ht="16.350000000000001" customHeight="1" x14ac:dyDescent="0.2">
      <c r="A825" s="17" t="s">
        <v>2481</v>
      </c>
      <c r="B825" s="17" t="s">
        <v>2482</v>
      </c>
      <c r="C825" s="18" t="s">
        <v>2483</v>
      </c>
      <c r="D825" s="19">
        <v>145700</v>
      </c>
    </row>
    <row r="826" spans="1:4" s="20" customFormat="1" ht="16.350000000000001" customHeight="1" x14ac:dyDescent="0.2">
      <c r="A826" s="17" t="s">
        <v>2484</v>
      </c>
      <c r="B826" s="17" t="s">
        <v>2485</v>
      </c>
      <c r="C826" s="18" t="s">
        <v>2486</v>
      </c>
      <c r="D826" s="19">
        <v>70600</v>
      </c>
    </row>
    <row r="827" spans="1:4" s="20" customFormat="1" ht="16.350000000000001" customHeight="1" x14ac:dyDescent="0.2">
      <c r="A827" s="17" t="s">
        <v>2487</v>
      </c>
      <c r="B827" s="17" t="s">
        <v>2488</v>
      </c>
      <c r="C827" s="18" t="s">
        <v>2489</v>
      </c>
      <c r="D827" s="19">
        <v>70300</v>
      </c>
    </row>
    <row r="828" spans="1:4" s="20" customFormat="1" ht="16.350000000000001" customHeight="1" x14ac:dyDescent="0.2">
      <c r="A828" s="17" t="s">
        <v>2490</v>
      </c>
      <c r="B828" s="17" t="s">
        <v>2491</v>
      </c>
      <c r="C828" s="18" t="s">
        <v>2492</v>
      </c>
      <c r="D828" s="19">
        <v>174800</v>
      </c>
    </row>
    <row r="829" spans="1:4" s="20" customFormat="1" ht="16.350000000000001" customHeight="1" x14ac:dyDescent="0.2">
      <c r="A829" s="17" t="s">
        <v>2493</v>
      </c>
      <c r="B829" s="17" t="s">
        <v>2494</v>
      </c>
      <c r="C829" s="18" t="s">
        <v>2495</v>
      </c>
      <c r="D829" s="19">
        <v>11000</v>
      </c>
    </row>
    <row r="830" spans="1:4" s="20" customFormat="1" ht="16.350000000000001" customHeight="1" x14ac:dyDescent="0.2">
      <c r="A830" s="17" t="s">
        <v>2496</v>
      </c>
      <c r="B830" s="17" t="s">
        <v>2497</v>
      </c>
      <c r="C830" s="18" t="s">
        <v>2498</v>
      </c>
      <c r="D830" s="19">
        <v>2190</v>
      </c>
    </row>
    <row r="831" spans="1:4" s="20" customFormat="1" ht="16.350000000000001" customHeight="1" x14ac:dyDescent="0.2">
      <c r="A831" s="17" t="s">
        <v>2499</v>
      </c>
      <c r="B831" s="17" t="s">
        <v>2500</v>
      </c>
      <c r="C831" s="18" t="s">
        <v>2501</v>
      </c>
      <c r="D831" s="19">
        <v>1990</v>
      </c>
    </row>
    <row r="832" spans="1:4" s="20" customFormat="1" ht="16.350000000000001" customHeight="1" x14ac:dyDescent="0.2">
      <c r="A832" s="17" t="s">
        <v>2502</v>
      </c>
      <c r="B832" s="17" t="s">
        <v>2503</v>
      </c>
      <c r="C832" s="18" t="s">
        <v>2504</v>
      </c>
      <c r="D832" s="19">
        <v>457</v>
      </c>
    </row>
    <row r="833" spans="1:4" s="20" customFormat="1" ht="16.350000000000001" customHeight="1" x14ac:dyDescent="0.2">
      <c r="A833" s="17" t="s">
        <v>2505</v>
      </c>
      <c r="B833" s="17" t="s">
        <v>2506</v>
      </c>
      <c r="C833" s="18" t="s">
        <v>2507</v>
      </c>
      <c r="D833" s="19">
        <v>1990</v>
      </c>
    </row>
    <row r="834" spans="1:4" s="20" customFormat="1" ht="16.350000000000001" customHeight="1" x14ac:dyDescent="0.2">
      <c r="A834" s="17" t="s">
        <v>2508</v>
      </c>
      <c r="B834" s="17" t="s">
        <v>2509</v>
      </c>
      <c r="C834" s="18" t="s">
        <v>2510</v>
      </c>
      <c r="D834" s="19">
        <v>3900</v>
      </c>
    </row>
    <row r="835" spans="1:4" s="20" customFormat="1" ht="16.350000000000001" customHeight="1" x14ac:dyDescent="0.2">
      <c r="A835" s="17" t="s">
        <v>2511</v>
      </c>
      <c r="B835" s="17" t="s">
        <v>2512</v>
      </c>
      <c r="C835" s="18" t="s">
        <v>2513</v>
      </c>
      <c r="D835" s="19">
        <v>4600</v>
      </c>
    </row>
    <row r="836" spans="1:4" s="20" customFormat="1" ht="16.350000000000001" customHeight="1" x14ac:dyDescent="0.2">
      <c r="A836" s="17" t="s">
        <v>2514</v>
      </c>
      <c r="B836" s="17" t="s">
        <v>2515</v>
      </c>
      <c r="C836" s="18" t="s">
        <v>2516</v>
      </c>
      <c r="D836" s="19">
        <v>4900</v>
      </c>
    </row>
    <row r="837" spans="1:4" s="20" customFormat="1" ht="16.350000000000001" customHeight="1" x14ac:dyDescent="0.2">
      <c r="A837" s="17" t="s">
        <v>2517</v>
      </c>
      <c r="B837" s="17" t="s">
        <v>2518</v>
      </c>
      <c r="C837" s="18" t="s">
        <v>2519</v>
      </c>
      <c r="D837" s="19">
        <v>1940</v>
      </c>
    </row>
    <row r="838" spans="1:4" s="20" customFormat="1" ht="16.350000000000001" customHeight="1" x14ac:dyDescent="0.2">
      <c r="A838" s="17" t="s">
        <v>2520</v>
      </c>
      <c r="B838" s="17" t="s">
        <v>2521</v>
      </c>
      <c r="C838" s="18" t="s">
        <v>2522</v>
      </c>
      <c r="D838" s="19">
        <v>1990</v>
      </c>
    </row>
    <row r="839" spans="1:4" s="20" customFormat="1" ht="16.350000000000001" customHeight="1" x14ac:dyDescent="0.2">
      <c r="A839" s="17" t="s">
        <v>2523</v>
      </c>
      <c r="B839" s="17" t="s">
        <v>2524</v>
      </c>
      <c r="C839" s="18" t="s">
        <v>2525</v>
      </c>
      <c r="D839" s="19">
        <v>403</v>
      </c>
    </row>
    <row r="840" spans="1:4" s="20" customFormat="1" ht="16.350000000000001" customHeight="1" x14ac:dyDescent="0.2">
      <c r="A840" s="17" t="s">
        <v>2526</v>
      </c>
      <c r="B840" s="17" t="s">
        <v>2527</v>
      </c>
      <c r="C840" s="18" t="s">
        <v>2528</v>
      </c>
      <c r="D840" s="19">
        <v>3800</v>
      </c>
    </row>
    <row r="841" spans="1:4" s="20" customFormat="1" ht="16.350000000000001" customHeight="1" x14ac:dyDescent="0.2">
      <c r="A841" s="17" t="s">
        <v>2529</v>
      </c>
      <c r="B841" s="17" t="s">
        <v>2530</v>
      </c>
      <c r="C841" s="18" t="s">
        <v>2531</v>
      </c>
      <c r="D841" s="19">
        <v>3160</v>
      </c>
    </row>
    <row r="842" spans="1:4" s="20" customFormat="1" ht="16.350000000000001" customHeight="1" x14ac:dyDescent="0.2">
      <c r="A842" s="17" t="s">
        <v>2532</v>
      </c>
      <c r="B842" s="17" t="s">
        <v>2533</v>
      </c>
      <c r="C842" s="18" t="s">
        <v>2534</v>
      </c>
      <c r="D842" s="19">
        <v>5500</v>
      </c>
    </row>
    <row r="843" spans="1:4" s="20" customFormat="1" ht="16.350000000000001" customHeight="1" x14ac:dyDescent="0.2">
      <c r="A843" s="17" t="s">
        <v>2535</v>
      </c>
      <c r="B843" s="17" t="s">
        <v>2536</v>
      </c>
      <c r="C843" s="18" t="s">
        <v>2537</v>
      </c>
      <c r="D843" s="19">
        <v>5200</v>
      </c>
    </row>
    <row r="844" spans="1:4" s="20" customFormat="1" ht="16.350000000000001" customHeight="1" x14ac:dyDescent="0.2">
      <c r="A844" s="17" t="s">
        <v>2538</v>
      </c>
      <c r="B844" s="17" t="s">
        <v>2539</v>
      </c>
      <c r="C844" s="18" t="s">
        <v>2540</v>
      </c>
      <c r="D844" s="19">
        <v>7900</v>
      </c>
    </row>
    <row r="845" spans="1:4" s="20" customFormat="1" ht="16.350000000000001" customHeight="1" x14ac:dyDescent="0.2">
      <c r="A845" s="17" t="s">
        <v>2541</v>
      </c>
      <c r="B845" s="17" t="s">
        <v>2542</v>
      </c>
      <c r="C845" s="18" t="s">
        <v>2543</v>
      </c>
      <c r="D845" s="19">
        <v>3320</v>
      </c>
    </row>
    <row r="846" spans="1:4" s="20" customFormat="1" ht="16.350000000000001" customHeight="1" x14ac:dyDescent="0.2">
      <c r="A846" s="17" t="s">
        <v>2544</v>
      </c>
      <c r="B846" s="17" t="s">
        <v>2545</v>
      </c>
      <c r="C846" s="18" t="s">
        <v>2546</v>
      </c>
      <c r="D846" s="19">
        <v>4600</v>
      </c>
    </row>
    <row r="847" spans="1:4" s="20" customFormat="1" ht="16.350000000000001" customHeight="1" x14ac:dyDescent="0.2">
      <c r="A847" s="17" t="s">
        <v>2547</v>
      </c>
      <c r="B847" s="17" t="s">
        <v>2548</v>
      </c>
      <c r="C847" s="18" t="s">
        <v>2549</v>
      </c>
      <c r="D847" s="19">
        <v>1700</v>
      </c>
    </row>
    <row r="848" spans="1:4" s="20" customFormat="1" ht="16.350000000000001" customHeight="1" x14ac:dyDescent="0.2">
      <c r="A848" s="17" t="s">
        <v>2550</v>
      </c>
      <c r="B848" s="17" t="s">
        <v>2551</v>
      </c>
      <c r="C848" s="18" t="s">
        <v>2552</v>
      </c>
      <c r="D848" s="19">
        <v>83600</v>
      </c>
    </row>
    <row r="849" spans="1:4" s="20" customFormat="1" ht="16.350000000000001" customHeight="1" x14ac:dyDescent="0.2">
      <c r="A849" s="17" t="s">
        <v>2553</v>
      </c>
      <c r="B849" s="17" t="s">
        <v>2554</v>
      </c>
      <c r="C849" s="18" t="s">
        <v>2555</v>
      </c>
      <c r="D849" s="19">
        <v>11500</v>
      </c>
    </row>
    <row r="850" spans="1:4" s="20" customFormat="1" ht="16.350000000000001" customHeight="1" x14ac:dyDescent="0.2">
      <c r="A850" s="17" t="s">
        <v>2556</v>
      </c>
      <c r="B850" s="17" t="s">
        <v>2557</v>
      </c>
      <c r="C850" s="18" t="s">
        <v>2558</v>
      </c>
      <c r="D850" s="19">
        <v>13100</v>
      </c>
    </row>
    <row r="851" spans="1:4" s="20" customFormat="1" ht="16.350000000000001" customHeight="1" x14ac:dyDescent="0.2">
      <c r="A851" s="17" t="s">
        <v>2559</v>
      </c>
      <c r="B851" s="17" t="s">
        <v>2560</v>
      </c>
      <c r="C851" s="18" t="s">
        <v>2561</v>
      </c>
      <c r="D851" s="19">
        <v>3800</v>
      </c>
    </row>
    <row r="852" spans="1:4" s="20" customFormat="1" ht="16.350000000000001" customHeight="1" x14ac:dyDescent="0.2">
      <c r="A852" s="17" t="s">
        <v>2562</v>
      </c>
      <c r="B852" s="17" t="s">
        <v>2563</v>
      </c>
      <c r="C852" s="18" t="s">
        <v>2564</v>
      </c>
      <c r="D852" s="19">
        <v>10900</v>
      </c>
    </row>
    <row r="853" spans="1:4" s="20" customFormat="1" ht="16.350000000000001" customHeight="1" x14ac:dyDescent="0.2">
      <c r="A853" s="17" t="s">
        <v>2565</v>
      </c>
      <c r="B853" s="17" t="s">
        <v>2566</v>
      </c>
      <c r="C853" s="18" t="s">
        <v>2567</v>
      </c>
      <c r="D853" s="19">
        <v>7700</v>
      </c>
    </row>
    <row r="854" spans="1:4" s="20" customFormat="1" ht="16.350000000000001" customHeight="1" x14ac:dyDescent="0.2">
      <c r="A854" s="17" t="s">
        <v>2568</v>
      </c>
      <c r="B854" s="17" t="s">
        <v>2569</v>
      </c>
      <c r="C854" s="18" t="s">
        <v>2570</v>
      </c>
      <c r="D854" s="19">
        <v>700</v>
      </c>
    </row>
    <row r="855" spans="1:4" s="20" customFormat="1" ht="16.350000000000001" customHeight="1" x14ac:dyDescent="0.2">
      <c r="A855" s="17" t="s">
        <v>2571</v>
      </c>
      <c r="B855" s="17" t="s">
        <v>2572</v>
      </c>
      <c r="C855" s="18" t="s">
        <v>2573</v>
      </c>
      <c r="D855" s="19">
        <v>3110</v>
      </c>
    </row>
    <row r="856" spans="1:4" s="20" customFormat="1" ht="16.350000000000001" customHeight="1" x14ac:dyDescent="0.2">
      <c r="A856" s="17" t="s">
        <v>2574</v>
      </c>
      <c r="B856" s="17" t="s">
        <v>2575</v>
      </c>
      <c r="C856" s="18" t="s">
        <v>2576</v>
      </c>
      <c r="D856" s="19">
        <v>790</v>
      </c>
    </row>
    <row r="857" spans="1:4" s="20" customFormat="1" ht="16.350000000000001" customHeight="1" x14ac:dyDescent="0.2">
      <c r="A857" s="17" t="s">
        <v>2577</v>
      </c>
      <c r="B857" s="17" t="s">
        <v>2578</v>
      </c>
      <c r="C857" s="18" t="s">
        <v>2579</v>
      </c>
      <c r="D857" s="19">
        <v>1330</v>
      </c>
    </row>
    <row r="858" spans="1:4" s="20" customFormat="1" ht="16.350000000000001" customHeight="1" x14ac:dyDescent="0.2">
      <c r="A858" s="17" t="s">
        <v>2580</v>
      </c>
      <c r="B858" s="17" t="s">
        <v>2581</v>
      </c>
      <c r="C858" s="18" t="s">
        <v>2582</v>
      </c>
      <c r="D858" s="19">
        <v>3110</v>
      </c>
    </row>
    <row r="859" spans="1:4" s="20" customFormat="1" ht="16.350000000000001" customHeight="1" x14ac:dyDescent="0.2">
      <c r="A859" s="17" t="s">
        <v>2583</v>
      </c>
      <c r="B859" s="17" t="s">
        <v>2584</v>
      </c>
      <c r="C859" s="18" t="s">
        <v>2585</v>
      </c>
      <c r="D859" s="19">
        <v>1500</v>
      </c>
    </row>
    <row r="860" spans="1:4" s="20" customFormat="1" ht="16.350000000000001" customHeight="1" x14ac:dyDescent="0.2">
      <c r="A860" s="17" t="s">
        <v>2586</v>
      </c>
      <c r="B860" s="17" t="s">
        <v>2587</v>
      </c>
      <c r="C860" s="18" t="s">
        <v>2588</v>
      </c>
      <c r="D860" s="19">
        <v>3060</v>
      </c>
    </row>
    <row r="861" spans="1:4" s="20" customFormat="1" ht="16.350000000000001" customHeight="1" x14ac:dyDescent="0.2">
      <c r="A861" s="17" t="s">
        <v>2589</v>
      </c>
      <c r="B861" s="17" t="s">
        <v>2590</v>
      </c>
      <c r="C861" s="18" t="s">
        <v>2591</v>
      </c>
      <c r="D861" s="19">
        <v>3370</v>
      </c>
    </row>
    <row r="862" spans="1:4" s="20" customFormat="1" ht="16.350000000000001" customHeight="1" x14ac:dyDescent="0.2">
      <c r="A862" s="17" t="s">
        <v>2592</v>
      </c>
      <c r="B862" s="17" t="s">
        <v>2593</v>
      </c>
      <c r="C862" s="18" t="s">
        <v>2594</v>
      </c>
      <c r="D862" s="19">
        <v>123600</v>
      </c>
    </row>
    <row r="863" spans="1:4" s="20" customFormat="1" ht="16.350000000000001" customHeight="1" x14ac:dyDescent="0.2">
      <c r="A863" s="17" t="s">
        <v>2595</v>
      </c>
      <c r="B863" s="17" t="s">
        <v>2596</v>
      </c>
      <c r="C863" s="18" t="s">
        <v>2597</v>
      </c>
      <c r="D863" s="19">
        <v>127800</v>
      </c>
    </row>
    <row r="864" spans="1:4" s="20" customFormat="1" ht="16.350000000000001" customHeight="1" x14ac:dyDescent="0.2">
      <c r="A864" s="17" t="s">
        <v>2598</v>
      </c>
      <c r="B864" s="17" t="s">
        <v>2599</v>
      </c>
      <c r="C864" s="18" t="s">
        <v>2600</v>
      </c>
      <c r="D864" s="19">
        <v>128800</v>
      </c>
    </row>
    <row r="865" spans="1:4" s="20" customFormat="1" ht="16.350000000000001" customHeight="1" x14ac:dyDescent="0.2">
      <c r="A865" s="17" t="s">
        <v>2601</v>
      </c>
      <c r="B865" s="17" t="s">
        <v>2602</v>
      </c>
      <c r="C865" s="18" t="s">
        <v>2603</v>
      </c>
      <c r="D865" s="19">
        <v>86900</v>
      </c>
    </row>
    <row r="866" spans="1:4" s="20" customFormat="1" ht="16.350000000000001" customHeight="1" x14ac:dyDescent="0.2">
      <c r="A866" s="17" t="s">
        <v>2604</v>
      </c>
      <c r="B866" s="17" t="s">
        <v>2605</v>
      </c>
      <c r="C866" s="18" t="s">
        <v>2606</v>
      </c>
      <c r="D866" s="19">
        <v>21050</v>
      </c>
    </row>
    <row r="867" spans="1:4" s="20" customFormat="1" ht="16.350000000000001" customHeight="1" x14ac:dyDescent="0.2">
      <c r="A867" s="17" t="s">
        <v>2607</v>
      </c>
      <c r="B867" s="17" t="s">
        <v>2608</v>
      </c>
      <c r="C867" s="18" t="s">
        <v>2609</v>
      </c>
      <c r="D867" s="19">
        <v>2400</v>
      </c>
    </row>
    <row r="868" spans="1:4" s="20" customFormat="1" ht="16.350000000000001" customHeight="1" x14ac:dyDescent="0.2">
      <c r="A868" s="17" t="s">
        <v>2610</v>
      </c>
      <c r="B868" s="17" t="s">
        <v>2611</v>
      </c>
      <c r="C868" s="18" t="s">
        <v>2612</v>
      </c>
      <c r="D868" s="19">
        <v>1000</v>
      </c>
    </row>
    <row r="869" spans="1:4" s="20" customFormat="1" ht="16.350000000000001" customHeight="1" x14ac:dyDescent="0.2">
      <c r="A869" s="17" t="s">
        <v>2613</v>
      </c>
      <c r="B869" s="17" t="s">
        <v>2614</v>
      </c>
      <c r="C869" s="18" t="s">
        <v>2615</v>
      </c>
      <c r="D869" s="19">
        <v>2400</v>
      </c>
    </row>
    <row r="870" spans="1:4" s="20" customFormat="1" ht="16.350000000000001" customHeight="1" x14ac:dyDescent="0.2">
      <c r="A870" s="17" t="s">
        <v>2616</v>
      </c>
      <c r="B870" s="17" t="s">
        <v>2617</v>
      </c>
      <c r="C870" s="18" t="s">
        <v>2618</v>
      </c>
      <c r="D870" s="19">
        <v>3500</v>
      </c>
    </row>
    <row r="871" spans="1:4" s="20" customFormat="1" ht="16.350000000000001" customHeight="1" x14ac:dyDescent="0.2">
      <c r="A871" s="17" t="s">
        <v>2619</v>
      </c>
      <c r="B871" s="17" t="s">
        <v>2620</v>
      </c>
      <c r="C871" s="18" t="s">
        <v>2621</v>
      </c>
      <c r="D871" s="19">
        <v>7000</v>
      </c>
    </row>
    <row r="872" spans="1:4" s="20" customFormat="1" ht="16.350000000000001" customHeight="1" x14ac:dyDescent="0.2">
      <c r="A872" s="17" t="s">
        <v>2622</v>
      </c>
      <c r="B872" s="17" t="s">
        <v>2623</v>
      </c>
      <c r="C872" s="18" t="s">
        <v>2624</v>
      </c>
      <c r="D872" s="19">
        <v>1200</v>
      </c>
    </row>
    <row r="873" spans="1:4" s="20" customFormat="1" ht="16.350000000000001" customHeight="1" x14ac:dyDescent="0.2">
      <c r="A873" s="17" t="s">
        <v>2625</v>
      </c>
      <c r="B873" s="17" t="s">
        <v>2626</v>
      </c>
      <c r="C873" s="18" t="s">
        <v>2627</v>
      </c>
      <c r="D873" s="19">
        <v>1</v>
      </c>
    </row>
    <row r="874" spans="1:4" s="20" customFormat="1" ht="16.350000000000001" customHeight="1" x14ac:dyDescent="0.2">
      <c r="A874" s="17" t="s">
        <v>2628</v>
      </c>
      <c r="B874" s="17" t="s">
        <v>2629</v>
      </c>
      <c r="C874" s="18" t="s">
        <v>2630</v>
      </c>
      <c r="D874" s="19">
        <v>15500</v>
      </c>
    </row>
    <row r="875" spans="1:4" s="20" customFormat="1" ht="16.350000000000001" customHeight="1" x14ac:dyDescent="0.2">
      <c r="A875" s="17" t="s">
        <v>2631</v>
      </c>
      <c r="B875" s="17" t="s">
        <v>2632</v>
      </c>
      <c r="C875" s="18" t="s">
        <v>2633</v>
      </c>
      <c r="D875" s="19">
        <v>1600</v>
      </c>
    </row>
    <row r="876" spans="1:4" s="20" customFormat="1" ht="16.350000000000001" customHeight="1" x14ac:dyDescent="0.2">
      <c r="A876" s="17" t="s">
        <v>2634</v>
      </c>
      <c r="B876" s="17" t="s">
        <v>2635</v>
      </c>
      <c r="C876" s="18" t="s">
        <v>2636</v>
      </c>
      <c r="D876" s="19">
        <v>1150</v>
      </c>
    </row>
    <row r="877" spans="1:4" s="20" customFormat="1" ht="16.350000000000001" customHeight="1" x14ac:dyDescent="0.2">
      <c r="A877" s="17" t="s">
        <v>2637</v>
      </c>
      <c r="B877" s="17" t="s">
        <v>2638</v>
      </c>
      <c r="C877" s="18" t="s">
        <v>2639</v>
      </c>
      <c r="D877" s="19">
        <v>1500</v>
      </c>
    </row>
    <row r="878" spans="1:4" s="20" customFormat="1" ht="16.350000000000001" customHeight="1" x14ac:dyDescent="0.2">
      <c r="A878" s="17" t="s">
        <v>2640</v>
      </c>
      <c r="B878" s="17" t="s">
        <v>2641</v>
      </c>
      <c r="C878" s="18" t="s">
        <v>2642</v>
      </c>
      <c r="D878" s="19">
        <v>1200</v>
      </c>
    </row>
    <row r="879" spans="1:4" s="20" customFormat="1" ht="16.350000000000001" customHeight="1" x14ac:dyDescent="0.2">
      <c r="A879" s="17" t="s">
        <v>2643</v>
      </c>
      <c r="B879" s="17" t="s">
        <v>2644</v>
      </c>
      <c r="C879" s="18" t="s">
        <v>2645</v>
      </c>
      <c r="D879" s="19">
        <v>1200</v>
      </c>
    </row>
    <row r="880" spans="1:4" s="20" customFormat="1" ht="16.350000000000001" customHeight="1" x14ac:dyDescent="0.2">
      <c r="A880" s="17" t="s">
        <v>2646</v>
      </c>
      <c r="B880" s="17" t="s">
        <v>2647</v>
      </c>
      <c r="C880" s="18" t="s">
        <v>2648</v>
      </c>
      <c r="D880" s="19">
        <v>2200</v>
      </c>
    </row>
    <row r="881" spans="1:4" s="20" customFormat="1" ht="16.350000000000001" customHeight="1" x14ac:dyDescent="0.2">
      <c r="A881" s="17" t="s">
        <v>2649</v>
      </c>
      <c r="B881" s="17" t="s">
        <v>2650</v>
      </c>
      <c r="C881" s="18" t="s">
        <v>2651</v>
      </c>
      <c r="D881" s="19">
        <v>1100</v>
      </c>
    </row>
    <row r="882" spans="1:4" s="20" customFormat="1" ht="16.350000000000001" customHeight="1" x14ac:dyDescent="0.2">
      <c r="A882" s="17" t="s">
        <v>2652</v>
      </c>
      <c r="B882" s="17" t="s">
        <v>2653</v>
      </c>
      <c r="C882" s="18" t="s">
        <v>2654</v>
      </c>
      <c r="D882" s="19">
        <v>1100</v>
      </c>
    </row>
    <row r="883" spans="1:4" s="20" customFormat="1" ht="16.350000000000001" customHeight="1" x14ac:dyDescent="0.2">
      <c r="A883" s="17" t="s">
        <v>2655</v>
      </c>
      <c r="B883" s="17" t="s">
        <v>2656</v>
      </c>
      <c r="C883" s="18" t="s">
        <v>2657</v>
      </c>
      <c r="D883" s="19">
        <v>900</v>
      </c>
    </row>
    <row r="884" spans="1:4" s="20" customFormat="1" ht="16.350000000000001" customHeight="1" x14ac:dyDescent="0.2">
      <c r="A884" s="17" t="s">
        <v>2658</v>
      </c>
      <c r="B884" s="17" t="s">
        <v>2659</v>
      </c>
      <c r="C884" s="18" t="s">
        <v>2660</v>
      </c>
      <c r="D884" s="19">
        <v>2000</v>
      </c>
    </row>
    <row r="885" spans="1:4" s="20" customFormat="1" ht="16.350000000000001" customHeight="1" x14ac:dyDescent="0.2">
      <c r="A885" s="17" t="s">
        <v>2661</v>
      </c>
      <c r="B885" s="17" t="s">
        <v>2662</v>
      </c>
      <c r="C885" s="18" t="s">
        <v>2663</v>
      </c>
      <c r="D885" s="19">
        <v>3000</v>
      </c>
    </row>
    <row r="886" spans="1:4" s="20" customFormat="1" ht="16.350000000000001" customHeight="1" x14ac:dyDescent="0.2">
      <c r="A886" s="17" t="s">
        <v>2664</v>
      </c>
      <c r="B886" s="17" t="s">
        <v>2665</v>
      </c>
      <c r="C886" s="18" t="s">
        <v>2666</v>
      </c>
      <c r="D886" s="19">
        <v>1580</v>
      </c>
    </row>
    <row r="887" spans="1:4" s="20" customFormat="1" ht="16.350000000000001" customHeight="1" x14ac:dyDescent="0.2">
      <c r="A887" s="17" t="s">
        <v>2667</v>
      </c>
      <c r="B887" s="17" t="s">
        <v>2668</v>
      </c>
      <c r="C887" s="18" t="s">
        <v>2669</v>
      </c>
      <c r="D887" s="19">
        <v>2400</v>
      </c>
    </row>
    <row r="888" spans="1:4" s="20" customFormat="1" ht="16.350000000000001" customHeight="1" x14ac:dyDescent="0.2">
      <c r="A888" s="17" t="s">
        <v>2670</v>
      </c>
      <c r="B888" s="17" t="s">
        <v>2671</v>
      </c>
      <c r="C888" s="18" t="s">
        <v>2672</v>
      </c>
      <c r="D888" s="19">
        <v>2400</v>
      </c>
    </row>
    <row r="889" spans="1:4" s="20" customFormat="1" ht="16.350000000000001" customHeight="1" x14ac:dyDescent="0.2">
      <c r="A889" s="17" t="s">
        <v>2673</v>
      </c>
      <c r="B889" s="17" t="s">
        <v>2674</v>
      </c>
      <c r="C889" s="18" t="s">
        <v>2675</v>
      </c>
      <c r="D889" s="19">
        <v>18800</v>
      </c>
    </row>
    <row r="890" spans="1:4" s="20" customFormat="1" ht="16.350000000000001" customHeight="1" x14ac:dyDescent="0.2">
      <c r="A890" s="17" t="s">
        <v>2676</v>
      </c>
      <c r="B890" s="17" t="s">
        <v>2677</v>
      </c>
      <c r="C890" s="18" t="s">
        <v>2678</v>
      </c>
      <c r="D890" s="19">
        <v>27500</v>
      </c>
    </row>
    <row r="891" spans="1:4" s="20" customFormat="1" ht="16.350000000000001" customHeight="1" x14ac:dyDescent="0.2">
      <c r="A891" s="17" t="s">
        <v>2679</v>
      </c>
      <c r="B891" s="17" t="s">
        <v>2680</v>
      </c>
      <c r="C891" s="18" t="s">
        <v>2681</v>
      </c>
      <c r="D891" s="19">
        <v>5990</v>
      </c>
    </row>
    <row r="892" spans="1:4" s="20" customFormat="1" ht="16.350000000000001" customHeight="1" x14ac:dyDescent="0.2">
      <c r="A892" s="17" t="s">
        <v>2682</v>
      </c>
      <c r="B892" s="17" t="s">
        <v>2683</v>
      </c>
      <c r="C892" s="18" t="s">
        <v>2684</v>
      </c>
      <c r="D892" s="19">
        <v>7980</v>
      </c>
    </row>
    <row r="893" spans="1:4" s="20" customFormat="1" ht="16.350000000000001" customHeight="1" x14ac:dyDescent="0.2">
      <c r="A893" s="17" t="s">
        <v>2685</v>
      </c>
      <c r="B893" s="17" t="s">
        <v>2686</v>
      </c>
      <c r="C893" s="18" t="s">
        <v>2687</v>
      </c>
      <c r="D893" s="19">
        <v>6334</v>
      </c>
    </row>
    <row r="894" spans="1:4" s="20" customFormat="1" ht="16.350000000000001" customHeight="1" x14ac:dyDescent="0.2">
      <c r="A894" s="17" t="s">
        <v>2688</v>
      </c>
      <c r="B894" s="17" t="s">
        <v>2689</v>
      </c>
      <c r="C894" s="18" t="s">
        <v>2690</v>
      </c>
      <c r="D894" s="19">
        <v>3880</v>
      </c>
    </row>
    <row r="895" spans="1:4" s="20" customFormat="1" ht="16.350000000000001" customHeight="1" x14ac:dyDescent="0.2">
      <c r="A895" s="17" t="s">
        <v>2691</v>
      </c>
      <c r="B895" s="17" t="s">
        <v>2692</v>
      </c>
      <c r="C895" s="18" t="s">
        <v>2693</v>
      </c>
      <c r="D895" s="19">
        <v>713</v>
      </c>
    </row>
    <row r="896" spans="1:4" s="20" customFormat="1" ht="16.350000000000001" customHeight="1" x14ac:dyDescent="0.2">
      <c r="A896" s="17" t="s">
        <v>2694</v>
      </c>
      <c r="B896" s="17" t="s">
        <v>2695</v>
      </c>
      <c r="C896" s="18" t="s">
        <v>2696</v>
      </c>
      <c r="D896" s="19">
        <v>1490</v>
      </c>
    </row>
    <row r="897" spans="1:4" s="20" customFormat="1" ht="16.350000000000001" customHeight="1" x14ac:dyDescent="0.2">
      <c r="A897" s="17" t="s">
        <v>2697</v>
      </c>
      <c r="B897" s="17" t="s">
        <v>2698</v>
      </c>
      <c r="C897" s="18" t="s">
        <v>2699</v>
      </c>
      <c r="D897" s="19">
        <v>690</v>
      </c>
    </row>
    <row r="898" spans="1:4" s="20" customFormat="1" ht="16.350000000000001" customHeight="1" x14ac:dyDescent="0.2">
      <c r="A898" s="17" t="s">
        <v>2700</v>
      </c>
      <c r="B898" s="17" t="s">
        <v>2701</v>
      </c>
      <c r="C898" s="18" t="s">
        <v>2702</v>
      </c>
      <c r="D898" s="19">
        <v>790</v>
      </c>
    </row>
    <row r="899" spans="1:4" s="20" customFormat="1" ht="16.350000000000001" customHeight="1" x14ac:dyDescent="0.2">
      <c r="A899" s="17" t="s">
        <v>2703</v>
      </c>
      <c r="B899" s="17" t="s">
        <v>2704</v>
      </c>
      <c r="C899" s="18" t="s">
        <v>2705</v>
      </c>
      <c r="D899" s="19">
        <v>1</v>
      </c>
    </row>
    <row r="900" spans="1:4" s="20" customFormat="1" ht="16.350000000000001" customHeight="1" x14ac:dyDescent="0.2">
      <c r="A900" s="17" t="s">
        <v>2706</v>
      </c>
      <c r="B900" s="17" t="s">
        <v>2707</v>
      </c>
      <c r="C900" s="18" t="s">
        <v>2708</v>
      </c>
      <c r="D900" s="19">
        <v>1</v>
      </c>
    </row>
    <row r="901" spans="1:4" s="20" customFormat="1" ht="16.350000000000001" customHeight="1" x14ac:dyDescent="0.2">
      <c r="A901" s="17" t="s">
        <v>2709</v>
      </c>
      <c r="B901" s="17" t="s">
        <v>2710</v>
      </c>
      <c r="C901" s="18" t="s">
        <v>2711</v>
      </c>
      <c r="D901" s="19">
        <v>1</v>
      </c>
    </row>
    <row r="902" spans="1:4" s="20" customFormat="1" ht="16.350000000000001" customHeight="1" x14ac:dyDescent="0.2">
      <c r="A902" s="17" t="s">
        <v>2712</v>
      </c>
      <c r="B902" s="17" t="s">
        <v>2713</v>
      </c>
      <c r="C902" s="18" t="s">
        <v>2714</v>
      </c>
      <c r="D902" s="19">
        <v>1</v>
      </c>
    </row>
    <row r="903" spans="1:4" s="20" customFormat="1" ht="16.350000000000001" customHeight="1" x14ac:dyDescent="0.2">
      <c r="A903" s="17" t="s">
        <v>2715</v>
      </c>
      <c r="B903" s="17" t="s">
        <v>2716</v>
      </c>
      <c r="C903" s="18" t="s">
        <v>2717</v>
      </c>
      <c r="D903" s="19">
        <v>1</v>
      </c>
    </row>
    <row r="904" spans="1:4" s="20" customFormat="1" ht="16.350000000000001" customHeight="1" x14ac:dyDescent="0.2">
      <c r="A904" s="17" t="s">
        <v>2718</v>
      </c>
      <c r="B904" s="17" t="s">
        <v>2719</v>
      </c>
      <c r="C904" s="18" t="s">
        <v>2720</v>
      </c>
      <c r="D904" s="19">
        <v>1892</v>
      </c>
    </row>
    <row r="905" spans="1:4" s="20" customFormat="1" ht="16.350000000000001" customHeight="1" x14ac:dyDescent="0.2">
      <c r="A905" s="17" t="s">
        <v>2721</v>
      </c>
      <c r="B905" s="17" t="s">
        <v>2722</v>
      </c>
      <c r="C905" s="18" t="s">
        <v>2723</v>
      </c>
      <c r="D905" s="19">
        <v>920</v>
      </c>
    </row>
    <row r="906" spans="1:4" s="20" customFormat="1" ht="16.350000000000001" customHeight="1" x14ac:dyDescent="0.2">
      <c r="A906" s="17" t="s">
        <v>2724</v>
      </c>
      <c r="B906" s="17" t="s">
        <v>2725</v>
      </c>
      <c r="C906" s="18" t="s">
        <v>2726</v>
      </c>
      <c r="D906" s="19">
        <v>1120</v>
      </c>
    </row>
    <row r="907" spans="1:4" s="20" customFormat="1" ht="16.350000000000001" customHeight="1" x14ac:dyDescent="0.2">
      <c r="A907" s="17" t="s">
        <v>2727</v>
      </c>
      <c r="B907" s="17" t="s">
        <v>2728</v>
      </c>
      <c r="C907" s="18" t="s">
        <v>2729</v>
      </c>
      <c r="D907" s="19">
        <v>3100</v>
      </c>
    </row>
    <row r="908" spans="1:4" s="20" customFormat="1" ht="16.350000000000001" customHeight="1" x14ac:dyDescent="0.2">
      <c r="A908" s="17" t="s">
        <v>2730</v>
      </c>
      <c r="B908" s="17" t="s">
        <v>2731</v>
      </c>
      <c r="C908" s="18" t="s">
        <v>2732</v>
      </c>
      <c r="D908" s="19">
        <v>3300</v>
      </c>
    </row>
    <row r="909" spans="1:4" s="20" customFormat="1" ht="16.350000000000001" customHeight="1" x14ac:dyDescent="0.2">
      <c r="A909" s="17" t="s">
        <v>2733</v>
      </c>
      <c r="B909" s="17" t="s">
        <v>2734</v>
      </c>
      <c r="C909" s="18" t="s">
        <v>2735</v>
      </c>
      <c r="D909" s="19">
        <v>3500</v>
      </c>
    </row>
    <row r="910" spans="1:4" s="20" customFormat="1" ht="16.350000000000001" customHeight="1" x14ac:dyDescent="0.2">
      <c r="A910" s="17" t="s">
        <v>2736</v>
      </c>
      <c r="B910" s="17" t="s">
        <v>2737</v>
      </c>
      <c r="C910" s="18" t="s">
        <v>2738</v>
      </c>
      <c r="D910" s="19">
        <v>3700</v>
      </c>
    </row>
    <row r="911" spans="1:4" s="20" customFormat="1" ht="16.350000000000001" customHeight="1" x14ac:dyDescent="0.2">
      <c r="A911" s="17" t="s">
        <v>2739</v>
      </c>
      <c r="B911" s="17" t="s">
        <v>2740</v>
      </c>
      <c r="C911" s="18" t="s">
        <v>2741</v>
      </c>
      <c r="D911" s="19">
        <v>2500</v>
      </c>
    </row>
    <row r="912" spans="1:4" s="20" customFormat="1" ht="16.350000000000001" customHeight="1" x14ac:dyDescent="0.2">
      <c r="A912" s="17" t="s">
        <v>2742</v>
      </c>
      <c r="B912" s="17" t="s">
        <v>2743</v>
      </c>
      <c r="C912" s="18" t="s">
        <v>2744</v>
      </c>
      <c r="D912" s="19">
        <v>920</v>
      </c>
    </row>
    <row r="913" spans="1:4" s="20" customFormat="1" ht="16.350000000000001" customHeight="1" x14ac:dyDescent="0.2">
      <c r="A913" s="17" t="s">
        <v>2745</v>
      </c>
      <c r="B913" s="17" t="s">
        <v>2746</v>
      </c>
      <c r="C913" s="18" t="s">
        <v>2747</v>
      </c>
      <c r="D913" s="19">
        <v>950</v>
      </c>
    </row>
    <row r="914" spans="1:4" s="20" customFormat="1" ht="16.350000000000001" customHeight="1" x14ac:dyDescent="0.2">
      <c r="A914" s="17" t="s">
        <v>2748</v>
      </c>
      <c r="B914" s="17" t="s">
        <v>2749</v>
      </c>
      <c r="C914" s="18" t="s">
        <v>2750</v>
      </c>
      <c r="D914" s="19">
        <v>1950</v>
      </c>
    </row>
    <row r="915" spans="1:4" s="20" customFormat="1" ht="16.350000000000001" customHeight="1" x14ac:dyDescent="0.2">
      <c r="A915" s="17" t="s">
        <v>2751</v>
      </c>
      <c r="B915" s="17" t="s">
        <v>2752</v>
      </c>
      <c r="C915" s="18" t="s">
        <v>2753</v>
      </c>
      <c r="D915" s="19">
        <v>13300</v>
      </c>
    </row>
    <row r="916" spans="1:4" s="20" customFormat="1" ht="16.350000000000001" customHeight="1" x14ac:dyDescent="0.2">
      <c r="A916" s="17" t="s">
        <v>2754</v>
      </c>
      <c r="B916" s="17" t="s">
        <v>2755</v>
      </c>
      <c r="C916" s="18" t="s">
        <v>2756</v>
      </c>
      <c r="D916" s="19">
        <v>5300</v>
      </c>
    </row>
    <row r="917" spans="1:4" s="20" customFormat="1" ht="16.350000000000001" customHeight="1" x14ac:dyDescent="0.2">
      <c r="A917" s="17" t="s">
        <v>2757</v>
      </c>
      <c r="B917" s="17" t="s">
        <v>2758</v>
      </c>
      <c r="C917" s="18" t="s">
        <v>2759</v>
      </c>
      <c r="D917" s="19">
        <v>146</v>
      </c>
    </row>
    <row r="918" spans="1:4" s="20" customFormat="1" ht="16.350000000000001" customHeight="1" x14ac:dyDescent="0.2">
      <c r="A918" s="17" t="s">
        <v>2760</v>
      </c>
      <c r="B918" s="17" t="s">
        <v>2761</v>
      </c>
      <c r="C918" s="18" t="s">
        <v>2762</v>
      </c>
      <c r="D918" s="19">
        <v>39200</v>
      </c>
    </row>
    <row r="919" spans="1:4" s="20" customFormat="1" ht="16.350000000000001" customHeight="1" x14ac:dyDescent="0.2">
      <c r="A919" s="17" t="s">
        <v>2763</v>
      </c>
      <c r="B919" s="17" t="s">
        <v>2764</v>
      </c>
      <c r="C919" s="18" t="s">
        <v>2765</v>
      </c>
      <c r="D919" s="19">
        <v>46400</v>
      </c>
    </row>
    <row r="920" spans="1:4" s="20" customFormat="1" ht="16.350000000000001" customHeight="1" x14ac:dyDescent="0.2">
      <c r="A920" s="17" t="s">
        <v>2766</v>
      </c>
      <c r="B920" s="17" t="s">
        <v>2767</v>
      </c>
      <c r="C920" s="18" t="s">
        <v>2768</v>
      </c>
      <c r="D920" s="19">
        <v>54600</v>
      </c>
    </row>
    <row r="921" spans="1:4" s="20" customFormat="1" ht="16.350000000000001" customHeight="1" x14ac:dyDescent="0.2">
      <c r="A921" s="17" t="s">
        <v>2769</v>
      </c>
      <c r="B921" s="17" t="s">
        <v>2770</v>
      </c>
      <c r="C921" s="18" t="s">
        <v>2771</v>
      </c>
      <c r="D921" s="19">
        <v>44800</v>
      </c>
    </row>
    <row r="922" spans="1:4" s="20" customFormat="1" ht="16.350000000000001" customHeight="1" x14ac:dyDescent="0.2">
      <c r="A922" s="17" t="s">
        <v>2772</v>
      </c>
      <c r="B922" s="17" t="s">
        <v>2773</v>
      </c>
      <c r="C922" s="18" t="s">
        <v>2774</v>
      </c>
      <c r="D922" s="19">
        <v>52500</v>
      </c>
    </row>
    <row r="923" spans="1:4" s="20" customFormat="1" ht="16.350000000000001" customHeight="1" x14ac:dyDescent="0.2">
      <c r="A923" s="17" t="s">
        <v>2775</v>
      </c>
      <c r="B923" s="17" t="s">
        <v>2776</v>
      </c>
      <c r="C923" s="18" t="s">
        <v>2777</v>
      </c>
      <c r="D923" s="19">
        <v>126300</v>
      </c>
    </row>
    <row r="924" spans="1:4" s="20" customFormat="1" ht="16.350000000000001" customHeight="1" x14ac:dyDescent="0.2">
      <c r="A924" s="17" t="s">
        <v>2778</v>
      </c>
      <c r="B924" s="17" t="s">
        <v>2779</v>
      </c>
      <c r="C924" s="18" t="s">
        <v>2780</v>
      </c>
      <c r="D924" s="19">
        <v>72400</v>
      </c>
    </row>
    <row r="925" spans="1:4" s="20" customFormat="1" ht="16.350000000000001" customHeight="1" x14ac:dyDescent="0.2">
      <c r="A925" s="17" t="s">
        <v>2781</v>
      </c>
      <c r="B925" s="17" t="s">
        <v>2782</v>
      </c>
      <c r="C925" s="18" t="s">
        <v>2783</v>
      </c>
      <c r="D925" s="19">
        <v>42200</v>
      </c>
    </row>
    <row r="926" spans="1:4" s="20" customFormat="1" ht="16.350000000000001" customHeight="1" x14ac:dyDescent="0.2">
      <c r="A926" s="17" t="s">
        <v>2784</v>
      </c>
      <c r="B926" s="17" t="s">
        <v>2785</v>
      </c>
      <c r="C926" s="18" t="s">
        <v>2786</v>
      </c>
      <c r="D926" s="19">
        <v>43400</v>
      </c>
    </row>
    <row r="927" spans="1:4" s="20" customFormat="1" ht="16.350000000000001" customHeight="1" x14ac:dyDescent="0.2">
      <c r="A927" s="17" t="s">
        <v>2787</v>
      </c>
      <c r="B927" s="17" t="s">
        <v>2788</v>
      </c>
      <c r="C927" s="18" t="s">
        <v>2789</v>
      </c>
      <c r="D927" s="19">
        <v>44600</v>
      </c>
    </row>
    <row r="928" spans="1:4" s="20" customFormat="1" ht="16.350000000000001" customHeight="1" x14ac:dyDescent="0.2">
      <c r="A928" s="17" t="s">
        <v>2790</v>
      </c>
      <c r="B928" s="17" t="s">
        <v>2791</v>
      </c>
      <c r="C928" s="18" t="s">
        <v>2792</v>
      </c>
      <c r="D928" s="19">
        <v>48000</v>
      </c>
    </row>
    <row r="929" spans="1:4" s="20" customFormat="1" ht="16.350000000000001" customHeight="1" x14ac:dyDescent="0.2">
      <c r="A929" s="17" t="s">
        <v>2793</v>
      </c>
      <c r="B929" s="17" t="s">
        <v>2794</v>
      </c>
      <c r="C929" s="18" t="s">
        <v>2795</v>
      </c>
      <c r="D929" s="19">
        <v>50500</v>
      </c>
    </row>
    <row r="930" spans="1:4" s="20" customFormat="1" ht="16.350000000000001" customHeight="1" x14ac:dyDescent="0.2">
      <c r="A930" s="17" t="s">
        <v>2796</v>
      </c>
      <c r="B930" s="17" t="s">
        <v>2797</v>
      </c>
      <c r="C930" s="18" t="s">
        <v>2798</v>
      </c>
      <c r="D930" s="19">
        <v>214</v>
      </c>
    </row>
    <row r="931" spans="1:4" s="20" customFormat="1" ht="16.350000000000001" customHeight="1" x14ac:dyDescent="0.2">
      <c r="A931" s="17" t="s">
        <v>2799</v>
      </c>
      <c r="B931" s="17" t="s">
        <v>2800</v>
      </c>
      <c r="C931" s="18" t="s">
        <v>2801</v>
      </c>
      <c r="D931" s="19">
        <v>770</v>
      </c>
    </row>
    <row r="932" spans="1:4" s="20" customFormat="1" ht="16.350000000000001" customHeight="1" x14ac:dyDescent="0.2">
      <c r="A932" s="17" t="s">
        <v>2802</v>
      </c>
      <c r="B932" s="17" t="s">
        <v>2803</v>
      </c>
      <c r="C932" s="18" t="s">
        <v>2804</v>
      </c>
      <c r="D932" s="19">
        <v>3160</v>
      </c>
    </row>
    <row r="933" spans="1:4" s="20" customFormat="1" ht="16.350000000000001" customHeight="1" x14ac:dyDescent="0.2">
      <c r="A933" s="17" t="s">
        <v>2805</v>
      </c>
      <c r="B933" s="17" t="s">
        <v>2806</v>
      </c>
      <c r="C933" s="18" t="s">
        <v>2807</v>
      </c>
      <c r="D933" s="19">
        <v>5900</v>
      </c>
    </row>
    <row r="934" spans="1:4" s="20" customFormat="1" ht="16.350000000000001" customHeight="1" x14ac:dyDescent="0.2">
      <c r="A934" s="17" t="s">
        <v>2808</v>
      </c>
      <c r="B934" s="17" t="s">
        <v>2809</v>
      </c>
      <c r="C934" s="18" t="s">
        <v>2810</v>
      </c>
      <c r="D934" s="19">
        <v>8000</v>
      </c>
    </row>
    <row r="935" spans="1:4" s="20" customFormat="1" ht="16.350000000000001" customHeight="1" x14ac:dyDescent="0.2">
      <c r="A935" s="17" t="s">
        <v>2811</v>
      </c>
      <c r="B935" s="17" t="s">
        <v>2812</v>
      </c>
      <c r="C935" s="18" t="s">
        <v>2813</v>
      </c>
      <c r="D935" s="19">
        <v>840</v>
      </c>
    </row>
    <row r="936" spans="1:4" s="20" customFormat="1" ht="16.350000000000001" customHeight="1" x14ac:dyDescent="0.2">
      <c r="A936" s="17" t="s">
        <v>2814</v>
      </c>
      <c r="B936" s="17" t="s">
        <v>2815</v>
      </c>
      <c r="C936" s="18" t="s">
        <v>2816</v>
      </c>
      <c r="D936" s="19">
        <v>840</v>
      </c>
    </row>
    <row r="937" spans="1:4" s="20" customFormat="1" ht="16.350000000000001" customHeight="1" x14ac:dyDescent="0.2">
      <c r="A937" s="17" t="s">
        <v>2817</v>
      </c>
      <c r="B937" s="17" t="s">
        <v>2818</v>
      </c>
      <c r="C937" s="18" t="s">
        <v>2819</v>
      </c>
      <c r="D937" s="19">
        <v>610</v>
      </c>
    </row>
    <row r="938" spans="1:4" s="20" customFormat="1" ht="16.350000000000001" customHeight="1" x14ac:dyDescent="0.2">
      <c r="A938" s="17" t="s">
        <v>2820</v>
      </c>
      <c r="B938" s="17" t="s">
        <v>2821</v>
      </c>
      <c r="C938" s="18" t="s">
        <v>2822</v>
      </c>
      <c r="D938" s="19">
        <v>1330</v>
      </c>
    </row>
    <row r="939" spans="1:4" s="20" customFormat="1" ht="16.350000000000001" customHeight="1" x14ac:dyDescent="0.2">
      <c r="A939" s="17" t="s">
        <v>2823</v>
      </c>
      <c r="B939" s="17" t="s">
        <v>2824</v>
      </c>
      <c r="C939" s="18" t="s">
        <v>2825</v>
      </c>
      <c r="D939" s="19">
        <v>600</v>
      </c>
    </row>
    <row r="940" spans="1:4" s="20" customFormat="1" ht="16.350000000000001" customHeight="1" x14ac:dyDescent="0.2">
      <c r="A940" s="17" t="s">
        <v>2826</v>
      </c>
      <c r="B940" s="17" t="s">
        <v>2827</v>
      </c>
      <c r="C940" s="18" t="s">
        <v>2828</v>
      </c>
      <c r="D940" s="19">
        <v>610</v>
      </c>
    </row>
    <row r="941" spans="1:4" s="20" customFormat="1" ht="16.350000000000001" customHeight="1" x14ac:dyDescent="0.2">
      <c r="A941" s="17" t="s">
        <v>2829</v>
      </c>
      <c r="B941" s="17" t="s">
        <v>2830</v>
      </c>
      <c r="C941" s="18" t="s">
        <v>2831</v>
      </c>
      <c r="D941" s="19">
        <v>5450</v>
      </c>
    </row>
    <row r="942" spans="1:4" s="20" customFormat="1" ht="16.350000000000001" customHeight="1" x14ac:dyDescent="0.2">
      <c r="A942" s="17" t="s">
        <v>2832</v>
      </c>
      <c r="B942" s="17" t="s">
        <v>2833</v>
      </c>
      <c r="C942" s="18" t="s">
        <v>2834</v>
      </c>
      <c r="D942" s="19">
        <v>410</v>
      </c>
    </row>
    <row r="943" spans="1:4" s="20" customFormat="1" ht="16.350000000000001" customHeight="1" x14ac:dyDescent="0.2">
      <c r="A943" s="17" t="s">
        <v>2835</v>
      </c>
      <c r="B943" s="17" t="s">
        <v>2836</v>
      </c>
      <c r="C943" s="18" t="s">
        <v>2837</v>
      </c>
      <c r="D943" s="19">
        <v>470</v>
      </c>
    </row>
    <row r="944" spans="1:4" s="20" customFormat="1" ht="16.350000000000001" customHeight="1" x14ac:dyDescent="0.2">
      <c r="A944" s="17" t="s">
        <v>2838</v>
      </c>
      <c r="B944" s="17" t="s">
        <v>2839</v>
      </c>
      <c r="C944" s="18" t="s">
        <v>2840</v>
      </c>
      <c r="D944" s="19">
        <v>106500</v>
      </c>
    </row>
    <row r="945" spans="1:4" s="20" customFormat="1" ht="16.350000000000001" customHeight="1" x14ac:dyDescent="0.2">
      <c r="A945" s="17" t="s">
        <v>2841</v>
      </c>
      <c r="B945" s="17" t="s">
        <v>2842</v>
      </c>
      <c r="C945" s="18" t="s">
        <v>2843</v>
      </c>
      <c r="D945" s="19">
        <v>111800</v>
      </c>
    </row>
    <row r="946" spans="1:4" s="20" customFormat="1" ht="16.350000000000001" customHeight="1" x14ac:dyDescent="0.2">
      <c r="A946" s="17" t="s">
        <v>2844</v>
      </c>
      <c r="B946" s="17" t="s">
        <v>2845</v>
      </c>
      <c r="C946" s="18" t="s">
        <v>2846</v>
      </c>
      <c r="D946" s="19">
        <v>129600</v>
      </c>
    </row>
    <row r="947" spans="1:4" s="20" customFormat="1" ht="16.350000000000001" customHeight="1" x14ac:dyDescent="0.2">
      <c r="A947" s="17" t="s">
        <v>2847</v>
      </c>
      <c r="B947" s="17" t="s">
        <v>2848</v>
      </c>
      <c r="C947" s="18" t="s">
        <v>2849</v>
      </c>
      <c r="D947" s="19">
        <v>146100</v>
      </c>
    </row>
    <row r="948" spans="1:4" s="20" customFormat="1" ht="16.350000000000001" customHeight="1" x14ac:dyDescent="0.2">
      <c r="A948" s="17" t="s">
        <v>2850</v>
      </c>
      <c r="B948" s="17" t="s">
        <v>2851</v>
      </c>
      <c r="C948" s="18" t="s">
        <v>2852</v>
      </c>
      <c r="D948" s="19">
        <v>170100</v>
      </c>
    </row>
    <row r="949" spans="1:4" s="20" customFormat="1" ht="16.350000000000001" customHeight="1" x14ac:dyDescent="0.2">
      <c r="A949" s="17" t="s">
        <v>2853</v>
      </c>
      <c r="B949" s="17" t="s">
        <v>2854</v>
      </c>
      <c r="C949" s="18" t="s">
        <v>2855</v>
      </c>
      <c r="D949" s="19">
        <v>86100</v>
      </c>
    </row>
    <row r="950" spans="1:4" s="20" customFormat="1" ht="16.350000000000001" customHeight="1" x14ac:dyDescent="0.2">
      <c r="A950" s="17" t="s">
        <v>2856</v>
      </c>
      <c r="B950" s="17" t="s">
        <v>2857</v>
      </c>
      <c r="C950" s="18" t="s">
        <v>2858</v>
      </c>
      <c r="D950" s="19">
        <v>91400</v>
      </c>
    </row>
    <row r="951" spans="1:4" s="20" customFormat="1" ht="16.350000000000001" customHeight="1" x14ac:dyDescent="0.2">
      <c r="A951" s="17" t="s">
        <v>2859</v>
      </c>
      <c r="B951" s="17" t="s">
        <v>2860</v>
      </c>
      <c r="C951" s="18" t="s">
        <v>2861</v>
      </c>
      <c r="D951" s="19">
        <v>96500</v>
      </c>
    </row>
    <row r="952" spans="1:4" s="20" customFormat="1" ht="16.350000000000001" customHeight="1" x14ac:dyDescent="0.2">
      <c r="A952" s="17" t="s">
        <v>2862</v>
      </c>
      <c r="B952" s="17" t="s">
        <v>2863</v>
      </c>
      <c r="C952" s="18" t="s">
        <v>2864</v>
      </c>
      <c r="D952" s="19">
        <v>420</v>
      </c>
    </row>
    <row r="953" spans="1:4" s="20" customFormat="1" ht="16.350000000000001" customHeight="1" x14ac:dyDescent="0.2">
      <c r="A953" s="17" t="s">
        <v>2865</v>
      </c>
      <c r="B953" s="17" t="s">
        <v>2866</v>
      </c>
      <c r="C953" s="18" t="s">
        <v>2867</v>
      </c>
      <c r="D953" s="19">
        <v>1450</v>
      </c>
    </row>
    <row r="954" spans="1:4" s="20" customFormat="1" ht="16.350000000000001" customHeight="1" x14ac:dyDescent="0.2">
      <c r="A954" s="17" t="s">
        <v>2868</v>
      </c>
      <c r="B954" s="17" t="s">
        <v>2869</v>
      </c>
      <c r="C954" s="18" t="s">
        <v>2870</v>
      </c>
      <c r="D954" s="19">
        <v>1430</v>
      </c>
    </row>
    <row r="955" spans="1:4" s="20" customFormat="1" ht="16.350000000000001" customHeight="1" x14ac:dyDescent="0.2">
      <c r="A955" s="17" t="s">
        <v>2871</v>
      </c>
      <c r="B955" s="17" t="s">
        <v>2872</v>
      </c>
      <c r="C955" s="18" t="s">
        <v>2873</v>
      </c>
      <c r="D955" s="19">
        <v>660</v>
      </c>
    </row>
    <row r="956" spans="1:4" s="20" customFormat="1" ht="16.350000000000001" customHeight="1" x14ac:dyDescent="0.2">
      <c r="A956" s="17" t="s">
        <v>2874</v>
      </c>
      <c r="B956" s="17" t="s">
        <v>2875</v>
      </c>
      <c r="C956" s="18" t="s">
        <v>2876</v>
      </c>
      <c r="D956" s="19">
        <v>10400</v>
      </c>
    </row>
    <row r="957" spans="1:4" s="20" customFormat="1" ht="16.350000000000001" customHeight="1" x14ac:dyDescent="0.2">
      <c r="A957" s="17" t="s">
        <v>2877</v>
      </c>
      <c r="B957" s="17" t="s">
        <v>2878</v>
      </c>
      <c r="C957" s="18" t="s">
        <v>2879</v>
      </c>
      <c r="D957" s="19">
        <v>2090</v>
      </c>
    </row>
    <row r="958" spans="1:4" s="20" customFormat="1" ht="16.350000000000001" customHeight="1" x14ac:dyDescent="0.2">
      <c r="A958" s="17" t="s">
        <v>2880</v>
      </c>
      <c r="B958" s="17" t="s">
        <v>2881</v>
      </c>
      <c r="C958" s="21" t="s">
        <v>2882</v>
      </c>
      <c r="D958" s="19">
        <v>2190</v>
      </c>
    </row>
    <row r="959" spans="1:4" s="20" customFormat="1" ht="16.350000000000001" customHeight="1" x14ac:dyDescent="0.2">
      <c r="A959" s="17" t="s">
        <v>2883</v>
      </c>
      <c r="B959" s="17" t="s">
        <v>2884</v>
      </c>
      <c r="C959" s="18" t="s">
        <v>2885</v>
      </c>
      <c r="D959" s="19">
        <v>17700</v>
      </c>
    </row>
    <row r="960" spans="1:4" s="20" customFormat="1" ht="16.350000000000001" customHeight="1" x14ac:dyDescent="0.2">
      <c r="A960" s="17" t="s">
        <v>2886</v>
      </c>
      <c r="B960" s="17" t="s">
        <v>2887</v>
      </c>
      <c r="C960" s="18" t="s">
        <v>2888</v>
      </c>
      <c r="D960" s="19">
        <v>5900</v>
      </c>
    </row>
    <row r="961" spans="1:4" s="20" customFormat="1" ht="16.350000000000001" customHeight="1" x14ac:dyDescent="0.2">
      <c r="A961" s="17" t="s">
        <v>2889</v>
      </c>
      <c r="B961" s="17" t="s">
        <v>2890</v>
      </c>
      <c r="C961" s="18" t="s">
        <v>2891</v>
      </c>
      <c r="D961" s="19">
        <v>10900</v>
      </c>
    </row>
    <row r="962" spans="1:4" s="20" customFormat="1" ht="16.350000000000001" customHeight="1" x14ac:dyDescent="0.2">
      <c r="A962" s="17" t="s">
        <v>2892</v>
      </c>
      <c r="B962" s="17" t="s">
        <v>2893</v>
      </c>
      <c r="C962" s="18" t="s">
        <v>2894</v>
      </c>
      <c r="D962" s="19">
        <v>470</v>
      </c>
    </row>
    <row r="963" spans="1:4" s="20" customFormat="1" ht="16.350000000000001" customHeight="1" x14ac:dyDescent="0.2">
      <c r="A963" s="17" t="s">
        <v>2895</v>
      </c>
      <c r="B963" s="17" t="s">
        <v>2896</v>
      </c>
      <c r="C963" s="18" t="s">
        <v>2897</v>
      </c>
      <c r="D963" s="19">
        <v>5400</v>
      </c>
    </row>
    <row r="964" spans="1:4" s="20" customFormat="1" ht="16.350000000000001" customHeight="1" x14ac:dyDescent="0.2">
      <c r="A964" s="17" t="s">
        <v>2898</v>
      </c>
      <c r="B964" s="17" t="s">
        <v>2899</v>
      </c>
      <c r="C964" s="18" t="s">
        <v>2900</v>
      </c>
      <c r="D964" s="19">
        <v>1170</v>
      </c>
    </row>
    <row r="965" spans="1:4" s="20" customFormat="1" ht="16.350000000000001" customHeight="1" x14ac:dyDescent="0.2">
      <c r="A965" s="17" t="s">
        <v>2901</v>
      </c>
      <c r="B965" s="17" t="s">
        <v>2902</v>
      </c>
      <c r="C965" s="18" t="s">
        <v>2903</v>
      </c>
      <c r="D965" s="19">
        <v>2960</v>
      </c>
    </row>
    <row r="966" spans="1:4" s="20" customFormat="1" ht="16.350000000000001" customHeight="1" x14ac:dyDescent="0.2">
      <c r="A966" s="17" t="s">
        <v>2904</v>
      </c>
      <c r="B966" s="17" t="s">
        <v>2905</v>
      </c>
      <c r="C966" s="18" t="s">
        <v>2906</v>
      </c>
      <c r="D966" s="19">
        <v>1220</v>
      </c>
    </row>
    <row r="967" spans="1:4" s="20" customFormat="1" ht="16.350000000000001" customHeight="1" x14ac:dyDescent="0.2">
      <c r="A967" s="17" t="s">
        <v>2907</v>
      </c>
      <c r="B967" s="17" t="s">
        <v>2908</v>
      </c>
      <c r="C967" s="18" t="s">
        <v>2909</v>
      </c>
      <c r="D967" s="19">
        <v>19500</v>
      </c>
    </row>
    <row r="968" spans="1:4" s="20" customFormat="1" ht="16.350000000000001" customHeight="1" x14ac:dyDescent="0.2">
      <c r="A968" s="17" t="s">
        <v>2910</v>
      </c>
      <c r="B968" s="17" t="s">
        <v>2911</v>
      </c>
      <c r="C968" s="18" t="s">
        <v>2912</v>
      </c>
      <c r="D968" s="19">
        <v>2190</v>
      </c>
    </row>
    <row r="969" spans="1:4" s="20" customFormat="1" ht="16.350000000000001" customHeight="1" x14ac:dyDescent="0.2">
      <c r="A969" s="17" t="s">
        <v>2913</v>
      </c>
      <c r="B969" s="17" t="s">
        <v>2914</v>
      </c>
      <c r="C969" s="18" t="s">
        <v>2915</v>
      </c>
      <c r="D969" s="19">
        <v>4200</v>
      </c>
    </row>
    <row r="970" spans="1:4" s="20" customFormat="1" ht="16.350000000000001" customHeight="1" x14ac:dyDescent="0.2">
      <c r="A970" s="17" t="s">
        <v>2916</v>
      </c>
      <c r="B970" s="17" t="s">
        <v>2917</v>
      </c>
      <c r="C970" s="18" t="s">
        <v>2918</v>
      </c>
      <c r="D970" s="19">
        <v>720</v>
      </c>
    </row>
    <row r="971" spans="1:4" s="20" customFormat="1" ht="16.350000000000001" customHeight="1" x14ac:dyDescent="0.2">
      <c r="A971" s="17" t="s">
        <v>2919</v>
      </c>
      <c r="B971" s="17" t="s">
        <v>2920</v>
      </c>
      <c r="C971" s="18" t="s">
        <v>2921</v>
      </c>
      <c r="D971" s="19">
        <v>5600</v>
      </c>
    </row>
    <row r="972" spans="1:4" s="20" customFormat="1" ht="16.350000000000001" customHeight="1" x14ac:dyDescent="0.2">
      <c r="A972" s="17" t="s">
        <v>2922</v>
      </c>
      <c r="B972" s="17" t="s">
        <v>2923</v>
      </c>
      <c r="C972" s="18" t="s">
        <v>2924</v>
      </c>
      <c r="D972" s="19">
        <v>2240</v>
      </c>
    </row>
    <row r="973" spans="1:4" s="20" customFormat="1" ht="16.350000000000001" customHeight="1" x14ac:dyDescent="0.2">
      <c r="A973" s="17" t="s">
        <v>2925</v>
      </c>
      <c r="B973" s="17" t="s">
        <v>2926</v>
      </c>
      <c r="C973" s="18" t="s">
        <v>2927</v>
      </c>
      <c r="D973" s="19">
        <v>5400</v>
      </c>
    </row>
    <row r="974" spans="1:4" s="20" customFormat="1" ht="16.350000000000001" customHeight="1" x14ac:dyDescent="0.2">
      <c r="A974" s="17" t="s">
        <v>2928</v>
      </c>
      <c r="B974" s="17" t="s">
        <v>2929</v>
      </c>
      <c r="C974" s="18" t="s">
        <v>2930</v>
      </c>
      <c r="D974" s="19">
        <v>2750</v>
      </c>
    </row>
    <row r="975" spans="1:4" s="20" customFormat="1" ht="16.350000000000001" customHeight="1" x14ac:dyDescent="0.2">
      <c r="A975" s="17" t="s">
        <v>2931</v>
      </c>
      <c r="B975" s="17" t="s">
        <v>2932</v>
      </c>
      <c r="C975" s="18" t="s">
        <v>2933</v>
      </c>
      <c r="D975" s="19">
        <v>2040</v>
      </c>
    </row>
    <row r="976" spans="1:4" s="20" customFormat="1" ht="16.350000000000001" customHeight="1" x14ac:dyDescent="0.2">
      <c r="A976" s="17" t="s">
        <v>2934</v>
      </c>
      <c r="B976" s="17" t="s">
        <v>2935</v>
      </c>
      <c r="C976" s="18" t="s">
        <v>2936</v>
      </c>
      <c r="D976" s="19">
        <v>3470</v>
      </c>
    </row>
    <row r="977" spans="1:4" s="20" customFormat="1" ht="16.350000000000001" customHeight="1" x14ac:dyDescent="0.2">
      <c r="A977" s="17" t="s">
        <v>2937</v>
      </c>
      <c r="B977" s="17" t="s">
        <v>2938</v>
      </c>
      <c r="C977" s="18" t="s">
        <v>2939</v>
      </c>
      <c r="D977" s="19">
        <v>1000</v>
      </c>
    </row>
    <row r="978" spans="1:4" s="20" customFormat="1" ht="16.350000000000001" customHeight="1" x14ac:dyDescent="0.2">
      <c r="A978" s="17" t="s">
        <v>2940</v>
      </c>
      <c r="B978" s="17" t="s">
        <v>2941</v>
      </c>
      <c r="C978" s="18" t="s">
        <v>2942</v>
      </c>
      <c r="D978" s="19">
        <v>1430</v>
      </c>
    </row>
    <row r="979" spans="1:4" s="20" customFormat="1" ht="16.350000000000001" customHeight="1" x14ac:dyDescent="0.2">
      <c r="A979" s="17" t="s">
        <v>2943</v>
      </c>
      <c r="B979" s="17" t="s">
        <v>2944</v>
      </c>
      <c r="C979" s="18" t="s">
        <v>2945</v>
      </c>
      <c r="D979" s="19">
        <v>2650</v>
      </c>
    </row>
    <row r="980" spans="1:4" s="20" customFormat="1" ht="16.350000000000001" customHeight="1" x14ac:dyDescent="0.2">
      <c r="A980" s="17" t="s">
        <v>2946</v>
      </c>
      <c r="B980" s="17" t="s">
        <v>2947</v>
      </c>
      <c r="C980" s="18" t="s">
        <v>2948</v>
      </c>
      <c r="D980" s="19">
        <v>5400</v>
      </c>
    </row>
    <row r="981" spans="1:4" s="20" customFormat="1" ht="16.350000000000001" customHeight="1" x14ac:dyDescent="0.2">
      <c r="A981" s="17" t="s">
        <v>2949</v>
      </c>
      <c r="B981" s="17" t="s">
        <v>2950</v>
      </c>
      <c r="C981" s="18" t="s">
        <v>2951</v>
      </c>
      <c r="D981" s="19">
        <v>4300</v>
      </c>
    </row>
    <row r="982" spans="1:4" s="20" customFormat="1" ht="16.350000000000001" customHeight="1" x14ac:dyDescent="0.2">
      <c r="A982" s="17" t="s">
        <v>2952</v>
      </c>
      <c r="B982" s="17" t="s">
        <v>2953</v>
      </c>
      <c r="C982" s="18" t="s">
        <v>2954</v>
      </c>
      <c r="D982" s="19">
        <v>1020</v>
      </c>
    </row>
    <row r="983" spans="1:4" s="20" customFormat="1" ht="16.350000000000001" customHeight="1" x14ac:dyDescent="0.2">
      <c r="A983" s="17" t="s">
        <v>2955</v>
      </c>
      <c r="B983" s="17" t="s">
        <v>2956</v>
      </c>
      <c r="C983" s="18" t="s">
        <v>2957</v>
      </c>
      <c r="D983" s="19">
        <v>1940</v>
      </c>
    </row>
    <row r="984" spans="1:4" s="20" customFormat="1" ht="16.350000000000001" customHeight="1" x14ac:dyDescent="0.2">
      <c r="A984" s="17" t="s">
        <v>2958</v>
      </c>
      <c r="B984" s="17" t="s">
        <v>2959</v>
      </c>
      <c r="C984" s="18" t="s">
        <v>2960</v>
      </c>
      <c r="D984" s="19">
        <v>800</v>
      </c>
    </row>
    <row r="985" spans="1:4" s="20" customFormat="1" ht="16.350000000000001" customHeight="1" x14ac:dyDescent="0.2">
      <c r="A985" s="17" t="s">
        <v>2961</v>
      </c>
      <c r="B985" s="17" t="s">
        <v>2962</v>
      </c>
      <c r="C985" s="18" t="s">
        <v>2963</v>
      </c>
      <c r="D985" s="19">
        <v>3160</v>
      </c>
    </row>
    <row r="986" spans="1:4" s="20" customFormat="1" ht="16.350000000000001" customHeight="1" x14ac:dyDescent="0.2">
      <c r="A986" s="17" t="s">
        <v>2964</v>
      </c>
      <c r="B986" s="17" t="s">
        <v>2965</v>
      </c>
      <c r="C986" s="18" t="s">
        <v>2966</v>
      </c>
      <c r="D986" s="19">
        <v>1530</v>
      </c>
    </row>
    <row r="987" spans="1:4" s="20" customFormat="1" ht="16.350000000000001" customHeight="1" x14ac:dyDescent="0.2">
      <c r="A987" s="17" t="s">
        <v>2967</v>
      </c>
      <c r="B987" s="17" t="s">
        <v>2968</v>
      </c>
      <c r="C987" s="18" t="s">
        <v>2969</v>
      </c>
      <c r="D987" s="19">
        <v>6400</v>
      </c>
    </row>
    <row r="988" spans="1:4" s="20" customFormat="1" ht="16.350000000000001" customHeight="1" x14ac:dyDescent="0.2">
      <c r="A988" s="17" t="s">
        <v>2970</v>
      </c>
      <c r="B988" s="17" t="s">
        <v>2971</v>
      </c>
      <c r="C988" s="18" t="s">
        <v>2972</v>
      </c>
      <c r="D988" s="19">
        <v>290</v>
      </c>
    </row>
    <row r="989" spans="1:4" s="20" customFormat="1" ht="16.350000000000001" customHeight="1" x14ac:dyDescent="0.2">
      <c r="A989" s="17" t="s">
        <v>2973</v>
      </c>
      <c r="B989" s="17" t="s">
        <v>2974</v>
      </c>
      <c r="C989" s="18" t="s">
        <v>2975</v>
      </c>
      <c r="D989" s="19">
        <v>390</v>
      </c>
    </row>
    <row r="990" spans="1:4" s="20" customFormat="1" ht="16.350000000000001" customHeight="1" x14ac:dyDescent="0.2">
      <c r="A990" s="17" t="s">
        <v>2976</v>
      </c>
      <c r="B990" s="17" t="s">
        <v>2977</v>
      </c>
      <c r="C990" s="18" t="s">
        <v>2978</v>
      </c>
      <c r="D990" s="19">
        <v>730</v>
      </c>
    </row>
    <row r="991" spans="1:4" s="20" customFormat="1" ht="16.350000000000001" customHeight="1" x14ac:dyDescent="0.2">
      <c r="A991" s="17" t="s">
        <v>2979</v>
      </c>
      <c r="B991" s="17" t="s">
        <v>2980</v>
      </c>
      <c r="C991" s="18" t="s">
        <v>2981</v>
      </c>
      <c r="D991" s="19">
        <v>680</v>
      </c>
    </row>
    <row r="992" spans="1:4" s="20" customFormat="1" ht="16.350000000000001" customHeight="1" x14ac:dyDescent="0.2">
      <c r="A992" s="17" t="s">
        <v>2982</v>
      </c>
      <c r="B992" s="17" t="s">
        <v>2983</v>
      </c>
      <c r="C992" s="18" t="s">
        <v>2984</v>
      </c>
      <c r="D992" s="19">
        <v>410</v>
      </c>
    </row>
    <row r="993" spans="1:4" s="20" customFormat="1" ht="16.350000000000001" customHeight="1" x14ac:dyDescent="0.2">
      <c r="A993" s="17" t="s">
        <v>2985</v>
      </c>
      <c r="B993" s="17" t="s">
        <v>2986</v>
      </c>
      <c r="C993" s="18" t="s">
        <v>2987</v>
      </c>
      <c r="D993" s="19">
        <v>400</v>
      </c>
    </row>
    <row r="994" spans="1:4" s="20" customFormat="1" ht="16.350000000000001" customHeight="1" x14ac:dyDescent="0.2">
      <c r="A994" s="17" t="s">
        <v>2988</v>
      </c>
      <c r="B994" s="17" t="s">
        <v>2989</v>
      </c>
      <c r="C994" s="18" t="s">
        <v>2990</v>
      </c>
      <c r="D994" s="19">
        <v>310</v>
      </c>
    </row>
    <row r="995" spans="1:4" s="20" customFormat="1" ht="16.350000000000001" customHeight="1" x14ac:dyDescent="0.2">
      <c r="A995" s="17" t="s">
        <v>2991</v>
      </c>
      <c r="B995" s="17" t="s">
        <v>2992</v>
      </c>
      <c r="C995" s="18" t="s">
        <v>2993</v>
      </c>
      <c r="D995" s="19">
        <v>5400</v>
      </c>
    </row>
    <row r="996" spans="1:4" s="20" customFormat="1" ht="16.350000000000001" customHeight="1" x14ac:dyDescent="0.2">
      <c r="A996" s="17" t="s">
        <v>2994</v>
      </c>
      <c r="B996" s="17" t="s">
        <v>2995</v>
      </c>
      <c r="C996" s="18" t="s">
        <v>2996</v>
      </c>
      <c r="D996" s="19">
        <v>10500</v>
      </c>
    </row>
    <row r="997" spans="1:4" s="20" customFormat="1" ht="16.350000000000001" customHeight="1" x14ac:dyDescent="0.2">
      <c r="A997" s="17" t="s">
        <v>2997</v>
      </c>
      <c r="B997" s="17" t="s">
        <v>2998</v>
      </c>
      <c r="C997" s="18" t="s">
        <v>2999</v>
      </c>
      <c r="D997" s="19">
        <v>1790</v>
      </c>
    </row>
    <row r="998" spans="1:4" s="20" customFormat="1" ht="16.350000000000001" customHeight="1" x14ac:dyDescent="0.2">
      <c r="A998" s="17" t="s">
        <v>3000</v>
      </c>
      <c r="B998" s="17" t="s">
        <v>3001</v>
      </c>
      <c r="C998" s="18" t="s">
        <v>3002</v>
      </c>
      <c r="D998" s="19">
        <v>2650</v>
      </c>
    </row>
    <row r="999" spans="1:4" s="20" customFormat="1" ht="16.350000000000001" customHeight="1" x14ac:dyDescent="0.2">
      <c r="A999" s="17" t="s">
        <v>3003</v>
      </c>
      <c r="B999" s="17" t="s">
        <v>3004</v>
      </c>
      <c r="C999" s="18" t="s">
        <v>3005</v>
      </c>
      <c r="D999" s="19">
        <v>1330</v>
      </c>
    </row>
    <row r="1000" spans="1:4" s="20" customFormat="1" ht="16.350000000000001" customHeight="1" x14ac:dyDescent="0.2">
      <c r="A1000" s="17" t="s">
        <v>3006</v>
      </c>
      <c r="B1000" s="17" t="s">
        <v>3007</v>
      </c>
      <c r="C1000" s="18" t="s">
        <v>3008</v>
      </c>
      <c r="D1000" s="19">
        <v>1680</v>
      </c>
    </row>
    <row r="1001" spans="1:4" s="20" customFormat="1" ht="16.350000000000001" customHeight="1" x14ac:dyDescent="0.2">
      <c r="A1001" s="17" t="s">
        <v>3009</v>
      </c>
      <c r="B1001" s="17" t="s">
        <v>3010</v>
      </c>
      <c r="C1001" s="18" t="s">
        <v>3011</v>
      </c>
      <c r="D1001" s="19">
        <v>2860</v>
      </c>
    </row>
    <row r="1002" spans="1:4" s="20" customFormat="1" ht="16.350000000000001" customHeight="1" x14ac:dyDescent="0.2">
      <c r="A1002" s="17" t="s">
        <v>3012</v>
      </c>
      <c r="B1002" s="17" t="s">
        <v>3013</v>
      </c>
      <c r="C1002" s="18" t="s">
        <v>3014</v>
      </c>
      <c r="D1002" s="19">
        <v>4100</v>
      </c>
    </row>
    <row r="1003" spans="1:4" s="20" customFormat="1" ht="16.350000000000001" customHeight="1" x14ac:dyDescent="0.2">
      <c r="A1003" s="17" t="s">
        <v>3015</v>
      </c>
      <c r="B1003" s="17" t="s">
        <v>3016</v>
      </c>
      <c r="C1003" s="18" t="s">
        <v>3017</v>
      </c>
      <c r="D1003" s="19">
        <v>1430</v>
      </c>
    </row>
    <row r="1004" spans="1:4" s="20" customFormat="1" ht="16.350000000000001" customHeight="1" x14ac:dyDescent="0.2">
      <c r="A1004" s="17" t="s">
        <v>3018</v>
      </c>
      <c r="B1004" s="17" t="s">
        <v>3019</v>
      </c>
      <c r="C1004" s="18" t="s">
        <v>3020</v>
      </c>
      <c r="D1004" s="19">
        <v>2650</v>
      </c>
    </row>
    <row r="1005" spans="1:4" s="20" customFormat="1" ht="16.350000000000001" customHeight="1" x14ac:dyDescent="0.2">
      <c r="A1005" s="17" t="s">
        <v>3021</v>
      </c>
      <c r="B1005" s="17" t="s">
        <v>3022</v>
      </c>
      <c r="C1005" s="18" t="s">
        <v>3023</v>
      </c>
      <c r="D1005" s="19">
        <v>940</v>
      </c>
    </row>
    <row r="1006" spans="1:4" s="20" customFormat="1" ht="16.350000000000001" customHeight="1" x14ac:dyDescent="0.2">
      <c r="A1006" s="17" t="s">
        <v>3024</v>
      </c>
      <c r="B1006" s="17" t="s">
        <v>3025</v>
      </c>
      <c r="C1006" s="18" t="s">
        <v>3026</v>
      </c>
      <c r="D1006" s="19">
        <v>1000</v>
      </c>
    </row>
    <row r="1007" spans="1:4" s="20" customFormat="1" ht="16.350000000000001" customHeight="1" x14ac:dyDescent="0.2">
      <c r="A1007" s="17" t="s">
        <v>3027</v>
      </c>
      <c r="B1007" s="17" t="s">
        <v>3028</v>
      </c>
      <c r="C1007" s="18" t="s">
        <v>3029</v>
      </c>
      <c r="D1007" s="19">
        <v>5000</v>
      </c>
    </row>
    <row r="1008" spans="1:4" s="20" customFormat="1" ht="16.350000000000001" customHeight="1" x14ac:dyDescent="0.2">
      <c r="A1008" s="17" t="s">
        <v>3030</v>
      </c>
      <c r="B1008" s="17" t="s">
        <v>3031</v>
      </c>
      <c r="C1008" s="18" t="s">
        <v>3032</v>
      </c>
      <c r="D1008" s="19">
        <v>2550</v>
      </c>
    </row>
    <row r="1009" spans="1:4" s="20" customFormat="1" ht="16.350000000000001" customHeight="1" x14ac:dyDescent="0.2">
      <c r="A1009" s="17" t="s">
        <v>3033</v>
      </c>
      <c r="B1009" s="17" t="s">
        <v>3034</v>
      </c>
      <c r="C1009" s="18" t="s">
        <v>3035</v>
      </c>
      <c r="D1009" s="19">
        <v>920</v>
      </c>
    </row>
    <row r="1010" spans="1:4" s="20" customFormat="1" ht="16.350000000000001" customHeight="1" x14ac:dyDescent="0.2">
      <c r="A1010" s="17" t="s">
        <v>3036</v>
      </c>
      <c r="B1010" s="17" t="s">
        <v>3037</v>
      </c>
      <c r="C1010" s="18" t="s">
        <v>3038</v>
      </c>
      <c r="D1010" s="19">
        <v>1220</v>
      </c>
    </row>
    <row r="1011" spans="1:4" s="20" customFormat="1" ht="16.350000000000001" customHeight="1" x14ac:dyDescent="0.2">
      <c r="A1011" s="17" t="s">
        <v>3039</v>
      </c>
      <c r="B1011" s="17" t="s">
        <v>3040</v>
      </c>
      <c r="C1011" s="18" t="s">
        <v>3041</v>
      </c>
      <c r="D1011" s="19">
        <v>2650</v>
      </c>
    </row>
    <row r="1012" spans="1:4" s="20" customFormat="1" ht="16.350000000000001" customHeight="1" x14ac:dyDescent="0.2">
      <c r="A1012" s="17" t="s">
        <v>3042</v>
      </c>
      <c r="B1012" s="17" t="s">
        <v>3043</v>
      </c>
      <c r="C1012" s="18" t="s">
        <v>3044</v>
      </c>
      <c r="D1012" s="19">
        <v>1790</v>
      </c>
    </row>
    <row r="1013" spans="1:4" s="20" customFormat="1" ht="16.350000000000001" customHeight="1" x14ac:dyDescent="0.2">
      <c r="A1013" s="17" t="s">
        <v>3045</v>
      </c>
      <c r="B1013" s="17" t="s">
        <v>3046</v>
      </c>
      <c r="C1013" s="18" t="s">
        <v>3047</v>
      </c>
      <c r="D1013" s="19">
        <v>1200</v>
      </c>
    </row>
    <row r="1014" spans="1:4" s="20" customFormat="1" ht="16.350000000000001" customHeight="1" x14ac:dyDescent="0.2">
      <c r="A1014" s="17" t="s">
        <v>3048</v>
      </c>
      <c r="B1014" s="17" t="s">
        <v>3049</v>
      </c>
      <c r="C1014" s="18" t="s">
        <v>3050</v>
      </c>
      <c r="D1014" s="19">
        <v>2550</v>
      </c>
    </row>
    <row r="1015" spans="1:4" s="20" customFormat="1" ht="16.350000000000001" customHeight="1" x14ac:dyDescent="0.2">
      <c r="A1015" s="17" t="s">
        <v>3051</v>
      </c>
      <c r="B1015" s="17" t="s">
        <v>3052</v>
      </c>
      <c r="C1015" s="18" t="s">
        <v>3053</v>
      </c>
      <c r="D1015" s="19">
        <v>780</v>
      </c>
    </row>
    <row r="1016" spans="1:4" s="20" customFormat="1" ht="16.350000000000001" customHeight="1" x14ac:dyDescent="0.2">
      <c r="A1016" s="17" t="s">
        <v>3054</v>
      </c>
      <c r="B1016" s="17" t="s">
        <v>3055</v>
      </c>
      <c r="C1016" s="18" t="s">
        <v>3056</v>
      </c>
      <c r="D1016" s="19">
        <v>2240</v>
      </c>
    </row>
    <row r="1017" spans="1:4" s="20" customFormat="1" ht="16.350000000000001" customHeight="1" x14ac:dyDescent="0.2">
      <c r="A1017" s="17" t="s">
        <v>3057</v>
      </c>
      <c r="B1017" s="17" t="s">
        <v>3058</v>
      </c>
      <c r="C1017" s="18" t="s">
        <v>3059</v>
      </c>
      <c r="D1017" s="19">
        <v>2860</v>
      </c>
    </row>
    <row r="1018" spans="1:4" s="20" customFormat="1" ht="16.350000000000001" customHeight="1" x14ac:dyDescent="0.2">
      <c r="A1018" s="17" t="s">
        <v>3060</v>
      </c>
      <c r="B1018" s="17" t="s">
        <v>3061</v>
      </c>
      <c r="C1018" s="18" t="s">
        <v>3062</v>
      </c>
      <c r="D1018" s="19">
        <v>370</v>
      </c>
    </row>
    <row r="1019" spans="1:4" s="20" customFormat="1" ht="16.350000000000001" customHeight="1" x14ac:dyDescent="0.2">
      <c r="A1019" s="17" t="s">
        <v>3063</v>
      </c>
      <c r="B1019" s="17" t="s">
        <v>3064</v>
      </c>
      <c r="C1019" s="18" t="s">
        <v>3065</v>
      </c>
      <c r="D1019" s="19">
        <v>1120</v>
      </c>
    </row>
    <row r="1020" spans="1:4" s="20" customFormat="1" ht="16.350000000000001" customHeight="1" x14ac:dyDescent="0.2">
      <c r="A1020" s="17" t="s">
        <v>3066</v>
      </c>
      <c r="B1020" s="17" t="s">
        <v>3067</v>
      </c>
      <c r="C1020" s="18" t="s">
        <v>3068</v>
      </c>
      <c r="D1020" s="19">
        <v>1430</v>
      </c>
    </row>
    <row r="1021" spans="1:4" s="20" customFormat="1" ht="16.350000000000001" customHeight="1" x14ac:dyDescent="0.2">
      <c r="A1021" s="17" t="s">
        <v>3069</v>
      </c>
      <c r="B1021" s="17" t="s">
        <v>3070</v>
      </c>
      <c r="C1021" s="18" t="s">
        <v>3071</v>
      </c>
      <c r="D1021" s="19">
        <v>730</v>
      </c>
    </row>
    <row r="1022" spans="1:4" s="20" customFormat="1" ht="16.350000000000001" customHeight="1" x14ac:dyDescent="0.2">
      <c r="A1022" s="17" t="s">
        <v>3072</v>
      </c>
      <c r="B1022" s="17" t="s">
        <v>3073</v>
      </c>
      <c r="C1022" s="18" t="s">
        <v>3074</v>
      </c>
      <c r="D1022" s="19">
        <v>1330</v>
      </c>
    </row>
    <row r="1023" spans="1:4" s="20" customFormat="1" ht="16.350000000000001" customHeight="1" x14ac:dyDescent="0.2">
      <c r="A1023" s="17" t="s">
        <v>3075</v>
      </c>
      <c r="B1023" s="17" t="s">
        <v>3076</v>
      </c>
      <c r="C1023" s="18" t="s">
        <v>3077</v>
      </c>
      <c r="D1023" s="19">
        <v>1990</v>
      </c>
    </row>
    <row r="1024" spans="1:4" s="20" customFormat="1" ht="16.350000000000001" customHeight="1" x14ac:dyDescent="0.2">
      <c r="A1024" s="17" t="s">
        <v>3078</v>
      </c>
      <c r="B1024" s="17" t="s">
        <v>3079</v>
      </c>
      <c r="C1024" s="18" t="s">
        <v>3080</v>
      </c>
      <c r="D1024" s="19">
        <v>1120</v>
      </c>
    </row>
    <row r="1025" spans="1:4" s="20" customFormat="1" ht="16.350000000000001" customHeight="1" x14ac:dyDescent="0.2">
      <c r="A1025" s="17" t="s">
        <v>3081</v>
      </c>
      <c r="B1025" s="17" t="s">
        <v>3082</v>
      </c>
      <c r="C1025" s="18" t="s">
        <v>3083</v>
      </c>
      <c r="D1025" s="19">
        <v>1630</v>
      </c>
    </row>
    <row r="1026" spans="1:4" s="20" customFormat="1" ht="16.350000000000001" customHeight="1" x14ac:dyDescent="0.2">
      <c r="A1026" s="17" t="s">
        <v>3084</v>
      </c>
      <c r="B1026" s="17" t="s">
        <v>3085</v>
      </c>
      <c r="C1026" s="18" t="s">
        <v>3086</v>
      </c>
      <c r="D1026" s="19">
        <v>2190</v>
      </c>
    </row>
    <row r="1027" spans="1:4" s="20" customFormat="1" ht="16.350000000000001" customHeight="1" x14ac:dyDescent="0.2">
      <c r="A1027" s="17" t="s">
        <v>3087</v>
      </c>
      <c r="B1027" s="17" t="s">
        <v>3088</v>
      </c>
      <c r="C1027" s="18" t="s">
        <v>3089</v>
      </c>
      <c r="D1027" s="19">
        <v>840</v>
      </c>
    </row>
    <row r="1028" spans="1:4" s="20" customFormat="1" ht="16.350000000000001" customHeight="1" x14ac:dyDescent="0.2">
      <c r="A1028" s="17" t="s">
        <v>3090</v>
      </c>
      <c r="B1028" s="17" t="s">
        <v>3091</v>
      </c>
      <c r="C1028" s="18" t="s">
        <v>3092</v>
      </c>
      <c r="D1028" s="19">
        <v>1120</v>
      </c>
    </row>
    <row r="1029" spans="1:4" s="20" customFormat="1" ht="16.350000000000001" customHeight="1" x14ac:dyDescent="0.2">
      <c r="A1029" s="17" t="s">
        <v>3093</v>
      </c>
      <c r="B1029" s="17" t="s">
        <v>3094</v>
      </c>
      <c r="C1029" s="18" t="s">
        <v>3095</v>
      </c>
      <c r="D1029" s="19">
        <v>1990</v>
      </c>
    </row>
    <row r="1030" spans="1:4" s="20" customFormat="1" ht="16.350000000000001" customHeight="1" x14ac:dyDescent="0.2">
      <c r="A1030" s="17" t="s">
        <v>3096</v>
      </c>
      <c r="B1030" s="17" t="s">
        <v>3097</v>
      </c>
      <c r="C1030" s="18" t="s">
        <v>3098</v>
      </c>
      <c r="D1030" s="19">
        <v>730</v>
      </c>
    </row>
    <row r="1031" spans="1:4" s="20" customFormat="1" ht="16.350000000000001" customHeight="1" x14ac:dyDescent="0.2">
      <c r="A1031" s="17" t="s">
        <v>3099</v>
      </c>
      <c r="B1031" s="17" t="s">
        <v>3100</v>
      </c>
      <c r="C1031" s="18" t="s">
        <v>3101</v>
      </c>
      <c r="D1031" s="19">
        <v>1530</v>
      </c>
    </row>
    <row r="1032" spans="1:4" s="20" customFormat="1" ht="16.350000000000001" customHeight="1" x14ac:dyDescent="0.2">
      <c r="A1032" s="17" t="s">
        <v>3102</v>
      </c>
      <c r="B1032" s="17" t="s">
        <v>3103</v>
      </c>
      <c r="C1032" s="18" t="s">
        <v>3104</v>
      </c>
      <c r="D1032" s="19">
        <v>1020</v>
      </c>
    </row>
    <row r="1033" spans="1:4" s="20" customFormat="1" ht="16.350000000000001" customHeight="1" x14ac:dyDescent="0.2">
      <c r="A1033" s="17" t="s">
        <v>3105</v>
      </c>
      <c r="B1033" s="17" t="s">
        <v>3106</v>
      </c>
      <c r="C1033" s="18" t="s">
        <v>3107</v>
      </c>
      <c r="D1033" s="19">
        <v>1430</v>
      </c>
    </row>
    <row r="1034" spans="1:4" s="20" customFormat="1" ht="16.350000000000001" customHeight="1" x14ac:dyDescent="0.2">
      <c r="A1034" s="17" t="s">
        <v>3108</v>
      </c>
      <c r="B1034" s="17" t="s">
        <v>3109</v>
      </c>
      <c r="C1034" s="18" t="s">
        <v>3110</v>
      </c>
      <c r="D1034" s="19">
        <v>2860</v>
      </c>
    </row>
    <row r="1035" spans="1:4" s="20" customFormat="1" ht="16.350000000000001" customHeight="1" x14ac:dyDescent="0.2">
      <c r="A1035" s="17" t="s">
        <v>3111</v>
      </c>
      <c r="B1035" s="17" t="s">
        <v>3112</v>
      </c>
      <c r="C1035" s="18" t="s">
        <v>3113</v>
      </c>
      <c r="D1035" s="19">
        <v>3160</v>
      </c>
    </row>
    <row r="1036" spans="1:4" s="20" customFormat="1" ht="16.350000000000001" customHeight="1" x14ac:dyDescent="0.2">
      <c r="A1036" s="17" t="s">
        <v>3114</v>
      </c>
      <c r="B1036" s="17" t="s">
        <v>3115</v>
      </c>
      <c r="C1036" s="18" t="s">
        <v>3116</v>
      </c>
      <c r="D1036" s="19">
        <v>420</v>
      </c>
    </row>
    <row r="1037" spans="1:4" s="20" customFormat="1" ht="16.350000000000001" customHeight="1" x14ac:dyDescent="0.2">
      <c r="A1037" s="17" t="s">
        <v>3117</v>
      </c>
      <c r="B1037" s="17" t="s">
        <v>3118</v>
      </c>
      <c r="C1037" s="18" t="s">
        <v>3119</v>
      </c>
      <c r="D1037" s="19">
        <v>1680</v>
      </c>
    </row>
    <row r="1038" spans="1:4" s="20" customFormat="1" ht="16.350000000000001" customHeight="1" x14ac:dyDescent="0.2">
      <c r="A1038" s="17" t="s">
        <v>3120</v>
      </c>
      <c r="B1038" s="17" t="s">
        <v>3121</v>
      </c>
      <c r="C1038" s="18" t="s">
        <v>3122</v>
      </c>
      <c r="D1038" s="19">
        <v>2300</v>
      </c>
    </row>
    <row r="1039" spans="1:4" s="20" customFormat="1" ht="16.350000000000001" customHeight="1" x14ac:dyDescent="0.2">
      <c r="A1039" s="17" t="s">
        <v>3123</v>
      </c>
      <c r="B1039" s="17" t="s">
        <v>3124</v>
      </c>
      <c r="C1039" s="18" t="s">
        <v>3125</v>
      </c>
      <c r="D1039" s="19">
        <v>1250</v>
      </c>
    </row>
    <row r="1040" spans="1:4" s="20" customFormat="1" ht="16.350000000000001" customHeight="1" x14ac:dyDescent="0.2">
      <c r="A1040" s="17" t="s">
        <v>3126</v>
      </c>
      <c r="B1040" s="17" t="s">
        <v>3127</v>
      </c>
      <c r="C1040" s="18" t="s">
        <v>3128</v>
      </c>
      <c r="D1040" s="19">
        <v>770</v>
      </c>
    </row>
    <row r="1041" spans="1:4" s="20" customFormat="1" ht="16.350000000000001" customHeight="1" x14ac:dyDescent="0.2">
      <c r="A1041" s="17" t="s">
        <v>3129</v>
      </c>
      <c r="B1041" s="17" t="s">
        <v>3130</v>
      </c>
      <c r="C1041" s="18" t="s">
        <v>3131</v>
      </c>
      <c r="D1041" s="19">
        <v>1300</v>
      </c>
    </row>
    <row r="1042" spans="1:4" s="20" customFormat="1" ht="16.350000000000001" customHeight="1" x14ac:dyDescent="0.2">
      <c r="A1042" s="17" t="s">
        <v>3132</v>
      </c>
      <c r="B1042" s="17" t="s">
        <v>3133</v>
      </c>
      <c r="C1042" s="18" t="s">
        <v>3134</v>
      </c>
      <c r="D1042" s="19">
        <v>1990</v>
      </c>
    </row>
    <row r="1043" spans="1:4" s="20" customFormat="1" ht="16.350000000000001" customHeight="1" x14ac:dyDescent="0.2">
      <c r="A1043" s="17" t="s">
        <v>3135</v>
      </c>
      <c r="B1043" s="17" t="s">
        <v>3136</v>
      </c>
      <c r="C1043" s="18" t="s">
        <v>3137</v>
      </c>
      <c r="D1043" s="19">
        <v>18400</v>
      </c>
    </row>
    <row r="1044" spans="1:4" s="20" customFormat="1" ht="16.350000000000001" customHeight="1" x14ac:dyDescent="0.2">
      <c r="A1044" s="17" t="s">
        <v>3138</v>
      </c>
      <c r="B1044" s="17" t="s">
        <v>3139</v>
      </c>
      <c r="C1044" s="18" t="s">
        <v>3140</v>
      </c>
      <c r="D1044" s="19">
        <v>27000</v>
      </c>
    </row>
    <row r="1045" spans="1:4" s="20" customFormat="1" ht="16.350000000000001" customHeight="1" x14ac:dyDescent="0.2">
      <c r="A1045" s="17" t="s">
        <v>3141</v>
      </c>
      <c r="B1045" s="17" t="s">
        <v>3142</v>
      </c>
      <c r="C1045" s="18" t="s">
        <v>3143</v>
      </c>
      <c r="D1045" s="19">
        <v>6000</v>
      </c>
    </row>
    <row r="1046" spans="1:4" s="20" customFormat="1" ht="16.350000000000001" customHeight="1" x14ac:dyDescent="0.2">
      <c r="A1046" s="17" t="s">
        <v>3144</v>
      </c>
      <c r="B1046" s="17" t="s">
        <v>3145</v>
      </c>
      <c r="C1046" s="18" t="s">
        <v>3146</v>
      </c>
      <c r="D1046" s="19">
        <v>1120</v>
      </c>
    </row>
    <row r="1047" spans="1:4" s="20" customFormat="1" ht="16.350000000000001" customHeight="1" x14ac:dyDescent="0.2">
      <c r="A1047" s="17" t="s">
        <v>3147</v>
      </c>
      <c r="B1047" s="17" t="s">
        <v>3148</v>
      </c>
      <c r="C1047" s="18" t="s">
        <v>3149</v>
      </c>
      <c r="D1047" s="19">
        <v>7500</v>
      </c>
    </row>
    <row r="1048" spans="1:4" s="20" customFormat="1" ht="16.350000000000001" customHeight="1" x14ac:dyDescent="0.2">
      <c r="A1048" s="17" t="s">
        <v>3150</v>
      </c>
      <c r="B1048" s="17" t="s">
        <v>3151</v>
      </c>
      <c r="C1048" s="18" t="s">
        <v>3152</v>
      </c>
      <c r="D1048" s="19">
        <v>10500</v>
      </c>
    </row>
    <row r="1049" spans="1:4" s="20" customFormat="1" ht="16.350000000000001" customHeight="1" x14ac:dyDescent="0.2">
      <c r="A1049" s="17" t="s">
        <v>3153</v>
      </c>
      <c r="B1049" s="17" t="s">
        <v>3154</v>
      </c>
      <c r="C1049" s="18" t="s">
        <v>3155</v>
      </c>
      <c r="D1049" s="19">
        <v>10500</v>
      </c>
    </row>
    <row r="1050" spans="1:4" s="20" customFormat="1" ht="16.350000000000001" customHeight="1" x14ac:dyDescent="0.2">
      <c r="A1050" s="17" t="s">
        <v>3156</v>
      </c>
      <c r="B1050" s="17" t="s">
        <v>3157</v>
      </c>
      <c r="C1050" s="18" t="s">
        <v>3158</v>
      </c>
      <c r="D1050" s="19">
        <v>18600</v>
      </c>
    </row>
    <row r="1051" spans="1:4" s="20" customFormat="1" ht="16.350000000000001" customHeight="1" x14ac:dyDescent="0.2">
      <c r="A1051" s="17" t="s">
        <v>3159</v>
      </c>
      <c r="B1051" s="17" t="s">
        <v>3160</v>
      </c>
      <c r="C1051" s="18" t="s">
        <v>3161</v>
      </c>
      <c r="D1051" s="19">
        <v>2500</v>
      </c>
    </row>
    <row r="1052" spans="1:4" s="20" customFormat="1" ht="16.350000000000001" customHeight="1" x14ac:dyDescent="0.2">
      <c r="A1052" s="17" t="s">
        <v>3162</v>
      </c>
      <c r="B1052" s="17" t="s">
        <v>3163</v>
      </c>
      <c r="C1052" s="18" t="s">
        <v>3164</v>
      </c>
      <c r="D1052" s="19">
        <v>17300</v>
      </c>
    </row>
    <row r="1053" spans="1:4" s="20" customFormat="1" ht="16.350000000000001" customHeight="1" x14ac:dyDescent="0.2">
      <c r="A1053" s="17" t="s">
        <v>3165</v>
      </c>
      <c r="B1053" s="17" t="s">
        <v>3166</v>
      </c>
      <c r="C1053" s="18" t="s">
        <v>3167</v>
      </c>
      <c r="D1053" s="19">
        <v>19600</v>
      </c>
    </row>
    <row r="1054" spans="1:4" s="20" customFormat="1" ht="16.350000000000001" customHeight="1" x14ac:dyDescent="0.2">
      <c r="A1054" s="17" t="s">
        <v>3168</v>
      </c>
      <c r="B1054" s="17" t="s">
        <v>3169</v>
      </c>
      <c r="C1054" s="18" t="s">
        <v>3170</v>
      </c>
      <c r="D1054" s="19">
        <v>22800</v>
      </c>
    </row>
    <row r="1055" spans="1:4" s="20" customFormat="1" ht="16.350000000000001" customHeight="1" x14ac:dyDescent="0.2">
      <c r="A1055" s="17" t="s">
        <v>3171</v>
      </c>
      <c r="B1055" s="17" t="s">
        <v>3172</v>
      </c>
      <c r="C1055" s="18" t="s">
        <v>3173</v>
      </c>
      <c r="D1055" s="19">
        <v>24000</v>
      </c>
    </row>
    <row r="1056" spans="1:4" s="20" customFormat="1" ht="16.350000000000001" customHeight="1" x14ac:dyDescent="0.2">
      <c r="A1056" s="17" t="s">
        <v>3174</v>
      </c>
      <c r="B1056" s="17" t="s">
        <v>3175</v>
      </c>
      <c r="C1056" s="18" t="s">
        <v>3176</v>
      </c>
      <c r="D1056" s="19">
        <v>26000</v>
      </c>
    </row>
    <row r="1057" spans="1:4" s="20" customFormat="1" ht="16.350000000000001" customHeight="1" x14ac:dyDescent="0.2">
      <c r="A1057" s="17" t="s">
        <v>3177</v>
      </c>
      <c r="B1057" s="17" t="s">
        <v>3178</v>
      </c>
      <c r="C1057" s="18" t="s">
        <v>3179</v>
      </c>
      <c r="D1057" s="19">
        <v>28700</v>
      </c>
    </row>
    <row r="1058" spans="1:4" s="20" customFormat="1" ht="16.350000000000001" customHeight="1" x14ac:dyDescent="0.2">
      <c r="A1058" s="17" t="s">
        <v>3180</v>
      </c>
      <c r="B1058" s="17" t="s">
        <v>3181</v>
      </c>
      <c r="C1058" s="18" t="s">
        <v>3182</v>
      </c>
      <c r="D1058" s="19">
        <v>16700</v>
      </c>
    </row>
    <row r="1059" spans="1:4" s="20" customFormat="1" ht="16.350000000000001" customHeight="1" x14ac:dyDescent="0.2">
      <c r="A1059" s="17" t="s">
        <v>3183</v>
      </c>
      <c r="B1059" s="17" t="s">
        <v>3184</v>
      </c>
      <c r="C1059" s="18" t="s">
        <v>3185</v>
      </c>
      <c r="D1059" s="19">
        <v>18200</v>
      </c>
    </row>
    <row r="1060" spans="1:4" s="20" customFormat="1" ht="16.350000000000001" customHeight="1" x14ac:dyDescent="0.2">
      <c r="A1060" s="17" t="s">
        <v>3186</v>
      </c>
      <c r="B1060" s="17" t="s">
        <v>3187</v>
      </c>
      <c r="C1060" s="18" t="s">
        <v>3188</v>
      </c>
      <c r="D1060" s="19">
        <v>18600</v>
      </c>
    </row>
    <row r="1061" spans="1:4" s="20" customFormat="1" ht="16.350000000000001" customHeight="1" x14ac:dyDescent="0.2">
      <c r="A1061" s="17" t="s">
        <v>3189</v>
      </c>
      <c r="B1061" s="17" t="s">
        <v>3190</v>
      </c>
      <c r="C1061" s="18" t="s">
        <v>3191</v>
      </c>
      <c r="D1061" s="19">
        <v>18900</v>
      </c>
    </row>
    <row r="1062" spans="1:4" s="20" customFormat="1" ht="16.350000000000001" customHeight="1" x14ac:dyDescent="0.2">
      <c r="A1062" s="17" t="s">
        <v>3192</v>
      </c>
      <c r="B1062" s="17" t="s">
        <v>3193</v>
      </c>
      <c r="C1062" s="18" t="s">
        <v>3194</v>
      </c>
      <c r="D1062" s="19">
        <v>21200</v>
      </c>
    </row>
    <row r="1063" spans="1:4" s="20" customFormat="1" ht="16.350000000000001" customHeight="1" x14ac:dyDescent="0.2">
      <c r="A1063" s="17" t="s">
        <v>3195</v>
      </c>
      <c r="B1063" s="17" t="s">
        <v>3196</v>
      </c>
      <c r="C1063" s="18" t="s">
        <v>3197</v>
      </c>
      <c r="D1063" s="19">
        <v>5300</v>
      </c>
    </row>
    <row r="1064" spans="1:4" s="20" customFormat="1" ht="16.350000000000001" customHeight="1" x14ac:dyDescent="0.2">
      <c r="A1064" s="17" t="s">
        <v>3198</v>
      </c>
      <c r="B1064" s="17" t="s">
        <v>3199</v>
      </c>
      <c r="C1064" s="18" t="s">
        <v>3200</v>
      </c>
      <c r="D1064" s="19">
        <v>1580</v>
      </c>
    </row>
    <row r="1065" spans="1:4" s="20" customFormat="1" ht="16.350000000000001" customHeight="1" x14ac:dyDescent="0.2">
      <c r="A1065" s="17" t="s">
        <v>3201</v>
      </c>
      <c r="B1065" s="17" t="s">
        <v>3202</v>
      </c>
      <c r="C1065" s="18" t="s">
        <v>3203</v>
      </c>
      <c r="D1065" s="19">
        <v>2040</v>
      </c>
    </row>
    <row r="1066" spans="1:4" s="20" customFormat="1" ht="16.350000000000001" customHeight="1" x14ac:dyDescent="0.2">
      <c r="A1066" s="17" t="s">
        <v>3204</v>
      </c>
      <c r="B1066" s="17" t="s">
        <v>3205</v>
      </c>
      <c r="C1066" s="18" t="s">
        <v>3206</v>
      </c>
      <c r="D1066" s="19">
        <v>4500</v>
      </c>
    </row>
    <row r="1067" spans="1:4" s="20" customFormat="1" ht="16.350000000000001" customHeight="1" x14ac:dyDescent="0.2">
      <c r="A1067" s="17" t="s">
        <v>3207</v>
      </c>
      <c r="B1067" s="17" t="s">
        <v>3208</v>
      </c>
      <c r="C1067" s="18" t="s">
        <v>3209</v>
      </c>
      <c r="D1067" s="19">
        <v>1</v>
      </c>
    </row>
    <row r="1068" spans="1:4" s="20" customFormat="1" ht="16.350000000000001" customHeight="1" x14ac:dyDescent="0.2">
      <c r="A1068" s="17" t="s">
        <v>3210</v>
      </c>
      <c r="B1068" s="17" t="s">
        <v>3211</v>
      </c>
      <c r="C1068" s="18" t="s">
        <v>3212</v>
      </c>
      <c r="D1068" s="19">
        <v>1580</v>
      </c>
    </row>
    <row r="1069" spans="1:4" s="20" customFormat="1" ht="16.350000000000001" customHeight="1" x14ac:dyDescent="0.2">
      <c r="A1069" s="17" t="s">
        <v>3213</v>
      </c>
      <c r="B1069" s="17" t="s">
        <v>3214</v>
      </c>
      <c r="C1069" s="18" t="s">
        <v>3215</v>
      </c>
      <c r="D1069" s="19">
        <v>3470</v>
      </c>
    </row>
    <row r="1070" spans="1:4" s="20" customFormat="1" ht="16.350000000000001" customHeight="1" x14ac:dyDescent="0.2">
      <c r="A1070" s="17" t="s">
        <v>3216</v>
      </c>
      <c r="B1070" s="17" t="s">
        <v>3217</v>
      </c>
      <c r="C1070" s="18" t="s">
        <v>3218</v>
      </c>
      <c r="D1070" s="19">
        <v>410</v>
      </c>
    </row>
    <row r="1071" spans="1:4" s="20" customFormat="1" ht="16.350000000000001" customHeight="1" x14ac:dyDescent="0.2">
      <c r="A1071" s="17" t="s">
        <v>3219</v>
      </c>
      <c r="B1071" s="17" t="s">
        <v>3220</v>
      </c>
      <c r="C1071" s="18" t="s">
        <v>3221</v>
      </c>
      <c r="D1071" s="19">
        <v>940</v>
      </c>
    </row>
    <row r="1072" spans="1:4" s="20" customFormat="1" ht="16.350000000000001" customHeight="1" x14ac:dyDescent="0.2">
      <c r="A1072" s="17" t="s">
        <v>3222</v>
      </c>
      <c r="B1072" s="17" t="s">
        <v>3223</v>
      </c>
      <c r="C1072" s="18" t="s">
        <v>3224</v>
      </c>
      <c r="D1072" s="19">
        <v>2450</v>
      </c>
    </row>
    <row r="1073" spans="1:4" s="20" customFormat="1" ht="16.350000000000001" customHeight="1" x14ac:dyDescent="0.2">
      <c r="A1073" s="17" t="s">
        <v>3225</v>
      </c>
      <c r="B1073" s="17" t="s">
        <v>3226</v>
      </c>
      <c r="C1073" s="18" t="s">
        <v>3227</v>
      </c>
      <c r="D1073" s="19">
        <v>4180</v>
      </c>
    </row>
    <row r="1074" spans="1:4" s="20" customFormat="1" ht="16.350000000000001" customHeight="1" x14ac:dyDescent="0.2">
      <c r="A1074" s="17" t="s">
        <v>3228</v>
      </c>
      <c r="B1074" s="17" t="s">
        <v>3229</v>
      </c>
      <c r="C1074" s="18" t="s">
        <v>3230</v>
      </c>
      <c r="D1074" s="19">
        <v>28300</v>
      </c>
    </row>
    <row r="1075" spans="1:4" s="20" customFormat="1" ht="16.350000000000001" customHeight="1" x14ac:dyDescent="0.2">
      <c r="A1075" s="17" t="s">
        <v>3231</v>
      </c>
      <c r="B1075" s="17" t="s">
        <v>3232</v>
      </c>
      <c r="C1075" s="18" t="s">
        <v>3233</v>
      </c>
      <c r="D1075" s="19">
        <v>29800</v>
      </c>
    </row>
    <row r="1076" spans="1:4" s="20" customFormat="1" ht="16.350000000000001" customHeight="1" x14ac:dyDescent="0.2">
      <c r="A1076" s="17" t="s">
        <v>3234</v>
      </c>
      <c r="B1076" s="17" t="s">
        <v>3235</v>
      </c>
      <c r="C1076" s="18" t="s">
        <v>3236</v>
      </c>
      <c r="D1076" s="19">
        <v>37200</v>
      </c>
    </row>
    <row r="1077" spans="1:4" s="20" customFormat="1" ht="16.350000000000001" customHeight="1" x14ac:dyDescent="0.2">
      <c r="A1077" s="17" t="s">
        <v>3237</v>
      </c>
      <c r="B1077" s="17" t="s">
        <v>3238</v>
      </c>
      <c r="C1077" s="18" t="s">
        <v>3239</v>
      </c>
      <c r="D1077" s="19">
        <v>27200</v>
      </c>
    </row>
    <row r="1078" spans="1:4" s="20" customFormat="1" ht="16.350000000000001" customHeight="1" x14ac:dyDescent="0.2">
      <c r="A1078" s="17" t="s">
        <v>3240</v>
      </c>
      <c r="B1078" s="17" t="s">
        <v>3241</v>
      </c>
      <c r="C1078" s="18" t="s">
        <v>3242</v>
      </c>
      <c r="D1078" s="19">
        <v>29200</v>
      </c>
    </row>
    <row r="1079" spans="1:4" s="20" customFormat="1" ht="16.350000000000001" customHeight="1" x14ac:dyDescent="0.2">
      <c r="A1079" s="17" t="s">
        <v>3243</v>
      </c>
      <c r="B1079" s="17" t="s">
        <v>3244</v>
      </c>
      <c r="C1079" s="18" t="s">
        <v>3245</v>
      </c>
      <c r="D1079" s="19">
        <v>31200</v>
      </c>
    </row>
    <row r="1080" spans="1:4" s="20" customFormat="1" ht="16.350000000000001" customHeight="1" x14ac:dyDescent="0.2">
      <c r="A1080" s="17" t="s">
        <v>3246</v>
      </c>
      <c r="B1080" s="17" t="s">
        <v>3247</v>
      </c>
      <c r="C1080" s="18" t="s">
        <v>3248</v>
      </c>
      <c r="D1080" s="19">
        <v>24400</v>
      </c>
    </row>
    <row r="1081" spans="1:4" s="20" customFormat="1" ht="16.350000000000001" customHeight="1" x14ac:dyDescent="0.2">
      <c r="A1081" s="17" t="s">
        <v>3249</v>
      </c>
      <c r="B1081" s="17" t="s">
        <v>3250</v>
      </c>
      <c r="C1081" s="18" t="s">
        <v>3251</v>
      </c>
      <c r="D1081" s="19">
        <v>30400</v>
      </c>
    </row>
    <row r="1082" spans="1:4" s="20" customFormat="1" ht="16.350000000000001" customHeight="1" x14ac:dyDescent="0.2">
      <c r="A1082" s="17" t="s">
        <v>3252</v>
      </c>
      <c r="B1082" s="17" t="s">
        <v>3253</v>
      </c>
      <c r="C1082" s="18" t="s">
        <v>3254</v>
      </c>
      <c r="D1082" s="19">
        <v>26100</v>
      </c>
    </row>
    <row r="1083" spans="1:4" s="20" customFormat="1" ht="16.350000000000001" customHeight="1" x14ac:dyDescent="0.2">
      <c r="A1083" s="17" t="s">
        <v>3255</v>
      </c>
      <c r="B1083" s="17" t="s">
        <v>3256</v>
      </c>
      <c r="C1083" s="18" t="s">
        <v>3257</v>
      </c>
      <c r="D1083" s="19">
        <v>27200</v>
      </c>
    </row>
    <row r="1084" spans="1:4" s="20" customFormat="1" ht="16.350000000000001" customHeight="1" x14ac:dyDescent="0.2">
      <c r="A1084" s="17" t="s">
        <v>3258</v>
      </c>
      <c r="B1084" s="17" t="s">
        <v>3259</v>
      </c>
      <c r="C1084" s="18" t="s">
        <v>3260</v>
      </c>
      <c r="D1084" s="19">
        <v>30200</v>
      </c>
    </row>
    <row r="1085" spans="1:4" s="20" customFormat="1" ht="16.350000000000001" customHeight="1" x14ac:dyDescent="0.2">
      <c r="A1085" s="17" t="s">
        <v>3261</v>
      </c>
      <c r="B1085" s="17" t="s">
        <v>3262</v>
      </c>
      <c r="C1085" s="18" t="s">
        <v>3263</v>
      </c>
      <c r="D1085" s="19">
        <v>25800</v>
      </c>
    </row>
    <row r="1086" spans="1:4" s="20" customFormat="1" ht="16.350000000000001" customHeight="1" x14ac:dyDescent="0.2">
      <c r="A1086" s="17" t="s">
        <v>3264</v>
      </c>
      <c r="B1086" s="17" t="s">
        <v>3265</v>
      </c>
      <c r="C1086" s="18" t="s">
        <v>3266</v>
      </c>
      <c r="D1086" s="19">
        <v>24200</v>
      </c>
    </row>
    <row r="1087" spans="1:4" s="20" customFormat="1" ht="16.350000000000001" customHeight="1" x14ac:dyDescent="0.2">
      <c r="A1087" s="17" t="s">
        <v>3267</v>
      </c>
      <c r="B1087" s="17" t="s">
        <v>3268</v>
      </c>
      <c r="C1087" s="18" t="s">
        <v>3269</v>
      </c>
      <c r="D1087" s="19">
        <v>23200</v>
      </c>
    </row>
    <row r="1088" spans="1:4" s="20" customFormat="1" ht="16.350000000000001" customHeight="1" x14ac:dyDescent="0.2">
      <c r="A1088" s="17" t="s">
        <v>3270</v>
      </c>
      <c r="B1088" s="17" t="s">
        <v>3271</v>
      </c>
      <c r="C1088" s="18" t="s">
        <v>3272</v>
      </c>
      <c r="D1088" s="19">
        <v>22700</v>
      </c>
    </row>
    <row r="1089" spans="1:4" s="20" customFormat="1" ht="16.350000000000001" customHeight="1" x14ac:dyDescent="0.2">
      <c r="A1089" s="17" t="s">
        <v>3273</v>
      </c>
      <c r="B1089" s="17" t="s">
        <v>3274</v>
      </c>
      <c r="C1089" s="18" t="s">
        <v>3275</v>
      </c>
      <c r="D1089" s="19">
        <v>1</v>
      </c>
    </row>
    <row r="1090" spans="1:4" s="20" customFormat="1" ht="16.350000000000001" customHeight="1" x14ac:dyDescent="0.2">
      <c r="A1090" s="17" t="s">
        <v>3276</v>
      </c>
      <c r="B1090" s="17" t="s">
        <v>3277</v>
      </c>
      <c r="C1090" s="18" t="s">
        <v>3278</v>
      </c>
      <c r="D1090" s="19">
        <v>5900</v>
      </c>
    </row>
    <row r="1091" spans="1:4" s="20" customFormat="1" ht="16.350000000000001" customHeight="1" x14ac:dyDescent="0.2">
      <c r="A1091" s="17" t="s">
        <v>3279</v>
      </c>
      <c r="B1091" s="17" t="s">
        <v>3280</v>
      </c>
      <c r="C1091" s="18" t="s">
        <v>3281</v>
      </c>
      <c r="D1091" s="19">
        <v>11600</v>
      </c>
    </row>
    <row r="1092" spans="1:4" s="20" customFormat="1" ht="16.350000000000001" customHeight="1" x14ac:dyDescent="0.2">
      <c r="A1092" s="17" t="s">
        <v>3282</v>
      </c>
      <c r="B1092" s="17" t="s">
        <v>3283</v>
      </c>
      <c r="C1092" s="18" t="s">
        <v>3284</v>
      </c>
      <c r="D1092" s="19">
        <v>34300</v>
      </c>
    </row>
    <row r="1093" spans="1:4" s="20" customFormat="1" ht="16.350000000000001" customHeight="1" x14ac:dyDescent="0.2">
      <c r="A1093" s="17" t="s">
        <v>3285</v>
      </c>
      <c r="B1093" s="17" t="s">
        <v>3286</v>
      </c>
      <c r="C1093" s="18" t="s">
        <v>3287</v>
      </c>
      <c r="D1093" s="19">
        <v>17200</v>
      </c>
    </row>
    <row r="1094" spans="1:4" s="20" customFormat="1" ht="16.350000000000001" customHeight="1" x14ac:dyDescent="0.2">
      <c r="A1094" s="17" t="s">
        <v>3288</v>
      </c>
      <c r="B1094" s="17" t="s">
        <v>3289</v>
      </c>
      <c r="C1094" s="18" t="s">
        <v>3290</v>
      </c>
      <c r="D1094" s="19">
        <v>11000</v>
      </c>
    </row>
    <row r="1095" spans="1:4" s="20" customFormat="1" ht="16.350000000000001" customHeight="1" x14ac:dyDescent="0.2">
      <c r="A1095" s="17" t="s">
        <v>3291</v>
      </c>
      <c r="B1095" s="17" t="s">
        <v>3292</v>
      </c>
      <c r="C1095" s="18" t="s">
        <v>3293</v>
      </c>
      <c r="D1095" s="19">
        <v>4400</v>
      </c>
    </row>
    <row r="1096" spans="1:4" s="20" customFormat="1" ht="16.350000000000001" customHeight="1" x14ac:dyDescent="0.2">
      <c r="A1096" s="17" t="s">
        <v>3294</v>
      </c>
      <c r="B1096" s="17" t="s">
        <v>3295</v>
      </c>
      <c r="C1096" s="18" t="s">
        <v>3296</v>
      </c>
      <c r="D1096" s="19">
        <v>3900</v>
      </c>
    </row>
    <row r="1097" spans="1:4" s="20" customFormat="1" ht="16.350000000000001" customHeight="1" x14ac:dyDescent="0.2">
      <c r="A1097" s="17" t="s">
        <v>3297</v>
      </c>
      <c r="B1097" s="17" t="s">
        <v>3298</v>
      </c>
      <c r="C1097" s="18" t="s">
        <v>3299</v>
      </c>
      <c r="D1097" s="19">
        <v>2150</v>
      </c>
    </row>
    <row r="1098" spans="1:4" s="20" customFormat="1" ht="16.350000000000001" customHeight="1" x14ac:dyDescent="0.2">
      <c r="A1098" s="17" t="s">
        <v>3300</v>
      </c>
      <c r="B1098" s="17" t="s">
        <v>3301</v>
      </c>
      <c r="C1098" s="18" t="s">
        <v>3302</v>
      </c>
      <c r="D1098" s="19">
        <v>520</v>
      </c>
    </row>
    <row r="1099" spans="1:4" s="20" customFormat="1" ht="16.350000000000001" customHeight="1" x14ac:dyDescent="0.2">
      <c r="A1099" s="17" t="s">
        <v>3303</v>
      </c>
      <c r="B1099" s="17" t="s">
        <v>3304</v>
      </c>
      <c r="C1099" s="18" t="s">
        <v>3305</v>
      </c>
      <c r="D1099" s="19">
        <v>390</v>
      </c>
    </row>
    <row r="1100" spans="1:4" s="20" customFormat="1" ht="16.350000000000001" customHeight="1" x14ac:dyDescent="0.2">
      <c r="A1100" s="17" t="s">
        <v>3306</v>
      </c>
      <c r="B1100" s="17" t="s">
        <v>3307</v>
      </c>
      <c r="C1100" s="18" t="s">
        <v>3308</v>
      </c>
      <c r="D1100" s="19">
        <v>310</v>
      </c>
    </row>
    <row r="1101" spans="1:4" s="20" customFormat="1" ht="16.350000000000001" customHeight="1" x14ac:dyDescent="0.2">
      <c r="A1101" s="17" t="s">
        <v>3309</v>
      </c>
      <c r="B1101" s="17" t="s">
        <v>3310</v>
      </c>
      <c r="C1101" s="18" t="s">
        <v>3311</v>
      </c>
      <c r="D1101" s="19">
        <v>40700</v>
      </c>
    </row>
    <row r="1102" spans="1:4" s="20" customFormat="1" ht="16.350000000000001" customHeight="1" x14ac:dyDescent="0.2">
      <c r="A1102" s="17" t="s">
        <v>3312</v>
      </c>
      <c r="B1102" s="17" t="s">
        <v>3313</v>
      </c>
      <c r="C1102" s="18" t="s">
        <v>3314</v>
      </c>
      <c r="D1102" s="19">
        <v>39300</v>
      </c>
    </row>
    <row r="1103" spans="1:4" s="20" customFormat="1" ht="16.350000000000001" customHeight="1" x14ac:dyDescent="0.2">
      <c r="A1103" s="17" t="s">
        <v>3315</v>
      </c>
      <c r="B1103" s="17" t="s">
        <v>3316</v>
      </c>
      <c r="C1103" s="18" t="s">
        <v>3317</v>
      </c>
      <c r="D1103" s="19">
        <v>37200</v>
      </c>
    </row>
    <row r="1104" spans="1:4" s="20" customFormat="1" ht="16.350000000000001" customHeight="1" x14ac:dyDescent="0.2">
      <c r="A1104" s="17" t="s">
        <v>3318</v>
      </c>
      <c r="B1104" s="17" t="s">
        <v>3319</v>
      </c>
      <c r="C1104" s="18" t="s">
        <v>3320</v>
      </c>
      <c r="D1104" s="19">
        <v>2650</v>
      </c>
    </row>
    <row r="1105" spans="1:4" s="20" customFormat="1" ht="16.350000000000001" customHeight="1" x14ac:dyDescent="0.2">
      <c r="A1105" s="17" t="s">
        <v>3321</v>
      </c>
      <c r="B1105" s="17" t="s">
        <v>3322</v>
      </c>
      <c r="C1105" s="18" t="s">
        <v>3323</v>
      </c>
      <c r="D1105" s="19">
        <v>2860</v>
      </c>
    </row>
    <row r="1106" spans="1:4" s="20" customFormat="1" ht="16.350000000000001" customHeight="1" x14ac:dyDescent="0.2">
      <c r="A1106" s="17" t="s">
        <v>3324</v>
      </c>
      <c r="B1106" s="17" t="s">
        <v>3325</v>
      </c>
      <c r="C1106" s="18" t="s">
        <v>3326</v>
      </c>
      <c r="D1106" s="19">
        <v>4600</v>
      </c>
    </row>
    <row r="1107" spans="1:4" s="20" customFormat="1" ht="16.350000000000001" customHeight="1" x14ac:dyDescent="0.2">
      <c r="A1107" s="17" t="s">
        <v>3327</v>
      </c>
      <c r="B1107" s="17" t="s">
        <v>3328</v>
      </c>
      <c r="C1107" s="18" t="s">
        <v>3329</v>
      </c>
      <c r="D1107" s="19">
        <v>2650</v>
      </c>
    </row>
    <row r="1108" spans="1:4" s="20" customFormat="1" ht="16.350000000000001" customHeight="1" x14ac:dyDescent="0.2">
      <c r="A1108" s="17" t="s">
        <v>3330</v>
      </c>
      <c r="B1108" s="17" t="s">
        <v>3331</v>
      </c>
      <c r="C1108" s="18" t="s">
        <v>3332</v>
      </c>
      <c r="D1108" s="19">
        <v>196000</v>
      </c>
    </row>
    <row r="1109" spans="1:4" s="20" customFormat="1" ht="16.350000000000001" customHeight="1" x14ac:dyDescent="0.2">
      <c r="A1109" s="17" t="s">
        <v>3333</v>
      </c>
      <c r="B1109" s="17" t="s">
        <v>3334</v>
      </c>
      <c r="C1109" s="18" t="s">
        <v>3335</v>
      </c>
      <c r="D1109" s="19">
        <v>21900</v>
      </c>
    </row>
    <row r="1110" spans="1:4" s="20" customFormat="1" ht="16.350000000000001" customHeight="1" x14ac:dyDescent="0.2">
      <c r="A1110" s="17" t="s">
        <v>3336</v>
      </c>
      <c r="B1110" s="17" t="s">
        <v>3337</v>
      </c>
      <c r="C1110" s="18" t="s">
        <v>3338</v>
      </c>
      <c r="D1110" s="19">
        <v>15500</v>
      </c>
    </row>
    <row r="1111" spans="1:4" s="20" customFormat="1" ht="16.350000000000001" customHeight="1" x14ac:dyDescent="0.2">
      <c r="A1111" s="17" t="s">
        <v>3339</v>
      </c>
      <c r="B1111" s="17" t="s">
        <v>3340</v>
      </c>
      <c r="C1111" s="18" t="s">
        <v>3341</v>
      </c>
      <c r="D1111" s="19">
        <v>20900</v>
      </c>
    </row>
    <row r="1112" spans="1:4" s="20" customFormat="1" ht="16.350000000000001" customHeight="1" x14ac:dyDescent="0.2">
      <c r="A1112" s="17" t="s">
        <v>3342</v>
      </c>
      <c r="B1112" s="17" t="s">
        <v>3343</v>
      </c>
      <c r="C1112" s="18" t="s">
        <v>3344</v>
      </c>
      <c r="D1112" s="19">
        <v>8950</v>
      </c>
    </row>
    <row r="1113" spans="1:4" s="20" customFormat="1" ht="16.350000000000001" customHeight="1" x14ac:dyDescent="0.2">
      <c r="A1113" s="17" t="s">
        <v>3345</v>
      </c>
      <c r="B1113" s="17" t="s">
        <v>3346</v>
      </c>
      <c r="C1113" s="18" t="s">
        <v>3347</v>
      </c>
      <c r="D1113" s="19">
        <v>6300</v>
      </c>
    </row>
    <row r="1114" spans="1:4" s="20" customFormat="1" ht="16.350000000000001" customHeight="1" x14ac:dyDescent="0.2">
      <c r="A1114" s="17" t="s">
        <v>3348</v>
      </c>
      <c r="B1114" s="17" t="s">
        <v>3349</v>
      </c>
      <c r="C1114" s="18" t="s">
        <v>3350</v>
      </c>
      <c r="D1114" s="19">
        <v>700</v>
      </c>
    </row>
    <row r="1115" spans="1:4" s="20" customFormat="1" ht="16.350000000000001" customHeight="1" x14ac:dyDescent="0.2">
      <c r="A1115" s="17" t="s">
        <v>3351</v>
      </c>
      <c r="B1115" s="17" t="s">
        <v>3352</v>
      </c>
      <c r="C1115" s="18" t="s">
        <v>3353</v>
      </c>
      <c r="D1115" s="19">
        <v>49300</v>
      </c>
    </row>
    <row r="1116" spans="1:4" s="20" customFormat="1" ht="16.350000000000001" customHeight="1" x14ac:dyDescent="0.2">
      <c r="A1116" s="17" t="s">
        <v>3354</v>
      </c>
      <c r="B1116" s="17" t="s">
        <v>3355</v>
      </c>
      <c r="C1116" s="18" t="s">
        <v>3356</v>
      </c>
      <c r="D1116" s="19">
        <v>52400</v>
      </c>
    </row>
    <row r="1117" spans="1:4" s="20" customFormat="1" ht="16.350000000000001" customHeight="1" x14ac:dyDescent="0.2">
      <c r="A1117" s="17" t="s">
        <v>3357</v>
      </c>
      <c r="B1117" s="17" t="s">
        <v>3358</v>
      </c>
      <c r="C1117" s="18" t="s">
        <v>3359</v>
      </c>
      <c r="D1117" s="19">
        <v>58200</v>
      </c>
    </row>
    <row r="1118" spans="1:4" s="20" customFormat="1" ht="16.350000000000001" customHeight="1" x14ac:dyDescent="0.2">
      <c r="A1118" s="17" t="s">
        <v>3360</v>
      </c>
      <c r="B1118" s="17" t="s">
        <v>3361</v>
      </c>
      <c r="C1118" s="18" t="s">
        <v>3362</v>
      </c>
      <c r="D1118" s="19">
        <v>62500</v>
      </c>
    </row>
    <row r="1119" spans="1:4" s="20" customFormat="1" ht="16.350000000000001" customHeight="1" x14ac:dyDescent="0.2">
      <c r="A1119" s="17" t="s">
        <v>3363</v>
      </c>
      <c r="B1119" s="17" t="s">
        <v>3364</v>
      </c>
      <c r="C1119" s="18" t="s">
        <v>3365</v>
      </c>
      <c r="D1119" s="19">
        <v>66500</v>
      </c>
    </row>
    <row r="1120" spans="1:4" s="20" customFormat="1" ht="16.350000000000001" customHeight="1" x14ac:dyDescent="0.2">
      <c r="A1120" s="17" t="s">
        <v>3366</v>
      </c>
      <c r="B1120" s="17" t="s">
        <v>3367</v>
      </c>
      <c r="C1120" s="18" t="s">
        <v>3368</v>
      </c>
      <c r="D1120" s="19">
        <v>69700</v>
      </c>
    </row>
    <row r="1121" spans="1:4" s="20" customFormat="1" ht="16.350000000000001" customHeight="1" x14ac:dyDescent="0.2">
      <c r="A1121" s="17" t="s">
        <v>3369</v>
      </c>
      <c r="B1121" s="17" t="s">
        <v>3370</v>
      </c>
      <c r="C1121" s="18" t="s">
        <v>3371</v>
      </c>
      <c r="D1121" s="19">
        <v>30300</v>
      </c>
    </row>
    <row r="1122" spans="1:4" s="20" customFormat="1" ht="16.350000000000001" customHeight="1" x14ac:dyDescent="0.2">
      <c r="A1122" s="17" t="s">
        <v>3372</v>
      </c>
      <c r="B1122" s="17" t="s">
        <v>3373</v>
      </c>
      <c r="C1122" s="18" t="s">
        <v>3374</v>
      </c>
      <c r="D1122" s="19">
        <v>33300</v>
      </c>
    </row>
    <row r="1123" spans="1:4" s="20" customFormat="1" ht="16.350000000000001" customHeight="1" x14ac:dyDescent="0.2">
      <c r="A1123" s="17" t="s">
        <v>3375</v>
      </c>
      <c r="B1123" s="17" t="s">
        <v>3376</v>
      </c>
      <c r="C1123" s="18" t="s">
        <v>3377</v>
      </c>
      <c r="D1123" s="19">
        <v>35300</v>
      </c>
    </row>
    <row r="1124" spans="1:4" s="20" customFormat="1" ht="16.350000000000001" customHeight="1" x14ac:dyDescent="0.2">
      <c r="A1124" s="17" t="s">
        <v>3378</v>
      </c>
      <c r="B1124" s="17" t="s">
        <v>3379</v>
      </c>
      <c r="C1124" s="18" t="s">
        <v>3380</v>
      </c>
      <c r="D1124" s="19">
        <v>38100</v>
      </c>
    </row>
    <row r="1125" spans="1:4" s="20" customFormat="1" ht="16.350000000000001" customHeight="1" x14ac:dyDescent="0.2">
      <c r="A1125" s="17" t="s">
        <v>3381</v>
      </c>
      <c r="B1125" s="17" t="s">
        <v>3382</v>
      </c>
      <c r="C1125" s="18" t="s">
        <v>3383</v>
      </c>
      <c r="D1125" s="19">
        <v>7200</v>
      </c>
    </row>
    <row r="1126" spans="1:4" s="20" customFormat="1" ht="16.350000000000001" customHeight="1" x14ac:dyDescent="0.2">
      <c r="A1126" s="17" t="s">
        <v>3384</v>
      </c>
      <c r="B1126" s="17" t="s">
        <v>3385</v>
      </c>
      <c r="C1126" s="18" t="s">
        <v>3386</v>
      </c>
      <c r="D1126" s="19">
        <v>13100</v>
      </c>
    </row>
    <row r="1127" spans="1:4" s="20" customFormat="1" ht="16.350000000000001" customHeight="1" x14ac:dyDescent="0.2">
      <c r="A1127" s="17" t="s">
        <v>3387</v>
      </c>
      <c r="B1127" s="17" t="s">
        <v>3388</v>
      </c>
      <c r="C1127" s="18" t="s">
        <v>3389</v>
      </c>
      <c r="D1127" s="19">
        <v>41000</v>
      </c>
    </row>
    <row r="1128" spans="1:4" s="20" customFormat="1" ht="16.350000000000001" customHeight="1" x14ac:dyDescent="0.2">
      <c r="A1128" s="17" t="s">
        <v>3390</v>
      </c>
      <c r="B1128" s="17" t="s">
        <v>3391</v>
      </c>
      <c r="C1128" s="18" t="s">
        <v>3392</v>
      </c>
      <c r="D1128" s="19">
        <v>6545</v>
      </c>
    </row>
    <row r="1129" spans="1:4" s="20" customFormat="1" ht="16.350000000000001" customHeight="1" x14ac:dyDescent="0.2">
      <c r="A1129" s="17" t="s">
        <v>3393</v>
      </c>
      <c r="B1129" s="17" t="s">
        <v>3394</v>
      </c>
      <c r="C1129" s="18" t="s">
        <v>3395</v>
      </c>
      <c r="D1129" s="19">
        <v>4900</v>
      </c>
    </row>
    <row r="1130" spans="1:4" s="20" customFormat="1" ht="16.350000000000001" customHeight="1" x14ac:dyDescent="0.2">
      <c r="A1130" s="17" t="s">
        <v>3396</v>
      </c>
      <c r="B1130" s="17" t="s">
        <v>3397</v>
      </c>
      <c r="C1130" s="18" t="s">
        <v>3398</v>
      </c>
      <c r="D1130" s="19">
        <v>3400</v>
      </c>
    </row>
    <row r="1131" spans="1:4" s="20" customFormat="1" ht="16.350000000000001" customHeight="1" x14ac:dyDescent="0.2">
      <c r="A1131" s="17" t="s">
        <v>3399</v>
      </c>
      <c r="B1131" s="17" t="s">
        <v>3400</v>
      </c>
      <c r="C1131" s="18" t="s">
        <v>3401</v>
      </c>
      <c r="D1131" s="19">
        <v>10400</v>
      </c>
    </row>
    <row r="1132" spans="1:4" s="20" customFormat="1" ht="16.350000000000001" customHeight="1" x14ac:dyDescent="0.2">
      <c r="A1132" s="17" t="s">
        <v>3402</v>
      </c>
      <c r="B1132" s="17" t="s">
        <v>3403</v>
      </c>
      <c r="C1132" s="18" t="s">
        <v>3404</v>
      </c>
      <c r="D1132" s="19">
        <v>13100</v>
      </c>
    </row>
    <row r="1133" spans="1:4" s="20" customFormat="1" ht="16.350000000000001" customHeight="1" x14ac:dyDescent="0.2">
      <c r="A1133" s="17" t="s">
        <v>3405</v>
      </c>
      <c r="B1133" s="17" t="s">
        <v>3406</v>
      </c>
      <c r="C1133" s="18" t="s">
        <v>3407</v>
      </c>
      <c r="D1133" s="19">
        <v>31200</v>
      </c>
    </row>
    <row r="1134" spans="1:4" s="20" customFormat="1" ht="16.350000000000001" customHeight="1" x14ac:dyDescent="0.2">
      <c r="A1134" s="17" t="s">
        <v>3408</v>
      </c>
      <c r="B1134" s="17" t="s">
        <v>3409</v>
      </c>
      <c r="C1134" s="18" t="s">
        <v>3410</v>
      </c>
      <c r="D1134" s="19">
        <v>35300</v>
      </c>
    </row>
    <row r="1135" spans="1:4" s="20" customFormat="1" ht="16.350000000000001" customHeight="1" x14ac:dyDescent="0.2">
      <c r="A1135" s="17" t="s">
        <v>3411</v>
      </c>
      <c r="B1135" s="17" t="s">
        <v>3412</v>
      </c>
      <c r="C1135" s="18" t="s">
        <v>3413</v>
      </c>
      <c r="D1135" s="19">
        <v>35500</v>
      </c>
    </row>
    <row r="1136" spans="1:4" s="20" customFormat="1" ht="16.350000000000001" customHeight="1" x14ac:dyDescent="0.2">
      <c r="A1136" s="17" t="s">
        <v>3414</v>
      </c>
      <c r="B1136" s="17" t="s">
        <v>3415</v>
      </c>
      <c r="C1136" s="18" t="s">
        <v>3416</v>
      </c>
      <c r="D1136" s="19">
        <v>37500</v>
      </c>
    </row>
    <row r="1137" spans="1:4" s="20" customFormat="1" ht="16.350000000000001" customHeight="1" x14ac:dyDescent="0.2">
      <c r="A1137" s="17" t="s">
        <v>3417</v>
      </c>
      <c r="B1137" s="17" t="s">
        <v>3418</v>
      </c>
      <c r="C1137" s="18" t="s">
        <v>3419</v>
      </c>
      <c r="D1137" s="19">
        <v>7400</v>
      </c>
    </row>
    <row r="1138" spans="1:4" s="20" customFormat="1" ht="16.350000000000001" customHeight="1" x14ac:dyDescent="0.2">
      <c r="A1138" s="17" t="s">
        <v>3420</v>
      </c>
      <c r="B1138" s="17" t="s">
        <v>3421</v>
      </c>
      <c r="C1138" s="18" t="s">
        <v>3422</v>
      </c>
      <c r="D1138" s="19">
        <v>9400</v>
      </c>
    </row>
    <row r="1139" spans="1:4" s="20" customFormat="1" ht="16.350000000000001" customHeight="1" x14ac:dyDescent="0.2">
      <c r="A1139" s="17" t="s">
        <v>3423</v>
      </c>
      <c r="B1139" s="17" t="s">
        <v>3424</v>
      </c>
      <c r="C1139" s="18" t="s">
        <v>3425</v>
      </c>
      <c r="D1139" s="19">
        <v>830</v>
      </c>
    </row>
    <row r="1140" spans="1:4" s="20" customFormat="1" ht="16.350000000000001" customHeight="1" x14ac:dyDescent="0.2">
      <c r="A1140" s="17" t="s">
        <v>3426</v>
      </c>
      <c r="B1140" s="17" t="s">
        <v>3427</v>
      </c>
      <c r="C1140" s="18" t="s">
        <v>3428</v>
      </c>
      <c r="D1140" s="19">
        <v>41700</v>
      </c>
    </row>
    <row r="1141" spans="1:4" s="20" customFormat="1" ht="16.350000000000001" customHeight="1" x14ac:dyDescent="0.2">
      <c r="A1141" s="17" t="s">
        <v>3429</v>
      </c>
      <c r="B1141" s="17" t="s">
        <v>3430</v>
      </c>
      <c r="C1141" s="18" t="s">
        <v>3431</v>
      </c>
      <c r="D1141" s="19">
        <v>42800</v>
      </c>
    </row>
    <row r="1142" spans="1:4" s="20" customFormat="1" ht="16.350000000000001" customHeight="1" x14ac:dyDescent="0.2">
      <c r="A1142" s="17" t="s">
        <v>3432</v>
      </c>
      <c r="B1142" s="17" t="s">
        <v>3433</v>
      </c>
      <c r="C1142" s="18" t="s">
        <v>3434</v>
      </c>
      <c r="D1142" s="19">
        <v>48900</v>
      </c>
    </row>
    <row r="1143" spans="1:4" s="20" customFormat="1" ht="16.350000000000001" customHeight="1" x14ac:dyDescent="0.2">
      <c r="A1143" s="17" t="s">
        <v>3435</v>
      </c>
      <c r="B1143" s="17" t="s">
        <v>3436</v>
      </c>
      <c r="C1143" s="18" t="s">
        <v>3437</v>
      </c>
      <c r="D1143" s="19">
        <v>45300</v>
      </c>
    </row>
    <row r="1144" spans="1:4" s="20" customFormat="1" ht="16.350000000000001" customHeight="1" x14ac:dyDescent="0.2">
      <c r="A1144" s="17" t="s">
        <v>3438</v>
      </c>
      <c r="B1144" s="17" t="s">
        <v>3439</v>
      </c>
      <c r="C1144" s="18" t="s">
        <v>3440</v>
      </c>
      <c r="D1144" s="19">
        <v>49500</v>
      </c>
    </row>
    <row r="1145" spans="1:4" s="20" customFormat="1" ht="16.350000000000001" customHeight="1" x14ac:dyDescent="0.2">
      <c r="A1145" s="17" t="s">
        <v>3441</v>
      </c>
      <c r="B1145" s="17" t="s">
        <v>3442</v>
      </c>
      <c r="C1145" s="18" t="s">
        <v>3443</v>
      </c>
      <c r="D1145" s="19">
        <v>42800</v>
      </c>
    </row>
    <row r="1146" spans="1:4" s="20" customFormat="1" ht="16.350000000000001" customHeight="1" x14ac:dyDescent="0.2">
      <c r="A1146" s="17" t="s">
        <v>3444</v>
      </c>
      <c r="B1146" s="17" t="s">
        <v>3445</v>
      </c>
      <c r="C1146" s="18" t="s">
        <v>3446</v>
      </c>
      <c r="D1146" s="19">
        <v>50500</v>
      </c>
    </row>
    <row r="1147" spans="1:4" s="20" customFormat="1" ht="16.350000000000001" customHeight="1" x14ac:dyDescent="0.2">
      <c r="A1147" s="17" t="s">
        <v>3447</v>
      </c>
      <c r="B1147" s="17" t="s">
        <v>3448</v>
      </c>
      <c r="C1147" s="18" t="s">
        <v>3449</v>
      </c>
      <c r="D1147" s="19">
        <v>45400</v>
      </c>
    </row>
    <row r="1148" spans="1:4" s="20" customFormat="1" ht="16.350000000000001" customHeight="1" x14ac:dyDescent="0.2">
      <c r="A1148" s="17" t="s">
        <v>3450</v>
      </c>
      <c r="B1148" s="17" t="s">
        <v>3451</v>
      </c>
      <c r="C1148" s="18" t="s">
        <v>3452</v>
      </c>
      <c r="D1148" s="19">
        <v>46300</v>
      </c>
    </row>
    <row r="1149" spans="1:4" s="20" customFormat="1" ht="16.350000000000001" customHeight="1" x14ac:dyDescent="0.2">
      <c r="A1149" s="17" t="s">
        <v>3453</v>
      </c>
      <c r="B1149" s="17" t="s">
        <v>3454</v>
      </c>
      <c r="C1149" s="18" t="s">
        <v>3455</v>
      </c>
      <c r="D1149" s="19">
        <v>56600</v>
      </c>
    </row>
    <row r="1150" spans="1:4" s="20" customFormat="1" ht="16.350000000000001" customHeight="1" x14ac:dyDescent="0.2">
      <c r="A1150" s="17" t="s">
        <v>3456</v>
      </c>
      <c r="B1150" s="17" t="s">
        <v>3457</v>
      </c>
      <c r="C1150" s="18" t="s">
        <v>3458</v>
      </c>
      <c r="D1150" s="19">
        <v>49500</v>
      </c>
    </row>
    <row r="1151" spans="1:4" s="20" customFormat="1" ht="16.350000000000001" customHeight="1" x14ac:dyDescent="0.2">
      <c r="A1151" s="17" t="s">
        <v>3459</v>
      </c>
      <c r="B1151" s="17" t="s">
        <v>3460</v>
      </c>
      <c r="C1151" s="18" t="s">
        <v>3461</v>
      </c>
      <c r="D1151" s="19">
        <v>41700</v>
      </c>
    </row>
    <row r="1152" spans="1:4" s="20" customFormat="1" ht="16.350000000000001" customHeight="1" x14ac:dyDescent="0.2">
      <c r="A1152" s="17" t="s">
        <v>3462</v>
      </c>
      <c r="B1152" s="17" t="s">
        <v>3463</v>
      </c>
      <c r="C1152" s="18" t="s">
        <v>3464</v>
      </c>
      <c r="D1152" s="19">
        <v>49500</v>
      </c>
    </row>
    <row r="1153" spans="1:4" s="20" customFormat="1" ht="16.350000000000001" customHeight="1" x14ac:dyDescent="0.2">
      <c r="A1153" s="17" t="s">
        <v>3465</v>
      </c>
      <c r="B1153" s="17" t="s">
        <v>3466</v>
      </c>
      <c r="C1153" s="18" t="s">
        <v>3467</v>
      </c>
      <c r="D1153" s="19">
        <v>44300</v>
      </c>
    </row>
    <row r="1154" spans="1:4" s="20" customFormat="1" ht="16.350000000000001" customHeight="1" x14ac:dyDescent="0.2">
      <c r="A1154" s="17" t="s">
        <v>3468</v>
      </c>
      <c r="B1154" s="17" t="s">
        <v>3469</v>
      </c>
      <c r="C1154" s="18" t="s">
        <v>3470</v>
      </c>
      <c r="D1154" s="19">
        <v>46400</v>
      </c>
    </row>
    <row r="1155" spans="1:4" s="20" customFormat="1" ht="16.350000000000001" customHeight="1" x14ac:dyDescent="0.2">
      <c r="A1155" s="17" t="s">
        <v>3471</v>
      </c>
      <c r="B1155" s="17" t="s">
        <v>3472</v>
      </c>
      <c r="C1155" s="18" t="s">
        <v>3473</v>
      </c>
      <c r="D1155" s="19">
        <v>54600</v>
      </c>
    </row>
    <row r="1156" spans="1:4" s="20" customFormat="1" ht="16.350000000000001" customHeight="1" x14ac:dyDescent="0.2">
      <c r="A1156" s="17" t="s">
        <v>3474</v>
      </c>
      <c r="B1156" s="17" t="s">
        <v>3475</v>
      </c>
      <c r="C1156" s="18" t="s">
        <v>3476</v>
      </c>
      <c r="D1156" s="19">
        <v>48400</v>
      </c>
    </row>
    <row r="1157" spans="1:4" s="20" customFormat="1" ht="16.350000000000001" customHeight="1" x14ac:dyDescent="0.2">
      <c r="A1157" s="17" t="s">
        <v>3477</v>
      </c>
      <c r="B1157" s="17" t="s">
        <v>3478</v>
      </c>
      <c r="C1157" s="18" t="s">
        <v>3479</v>
      </c>
      <c r="D1157" s="19">
        <v>53600</v>
      </c>
    </row>
    <row r="1158" spans="1:4" s="20" customFormat="1" ht="16.350000000000001" customHeight="1" x14ac:dyDescent="0.2">
      <c r="A1158" s="17" t="s">
        <v>3480</v>
      </c>
      <c r="B1158" s="17" t="s">
        <v>3481</v>
      </c>
      <c r="C1158" s="18" t="s">
        <v>3482</v>
      </c>
      <c r="D1158" s="19">
        <v>47400</v>
      </c>
    </row>
    <row r="1159" spans="1:4" s="20" customFormat="1" ht="16.350000000000001" customHeight="1" x14ac:dyDescent="0.2">
      <c r="A1159" s="17" t="s">
        <v>3483</v>
      </c>
      <c r="B1159" s="17" t="s">
        <v>3484</v>
      </c>
      <c r="C1159" s="18" t="s">
        <v>3485</v>
      </c>
      <c r="D1159" s="19">
        <v>49500</v>
      </c>
    </row>
    <row r="1160" spans="1:4" s="20" customFormat="1" ht="16.350000000000001" customHeight="1" x14ac:dyDescent="0.2">
      <c r="A1160" s="17" t="s">
        <v>3486</v>
      </c>
      <c r="B1160" s="17" t="s">
        <v>3487</v>
      </c>
      <c r="C1160" s="18" t="s">
        <v>3488</v>
      </c>
      <c r="D1160" s="19">
        <v>57700</v>
      </c>
    </row>
    <row r="1161" spans="1:4" s="20" customFormat="1" ht="16.350000000000001" customHeight="1" x14ac:dyDescent="0.2">
      <c r="A1161" s="17" t="s">
        <v>3489</v>
      </c>
      <c r="B1161" s="17" t="s">
        <v>3490</v>
      </c>
      <c r="C1161" s="18" t="s">
        <v>3491</v>
      </c>
      <c r="D1161" s="19">
        <v>48400</v>
      </c>
    </row>
    <row r="1162" spans="1:4" s="20" customFormat="1" ht="16.350000000000001" customHeight="1" x14ac:dyDescent="0.2">
      <c r="A1162" s="17" t="s">
        <v>3492</v>
      </c>
      <c r="B1162" s="17" t="s">
        <v>3493</v>
      </c>
      <c r="C1162" s="18" t="s">
        <v>3494</v>
      </c>
      <c r="D1162" s="19">
        <v>53600</v>
      </c>
    </row>
    <row r="1163" spans="1:4" s="20" customFormat="1" ht="16.350000000000001" customHeight="1" x14ac:dyDescent="0.2">
      <c r="A1163" s="17" t="s">
        <v>3495</v>
      </c>
      <c r="B1163" s="17" t="s">
        <v>3496</v>
      </c>
      <c r="C1163" s="18" t="s">
        <v>3497</v>
      </c>
      <c r="D1163" s="19">
        <v>115800</v>
      </c>
    </row>
    <row r="1164" spans="1:4" s="20" customFormat="1" ht="16.350000000000001" customHeight="1" x14ac:dyDescent="0.2">
      <c r="A1164" s="17" t="s">
        <v>3498</v>
      </c>
      <c r="B1164" s="17" t="s">
        <v>3499</v>
      </c>
      <c r="C1164" s="18" t="s">
        <v>3500</v>
      </c>
      <c r="D1164" s="19">
        <v>299</v>
      </c>
    </row>
    <row r="1165" spans="1:4" s="20" customFormat="1" ht="16.350000000000001" customHeight="1" x14ac:dyDescent="0.2">
      <c r="A1165" s="17" t="s">
        <v>3501</v>
      </c>
      <c r="B1165" s="17" t="s">
        <v>3502</v>
      </c>
      <c r="C1165" s="18" t="s">
        <v>3503</v>
      </c>
      <c r="D1165" s="19">
        <v>6900</v>
      </c>
    </row>
    <row r="1166" spans="1:4" s="20" customFormat="1" ht="16.350000000000001" customHeight="1" x14ac:dyDescent="0.2">
      <c r="A1166" s="17" t="s">
        <v>3504</v>
      </c>
      <c r="B1166" s="17" t="s">
        <v>3505</v>
      </c>
      <c r="C1166" s="18" t="s">
        <v>3506</v>
      </c>
      <c r="D1166" s="19">
        <v>199</v>
      </c>
    </row>
    <row r="1167" spans="1:4" s="20" customFormat="1" ht="16.350000000000001" customHeight="1" x14ac:dyDescent="0.2">
      <c r="A1167" s="17" t="s">
        <v>3507</v>
      </c>
      <c r="B1167" s="17" t="s">
        <v>3508</v>
      </c>
      <c r="C1167" s="18" t="s">
        <v>3509</v>
      </c>
      <c r="D1167" s="19">
        <v>15990</v>
      </c>
    </row>
    <row r="1168" spans="1:4" s="20" customFormat="1" ht="16.350000000000001" customHeight="1" x14ac:dyDescent="0.2">
      <c r="A1168" s="17" t="s">
        <v>3510</v>
      </c>
      <c r="B1168" s="17" t="s">
        <v>3511</v>
      </c>
      <c r="C1168" s="18" t="s">
        <v>3512</v>
      </c>
      <c r="D1168" s="19">
        <v>14950</v>
      </c>
    </row>
    <row r="1169" spans="1:4" s="20" customFormat="1" ht="16.350000000000001" customHeight="1" x14ac:dyDescent="0.2">
      <c r="A1169" s="17" t="s">
        <v>3513</v>
      </c>
      <c r="B1169" s="17" t="s">
        <v>3514</v>
      </c>
      <c r="C1169" s="18" t="s">
        <v>3515</v>
      </c>
      <c r="D1169" s="19">
        <v>149950</v>
      </c>
    </row>
    <row r="1170" spans="1:4" s="20" customFormat="1" ht="16.350000000000001" customHeight="1" x14ac:dyDescent="0.2">
      <c r="A1170" s="17" t="s">
        <v>3516</v>
      </c>
      <c r="B1170" s="17" t="s">
        <v>3517</v>
      </c>
      <c r="C1170" s="18" t="s">
        <v>3518</v>
      </c>
      <c r="D1170" s="19">
        <v>149950</v>
      </c>
    </row>
    <row r="1171" spans="1:4" s="20" customFormat="1" ht="16.350000000000001" customHeight="1" x14ac:dyDescent="0.2">
      <c r="A1171" s="17" t="s">
        <v>3519</v>
      </c>
      <c r="B1171" s="17" t="s">
        <v>3520</v>
      </c>
      <c r="C1171" s="18" t="s">
        <v>3521</v>
      </c>
      <c r="D1171" s="19">
        <v>163950</v>
      </c>
    </row>
    <row r="1172" spans="1:4" s="20" customFormat="1" ht="16.350000000000001" customHeight="1" x14ac:dyDescent="0.2">
      <c r="A1172" s="17" t="s">
        <v>3522</v>
      </c>
      <c r="B1172" s="17" t="s">
        <v>3523</v>
      </c>
      <c r="C1172" s="18" t="s">
        <v>3524</v>
      </c>
      <c r="D1172" s="19">
        <v>46950</v>
      </c>
    </row>
    <row r="1173" spans="1:4" s="20" customFormat="1" ht="16.350000000000001" customHeight="1" x14ac:dyDescent="0.2">
      <c r="A1173" s="17" t="s">
        <v>3525</v>
      </c>
      <c r="B1173" s="17" t="s">
        <v>3526</v>
      </c>
      <c r="C1173" s="18" t="s">
        <v>3527</v>
      </c>
      <c r="D1173" s="19">
        <v>42950</v>
      </c>
    </row>
    <row r="1174" spans="1:4" s="20" customFormat="1" ht="16.350000000000001" customHeight="1" x14ac:dyDescent="0.2">
      <c r="A1174" s="17" t="s">
        <v>3528</v>
      </c>
      <c r="B1174" s="17" t="s">
        <v>3529</v>
      </c>
      <c r="C1174" s="18" t="s">
        <v>3530</v>
      </c>
      <c r="D1174" s="19">
        <v>42950</v>
      </c>
    </row>
    <row r="1175" spans="1:4" s="20" customFormat="1" ht="16.350000000000001" customHeight="1" x14ac:dyDescent="0.2">
      <c r="A1175" s="17" t="s">
        <v>3531</v>
      </c>
      <c r="B1175" s="17" t="s">
        <v>3532</v>
      </c>
      <c r="C1175" s="18" t="s">
        <v>3533</v>
      </c>
      <c r="D1175" s="19">
        <v>56950</v>
      </c>
    </row>
    <row r="1176" spans="1:4" s="20" customFormat="1" ht="16.350000000000001" customHeight="1" x14ac:dyDescent="0.2">
      <c r="A1176" s="17" t="s">
        <v>3534</v>
      </c>
      <c r="B1176" s="17" t="s">
        <v>3535</v>
      </c>
      <c r="C1176" s="18" t="s">
        <v>3536</v>
      </c>
      <c r="D1176" s="19">
        <v>56950</v>
      </c>
    </row>
    <row r="1177" spans="1:4" s="20" customFormat="1" ht="16.350000000000001" customHeight="1" x14ac:dyDescent="0.2">
      <c r="A1177" s="17" t="s">
        <v>3537</v>
      </c>
      <c r="B1177" s="17" t="s">
        <v>3538</v>
      </c>
      <c r="C1177" s="18" t="s">
        <v>3539</v>
      </c>
      <c r="D1177" s="19">
        <v>56950</v>
      </c>
    </row>
    <row r="1178" spans="1:4" s="20" customFormat="1" ht="16.350000000000001" customHeight="1" x14ac:dyDescent="0.2">
      <c r="A1178" s="17" t="s">
        <v>3540</v>
      </c>
      <c r="B1178" s="17" t="s">
        <v>3541</v>
      </c>
      <c r="C1178" s="18" t="s">
        <v>3542</v>
      </c>
      <c r="D1178" s="19">
        <v>56950</v>
      </c>
    </row>
    <row r="1179" spans="1:4" s="20" customFormat="1" ht="16.350000000000001" customHeight="1" x14ac:dyDescent="0.2">
      <c r="A1179" s="17" t="s">
        <v>3543</v>
      </c>
      <c r="B1179" s="17" t="s">
        <v>3544</v>
      </c>
      <c r="C1179" s="18" t="s">
        <v>3545</v>
      </c>
      <c r="D1179" s="19">
        <v>56950</v>
      </c>
    </row>
    <row r="1180" spans="1:4" s="20" customFormat="1" ht="16.350000000000001" customHeight="1" x14ac:dyDescent="0.2">
      <c r="A1180" s="17" t="s">
        <v>3546</v>
      </c>
      <c r="B1180" s="17" t="s">
        <v>3547</v>
      </c>
      <c r="C1180" s="18" t="s">
        <v>3548</v>
      </c>
      <c r="D1180" s="19">
        <v>52950</v>
      </c>
    </row>
    <row r="1181" spans="1:4" s="20" customFormat="1" ht="16.350000000000001" customHeight="1" x14ac:dyDescent="0.2">
      <c r="A1181" s="17" t="s">
        <v>3549</v>
      </c>
      <c r="B1181" s="17" t="s">
        <v>3550</v>
      </c>
      <c r="C1181" s="18" t="s">
        <v>3551</v>
      </c>
      <c r="D1181" s="19">
        <v>52950</v>
      </c>
    </row>
    <row r="1182" spans="1:4" s="20" customFormat="1" ht="16.350000000000001" customHeight="1" x14ac:dyDescent="0.2">
      <c r="A1182" s="17" t="s">
        <v>3552</v>
      </c>
      <c r="B1182" s="17" t="s">
        <v>3553</v>
      </c>
      <c r="C1182" s="18" t="s">
        <v>3554</v>
      </c>
      <c r="D1182" s="19">
        <v>52950</v>
      </c>
    </row>
    <row r="1183" spans="1:4" s="20" customFormat="1" ht="16.350000000000001" customHeight="1" x14ac:dyDescent="0.2">
      <c r="A1183" s="17" t="s">
        <v>3555</v>
      </c>
      <c r="B1183" s="17" t="s">
        <v>3556</v>
      </c>
      <c r="C1183" s="18" t="s">
        <v>3557</v>
      </c>
      <c r="D1183" s="19">
        <v>72950</v>
      </c>
    </row>
    <row r="1184" spans="1:4" s="20" customFormat="1" ht="16.350000000000001" customHeight="1" x14ac:dyDescent="0.2">
      <c r="A1184" s="17" t="s">
        <v>3558</v>
      </c>
      <c r="B1184" s="17" t="s">
        <v>3559</v>
      </c>
      <c r="C1184" s="18" t="s">
        <v>3560</v>
      </c>
      <c r="D1184" s="19">
        <v>72950</v>
      </c>
    </row>
    <row r="1185" spans="1:4" s="20" customFormat="1" ht="16.350000000000001" customHeight="1" x14ac:dyDescent="0.2">
      <c r="A1185" s="17" t="s">
        <v>3561</v>
      </c>
      <c r="B1185" s="17" t="s">
        <v>3562</v>
      </c>
      <c r="C1185" s="18" t="s">
        <v>3563</v>
      </c>
      <c r="D1185" s="19">
        <v>72950</v>
      </c>
    </row>
    <row r="1186" spans="1:4" s="20" customFormat="1" ht="16.350000000000001" customHeight="1" x14ac:dyDescent="0.2">
      <c r="A1186" s="17" t="s">
        <v>3564</v>
      </c>
      <c r="B1186" s="17" t="s">
        <v>3565</v>
      </c>
      <c r="C1186" s="18" t="s">
        <v>3566</v>
      </c>
      <c r="D1186" s="19">
        <v>72950</v>
      </c>
    </row>
    <row r="1187" spans="1:4" s="20" customFormat="1" ht="16.350000000000001" customHeight="1" x14ac:dyDescent="0.2">
      <c r="A1187" s="17" t="s">
        <v>3567</v>
      </c>
      <c r="B1187" s="17" t="s">
        <v>3568</v>
      </c>
      <c r="C1187" s="18" t="s">
        <v>3569</v>
      </c>
      <c r="D1187" s="19">
        <v>72950</v>
      </c>
    </row>
    <row r="1188" spans="1:4" s="20" customFormat="1" ht="16.350000000000001" customHeight="1" x14ac:dyDescent="0.2">
      <c r="A1188" s="17" t="s">
        <v>3570</v>
      </c>
      <c r="B1188" s="17" t="s">
        <v>3571</v>
      </c>
      <c r="C1188" s="18" t="s">
        <v>3572</v>
      </c>
      <c r="D1188" s="19">
        <v>76950</v>
      </c>
    </row>
    <row r="1189" spans="1:4" s="20" customFormat="1" ht="16.350000000000001" customHeight="1" x14ac:dyDescent="0.2">
      <c r="A1189" s="17" t="s">
        <v>3573</v>
      </c>
      <c r="B1189" s="17" t="s">
        <v>3574</v>
      </c>
      <c r="C1189" s="18" t="s">
        <v>3575</v>
      </c>
      <c r="D1189" s="19">
        <v>66950</v>
      </c>
    </row>
    <row r="1190" spans="1:4" s="20" customFormat="1" ht="16.350000000000001" customHeight="1" x14ac:dyDescent="0.2">
      <c r="A1190" s="17" t="s">
        <v>3576</v>
      </c>
      <c r="B1190" s="17" t="s">
        <v>3577</v>
      </c>
      <c r="C1190" s="18" t="s">
        <v>3578</v>
      </c>
      <c r="D1190" s="19">
        <v>76950</v>
      </c>
    </row>
    <row r="1191" spans="1:4" s="20" customFormat="1" ht="16.350000000000001" customHeight="1" x14ac:dyDescent="0.2">
      <c r="A1191" s="17" t="s">
        <v>3579</v>
      </c>
      <c r="B1191" s="17" t="s">
        <v>3580</v>
      </c>
      <c r="C1191" s="18" t="s">
        <v>3581</v>
      </c>
      <c r="D1191" s="19">
        <v>76950</v>
      </c>
    </row>
    <row r="1192" spans="1:4" s="20" customFormat="1" ht="16.350000000000001" customHeight="1" x14ac:dyDescent="0.2">
      <c r="A1192" s="17" t="s">
        <v>3582</v>
      </c>
      <c r="B1192" s="17" t="s">
        <v>3583</v>
      </c>
      <c r="C1192" s="18" t="s">
        <v>3584</v>
      </c>
      <c r="D1192" s="19">
        <v>76950</v>
      </c>
    </row>
    <row r="1193" spans="1:4" s="20" customFormat="1" ht="16.350000000000001" customHeight="1" x14ac:dyDescent="0.2">
      <c r="A1193" s="17" t="s">
        <v>3585</v>
      </c>
      <c r="B1193" s="17" t="s">
        <v>3586</v>
      </c>
      <c r="C1193" s="18" t="s">
        <v>3587</v>
      </c>
      <c r="D1193" s="19">
        <v>66950</v>
      </c>
    </row>
    <row r="1194" spans="1:4" s="20" customFormat="1" ht="16.350000000000001" customHeight="1" x14ac:dyDescent="0.2">
      <c r="A1194" s="17" t="s">
        <v>3588</v>
      </c>
      <c r="B1194" s="17" t="s">
        <v>3589</v>
      </c>
      <c r="C1194" s="18" t="s">
        <v>3590</v>
      </c>
      <c r="D1194" s="19">
        <v>66950</v>
      </c>
    </row>
    <row r="1195" spans="1:4" s="20" customFormat="1" ht="16.350000000000001" customHeight="1" x14ac:dyDescent="0.2">
      <c r="A1195" s="17" t="s">
        <v>3591</v>
      </c>
      <c r="B1195" s="17" t="s">
        <v>3592</v>
      </c>
      <c r="C1195" s="18" t="s">
        <v>3593</v>
      </c>
      <c r="D1195" s="19">
        <v>76950</v>
      </c>
    </row>
    <row r="1196" spans="1:4" s="20" customFormat="1" ht="16.350000000000001" customHeight="1" x14ac:dyDescent="0.2">
      <c r="A1196" s="17" t="s">
        <v>3594</v>
      </c>
      <c r="B1196" s="17" t="s">
        <v>3595</v>
      </c>
      <c r="C1196" s="18" t="s">
        <v>3596</v>
      </c>
      <c r="D1196" s="19">
        <v>76950</v>
      </c>
    </row>
    <row r="1197" spans="1:4" s="20" customFormat="1" ht="16.350000000000001" customHeight="1" x14ac:dyDescent="0.2">
      <c r="A1197" s="17" t="s">
        <v>3597</v>
      </c>
      <c r="B1197" s="17" t="s">
        <v>3598</v>
      </c>
      <c r="C1197" s="18" t="s">
        <v>3599</v>
      </c>
      <c r="D1197" s="19">
        <v>82950</v>
      </c>
    </row>
    <row r="1198" spans="1:4" s="20" customFormat="1" ht="16.350000000000001" customHeight="1" x14ac:dyDescent="0.2">
      <c r="A1198" s="17" t="s">
        <v>3600</v>
      </c>
      <c r="B1198" s="17" t="s">
        <v>3601</v>
      </c>
      <c r="C1198" s="18" t="s">
        <v>3602</v>
      </c>
      <c r="D1198" s="19">
        <v>82950</v>
      </c>
    </row>
    <row r="1199" spans="1:4" s="20" customFormat="1" ht="16.350000000000001" customHeight="1" x14ac:dyDescent="0.2">
      <c r="A1199" s="17" t="s">
        <v>3603</v>
      </c>
      <c r="B1199" s="17" t="s">
        <v>3604</v>
      </c>
      <c r="C1199" s="18" t="s">
        <v>3605</v>
      </c>
      <c r="D1199" s="19">
        <v>84950</v>
      </c>
    </row>
    <row r="1200" spans="1:4" s="20" customFormat="1" ht="16.350000000000001" customHeight="1" x14ac:dyDescent="0.2">
      <c r="A1200" s="17" t="s">
        <v>3606</v>
      </c>
      <c r="B1200" s="17" t="s">
        <v>3607</v>
      </c>
      <c r="C1200" s="18" t="s">
        <v>3608</v>
      </c>
      <c r="D1200" s="19">
        <v>66950</v>
      </c>
    </row>
    <row r="1201" spans="1:4" s="20" customFormat="1" ht="16.350000000000001" customHeight="1" x14ac:dyDescent="0.2">
      <c r="A1201" s="17" t="s">
        <v>3609</v>
      </c>
      <c r="B1201" s="17" t="s">
        <v>3610</v>
      </c>
      <c r="C1201" s="18" t="s">
        <v>3611</v>
      </c>
      <c r="D1201" s="19">
        <v>66950</v>
      </c>
    </row>
    <row r="1202" spans="1:4" s="20" customFormat="1" ht="16.350000000000001" customHeight="1" x14ac:dyDescent="0.2">
      <c r="A1202" s="17" t="s">
        <v>3612</v>
      </c>
      <c r="B1202" s="17" t="s">
        <v>3613</v>
      </c>
      <c r="C1202" s="18" t="s">
        <v>3614</v>
      </c>
      <c r="D1202" s="19">
        <v>66950</v>
      </c>
    </row>
    <row r="1203" spans="1:4" s="20" customFormat="1" ht="16.350000000000001" customHeight="1" x14ac:dyDescent="0.2">
      <c r="A1203" s="17" t="s">
        <v>3615</v>
      </c>
      <c r="B1203" s="17" t="s">
        <v>3616</v>
      </c>
      <c r="C1203" s="18" t="s">
        <v>3617</v>
      </c>
      <c r="D1203" s="19">
        <v>89950</v>
      </c>
    </row>
    <row r="1204" spans="1:4" s="20" customFormat="1" ht="16.350000000000001" customHeight="1" x14ac:dyDescent="0.2">
      <c r="A1204" s="17" t="s">
        <v>3618</v>
      </c>
      <c r="B1204" s="17" t="s">
        <v>3619</v>
      </c>
      <c r="C1204" s="18" t="s">
        <v>3620</v>
      </c>
      <c r="D1204" s="19">
        <v>79950</v>
      </c>
    </row>
    <row r="1205" spans="1:4" s="20" customFormat="1" ht="16.350000000000001" customHeight="1" x14ac:dyDescent="0.2">
      <c r="A1205" s="17" t="s">
        <v>3621</v>
      </c>
      <c r="B1205" s="17" t="s">
        <v>3622</v>
      </c>
      <c r="C1205" s="18" t="s">
        <v>3623</v>
      </c>
      <c r="D1205" s="19">
        <v>89950</v>
      </c>
    </row>
    <row r="1206" spans="1:4" s="20" customFormat="1" ht="16.350000000000001" customHeight="1" x14ac:dyDescent="0.2">
      <c r="A1206" s="17" t="s">
        <v>3624</v>
      </c>
      <c r="B1206" s="17" t="s">
        <v>3625</v>
      </c>
      <c r="C1206" s="18" t="s">
        <v>3626</v>
      </c>
      <c r="D1206" s="19">
        <v>89950</v>
      </c>
    </row>
    <row r="1207" spans="1:4" s="20" customFormat="1" ht="16.350000000000001" customHeight="1" x14ac:dyDescent="0.2">
      <c r="A1207" s="17" t="s">
        <v>3627</v>
      </c>
      <c r="B1207" s="17" t="s">
        <v>3628</v>
      </c>
      <c r="C1207" s="18" t="s">
        <v>3629</v>
      </c>
      <c r="D1207" s="19">
        <v>79950</v>
      </c>
    </row>
    <row r="1208" spans="1:4" s="20" customFormat="1" ht="16.350000000000001" customHeight="1" x14ac:dyDescent="0.2">
      <c r="A1208" s="17" t="s">
        <v>3630</v>
      </c>
      <c r="B1208" s="17" t="s">
        <v>3631</v>
      </c>
      <c r="C1208" s="18" t="s">
        <v>3632</v>
      </c>
      <c r="D1208" s="19">
        <v>89950</v>
      </c>
    </row>
    <row r="1209" spans="1:4" s="20" customFormat="1" ht="16.350000000000001" customHeight="1" x14ac:dyDescent="0.2">
      <c r="A1209" s="17" t="s">
        <v>3633</v>
      </c>
      <c r="B1209" s="17" t="s">
        <v>3634</v>
      </c>
      <c r="C1209" s="18" t="s">
        <v>3635</v>
      </c>
      <c r="D1209" s="19">
        <v>89950</v>
      </c>
    </row>
    <row r="1210" spans="1:4" s="20" customFormat="1" ht="16.350000000000001" customHeight="1" x14ac:dyDescent="0.2">
      <c r="A1210" s="17" t="s">
        <v>3636</v>
      </c>
      <c r="B1210" s="17" t="s">
        <v>3637</v>
      </c>
      <c r="C1210" s="18" t="s">
        <v>3638</v>
      </c>
      <c r="D1210" s="19">
        <v>84950</v>
      </c>
    </row>
    <row r="1211" spans="1:4" s="20" customFormat="1" ht="16.350000000000001" customHeight="1" x14ac:dyDescent="0.2">
      <c r="A1211" s="17" t="s">
        <v>3639</v>
      </c>
      <c r="B1211" s="17" t="s">
        <v>3640</v>
      </c>
      <c r="C1211" s="18" t="s">
        <v>3641</v>
      </c>
      <c r="D1211" s="19">
        <v>84950</v>
      </c>
    </row>
    <row r="1212" spans="1:4" s="20" customFormat="1" ht="16.350000000000001" customHeight="1" x14ac:dyDescent="0.2">
      <c r="A1212" s="17" t="s">
        <v>3642</v>
      </c>
      <c r="B1212" s="17" t="s">
        <v>3643</v>
      </c>
      <c r="C1212" s="18" t="s">
        <v>3644</v>
      </c>
      <c r="D1212" s="19">
        <v>96950</v>
      </c>
    </row>
    <row r="1213" spans="1:4" s="20" customFormat="1" ht="16.350000000000001" customHeight="1" x14ac:dyDescent="0.2">
      <c r="A1213" s="17" t="s">
        <v>3645</v>
      </c>
      <c r="B1213" s="17" t="s">
        <v>3646</v>
      </c>
      <c r="C1213" s="18" t="s">
        <v>3647</v>
      </c>
      <c r="D1213" s="19">
        <v>96950</v>
      </c>
    </row>
    <row r="1214" spans="1:4" s="20" customFormat="1" ht="16.350000000000001" customHeight="1" x14ac:dyDescent="0.2">
      <c r="A1214" s="17" t="s">
        <v>3648</v>
      </c>
      <c r="B1214" s="17" t="s">
        <v>3649</v>
      </c>
      <c r="C1214" s="18" t="s">
        <v>3650</v>
      </c>
      <c r="D1214" s="19">
        <v>144950</v>
      </c>
    </row>
    <row r="1215" spans="1:4" s="20" customFormat="1" ht="16.350000000000001" customHeight="1" x14ac:dyDescent="0.2">
      <c r="A1215" s="17" t="s">
        <v>3651</v>
      </c>
      <c r="B1215" s="17" t="s">
        <v>3652</v>
      </c>
      <c r="C1215" s="18" t="s">
        <v>3653</v>
      </c>
      <c r="D1215" s="19">
        <v>749950</v>
      </c>
    </row>
    <row r="1216" spans="1:4" s="20" customFormat="1" ht="16.350000000000001" customHeight="1" x14ac:dyDescent="0.2">
      <c r="A1216" s="17" t="s">
        <v>3654</v>
      </c>
      <c r="B1216" s="17" t="s">
        <v>3655</v>
      </c>
      <c r="C1216" s="18" t="s">
        <v>3656</v>
      </c>
      <c r="D1216" s="19">
        <v>35922</v>
      </c>
    </row>
    <row r="1217" spans="1:4" s="20" customFormat="1" ht="16.350000000000001" customHeight="1" x14ac:dyDescent="0.2">
      <c r="A1217" s="17" t="s">
        <v>3657</v>
      </c>
      <c r="B1217" s="17" t="s">
        <v>3658</v>
      </c>
      <c r="C1217" s="18" t="s">
        <v>3659</v>
      </c>
      <c r="D1217" s="19">
        <v>37922</v>
      </c>
    </row>
    <row r="1218" spans="1:4" s="20" customFormat="1" ht="16.350000000000001" customHeight="1" x14ac:dyDescent="0.2">
      <c r="A1218" s="17" t="s">
        <v>3660</v>
      </c>
      <c r="B1218" s="17" t="s">
        <v>3661</v>
      </c>
      <c r="C1218" s="18" t="s">
        <v>3662</v>
      </c>
      <c r="D1218" s="19">
        <v>395</v>
      </c>
    </row>
    <row r="1219" spans="1:4" s="20" customFormat="1" ht="16.350000000000001" customHeight="1" x14ac:dyDescent="0.2">
      <c r="A1219" s="17" t="s">
        <v>3663</v>
      </c>
      <c r="B1219" s="17" t="s">
        <v>3664</v>
      </c>
      <c r="C1219" s="18" t="s">
        <v>3665</v>
      </c>
      <c r="D1219" s="19">
        <v>350</v>
      </c>
    </row>
    <row r="1220" spans="1:4" s="20" customFormat="1" ht="16.350000000000001" customHeight="1" x14ac:dyDescent="0.2">
      <c r="A1220" s="17" t="s">
        <v>3666</v>
      </c>
      <c r="B1220" s="17" t="s">
        <v>3667</v>
      </c>
      <c r="C1220" s="18" t="s">
        <v>3668</v>
      </c>
      <c r="D1220" s="19">
        <v>3999</v>
      </c>
    </row>
    <row r="1221" spans="1:4" s="20" customFormat="1" ht="16.350000000000001" customHeight="1" x14ac:dyDescent="0.2">
      <c r="A1221" s="17" t="s">
        <v>3669</v>
      </c>
      <c r="B1221" s="17" t="s">
        <v>3670</v>
      </c>
      <c r="C1221" s="18" t="s">
        <v>3671</v>
      </c>
      <c r="D1221" s="19">
        <v>3999</v>
      </c>
    </row>
    <row r="1222" spans="1:4" s="20" customFormat="1" ht="16.350000000000001" customHeight="1" x14ac:dyDescent="0.2">
      <c r="A1222" s="17" t="s">
        <v>3672</v>
      </c>
      <c r="B1222" s="17" t="s">
        <v>3673</v>
      </c>
      <c r="C1222" s="18" t="s">
        <v>3674</v>
      </c>
      <c r="D1222" s="19">
        <v>4999</v>
      </c>
    </row>
    <row r="1223" spans="1:4" s="20" customFormat="1" ht="16.350000000000001" customHeight="1" x14ac:dyDescent="0.2">
      <c r="A1223" s="17" t="s">
        <v>3675</v>
      </c>
      <c r="B1223" s="17" t="s">
        <v>3676</v>
      </c>
      <c r="C1223" s="18" t="s">
        <v>3677</v>
      </c>
      <c r="D1223" s="19">
        <v>1999</v>
      </c>
    </row>
    <row r="1224" spans="1:4" s="20" customFormat="1" ht="16.350000000000001" customHeight="1" x14ac:dyDescent="0.2">
      <c r="A1224" s="17" t="s">
        <v>3678</v>
      </c>
      <c r="B1224" s="17" t="s">
        <v>3679</v>
      </c>
      <c r="C1224" s="18" t="s">
        <v>3680</v>
      </c>
      <c r="D1224" s="19">
        <v>4699</v>
      </c>
    </row>
    <row r="1225" spans="1:4" s="20" customFormat="1" ht="16.350000000000001" customHeight="1" x14ac:dyDescent="0.2">
      <c r="A1225" s="17" t="s">
        <v>3681</v>
      </c>
      <c r="B1225" s="17" t="s">
        <v>3682</v>
      </c>
      <c r="C1225" s="18" t="s">
        <v>3683</v>
      </c>
      <c r="D1225" s="19">
        <v>1950</v>
      </c>
    </row>
    <row r="1226" spans="1:4" s="20" customFormat="1" ht="16.350000000000001" customHeight="1" x14ac:dyDescent="0.2">
      <c r="A1226" s="17" t="s">
        <v>3684</v>
      </c>
      <c r="B1226" s="17" t="s">
        <v>3685</v>
      </c>
      <c r="C1226" s="18" t="s">
        <v>3686</v>
      </c>
      <c r="D1226" s="19">
        <v>3999</v>
      </c>
    </row>
    <row r="1227" spans="1:4" s="20" customFormat="1" ht="16.350000000000001" customHeight="1" x14ac:dyDescent="0.2">
      <c r="A1227" s="17" t="s">
        <v>3687</v>
      </c>
      <c r="B1227" s="17" t="s">
        <v>3688</v>
      </c>
      <c r="C1227" s="18" t="s">
        <v>3689</v>
      </c>
      <c r="D1227" s="19">
        <v>3999</v>
      </c>
    </row>
    <row r="1228" spans="1:4" s="20" customFormat="1" ht="16.350000000000001" customHeight="1" x14ac:dyDescent="0.2">
      <c r="A1228" s="17" t="s">
        <v>3690</v>
      </c>
      <c r="B1228" s="17" t="s">
        <v>3691</v>
      </c>
      <c r="C1228" s="18" t="s">
        <v>3692</v>
      </c>
      <c r="D1228" s="19">
        <v>1999</v>
      </c>
    </row>
    <row r="1229" spans="1:4" s="20" customFormat="1" ht="16.350000000000001" customHeight="1" x14ac:dyDescent="0.2">
      <c r="A1229" s="17" t="s">
        <v>3693</v>
      </c>
      <c r="B1229" s="17" t="s">
        <v>3694</v>
      </c>
      <c r="C1229" s="18" t="s">
        <v>3695</v>
      </c>
      <c r="D1229" s="19">
        <v>4999</v>
      </c>
    </row>
    <row r="1230" spans="1:4" s="20" customFormat="1" ht="16.350000000000001" customHeight="1" x14ac:dyDescent="0.2">
      <c r="A1230" s="17" t="s">
        <v>3696</v>
      </c>
      <c r="B1230" s="17" t="s">
        <v>3697</v>
      </c>
      <c r="C1230" s="18" t="s">
        <v>3698</v>
      </c>
      <c r="D1230" s="19">
        <v>3999</v>
      </c>
    </row>
    <row r="1231" spans="1:4" s="20" customFormat="1" ht="16.350000000000001" customHeight="1" x14ac:dyDescent="0.2">
      <c r="A1231" s="17" t="s">
        <v>3699</v>
      </c>
      <c r="B1231" s="17" t="s">
        <v>3700</v>
      </c>
      <c r="C1231" s="18" t="s">
        <v>3701</v>
      </c>
      <c r="D1231" s="19">
        <v>13999</v>
      </c>
    </row>
    <row r="1232" spans="1:4" s="20" customFormat="1" ht="16.350000000000001" customHeight="1" x14ac:dyDescent="0.2">
      <c r="A1232" s="17" t="s">
        <v>3702</v>
      </c>
      <c r="B1232" s="17" t="s">
        <v>3703</v>
      </c>
      <c r="C1232" s="18" t="s">
        <v>3704</v>
      </c>
      <c r="D1232" s="19">
        <v>4932</v>
      </c>
    </row>
    <row r="1233" spans="1:4" s="20" customFormat="1" ht="16.350000000000001" customHeight="1" x14ac:dyDescent="0.2">
      <c r="A1233" s="17" t="s">
        <v>3705</v>
      </c>
      <c r="B1233" s="17" t="s">
        <v>3706</v>
      </c>
      <c r="C1233" s="18" t="s">
        <v>3707</v>
      </c>
      <c r="D1233" s="19">
        <v>3237</v>
      </c>
    </row>
    <row r="1234" spans="1:4" s="20" customFormat="1" ht="16.350000000000001" customHeight="1" x14ac:dyDescent="0.2">
      <c r="A1234" s="17" t="s">
        <v>3708</v>
      </c>
      <c r="B1234" s="17" t="s">
        <v>3709</v>
      </c>
      <c r="C1234" s="18" t="s">
        <v>3710</v>
      </c>
      <c r="D1234" s="19">
        <v>9200</v>
      </c>
    </row>
    <row r="1235" spans="1:4" s="20" customFormat="1" ht="16.350000000000001" customHeight="1" x14ac:dyDescent="0.2">
      <c r="A1235" s="17" t="s">
        <v>3711</v>
      </c>
      <c r="B1235" s="17" t="s">
        <v>3712</v>
      </c>
      <c r="C1235" s="18" t="s">
        <v>3713</v>
      </c>
      <c r="D1235" s="19">
        <v>13990</v>
      </c>
    </row>
    <row r="1236" spans="1:4" s="20" customFormat="1" ht="16.350000000000001" customHeight="1" x14ac:dyDescent="0.2">
      <c r="A1236" s="17" t="s">
        <v>3714</v>
      </c>
      <c r="B1236" s="17" t="s">
        <v>3715</v>
      </c>
      <c r="C1236" s="18" t="s">
        <v>3716</v>
      </c>
      <c r="D1236" s="19">
        <v>10700</v>
      </c>
    </row>
    <row r="1237" spans="1:4" s="20" customFormat="1" ht="16.350000000000001" customHeight="1" x14ac:dyDescent="0.2">
      <c r="A1237" s="17" t="s">
        <v>3717</v>
      </c>
      <c r="B1237" s="17" t="s">
        <v>3718</v>
      </c>
      <c r="C1237" s="18" t="s">
        <v>3719</v>
      </c>
      <c r="D1237" s="19">
        <v>13900</v>
      </c>
    </row>
    <row r="1238" spans="1:4" s="20" customFormat="1" ht="16.350000000000001" customHeight="1" x14ac:dyDescent="0.2">
      <c r="A1238" s="17" t="s">
        <v>3720</v>
      </c>
      <c r="B1238" s="17" t="s">
        <v>3721</v>
      </c>
      <c r="C1238" s="18" t="s">
        <v>3722</v>
      </c>
      <c r="D1238" s="19">
        <v>19990</v>
      </c>
    </row>
    <row r="1239" spans="1:4" s="20" customFormat="1" ht="16.350000000000001" customHeight="1" x14ac:dyDescent="0.2">
      <c r="A1239" s="17" t="s">
        <v>3723</v>
      </c>
      <c r="B1239" s="17" t="s">
        <v>3724</v>
      </c>
      <c r="C1239" s="18" t="s">
        <v>3725</v>
      </c>
      <c r="D1239" s="19">
        <v>21990</v>
      </c>
    </row>
    <row r="1240" spans="1:4" s="20" customFormat="1" ht="16.350000000000001" customHeight="1" x14ac:dyDescent="0.2">
      <c r="A1240" s="17" t="s">
        <v>3726</v>
      </c>
      <c r="B1240" s="17" t="s">
        <v>3727</v>
      </c>
      <c r="C1240" s="18" t="s">
        <v>3728</v>
      </c>
      <c r="D1240" s="19">
        <v>4999</v>
      </c>
    </row>
    <row r="1241" spans="1:4" s="20" customFormat="1" ht="16.350000000000001" customHeight="1" x14ac:dyDescent="0.2">
      <c r="A1241" s="17" t="s">
        <v>3729</v>
      </c>
      <c r="B1241" s="17" t="s">
        <v>3730</v>
      </c>
      <c r="C1241" s="18" t="s">
        <v>3731</v>
      </c>
      <c r="D1241" s="19">
        <v>358</v>
      </c>
    </row>
    <row r="1242" spans="1:4" s="20" customFormat="1" ht="16.350000000000001" customHeight="1" x14ac:dyDescent="0.2">
      <c r="A1242" s="17" t="s">
        <v>3732</v>
      </c>
      <c r="B1242" s="17" t="s">
        <v>3733</v>
      </c>
      <c r="C1242" s="18" t="s">
        <v>3734</v>
      </c>
      <c r="D1242" s="19">
        <v>1000</v>
      </c>
    </row>
    <row r="1243" spans="1:4" s="20" customFormat="1" ht="16.350000000000001" customHeight="1" x14ac:dyDescent="0.2">
      <c r="A1243" s="17" t="s">
        <v>3735</v>
      </c>
      <c r="B1243" s="17" t="s">
        <v>3736</v>
      </c>
      <c r="C1243" s="18" t="s">
        <v>3737</v>
      </c>
      <c r="D1243" s="19">
        <v>410</v>
      </c>
    </row>
    <row r="1244" spans="1:4" s="20" customFormat="1" ht="16.350000000000001" customHeight="1" x14ac:dyDescent="0.2">
      <c r="A1244" s="17" t="s">
        <v>3738</v>
      </c>
      <c r="B1244" s="17" t="s">
        <v>3739</v>
      </c>
      <c r="C1244" s="18" t="s">
        <v>3740</v>
      </c>
      <c r="D1244" s="19">
        <v>1749</v>
      </c>
    </row>
    <row r="1245" spans="1:4" s="20" customFormat="1" ht="16.350000000000001" customHeight="1" x14ac:dyDescent="0.2">
      <c r="A1245" s="17" t="s">
        <v>3741</v>
      </c>
      <c r="B1245" s="17" t="s">
        <v>3742</v>
      </c>
      <c r="C1245" s="18" t="s">
        <v>3743</v>
      </c>
      <c r="D1245" s="19">
        <v>2249</v>
      </c>
    </row>
    <row r="1246" spans="1:4" s="20" customFormat="1" ht="16.350000000000001" customHeight="1" x14ac:dyDescent="0.2">
      <c r="A1246" s="17" t="s">
        <v>3744</v>
      </c>
      <c r="B1246" s="17" t="s">
        <v>3745</v>
      </c>
      <c r="C1246" s="18" t="s">
        <v>3746</v>
      </c>
      <c r="D1246" s="19">
        <v>1249</v>
      </c>
    </row>
    <row r="1247" spans="1:4" s="20" customFormat="1" ht="16.350000000000001" customHeight="1" x14ac:dyDescent="0.2">
      <c r="A1247" s="17" t="s">
        <v>3747</v>
      </c>
      <c r="B1247" s="17" t="s">
        <v>3748</v>
      </c>
      <c r="C1247" s="18" t="s">
        <v>3749</v>
      </c>
      <c r="D1247" s="19">
        <v>6499</v>
      </c>
    </row>
    <row r="1248" spans="1:4" s="20" customFormat="1" ht="16.350000000000001" customHeight="1" x14ac:dyDescent="0.2">
      <c r="A1248" s="17" t="s">
        <v>3750</v>
      </c>
      <c r="B1248" s="17" t="s">
        <v>3751</v>
      </c>
      <c r="C1248" s="18" t="s">
        <v>3752</v>
      </c>
      <c r="D1248" s="19">
        <v>7499</v>
      </c>
    </row>
    <row r="1249" spans="1:4" s="20" customFormat="1" ht="16.350000000000001" customHeight="1" x14ac:dyDescent="0.2">
      <c r="A1249" s="17" t="s">
        <v>3753</v>
      </c>
      <c r="B1249" s="17" t="s">
        <v>3754</v>
      </c>
      <c r="C1249" s="18" t="s">
        <v>3755</v>
      </c>
      <c r="D1249" s="19">
        <v>5499</v>
      </c>
    </row>
    <row r="1250" spans="1:4" s="20" customFormat="1" ht="16.350000000000001" customHeight="1" x14ac:dyDescent="0.2">
      <c r="A1250" s="17" t="s">
        <v>3756</v>
      </c>
      <c r="B1250" s="17" t="s">
        <v>3757</v>
      </c>
      <c r="C1250" s="18" t="s">
        <v>3758</v>
      </c>
      <c r="D1250" s="19">
        <v>3200</v>
      </c>
    </row>
    <row r="1251" spans="1:4" s="20" customFormat="1" ht="16.350000000000001" customHeight="1" x14ac:dyDescent="0.2">
      <c r="A1251" s="17" t="s">
        <v>3759</v>
      </c>
      <c r="B1251" s="17" t="s">
        <v>3760</v>
      </c>
      <c r="C1251" s="18" t="s">
        <v>3761</v>
      </c>
      <c r="D1251" s="19">
        <v>4700</v>
      </c>
    </row>
    <row r="1252" spans="1:4" s="20" customFormat="1" ht="16.350000000000001" customHeight="1" x14ac:dyDescent="0.2">
      <c r="A1252" s="17" t="s">
        <v>3762</v>
      </c>
      <c r="B1252" s="17" t="s">
        <v>3763</v>
      </c>
      <c r="C1252" s="18" t="s">
        <v>3764</v>
      </c>
      <c r="D1252" s="19">
        <v>5899</v>
      </c>
    </row>
    <row r="1253" spans="1:4" s="20" customFormat="1" ht="16.350000000000001" customHeight="1" x14ac:dyDescent="0.2">
      <c r="A1253" s="17" t="s">
        <v>3765</v>
      </c>
      <c r="B1253" s="17" t="s">
        <v>3766</v>
      </c>
      <c r="C1253" s="18" t="s">
        <v>3767</v>
      </c>
      <c r="D1253" s="19">
        <v>1399</v>
      </c>
    </row>
    <row r="1254" spans="1:4" s="20" customFormat="1" ht="16.350000000000001" customHeight="1" x14ac:dyDescent="0.2">
      <c r="A1254" s="17" t="s">
        <v>3768</v>
      </c>
      <c r="B1254" s="17" t="s">
        <v>3769</v>
      </c>
      <c r="C1254" s="18" t="s">
        <v>3770</v>
      </c>
      <c r="D1254" s="19">
        <v>805</v>
      </c>
    </row>
    <row r="1255" spans="1:4" s="20" customFormat="1" ht="16.350000000000001" customHeight="1" x14ac:dyDescent="0.2">
      <c r="A1255" s="17" t="s">
        <v>3771</v>
      </c>
      <c r="B1255" s="17" t="s">
        <v>3772</v>
      </c>
      <c r="C1255" s="18" t="s">
        <v>3773</v>
      </c>
      <c r="D1255" s="19">
        <v>500</v>
      </c>
    </row>
    <row r="1256" spans="1:4" s="20" customFormat="1" ht="16.350000000000001" customHeight="1" x14ac:dyDescent="0.2">
      <c r="A1256" s="17" t="s">
        <v>3774</v>
      </c>
      <c r="B1256" s="17" t="s">
        <v>3775</v>
      </c>
      <c r="C1256" s="18" t="s">
        <v>3776</v>
      </c>
      <c r="D1256" s="19">
        <v>249</v>
      </c>
    </row>
    <row r="1257" spans="1:4" s="20" customFormat="1" ht="16.350000000000001" customHeight="1" x14ac:dyDescent="0.2">
      <c r="A1257" s="17" t="s">
        <v>3777</v>
      </c>
      <c r="B1257" s="17" t="s">
        <v>3778</v>
      </c>
      <c r="C1257" s="18" t="s">
        <v>3779</v>
      </c>
      <c r="D1257" s="19">
        <v>749</v>
      </c>
    </row>
    <row r="1258" spans="1:4" s="20" customFormat="1" ht="16.350000000000001" customHeight="1" x14ac:dyDescent="0.2">
      <c r="A1258" s="17" t="s">
        <v>3780</v>
      </c>
      <c r="B1258" s="17" t="s">
        <v>3781</v>
      </c>
      <c r="C1258" s="18" t="s">
        <v>3782</v>
      </c>
      <c r="D1258" s="19">
        <v>1240</v>
      </c>
    </row>
    <row r="1259" spans="1:4" s="20" customFormat="1" ht="16.350000000000001" customHeight="1" x14ac:dyDescent="0.2">
      <c r="A1259" s="17" t="s">
        <v>3783</v>
      </c>
      <c r="B1259" s="17" t="s">
        <v>3784</v>
      </c>
      <c r="C1259" s="18" t="s">
        <v>3785</v>
      </c>
      <c r="D1259" s="19">
        <v>3149</v>
      </c>
    </row>
    <row r="1260" spans="1:4" s="20" customFormat="1" ht="16.350000000000001" customHeight="1" x14ac:dyDescent="0.2">
      <c r="A1260" s="17" t="s">
        <v>3786</v>
      </c>
      <c r="B1260" s="17" t="s">
        <v>3787</v>
      </c>
      <c r="C1260" s="18" t="s">
        <v>3788</v>
      </c>
      <c r="D1260" s="19">
        <v>21950</v>
      </c>
    </row>
    <row r="1261" spans="1:4" s="20" customFormat="1" ht="16.350000000000001" customHeight="1" x14ac:dyDescent="0.2">
      <c r="A1261" s="17" t="s">
        <v>3789</v>
      </c>
      <c r="B1261" s="17" t="s">
        <v>3790</v>
      </c>
      <c r="C1261" s="18" t="s">
        <v>3791</v>
      </c>
      <c r="D1261" s="19">
        <v>23950</v>
      </c>
    </row>
    <row r="1262" spans="1:4" s="20" customFormat="1" ht="16.350000000000001" customHeight="1" x14ac:dyDescent="0.2">
      <c r="A1262" s="17" t="s">
        <v>3792</v>
      </c>
      <c r="B1262" s="17" t="s">
        <v>3793</v>
      </c>
      <c r="C1262" s="18" t="s">
        <v>3794</v>
      </c>
      <c r="D1262" s="19">
        <v>29950</v>
      </c>
    </row>
    <row r="1263" spans="1:4" s="20" customFormat="1" ht="16.350000000000001" customHeight="1" x14ac:dyDescent="0.2">
      <c r="A1263" s="17" t="s">
        <v>3795</v>
      </c>
      <c r="B1263" s="17" t="s">
        <v>3796</v>
      </c>
      <c r="C1263" s="18" t="s">
        <v>3797</v>
      </c>
      <c r="D1263" s="19">
        <v>36950</v>
      </c>
    </row>
    <row r="1264" spans="1:4" s="20" customFormat="1" ht="16.350000000000001" customHeight="1" x14ac:dyDescent="0.2">
      <c r="A1264" s="17" t="s">
        <v>3798</v>
      </c>
      <c r="B1264" s="17" t="s">
        <v>3799</v>
      </c>
      <c r="C1264" s="18" t="s">
        <v>3800</v>
      </c>
      <c r="D1264" s="19">
        <v>23950</v>
      </c>
    </row>
    <row r="1265" spans="1:4" s="20" customFormat="1" ht="16.350000000000001" customHeight="1" x14ac:dyDescent="0.2">
      <c r="A1265" s="17" t="s">
        <v>3801</v>
      </c>
      <c r="B1265" s="17" t="s">
        <v>3802</v>
      </c>
      <c r="C1265" s="18" t="s">
        <v>3803</v>
      </c>
      <c r="D1265" s="19">
        <v>4500</v>
      </c>
    </row>
    <row r="1266" spans="1:4" s="20" customFormat="1" ht="16.350000000000001" customHeight="1" x14ac:dyDescent="0.2">
      <c r="A1266" s="17" t="s">
        <v>3804</v>
      </c>
      <c r="B1266" s="17" t="s">
        <v>3805</v>
      </c>
      <c r="C1266" s="18" t="s">
        <v>3806</v>
      </c>
      <c r="D1266" s="19">
        <v>1630</v>
      </c>
    </row>
    <row r="1267" spans="1:4" s="20" customFormat="1" ht="16.350000000000001" customHeight="1" x14ac:dyDescent="0.2">
      <c r="A1267" s="17" t="s">
        <v>3807</v>
      </c>
      <c r="B1267" s="17" t="s">
        <v>3808</v>
      </c>
      <c r="C1267" s="18" t="s">
        <v>3809</v>
      </c>
      <c r="D1267" s="19">
        <v>2999</v>
      </c>
    </row>
    <row r="1268" spans="1:4" s="20" customFormat="1" ht="16.350000000000001" customHeight="1" x14ac:dyDescent="0.2">
      <c r="A1268" s="17" t="s">
        <v>3810</v>
      </c>
      <c r="B1268" s="17" t="s">
        <v>3811</v>
      </c>
      <c r="C1268" s="18" t="s">
        <v>3812</v>
      </c>
      <c r="D1268" s="19">
        <v>5950</v>
      </c>
    </row>
    <row r="1269" spans="1:4" s="20" customFormat="1" ht="16.350000000000001" customHeight="1" x14ac:dyDescent="0.2">
      <c r="A1269" s="17" t="s">
        <v>3813</v>
      </c>
      <c r="B1269" s="17" t="s">
        <v>3814</v>
      </c>
      <c r="C1269" s="18" t="s">
        <v>3815</v>
      </c>
      <c r="D1269" s="19">
        <v>3950</v>
      </c>
    </row>
    <row r="1270" spans="1:4" s="20" customFormat="1" ht="16.350000000000001" customHeight="1" x14ac:dyDescent="0.2">
      <c r="A1270" s="17" t="s">
        <v>3816</v>
      </c>
      <c r="B1270" s="17" t="s">
        <v>3817</v>
      </c>
      <c r="C1270" s="18" t="s">
        <v>3818</v>
      </c>
      <c r="D1270" s="19">
        <v>105</v>
      </c>
    </row>
    <row r="1271" spans="1:4" s="20" customFormat="1" ht="16.350000000000001" customHeight="1" x14ac:dyDescent="0.2">
      <c r="A1271" s="17" t="s">
        <v>3819</v>
      </c>
      <c r="B1271" s="17" t="s">
        <v>3820</v>
      </c>
      <c r="C1271" s="18" t="s">
        <v>3821</v>
      </c>
      <c r="D1271" s="19">
        <v>2590</v>
      </c>
    </row>
    <row r="1272" spans="1:4" s="20" customFormat="1" ht="16.350000000000001" customHeight="1" x14ac:dyDescent="0.2">
      <c r="A1272" s="17" t="s">
        <v>3822</v>
      </c>
      <c r="B1272" s="17" t="s">
        <v>3823</v>
      </c>
      <c r="C1272" s="18" t="s">
        <v>3824</v>
      </c>
      <c r="D1272" s="19">
        <v>3995</v>
      </c>
    </row>
    <row r="1273" spans="1:4" s="20" customFormat="1" ht="16.350000000000001" customHeight="1" x14ac:dyDescent="0.2">
      <c r="A1273" s="17" t="s">
        <v>3825</v>
      </c>
      <c r="B1273" s="17" t="s">
        <v>3826</v>
      </c>
      <c r="C1273" s="18" t="s">
        <v>3827</v>
      </c>
      <c r="D1273" s="19">
        <v>749</v>
      </c>
    </row>
    <row r="1274" spans="1:4" s="20" customFormat="1" ht="16.350000000000001" customHeight="1" x14ac:dyDescent="0.2">
      <c r="A1274" s="17" t="s">
        <v>3828</v>
      </c>
      <c r="B1274" s="17" t="s">
        <v>3829</v>
      </c>
      <c r="C1274" s="18" t="s">
        <v>3830</v>
      </c>
      <c r="D1274" s="19">
        <v>799</v>
      </c>
    </row>
    <row r="1275" spans="1:4" s="20" customFormat="1" ht="16.350000000000001" customHeight="1" x14ac:dyDescent="0.2">
      <c r="A1275" s="17" t="s">
        <v>3831</v>
      </c>
      <c r="B1275" s="17" t="s">
        <v>3832</v>
      </c>
      <c r="C1275" s="18" t="s">
        <v>3833</v>
      </c>
      <c r="D1275" s="19">
        <v>2199</v>
      </c>
    </row>
    <row r="1276" spans="1:4" s="20" customFormat="1" ht="16.350000000000001" customHeight="1" x14ac:dyDescent="0.2">
      <c r="A1276" s="17" t="s">
        <v>3834</v>
      </c>
      <c r="B1276" s="17" t="s">
        <v>3835</v>
      </c>
      <c r="C1276" s="18" t="s">
        <v>3836</v>
      </c>
      <c r="D1276" s="19">
        <v>499</v>
      </c>
    </row>
    <row r="1277" spans="1:4" s="20" customFormat="1" ht="16.350000000000001" customHeight="1" x14ac:dyDescent="0.2">
      <c r="A1277" s="17" t="s">
        <v>3837</v>
      </c>
      <c r="B1277" s="17" t="s">
        <v>3838</v>
      </c>
      <c r="C1277" s="18" t="s">
        <v>3839</v>
      </c>
      <c r="D1277" s="19">
        <v>1999</v>
      </c>
    </row>
    <row r="1278" spans="1:4" s="20" customFormat="1" ht="16.350000000000001" customHeight="1" x14ac:dyDescent="0.2">
      <c r="A1278" s="17" t="s">
        <v>3840</v>
      </c>
      <c r="B1278" s="17" t="s">
        <v>3841</v>
      </c>
      <c r="C1278" s="18" t="s">
        <v>3842</v>
      </c>
      <c r="D1278" s="19">
        <v>1999</v>
      </c>
    </row>
    <row r="1279" spans="1:4" s="20" customFormat="1" ht="16.350000000000001" customHeight="1" x14ac:dyDescent="0.2">
      <c r="A1279" s="17" t="s">
        <v>3843</v>
      </c>
      <c r="B1279" s="17" t="s">
        <v>3844</v>
      </c>
      <c r="C1279" s="18" t="s">
        <v>3845</v>
      </c>
      <c r="D1279" s="19">
        <v>999</v>
      </c>
    </row>
    <row r="1280" spans="1:4" s="20" customFormat="1" ht="16.350000000000001" customHeight="1" x14ac:dyDescent="0.2">
      <c r="A1280" s="17" t="s">
        <v>3846</v>
      </c>
      <c r="B1280" s="17" t="s">
        <v>3847</v>
      </c>
      <c r="C1280" s="18" t="s">
        <v>3848</v>
      </c>
      <c r="D1280" s="19">
        <v>1199</v>
      </c>
    </row>
    <row r="1281" spans="1:4" s="20" customFormat="1" ht="16.350000000000001" customHeight="1" x14ac:dyDescent="0.2">
      <c r="A1281" s="17" t="s">
        <v>3849</v>
      </c>
      <c r="B1281" s="17" t="s">
        <v>3850</v>
      </c>
      <c r="C1281" s="18" t="s">
        <v>3851</v>
      </c>
      <c r="D1281" s="19">
        <v>4995</v>
      </c>
    </row>
    <row r="1282" spans="1:4" s="20" customFormat="1" ht="16.350000000000001" customHeight="1" x14ac:dyDescent="0.2">
      <c r="A1282" s="17" t="s">
        <v>3852</v>
      </c>
      <c r="B1282" s="17" t="s">
        <v>3853</v>
      </c>
      <c r="C1282" s="18" t="s">
        <v>3854</v>
      </c>
      <c r="D1282" s="19">
        <v>599</v>
      </c>
    </row>
    <row r="1283" spans="1:4" s="20" customFormat="1" ht="16.350000000000001" customHeight="1" x14ac:dyDescent="0.2">
      <c r="A1283" s="17" t="s">
        <v>3855</v>
      </c>
      <c r="B1283" s="17" t="s">
        <v>3856</v>
      </c>
      <c r="C1283" s="18" t="s">
        <v>3857</v>
      </c>
      <c r="D1283" s="19">
        <v>99</v>
      </c>
    </row>
    <row r="1284" spans="1:4" s="20" customFormat="1" ht="16.350000000000001" customHeight="1" x14ac:dyDescent="0.2">
      <c r="A1284" s="17" t="s">
        <v>3858</v>
      </c>
      <c r="B1284" s="17" t="s">
        <v>3859</v>
      </c>
      <c r="C1284" s="18" t="s">
        <v>3860</v>
      </c>
      <c r="D1284" s="19">
        <v>119</v>
      </c>
    </row>
    <row r="1285" spans="1:4" s="20" customFormat="1" ht="16.350000000000001" customHeight="1" x14ac:dyDescent="0.2">
      <c r="A1285" s="17" t="s">
        <v>3861</v>
      </c>
      <c r="B1285" s="17" t="s">
        <v>3862</v>
      </c>
      <c r="C1285" s="18" t="s">
        <v>3863</v>
      </c>
      <c r="D1285" s="19">
        <v>449</v>
      </c>
    </row>
    <row r="1286" spans="1:4" s="20" customFormat="1" ht="16.350000000000001" customHeight="1" x14ac:dyDescent="0.2">
      <c r="A1286" s="17" t="s">
        <v>3864</v>
      </c>
      <c r="B1286" s="17" t="s">
        <v>3865</v>
      </c>
      <c r="C1286" s="18" t="s">
        <v>3866</v>
      </c>
      <c r="D1286" s="19">
        <v>59</v>
      </c>
    </row>
    <row r="1287" spans="1:4" s="20" customFormat="1" ht="16.350000000000001" customHeight="1" x14ac:dyDescent="0.2">
      <c r="A1287" s="17" t="s">
        <v>3867</v>
      </c>
      <c r="B1287" s="17" t="s">
        <v>3868</v>
      </c>
      <c r="C1287" s="18" t="s">
        <v>3869</v>
      </c>
      <c r="D1287" s="19">
        <v>69</v>
      </c>
    </row>
    <row r="1288" spans="1:4" s="20" customFormat="1" ht="16.350000000000001" customHeight="1" x14ac:dyDescent="0.2">
      <c r="A1288" s="17" t="s">
        <v>3870</v>
      </c>
      <c r="B1288" s="17" t="s">
        <v>3871</v>
      </c>
      <c r="C1288" s="18" t="s">
        <v>3872</v>
      </c>
      <c r="D1288" s="19">
        <v>1099</v>
      </c>
    </row>
    <row r="1289" spans="1:4" s="20" customFormat="1" ht="16.350000000000001" customHeight="1" x14ac:dyDescent="0.2">
      <c r="A1289" s="17" t="s">
        <v>3873</v>
      </c>
      <c r="B1289" s="17" t="s">
        <v>3874</v>
      </c>
      <c r="C1289" s="18" t="s">
        <v>3875</v>
      </c>
      <c r="D1289" s="19">
        <v>999</v>
      </c>
    </row>
    <row r="1290" spans="1:4" s="20" customFormat="1" ht="16.350000000000001" customHeight="1" x14ac:dyDescent="0.2">
      <c r="A1290" s="17" t="s">
        <v>3876</v>
      </c>
      <c r="B1290" s="17" t="s">
        <v>3877</v>
      </c>
      <c r="C1290" s="18" t="s">
        <v>3878</v>
      </c>
      <c r="D1290" s="19">
        <v>2099</v>
      </c>
    </row>
    <row r="1291" spans="1:4" s="20" customFormat="1" ht="16.350000000000001" customHeight="1" x14ac:dyDescent="0.2">
      <c r="A1291" s="17" t="s">
        <v>3879</v>
      </c>
      <c r="B1291" s="17" t="s">
        <v>3880</v>
      </c>
      <c r="C1291" s="18" t="s">
        <v>3881</v>
      </c>
      <c r="D1291" s="19">
        <v>699</v>
      </c>
    </row>
    <row r="1292" spans="1:4" s="20" customFormat="1" ht="16.350000000000001" customHeight="1" x14ac:dyDescent="0.2">
      <c r="A1292" s="17" t="s">
        <v>3882</v>
      </c>
      <c r="B1292" s="17" t="s">
        <v>3883</v>
      </c>
      <c r="C1292" s="18" t="s">
        <v>3884</v>
      </c>
      <c r="D1292" s="19">
        <v>2649</v>
      </c>
    </row>
    <row r="1293" spans="1:4" s="20" customFormat="1" ht="16.350000000000001" customHeight="1" x14ac:dyDescent="0.2">
      <c r="A1293" s="17" t="s">
        <v>3885</v>
      </c>
      <c r="B1293" s="17" t="s">
        <v>3886</v>
      </c>
      <c r="C1293" s="18" t="s">
        <v>3887</v>
      </c>
      <c r="D1293" s="19">
        <v>899</v>
      </c>
    </row>
    <row r="1294" spans="1:4" s="20" customFormat="1" ht="16.350000000000001" customHeight="1" x14ac:dyDescent="0.2">
      <c r="A1294" s="17" t="s">
        <v>3888</v>
      </c>
      <c r="B1294" s="17" t="s">
        <v>3889</v>
      </c>
      <c r="C1294" s="18" t="s">
        <v>3890</v>
      </c>
      <c r="D1294" s="19">
        <v>1999</v>
      </c>
    </row>
    <row r="1295" spans="1:4" s="20" customFormat="1" ht="16.350000000000001" customHeight="1" x14ac:dyDescent="0.2">
      <c r="A1295" s="17" t="s">
        <v>3891</v>
      </c>
      <c r="B1295" s="17" t="s">
        <v>3892</v>
      </c>
      <c r="C1295" s="18" t="s">
        <v>3893</v>
      </c>
      <c r="D1295" s="19">
        <v>9499</v>
      </c>
    </row>
    <row r="1296" spans="1:4" s="20" customFormat="1" ht="16.350000000000001" customHeight="1" x14ac:dyDescent="0.2">
      <c r="A1296" s="17" t="s">
        <v>3894</v>
      </c>
      <c r="B1296" s="17" t="s">
        <v>3895</v>
      </c>
      <c r="C1296" s="18" t="s">
        <v>3896</v>
      </c>
      <c r="D1296" s="19">
        <v>1249</v>
      </c>
    </row>
    <row r="1297" spans="1:4" s="20" customFormat="1" ht="16.350000000000001" customHeight="1" x14ac:dyDescent="0.2">
      <c r="A1297" s="17" t="s">
        <v>3897</v>
      </c>
      <c r="B1297" s="17" t="s">
        <v>3898</v>
      </c>
      <c r="C1297" s="18" t="s">
        <v>3899</v>
      </c>
      <c r="D1297" s="19">
        <v>9999</v>
      </c>
    </row>
    <row r="1298" spans="1:4" s="20" customFormat="1" ht="16.350000000000001" customHeight="1" x14ac:dyDescent="0.2">
      <c r="A1298" s="17" t="s">
        <v>3900</v>
      </c>
      <c r="B1298" s="17" t="s">
        <v>3901</v>
      </c>
      <c r="C1298" s="18" t="s">
        <v>3902</v>
      </c>
      <c r="D1298" s="19">
        <v>399</v>
      </c>
    </row>
    <row r="1299" spans="1:4" s="20" customFormat="1" ht="16.350000000000001" customHeight="1" x14ac:dyDescent="0.2">
      <c r="A1299" s="17" t="s">
        <v>3903</v>
      </c>
      <c r="B1299" s="17" t="s">
        <v>3904</v>
      </c>
      <c r="C1299" s="18" t="s">
        <v>3905</v>
      </c>
      <c r="D1299" s="19">
        <v>5599</v>
      </c>
    </row>
    <row r="1300" spans="1:4" s="20" customFormat="1" ht="16.350000000000001" customHeight="1" x14ac:dyDescent="0.2">
      <c r="A1300" s="17" t="s">
        <v>3906</v>
      </c>
      <c r="B1300" s="17" t="s">
        <v>3907</v>
      </c>
      <c r="C1300" s="18" t="s">
        <v>3908</v>
      </c>
      <c r="D1300" s="19">
        <v>17999</v>
      </c>
    </row>
    <row r="1301" spans="1:4" s="20" customFormat="1" ht="16.350000000000001" customHeight="1" x14ac:dyDescent="0.2">
      <c r="A1301" s="17" t="s">
        <v>3909</v>
      </c>
      <c r="B1301" s="17" t="s">
        <v>3910</v>
      </c>
      <c r="C1301" s="18" t="s">
        <v>3911</v>
      </c>
      <c r="D1301" s="19">
        <v>329</v>
      </c>
    </row>
    <row r="1302" spans="1:4" s="20" customFormat="1" ht="16.350000000000001" customHeight="1" x14ac:dyDescent="0.2">
      <c r="A1302" s="17" t="s">
        <v>3912</v>
      </c>
      <c r="B1302" s="17" t="s">
        <v>3913</v>
      </c>
      <c r="C1302" s="18" t="s">
        <v>3914</v>
      </c>
      <c r="D1302" s="19">
        <v>1299</v>
      </c>
    </row>
    <row r="1303" spans="1:4" s="20" customFormat="1" ht="16.350000000000001" customHeight="1" x14ac:dyDescent="0.2">
      <c r="A1303" s="17" t="s">
        <v>3915</v>
      </c>
      <c r="B1303" s="17" t="s">
        <v>3916</v>
      </c>
      <c r="C1303" s="18" t="s">
        <v>3917</v>
      </c>
      <c r="D1303" s="19">
        <v>1599</v>
      </c>
    </row>
    <row r="1304" spans="1:4" s="20" customFormat="1" ht="16.350000000000001" customHeight="1" x14ac:dyDescent="0.2">
      <c r="A1304" s="17" t="s">
        <v>3918</v>
      </c>
      <c r="B1304" s="17" t="s">
        <v>3919</v>
      </c>
      <c r="C1304" s="18" t="s">
        <v>3920</v>
      </c>
      <c r="D1304" s="19">
        <v>2599</v>
      </c>
    </row>
    <row r="1305" spans="1:4" s="20" customFormat="1" ht="16.350000000000001" customHeight="1" x14ac:dyDescent="0.2">
      <c r="A1305" s="17" t="s">
        <v>3921</v>
      </c>
      <c r="B1305" s="17" t="s">
        <v>3922</v>
      </c>
      <c r="C1305" s="18" t="s">
        <v>3923</v>
      </c>
      <c r="D1305" s="19">
        <v>1399</v>
      </c>
    </row>
    <row r="1306" spans="1:4" s="20" customFormat="1" ht="16.350000000000001" customHeight="1" x14ac:dyDescent="0.2">
      <c r="A1306" s="17" t="s">
        <v>3924</v>
      </c>
      <c r="B1306" s="17" t="s">
        <v>3925</v>
      </c>
      <c r="C1306" s="18" t="s">
        <v>3926</v>
      </c>
      <c r="D1306" s="19">
        <v>169</v>
      </c>
    </row>
    <row r="1307" spans="1:4" s="20" customFormat="1" ht="16.350000000000001" customHeight="1" x14ac:dyDescent="0.2">
      <c r="A1307" s="17" t="s">
        <v>3927</v>
      </c>
      <c r="B1307" s="17" t="s">
        <v>3928</v>
      </c>
      <c r="C1307" s="18" t="s">
        <v>3929</v>
      </c>
      <c r="D1307" s="19">
        <v>169</v>
      </c>
    </row>
    <row r="1308" spans="1:4" s="20" customFormat="1" ht="16.350000000000001" customHeight="1" x14ac:dyDescent="0.2">
      <c r="A1308" s="17" t="s">
        <v>3930</v>
      </c>
      <c r="B1308" s="17" t="s">
        <v>3931</v>
      </c>
      <c r="C1308" s="18" t="s">
        <v>3932</v>
      </c>
      <c r="D1308" s="19">
        <v>379</v>
      </c>
    </row>
    <row r="1309" spans="1:4" s="20" customFormat="1" ht="16.350000000000001" customHeight="1" x14ac:dyDescent="0.2">
      <c r="A1309" s="17" t="s">
        <v>3933</v>
      </c>
      <c r="B1309" s="17" t="s">
        <v>3934</v>
      </c>
      <c r="C1309" s="18" t="s">
        <v>3935</v>
      </c>
      <c r="D1309" s="19">
        <v>439</v>
      </c>
    </row>
    <row r="1310" spans="1:4" s="20" customFormat="1" ht="16.350000000000001" customHeight="1" x14ac:dyDescent="0.2">
      <c r="A1310" s="17" t="s">
        <v>3936</v>
      </c>
      <c r="B1310" s="17" t="s">
        <v>3937</v>
      </c>
      <c r="C1310" s="18" t="s">
        <v>3938</v>
      </c>
      <c r="D1310" s="19">
        <v>539</v>
      </c>
    </row>
    <row r="1311" spans="1:4" s="20" customFormat="1" ht="16.350000000000001" customHeight="1" x14ac:dyDescent="0.2">
      <c r="A1311" s="17" t="s">
        <v>3939</v>
      </c>
      <c r="B1311" s="17" t="s">
        <v>3940</v>
      </c>
      <c r="C1311" s="18" t="s">
        <v>3941</v>
      </c>
      <c r="D1311" s="19">
        <v>629</v>
      </c>
    </row>
    <row r="1312" spans="1:4" s="20" customFormat="1" ht="16.350000000000001" customHeight="1" x14ac:dyDescent="0.2">
      <c r="A1312" s="17" t="s">
        <v>3942</v>
      </c>
      <c r="B1312" s="17" t="s">
        <v>3943</v>
      </c>
      <c r="C1312" s="18" t="s">
        <v>3944</v>
      </c>
      <c r="D1312" s="19">
        <v>499</v>
      </c>
    </row>
    <row r="1313" spans="1:4" s="20" customFormat="1" ht="16.350000000000001" customHeight="1" x14ac:dyDescent="0.2">
      <c r="A1313" s="17" t="s">
        <v>3945</v>
      </c>
      <c r="B1313" s="17" t="s">
        <v>3946</v>
      </c>
      <c r="C1313" s="18" t="s">
        <v>3947</v>
      </c>
      <c r="D1313" s="19">
        <v>499</v>
      </c>
    </row>
    <row r="1314" spans="1:4" s="20" customFormat="1" ht="16.350000000000001" customHeight="1" x14ac:dyDescent="0.2">
      <c r="A1314" s="17" t="s">
        <v>3948</v>
      </c>
      <c r="B1314" s="17" t="s">
        <v>3949</v>
      </c>
      <c r="C1314" s="18" t="s">
        <v>3950</v>
      </c>
      <c r="D1314" s="19">
        <v>549</v>
      </c>
    </row>
    <row r="1315" spans="1:4" s="20" customFormat="1" ht="16.350000000000001" customHeight="1" x14ac:dyDescent="0.2">
      <c r="A1315" s="17" t="s">
        <v>3951</v>
      </c>
      <c r="B1315" s="17" t="s">
        <v>3952</v>
      </c>
      <c r="C1315" s="18" t="s">
        <v>3953</v>
      </c>
      <c r="D1315" s="19">
        <v>119</v>
      </c>
    </row>
    <row r="1316" spans="1:4" s="20" customFormat="1" ht="16.350000000000001" customHeight="1" x14ac:dyDescent="0.2">
      <c r="A1316" s="17" t="s">
        <v>3954</v>
      </c>
      <c r="B1316" s="17" t="s">
        <v>3955</v>
      </c>
      <c r="C1316" s="18" t="s">
        <v>3956</v>
      </c>
      <c r="D1316" s="19">
        <v>119</v>
      </c>
    </row>
    <row r="1317" spans="1:4" s="20" customFormat="1" ht="16.350000000000001" customHeight="1" x14ac:dyDescent="0.2">
      <c r="A1317" s="17" t="s">
        <v>3957</v>
      </c>
      <c r="B1317" s="17" t="s">
        <v>3958</v>
      </c>
      <c r="C1317" s="18" t="s">
        <v>3959</v>
      </c>
      <c r="D1317" s="19">
        <v>699</v>
      </c>
    </row>
    <row r="1318" spans="1:4" s="20" customFormat="1" ht="16.350000000000001" customHeight="1" x14ac:dyDescent="0.2">
      <c r="A1318" s="17" t="s">
        <v>3960</v>
      </c>
      <c r="B1318" s="17" t="s">
        <v>3961</v>
      </c>
      <c r="C1318" s="18" t="s">
        <v>3962</v>
      </c>
      <c r="D1318" s="19">
        <v>699</v>
      </c>
    </row>
    <row r="1319" spans="1:4" s="20" customFormat="1" ht="16.350000000000001" customHeight="1" x14ac:dyDescent="0.2">
      <c r="A1319" s="17" t="s">
        <v>3963</v>
      </c>
      <c r="B1319" s="17" t="s">
        <v>3964</v>
      </c>
      <c r="C1319" s="18" t="s">
        <v>3965</v>
      </c>
      <c r="D1319" s="19">
        <v>999</v>
      </c>
    </row>
    <row r="1320" spans="1:4" s="20" customFormat="1" ht="16.350000000000001" customHeight="1" x14ac:dyDescent="0.2">
      <c r="A1320" s="17" t="s">
        <v>3966</v>
      </c>
      <c r="B1320" s="17" t="s">
        <v>3967</v>
      </c>
      <c r="C1320" s="18" t="s">
        <v>3968</v>
      </c>
      <c r="D1320" s="19">
        <v>119</v>
      </c>
    </row>
    <row r="1321" spans="1:4" s="20" customFormat="1" ht="16.350000000000001" customHeight="1" x14ac:dyDescent="0.2">
      <c r="A1321" s="17" t="s">
        <v>3969</v>
      </c>
      <c r="B1321" s="17" t="s">
        <v>3970</v>
      </c>
      <c r="C1321" s="18" t="s">
        <v>3971</v>
      </c>
      <c r="D1321" s="19">
        <v>119</v>
      </c>
    </row>
    <row r="1322" spans="1:4" s="20" customFormat="1" ht="16.350000000000001" customHeight="1" x14ac:dyDescent="0.2">
      <c r="A1322" s="17" t="s">
        <v>3972</v>
      </c>
      <c r="B1322" s="17" t="s">
        <v>3973</v>
      </c>
      <c r="C1322" s="18" t="s">
        <v>3974</v>
      </c>
      <c r="D1322" s="19">
        <v>119</v>
      </c>
    </row>
    <row r="1323" spans="1:4" s="20" customFormat="1" ht="16.350000000000001" customHeight="1" x14ac:dyDescent="0.2">
      <c r="A1323" s="17" t="s">
        <v>3975</v>
      </c>
      <c r="B1323" s="17" t="s">
        <v>3976</v>
      </c>
      <c r="C1323" s="18" t="s">
        <v>3977</v>
      </c>
      <c r="D1323" s="19">
        <v>1699</v>
      </c>
    </row>
    <row r="1324" spans="1:4" s="20" customFormat="1" ht="16.350000000000001" customHeight="1" x14ac:dyDescent="0.2">
      <c r="A1324" s="17" t="s">
        <v>3978</v>
      </c>
      <c r="B1324" s="17" t="s">
        <v>3979</v>
      </c>
      <c r="C1324" s="18" t="s">
        <v>3980</v>
      </c>
      <c r="D1324" s="19">
        <v>4149</v>
      </c>
    </row>
    <row r="1325" spans="1:4" s="20" customFormat="1" ht="16.350000000000001" customHeight="1" x14ac:dyDescent="0.2">
      <c r="A1325" s="17" t="s">
        <v>3981</v>
      </c>
      <c r="B1325" s="17" t="s">
        <v>3982</v>
      </c>
      <c r="C1325" s="18" t="s">
        <v>3983</v>
      </c>
      <c r="D1325" s="19">
        <v>999</v>
      </c>
    </row>
    <row r="1326" spans="1:4" s="20" customFormat="1" ht="16.350000000000001" customHeight="1" x14ac:dyDescent="0.2">
      <c r="A1326" s="17" t="s">
        <v>3984</v>
      </c>
      <c r="B1326" s="17" t="s">
        <v>3985</v>
      </c>
      <c r="C1326" s="18" t="s">
        <v>3986</v>
      </c>
      <c r="D1326" s="19">
        <v>1249</v>
      </c>
    </row>
    <row r="1327" spans="1:4" s="20" customFormat="1" ht="16.350000000000001" customHeight="1" x14ac:dyDescent="0.2">
      <c r="A1327" s="17" t="s">
        <v>3987</v>
      </c>
      <c r="B1327" s="17" t="s">
        <v>3988</v>
      </c>
      <c r="C1327" s="18" t="s">
        <v>3989</v>
      </c>
      <c r="D1327" s="19">
        <v>799</v>
      </c>
    </row>
    <row r="1328" spans="1:4" s="20" customFormat="1" ht="16.350000000000001" customHeight="1" x14ac:dyDescent="0.2">
      <c r="A1328" s="17" t="s">
        <v>3990</v>
      </c>
      <c r="B1328" s="17" t="s">
        <v>3991</v>
      </c>
      <c r="C1328" s="18" t="s">
        <v>3992</v>
      </c>
      <c r="D1328" s="19">
        <v>1799</v>
      </c>
    </row>
    <row r="1329" spans="1:4" s="20" customFormat="1" ht="16.350000000000001" customHeight="1" x14ac:dyDescent="0.2">
      <c r="A1329" s="17" t="s">
        <v>3993</v>
      </c>
      <c r="B1329" s="17" t="s">
        <v>3994</v>
      </c>
      <c r="C1329" s="18" t="s">
        <v>3995</v>
      </c>
      <c r="D1329" s="19">
        <v>2599</v>
      </c>
    </row>
    <row r="1330" spans="1:4" s="20" customFormat="1" ht="16.350000000000001" customHeight="1" x14ac:dyDescent="0.2">
      <c r="A1330" s="17" t="s">
        <v>3996</v>
      </c>
      <c r="B1330" s="17" t="s">
        <v>3997</v>
      </c>
      <c r="C1330" s="18" t="s">
        <v>3998</v>
      </c>
      <c r="D1330" s="19">
        <v>599</v>
      </c>
    </row>
    <row r="1331" spans="1:4" s="20" customFormat="1" ht="16.350000000000001" customHeight="1" x14ac:dyDescent="0.2">
      <c r="A1331" s="17" t="s">
        <v>3999</v>
      </c>
      <c r="B1331" s="17" t="s">
        <v>4000</v>
      </c>
      <c r="C1331" s="18" t="s">
        <v>4001</v>
      </c>
      <c r="D1331" s="19">
        <v>699</v>
      </c>
    </row>
    <row r="1332" spans="1:4" s="20" customFormat="1" ht="16.350000000000001" customHeight="1" x14ac:dyDescent="0.2">
      <c r="A1332" s="17" t="s">
        <v>4002</v>
      </c>
      <c r="B1332" s="17" t="s">
        <v>4003</v>
      </c>
      <c r="C1332" s="18" t="s">
        <v>4004</v>
      </c>
      <c r="D1332" s="19">
        <v>3499</v>
      </c>
    </row>
    <row r="1333" spans="1:4" s="20" customFormat="1" ht="16.350000000000001" customHeight="1" x14ac:dyDescent="0.2">
      <c r="A1333" s="17" t="s">
        <v>4005</v>
      </c>
      <c r="B1333" s="17" t="s">
        <v>4006</v>
      </c>
      <c r="C1333" s="18" t="s">
        <v>4007</v>
      </c>
      <c r="D1333" s="19">
        <v>5299</v>
      </c>
    </row>
    <row r="1334" spans="1:4" s="20" customFormat="1" ht="16.350000000000001" customHeight="1" x14ac:dyDescent="0.2">
      <c r="A1334" s="17" t="s">
        <v>4008</v>
      </c>
      <c r="B1334" s="17" t="s">
        <v>4009</v>
      </c>
      <c r="C1334" s="18" t="s">
        <v>4010</v>
      </c>
      <c r="D1334" s="19">
        <v>9099</v>
      </c>
    </row>
    <row r="1335" spans="1:4" s="20" customFormat="1" ht="16.350000000000001" customHeight="1" x14ac:dyDescent="0.2">
      <c r="A1335" s="17" t="s">
        <v>4011</v>
      </c>
      <c r="B1335" s="17" t="s">
        <v>4012</v>
      </c>
      <c r="C1335" s="18" t="s">
        <v>4013</v>
      </c>
      <c r="D1335" s="19">
        <v>9499</v>
      </c>
    </row>
    <row r="1336" spans="1:4" s="20" customFormat="1" ht="16.350000000000001" customHeight="1" x14ac:dyDescent="0.2">
      <c r="A1336" s="17" t="s">
        <v>4014</v>
      </c>
      <c r="B1336" s="17" t="s">
        <v>4015</v>
      </c>
      <c r="C1336" s="18" t="s">
        <v>4016</v>
      </c>
      <c r="D1336" s="19">
        <v>3299</v>
      </c>
    </row>
    <row r="1337" spans="1:4" s="20" customFormat="1" ht="16.350000000000001" customHeight="1" x14ac:dyDescent="0.2">
      <c r="A1337" s="17" t="s">
        <v>4017</v>
      </c>
      <c r="B1337" s="17" t="s">
        <v>4018</v>
      </c>
      <c r="C1337" s="18" t="s">
        <v>4019</v>
      </c>
      <c r="D1337" s="19">
        <v>6999</v>
      </c>
    </row>
    <row r="1338" spans="1:4" s="20" customFormat="1" ht="16.350000000000001" customHeight="1" x14ac:dyDescent="0.2">
      <c r="A1338" s="17" t="s">
        <v>4020</v>
      </c>
      <c r="B1338" s="17" t="s">
        <v>4021</v>
      </c>
      <c r="C1338" s="18" t="s">
        <v>4022</v>
      </c>
      <c r="D1338" s="19">
        <v>12999</v>
      </c>
    </row>
    <row r="1339" spans="1:4" s="20" customFormat="1" ht="16.350000000000001" customHeight="1" x14ac:dyDescent="0.2">
      <c r="A1339" s="17" t="s">
        <v>4023</v>
      </c>
      <c r="B1339" s="17" t="s">
        <v>4024</v>
      </c>
      <c r="C1339" s="18" t="s">
        <v>4025</v>
      </c>
      <c r="D1339" s="19">
        <v>1399</v>
      </c>
    </row>
    <row r="1340" spans="1:4" s="20" customFormat="1" ht="16.350000000000001" customHeight="1" x14ac:dyDescent="0.2">
      <c r="A1340" s="17" t="s">
        <v>4026</v>
      </c>
      <c r="B1340" s="17" t="s">
        <v>4027</v>
      </c>
      <c r="C1340" s="18" t="s">
        <v>4028</v>
      </c>
      <c r="D1340" s="19">
        <v>995</v>
      </c>
    </row>
    <row r="1341" spans="1:4" s="20" customFormat="1" ht="16.350000000000001" customHeight="1" x14ac:dyDescent="0.2">
      <c r="A1341" s="17" t="s">
        <v>4029</v>
      </c>
      <c r="B1341" s="17" t="s">
        <v>4030</v>
      </c>
      <c r="C1341" s="18" t="s">
        <v>4031</v>
      </c>
      <c r="D1341" s="19">
        <v>1895</v>
      </c>
    </row>
    <row r="1342" spans="1:4" s="20" customFormat="1" ht="16.350000000000001" customHeight="1" x14ac:dyDescent="0.2">
      <c r="A1342" s="17" t="s">
        <v>4032</v>
      </c>
      <c r="B1342" s="17" t="s">
        <v>4033</v>
      </c>
      <c r="C1342" s="18" t="s">
        <v>4034</v>
      </c>
      <c r="D1342" s="19">
        <v>995</v>
      </c>
    </row>
    <row r="1343" spans="1:4" s="20" customFormat="1" ht="16.350000000000001" customHeight="1" x14ac:dyDescent="0.2">
      <c r="A1343" s="17" t="s">
        <v>4035</v>
      </c>
      <c r="B1343" s="17" t="s">
        <v>4036</v>
      </c>
      <c r="C1343" s="18" t="s">
        <v>4037</v>
      </c>
      <c r="D1343" s="19">
        <v>1795</v>
      </c>
    </row>
    <row r="1344" spans="1:4" s="20" customFormat="1" ht="16.350000000000001" customHeight="1" x14ac:dyDescent="0.2">
      <c r="A1344" s="17" t="s">
        <v>4038</v>
      </c>
      <c r="B1344" s="17" t="s">
        <v>4039</v>
      </c>
      <c r="C1344" s="18" t="s">
        <v>4040</v>
      </c>
      <c r="D1344" s="19">
        <v>319</v>
      </c>
    </row>
    <row r="1345" spans="1:4" s="20" customFormat="1" ht="16.350000000000001" customHeight="1" x14ac:dyDescent="0.2">
      <c r="A1345" s="17" t="s">
        <v>4041</v>
      </c>
      <c r="B1345" s="17" t="s">
        <v>4042</v>
      </c>
      <c r="C1345" s="18" t="s">
        <v>4043</v>
      </c>
      <c r="D1345" s="19">
        <v>479</v>
      </c>
    </row>
    <row r="1346" spans="1:4" s="20" customFormat="1" ht="16.350000000000001" customHeight="1" x14ac:dyDescent="0.2">
      <c r="A1346" s="17" t="s">
        <v>4044</v>
      </c>
      <c r="B1346" s="17" t="s">
        <v>4045</v>
      </c>
      <c r="C1346" s="18" t="s">
        <v>4046</v>
      </c>
      <c r="D1346" s="19">
        <v>449</v>
      </c>
    </row>
    <row r="1347" spans="1:4" s="20" customFormat="1" ht="16.350000000000001" customHeight="1" x14ac:dyDescent="0.2">
      <c r="A1347" s="17" t="s">
        <v>4047</v>
      </c>
      <c r="B1347" s="17" t="s">
        <v>4048</v>
      </c>
      <c r="C1347" s="18" t="s">
        <v>4049</v>
      </c>
      <c r="D1347" s="19">
        <v>699</v>
      </c>
    </row>
    <row r="1348" spans="1:4" s="20" customFormat="1" ht="16.350000000000001" customHeight="1" x14ac:dyDescent="0.2">
      <c r="A1348" s="17" t="s">
        <v>4050</v>
      </c>
      <c r="B1348" s="17" t="s">
        <v>4051</v>
      </c>
      <c r="C1348" s="18" t="s">
        <v>4052</v>
      </c>
      <c r="D1348" s="19">
        <v>319</v>
      </c>
    </row>
    <row r="1349" spans="1:4" s="20" customFormat="1" ht="16.350000000000001" customHeight="1" x14ac:dyDescent="0.2">
      <c r="A1349" s="17" t="s">
        <v>4053</v>
      </c>
      <c r="B1349" s="17" t="s">
        <v>4054</v>
      </c>
      <c r="C1349" s="18" t="s">
        <v>4055</v>
      </c>
      <c r="D1349" s="19">
        <v>649</v>
      </c>
    </row>
    <row r="1350" spans="1:4" s="20" customFormat="1" ht="16.350000000000001" customHeight="1" x14ac:dyDescent="0.2">
      <c r="A1350" s="17" t="s">
        <v>4056</v>
      </c>
      <c r="B1350" s="17" t="s">
        <v>4057</v>
      </c>
      <c r="C1350" s="18" t="s">
        <v>4058</v>
      </c>
      <c r="D1350" s="19">
        <v>1099</v>
      </c>
    </row>
    <row r="1351" spans="1:4" s="20" customFormat="1" ht="16.350000000000001" customHeight="1" x14ac:dyDescent="0.2">
      <c r="A1351" s="17" t="s">
        <v>4059</v>
      </c>
      <c r="B1351" s="17" t="s">
        <v>4060</v>
      </c>
      <c r="C1351" s="18" t="s">
        <v>4061</v>
      </c>
      <c r="D1351" s="19">
        <v>429</v>
      </c>
    </row>
    <row r="1352" spans="1:4" s="20" customFormat="1" ht="16.350000000000001" customHeight="1" x14ac:dyDescent="0.2">
      <c r="A1352" s="17" t="s">
        <v>4062</v>
      </c>
      <c r="B1352" s="17" t="s">
        <v>4063</v>
      </c>
      <c r="C1352" s="18" t="s">
        <v>4064</v>
      </c>
      <c r="D1352" s="19">
        <v>2549</v>
      </c>
    </row>
    <row r="1353" spans="1:4" s="20" customFormat="1" ht="16.350000000000001" customHeight="1" x14ac:dyDescent="0.2">
      <c r="A1353" s="17" t="s">
        <v>4065</v>
      </c>
      <c r="B1353" s="17" t="s">
        <v>4066</v>
      </c>
      <c r="C1353" s="18" t="s">
        <v>4067</v>
      </c>
      <c r="D1353" s="19">
        <v>819</v>
      </c>
    </row>
    <row r="1354" spans="1:4" s="20" customFormat="1" ht="16.350000000000001" customHeight="1" x14ac:dyDescent="0.2">
      <c r="A1354" s="17" t="s">
        <v>4068</v>
      </c>
      <c r="B1354" s="17" t="s">
        <v>4069</v>
      </c>
      <c r="C1354" s="21" t="s">
        <v>4070</v>
      </c>
      <c r="D1354" s="19">
        <v>1649</v>
      </c>
    </row>
    <row r="1355" spans="1:4" s="20" customFormat="1" ht="16.350000000000001" customHeight="1" x14ac:dyDescent="0.2">
      <c r="A1355" s="17" t="s">
        <v>4071</v>
      </c>
      <c r="B1355" s="17" t="s">
        <v>4072</v>
      </c>
      <c r="C1355" s="18" t="s">
        <v>4073</v>
      </c>
      <c r="D1355" s="19">
        <v>599</v>
      </c>
    </row>
    <row r="1356" spans="1:4" s="20" customFormat="1" ht="16.350000000000001" customHeight="1" x14ac:dyDescent="0.2">
      <c r="A1356" s="17" t="s">
        <v>4074</v>
      </c>
      <c r="B1356" s="17" t="s">
        <v>4075</v>
      </c>
      <c r="C1356" s="18" t="s">
        <v>4076</v>
      </c>
      <c r="D1356" s="19">
        <v>179</v>
      </c>
    </row>
    <row r="1357" spans="1:4" s="20" customFormat="1" ht="16.350000000000001" customHeight="1" x14ac:dyDescent="0.2">
      <c r="A1357" s="17" t="s">
        <v>4077</v>
      </c>
      <c r="B1357" s="17" t="s">
        <v>4078</v>
      </c>
      <c r="C1357" s="18" t="s">
        <v>4079</v>
      </c>
      <c r="D1357" s="19">
        <v>319</v>
      </c>
    </row>
    <row r="1358" spans="1:4" s="20" customFormat="1" ht="16.350000000000001" customHeight="1" x14ac:dyDescent="0.2">
      <c r="A1358" s="17" t="s">
        <v>4080</v>
      </c>
      <c r="B1358" s="17" t="s">
        <v>4081</v>
      </c>
      <c r="C1358" s="18" t="s">
        <v>4082</v>
      </c>
      <c r="D1358" s="19">
        <v>129</v>
      </c>
    </row>
    <row r="1359" spans="1:4" s="20" customFormat="1" ht="16.350000000000001" customHeight="1" x14ac:dyDescent="0.2">
      <c r="A1359" s="17" t="s">
        <v>4083</v>
      </c>
      <c r="B1359" s="17" t="s">
        <v>4084</v>
      </c>
      <c r="C1359" s="18" t="s">
        <v>4085</v>
      </c>
      <c r="D1359" s="19">
        <v>999</v>
      </c>
    </row>
    <row r="1360" spans="1:4" s="20" customFormat="1" ht="16.350000000000001" customHeight="1" x14ac:dyDescent="0.2">
      <c r="A1360" s="17" t="s">
        <v>4086</v>
      </c>
      <c r="B1360" s="17" t="s">
        <v>4087</v>
      </c>
      <c r="C1360" s="18" t="s">
        <v>4088</v>
      </c>
      <c r="D1360" s="19">
        <v>1999</v>
      </c>
    </row>
    <row r="1361" spans="1:4" s="20" customFormat="1" ht="16.350000000000001" customHeight="1" x14ac:dyDescent="0.2">
      <c r="A1361" s="17" t="s">
        <v>4089</v>
      </c>
      <c r="B1361" s="17" t="s">
        <v>4090</v>
      </c>
      <c r="C1361" s="18" t="s">
        <v>4091</v>
      </c>
      <c r="D1361" s="19">
        <v>699</v>
      </c>
    </row>
    <row r="1362" spans="1:4" s="20" customFormat="1" ht="16.350000000000001" customHeight="1" x14ac:dyDescent="0.2">
      <c r="A1362" s="17" t="s">
        <v>4092</v>
      </c>
      <c r="B1362" s="17" t="s">
        <v>4093</v>
      </c>
      <c r="C1362" s="18" t="s">
        <v>4094</v>
      </c>
      <c r="D1362" s="19">
        <v>209</v>
      </c>
    </row>
    <row r="1363" spans="1:4" s="20" customFormat="1" ht="16.350000000000001" customHeight="1" x14ac:dyDescent="0.2">
      <c r="A1363" s="17" t="s">
        <v>4095</v>
      </c>
      <c r="B1363" s="17" t="s">
        <v>4096</v>
      </c>
      <c r="C1363" s="18" t="s">
        <v>4097</v>
      </c>
      <c r="D1363" s="19">
        <v>299</v>
      </c>
    </row>
    <row r="1364" spans="1:4" s="20" customFormat="1" ht="16.350000000000001" customHeight="1" x14ac:dyDescent="0.2">
      <c r="A1364" s="17" t="s">
        <v>4098</v>
      </c>
      <c r="B1364" s="17" t="s">
        <v>4099</v>
      </c>
      <c r="C1364" s="18" t="s">
        <v>4100</v>
      </c>
      <c r="D1364" s="19">
        <v>399</v>
      </c>
    </row>
    <row r="1365" spans="1:4" s="20" customFormat="1" ht="16.350000000000001" customHeight="1" x14ac:dyDescent="0.2">
      <c r="A1365" s="17" t="s">
        <v>4101</v>
      </c>
      <c r="B1365" s="17" t="s">
        <v>4102</v>
      </c>
      <c r="C1365" s="18" t="s">
        <v>4103</v>
      </c>
      <c r="D1365" s="19">
        <v>139</v>
      </c>
    </row>
    <row r="1366" spans="1:4" s="20" customFormat="1" ht="16.350000000000001" customHeight="1" x14ac:dyDescent="0.2">
      <c r="A1366" s="17" t="s">
        <v>4104</v>
      </c>
      <c r="B1366" s="17" t="s">
        <v>4105</v>
      </c>
      <c r="C1366" s="18" t="s">
        <v>4106</v>
      </c>
      <c r="D1366" s="19">
        <v>179</v>
      </c>
    </row>
    <row r="1367" spans="1:4" s="20" customFormat="1" ht="16.350000000000001" customHeight="1" x14ac:dyDescent="0.2">
      <c r="A1367" s="17" t="s">
        <v>4107</v>
      </c>
      <c r="B1367" s="17" t="s">
        <v>4108</v>
      </c>
      <c r="C1367" s="18" t="s">
        <v>4109</v>
      </c>
      <c r="D1367" s="19">
        <v>549</v>
      </c>
    </row>
    <row r="1368" spans="1:4" s="20" customFormat="1" ht="16.350000000000001" customHeight="1" x14ac:dyDescent="0.2">
      <c r="A1368" s="17" t="s">
        <v>4110</v>
      </c>
      <c r="B1368" s="17" t="s">
        <v>4111</v>
      </c>
      <c r="C1368" s="18" t="s">
        <v>4112</v>
      </c>
      <c r="D1368" s="19">
        <v>469</v>
      </c>
    </row>
    <row r="1369" spans="1:4" s="20" customFormat="1" ht="16.350000000000001" customHeight="1" x14ac:dyDescent="0.2">
      <c r="A1369" s="17" t="s">
        <v>4113</v>
      </c>
      <c r="B1369" s="17" t="s">
        <v>4114</v>
      </c>
      <c r="C1369" s="18" t="s">
        <v>4115</v>
      </c>
      <c r="D1369" s="19">
        <v>549</v>
      </c>
    </row>
    <row r="1370" spans="1:4" s="20" customFormat="1" ht="16.350000000000001" customHeight="1" x14ac:dyDescent="0.2">
      <c r="A1370" s="17" t="s">
        <v>4116</v>
      </c>
      <c r="B1370" s="17" t="s">
        <v>4117</v>
      </c>
      <c r="C1370" s="18" t="s">
        <v>4118</v>
      </c>
      <c r="D1370" s="19">
        <v>549</v>
      </c>
    </row>
    <row r="1371" spans="1:4" s="20" customFormat="1" ht="16.350000000000001" customHeight="1" x14ac:dyDescent="0.2">
      <c r="A1371" s="17" t="s">
        <v>4119</v>
      </c>
      <c r="B1371" s="17" t="s">
        <v>4120</v>
      </c>
      <c r="C1371" s="18" t="s">
        <v>4121</v>
      </c>
      <c r="D1371" s="19">
        <v>999</v>
      </c>
    </row>
    <row r="1372" spans="1:4" s="20" customFormat="1" ht="16.350000000000001" customHeight="1" x14ac:dyDescent="0.2">
      <c r="A1372" s="17" t="s">
        <v>4122</v>
      </c>
      <c r="B1372" s="17" t="s">
        <v>4123</v>
      </c>
      <c r="C1372" s="18" t="s">
        <v>4124</v>
      </c>
      <c r="D1372" s="19">
        <v>1899</v>
      </c>
    </row>
    <row r="1373" spans="1:4" s="20" customFormat="1" ht="16.350000000000001" customHeight="1" x14ac:dyDescent="0.2">
      <c r="A1373" s="17" t="s">
        <v>4125</v>
      </c>
      <c r="B1373" s="17" t="s">
        <v>4126</v>
      </c>
      <c r="C1373" s="18" t="s">
        <v>4127</v>
      </c>
      <c r="D1373" s="19">
        <v>1299</v>
      </c>
    </row>
    <row r="1374" spans="1:4" s="20" customFormat="1" ht="16.350000000000001" customHeight="1" x14ac:dyDescent="0.2">
      <c r="A1374" s="17" t="s">
        <v>4128</v>
      </c>
      <c r="B1374" s="17" t="s">
        <v>4129</v>
      </c>
      <c r="C1374" s="18" t="s">
        <v>4130</v>
      </c>
      <c r="D1374" s="19">
        <v>1049</v>
      </c>
    </row>
    <row r="1375" spans="1:4" s="20" customFormat="1" ht="16.350000000000001" customHeight="1" x14ac:dyDescent="0.2">
      <c r="A1375" s="17" t="s">
        <v>4131</v>
      </c>
      <c r="B1375" s="17" t="s">
        <v>4132</v>
      </c>
      <c r="C1375" s="18" t="s">
        <v>4133</v>
      </c>
      <c r="D1375" s="19">
        <v>1399</v>
      </c>
    </row>
    <row r="1376" spans="1:4" s="20" customFormat="1" ht="16.350000000000001" customHeight="1" x14ac:dyDescent="0.2">
      <c r="A1376" s="17" t="s">
        <v>4134</v>
      </c>
      <c r="B1376" s="17" t="s">
        <v>4135</v>
      </c>
      <c r="C1376" s="18" t="s">
        <v>4136</v>
      </c>
      <c r="D1376" s="19">
        <v>399</v>
      </c>
    </row>
    <row r="1377" spans="1:4" s="20" customFormat="1" ht="16.350000000000001" customHeight="1" x14ac:dyDescent="0.2">
      <c r="A1377" s="17" t="s">
        <v>4137</v>
      </c>
      <c r="B1377" s="17" t="s">
        <v>4138</v>
      </c>
      <c r="C1377" s="18" t="s">
        <v>4139</v>
      </c>
      <c r="D1377" s="19">
        <v>699</v>
      </c>
    </row>
    <row r="1378" spans="1:4" s="20" customFormat="1" ht="16.350000000000001" customHeight="1" x14ac:dyDescent="0.2">
      <c r="A1378" s="17" t="s">
        <v>4140</v>
      </c>
      <c r="B1378" s="17" t="s">
        <v>4141</v>
      </c>
      <c r="C1378" s="18" t="s">
        <v>4142</v>
      </c>
      <c r="D1378" s="19">
        <v>479</v>
      </c>
    </row>
    <row r="1379" spans="1:4" s="20" customFormat="1" ht="16.350000000000001" customHeight="1" x14ac:dyDescent="0.2">
      <c r="A1379" s="17" t="s">
        <v>4143</v>
      </c>
      <c r="B1379" s="17" t="s">
        <v>4144</v>
      </c>
      <c r="C1379" s="18" t="s">
        <v>4145</v>
      </c>
      <c r="D1379" s="19">
        <v>1129</v>
      </c>
    </row>
    <row r="1380" spans="1:4" s="20" customFormat="1" ht="16.350000000000001" customHeight="1" x14ac:dyDescent="0.2">
      <c r="A1380" s="17" t="s">
        <v>4146</v>
      </c>
      <c r="B1380" s="17" t="s">
        <v>4147</v>
      </c>
      <c r="C1380" s="18" t="s">
        <v>4148</v>
      </c>
      <c r="D1380" s="19">
        <v>1899</v>
      </c>
    </row>
    <row r="1381" spans="1:4" s="20" customFormat="1" ht="16.350000000000001" customHeight="1" x14ac:dyDescent="0.2">
      <c r="A1381" s="17" t="s">
        <v>4149</v>
      </c>
      <c r="B1381" s="17" t="s">
        <v>4150</v>
      </c>
      <c r="C1381" s="18" t="s">
        <v>4151</v>
      </c>
      <c r="D1381" s="19">
        <v>449</v>
      </c>
    </row>
    <row r="1382" spans="1:4" s="20" customFormat="1" ht="16.350000000000001" customHeight="1" x14ac:dyDescent="0.2">
      <c r="A1382" s="17" t="s">
        <v>4152</v>
      </c>
      <c r="B1382" s="17" t="s">
        <v>4153</v>
      </c>
      <c r="C1382" s="18" t="s">
        <v>4154</v>
      </c>
      <c r="D1382" s="19">
        <v>5999</v>
      </c>
    </row>
    <row r="1383" spans="1:4" s="20" customFormat="1" ht="16.350000000000001" customHeight="1" x14ac:dyDescent="0.2">
      <c r="A1383" s="17" t="s">
        <v>4155</v>
      </c>
      <c r="B1383" s="17" t="s">
        <v>4156</v>
      </c>
      <c r="C1383" s="18" t="s">
        <v>4157</v>
      </c>
      <c r="D1383" s="19">
        <v>369</v>
      </c>
    </row>
    <row r="1384" spans="1:4" s="20" customFormat="1" ht="16.350000000000001" customHeight="1" x14ac:dyDescent="0.2">
      <c r="A1384" s="17" t="s">
        <v>4158</v>
      </c>
      <c r="B1384" s="17" t="s">
        <v>4159</v>
      </c>
      <c r="C1384" s="18" t="s">
        <v>4160</v>
      </c>
      <c r="D1384" s="19">
        <v>859</v>
      </c>
    </row>
    <row r="1385" spans="1:4" s="20" customFormat="1" ht="16.350000000000001" customHeight="1" x14ac:dyDescent="0.2">
      <c r="A1385" s="17" t="s">
        <v>4161</v>
      </c>
      <c r="B1385" s="17" t="s">
        <v>4162</v>
      </c>
      <c r="C1385" s="18" t="s">
        <v>4163</v>
      </c>
      <c r="D1385" s="19">
        <v>1699</v>
      </c>
    </row>
    <row r="1386" spans="1:4" s="20" customFormat="1" ht="16.350000000000001" customHeight="1" x14ac:dyDescent="0.2">
      <c r="A1386" s="17" t="s">
        <v>4164</v>
      </c>
      <c r="B1386" s="17" t="s">
        <v>4165</v>
      </c>
      <c r="C1386" s="18" t="s">
        <v>4166</v>
      </c>
      <c r="D1386" s="19">
        <v>949</v>
      </c>
    </row>
    <row r="1387" spans="1:4" s="20" customFormat="1" ht="16.350000000000001" customHeight="1" x14ac:dyDescent="0.2">
      <c r="A1387" s="17" t="s">
        <v>4167</v>
      </c>
      <c r="B1387" s="17" t="s">
        <v>4168</v>
      </c>
      <c r="C1387" s="18" t="s">
        <v>4169</v>
      </c>
      <c r="D1387" s="19">
        <v>339</v>
      </c>
    </row>
    <row r="1388" spans="1:4" s="20" customFormat="1" ht="16.350000000000001" customHeight="1" x14ac:dyDescent="0.2">
      <c r="A1388" s="17" t="s">
        <v>4170</v>
      </c>
      <c r="B1388" s="17" t="s">
        <v>4171</v>
      </c>
      <c r="C1388" s="18" t="s">
        <v>4172</v>
      </c>
      <c r="D1388" s="19">
        <v>1599</v>
      </c>
    </row>
    <row r="1389" spans="1:4" s="20" customFormat="1" ht="16.350000000000001" customHeight="1" x14ac:dyDescent="0.2">
      <c r="A1389" s="17" t="s">
        <v>4173</v>
      </c>
      <c r="B1389" s="17" t="s">
        <v>4174</v>
      </c>
      <c r="C1389" s="18" t="s">
        <v>4175</v>
      </c>
      <c r="D1389" s="19">
        <v>649</v>
      </c>
    </row>
    <row r="1390" spans="1:4" s="20" customFormat="1" ht="16.350000000000001" customHeight="1" x14ac:dyDescent="0.2">
      <c r="A1390" s="17" t="s">
        <v>4176</v>
      </c>
      <c r="B1390" s="17" t="s">
        <v>4177</v>
      </c>
      <c r="C1390" s="18" t="s">
        <v>4178</v>
      </c>
      <c r="D1390" s="19">
        <v>3299</v>
      </c>
    </row>
    <row r="1391" spans="1:4" s="20" customFormat="1" ht="16.350000000000001" customHeight="1" x14ac:dyDescent="0.2">
      <c r="A1391" s="17" t="s">
        <v>4179</v>
      </c>
      <c r="B1391" s="17" t="s">
        <v>4180</v>
      </c>
      <c r="C1391" s="18" t="s">
        <v>4181</v>
      </c>
      <c r="D1391" s="19">
        <v>1699</v>
      </c>
    </row>
    <row r="1392" spans="1:4" s="20" customFormat="1" ht="16.350000000000001" customHeight="1" x14ac:dyDescent="0.2">
      <c r="A1392" s="17" t="s">
        <v>4182</v>
      </c>
      <c r="B1392" s="17" t="s">
        <v>4183</v>
      </c>
      <c r="C1392" s="18" t="s">
        <v>4184</v>
      </c>
      <c r="D1392" s="19">
        <v>1699</v>
      </c>
    </row>
    <row r="1393" spans="1:4" s="20" customFormat="1" ht="16.350000000000001" customHeight="1" x14ac:dyDescent="0.2">
      <c r="A1393" s="17" t="s">
        <v>4185</v>
      </c>
      <c r="B1393" s="17" t="s">
        <v>4186</v>
      </c>
      <c r="C1393" s="18" t="s">
        <v>4187</v>
      </c>
      <c r="D1393" s="19">
        <v>2699</v>
      </c>
    </row>
    <row r="1394" spans="1:4" s="20" customFormat="1" ht="16.350000000000001" customHeight="1" x14ac:dyDescent="0.2">
      <c r="A1394" s="17" t="s">
        <v>4188</v>
      </c>
      <c r="B1394" s="17" t="s">
        <v>4189</v>
      </c>
      <c r="C1394" s="18" t="s">
        <v>4190</v>
      </c>
      <c r="D1394" s="19">
        <v>1999</v>
      </c>
    </row>
    <row r="1395" spans="1:4" s="20" customFormat="1" ht="16.350000000000001" customHeight="1" x14ac:dyDescent="0.2">
      <c r="A1395" s="17" t="s">
        <v>4191</v>
      </c>
      <c r="B1395" s="17" t="s">
        <v>4192</v>
      </c>
      <c r="C1395" s="18" t="s">
        <v>4193</v>
      </c>
      <c r="D1395" s="19">
        <v>2699</v>
      </c>
    </row>
    <row r="1396" spans="1:4" s="20" customFormat="1" ht="16.350000000000001" customHeight="1" x14ac:dyDescent="0.2">
      <c r="A1396" s="17" t="s">
        <v>4194</v>
      </c>
      <c r="B1396" s="17" t="s">
        <v>4195</v>
      </c>
      <c r="C1396" s="18" t="s">
        <v>4196</v>
      </c>
      <c r="D1396" s="19">
        <v>1999</v>
      </c>
    </row>
    <row r="1397" spans="1:4" s="20" customFormat="1" ht="16.350000000000001" customHeight="1" x14ac:dyDescent="0.2">
      <c r="A1397" s="17" t="s">
        <v>4197</v>
      </c>
      <c r="B1397" s="17" t="s">
        <v>4198</v>
      </c>
      <c r="C1397" s="18" t="s">
        <v>4199</v>
      </c>
      <c r="D1397" s="19">
        <v>1699</v>
      </c>
    </row>
    <row r="1398" spans="1:4" s="20" customFormat="1" ht="16.350000000000001" customHeight="1" x14ac:dyDescent="0.2">
      <c r="A1398" s="17" t="s">
        <v>4200</v>
      </c>
      <c r="B1398" s="17" t="s">
        <v>4201</v>
      </c>
      <c r="C1398" s="18" t="s">
        <v>4202</v>
      </c>
      <c r="D1398" s="19">
        <v>899</v>
      </c>
    </row>
    <row r="1399" spans="1:4" s="20" customFormat="1" ht="16.350000000000001" customHeight="1" x14ac:dyDescent="0.2">
      <c r="A1399" s="17" t="s">
        <v>4203</v>
      </c>
      <c r="B1399" s="17" t="s">
        <v>4204</v>
      </c>
      <c r="C1399" s="18" t="s">
        <v>4205</v>
      </c>
      <c r="D1399" s="19">
        <v>899</v>
      </c>
    </row>
    <row r="1400" spans="1:4" s="20" customFormat="1" ht="16.350000000000001" customHeight="1" x14ac:dyDescent="0.2">
      <c r="A1400" s="17" t="s">
        <v>4206</v>
      </c>
      <c r="B1400" s="17" t="s">
        <v>4207</v>
      </c>
      <c r="C1400" s="18" t="s">
        <v>4208</v>
      </c>
      <c r="D1400" s="19">
        <v>899</v>
      </c>
    </row>
    <row r="1401" spans="1:4" s="20" customFormat="1" ht="16.350000000000001" customHeight="1" x14ac:dyDescent="0.2">
      <c r="A1401" s="17" t="s">
        <v>4209</v>
      </c>
      <c r="B1401" s="17" t="s">
        <v>4210</v>
      </c>
      <c r="C1401" s="18" t="s">
        <v>4211</v>
      </c>
      <c r="D1401" s="19">
        <v>559</v>
      </c>
    </row>
    <row r="1402" spans="1:4" s="20" customFormat="1" ht="16.350000000000001" customHeight="1" x14ac:dyDescent="0.2">
      <c r="A1402" s="17" t="s">
        <v>4212</v>
      </c>
      <c r="B1402" s="17" t="s">
        <v>4213</v>
      </c>
      <c r="C1402" s="18" t="s">
        <v>4214</v>
      </c>
      <c r="D1402" s="19">
        <v>1299</v>
      </c>
    </row>
    <row r="1403" spans="1:4" s="20" customFormat="1" ht="16.350000000000001" customHeight="1" x14ac:dyDescent="0.2">
      <c r="A1403" s="17" t="s">
        <v>4215</v>
      </c>
      <c r="B1403" s="17" t="s">
        <v>4216</v>
      </c>
      <c r="C1403" s="18" t="s">
        <v>4217</v>
      </c>
      <c r="D1403" s="19">
        <v>999</v>
      </c>
    </row>
    <row r="1404" spans="1:4" s="20" customFormat="1" ht="16.350000000000001" customHeight="1" x14ac:dyDescent="0.2">
      <c r="A1404" s="17" t="s">
        <v>4218</v>
      </c>
      <c r="B1404" s="17" t="s">
        <v>4219</v>
      </c>
      <c r="C1404" s="18" t="s">
        <v>4220</v>
      </c>
      <c r="D1404" s="19">
        <v>4999</v>
      </c>
    </row>
    <row r="1405" spans="1:4" s="20" customFormat="1" ht="16.350000000000001" customHeight="1" x14ac:dyDescent="0.2">
      <c r="A1405" s="17" t="s">
        <v>4221</v>
      </c>
      <c r="B1405" s="17" t="s">
        <v>4222</v>
      </c>
      <c r="C1405" s="18" t="s">
        <v>4223</v>
      </c>
      <c r="D1405" s="19">
        <v>7950</v>
      </c>
    </row>
    <row r="1406" spans="1:4" s="20" customFormat="1" ht="16.350000000000001" customHeight="1" x14ac:dyDescent="0.2">
      <c r="A1406" s="17" t="s">
        <v>4224</v>
      </c>
      <c r="B1406" s="17" t="s">
        <v>4225</v>
      </c>
      <c r="C1406" s="18" t="s">
        <v>4226</v>
      </c>
      <c r="D1406" s="19">
        <v>680</v>
      </c>
    </row>
    <row r="1407" spans="1:4" s="20" customFormat="1" ht="16.350000000000001" customHeight="1" x14ac:dyDescent="0.2">
      <c r="A1407" s="17" t="s">
        <v>4227</v>
      </c>
      <c r="B1407" s="17" t="s">
        <v>4228</v>
      </c>
      <c r="C1407" s="18" t="s">
        <v>4229</v>
      </c>
      <c r="D1407" s="19">
        <v>159</v>
      </c>
    </row>
    <row r="1408" spans="1:4" s="20" customFormat="1" ht="16.350000000000001" customHeight="1" x14ac:dyDescent="0.2">
      <c r="A1408" s="17" t="s">
        <v>4230</v>
      </c>
      <c r="B1408" s="17" t="s">
        <v>4231</v>
      </c>
      <c r="C1408" s="18" t="s">
        <v>4232</v>
      </c>
      <c r="D1408" s="19">
        <v>199</v>
      </c>
    </row>
    <row r="1409" spans="1:4" s="20" customFormat="1" ht="16.350000000000001" customHeight="1" x14ac:dyDescent="0.2">
      <c r="A1409" s="17" t="s">
        <v>4233</v>
      </c>
      <c r="B1409" s="17" t="s">
        <v>4234</v>
      </c>
      <c r="C1409" s="18" t="s">
        <v>4235</v>
      </c>
      <c r="D1409" s="19">
        <v>2995</v>
      </c>
    </row>
    <row r="1410" spans="1:4" s="20" customFormat="1" ht="16.350000000000001" customHeight="1" x14ac:dyDescent="0.2">
      <c r="A1410" s="17" t="s">
        <v>4236</v>
      </c>
      <c r="B1410" s="17" t="s">
        <v>4237</v>
      </c>
      <c r="C1410" s="18" t="s">
        <v>4238</v>
      </c>
      <c r="D1410" s="19">
        <v>2665</v>
      </c>
    </row>
    <row r="1411" spans="1:4" s="20" customFormat="1" ht="16.350000000000001" customHeight="1" x14ac:dyDescent="0.2">
      <c r="A1411" s="17" t="s">
        <v>4239</v>
      </c>
      <c r="B1411" s="17" t="s">
        <v>4240</v>
      </c>
      <c r="C1411" s="18" t="s">
        <v>4241</v>
      </c>
      <c r="D1411" s="19">
        <v>2665</v>
      </c>
    </row>
    <row r="1412" spans="1:4" s="20" customFormat="1" ht="16.350000000000001" customHeight="1" x14ac:dyDescent="0.2">
      <c r="A1412" s="17" t="s">
        <v>4242</v>
      </c>
      <c r="B1412" s="17" t="s">
        <v>4243</v>
      </c>
      <c r="C1412" s="18" t="s">
        <v>4244</v>
      </c>
      <c r="D1412" s="19">
        <v>3654</v>
      </c>
    </row>
    <row r="1413" spans="1:4" s="20" customFormat="1" ht="16.350000000000001" customHeight="1" x14ac:dyDescent="0.2">
      <c r="A1413" s="17" t="s">
        <v>4245</v>
      </c>
      <c r="B1413" s="17" t="s">
        <v>4246</v>
      </c>
      <c r="C1413" s="18" t="s">
        <v>4247</v>
      </c>
      <c r="D1413" s="19">
        <v>4526</v>
      </c>
    </row>
    <row r="1414" spans="1:4" s="20" customFormat="1" ht="16.350000000000001" customHeight="1" x14ac:dyDescent="0.2">
      <c r="A1414" s="17" t="s">
        <v>4248</v>
      </c>
      <c r="B1414" s="17" t="s">
        <v>4249</v>
      </c>
      <c r="C1414" s="18" t="s">
        <v>4250</v>
      </c>
      <c r="D1414" s="19">
        <v>5024</v>
      </c>
    </row>
    <row r="1415" spans="1:4" s="20" customFormat="1" ht="16.350000000000001" customHeight="1" x14ac:dyDescent="0.2">
      <c r="A1415" s="17" t="s">
        <v>4251</v>
      </c>
      <c r="B1415" s="17" t="s">
        <v>4252</v>
      </c>
      <c r="C1415" s="18" t="s">
        <v>4253</v>
      </c>
      <c r="D1415" s="19">
        <v>4013</v>
      </c>
    </row>
    <row r="1416" spans="1:4" s="20" customFormat="1" ht="16.350000000000001" customHeight="1" x14ac:dyDescent="0.2">
      <c r="A1416" s="17" t="s">
        <v>4254</v>
      </c>
      <c r="B1416" s="17" t="s">
        <v>4255</v>
      </c>
      <c r="C1416" s="18" t="s">
        <v>4256</v>
      </c>
      <c r="D1416" s="19">
        <v>6050</v>
      </c>
    </row>
    <row r="1417" spans="1:4" s="20" customFormat="1" ht="16.350000000000001" customHeight="1" x14ac:dyDescent="0.2">
      <c r="A1417" s="17" t="s">
        <v>4257</v>
      </c>
      <c r="B1417" s="17" t="s">
        <v>4258</v>
      </c>
      <c r="C1417" s="18" t="s">
        <v>4259</v>
      </c>
      <c r="D1417" s="19">
        <v>2585</v>
      </c>
    </row>
    <row r="1418" spans="1:4" s="20" customFormat="1" ht="16.350000000000001" customHeight="1" x14ac:dyDescent="0.2">
      <c r="A1418" s="17" t="s">
        <v>4260</v>
      </c>
      <c r="B1418" s="17" t="s">
        <v>4261</v>
      </c>
      <c r="C1418" s="18" t="s">
        <v>4262</v>
      </c>
      <c r="D1418" s="19">
        <v>2684</v>
      </c>
    </row>
    <row r="1419" spans="1:4" s="20" customFormat="1" ht="16.350000000000001" customHeight="1" x14ac:dyDescent="0.2">
      <c r="A1419" s="17" t="s">
        <v>4263</v>
      </c>
      <c r="B1419" s="17" t="s">
        <v>4264</v>
      </c>
      <c r="C1419" s="18" t="s">
        <v>4265</v>
      </c>
      <c r="D1419" s="19">
        <v>3242</v>
      </c>
    </row>
    <row r="1420" spans="1:4" s="20" customFormat="1" ht="16.350000000000001" customHeight="1" x14ac:dyDescent="0.2">
      <c r="A1420" s="17" t="s">
        <v>4266</v>
      </c>
      <c r="B1420" s="17" t="s">
        <v>4267</v>
      </c>
      <c r="C1420" s="18" t="s">
        <v>4268</v>
      </c>
      <c r="D1420" s="19">
        <v>3404</v>
      </c>
    </row>
    <row r="1421" spans="1:4" s="20" customFormat="1" ht="16.350000000000001" customHeight="1" x14ac:dyDescent="0.2">
      <c r="A1421" s="17" t="s">
        <v>4269</v>
      </c>
      <c r="B1421" s="17" t="s">
        <v>4270</v>
      </c>
      <c r="C1421" s="18" t="s">
        <v>4271</v>
      </c>
      <c r="D1421" s="19">
        <v>7720</v>
      </c>
    </row>
    <row r="1422" spans="1:4" s="20" customFormat="1" ht="16.350000000000001" customHeight="1" x14ac:dyDescent="0.2">
      <c r="A1422" s="17" t="s">
        <v>4272</v>
      </c>
      <c r="B1422" s="17" t="s">
        <v>4273</v>
      </c>
      <c r="C1422" s="18" t="s">
        <v>4274</v>
      </c>
      <c r="D1422" s="19">
        <v>7720</v>
      </c>
    </row>
    <row r="1423" spans="1:4" s="20" customFormat="1" ht="16.350000000000001" customHeight="1" x14ac:dyDescent="0.2">
      <c r="A1423" s="17" t="s">
        <v>4275</v>
      </c>
      <c r="B1423" s="17" t="s">
        <v>4276</v>
      </c>
      <c r="C1423" s="18" t="s">
        <v>4277</v>
      </c>
      <c r="D1423" s="19">
        <v>9668</v>
      </c>
    </row>
    <row r="1424" spans="1:4" s="20" customFormat="1" ht="16.350000000000001" customHeight="1" x14ac:dyDescent="0.2">
      <c r="A1424" s="17" t="s">
        <v>4278</v>
      </c>
      <c r="B1424" s="17" t="s">
        <v>4279</v>
      </c>
      <c r="C1424" s="18" t="s">
        <v>4280</v>
      </c>
      <c r="D1424" s="19">
        <v>10277</v>
      </c>
    </row>
    <row r="1425" spans="1:4" s="20" customFormat="1" ht="16.350000000000001" customHeight="1" x14ac:dyDescent="0.2">
      <c r="A1425" s="17" t="s">
        <v>4281</v>
      </c>
      <c r="B1425" s="17" t="s">
        <v>4282</v>
      </c>
      <c r="C1425" s="18" t="s">
        <v>4283</v>
      </c>
      <c r="D1425" s="19">
        <v>6563</v>
      </c>
    </row>
    <row r="1426" spans="1:4" s="20" customFormat="1" ht="16.350000000000001" customHeight="1" x14ac:dyDescent="0.2">
      <c r="A1426" s="17" t="s">
        <v>4284</v>
      </c>
      <c r="B1426" s="17" t="s">
        <v>4285</v>
      </c>
      <c r="C1426" s="18" t="s">
        <v>4286</v>
      </c>
      <c r="D1426" s="19">
        <v>7537</v>
      </c>
    </row>
    <row r="1427" spans="1:4" s="20" customFormat="1" ht="16.350000000000001" customHeight="1" x14ac:dyDescent="0.2">
      <c r="A1427" s="17" t="s">
        <v>4287</v>
      </c>
      <c r="B1427" s="17" t="s">
        <v>4288</v>
      </c>
      <c r="C1427" s="18" t="s">
        <v>4289</v>
      </c>
      <c r="D1427" s="19">
        <v>4635</v>
      </c>
    </row>
    <row r="1428" spans="1:4" s="20" customFormat="1" ht="16.350000000000001" customHeight="1" x14ac:dyDescent="0.2">
      <c r="A1428" s="17" t="s">
        <v>4290</v>
      </c>
      <c r="B1428" s="17" t="s">
        <v>4291</v>
      </c>
      <c r="C1428" s="18" t="s">
        <v>4292</v>
      </c>
      <c r="D1428" s="19">
        <v>2178</v>
      </c>
    </row>
    <row r="1429" spans="1:4" s="20" customFormat="1" ht="16.350000000000001" customHeight="1" x14ac:dyDescent="0.2">
      <c r="A1429" s="17" t="s">
        <v>4293</v>
      </c>
      <c r="B1429" s="17" t="s">
        <v>4294</v>
      </c>
      <c r="C1429" s="18" t="s">
        <v>4295</v>
      </c>
      <c r="D1429" s="19">
        <v>2103</v>
      </c>
    </row>
    <row r="1430" spans="1:4" s="20" customFormat="1" ht="16.350000000000001" customHeight="1" x14ac:dyDescent="0.2">
      <c r="A1430" s="17" t="s">
        <v>4296</v>
      </c>
      <c r="B1430" s="17" t="s">
        <v>4297</v>
      </c>
      <c r="C1430" s="18" t="s">
        <v>4298</v>
      </c>
      <c r="D1430" s="19">
        <v>1880</v>
      </c>
    </row>
    <row r="1431" spans="1:4" s="20" customFormat="1" ht="16.350000000000001" customHeight="1" x14ac:dyDescent="0.2">
      <c r="A1431" s="17" t="s">
        <v>4299</v>
      </c>
      <c r="B1431" s="17" t="s">
        <v>4300</v>
      </c>
      <c r="C1431" s="18" t="s">
        <v>4301</v>
      </c>
      <c r="D1431" s="19">
        <v>1971</v>
      </c>
    </row>
    <row r="1432" spans="1:4" s="20" customFormat="1" ht="16.350000000000001" customHeight="1" x14ac:dyDescent="0.2">
      <c r="A1432" s="17" t="s">
        <v>4302</v>
      </c>
      <c r="B1432" s="17" t="s">
        <v>4303</v>
      </c>
      <c r="C1432" s="18" t="s">
        <v>4304</v>
      </c>
      <c r="D1432" s="19">
        <v>2248</v>
      </c>
    </row>
    <row r="1433" spans="1:4" s="20" customFormat="1" ht="16.350000000000001" customHeight="1" x14ac:dyDescent="0.2">
      <c r="A1433" s="17" t="s">
        <v>4305</v>
      </c>
      <c r="B1433" s="17" t="s">
        <v>4306</v>
      </c>
      <c r="C1433" s="18" t="s">
        <v>4307</v>
      </c>
      <c r="D1433" s="19">
        <v>159</v>
      </c>
    </row>
    <row r="1434" spans="1:4" s="20" customFormat="1" ht="16.350000000000001" customHeight="1" x14ac:dyDescent="0.2">
      <c r="A1434" s="17" t="s">
        <v>4308</v>
      </c>
      <c r="B1434" s="17" t="s">
        <v>4309</v>
      </c>
      <c r="C1434" s="18" t="s">
        <v>4310</v>
      </c>
      <c r="D1434" s="19">
        <v>2895</v>
      </c>
    </row>
    <row r="1435" spans="1:4" s="20" customFormat="1" ht="16.350000000000001" customHeight="1" x14ac:dyDescent="0.2">
      <c r="A1435" s="17" t="s">
        <v>4311</v>
      </c>
      <c r="B1435" s="17" t="s">
        <v>4312</v>
      </c>
      <c r="C1435" s="18" t="s">
        <v>4313</v>
      </c>
      <c r="D1435" s="19">
        <v>3825</v>
      </c>
    </row>
    <row r="1436" spans="1:4" s="20" customFormat="1" ht="16.350000000000001" customHeight="1" x14ac:dyDescent="0.2">
      <c r="A1436" s="17" t="s">
        <v>4314</v>
      </c>
      <c r="B1436" s="17" t="s">
        <v>4315</v>
      </c>
      <c r="C1436" s="18" t="s">
        <v>4316</v>
      </c>
      <c r="D1436" s="19">
        <v>3986</v>
      </c>
    </row>
    <row r="1437" spans="1:4" s="20" customFormat="1" ht="16.350000000000001" customHeight="1" x14ac:dyDescent="0.2">
      <c r="A1437" s="17" t="s">
        <v>4317</v>
      </c>
      <c r="B1437" s="17" t="s">
        <v>4318</v>
      </c>
      <c r="C1437" s="18" t="s">
        <v>4319</v>
      </c>
      <c r="D1437" s="19">
        <v>3525</v>
      </c>
    </row>
    <row r="1438" spans="1:4" s="20" customFormat="1" ht="16.350000000000001" customHeight="1" x14ac:dyDescent="0.2">
      <c r="A1438" s="17" t="s">
        <v>4320</v>
      </c>
      <c r="B1438" s="17" t="s">
        <v>4321</v>
      </c>
      <c r="C1438" s="18" t="s">
        <v>4322</v>
      </c>
      <c r="D1438" s="19">
        <v>4295</v>
      </c>
    </row>
    <row r="1439" spans="1:4" s="20" customFormat="1" ht="16.350000000000001" customHeight="1" x14ac:dyDescent="0.2">
      <c r="A1439" s="17" t="s">
        <v>4323</v>
      </c>
      <c r="B1439" s="17" t="s">
        <v>4324</v>
      </c>
      <c r="C1439" s="18" t="s">
        <v>4325</v>
      </c>
      <c r="D1439" s="19">
        <v>4875</v>
      </c>
    </row>
    <row r="1440" spans="1:4" s="20" customFormat="1" ht="16.350000000000001" customHeight="1" x14ac:dyDescent="0.2">
      <c r="A1440" s="17" t="s">
        <v>4326</v>
      </c>
      <c r="B1440" s="17" t="s">
        <v>4327</v>
      </c>
      <c r="C1440" s="18" t="s">
        <v>4328</v>
      </c>
      <c r="D1440" s="19">
        <v>4875</v>
      </c>
    </row>
    <row r="1441" spans="1:4" s="20" customFormat="1" ht="16.350000000000001" customHeight="1" x14ac:dyDescent="0.2">
      <c r="A1441" s="17" t="s">
        <v>4329</v>
      </c>
      <c r="B1441" s="17" t="s">
        <v>4330</v>
      </c>
      <c r="C1441" s="18" t="s">
        <v>4331</v>
      </c>
      <c r="D1441" s="19">
        <v>7498</v>
      </c>
    </row>
    <row r="1442" spans="1:4" s="20" customFormat="1" ht="16.350000000000001" customHeight="1" x14ac:dyDescent="0.2">
      <c r="A1442" s="17" t="s">
        <v>4332</v>
      </c>
      <c r="B1442" s="17" t="s">
        <v>4333</v>
      </c>
      <c r="C1442" s="18" t="s">
        <v>4334</v>
      </c>
      <c r="D1442" s="19">
        <v>1950</v>
      </c>
    </row>
    <row r="1443" spans="1:4" s="20" customFormat="1" ht="16.350000000000001" customHeight="1" x14ac:dyDescent="0.2">
      <c r="A1443" s="17" t="s">
        <v>4335</v>
      </c>
      <c r="B1443" s="17" t="s">
        <v>4336</v>
      </c>
      <c r="C1443" s="18" t="s">
        <v>4337</v>
      </c>
      <c r="D1443" s="19">
        <v>3264</v>
      </c>
    </row>
    <row r="1444" spans="1:4" s="20" customFormat="1" ht="16.350000000000001" customHeight="1" x14ac:dyDescent="0.2">
      <c r="A1444" s="17" t="s">
        <v>4338</v>
      </c>
      <c r="B1444" s="17" t="s">
        <v>4339</v>
      </c>
      <c r="C1444" s="18" t="s">
        <v>4340</v>
      </c>
      <c r="D1444" s="19">
        <v>569</v>
      </c>
    </row>
    <row r="1445" spans="1:4" s="20" customFormat="1" ht="16.350000000000001" customHeight="1" x14ac:dyDescent="0.2">
      <c r="A1445" s="17" t="s">
        <v>4341</v>
      </c>
      <c r="B1445" s="17" t="s">
        <v>4342</v>
      </c>
      <c r="C1445" s="18" t="s">
        <v>4343</v>
      </c>
      <c r="D1445" s="19">
        <v>1665</v>
      </c>
    </row>
    <row r="1446" spans="1:4" s="20" customFormat="1" ht="16.350000000000001" customHeight="1" x14ac:dyDescent="0.2">
      <c r="A1446" s="17" t="s">
        <v>4344</v>
      </c>
      <c r="B1446" s="17" t="s">
        <v>4345</v>
      </c>
      <c r="C1446" s="18" t="s">
        <v>4346</v>
      </c>
      <c r="D1446" s="19">
        <v>2693</v>
      </c>
    </row>
    <row r="1447" spans="1:4" s="20" customFormat="1" ht="16.350000000000001" customHeight="1" x14ac:dyDescent="0.2">
      <c r="A1447" s="17" t="s">
        <v>4347</v>
      </c>
      <c r="B1447" s="17" t="s">
        <v>4348</v>
      </c>
      <c r="C1447" s="18" t="s">
        <v>4349</v>
      </c>
      <c r="D1447" s="19">
        <v>1696</v>
      </c>
    </row>
    <row r="1448" spans="1:4" s="20" customFormat="1" ht="16.350000000000001" customHeight="1" x14ac:dyDescent="0.2">
      <c r="A1448" s="17" t="s">
        <v>4350</v>
      </c>
      <c r="B1448" s="17" t="s">
        <v>4351</v>
      </c>
      <c r="C1448" s="18" t="s">
        <v>4352</v>
      </c>
      <c r="D1448" s="19">
        <v>13892</v>
      </c>
    </row>
    <row r="1449" spans="1:4" s="20" customFormat="1" ht="16.350000000000001" customHeight="1" x14ac:dyDescent="0.2">
      <c r="A1449" s="17" t="s">
        <v>4353</v>
      </c>
      <c r="B1449" s="17" t="s">
        <v>4354</v>
      </c>
      <c r="C1449" s="18" t="s">
        <v>4355</v>
      </c>
      <c r="D1449" s="19">
        <v>14753</v>
      </c>
    </row>
    <row r="1450" spans="1:4" s="20" customFormat="1" ht="16.350000000000001" customHeight="1" x14ac:dyDescent="0.2">
      <c r="A1450" s="17" t="s">
        <v>4356</v>
      </c>
      <c r="B1450" s="17" t="s">
        <v>4357</v>
      </c>
      <c r="C1450" s="18" t="s">
        <v>4358</v>
      </c>
      <c r="D1450" s="19">
        <v>15020</v>
      </c>
    </row>
    <row r="1451" spans="1:4" s="20" customFormat="1" ht="16.350000000000001" customHeight="1" x14ac:dyDescent="0.2">
      <c r="A1451" s="17" t="s">
        <v>4359</v>
      </c>
      <c r="B1451" s="17" t="s">
        <v>4360</v>
      </c>
      <c r="C1451" s="18" t="s">
        <v>4361</v>
      </c>
      <c r="D1451" s="19">
        <v>15525</v>
      </c>
    </row>
    <row r="1452" spans="1:4" s="20" customFormat="1" ht="16.350000000000001" customHeight="1" x14ac:dyDescent="0.2">
      <c r="A1452" s="17" t="s">
        <v>4362</v>
      </c>
      <c r="B1452" s="17" t="s">
        <v>4363</v>
      </c>
      <c r="C1452" s="18" t="s">
        <v>4364</v>
      </c>
      <c r="D1452" s="19">
        <v>18113</v>
      </c>
    </row>
    <row r="1453" spans="1:4" s="20" customFormat="1" ht="16.350000000000001" customHeight="1" x14ac:dyDescent="0.2">
      <c r="A1453" s="17" t="s">
        <v>4365</v>
      </c>
      <c r="B1453" s="17" t="s">
        <v>4366</v>
      </c>
      <c r="C1453" s="18" t="s">
        <v>4367</v>
      </c>
      <c r="D1453" s="19">
        <v>16590</v>
      </c>
    </row>
    <row r="1454" spans="1:4" s="20" customFormat="1" ht="16.350000000000001" customHeight="1" x14ac:dyDescent="0.2">
      <c r="A1454" s="17" t="s">
        <v>4368</v>
      </c>
      <c r="B1454" s="17" t="s">
        <v>4369</v>
      </c>
      <c r="C1454" s="18" t="s">
        <v>4370</v>
      </c>
      <c r="D1454" s="19">
        <v>4944</v>
      </c>
    </row>
    <row r="1455" spans="1:4" s="20" customFormat="1" ht="16.350000000000001" customHeight="1" x14ac:dyDescent="0.2">
      <c r="A1455" s="17" t="s">
        <v>4371</v>
      </c>
      <c r="B1455" s="17" t="s">
        <v>4372</v>
      </c>
      <c r="C1455" s="18" t="s">
        <v>4373</v>
      </c>
      <c r="D1455" s="19">
        <v>520</v>
      </c>
    </row>
    <row r="1456" spans="1:4" s="20" customFormat="1" ht="16.350000000000001" customHeight="1" x14ac:dyDescent="0.2">
      <c r="A1456" s="17" t="s">
        <v>4374</v>
      </c>
      <c r="B1456" s="17" t="s">
        <v>4375</v>
      </c>
      <c r="C1456" s="18" t="s">
        <v>4376</v>
      </c>
      <c r="D1456" s="19">
        <v>15671</v>
      </c>
    </row>
    <row r="1457" spans="1:4" s="20" customFormat="1" ht="16.350000000000001" customHeight="1" x14ac:dyDescent="0.2">
      <c r="A1457" s="17" t="s">
        <v>4377</v>
      </c>
      <c r="B1457" s="17" t="s">
        <v>4378</v>
      </c>
      <c r="C1457" s="18" t="s">
        <v>4379</v>
      </c>
      <c r="D1457" s="19">
        <v>4160</v>
      </c>
    </row>
    <row r="1458" spans="1:4" s="20" customFormat="1" ht="16.350000000000001" customHeight="1" x14ac:dyDescent="0.2">
      <c r="A1458" s="17" t="s">
        <v>4380</v>
      </c>
      <c r="B1458" s="17" t="s">
        <v>4381</v>
      </c>
      <c r="C1458" s="18" t="s">
        <v>4382</v>
      </c>
      <c r="D1458" s="19">
        <v>4407</v>
      </c>
    </row>
    <row r="1459" spans="1:4" s="20" customFormat="1" ht="16.350000000000001" customHeight="1" x14ac:dyDescent="0.2">
      <c r="A1459" s="17" t="s">
        <v>4383</v>
      </c>
      <c r="B1459" s="17" t="s">
        <v>4384</v>
      </c>
      <c r="C1459" s="18" t="s">
        <v>4385</v>
      </c>
      <c r="D1459" s="19">
        <v>4778</v>
      </c>
    </row>
    <row r="1460" spans="1:4" s="20" customFormat="1" ht="16.350000000000001" customHeight="1" x14ac:dyDescent="0.2">
      <c r="A1460" s="17" t="s">
        <v>4386</v>
      </c>
      <c r="B1460" s="17" t="s">
        <v>4387</v>
      </c>
      <c r="C1460" s="18" t="s">
        <v>4388</v>
      </c>
      <c r="D1460" s="19">
        <v>5118</v>
      </c>
    </row>
    <row r="1461" spans="1:4" s="20" customFormat="1" ht="16.350000000000001" customHeight="1" x14ac:dyDescent="0.2">
      <c r="A1461" s="17" t="s">
        <v>4389</v>
      </c>
      <c r="B1461" s="17" t="s">
        <v>4390</v>
      </c>
      <c r="C1461" s="18" t="s">
        <v>4391</v>
      </c>
      <c r="D1461" s="19">
        <v>4109</v>
      </c>
    </row>
    <row r="1462" spans="1:4" s="20" customFormat="1" ht="16.350000000000001" customHeight="1" x14ac:dyDescent="0.2">
      <c r="A1462" s="17" t="s">
        <v>4392</v>
      </c>
      <c r="B1462" s="17" t="s">
        <v>4393</v>
      </c>
      <c r="C1462" s="18" t="s">
        <v>4394</v>
      </c>
      <c r="D1462" s="19">
        <v>4510</v>
      </c>
    </row>
    <row r="1463" spans="1:4" s="20" customFormat="1" ht="16.350000000000001" customHeight="1" x14ac:dyDescent="0.2">
      <c r="A1463" s="17" t="s">
        <v>4395</v>
      </c>
      <c r="B1463" s="17" t="s">
        <v>4396</v>
      </c>
      <c r="C1463" s="18" t="s">
        <v>4397</v>
      </c>
      <c r="D1463" s="19">
        <v>5074</v>
      </c>
    </row>
    <row r="1464" spans="1:4" s="20" customFormat="1" ht="16.350000000000001" customHeight="1" x14ac:dyDescent="0.2">
      <c r="A1464" s="17" t="s">
        <v>4398</v>
      </c>
      <c r="B1464" s="17" t="s">
        <v>4399</v>
      </c>
      <c r="C1464" s="18" t="s">
        <v>4400</v>
      </c>
      <c r="D1464" s="19">
        <v>5391</v>
      </c>
    </row>
    <row r="1465" spans="1:4" s="20" customFormat="1" ht="16.350000000000001" customHeight="1" x14ac:dyDescent="0.2">
      <c r="A1465" s="17" t="s">
        <v>4401</v>
      </c>
      <c r="B1465" s="17" t="s">
        <v>4402</v>
      </c>
      <c r="C1465" s="18" t="s">
        <v>4403</v>
      </c>
      <c r="D1465" s="19">
        <v>5867</v>
      </c>
    </row>
    <row r="1466" spans="1:4" s="20" customFormat="1" ht="16.350000000000001" customHeight="1" x14ac:dyDescent="0.2">
      <c r="A1466" s="17" t="s">
        <v>4404</v>
      </c>
      <c r="B1466" s="17" t="s">
        <v>4405</v>
      </c>
      <c r="C1466" s="18" t="s">
        <v>4406</v>
      </c>
      <c r="D1466" s="19">
        <v>6397</v>
      </c>
    </row>
    <row r="1467" spans="1:4" s="20" customFormat="1" ht="16.350000000000001" customHeight="1" x14ac:dyDescent="0.2">
      <c r="A1467" s="17" t="s">
        <v>4407</v>
      </c>
      <c r="B1467" s="17" t="s">
        <v>4408</v>
      </c>
      <c r="C1467" s="18" t="s">
        <v>4409</v>
      </c>
      <c r="D1467" s="19">
        <v>7550</v>
      </c>
    </row>
    <row r="1468" spans="1:4" s="20" customFormat="1" ht="16.350000000000001" customHeight="1" x14ac:dyDescent="0.2">
      <c r="A1468" s="17" t="s">
        <v>4410</v>
      </c>
      <c r="B1468" s="17" t="s">
        <v>4411</v>
      </c>
      <c r="C1468" s="18" t="s">
        <v>4412</v>
      </c>
      <c r="D1468" s="19">
        <v>6195</v>
      </c>
    </row>
    <row r="1469" spans="1:4" s="20" customFormat="1" ht="16.350000000000001" customHeight="1" x14ac:dyDescent="0.2">
      <c r="A1469" s="17" t="s">
        <v>4413</v>
      </c>
      <c r="B1469" s="17" t="s">
        <v>4414</v>
      </c>
      <c r="C1469" s="18" t="s">
        <v>4415</v>
      </c>
      <c r="D1469" s="19">
        <v>6459</v>
      </c>
    </row>
    <row r="1470" spans="1:4" s="20" customFormat="1" ht="16.350000000000001" customHeight="1" x14ac:dyDescent="0.2">
      <c r="A1470" s="17" t="s">
        <v>4416</v>
      </c>
      <c r="B1470" s="17" t="s">
        <v>4417</v>
      </c>
      <c r="C1470" s="18" t="s">
        <v>4418</v>
      </c>
      <c r="D1470" s="19">
        <v>6618</v>
      </c>
    </row>
    <row r="1471" spans="1:4" s="20" customFormat="1" ht="16.350000000000001" customHeight="1" x14ac:dyDescent="0.2">
      <c r="A1471" s="17" t="s">
        <v>4419</v>
      </c>
      <c r="B1471" s="17" t="s">
        <v>4420</v>
      </c>
      <c r="C1471" s="18" t="s">
        <v>4421</v>
      </c>
      <c r="D1471" s="19">
        <v>6811</v>
      </c>
    </row>
    <row r="1472" spans="1:4" s="20" customFormat="1" ht="16.350000000000001" customHeight="1" x14ac:dyDescent="0.2">
      <c r="A1472" s="17" t="s">
        <v>4422</v>
      </c>
      <c r="B1472" s="17" t="s">
        <v>4423</v>
      </c>
      <c r="C1472" s="18" t="s">
        <v>4424</v>
      </c>
      <c r="D1472" s="19">
        <v>6930</v>
      </c>
    </row>
    <row r="1473" spans="1:4" s="20" customFormat="1" ht="16.350000000000001" customHeight="1" x14ac:dyDescent="0.2">
      <c r="A1473" s="17" t="s">
        <v>4425</v>
      </c>
      <c r="B1473" s="17" t="s">
        <v>4426</v>
      </c>
      <c r="C1473" s="18" t="s">
        <v>4427</v>
      </c>
      <c r="D1473" s="19">
        <v>7245</v>
      </c>
    </row>
    <row r="1474" spans="1:4" s="20" customFormat="1" ht="16.350000000000001" customHeight="1" x14ac:dyDescent="0.2">
      <c r="A1474" s="17" t="s">
        <v>4428</v>
      </c>
      <c r="B1474" s="17" t="s">
        <v>4429</v>
      </c>
      <c r="C1474" s="18" t="s">
        <v>4430</v>
      </c>
      <c r="D1474" s="19">
        <v>13732</v>
      </c>
    </row>
    <row r="1475" spans="1:4" s="20" customFormat="1" ht="16.350000000000001" customHeight="1" x14ac:dyDescent="0.2">
      <c r="A1475" s="17" t="s">
        <v>4431</v>
      </c>
      <c r="B1475" s="17" t="s">
        <v>4432</v>
      </c>
      <c r="C1475" s="18" t="s">
        <v>4433</v>
      </c>
      <c r="D1475" s="19">
        <v>6108</v>
      </c>
    </row>
    <row r="1476" spans="1:4" s="20" customFormat="1" ht="16.350000000000001" customHeight="1" x14ac:dyDescent="0.2">
      <c r="A1476" s="17" t="s">
        <v>4434</v>
      </c>
      <c r="B1476" s="17" t="s">
        <v>4435</v>
      </c>
      <c r="C1476" s="18" t="s">
        <v>4436</v>
      </c>
      <c r="D1476" s="19">
        <v>5758</v>
      </c>
    </row>
    <row r="1477" spans="1:4" s="20" customFormat="1" ht="16.350000000000001" customHeight="1" x14ac:dyDescent="0.2">
      <c r="A1477" s="17" t="s">
        <v>4437</v>
      </c>
      <c r="B1477" s="17" t="s">
        <v>4438</v>
      </c>
      <c r="C1477" s="18" t="s">
        <v>4439</v>
      </c>
      <c r="D1477" s="19">
        <v>6225</v>
      </c>
    </row>
    <row r="1478" spans="1:4" s="20" customFormat="1" ht="16.350000000000001" customHeight="1" x14ac:dyDescent="0.2">
      <c r="A1478" s="17" t="s">
        <v>4440</v>
      </c>
      <c r="B1478" s="17" t="s">
        <v>4441</v>
      </c>
      <c r="C1478" s="18" t="s">
        <v>4442</v>
      </c>
      <c r="D1478" s="19">
        <v>5933</v>
      </c>
    </row>
    <row r="1479" spans="1:4" s="20" customFormat="1" ht="16.350000000000001" customHeight="1" x14ac:dyDescent="0.2">
      <c r="A1479" s="17" t="s">
        <v>4443</v>
      </c>
      <c r="B1479" s="17" t="s">
        <v>4444</v>
      </c>
      <c r="C1479" s="18" t="s">
        <v>4445</v>
      </c>
      <c r="D1479" s="19">
        <v>8500</v>
      </c>
    </row>
    <row r="1480" spans="1:4" s="20" customFormat="1" ht="16.350000000000001" customHeight="1" x14ac:dyDescent="0.2">
      <c r="A1480" s="17" t="s">
        <v>4446</v>
      </c>
      <c r="B1480" s="17" t="s">
        <v>4447</v>
      </c>
      <c r="C1480" s="18" t="s">
        <v>4448</v>
      </c>
      <c r="D1480" s="19">
        <v>8900</v>
      </c>
    </row>
    <row r="1481" spans="1:4" s="20" customFormat="1" ht="16.350000000000001" customHeight="1" x14ac:dyDescent="0.2">
      <c r="A1481" s="17" t="s">
        <v>4449</v>
      </c>
      <c r="B1481" s="17" t="s">
        <v>4450</v>
      </c>
      <c r="C1481" s="18" t="s">
        <v>4451</v>
      </c>
      <c r="D1481" s="19">
        <v>5775</v>
      </c>
    </row>
    <row r="1482" spans="1:4" s="20" customFormat="1" ht="16.350000000000001" customHeight="1" x14ac:dyDescent="0.2">
      <c r="A1482" s="17" t="s">
        <v>4452</v>
      </c>
      <c r="B1482" s="17" t="s">
        <v>4453</v>
      </c>
      <c r="C1482" s="18" t="s">
        <v>4454</v>
      </c>
      <c r="D1482" s="19">
        <v>5830</v>
      </c>
    </row>
    <row r="1483" spans="1:4" s="20" customFormat="1" ht="16.350000000000001" customHeight="1" x14ac:dyDescent="0.2">
      <c r="A1483" s="17" t="s">
        <v>4455</v>
      </c>
      <c r="B1483" s="17" t="s">
        <v>4456</v>
      </c>
      <c r="C1483" s="18" t="s">
        <v>4457</v>
      </c>
      <c r="D1483" s="19">
        <v>5926</v>
      </c>
    </row>
    <row r="1484" spans="1:4" s="20" customFormat="1" ht="16.350000000000001" customHeight="1" x14ac:dyDescent="0.2">
      <c r="A1484" s="17" t="s">
        <v>4458</v>
      </c>
      <c r="B1484" s="17" t="s">
        <v>4459</v>
      </c>
      <c r="C1484" s="18" t="s">
        <v>4460</v>
      </c>
      <c r="D1484" s="19">
        <v>6013</v>
      </c>
    </row>
    <row r="1485" spans="1:4" s="20" customFormat="1" ht="16.350000000000001" customHeight="1" x14ac:dyDescent="0.2">
      <c r="A1485" s="17" t="s">
        <v>4461</v>
      </c>
      <c r="B1485" s="17" t="s">
        <v>4462</v>
      </c>
      <c r="C1485" s="18" t="s">
        <v>4463</v>
      </c>
      <c r="D1485" s="19">
        <v>4200</v>
      </c>
    </row>
    <row r="1486" spans="1:4" s="20" customFormat="1" ht="16.350000000000001" customHeight="1" x14ac:dyDescent="0.2">
      <c r="A1486" s="17" t="s">
        <v>4464</v>
      </c>
      <c r="B1486" s="17" t="s">
        <v>4465</v>
      </c>
      <c r="C1486" s="18" t="s">
        <v>4466</v>
      </c>
      <c r="D1486" s="19">
        <v>2925</v>
      </c>
    </row>
    <row r="1487" spans="1:4" s="20" customFormat="1" ht="16.350000000000001" customHeight="1" x14ac:dyDescent="0.2">
      <c r="A1487" s="17" t="s">
        <v>4467</v>
      </c>
      <c r="B1487" s="17" t="s">
        <v>4468</v>
      </c>
      <c r="C1487" s="18" t="s">
        <v>4469</v>
      </c>
      <c r="D1487" s="19">
        <v>3300</v>
      </c>
    </row>
    <row r="1488" spans="1:4" s="20" customFormat="1" ht="16.350000000000001" customHeight="1" x14ac:dyDescent="0.2">
      <c r="A1488" s="17" t="s">
        <v>4470</v>
      </c>
      <c r="B1488" s="17" t="s">
        <v>4471</v>
      </c>
      <c r="C1488" s="18" t="s">
        <v>4472</v>
      </c>
      <c r="D1488" s="19">
        <v>2475</v>
      </c>
    </row>
    <row r="1489" spans="1:4" s="20" customFormat="1" ht="16.350000000000001" customHeight="1" x14ac:dyDescent="0.2">
      <c r="A1489" s="17" t="s">
        <v>4473</v>
      </c>
      <c r="B1489" s="17" t="s">
        <v>4474</v>
      </c>
      <c r="C1489" s="18" t="s">
        <v>4475</v>
      </c>
      <c r="D1489" s="19">
        <v>2577</v>
      </c>
    </row>
    <row r="1490" spans="1:4" s="20" customFormat="1" ht="16.350000000000001" customHeight="1" x14ac:dyDescent="0.2">
      <c r="A1490" s="17" t="s">
        <v>4476</v>
      </c>
      <c r="B1490" s="17" t="s">
        <v>4477</v>
      </c>
      <c r="C1490" s="18" t="s">
        <v>4478</v>
      </c>
      <c r="D1490" s="19">
        <v>3802</v>
      </c>
    </row>
    <row r="1491" spans="1:4" s="20" customFormat="1" ht="16.350000000000001" customHeight="1" x14ac:dyDescent="0.2">
      <c r="A1491" s="17" t="s">
        <v>4479</v>
      </c>
      <c r="B1491" s="17" t="s">
        <v>4480</v>
      </c>
      <c r="C1491" s="18" t="s">
        <v>4481</v>
      </c>
      <c r="D1491" s="19">
        <v>4069</v>
      </c>
    </row>
    <row r="1492" spans="1:4" s="20" customFormat="1" ht="16.350000000000001" customHeight="1" x14ac:dyDescent="0.2">
      <c r="A1492" s="17" t="s">
        <v>4482</v>
      </c>
      <c r="B1492" s="17" t="s">
        <v>4483</v>
      </c>
      <c r="C1492" s="18" t="s">
        <v>4484</v>
      </c>
      <c r="D1492" s="19">
        <v>4225</v>
      </c>
    </row>
    <row r="1493" spans="1:4" s="20" customFormat="1" ht="16.350000000000001" customHeight="1" x14ac:dyDescent="0.2">
      <c r="A1493" s="17" t="s">
        <v>4485</v>
      </c>
      <c r="B1493" s="17" t="s">
        <v>4486</v>
      </c>
      <c r="C1493" s="18" t="s">
        <v>4487</v>
      </c>
      <c r="D1493" s="19">
        <v>705</v>
      </c>
    </row>
    <row r="1494" spans="1:4" s="20" customFormat="1" ht="16.350000000000001" customHeight="1" x14ac:dyDescent="0.2">
      <c r="A1494" s="17" t="s">
        <v>4488</v>
      </c>
      <c r="B1494" s="17" t="s">
        <v>4489</v>
      </c>
      <c r="C1494" s="18" t="s">
        <v>4490</v>
      </c>
      <c r="D1494" s="19">
        <v>2975</v>
      </c>
    </row>
    <row r="1495" spans="1:4" s="20" customFormat="1" ht="16.350000000000001" customHeight="1" x14ac:dyDescent="0.2">
      <c r="A1495" s="17" t="s">
        <v>4491</v>
      </c>
      <c r="B1495" s="17" t="s">
        <v>4492</v>
      </c>
      <c r="C1495" s="18" t="s">
        <v>4493</v>
      </c>
      <c r="D1495" s="19">
        <v>3234</v>
      </c>
    </row>
    <row r="1496" spans="1:4" s="20" customFormat="1" ht="16.350000000000001" customHeight="1" x14ac:dyDescent="0.2">
      <c r="A1496" s="17" t="s">
        <v>4494</v>
      </c>
      <c r="B1496" s="17" t="s">
        <v>4495</v>
      </c>
      <c r="C1496" s="18" t="s">
        <v>4496</v>
      </c>
      <c r="D1496" s="19">
        <v>3980</v>
      </c>
    </row>
    <row r="1497" spans="1:4" s="20" customFormat="1" ht="16.350000000000001" customHeight="1" x14ac:dyDescent="0.2">
      <c r="A1497" s="17" t="s">
        <v>4497</v>
      </c>
      <c r="B1497" s="17" t="s">
        <v>4498</v>
      </c>
      <c r="C1497" s="18" t="s">
        <v>4499</v>
      </c>
      <c r="D1497" s="19">
        <v>4142</v>
      </c>
    </row>
    <row r="1498" spans="1:4" s="20" customFormat="1" ht="16.350000000000001" customHeight="1" x14ac:dyDescent="0.2">
      <c r="A1498" s="17" t="s">
        <v>4500</v>
      </c>
      <c r="B1498" s="17" t="s">
        <v>4501</v>
      </c>
      <c r="C1498" s="18" t="s">
        <v>4502</v>
      </c>
      <c r="D1498" s="19">
        <v>4316</v>
      </c>
    </row>
    <row r="1499" spans="1:4" s="20" customFormat="1" ht="16.350000000000001" customHeight="1" x14ac:dyDescent="0.2">
      <c r="A1499" s="17" t="s">
        <v>4503</v>
      </c>
      <c r="B1499" s="17" t="s">
        <v>4504</v>
      </c>
      <c r="C1499" s="18" t="s">
        <v>4505</v>
      </c>
      <c r="D1499" s="19">
        <v>4953</v>
      </c>
    </row>
    <row r="1500" spans="1:4" s="20" customFormat="1" ht="16.350000000000001" customHeight="1" x14ac:dyDescent="0.2">
      <c r="A1500" s="17" t="s">
        <v>4506</v>
      </c>
      <c r="B1500" s="17" t="s">
        <v>4507</v>
      </c>
      <c r="C1500" s="18" t="s">
        <v>4508</v>
      </c>
      <c r="D1500" s="19">
        <v>1825</v>
      </c>
    </row>
    <row r="1501" spans="1:4" s="20" customFormat="1" ht="16.350000000000001" customHeight="1" x14ac:dyDescent="0.2">
      <c r="A1501" s="17" t="s">
        <v>4509</v>
      </c>
      <c r="B1501" s="17" t="s">
        <v>4510</v>
      </c>
      <c r="C1501" s="18" t="s">
        <v>4511</v>
      </c>
      <c r="D1501" s="19">
        <v>2206</v>
      </c>
    </row>
    <row r="1502" spans="1:4" s="20" customFormat="1" ht="16.350000000000001" customHeight="1" x14ac:dyDescent="0.2">
      <c r="A1502" s="17" t="s">
        <v>4512</v>
      </c>
      <c r="B1502" s="17" t="s">
        <v>4513</v>
      </c>
      <c r="C1502" s="18" t="s">
        <v>4514</v>
      </c>
      <c r="D1502" s="19">
        <v>2492</v>
      </c>
    </row>
    <row r="1503" spans="1:4" s="20" customFormat="1" ht="16.350000000000001" customHeight="1" x14ac:dyDescent="0.2">
      <c r="A1503" s="17" t="s">
        <v>4515</v>
      </c>
      <c r="B1503" s="17" t="s">
        <v>4516</v>
      </c>
      <c r="C1503" s="18" t="s">
        <v>4517</v>
      </c>
      <c r="D1503" s="19">
        <v>814</v>
      </c>
    </row>
    <row r="1504" spans="1:4" s="20" customFormat="1" ht="16.350000000000001" customHeight="1" x14ac:dyDescent="0.2">
      <c r="A1504" s="17" t="s">
        <v>4518</v>
      </c>
      <c r="B1504" s="17" t="s">
        <v>4519</v>
      </c>
      <c r="C1504" s="18" t="s">
        <v>4520</v>
      </c>
      <c r="D1504" s="19">
        <v>2412</v>
      </c>
    </row>
    <row r="1505" spans="1:4" s="20" customFormat="1" ht="16.350000000000001" customHeight="1" x14ac:dyDescent="0.2">
      <c r="A1505" s="17" t="s">
        <v>4521</v>
      </c>
      <c r="B1505" s="17" t="s">
        <v>4522</v>
      </c>
      <c r="C1505" s="18" t="s">
        <v>4523</v>
      </c>
      <c r="D1505" s="19">
        <v>5018</v>
      </c>
    </row>
    <row r="1506" spans="1:4" s="20" customFormat="1" ht="16.350000000000001" customHeight="1" x14ac:dyDescent="0.2">
      <c r="A1506" s="17" t="s">
        <v>4524</v>
      </c>
      <c r="B1506" s="17" t="s">
        <v>4525</v>
      </c>
      <c r="C1506" s="18" t="s">
        <v>4526</v>
      </c>
      <c r="D1506" s="19">
        <v>6072</v>
      </c>
    </row>
    <row r="1507" spans="1:4" s="20" customFormat="1" ht="16.350000000000001" customHeight="1" x14ac:dyDescent="0.2">
      <c r="A1507" s="17" t="s">
        <v>4527</v>
      </c>
      <c r="B1507" s="17" t="s">
        <v>4528</v>
      </c>
      <c r="C1507" s="18" t="s">
        <v>4529</v>
      </c>
      <c r="D1507" s="19">
        <v>140</v>
      </c>
    </row>
    <row r="1508" spans="1:4" s="20" customFormat="1" ht="16.350000000000001" customHeight="1" x14ac:dyDescent="0.2">
      <c r="A1508" s="17" t="s">
        <v>4530</v>
      </c>
      <c r="B1508" s="17" t="s">
        <v>4531</v>
      </c>
      <c r="C1508" s="18" t="s">
        <v>4532</v>
      </c>
      <c r="D1508" s="19">
        <v>8003</v>
      </c>
    </row>
    <row r="1509" spans="1:4" s="20" customFormat="1" ht="16.350000000000001" customHeight="1" x14ac:dyDescent="0.2">
      <c r="A1509" s="17" t="s">
        <v>4533</v>
      </c>
      <c r="B1509" s="17" t="s">
        <v>4534</v>
      </c>
      <c r="C1509" s="18" t="s">
        <v>4535</v>
      </c>
      <c r="D1509" s="19">
        <v>5000</v>
      </c>
    </row>
    <row r="1510" spans="1:4" s="20" customFormat="1" ht="16.350000000000001" customHeight="1" x14ac:dyDescent="0.2">
      <c r="A1510" s="17" t="s">
        <v>4536</v>
      </c>
      <c r="B1510" s="17" t="s">
        <v>4537</v>
      </c>
      <c r="C1510" s="18" t="s">
        <v>4538</v>
      </c>
      <c r="D1510" s="19">
        <v>60040</v>
      </c>
    </row>
    <row r="1511" spans="1:4" s="20" customFormat="1" ht="16.350000000000001" customHeight="1" x14ac:dyDescent="0.2">
      <c r="A1511" s="17" t="s">
        <v>4539</v>
      </c>
      <c r="B1511" s="17" t="s">
        <v>4540</v>
      </c>
      <c r="C1511" s="18" t="s">
        <v>4541</v>
      </c>
      <c r="D1511" s="19">
        <v>29243</v>
      </c>
    </row>
    <row r="1512" spans="1:4" s="20" customFormat="1" ht="16.350000000000001" customHeight="1" x14ac:dyDescent="0.2">
      <c r="A1512" s="17" t="s">
        <v>4542</v>
      </c>
      <c r="B1512" s="17" t="s">
        <v>4543</v>
      </c>
      <c r="C1512" s="18" t="s">
        <v>4544</v>
      </c>
      <c r="D1512" s="19">
        <v>31427</v>
      </c>
    </row>
    <row r="1513" spans="1:4" s="20" customFormat="1" ht="16.350000000000001" customHeight="1" x14ac:dyDescent="0.2">
      <c r="A1513" s="17" t="s">
        <v>4545</v>
      </c>
      <c r="B1513" s="17" t="s">
        <v>4546</v>
      </c>
      <c r="C1513" s="18" t="s">
        <v>4547</v>
      </c>
      <c r="D1513" s="19">
        <v>1773</v>
      </c>
    </row>
    <row r="1514" spans="1:4" s="20" customFormat="1" ht="16.350000000000001" customHeight="1" x14ac:dyDescent="0.2">
      <c r="A1514" s="17" t="s">
        <v>4548</v>
      </c>
      <c r="B1514" s="17" t="s">
        <v>4549</v>
      </c>
      <c r="C1514" s="18" t="s">
        <v>4550</v>
      </c>
      <c r="D1514" s="19">
        <v>1861</v>
      </c>
    </row>
    <row r="1515" spans="1:4" s="20" customFormat="1" ht="16.350000000000001" customHeight="1" x14ac:dyDescent="0.2">
      <c r="A1515" s="17" t="s">
        <v>4551</v>
      </c>
      <c r="B1515" s="17" t="s">
        <v>4552</v>
      </c>
      <c r="C1515" s="18" t="s">
        <v>4553</v>
      </c>
      <c r="D1515" s="19">
        <v>1957</v>
      </c>
    </row>
    <row r="1516" spans="1:4" s="20" customFormat="1" ht="16.350000000000001" customHeight="1" x14ac:dyDescent="0.2">
      <c r="A1516" s="17" t="s">
        <v>4554</v>
      </c>
      <c r="B1516" s="17" t="s">
        <v>4555</v>
      </c>
      <c r="C1516" s="18" t="s">
        <v>4556</v>
      </c>
      <c r="D1516" s="19">
        <v>2001</v>
      </c>
    </row>
    <row r="1517" spans="1:4" s="20" customFormat="1" ht="16.350000000000001" customHeight="1" x14ac:dyDescent="0.2">
      <c r="A1517" s="17" t="s">
        <v>4557</v>
      </c>
      <c r="B1517" s="17" t="s">
        <v>4558</v>
      </c>
      <c r="C1517" s="18" t="s">
        <v>4559</v>
      </c>
      <c r="D1517" s="19">
        <v>2098</v>
      </c>
    </row>
    <row r="1518" spans="1:4" s="20" customFormat="1" ht="16.350000000000001" customHeight="1" x14ac:dyDescent="0.2">
      <c r="A1518" s="17" t="s">
        <v>4560</v>
      </c>
      <c r="B1518" s="17" t="s">
        <v>4561</v>
      </c>
      <c r="C1518" s="18" t="s">
        <v>4562</v>
      </c>
      <c r="D1518" s="19">
        <v>2314</v>
      </c>
    </row>
    <row r="1519" spans="1:4" s="20" customFormat="1" ht="16.350000000000001" customHeight="1" x14ac:dyDescent="0.2">
      <c r="A1519" s="17" t="s">
        <v>4563</v>
      </c>
      <c r="B1519" s="17" t="s">
        <v>4564</v>
      </c>
      <c r="C1519" s="18" t="s">
        <v>4565</v>
      </c>
      <c r="D1519" s="19">
        <v>2694</v>
      </c>
    </row>
    <row r="1520" spans="1:4" s="20" customFormat="1" ht="16.350000000000001" customHeight="1" x14ac:dyDescent="0.2">
      <c r="A1520" s="17" t="s">
        <v>4566</v>
      </c>
      <c r="B1520" s="17" t="s">
        <v>4567</v>
      </c>
      <c r="C1520" s="18" t="s">
        <v>4568</v>
      </c>
      <c r="D1520" s="19">
        <v>1411</v>
      </c>
    </row>
    <row r="1521" spans="1:4" s="20" customFormat="1" ht="16.350000000000001" customHeight="1" x14ac:dyDescent="0.2">
      <c r="A1521" s="17" t="s">
        <v>4569</v>
      </c>
      <c r="B1521" s="17" t="s">
        <v>4570</v>
      </c>
      <c r="C1521" s="18" t="s">
        <v>4571</v>
      </c>
      <c r="D1521" s="19">
        <v>1817</v>
      </c>
    </row>
    <row r="1522" spans="1:4" s="20" customFormat="1" ht="16.350000000000001" customHeight="1" x14ac:dyDescent="0.2">
      <c r="A1522" s="17" t="s">
        <v>4572</v>
      </c>
      <c r="B1522" s="17" t="s">
        <v>4573</v>
      </c>
      <c r="C1522" s="18" t="s">
        <v>4574</v>
      </c>
      <c r="D1522" s="19">
        <v>2694</v>
      </c>
    </row>
    <row r="1523" spans="1:4" s="20" customFormat="1" ht="16.350000000000001" customHeight="1" x14ac:dyDescent="0.2">
      <c r="A1523" s="17" t="s">
        <v>4575</v>
      </c>
      <c r="B1523" s="17" t="s">
        <v>4576</v>
      </c>
      <c r="C1523" s="18" t="s">
        <v>4577</v>
      </c>
      <c r="D1523" s="19">
        <v>3032</v>
      </c>
    </row>
    <row r="1524" spans="1:4" s="20" customFormat="1" ht="16.350000000000001" customHeight="1" x14ac:dyDescent="0.2">
      <c r="A1524" s="17" t="s">
        <v>4578</v>
      </c>
      <c r="B1524" s="17" t="s">
        <v>4579</v>
      </c>
      <c r="C1524" s="18" t="s">
        <v>4580</v>
      </c>
      <c r="D1524" s="19">
        <v>4041</v>
      </c>
    </row>
    <row r="1525" spans="1:4" s="20" customFormat="1" ht="16.350000000000001" customHeight="1" x14ac:dyDescent="0.2">
      <c r="A1525" s="17" t="s">
        <v>4581</v>
      </c>
      <c r="B1525" s="17" t="s">
        <v>4582</v>
      </c>
      <c r="C1525" s="18" t="s">
        <v>4583</v>
      </c>
      <c r="D1525" s="19">
        <v>2541</v>
      </c>
    </row>
    <row r="1526" spans="1:4" s="20" customFormat="1" ht="16.350000000000001" customHeight="1" x14ac:dyDescent="0.2">
      <c r="A1526" s="17" t="s">
        <v>4584</v>
      </c>
      <c r="B1526" s="17" t="s">
        <v>4585</v>
      </c>
      <c r="C1526" s="18" t="s">
        <v>4586</v>
      </c>
      <c r="D1526" s="19">
        <v>1062</v>
      </c>
    </row>
    <row r="1527" spans="1:4" s="20" customFormat="1" ht="16.350000000000001" customHeight="1" x14ac:dyDescent="0.2">
      <c r="A1527" s="17" t="s">
        <v>4587</v>
      </c>
      <c r="B1527" s="17" t="s">
        <v>4588</v>
      </c>
      <c r="C1527" s="18" t="s">
        <v>4589</v>
      </c>
      <c r="D1527" s="19">
        <v>7241</v>
      </c>
    </row>
    <row r="1528" spans="1:4" s="20" customFormat="1" ht="16.350000000000001" customHeight="1" x14ac:dyDescent="0.2">
      <c r="A1528" s="17" t="s">
        <v>4590</v>
      </c>
      <c r="B1528" s="17" t="s">
        <v>4591</v>
      </c>
      <c r="C1528" s="18" t="s">
        <v>4592</v>
      </c>
      <c r="D1528" s="19">
        <v>4241</v>
      </c>
    </row>
    <row r="1529" spans="1:4" s="20" customFormat="1" ht="16.350000000000001" customHeight="1" x14ac:dyDescent="0.2">
      <c r="A1529" s="17" t="s">
        <v>4593</v>
      </c>
      <c r="B1529" s="17" t="s">
        <v>4594</v>
      </c>
      <c r="C1529" s="18" t="s">
        <v>4595</v>
      </c>
      <c r="D1529" s="19">
        <v>2862</v>
      </c>
    </row>
    <row r="1530" spans="1:4" s="20" customFormat="1" ht="16.350000000000001" customHeight="1" x14ac:dyDescent="0.2">
      <c r="A1530" s="17" t="s">
        <v>4596</v>
      </c>
      <c r="B1530" s="17" t="s">
        <v>4597</v>
      </c>
      <c r="C1530" s="18" t="s">
        <v>4598</v>
      </c>
      <c r="D1530" s="19">
        <v>1764</v>
      </c>
    </row>
    <row r="1531" spans="1:4" s="20" customFormat="1" ht="16.350000000000001" customHeight="1" x14ac:dyDescent="0.2">
      <c r="A1531" s="17" t="s">
        <v>4599</v>
      </c>
      <c r="B1531" s="17" t="s">
        <v>4600</v>
      </c>
      <c r="C1531" s="18" t="s">
        <v>4601</v>
      </c>
      <c r="D1531" s="19">
        <v>1849</v>
      </c>
    </row>
    <row r="1532" spans="1:4" s="20" customFormat="1" ht="16.350000000000001" customHeight="1" x14ac:dyDescent="0.2">
      <c r="A1532" s="17" t="s">
        <v>4602</v>
      </c>
      <c r="B1532" s="17" t="s">
        <v>4603</v>
      </c>
      <c r="C1532" s="18" t="s">
        <v>4604</v>
      </c>
      <c r="D1532" s="19">
        <v>3760</v>
      </c>
    </row>
    <row r="1533" spans="1:4" s="20" customFormat="1" ht="16.350000000000001" customHeight="1" x14ac:dyDescent="0.2">
      <c r="A1533" s="17" t="s">
        <v>4605</v>
      </c>
      <c r="B1533" s="17" t="s">
        <v>4606</v>
      </c>
      <c r="C1533" s="18" t="s">
        <v>4607</v>
      </c>
      <c r="D1533" s="19">
        <v>4213</v>
      </c>
    </row>
    <row r="1534" spans="1:4" s="20" customFormat="1" ht="16.350000000000001" customHeight="1" x14ac:dyDescent="0.2">
      <c r="A1534" s="17" t="s">
        <v>4608</v>
      </c>
      <c r="B1534" s="17" t="s">
        <v>4609</v>
      </c>
      <c r="C1534" s="18" t="s">
        <v>4610</v>
      </c>
      <c r="D1534" s="19">
        <v>499</v>
      </c>
    </row>
    <row r="1535" spans="1:4" s="20" customFormat="1" ht="16.350000000000001" customHeight="1" x14ac:dyDescent="0.2">
      <c r="A1535" s="17" t="s">
        <v>4611</v>
      </c>
      <c r="B1535" s="17" t="s">
        <v>4612</v>
      </c>
      <c r="C1535" s="18" t="s">
        <v>4613</v>
      </c>
      <c r="D1535" s="19">
        <v>19316</v>
      </c>
    </row>
    <row r="1536" spans="1:4" s="20" customFormat="1" ht="16.350000000000001" customHeight="1" x14ac:dyDescent="0.2">
      <c r="A1536" s="17" t="s">
        <v>4614</v>
      </c>
      <c r="B1536" s="17" t="s">
        <v>4615</v>
      </c>
      <c r="C1536" s="18" t="s">
        <v>4616</v>
      </c>
      <c r="D1536" s="19">
        <v>54002</v>
      </c>
    </row>
    <row r="1537" spans="1:4" s="20" customFormat="1" ht="16.350000000000001" customHeight="1" x14ac:dyDescent="0.2">
      <c r="A1537" s="17" t="s">
        <v>4617</v>
      </c>
      <c r="B1537" s="17" t="s">
        <v>4618</v>
      </c>
      <c r="C1537" s="18" t="s">
        <v>4619</v>
      </c>
      <c r="D1537" s="19">
        <v>10722</v>
      </c>
    </row>
    <row r="1538" spans="1:4" s="20" customFormat="1" ht="16.350000000000001" customHeight="1" x14ac:dyDescent="0.2">
      <c r="A1538" s="17" t="s">
        <v>4620</v>
      </c>
      <c r="B1538" s="17" t="s">
        <v>4621</v>
      </c>
      <c r="C1538" s="18" t="s">
        <v>4622</v>
      </c>
      <c r="D1538" s="19">
        <v>1725</v>
      </c>
    </row>
    <row r="1539" spans="1:4" s="20" customFormat="1" ht="16.350000000000001" customHeight="1" x14ac:dyDescent="0.2">
      <c r="A1539" s="17" t="s">
        <v>4623</v>
      </c>
      <c r="B1539" s="17" t="s">
        <v>4624</v>
      </c>
      <c r="C1539" s="18" t="s">
        <v>4625</v>
      </c>
      <c r="D1539" s="19">
        <v>5191</v>
      </c>
    </row>
    <row r="1540" spans="1:4" s="20" customFormat="1" ht="16.350000000000001" customHeight="1" x14ac:dyDescent="0.2">
      <c r="A1540" s="17" t="s">
        <v>4626</v>
      </c>
      <c r="B1540" s="17" t="s">
        <v>4627</v>
      </c>
      <c r="C1540" s="18" t="s">
        <v>4628</v>
      </c>
      <c r="D1540" s="19">
        <v>2910</v>
      </c>
    </row>
    <row r="1541" spans="1:4" s="20" customFormat="1" ht="16.350000000000001" customHeight="1" x14ac:dyDescent="0.2">
      <c r="A1541" s="17" t="s">
        <v>4629</v>
      </c>
      <c r="B1541" s="17" t="s">
        <v>4630</v>
      </c>
      <c r="C1541" s="18" t="s">
        <v>4631</v>
      </c>
      <c r="D1541" s="19">
        <v>97360</v>
      </c>
    </row>
    <row r="1542" spans="1:4" s="20" customFormat="1" ht="16.350000000000001" customHeight="1" x14ac:dyDescent="0.2">
      <c r="A1542" s="17" t="s">
        <v>4632</v>
      </c>
      <c r="B1542" s="17" t="s">
        <v>4633</v>
      </c>
      <c r="C1542" s="18" t="s">
        <v>4634</v>
      </c>
      <c r="D1542" s="19">
        <v>6040</v>
      </c>
    </row>
    <row r="1543" spans="1:4" s="20" customFormat="1" ht="16.350000000000001" customHeight="1" x14ac:dyDescent="0.2">
      <c r="A1543" s="17" t="s">
        <v>4635</v>
      </c>
      <c r="B1543" s="17" t="s">
        <v>4636</v>
      </c>
      <c r="C1543" s="18" t="s">
        <v>4637</v>
      </c>
      <c r="D1543" s="19">
        <v>1720</v>
      </c>
    </row>
    <row r="1544" spans="1:4" s="20" customFormat="1" ht="16.350000000000001" customHeight="1" x14ac:dyDescent="0.2">
      <c r="A1544" s="17" t="s">
        <v>4638</v>
      </c>
      <c r="B1544" s="17" t="s">
        <v>4639</v>
      </c>
      <c r="C1544" s="18" t="s">
        <v>4640</v>
      </c>
      <c r="D1544" s="19">
        <v>4160</v>
      </c>
    </row>
    <row r="1545" spans="1:4" s="20" customFormat="1" ht="16.350000000000001" customHeight="1" x14ac:dyDescent="0.2">
      <c r="A1545" s="17" t="s">
        <v>4641</v>
      </c>
      <c r="B1545" s="17" t="s">
        <v>4642</v>
      </c>
      <c r="C1545" s="18" t="s">
        <v>4643</v>
      </c>
      <c r="D1545" s="19">
        <v>4695</v>
      </c>
    </row>
    <row r="1546" spans="1:4" s="20" customFormat="1" ht="16.350000000000001" customHeight="1" x14ac:dyDescent="0.2">
      <c r="A1546" s="17" t="s">
        <v>4644</v>
      </c>
      <c r="B1546" s="17" t="s">
        <v>4645</v>
      </c>
      <c r="C1546" s="18" t="s">
        <v>4646</v>
      </c>
      <c r="D1546" s="19">
        <v>1173</v>
      </c>
    </row>
    <row r="1547" spans="1:4" s="20" customFormat="1" ht="16.350000000000001" customHeight="1" x14ac:dyDescent="0.2">
      <c r="A1547" s="17" t="s">
        <v>4647</v>
      </c>
      <c r="B1547" s="17" t="s">
        <v>4648</v>
      </c>
      <c r="C1547" s="18" t="s">
        <v>4649</v>
      </c>
      <c r="D1547" s="19">
        <v>3925</v>
      </c>
    </row>
    <row r="1548" spans="1:4" s="20" customFormat="1" ht="16.350000000000001" customHeight="1" x14ac:dyDescent="0.2">
      <c r="A1548" s="17" t="s">
        <v>4650</v>
      </c>
      <c r="B1548" s="17" t="s">
        <v>4651</v>
      </c>
      <c r="C1548" s="18" t="s">
        <v>4652</v>
      </c>
      <c r="D1548" s="19">
        <v>1595</v>
      </c>
    </row>
    <row r="1549" spans="1:4" s="20" customFormat="1" ht="16.350000000000001" customHeight="1" x14ac:dyDescent="0.2">
      <c r="A1549" s="17" t="s">
        <v>4653</v>
      </c>
      <c r="B1549" s="17" t="s">
        <v>4654</v>
      </c>
      <c r="C1549" s="18" t="s">
        <v>4655</v>
      </c>
      <c r="D1549" s="19">
        <v>3392</v>
      </c>
    </row>
    <row r="1550" spans="1:4" s="20" customFormat="1" ht="16.350000000000001" customHeight="1" x14ac:dyDescent="0.2">
      <c r="A1550" s="17" t="s">
        <v>4656</v>
      </c>
      <c r="B1550" s="17" t="s">
        <v>4657</v>
      </c>
      <c r="C1550" s="18" t="s">
        <v>4658</v>
      </c>
      <c r="D1550" s="19">
        <v>2651</v>
      </c>
    </row>
    <row r="1551" spans="1:4" s="20" customFormat="1" ht="16.350000000000001" customHeight="1" x14ac:dyDescent="0.2">
      <c r="A1551" s="17" t="s">
        <v>4659</v>
      </c>
      <c r="B1551" s="17" t="s">
        <v>4660</v>
      </c>
      <c r="C1551" s="18" t="s">
        <v>4661</v>
      </c>
      <c r="D1551" s="19">
        <v>4200</v>
      </c>
    </row>
    <row r="1552" spans="1:4" s="20" customFormat="1" ht="16.350000000000001" customHeight="1" x14ac:dyDescent="0.2">
      <c r="A1552" s="17" t="s">
        <v>4662</v>
      </c>
      <c r="B1552" s="17" t="s">
        <v>4663</v>
      </c>
      <c r="C1552" s="18" t="s">
        <v>4664</v>
      </c>
      <c r="D1552" s="19">
        <v>229966</v>
      </c>
    </row>
    <row r="1553" spans="1:4" s="20" customFormat="1" ht="16.350000000000001" customHeight="1" x14ac:dyDescent="0.2">
      <c r="A1553" s="17" t="s">
        <v>4665</v>
      </c>
      <c r="B1553" s="17" t="s">
        <v>4666</v>
      </c>
      <c r="C1553" s="18" t="s">
        <v>4667</v>
      </c>
      <c r="D1553" s="19">
        <v>25180</v>
      </c>
    </row>
    <row r="1554" spans="1:4" s="20" customFormat="1" ht="16.350000000000001" customHeight="1" x14ac:dyDescent="0.2">
      <c r="A1554" s="17" t="s">
        <v>4668</v>
      </c>
      <c r="B1554" s="17" t="s">
        <v>4669</v>
      </c>
      <c r="C1554" s="18" t="s">
        <v>4670</v>
      </c>
      <c r="D1554" s="19">
        <v>14010</v>
      </c>
    </row>
    <row r="1555" spans="1:4" s="20" customFormat="1" ht="16.350000000000001" customHeight="1" x14ac:dyDescent="0.2">
      <c r="A1555" s="17" t="s">
        <v>4671</v>
      </c>
      <c r="B1555" s="17" t="s">
        <v>4672</v>
      </c>
      <c r="C1555" s="18" t="s">
        <v>4673</v>
      </c>
      <c r="D1555" s="19">
        <v>10120</v>
      </c>
    </row>
    <row r="1556" spans="1:4" s="20" customFormat="1" ht="16.350000000000001" customHeight="1" x14ac:dyDescent="0.2">
      <c r="A1556" s="17" t="s">
        <v>4674</v>
      </c>
      <c r="B1556" s="17" t="s">
        <v>4675</v>
      </c>
      <c r="C1556" s="18" t="s">
        <v>4676</v>
      </c>
      <c r="D1556" s="19">
        <v>6108</v>
      </c>
    </row>
    <row r="1557" spans="1:4" s="20" customFormat="1" ht="16.350000000000001" customHeight="1" x14ac:dyDescent="0.2">
      <c r="A1557" s="17" t="s">
        <v>4677</v>
      </c>
      <c r="B1557" s="17" t="s">
        <v>4678</v>
      </c>
      <c r="C1557" s="18" t="s">
        <v>4679</v>
      </c>
      <c r="D1557" s="19">
        <v>13078</v>
      </c>
    </row>
    <row r="1558" spans="1:4" s="20" customFormat="1" ht="16.350000000000001" customHeight="1" x14ac:dyDescent="0.2">
      <c r="A1558" s="17" t="s">
        <v>4680</v>
      </c>
      <c r="B1558" s="17" t="s">
        <v>4681</v>
      </c>
      <c r="C1558" s="18" t="s">
        <v>4682</v>
      </c>
      <c r="D1558" s="19">
        <v>3537</v>
      </c>
    </row>
    <row r="1559" spans="1:4" s="20" customFormat="1" ht="16.350000000000001" customHeight="1" x14ac:dyDescent="0.2">
      <c r="A1559" s="17" t="s">
        <v>4683</v>
      </c>
      <c r="B1559" s="17" t="s">
        <v>4684</v>
      </c>
      <c r="C1559" s="18" t="s">
        <v>4685</v>
      </c>
      <c r="D1559" s="19">
        <v>1427</v>
      </c>
    </row>
    <row r="1560" spans="1:4" s="20" customFormat="1" ht="16.350000000000001" customHeight="1" x14ac:dyDescent="0.2">
      <c r="A1560" s="17" t="s">
        <v>4686</v>
      </c>
      <c r="B1560" s="17" t="s">
        <v>4687</v>
      </c>
      <c r="C1560" s="18" t="s">
        <v>4688</v>
      </c>
      <c r="D1560" s="19">
        <v>1511</v>
      </c>
    </row>
    <row r="1561" spans="1:4" s="20" customFormat="1" ht="16.350000000000001" customHeight="1" x14ac:dyDescent="0.2">
      <c r="A1561" s="17" t="s">
        <v>4689</v>
      </c>
      <c r="B1561" s="17" t="s">
        <v>4690</v>
      </c>
      <c r="C1561" s="18" t="s">
        <v>4691</v>
      </c>
      <c r="D1561" s="19">
        <v>1595</v>
      </c>
    </row>
    <row r="1562" spans="1:4" s="20" customFormat="1" ht="16.350000000000001" customHeight="1" x14ac:dyDescent="0.2">
      <c r="A1562" s="17" t="s">
        <v>4692</v>
      </c>
      <c r="B1562" s="17" t="s">
        <v>4693</v>
      </c>
      <c r="C1562" s="18" t="s">
        <v>4694</v>
      </c>
      <c r="D1562" s="19">
        <v>1764</v>
      </c>
    </row>
    <row r="1563" spans="1:4" s="20" customFormat="1" ht="16.350000000000001" customHeight="1" x14ac:dyDescent="0.2">
      <c r="A1563" s="17" t="s">
        <v>4695</v>
      </c>
      <c r="B1563" s="17" t="s">
        <v>4696</v>
      </c>
      <c r="C1563" s="18" t="s">
        <v>4697</v>
      </c>
      <c r="D1563" s="19">
        <v>2207</v>
      </c>
    </row>
    <row r="1564" spans="1:4" s="20" customFormat="1" ht="16.350000000000001" customHeight="1" x14ac:dyDescent="0.2">
      <c r="A1564" s="17" t="s">
        <v>4698</v>
      </c>
      <c r="B1564" s="17" t="s">
        <v>4699</v>
      </c>
      <c r="C1564" s="18" t="s">
        <v>4700</v>
      </c>
      <c r="D1564" s="19">
        <v>2474</v>
      </c>
    </row>
    <row r="1565" spans="1:4" s="20" customFormat="1" ht="16.350000000000001" customHeight="1" x14ac:dyDescent="0.2">
      <c r="A1565" s="17" t="s">
        <v>4701</v>
      </c>
      <c r="B1565" s="17" t="s">
        <v>4702</v>
      </c>
      <c r="C1565" s="18" t="s">
        <v>4703</v>
      </c>
      <c r="D1565" s="19">
        <v>2525</v>
      </c>
    </row>
    <row r="1566" spans="1:4" s="20" customFormat="1" ht="16.350000000000001" customHeight="1" x14ac:dyDescent="0.2">
      <c r="A1566" s="17" t="s">
        <v>4704</v>
      </c>
      <c r="B1566" s="17" t="s">
        <v>4705</v>
      </c>
      <c r="C1566" s="18" t="s">
        <v>4706</v>
      </c>
      <c r="D1566" s="19">
        <v>4021</v>
      </c>
    </row>
    <row r="1567" spans="1:4" s="20" customFormat="1" ht="16.350000000000001" customHeight="1" x14ac:dyDescent="0.2">
      <c r="A1567" s="17" t="s">
        <v>4707</v>
      </c>
      <c r="B1567" s="17" t="s">
        <v>4708</v>
      </c>
      <c r="C1567" s="18" t="s">
        <v>4709</v>
      </c>
      <c r="D1567" s="19">
        <v>28336</v>
      </c>
    </row>
    <row r="1568" spans="1:4" s="20" customFormat="1" ht="16.350000000000001" customHeight="1" x14ac:dyDescent="0.2">
      <c r="A1568" s="17" t="s">
        <v>4710</v>
      </c>
      <c r="B1568" s="17" t="s">
        <v>4711</v>
      </c>
      <c r="C1568" s="18" t="s">
        <v>4712</v>
      </c>
      <c r="D1568" s="19">
        <v>11300</v>
      </c>
    </row>
    <row r="1569" spans="1:4" s="20" customFormat="1" ht="16.350000000000001" customHeight="1" x14ac:dyDescent="0.2">
      <c r="A1569" s="17" t="s">
        <v>4713</v>
      </c>
      <c r="B1569" s="17" t="s">
        <v>4714</v>
      </c>
      <c r="C1569" s="18" t="s">
        <v>4715</v>
      </c>
      <c r="D1569" s="19">
        <v>1057</v>
      </c>
    </row>
    <row r="1570" spans="1:4" s="20" customFormat="1" ht="16.350000000000001" customHeight="1" x14ac:dyDescent="0.2">
      <c r="A1570" s="17" t="s">
        <v>4716</v>
      </c>
      <c r="B1570" s="17" t="s">
        <v>4717</v>
      </c>
      <c r="C1570" s="18" t="s">
        <v>4718</v>
      </c>
      <c r="D1570" s="19">
        <v>2800</v>
      </c>
    </row>
    <row r="1571" spans="1:4" s="20" customFormat="1" ht="16.350000000000001" customHeight="1" x14ac:dyDescent="0.2">
      <c r="A1571" s="17" t="s">
        <v>4719</v>
      </c>
      <c r="B1571" s="17" t="s">
        <v>4720</v>
      </c>
      <c r="C1571" s="18" t="s">
        <v>4721</v>
      </c>
      <c r="D1571" s="19">
        <v>3360</v>
      </c>
    </row>
    <row r="1572" spans="1:4" s="20" customFormat="1" ht="16.350000000000001" customHeight="1" x14ac:dyDescent="0.2">
      <c r="A1572" s="17" t="s">
        <v>4722</v>
      </c>
      <c r="B1572" s="17" t="s">
        <v>4723</v>
      </c>
      <c r="C1572" s="18" t="s">
        <v>4724</v>
      </c>
      <c r="D1572" s="19">
        <v>5150</v>
      </c>
    </row>
    <row r="1573" spans="1:4" s="20" customFormat="1" ht="16.350000000000001" customHeight="1" x14ac:dyDescent="0.2">
      <c r="A1573" s="17" t="s">
        <v>4725</v>
      </c>
      <c r="B1573" s="17" t="s">
        <v>4726</v>
      </c>
      <c r="C1573" s="18" t="s">
        <v>4727</v>
      </c>
      <c r="D1573" s="19">
        <v>56400</v>
      </c>
    </row>
    <row r="1574" spans="1:4" s="20" customFormat="1" ht="16.350000000000001" customHeight="1" x14ac:dyDescent="0.2">
      <c r="A1574" s="17" t="s">
        <v>4728</v>
      </c>
      <c r="B1574" s="17" t="s">
        <v>4729</v>
      </c>
      <c r="C1574" s="18" t="s">
        <v>4730</v>
      </c>
      <c r="D1574" s="19">
        <v>55900</v>
      </c>
    </row>
    <row r="1575" spans="1:4" s="20" customFormat="1" ht="16.350000000000001" customHeight="1" x14ac:dyDescent="0.2">
      <c r="A1575" s="17" t="s">
        <v>4731</v>
      </c>
      <c r="B1575" s="17" t="s">
        <v>4732</v>
      </c>
      <c r="C1575" s="18" t="s">
        <v>4733</v>
      </c>
      <c r="D1575" s="19">
        <v>54900</v>
      </c>
    </row>
    <row r="1576" spans="1:4" s="20" customFormat="1" ht="16.350000000000001" customHeight="1" x14ac:dyDescent="0.2">
      <c r="A1576" s="17" t="s">
        <v>4734</v>
      </c>
      <c r="B1576" s="17" t="s">
        <v>4735</v>
      </c>
      <c r="C1576" s="18" t="s">
        <v>4736</v>
      </c>
      <c r="D1576" s="19">
        <v>58900</v>
      </c>
    </row>
    <row r="1577" spans="1:4" s="20" customFormat="1" ht="16.350000000000001" customHeight="1" x14ac:dyDescent="0.2">
      <c r="A1577" s="17" t="s">
        <v>4737</v>
      </c>
      <c r="B1577" s="17" t="s">
        <v>4738</v>
      </c>
      <c r="C1577" s="18" t="s">
        <v>4739</v>
      </c>
      <c r="D1577" s="19">
        <v>58900</v>
      </c>
    </row>
    <row r="1578" spans="1:4" s="20" customFormat="1" ht="16.350000000000001" customHeight="1" x14ac:dyDescent="0.2">
      <c r="A1578" s="17" t="s">
        <v>4740</v>
      </c>
      <c r="B1578" s="17" t="s">
        <v>4741</v>
      </c>
      <c r="C1578" s="18" t="s">
        <v>4742</v>
      </c>
      <c r="D1578" s="19">
        <v>51900</v>
      </c>
    </row>
    <row r="1579" spans="1:4" s="20" customFormat="1" ht="16.350000000000001" customHeight="1" x14ac:dyDescent="0.2">
      <c r="A1579" s="17" t="s">
        <v>4743</v>
      </c>
      <c r="B1579" s="17" t="s">
        <v>4744</v>
      </c>
      <c r="C1579" s="18" t="s">
        <v>4745</v>
      </c>
      <c r="D1579" s="19">
        <v>54900</v>
      </c>
    </row>
    <row r="1580" spans="1:4" s="20" customFormat="1" ht="16.350000000000001" customHeight="1" x14ac:dyDescent="0.2">
      <c r="A1580" s="17" t="s">
        <v>4746</v>
      </c>
      <c r="B1580" s="17" t="s">
        <v>4747</v>
      </c>
      <c r="C1580" s="18" t="s">
        <v>4748</v>
      </c>
      <c r="D1580" s="19">
        <v>57900</v>
      </c>
    </row>
    <row r="1581" spans="1:4" s="20" customFormat="1" ht="16.350000000000001" customHeight="1" x14ac:dyDescent="0.2">
      <c r="A1581" s="17" t="s">
        <v>4749</v>
      </c>
      <c r="B1581" s="17" t="s">
        <v>4750</v>
      </c>
      <c r="C1581" s="18" t="s">
        <v>4751</v>
      </c>
      <c r="D1581" s="19">
        <v>54900</v>
      </c>
    </row>
    <row r="1582" spans="1:4" s="20" customFormat="1" ht="16.350000000000001" customHeight="1" x14ac:dyDescent="0.2">
      <c r="A1582" s="17" t="s">
        <v>4752</v>
      </c>
      <c r="B1582" s="17" t="s">
        <v>4753</v>
      </c>
      <c r="C1582" s="18" t="s">
        <v>4754</v>
      </c>
      <c r="D1582" s="19">
        <v>57900</v>
      </c>
    </row>
    <row r="1583" spans="1:4" s="20" customFormat="1" ht="16.350000000000001" customHeight="1" x14ac:dyDescent="0.2">
      <c r="A1583" s="17" t="s">
        <v>4755</v>
      </c>
      <c r="B1583" s="17" t="s">
        <v>4756</v>
      </c>
      <c r="C1583" s="18" t="s">
        <v>4757</v>
      </c>
      <c r="D1583" s="19">
        <v>59900</v>
      </c>
    </row>
    <row r="1584" spans="1:4" s="20" customFormat="1" ht="16.350000000000001" customHeight="1" x14ac:dyDescent="0.2">
      <c r="A1584" s="17" t="s">
        <v>4758</v>
      </c>
      <c r="B1584" s="17" t="s">
        <v>4759</v>
      </c>
      <c r="C1584" s="18" t="s">
        <v>4760</v>
      </c>
      <c r="D1584" s="19">
        <v>59900</v>
      </c>
    </row>
    <row r="1585" spans="1:4" s="20" customFormat="1" ht="16.350000000000001" customHeight="1" x14ac:dyDescent="0.2">
      <c r="A1585" s="17" t="s">
        <v>4761</v>
      </c>
      <c r="B1585" s="17" t="s">
        <v>4762</v>
      </c>
      <c r="C1585" s="18" t="s">
        <v>4763</v>
      </c>
      <c r="D1585" s="19">
        <v>71400</v>
      </c>
    </row>
    <row r="1586" spans="1:4" s="20" customFormat="1" ht="16.350000000000001" customHeight="1" x14ac:dyDescent="0.2">
      <c r="A1586" s="17" t="s">
        <v>4764</v>
      </c>
      <c r="B1586" s="17" t="s">
        <v>4765</v>
      </c>
      <c r="C1586" s="18" t="s">
        <v>4766</v>
      </c>
      <c r="D1586" s="19">
        <v>68400</v>
      </c>
    </row>
    <row r="1587" spans="1:4" s="20" customFormat="1" ht="16.350000000000001" customHeight="1" x14ac:dyDescent="0.2">
      <c r="A1587" s="17" t="s">
        <v>4767</v>
      </c>
      <c r="B1587" s="17" t="s">
        <v>4768</v>
      </c>
      <c r="C1587" s="18" t="s">
        <v>4769</v>
      </c>
      <c r="D1587" s="19">
        <v>34490</v>
      </c>
    </row>
    <row r="1588" spans="1:4" s="20" customFormat="1" ht="16.350000000000001" customHeight="1" x14ac:dyDescent="0.2">
      <c r="A1588" s="17" t="s">
        <v>4770</v>
      </c>
      <c r="B1588" s="17" t="s">
        <v>4771</v>
      </c>
      <c r="C1588" s="18" t="s">
        <v>4772</v>
      </c>
      <c r="D1588" s="19">
        <v>58400</v>
      </c>
    </row>
    <row r="1589" spans="1:4" s="20" customFormat="1" ht="16.350000000000001" customHeight="1" x14ac:dyDescent="0.2">
      <c r="A1589" s="17" t="s">
        <v>4773</v>
      </c>
      <c r="B1589" s="17" t="s">
        <v>4774</v>
      </c>
      <c r="C1589" s="18" t="s">
        <v>4775</v>
      </c>
      <c r="D1589" s="19">
        <v>56400</v>
      </c>
    </row>
    <row r="1590" spans="1:4" s="20" customFormat="1" ht="16.350000000000001" customHeight="1" x14ac:dyDescent="0.2">
      <c r="A1590" s="17" t="s">
        <v>4776</v>
      </c>
      <c r="B1590" s="17" t="s">
        <v>4777</v>
      </c>
      <c r="C1590" s="18" t="s">
        <v>4778</v>
      </c>
      <c r="D1590" s="19">
        <v>56400</v>
      </c>
    </row>
    <row r="1591" spans="1:4" s="20" customFormat="1" ht="16.350000000000001" customHeight="1" x14ac:dyDescent="0.2">
      <c r="A1591" s="17" t="s">
        <v>4779</v>
      </c>
      <c r="B1591" s="17" t="s">
        <v>4780</v>
      </c>
      <c r="C1591" s="18" t="s">
        <v>4781</v>
      </c>
      <c r="D1591" s="19">
        <v>64490</v>
      </c>
    </row>
    <row r="1592" spans="1:4" s="20" customFormat="1" ht="16.350000000000001" customHeight="1" x14ac:dyDescent="0.2">
      <c r="A1592" s="17" t="s">
        <v>4782</v>
      </c>
      <c r="B1592" s="17" t="s">
        <v>4783</v>
      </c>
      <c r="C1592" s="18" t="s">
        <v>4784</v>
      </c>
      <c r="D1592" s="19">
        <v>54490</v>
      </c>
    </row>
    <row r="1593" spans="1:4" s="20" customFormat="1" ht="16.350000000000001" customHeight="1" x14ac:dyDescent="0.2">
      <c r="A1593" s="17" t="s">
        <v>4785</v>
      </c>
      <c r="B1593" s="17" t="s">
        <v>4786</v>
      </c>
      <c r="C1593" s="18" t="s">
        <v>4787</v>
      </c>
      <c r="D1593" s="19">
        <v>55490</v>
      </c>
    </row>
    <row r="1594" spans="1:4" s="20" customFormat="1" ht="16.350000000000001" customHeight="1" x14ac:dyDescent="0.2">
      <c r="A1594" s="17" t="s">
        <v>4788</v>
      </c>
      <c r="B1594" s="17" t="s">
        <v>4789</v>
      </c>
      <c r="C1594" s="18" t="s">
        <v>4790</v>
      </c>
      <c r="D1594" s="19">
        <v>51990</v>
      </c>
    </row>
    <row r="1595" spans="1:4" s="20" customFormat="1" ht="16.350000000000001" customHeight="1" x14ac:dyDescent="0.2">
      <c r="A1595" s="17" t="s">
        <v>4791</v>
      </c>
      <c r="B1595" s="17" t="s">
        <v>4792</v>
      </c>
      <c r="C1595" s="18" t="s">
        <v>4793</v>
      </c>
      <c r="D1595" s="19">
        <v>34490</v>
      </c>
    </row>
    <row r="1596" spans="1:4" s="20" customFormat="1" ht="16.350000000000001" customHeight="1" x14ac:dyDescent="0.2">
      <c r="A1596" s="17" t="s">
        <v>4794</v>
      </c>
      <c r="B1596" s="17" t="s">
        <v>4795</v>
      </c>
      <c r="C1596" s="18" t="s">
        <v>4796</v>
      </c>
      <c r="D1596" s="19">
        <v>44490</v>
      </c>
    </row>
    <row r="1597" spans="1:4" s="20" customFormat="1" ht="16.350000000000001" customHeight="1" x14ac:dyDescent="0.2">
      <c r="A1597" s="17" t="s">
        <v>4797</v>
      </c>
      <c r="B1597" s="17" t="s">
        <v>4798</v>
      </c>
      <c r="C1597" s="18" t="s">
        <v>4799</v>
      </c>
      <c r="D1597" s="19">
        <v>36490</v>
      </c>
    </row>
    <row r="1598" spans="1:4" s="20" customFormat="1" ht="16.350000000000001" customHeight="1" x14ac:dyDescent="0.2">
      <c r="A1598" s="17" t="s">
        <v>4800</v>
      </c>
      <c r="B1598" s="17" t="s">
        <v>4801</v>
      </c>
      <c r="C1598" s="18" t="s">
        <v>4802</v>
      </c>
      <c r="D1598" s="19">
        <v>41990</v>
      </c>
    </row>
    <row r="1599" spans="1:4" s="20" customFormat="1" ht="16.350000000000001" customHeight="1" x14ac:dyDescent="0.2">
      <c r="A1599" s="17" t="s">
        <v>4803</v>
      </c>
      <c r="B1599" s="17" t="s">
        <v>4804</v>
      </c>
      <c r="C1599" s="18" t="s">
        <v>4805</v>
      </c>
      <c r="D1599" s="19">
        <v>60490</v>
      </c>
    </row>
    <row r="1600" spans="1:4" s="20" customFormat="1" ht="16.350000000000001" customHeight="1" x14ac:dyDescent="0.2">
      <c r="A1600" s="17" t="s">
        <v>4806</v>
      </c>
      <c r="B1600" s="17" t="s">
        <v>4807</v>
      </c>
      <c r="C1600" s="18" t="s">
        <v>4808</v>
      </c>
      <c r="D1600" s="19">
        <v>49490</v>
      </c>
    </row>
    <row r="1601" spans="1:4" s="20" customFormat="1" ht="16.350000000000001" customHeight="1" x14ac:dyDescent="0.2">
      <c r="A1601" s="17" t="s">
        <v>4809</v>
      </c>
      <c r="B1601" s="17" t="s">
        <v>4810</v>
      </c>
      <c r="C1601" s="18" t="s">
        <v>4811</v>
      </c>
      <c r="D1601" s="19">
        <v>48490</v>
      </c>
    </row>
    <row r="1602" spans="1:4" s="20" customFormat="1" ht="16.350000000000001" customHeight="1" x14ac:dyDescent="0.2">
      <c r="A1602" s="17" t="s">
        <v>4812</v>
      </c>
      <c r="B1602" s="17" t="s">
        <v>4813</v>
      </c>
      <c r="C1602" s="18" t="s">
        <v>4814</v>
      </c>
      <c r="D1602" s="19">
        <v>53490</v>
      </c>
    </row>
    <row r="1603" spans="1:4" s="20" customFormat="1" ht="16.350000000000001" customHeight="1" x14ac:dyDescent="0.2">
      <c r="A1603" s="17" t="s">
        <v>4815</v>
      </c>
      <c r="B1603" s="17" t="s">
        <v>4816</v>
      </c>
      <c r="C1603" s="18" t="s">
        <v>4817</v>
      </c>
      <c r="D1603" s="19">
        <v>39490</v>
      </c>
    </row>
    <row r="1604" spans="1:4" s="20" customFormat="1" ht="16.350000000000001" customHeight="1" x14ac:dyDescent="0.2">
      <c r="A1604" s="17" t="s">
        <v>4818</v>
      </c>
      <c r="B1604" s="17" t="s">
        <v>4819</v>
      </c>
      <c r="C1604" s="18" t="s">
        <v>4820</v>
      </c>
      <c r="D1604" s="19">
        <v>57490</v>
      </c>
    </row>
    <row r="1605" spans="1:4" s="20" customFormat="1" ht="16.350000000000001" customHeight="1" x14ac:dyDescent="0.2">
      <c r="A1605" s="17" t="s">
        <v>4821</v>
      </c>
      <c r="B1605" s="17" t="s">
        <v>4822</v>
      </c>
      <c r="C1605" s="18" t="s">
        <v>4823</v>
      </c>
      <c r="D1605" s="19">
        <v>5490</v>
      </c>
    </row>
    <row r="1606" spans="1:4" s="20" customFormat="1" ht="16.350000000000001" customHeight="1" x14ac:dyDescent="0.2">
      <c r="A1606" s="17" t="s">
        <v>4824</v>
      </c>
      <c r="B1606" s="17" t="s">
        <v>4825</v>
      </c>
      <c r="C1606" s="18" t="s">
        <v>4826</v>
      </c>
      <c r="D1606" s="19">
        <v>8490</v>
      </c>
    </row>
    <row r="1607" spans="1:4" s="20" customFormat="1" ht="16.350000000000001" customHeight="1" x14ac:dyDescent="0.2">
      <c r="A1607" s="17" t="s">
        <v>4827</v>
      </c>
      <c r="B1607" s="17" t="s">
        <v>4828</v>
      </c>
      <c r="C1607" s="18" t="s">
        <v>4829</v>
      </c>
      <c r="D1607" s="19">
        <v>6490</v>
      </c>
    </row>
    <row r="1608" spans="1:4" s="20" customFormat="1" ht="16.350000000000001" customHeight="1" x14ac:dyDescent="0.2">
      <c r="A1608" s="17" t="s">
        <v>4830</v>
      </c>
      <c r="B1608" s="17" t="s">
        <v>4831</v>
      </c>
      <c r="C1608" s="18" t="s">
        <v>4832</v>
      </c>
      <c r="D1608" s="19">
        <v>10190</v>
      </c>
    </row>
    <row r="1609" spans="1:4" s="20" customFormat="1" ht="16.350000000000001" customHeight="1" x14ac:dyDescent="0.2">
      <c r="A1609" s="17" t="s">
        <v>4833</v>
      </c>
      <c r="B1609" s="17" t="s">
        <v>4834</v>
      </c>
      <c r="C1609" s="18" t="s">
        <v>4835</v>
      </c>
      <c r="D1609" s="19">
        <v>14490</v>
      </c>
    </row>
    <row r="1610" spans="1:4" s="20" customFormat="1" ht="16.350000000000001" customHeight="1" x14ac:dyDescent="0.2">
      <c r="A1610" s="17" t="s">
        <v>4836</v>
      </c>
      <c r="B1610" s="17" t="s">
        <v>4837</v>
      </c>
      <c r="C1610" s="18" t="s">
        <v>4838</v>
      </c>
      <c r="D1610" s="19">
        <v>9690</v>
      </c>
    </row>
    <row r="1611" spans="1:4" s="20" customFormat="1" ht="16.350000000000001" customHeight="1" x14ac:dyDescent="0.2">
      <c r="A1611" s="17" t="s">
        <v>4839</v>
      </c>
      <c r="B1611" s="17" t="s">
        <v>4840</v>
      </c>
      <c r="C1611" s="18" t="s">
        <v>4841</v>
      </c>
      <c r="D1611" s="19">
        <v>7690</v>
      </c>
    </row>
    <row r="1612" spans="1:4" s="20" customFormat="1" ht="16.350000000000001" customHeight="1" x14ac:dyDescent="0.2">
      <c r="A1612" s="17" t="s">
        <v>4842</v>
      </c>
      <c r="B1612" s="17" t="s">
        <v>4843</v>
      </c>
      <c r="C1612" s="18" t="s">
        <v>4844</v>
      </c>
      <c r="D1612" s="19">
        <v>10190</v>
      </c>
    </row>
    <row r="1613" spans="1:4" s="20" customFormat="1" ht="16.350000000000001" customHeight="1" x14ac:dyDescent="0.2">
      <c r="A1613" s="17" t="s">
        <v>4845</v>
      </c>
      <c r="B1613" s="17" t="s">
        <v>4846</v>
      </c>
      <c r="C1613" s="18" t="s">
        <v>4847</v>
      </c>
      <c r="D1613" s="19">
        <v>10690</v>
      </c>
    </row>
    <row r="1614" spans="1:4" s="20" customFormat="1" ht="16.350000000000001" customHeight="1" x14ac:dyDescent="0.2">
      <c r="A1614" s="17" t="s">
        <v>4848</v>
      </c>
      <c r="B1614" s="17" t="s">
        <v>4849</v>
      </c>
      <c r="C1614" s="18" t="s">
        <v>4850</v>
      </c>
      <c r="D1614" s="19">
        <v>18990</v>
      </c>
    </row>
    <row r="1615" spans="1:4" s="20" customFormat="1" ht="16.350000000000001" customHeight="1" x14ac:dyDescent="0.2">
      <c r="A1615" s="17" t="s">
        <v>4851</v>
      </c>
      <c r="B1615" s="17" t="s">
        <v>4852</v>
      </c>
      <c r="C1615" s="18" t="s">
        <v>4853</v>
      </c>
      <c r="D1615" s="19">
        <v>45990</v>
      </c>
    </row>
    <row r="1616" spans="1:4" s="20" customFormat="1" ht="16.350000000000001" customHeight="1" x14ac:dyDescent="0.2">
      <c r="A1616" s="17" t="s">
        <v>4854</v>
      </c>
      <c r="B1616" s="17" t="s">
        <v>4855</v>
      </c>
      <c r="C1616" s="18" t="s">
        <v>4856</v>
      </c>
      <c r="D1616" s="19">
        <v>680</v>
      </c>
    </row>
    <row r="1617" spans="1:4" s="20" customFormat="1" ht="16.350000000000001" customHeight="1" x14ac:dyDescent="0.2">
      <c r="A1617" s="17" t="s">
        <v>4857</v>
      </c>
      <c r="B1617" s="17" t="s">
        <v>4858</v>
      </c>
      <c r="C1617" s="18" t="s">
        <v>4859</v>
      </c>
      <c r="D1617" s="19">
        <v>500</v>
      </c>
    </row>
    <row r="1618" spans="1:4" s="20" customFormat="1" ht="16.350000000000001" customHeight="1" x14ac:dyDescent="0.2">
      <c r="A1618" s="17" t="s">
        <v>4860</v>
      </c>
      <c r="B1618" s="17" t="s">
        <v>4861</v>
      </c>
      <c r="C1618" s="18" t="s">
        <v>4862</v>
      </c>
      <c r="D1618" s="19">
        <v>350</v>
      </c>
    </row>
    <row r="1619" spans="1:4" s="20" customFormat="1" ht="16.350000000000001" customHeight="1" x14ac:dyDescent="0.2">
      <c r="A1619" s="17" t="s">
        <v>4863</v>
      </c>
      <c r="B1619" s="17" t="s">
        <v>4864</v>
      </c>
      <c r="C1619" s="18" t="s">
        <v>4865</v>
      </c>
      <c r="D1619" s="19">
        <v>4800</v>
      </c>
    </row>
    <row r="1620" spans="1:4" s="20" customFormat="1" ht="16.350000000000001" customHeight="1" x14ac:dyDescent="0.2">
      <c r="A1620" s="17" t="s">
        <v>4866</v>
      </c>
      <c r="B1620" s="17" t="s">
        <v>4867</v>
      </c>
      <c r="C1620" s="18" t="s">
        <v>4868</v>
      </c>
      <c r="D1620" s="19">
        <v>35990</v>
      </c>
    </row>
    <row r="1621" spans="1:4" s="20" customFormat="1" ht="16.350000000000001" customHeight="1" x14ac:dyDescent="0.2">
      <c r="A1621" s="17" t="s">
        <v>4869</v>
      </c>
      <c r="B1621" s="17" t="s">
        <v>4870</v>
      </c>
      <c r="C1621" s="18" t="s">
        <v>4871</v>
      </c>
      <c r="D1621" s="19">
        <v>39990</v>
      </c>
    </row>
    <row r="1622" spans="1:4" s="20" customFormat="1" ht="16.350000000000001" customHeight="1" x14ac:dyDescent="0.2">
      <c r="A1622" s="17" t="s">
        <v>4872</v>
      </c>
      <c r="B1622" s="17" t="s">
        <v>4873</v>
      </c>
      <c r="C1622" s="18" t="s">
        <v>4874</v>
      </c>
      <c r="D1622" s="19">
        <v>19990</v>
      </c>
    </row>
    <row r="1623" spans="1:4" s="20" customFormat="1" ht="16.350000000000001" customHeight="1" x14ac:dyDescent="0.2">
      <c r="A1623" s="17" t="s">
        <v>4875</v>
      </c>
      <c r="B1623" s="17" t="s">
        <v>4876</v>
      </c>
      <c r="C1623" s="18" t="s">
        <v>4877</v>
      </c>
      <c r="D1623" s="19">
        <v>21990</v>
      </c>
    </row>
    <row r="1624" spans="1:4" s="20" customFormat="1" ht="16.350000000000001" customHeight="1" x14ac:dyDescent="0.2">
      <c r="A1624" s="17" t="s">
        <v>4878</v>
      </c>
      <c r="B1624" s="17" t="s">
        <v>4879</v>
      </c>
      <c r="C1624" s="18" t="s">
        <v>4880</v>
      </c>
      <c r="D1624" s="19">
        <v>41990</v>
      </c>
    </row>
    <row r="1625" spans="1:4" s="20" customFormat="1" ht="16.350000000000001" customHeight="1" x14ac:dyDescent="0.2">
      <c r="A1625" s="17" t="s">
        <v>4881</v>
      </c>
      <c r="B1625" s="17" t="s">
        <v>4882</v>
      </c>
      <c r="C1625" s="18" t="s">
        <v>4883</v>
      </c>
      <c r="D1625" s="19">
        <v>20990</v>
      </c>
    </row>
    <row r="1626" spans="1:4" s="20" customFormat="1" ht="16.350000000000001" customHeight="1" x14ac:dyDescent="0.2">
      <c r="A1626" s="17" t="s">
        <v>4884</v>
      </c>
      <c r="B1626" s="17" t="s">
        <v>4885</v>
      </c>
      <c r="C1626" s="18" t="s">
        <v>4886</v>
      </c>
      <c r="D1626" s="19">
        <v>19490</v>
      </c>
    </row>
    <row r="1627" spans="1:4" s="20" customFormat="1" ht="16.350000000000001" customHeight="1" x14ac:dyDescent="0.2">
      <c r="A1627" s="17" t="s">
        <v>4887</v>
      </c>
      <c r="B1627" s="17" t="s">
        <v>4888</v>
      </c>
      <c r="C1627" s="18" t="s">
        <v>4889</v>
      </c>
      <c r="D1627" s="19">
        <v>22990</v>
      </c>
    </row>
    <row r="1628" spans="1:4" s="20" customFormat="1" ht="16.350000000000001" customHeight="1" x14ac:dyDescent="0.2">
      <c r="A1628" s="17" t="s">
        <v>4890</v>
      </c>
      <c r="B1628" s="17" t="s">
        <v>4891</v>
      </c>
      <c r="C1628" s="18" t="s">
        <v>4892</v>
      </c>
      <c r="D1628" s="19">
        <v>53490</v>
      </c>
    </row>
    <row r="1629" spans="1:4" s="20" customFormat="1" ht="16.350000000000001" customHeight="1" x14ac:dyDescent="0.2">
      <c r="A1629" s="17" t="s">
        <v>4893</v>
      </c>
      <c r="B1629" s="17" t="s">
        <v>4894</v>
      </c>
      <c r="C1629" s="18" t="s">
        <v>4895</v>
      </c>
      <c r="D1629" s="19">
        <v>20990</v>
      </c>
    </row>
    <row r="1630" spans="1:4" s="20" customFormat="1" ht="16.350000000000001" customHeight="1" x14ac:dyDescent="0.2">
      <c r="A1630" s="17" t="s">
        <v>4896</v>
      </c>
      <c r="B1630" s="17" t="s">
        <v>4897</v>
      </c>
      <c r="C1630" s="18" t="s">
        <v>4898</v>
      </c>
      <c r="D1630" s="19">
        <v>21990</v>
      </c>
    </row>
    <row r="1631" spans="1:4" s="20" customFormat="1" ht="16.350000000000001" customHeight="1" x14ac:dyDescent="0.2">
      <c r="A1631" s="17" t="s">
        <v>4899</v>
      </c>
      <c r="B1631" s="17" t="s">
        <v>4900</v>
      </c>
      <c r="C1631" s="18" t="s">
        <v>4901</v>
      </c>
      <c r="D1631" s="19">
        <v>23990</v>
      </c>
    </row>
    <row r="1632" spans="1:4" s="20" customFormat="1" ht="16.350000000000001" customHeight="1" x14ac:dyDescent="0.2">
      <c r="A1632" s="17" t="s">
        <v>4902</v>
      </c>
      <c r="B1632" s="17" t="s">
        <v>4903</v>
      </c>
      <c r="C1632" s="18" t="s">
        <v>4904</v>
      </c>
      <c r="D1632" s="19">
        <v>65490</v>
      </c>
    </row>
    <row r="1633" spans="1:4" s="20" customFormat="1" ht="16.350000000000001" customHeight="1" x14ac:dyDescent="0.2">
      <c r="A1633" s="17" t="s">
        <v>4905</v>
      </c>
      <c r="B1633" s="17" t="s">
        <v>4906</v>
      </c>
      <c r="C1633" s="18" t="s">
        <v>4907</v>
      </c>
      <c r="D1633" s="19">
        <v>41990</v>
      </c>
    </row>
    <row r="1634" spans="1:4" s="20" customFormat="1" ht="16.350000000000001" customHeight="1" x14ac:dyDescent="0.2">
      <c r="A1634" s="17" t="s">
        <v>4908</v>
      </c>
      <c r="B1634" s="17" t="s">
        <v>4909</v>
      </c>
      <c r="C1634" s="18" t="s">
        <v>4910</v>
      </c>
      <c r="D1634" s="19">
        <v>71490</v>
      </c>
    </row>
    <row r="1635" spans="1:4" s="20" customFormat="1" ht="16.350000000000001" customHeight="1" x14ac:dyDescent="0.2">
      <c r="A1635" s="17" t="s">
        <v>4911</v>
      </c>
      <c r="B1635" s="17" t="s">
        <v>4912</v>
      </c>
      <c r="C1635" s="18" t="s">
        <v>4913</v>
      </c>
      <c r="D1635" s="19">
        <v>74490</v>
      </c>
    </row>
    <row r="1636" spans="1:4" s="20" customFormat="1" ht="16.350000000000001" customHeight="1" x14ac:dyDescent="0.2">
      <c r="A1636" s="17" t="s">
        <v>4914</v>
      </c>
      <c r="B1636" s="17" t="s">
        <v>4915</v>
      </c>
      <c r="C1636" s="18" t="s">
        <v>4916</v>
      </c>
      <c r="D1636" s="19">
        <v>77490</v>
      </c>
    </row>
    <row r="1637" spans="1:4" s="20" customFormat="1" ht="16.350000000000001" customHeight="1" x14ac:dyDescent="0.2">
      <c r="A1637" s="17" t="s">
        <v>4917</v>
      </c>
      <c r="B1637" s="17" t="s">
        <v>4918</v>
      </c>
      <c r="C1637" s="18" t="s">
        <v>4919</v>
      </c>
      <c r="D1637" s="19">
        <v>69490</v>
      </c>
    </row>
    <row r="1638" spans="1:4" s="20" customFormat="1" ht="16.350000000000001" customHeight="1" x14ac:dyDescent="0.2">
      <c r="A1638" s="17" t="s">
        <v>4920</v>
      </c>
      <c r="B1638" s="17" t="s">
        <v>4921</v>
      </c>
      <c r="C1638" s="18" t="s">
        <v>4922</v>
      </c>
      <c r="D1638" s="19">
        <v>71490</v>
      </c>
    </row>
    <row r="1639" spans="1:4" s="20" customFormat="1" ht="16.350000000000001" customHeight="1" x14ac:dyDescent="0.2">
      <c r="A1639" s="17" t="s">
        <v>4923</v>
      </c>
      <c r="B1639" s="17" t="s">
        <v>4924</v>
      </c>
      <c r="C1639" s="18" t="s">
        <v>4925</v>
      </c>
      <c r="D1639" s="19">
        <v>52900</v>
      </c>
    </row>
    <row r="1640" spans="1:4" s="20" customFormat="1" ht="16.350000000000001" customHeight="1" x14ac:dyDescent="0.2">
      <c r="A1640" s="17" t="s">
        <v>4926</v>
      </c>
      <c r="B1640" s="17" t="s">
        <v>4927</v>
      </c>
      <c r="C1640" s="18" t="s">
        <v>4928</v>
      </c>
      <c r="D1640" s="19">
        <v>56900</v>
      </c>
    </row>
    <row r="1641" spans="1:4" s="20" customFormat="1" ht="16.350000000000001" customHeight="1" x14ac:dyDescent="0.2">
      <c r="A1641" s="17" t="s">
        <v>4929</v>
      </c>
      <c r="B1641" s="17" t="s">
        <v>4930</v>
      </c>
      <c r="C1641" s="18" t="s">
        <v>4931</v>
      </c>
      <c r="D1641" s="19">
        <v>61900</v>
      </c>
    </row>
    <row r="1642" spans="1:4" s="20" customFormat="1" ht="16.350000000000001" customHeight="1" x14ac:dyDescent="0.2">
      <c r="A1642" s="17" t="s">
        <v>4932</v>
      </c>
      <c r="B1642" s="17" t="s">
        <v>4933</v>
      </c>
      <c r="C1642" s="18" t="s">
        <v>4934</v>
      </c>
      <c r="D1642" s="19">
        <v>66900</v>
      </c>
    </row>
    <row r="1643" spans="1:4" s="20" customFormat="1" ht="16.350000000000001" customHeight="1" x14ac:dyDescent="0.2">
      <c r="A1643" s="17" t="s">
        <v>4935</v>
      </c>
      <c r="B1643" s="17" t="s">
        <v>4936</v>
      </c>
      <c r="C1643" s="18" t="s">
        <v>4937</v>
      </c>
      <c r="D1643" s="19">
        <v>74900</v>
      </c>
    </row>
    <row r="1644" spans="1:4" s="20" customFormat="1" ht="16.350000000000001" customHeight="1" x14ac:dyDescent="0.2">
      <c r="A1644" s="17" t="s">
        <v>4938</v>
      </c>
      <c r="B1644" s="17" t="s">
        <v>4939</v>
      </c>
      <c r="C1644" s="18" t="s">
        <v>4940</v>
      </c>
      <c r="D1644" s="19">
        <v>146900</v>
      </c>
    </row>
    <row r="1645" spans="1:4" s="20" customFormat="1" ht="16.350000000000001" customHeight="1" x14ac:dyDescent="0.2">
      <c r="A1645" s="17" t="s">
        <v>4941</v>
      </c>
      <c r="B1645" s="17" t="s">
        <v>4942</v>
      </c>
      <c r="C1645" s="18" t="s">
        <v>4943</v>
      </c>
      <c r="D1645" s="19">
        <v>125900</v>
      </c>
    </row>
    <row r="1646" spans="1:4" s="20" customFormat="1" ht="16.350000000000001" customHeight="1" x14ac:dyDescent="0.2">
      <c r="A1646" s="17" t="s">
        <v>4944</v>
      </c>
      <c r="B1646" s="17" t="s">
        <v>4945</v>
      </c>
      <c r="C1646" s="18" t="s">
        <v>4946</v>
      </c>
      <c r="D1646" s="19">
        <v>139000</v>
      </c>
    </row>
    <row r="1647" spans="1:4" s="20" customFormat="1" ht="16.350000000000001" customHeight="1" x14ac:dyDescent="0.2">
      <c r="A1647" s="17" t="s">
        <v>4947</v>
      </c>
      <c r="B1647" s="17" t="s">
        <v>4948</v>
      </c>
      <c r="C1647" s="18" t="s">
        <v>4949</v>
      </c>
      <c r="D1647" s="19">
        <v>160900</v>
      </c>
    </row>
    <row r="1648" spans="1:4" s="20" customFormat="1" ht="16.350000000000001" customHeight="1" x14ac:dyDescent="0.2">
      <c r="A1648" s="17" t="s">
        <v>4950</v>
      </c>
      <c r="B1648" s="17" t="s">
        <v>4951</v>
      </c>
      <c r="C1648" s="18" t="s">
        <v>4952</v>
      </c>
      <c r="D1648" s="19">
        <v>30990</v>
      </c>
    </row>
    <row r="1649" spans="1:4" s="20" customFormat="1" ht="16.350000000000001" customHeight="1" x14ac:dyDescent="0.2">
      <c r="A1649" s="17" t="s">
        <v>4953</v>
      </c>
      <c r="B1649" s="17" t="s">
        <v>4954</v>
      </c>
      <c r="C1649" s="18" t="s">
        <v>4955</v>
      </c>
      <c r="D1649" s="19">
        <v>32990</v>
      </c>
    </row>
    <row r="1650" spans="1:4" s="20" customFormat="1" ht="16.350000000000001" customHeight="1" x14ac:dyDescent="0.2">
      <c r="A1650" s="17" t="s">
        <v>4956</v>
      </c>
      <c r="B1650" s="17" t="s">
        <v>4957</v>
      </c>
      <c r="C1650" s="18" t="s">
        <v>4958</v>
      </c>
      <c r="D1650" s="19">
        <v>31990</v>
      </c>
    </row>
    <row r="1651" spans="1:4" s="20" customFormat="1" ht="16.350000000000001" customHeight="1" x14ac:dyDescent="0.2">
      <c r="A1651" s="17" t="s">
        <v>4959</v>
      </c>
      <c r="B1651" s="17" t="s">
        <v>4960</v>
      </c>
      <c r="C1651" s="18" t="s">
        <v>4961</v>
      </c>
      <c r="D1651" s="19">
        <v>36990</v>
      </c>
    </row>
    <row r="1652" spans="1:4" s="20" customFormat="1" ht="16.350000000000001" customHeight="1" x14ac:dyDescent="0.2">
      <c r="A1652" s="17" t="s">
        <v>4962</v>
      </c>
      <c r="B1652" s="17" t="s">
        <v>4963</v>
      </c>
      <c r="C1652" s="21" t="s">
        <v>4964</v>
      </c>
      <c r="D1652" s="19">
        <v>36990</v>
      </c>
    </row>
    <row r="1653" spans="1:4" s="20" customFormat="1" ht="16.350000000000001" customHeight="1" x14ac:dyDescent="0.2">
      <c r="A1653" s="17" t="s">
        <v>4965</v>
      </c>
      <c r="B1653" s="17" t="s">
        <v>4966</v>
      </c>
      <c r="C1653" s="21" t="s">
        <v>4967</v>
      </c>
      <c r="D1653" s="19">
        <v>47990</v>
      </c>
    </row>
    <row r="1654" spans="1:4" s="20" customFormat="1" ht="16.350000000000001" customHeight="1" x14ac:dyDescent="0.2">
      <c r="A1654" s="17" t="s">
        <v>4968</v>
      </c>
      <c r="B1654" s="17" t="s">
        <v>4969</v>
      </c>
      <c r="C1654" s="18" t="s">
        <v>4970</v>
      </c>
      <c r="D1654" s="19">
        <v>41990</v>
      </c>
    </row>
    <row r="1655" spans="1:4" s="20" customFormat="1" ht="16.350000000000001" customHeight="1" x14ac:dyDescent="0.2">
      <c r="A1655" s="17" t="s">
        <v>4971</v>
      </c>
      <c r="B1655" s="17" t="s">
        <v>4972</v>
      </c>
      <c r="C1655" s="21" t="s">
        <v>4973</v>
      </c>
      <c r="D1655" s="19">
        <v>39490</v>
      </c>
    </row>
    <row r="1656" spans="1:4" s="20" customFormat="1" ht="16.350000000000001" customHeight="1" x14ac:dyDescent="0.2">
      <c r="A1656" s="17" t="s">
        <v>4974</v>
      </c>
      <c r="B1656" s="17" t="s">
        <v>4975</v>
      </c>
      <c r="C1656" s="21" t="s">
        <v>4976</v>
      </c>
      <c r="D1656" s="19">
        <v>1590</v>
      </c>
    </row>
    <row r="1657" spans="1:4" s="20" customFormat="1" ht="16.350000000000001" customHeight="1" x14ac:dyDescent="0.2">
      <c r="A1657" s="17" t="s">
        <v>4977</v>
      </c>
      <c r="B1657" s="17" t="s">
        <v>4978</v>
      </c>
      <c r="C1657" s="18" t="s">
        <v>4979</v>
      </c>
      <c r="D1657" s="19">
        <v>590</v>
      </c>
    </row>
    <row r="1658" spans="1:4" s="20" customFormat="1" ht="16.350000000000001" customHeight="1" x14ac:dyDescent="0.2">
      <c r="A1658" s="17" t="s">
        <v>4980</v>
      </c>
      <c r="B1658" s="17" t="s">
        <v>4981</v>
      </c>
      <c r="C1658" s="18" t="s">
        <v>4982</v>
      </c>
      <c r="D1658" s="19">
        <v>790</v>
      </c>
    </row>
    <row r="1659" spans="1:4" s="20" customFormat="1" ht="16.350000000000001" customHeight="1" x14ac:dyDescent="0.2">
      <c r="A1659" s="17" t="s">
        <v>4983</v>
      </c>
      <c r="B1659" s="17" t="s">
        <v>4984</v>
      </c>
      <c r="C1659" s="18" t="s">
        <v>4985</v>
      </c>
      <c r="D1659" s="19">
        <v>1490</v>
      </c>
    </row>
    <row r="1660" spans="1:4" s="20" customFormat="1" ht="16.350000000000001" customHeight="1" x14ac:dyDescent="0.2">
      <c r="A1660" s="17" t="s">
        <v>4986</v>
      </c>
      <c r="B1660" s="17" t="s">
        <v>4987</v>
      </c>
      <c r="C1660" s="18" t="s">
        <v>4988</v>
      </c>
      <c r="D1660" s="19">
        <v>1490</v>
      </c>
    </row>
    <row r="1661" spans="1:4" s="20" customFormat="1" ht="16.350000000000001" customHeight="1" x14ac:dyDescent="0.2">
      <c r="A1661" s="17" t="s">
        <v>4989</v>
      </c>
      <c r="B1661" s="17" t="s">
        <v>4990</v>
      </c>
      <c r="C1661" s="18" t="s">
        <v>4991</v>
      </c>
      <c r="D1661" s="19">
        <v>1190</v>
      </c>
    </row>
    <row r="1662" spans="1:4" s="20" customFormat="1" ht="16.350000000000001" customHeight="1" x14ac:dyDescent="0.2">
      <c r="A1662" s="17" t="s">
        <v>4992</v>
      </c>
      <c r="B1662" s="17" t="s">
        <v>4993</v>
      </c>
      <c r="C1662" s="18" t="s">
        <v>4994</v>
      </c>
      <c r="D1662" s="19">
        <v>2990</v>
      </c>
    </row>
    <row r="1663" spans="1:4" s="20" customFormat="1" ht="16.350000000000001" customHeight="1" x14ac:dyDescent="0.2">
      <c r="A1663" s="17" t="s">
        <v>4995</v>
      </c>
      <c r="B1663" s="17" t="s">
        <v>4996</v>
      </c>
      <c r="C1663" s="18" t="s">
        <v>4997</v>
      </c>
      <c r="D1663" s="19">
        <v>990</v>
      </c>
    </row>
    <row r="1664" spans="1:4" s="20" customFormat="1" ht="16.350000000000001" customHeight="1" x14ac:dyDescent="0.2">
      <c r="A1664" s="17" t="s">
        <v>4998</v>
      </c>
      <c r="B1664" s="17" t="s">
        <v>4999</v>
      </c>
      <c r="C1664" s="18" t="s">
        <v>5000</v>
      </c>
      <c r="D1664" s="19">
        <v>1890</v>
      </c>
    </row>
    <row r="1665" spans="1:4" s="20" customFormat="1" ht="16.350000000000001" customHeight="1" x14ac:dyDescent="0.2">
      <c r="A1665" s="17" t="s">
        <v>5001</v>
      </c>
      <c r="B1665" s="17" t="s">
        <v>5002</v>
      </c>
      <c r="C1665" s="18" t="s">
        <v>5003</v>
      </c>
      <c r="D1665" s="19">
        <v>1490</v>
      </c>
    </row>
    <row r="1666" spans="1:4" s="20" customFormat="1" ht="16.350000000000001" customHeight="1" x14ac:dyDescent="0.2">
      <c r="A1666" s="17" t="s">
        <v>5004</v>
      </c>
      <c r="B1666" s="17" t="s">
        <v>5005</v>
      </c>
      <c r="C1666" s="18" t="s">
        <v>5006</v>
      </c>
      <c r="D1666" s="19">
        <v>1790</v>
      </c>
    </row>
    <row r="1667" spans="1:4" s="20" customFormat="1" ht="16.350000000000001" customHeight="1" x14ac:dyDescent="0.2">
      <c r="A1667" s="17" t="s">
        <v>5007</v>
      </c>
      <c r="B1667" s="17" t="s">
        <v>5008</v>
      </c>
      <c r="C1667" s="18" t="s">
        <v>5009</v>
      </c>
      <c r="D1667" s="19">
        <v>39990</v>
      </c>
    </row>
    <row r="1668" spans="1:4" s="20" customFormat="1" ht="16.350000000000001" customHeight="1" x14ac:dyDescent="0.2">
      <c r="A1668" s="17" t="s">
        <v>5010</v>
      </c>
      <c r="B1668" s="17" t="s">
        <v>5011</v>
      </c>
      <c r="C1668" s="18" t="s">
        <v>5012</v>
      </c>
      <c r="D1668" s="19">
        <v>36990</v>
      </c>
    </row>
    <row r="1669" spans="1:4" s="20" customFormat="1" ht="16.350000000000001" customHeight="1" x14ac:dyDescent="0.2">
      <c r="A1669" s="17" t="s">
        <v>5013</v>
      </c>
      <c r="B1669" s="17" t="s">
        <v>5014</v>
      </c>
      <c r="C1669" s="18" t="s">
        <v>5015</v>
      </c>
      <c r="D1669" s="19">
        <v>62490</v>
      </c>
    </row>
    <row r="1670" spans="1:4" s="20" customFormat="1" ht="16.350000000000001" customHeight="1" x14ac:dyDescent="0.2">
      <c r="A1670" s="17" t="s">
        <v>5016</v>
      </c>
      <c r="B1670" s="17" t="s">
        <v>5017</v>
      </c>
      <c r="C1670" s="18" t="s">
        <v>5018</v>
      </c>
      <c r="D1670" s="19">
        <v>50990</v>
      </c>
    </row>
    <row r="1671" spans="1:4" s="20" customFormat="1" ht="16.350000000000001" customHeight="1" x14ac:dyDescent="0.2">
      <c r="A1671" s="17" t="s">
        <v>5019</v>
      </c>
      <c r="B1671" s="17" t="s">
        <v>5020</v>
      </c>
      <c r="C1671" s="18" t="s">
        <v>5021</v>
      </c>
      <c r="D1671" s="19">
        <v>47990</v>
      </c>
    </row>
    <row r="1672" spans="1:4" s="20" customFormat="1" ht="16.350000000000001" customHeight="1" x14ac:dyDescent="0.2">
      <c r="A1672" s="17" t="s">
        <v>5022</v>
      </c>
      <c r="B1672" s="17" t="s">
        <v>5023</v>
      </c>
      <c r="C1672" s="18" t="s">
        <v>5024</v>
      </c>
      <c r="D1672" s="19">
        <v>36990</v>
      </c>
    </row>
    <row r="1673" spans="1:4" s="20" customFormat="1" ht="16.350000000000001" customHeight="1" x14ac:dyDescent="0.2">
      <c r="A1673" s="17" t="s">
        <v>5025</v>
      </c>
      <c r="B1673" s="17" t="s">
        <v>5026</v>
      </c>
      <c r="C1673" s="18" t="s">
        <v>5027</v>
      </c>
      <c r="D1673" s="19">
        <v>590</v>
      </c>
    </row>
    <row r="1674" spans="1:4" s="20" customFormat="1" ht="16.350000000000001" customHeight="1" x14ac:dyDescent="0.2">
      <c r="A1674" s="17" t="s">
        <v>5028</v>
      </c>
      <c r="B1674" s="17" t="s">
        <v>5029</v>
      </c>
      <c r="C1674" s="18" t="s">
        <v>5030</v>
      </c>
      <c r="D1674" s="19">
        <v>990</v>
      </c>
    </row>
    <row r="1675" spans="1:4" s="20" customFormat="1" ht="16.350000000000001" customHeight="1" x14ac:dyDescent="0.2">
      <c r="A1675" s="17" t="s">
        <v>5031</v>
      </c>
      <c r="B1675" s="17" t="s">
        <v>5032</v>
      </c>
      <c r="C1675" s="18" t="s">
        <v>5033</v>
      </c>
      <c r="D1675" s="19">
        <v>6290</v>
      </c>
    </row>
    <row r="1676" spans="1:4" s="20" customFormat="1" ht="16.350000000000001" customHeight="1" x14ac:dyDescent="0.2">
      <c r="A1676" s="17" t="s">
        <v>5034</v>
      </c>
      <c r="B1676" s="17" t="s">
        <v>5035</v>
      </c>
      <c r="C1676" s="18" t="s">
        <v>5036</v>
      </c>
      <c r="D1676" s="19">
        <v>1390</v>
      </c>
    </row>
    <row r="1677" spans="1:4" s="20" customFormat="1" ht="16.350000000000001" customHeight="1" x14ac:dyDescent="0.2">
      <c r="A1677" s="17" t="s">
        <v>5037</v>
      </c>
      <c r="B1677" s="17" t="s">
        <v>5038</v>
      </c>
      <c r="C1677" s="18" t="s">
        <v>5039</v>
      </c>
      <c r="D1677" s="19">
        <v>995</v>
      </c>
    </row>
    <row r="1678" spans="1:4" s="20" customFormat="1" ht="16.350000000000001" customHeight="1" x14ac:dyDescent="0.2">
      <c r="A1678" s="17" t="s">
        <v>5040</v>
      </c>
      <c r="B1678" s="17" t="s">
        <v>5041</v>
      </c>
      <c r="C1678" s="18" t="s">
        <v>5042</v>
      </c>
      <c r="D1678" s="19">
        <v>3870</v>
      </c>
    </row>
    <row r="1679" spans="1:4" s="20" customFormat="1" ht="16.350000000000001" customHeight="1" x14ac:dyDescent="0.2">
      <c r="A1679" s="17" t="s">
        <v>5043</v>
      </c>
      <c r="B1679" s="17" t="s">
        <v>5044</v>
      </c>
      <c r="C1679" s="18" t="s">
        <v>5045</v>
      </c>
      <c r="D1679" s="19">
        <v>220</v>
      </c>
    </row>
    <row r="1680" spans="1:4" s="20" customFormat="1" ht="16.350000000000001" customHeight="1" x14ac:dyDescent="0.2">
      <c r="A1680" s="17" t="s">
        <v>5046</v>
      </c>
      <c r="B1680" s="17" t="s">
        <v>5047</v>
      </c>
      <c r="C1680" s="18" t="s">
        <v>5048</v>
      </c>
      <c r="D1680" s="19">
        <v>790</v>
      </c>
    </row>
    <row r="1681" spans="1:4" s="20" customFormat="1" ht="16.350000000000001" customHeight="1" x14ac:dyDescent="0.2">
      <c r="A1681" s="17" t="s">
        <v>5049</v>
      </c>
      <c r="B1681" s="17" t="s">
        <v>5050</v>
      </c>
      <c r="C1681" s="18" t="s">
        <v>5051</v>
      </c>
      <c r="D1681" s="19">
        <v>550</v>
      </c>
    </row>
    <row r="1682" spans="1:4" s="20" customFormat="1" ht="16.350000000000001" customHeight="1" x14ac:dyDescent="0.2">
      <c r="A1682" s="17" t="s">
        <v>5052</v>
      </c>
      <c r="B1682" s="17" t="s">
        <v>5053</v>
      </c>
      <c r="C1682" s="18" t="s">
        <v>5054</v>
      </c>
      <c r="D1682" s="19">
        <v>990</v>
      </c>
    </row>
    <row r="1683" spans="1:4" s="20" customFormat="1" ht="16.350000000000001" customHeight="1" x14ac:dyDescent="0.2">
      <c r="A1683" s="17" t="s">
        <v>5055</v>
      </c>
      <c r="B1683" s="17" t="s">
        <v>5056</v>
      </c>
      <c r="C1683" s="18" t="s">
        <v>5057</v>
      </c>
      <c r="D1683" s="19">
        <v>790</v>
      </c>
    </row>
    <row r="1684" spans="1:4" s="20" customFormat="1" ht="16.350000000000001" customHeight="1" x14ac:dyDescent="0.2">
      <c r="A1684" s="17" t="s">
        <v>5058</v>
      </c>
      <c r="B1684" s="17" t="s">
        <v>5059</v>
      </c>
      <c r="C1684" s="18" t="s">
        <v>5060</v>
      </c>
      <c r="D1684" s="19">
        <v>690</v>
      </c>
    </row>
    <row r="1685" spans="1:4" s="20" customFormat="1" ht="16.350000000000001" customHeight="1" x14ac:dyDescent="0.2">
      <c r="A1685" s="17" t="s">
        <v>5061</v>
      </c>
      <c r="B1685" s="17" t="s">
        <v>5062</v>
      </c>
      <c r="C1685" s="18" t="s">
        <v>5063</v>
      </c>
      <c r="D1685" s="19">
        <v>2690</v>
      </c>
    </row>
    <row r="1686" spans="1:4" s="20" customFormat="1" ht="16.350000000000001" customHeight="1" x14ac:dyDescent="0.2">
      <c r="A1686" s="17" t="s">
        <v>5064</v>
      </c>
      <c r="B1686" s="17" t="s">
        <v>5065</v>
      </c>
      <c r="C1686" s="18" t="s">
        <v>5066</v>
      </c>
      <c r="D1686" s="19">
        <v>3690</v>
      </c>
    </row>
    <row r="1687" spans="1:4" s="20" customFormat="1" ht="16.350000000000001" customHeight="1" x14ac:dyDescent="0.2">
      <c r="A1687" s="17" t="s">
        <v>5067</v>
      </c>
      <c r="B1687" s="17" t="s">
        <v>5068</v>
      </c>
      <c r="C1687" s="18" t="s">
        <v>5069</v>
      </c>
      <c r="D1687" s="19">
        <v>4690</v>
      </c>
    </row>
    <row r="1688" spans="1:4" s="20" customFormat="1" ht="16.350000000000001" customHeight="1" x14ac:dyDescent="0.2">
      <c r="A1688" s="17" t="s">
        <v>5070</v>
      </c>
      <c r="B1688" s="17" t="s">
        <v>5071</v>
      </c>
      <c r="C1688" s="18" t="s">
        <v>5072</v>
      </c>
      <c r="D1688" s="19">
        <v>5690</v>
      </c>
    </row>
    <row r="1689" spans="1:4" s="20" customFormat="1" ht="16.350000000000001" customHeight="1" x14ac:dyDescent="0.2">
      <c r="A1689" s="17" t="s">
        <v>5073</v>
      </c>
      <c r="B1689" s="17" t="s">
        <v>5074</v>
      </c>
      <c r="C1689" s="18" t="s">
        <v>5075</v>
      </c>
      <c r="D1689" s="19">
        <v>2990</v>
      </c>
    </row>
    <row r="1690" spans="1:4" s="20" customFormat="1" ht="16.350000000000001" customHeight="1" x14ac:dyDescent="0.2">
      <c r="A1690" s="17" t="s">
        <v>5076</v>
      </c>
      <c r="B1690" s="17" t="s">
        <v>5077</v>
      </c>
      <c r="C1690" s="18" t="s">
        <v>5078</v>
      </c>
      <c r="D1690" s="19">
        <v>3690</v>
      </c>
    </row>
    <row r="1691" spans="1:4" s="20" customFormat="1" ht="16.350000000000001" customHeight="1" x14ac:dyDescent="0.2">
      <c r="A1691" s="17" t="s">
        <v>5079</v>
      </c>
      <c r="B1691" s="17" t="s">
        <v>5080</v>
      </c>
      <c r="C1691" s="18" t="s">
        <v>5081</v>
      </c>
      <c r="D1691" s="19">
        <v>1690</v>
      </c>
    </row>
    <row r="1692" spans="1:4" s="20" customFormat="1" ht="16.350000000000001" customHeight="1" x14ac:dyDescent="0.2">
      <c r="A1692" s="17" t="s">
        <v>5082</v>
      </c>
      <c r="B1692" s="17" t="s">
        <v>5083</v>
      </c>
      <c r="C1692" s="18" t="s">
        <v>5084</v>
      </c>
      <c r="D1692" s="19">
        <v>1690</v>
      </c>
    </row>
    <row r="1693" spans="1:4" s="20" customFormat="1" ht="16.350000000000001" customHeight="1" x14ac:dyDescent="0.2">
      <c r="A1693" s="17" t="s">
        <v>5085</v>
      </c>
      <c r="B1693" s="17" t="s">
        <v>5086</v>
      </c>
      <c r="C1693" s="18" t="s">
        <v>5087</v>
      </c>
      <c r="D1693" s="19">
        <v>290</v>
      </c>
    </row>
    <row r="1694" spans="1:4" s="20" customFormat="1" ht="16.350000000000001" customHeight="1" x14ac:dyDescent="0.2">
      <c r="A1694" s="17" t="s">
        <v>5088</v>
      </c>
      <c r="B1694" s="17" t="s">
        <v>5089</v>
      </c>
      <c r="C1694" s="18" t="s">
        <v>5090</v>
      </c>
      <c r="D1694" s="19">
        <v>290</v>
      </c>
    </row>
    <row r="1695" spans="1:4" s="20" customFormat="1" ht="16.350000000000001" customHeight="1" x14ac:dyDescent="0.2">
      <c r="A1695" s="17" t="s">
        <v>5091</v>
      </c>
      <c r="B1695" s="17" t="s">
        <v>5092</v>
      </c>
      <c r="C1695" s="18" t="s">
        <v>5093</v>
      </c>
      <c r="D1695" s="19">
        <v>1790</v>
      </c>
    </row>
    <row r="1696" spans="1:4" s="20" customFormat="1" ht="16.350000000000001" customHeight="1" x14ac:dyDescent="0.2">
      <c r="A1696" s="17" t="s">
        <v>5094</v>
      </c>
      <c r="B1696" s="17" t="s">
        <v>5095</v>
      </c>
      <c r="C1696" s="18" t="s">
        <v>5096</v>
      </c>
      <c r="D1696" s="19">
        <v>3690</v>
      </c>
    </row>
    <row r="1697" spans="1:4" s="20" customFormat="1" ht="16.350000000000001" customHeight="1" x14ac:dyDescent="0.2">
      <c r="A1697" s="17" t="s">
        <v>5097</v>
      </c>
      <c r="B1697" s="17" t="s">
        <v>5098</v>
      </c>
      <c r="C1697" s="18" t="s">
        <v>5099</v>
      </c>
      <c r="D1697" s="19">
        <v>1690</v>
      </c>
    </row>
    <row r="1698" spans="1:4" s="20" customFormat="1" ht="16.350000000000001" customHeight="1" x14ac:dyDescent="0.2">
      <c r="A1698" s="17" t="s">
        <v>5100</v>
      </c>
      <c r="B1698" s="17" t="s">
        <v>5101</v>
      </c>
      <c r="C1698" s="18" t="s">
        <v>5102</v>
      </c>
      <c r="D1698" s="19">
        <v>34900</v>
      </c>
    </row>
    <row r="1699" spans="1:4" s="20" customFormat="1" ht="16.350000000000001" customHeight="1" x14ac:dyDescent="0.2">
      <c r="A1699" s="17" t="s">
        <v>5103</v>
      </c>
      <c r="B1699" s="17" t="s">
        <v>5104</v>
      </c>
      <c r="C1699" s="18" t="s">
        <v>5105</v>
      </c>
      <c r="D1699" s="19">
        <v>19900</v>
      </c>
    </row>
    <row r="1700" spans="1:4" s="20" customFormat="1" ht="16.350000000000001" customHeight="1" x14ac:dyDescent="0.2">
      <c r="A1700" s="17" t="s">
        <v>5106</v>
      </c>
      <c r="B1700" s="17" t="s">
        <v>5107</v>
      </c>
      <c r="C1700" s="18" t="s">
        <v>5108</v>
      </c>
      <c r="D1700" s="19">
        <v>300</v>
      </c>
    </row>
    <row r="1701" spans="1:4" s="20" customFormat="1" ht="16.350000000000001" customHeight="1" x14ac:dyDescent="0.2">
      <c r="A1701" s="17" t="s">
        <v>5109</v>
      </c>
      <c r="B1701" s="17" t="s">
        <v>5110</v>
      </c>
      <c r="C1701" s="18" t="s">
        <v>5111</v>
      </c>
      <c r="D1701" s="19">
        <v>3490</v>
      </c>
    </row>
    <row r="1702" spans="1:4" s="20" customFormat="1" ht="16.350000000000001" customHeight="1" x14ac:dyDescent="0.2">
      <c r="A1702" s="17" t="s">
        <v>5112</v>
      </c>
      <c r="B1702" s="17" t="s">
        <v>5113</v>
      </c>
      <c r="C1702" s="18" t="s">
        <v>5114</v>
      </c>
      <c r="D1702" s="19">
        <v>1890</v>
      </c>
    </row>
    <row r="1703" spans="1:4" s="20" customFormat="1" ht="16.350000000000001" customHeight="1" x14ac:dyDescent="0.2">
      <c r="A1703" s="17" t="s">
        <v>5115</v>
      </c>
      <c r="B1703" s="17" t="s">
        <v>5116</v>
      </c>
      <c r="C1703" s="18" t="s">
        <v>5117</v>
      </c>
      <c r="D1703" s="19">
        <v>1090</v>
      </c>
    </row>
    <row r="1704" spans="1:4" s="20" customFormat="1" ht="16.350000000000001" customHeight="1" x14ac:dyDescent="0.2">
      <c r="A1704" s="17" t="s">
        <v>5118</v>
      </c>
      <c r="B1704" s="17" t="s">
        <v>5119</v>
      </c>
      <c r="C1704" s="18" t="s">
        <v>5120</v>
      </c>
      <c r="D1704" s="19">
        <v>2090</v>
      </c>
    </row>
    <row r="1705" spans="1:4" s="20" customFormat="1" ht="16.350000000000001" customHeight="1" x14ac:dyDescent="0.2">
      <c r="A1705" s="17" t="s">
        <v>5121</v>
      </c>
      <c r="B1705" s="17" t="s">
        <v>5122</v>
      </c>
      <c r="C1705" s="18" t="s">
        <v>5123</v>
      </c>
      <c r="D1705" s="19">
        <v>3090</v>
      </c>
    </row>
    <row r="1706" spans="1:4" s="20" customFormat="1" ht="16.350000000000001" customHeight="1" x14ac:dyDescent="0.2">
      <c r="A1706" s="17" t="s">
        <v>5124</v>
      </c>
      <c r="B1706" s="17" t="s">
        <v>5125</v>
      </c>
      <c r="C1706" s="18" t="s">
        <v>5126</v>
      </c>
      <c r="D1706" s="19">
        <v>990</v>
      </c>
    </row>
    <row r="1707" spans="1:4" s="20" customFormat="1" ht="16.350000000000001" customHeight="1" x14ac:dyDescent="0.2">
      <c r="A1707" s="17" t="s">
        <v>5127</v>
      </c>
      <c r="B1707" s="17" t="s">
        <v>5128</v>
      </c>
      <c r="C1707" s="18" t="s">
        <v>5129</v>
      </c>
      <c r="D1707" s="19">
        <v>1890</v>
      </c>
    </row>
    <row r="1708" spans="1:4" s="20" customFormat="1" ht="16.350000000000001" customHeight="1" x14ac:dyDescent="0.2">
      <c r="A1708" s="17" t="s">
        <v>5130</v>
      </c>
      <c r="B1708" s="17" t="s">
        <v>5131</v>
      </c>
      <c r="C1708" s="18" t="s">
        <v>5132</v>
      </c>
      <c r="D1708" s="19">
        <v>2990</v>
      </c>
    </row>
    <row r="1709" spans="1:4" s="20" customFormat="1" ht="16.350000000000001" customHeight="1" x14ac:dyDescent="0.2">
      <c r="A1709" s="17" t="s">
        <v>5133</v>
      </c>
      <c r="B1709" s="17" t="s">
        <v>5134</v>
      </c>
      <c r="C1709" s="18" t="s">
        <v>5135</v>
      </c>
      <c r="D1709" s="19">
        <v>690</v>
      </c>
    </row>
    <row r="1710" spans="1:4" s="20" customFormat="1" ht="16.350000000000001" customHeight="1" x14ac:dyDescent="0.2">
      <c r="A1710" s="17" t="s">
        <v>5136</v>
      </c>
      <c r="B1710" s="17" t="s">
        <v>5137</v>
      </c>
      <c r="C1710" s="18" t="s">
        <v>5138</v>
      </c>
      <c r="D1710" s="19">
        <v>890</v>
      </c>
    </row>
    <row r="1711" spans="1:4" s="20" customFormat="1" ht="16.350000000000001" customHeight="1" x14ac:dyDescent="0.2">
      <c r="A1711" s="17" t="s">
        <v>5139</v>
      </c>
      <c r="B1711" s="17" t="s">
        <v>5140</v>
      </c>
      <c r="C1711" s="18" t="s">
        <v>5141</v>
      </c>
      <c r="D1711" s="19">
        <v>790</v>
      </c>
    </row>
    <row r="1712" spans="1:4" s="20" customFormat="1" ht="16.350000000000001" customHeight="1" x14ac:dyDescent="0.2">
      <c r="A1712" s="17" t="s">
        <v>5142</v>
      </c>
      <c r="B1712" s="17" t="s">
        <v>5143</v>
      </c>
      <c r="C1712" s="18" t="s">
        <v>5144</v>
      </c>
      <c r="D1712" s="19">
        <v>1190</v>
      </c>
    </row>
    <row r="1713" spans="1:4" s="20" customFormat="1" ht="16.350000000000001" customHeight="1" x14ac:dyDescent="0.2">
      <c r="A1713" s="17" t="s">
        <v>5145</v>
      </c>
      <c r="B1713" s="17" t="s">
        <v>5146</v>
      </c>
      <c r="C1713" s="18" t="s">
        <v>5147</v>
      </c>
      <c r="D1713" s="19">
        <v>1390</v>
      </c>
    </row>
    <row r="1714" spans="1:4" s="20" customFormat="1" ht="16.350000000000001" customHeight="1" x14ac:dyDescent="0.2">
      <c r="A1714" s="17" t="s">
        <v>5148</v>
      </c>
      <c r="B1714" s="17" t="s">
        <v>5149</v>
      </c>
      <c r="C1714" s="18" t="s">
        <v>5150</v>
      </c>
      <c r="D1714" s="19">
        <v>890</v>
      </c>
    </row>
    <row r="1715" spans="1:4" s="20" customFormat="1" ht="16.350000000000001" customHeight="1" x14ac:dyDescent="0.2">
      <c r="A1715" s="17" t="s">
        <v>5151</v>
      </c>
      <c r="B1715" s="17" t="s">
        <v>5152</v>
      </c>
      <c r="C1715" s="18" t="s">
        <v>5153</v>
      </c>
      <c r="D1715" s="19">
        <v>1190</v>
      </c>
    </row>
    <row r="1716" spans="1:4" s="20" customFormat="1" ht="16.350000000000001" customHeight="1" x14ac:dyDescent="0.2">
      <c r="A1716" s="17" t="s">
        <v>5154</v>
      </c>
      <c r="B1716" s="17" t="s">
        <v>5155</v>
      </c>
      <c r="C1716" s="18" t="s">
        <v>5156</v>
      </c>
      <c r="D1716" s="19">
        <v>1390</v>
      </c>
    </row>
    <row r="1717" spans="1:4" s="20" customFormat="1" ht="16.350000000000001" customHeight="1" x14ac:dyDescent="0.2">
      <c r="A1717" s="17" t="s">
        <v>5157</v>
      </c>
      <c r="B1717" s="17" t="s">
        <v>5158</v>
      </c>
      <c r="C1717" s="18" t="s">
        <v>5159</v>
      </c>
      <c r="D1717" s="19">
        <v>1390</v>
      </c>
    </row>
    <row r="1718" spans="1:4" s="20" customFormat="1" ht="16.350000000000001" customHeight="1" x14ac:dyDescent="0.2">
      <c r="A1718" s="17" t="s">
        <v>5160</v>
      </c>
      <c r="B1718" s="17" t="s">
        <v>5161</v>
      </c>
      <c r="C1718" s="18" t="s">
        <v>5162</v>
      </c>
      <c r="D1718" s="19">
        <v>490</v>
      </c>
    </row>
    <row r="1719" spans="1:4" s="20" customFormat="1" ht="16.350000000000001" customHeight="1" x14ac:dyDescent="0.2">
      <c r="A1719" s="17" t="s">
        <v>5163</v>
      </c>
      <c r="B1719" s="17" t="s">
        <v>5164</v>
      </c>
      <c r="C1719" s="18" t="s">
        <v>5165</v>
      </c>
      <c r="D1719" s="19">
        <v>4690</v>
      </c>
    </row>
    <row r="1720" spans="1:4" s="20" customFormat="1" ht="16.350000000000001" customHeight="1" x14ac:dyDescent="0.2">
      <c r="A1720" s="17" t="s">
        <v>5166</v>
      </c>
      <c r="B1720" s="17" t="s">
        <v>5167</v>
      </c>
      <c r="C1720" s="18" t="s">
        <v>5168</v>
      </c>
      <c r="D1720" s="19">
        <v>4290</v>
      </c>
    </row>
    <row r="1721" spans="1:4" s="20" customFormat="1" ht="16.350000000000001" customHeight="1" x14ac:dyDescent="0.2">
      <c r="A1721" s="17" t="s">
        <v>5169</v>
      </c>
      <c r="B1721" s="17" t="s">
        <v>5170</v>
      </c>
      <c r="C1721" s="18" t="s">
        <v>5171</v>
      </c>
      <c r="D1721" s="19">
        <v>3290</v>
      </c>
    </row>
    <row r="1722" spans="1:4" s="20" customFormat="1" ht="16.350000000000001" customHeight="1" x14ac:dyDescent="0.2">
      <c r="A1722" s="17" t="s">
        <v>5172</v>
      </c>
      <c r="B1722" s="17" t="s">
        <v>5173</v>
      </c>
      <c r="C1722" s="18" t="s">
        <v>5174</v>
      </c>
      <c r="D1722" s="19">
        <v>1890</v>
      </c>
    </row>
    <row r="1723" spans="1:4" s="20" customFormat="1" ht="16.350000000000001" customHeight="1" x14ac:dyDescent="0.2">
      <c r="A1723" s="17" t="s">
        <v>5175</v>
      </c>
      <c r="B1723" s="17" t="s">
        <v>5176</v>
      </c>
      <c r="C1723" s="18" t="s">
        <v>5177</v>
      </c>
      <c r="D1723" s="19">
        <v>8990</v>
      </c>
    </row>
    <row r="1724" spans="1:4" s="20" customFormat="1" ht="16.350000000000001" customHeight="1" x14ac:dyDescent="0.2">
      <c r="A1724" s="17" t="s">
        <v>5178</v>
      </c>
      <c r="B1724" s="17" t="s">
        <v>5179</v>
      </c>
      <c r="C1724" s="18" t="s">
        <v>5180</v>
      </c>
      <c r="D1724" s="19">
        <v>1690</v>
      </c>
    </row>
    <row r="1725" spans="1:4" s="20" customFormat="1" ht="16.350000000000001" customHeight="1" x14ac:dyDescent="0.2">
      <c r="A1725" s="17" t="s">
        <v>5181</v>
      </c>
      <c r="B1725" s="17" t="s">
        <v>5182</v>
      </c>
      <c r="C1725" s="18" t="s">
        <v>5183</v>
      </c>
      <c r="D1725" s="19">
        <v>1490</v>
      </c>
    </row>
    <row r="1726" spans="1:4" s="20" customFormat="1" ht="16.350000000000001" customHeight="1" x14ac:dyDescent="0.2">
      <c r="A1726" s="17" t="s">
        <v>5184</v>
      </c>
      <c r="B1726" s="17" t="s">
        <v>5185</v>
      </c>
      <c r="C1726" s="18" t="s">
        <v>5186</v>
      </c>
      <c r="D1726" s="19">
        <v>1990</v>
      </c>
    </row>
    <row r="1727" spans="1:4" s="20" customFormat="1" ht="16.350000000000001" customHeight="1" x14ac:dyDescent="0.2">
      <c r="A1727" s="17" t="s">
        <v>5187</v>
      </c>
      <c r="B1727" s="17" t="s">
        <v>5188</v>
      </c>
      <c r="C1727" s="18" t="s">
        <v>5189</v>
      </c>
      <c r="D1727" s="19">
        <v>2290</v>
      </c>
    </row>
    <row r="1728" spans="1:4" s="20" customFormat="1" ht="16.350000000000001" customHeight="1" x14ac:dyDescent="0.2">
      <c r="A1728" s="17" t="s">
        <v>5190</v>
      </c>
      <c r="B1728" s="17" t="s">
        <v>5191</v>
      </c>
      <c r="C1728" s="18" t="s">
        <v>5192</v>
      </c>
      <c r="D1728" s="19">
        <v>1690</v>
      </c>
    </row>
    <row r="1729" spans="1:4" s="20" customFormat="1" ht="16.350000000000001" customHeight="1" x14ac:dyDescent="0.2">
      <c r="A1729" s="17" t="s">
        <v>5193</v>
      </c>
      <c r="B1729" s="17" t="s">
        <v>5194</v>
      </c>
      <c r="C1729" s="18" t="s">
        <v>5195</v>
      </c>
      <c r="D1729" s="19">
        <v>4590</v>
      </c>
    </row>
    <row r="1730" spans="1:4" s="20" customFormat="1" ht="16.350000000000001" customHeight="1" x14ac:dyDescent="0.2">
      <c r="A1730" s="17" t="s">
        <v>5196</v>
      </c>
      <c r="B1730" s="17" t="s">
        <v>5197</v>
      </c>
      <c r="C1730" s="18" t="s">
        <v>5198</v>
      </c>
      <c r="D1730" s="19">
        <v>16900</v>
      </c>
    </row>
    <row r="1731" spans="1:4" s="20" customFormat="1" ht="16.350000000000001" customHeight="1" x14ac:dyDescent="0.2">
      <c r="A1731" s="17" t="s">
        <v>5199</v>
      </c>
      <c r="B1731" s="17" t="s">
        <v>5200</v>
      </c>
      <c r="C1731" s="18" t="s">
        <v>5201</v>
      </c>
      <c r="D1731" s="19">
        <v>19900</v>
      </c>
    </row>
    <row r="1732" spans="1:4" s="20" customFormat="1" ht="16.350000000000001" customHeight="1" x14ac:dyDescent="0.2">
      <c r="A1732" s="17" t="s">
        <v>5202</v>
      </c>
      <c r="B1732" s="17" t="s">
        <v>5203</v>
      </c>
      <c r="C1732" s="18" t="s">
        <v>5204</v>
      </c>
      <c r="D1732" s="19">
        <v>3490</v>
      </c>
    </row>
    <row r="1733" spans="1:4" s="20" customFormat="1" ht="16.350000000000001" customHeight="1" x14ac:dyDescent="0.2">
      <c r="A1733" s="17" t="s">
        <v>5205</v>
      </c>
      <c r="B1733" s="17" t="s">
        <v>5206</v>
      </c>
      <c r="C1733" s="18" t="s">
        <v>5207</v>
      </c>
      <c r="D1733" s="19">
        <v>2090</v>
      </c>
    </row>
    <row r="1734" spans="1:4" s="20" customFormat="1" ht="16.350000000000001" customHeight="1" x14ac:dyDescent="0.2">
      <c r="A1734" s="17" t="s">
        <v>5208</v>
      </c>
      <c r="B1734" s="17" t="s">
        <v>5209</v>
      </c>
      <c r="C1734" s="18" t="s">
        <v>5210</v>
      </c>
      <c r="D1734" s="19">
        <v>995</v>
      </c>
    </row>
    <row r="1735" spans="1:4" s="20" customFormat="1" ht="16.350000000000001" customHeight="1" x14ac:dyDescent="0.2">
      <c r="A1735" s="17" t="s">
        <v>5211</v>
      </c>
      <c r="B1735" s="17" t="s">
        <v>5212</v>
      </c>
      <c r="C1735" s="18" t="s">
        <v>5213</v>
      </c>
      <c r="D1735" s="19">
        <v>2490</v>
      </c>
    </row>
    <row r="1736" spans="1:4" s="20" customFormat="1" ht="16.350000000000001" customHeight="1" x14ac:dyDescent="0.2">
      <c r="A1736" s="17" t="s">
        <v>5214</v>
      </c>
      <c r="B1736" s="17" t="s">
        <v>5215</v>
      </c>
      <c r="C1736" s="18" t="s">
        <v>5216</v>
      </c>
      <c r="D1736" s="19">
        <v>360</v>
      </c>
    </row>
    <row r="1737" spans="1:4" s="20" customFormat="1" ht="16.350000000000001" customHeight="1" x14ac:dyDescent="0.2">
      <c r="A1737" s="17" t="s">
        <v>5217</v>
      </c>
      <c r="B1737" s="17" t="s">
        <v>5218</v>
      </c>
      <c r="C1737" s="18" t="s">
        <v>5219</v>
      </c>
      <c r="D1737" s="19">
        <v>790</v>
      </c>
    </row>
    <row r="1738" spans="1:4" s="20" customFormat="1" ht="16.350000000000001" customHeight="1" x14ac:dyDescent="0.2">
      <c r="A1738" s="17" t="s">
        <v>5220</v>
      </c>
      <c r="B1738" s="17" t="s">
        <v>5221</v>
      </c>
      <c r="C1738" s="18" t="s">
        <v>5222</v>
      </c>
      <c r="D1738" s="19">
        <v>1799</v>
      </c>
    </row>
    <row r="1739" spans="1:4" s="20" customFormat="1" ht="16.350000000000001" customHeight="1" x14ac:dyDescent="0.2">
      <c r="A1739" s="17" t="s">
        <v>5223</v>
      </c>
      <c r="B1739" s="17" t="s">
        <v>5224</v>
      </c>
      <c r="C1739" s="18" t="s">
        <v>5225</v>
      </c>
      <c r="D1739" s="19">
        <v>1799</v>
      </c>
    </row>
    <row r="1740" spans="1:4" s="20" customFormat="1" ht="16.350000000000001" customHeight="1" x14ac:dyDescent="0.2">
      <c r="A1740" s="17" t="s">
        <v>5226</v>
      </c>
      <c r="B1740" s="17" t="s">
        <v>5227</v>
      </c>
      <c r="C1740" s="18" t="s">
        <v>5228</v>
      </c>
      <c r="D1740" s="19">
        <v>590</v>
      </c>
    </row>
    <row r="1741" spans="1:4" s="20" customFormat="1" ht="16.350000000000001" customHeight="1" x14ac:dyDescent="0.2">
      <c r="A1741" s="17" t="s">
        <v>5229</v>
      </c>
      <c r="B1741" s="17" t="s">
        <v>5230</v>
      </c>
      <c r="C1741" s="18" t="s">
        <v>5231</v>
      </c>
      <c r="D1741" s="19">
        <v>1490</v>
      </c>
    </row>
    <row r="1742" spans="1:4" s="20" customFormat="1" ht="16.350000000000001" customHeight="1" x14ac:dyDescent="0.2">
      <c r="A1742" s="17" t="s">
        <v>5232</v>
      </c>
      <c r="B1742" s="17" t="s">
        <v>5233</v>
      </c>
      <c r="C1742" s="18" t="s">
        <v>5234</v>
      </c>
      <c r="D1742" s="19">
        <v>5790</v>
      </c>
    </row>
    <row r="1743" spans="1:4" s="20" customFormat="1" ht="16.350000000000001" customHeight="1" x14ac:dyDescent="0.2">
      <c r="A1743" s="17" t="s">
        <v>5235</v>
      </c>
      <c r="B1743" s="17" t="s">
        <v>5236</v>
      </c>
      <c r="C1743" s="18" t="s">
        <v>5237</v>
      </c>
      <c r="D1743" s="19">
        <v>4990</v>
      </c>
    </row>
    <row r="1744" spans="1:4" s="20" customFormat="1" ht="16.350000000000001" customHeight="1" x14ac:dyDescent="0.2">
      <c r="A1744" s="17" t="s">
        <v>5238</v>
      </c>
      <c r="B1744" s="17" t="s">
        <v>5239</v>
      </c>
      <c r="C1744" s="18" t="s">
        <v>5240</v>
      </c>
      <c r="D1744" s="19">
        <v>1190</v>
      </c>
    </row>
    <row r="1745" spans="1:4" s="20" customFormat="1" ht="16.350000000000001" customHeight="1" x14ac:dyDescent="0.2">
      <c r="A1745" s="17" t="s">
        <v>5241</v>
      </c>
      <c r="B1745" s="17" t="s">
        <v>5242</v>
      </c>
      <c r="C1745" s="18" t="s">
        <v>5243</v>
      </c>
      <c r="D1745" s="19">
        <v>4290</v>
      </c>
    </row>
    <row r="1746" spans="1:4" s="20" customFormat="1" ht="16.350000000000001" customHeight="1" x14ac:dyDescent="0.2">
      <c r="A1746" s="17" t="s">
        <v>5244</v>
      </c>
      <c r="B1746" s="17" t="s">
        <v>5245</v>
      </c>
      <c r="C1746" s="18" t="s">
        <v>5246</v>
      </c>
      <c r="D1746" s="19">
        <v>1466</v>
      </c>
    </row>
    <row r="1747" spans="1:4" s="20" customFormat="1" ht="16.350000000000001" customHeight="1" x14ac:dyDescent="0.2">
      <c r="A1747" s="17" t="s">
        <v>5247</v>
      </c>
      <c r="B1747" s="17" t="s">
        <v>5248</v>
      </c>
      <c r="C1747" s="18" t="s">
        <v>5249</v>
      </c>
      <c r="D1747" s="19">
        <v>5090</v>
      </c>
    </row>
    <row r="1748" spans="1:4" s="20" customFormat="1" ht="16.350000000000001" customHeight="1" x14ac:dyDescent="0.2">
      <c r="A1748" s="17" t="s">
        <v>5250</v>
      </c>
      <c r="B1748" s="17" t="s">
        <v>5251</v>
      </c>
      <c r="C1748" s="18" t="s">
        <v>5252</v>
      </c>
      <c r="D1748" s="19">
        <v>1390</v>
      </c>
    </row>
    <row r="1749" spans="1:4" s="20" customFormat="1" ht="16.350000000000001" customHeight="1" x14ac:dyDescent="0.2">
      <c r="A1749" s="17" t="s">
        <v>5253</v>
      </c>
      <c r="B1749" s="17" t="s">
        <v>5254</v>
      </c>
      <c r="C1749" s="18" t="s">
        <v>5255</v>
      </c>
      <c r="D1749" s="19">
        <v>3490</v>
      </c>
    </row>
    <row r="1750" spans="1:4" s="20" customFormat="1" ht="16.350000000000001" customHeight="1" x14ac:dyDescent="0.2">
      <c r="A1750" s="17" t="s">
        <v>5256</v>
      </c>
      <c r="B1750" s="17" t="s">
        <v>5257</v>
      </c>
      <c r="C1750" s="18" t="s">
        <v>5258</v>
      </c>
      <c r="D1750" s="19">
        <v>1190</v>
      </c>
    </row>
    <row r="1751" spans="1:4" s="20" customFormat="1" ht="16.350000000000001" customHeight="1" x14ac:dyDescent="0.2">
      <c r="A1751" s="17" t="s">
        <v>5259</v>
      </c>
      <c r="B1751" s="17" t="s">
        <v>5260</v>
      </c>
      <c r="C1751" s="18" t="s">
        <v>5261</v>
      </c>
      <c r="D1751" s="19">
        <v>2290</v>
      </c>
    </row>
    <row r="1752" spans="1:4" s="20" customFormat="1" ht="16.350000000000001" customHeight="1" x14ac:dyDescent="0.2">
      <c r="A1752" s="17" t="s">
        <v>5262</v>
      </c>
      <c r="B1752" s="17" t="s">
        <v>5263</v>
      </c>
      <c r="C1752" s="18" t="s">
        <v>5264</v>
      </c>
      <c r="D1752" s="19">
        <v>890</v>
      </c>
    </row>
    <row r="1753" spans="1:4" s="20" customFormat="1" ht="16.350000000000001" customHeight="1" x14ac:dyDescent="0.2">
      <c r="A1753" s="17" t="s">
        <v>5265</v>
      </c>
      <c r="B1753" s="17" t="s">
        <v>5266</v>
      </c>
      <c r="C1753" s="18" t="s">
        <v>5267</v>
      </c>
      <c r="D1753" s="19">
        <v>2390</v>
      </c>
    </row>
    <row r="1754" spans="1:4" s="20" customFormat="1" ht="16.350000000000001" customHeight="1" x14ac:dyDescent="0.2">
      <c r="A1754" s="17" t="s">
        <v>5268</v>
      </c>
      <c r="B1754" s="17" t="s">
        <v>5269</v>
      </c>
      <c r="C1754" s="18" t="s">
        <v>5270</v>
      </c>
      <c r="D1754" s="19">
        <v>1830</v>
      </c>
    </row>
    <row r="1755" spans="1:4" s="20" customFormat="1" ht="16.350000000000001" customHeight="1" x14ac:dyDescent="0.2">
      <c r="A1755" s="17" t="s">
        <v>5271</v>
      </c>
      <c r="B1755" s="17" t="s">
        <v>5272</v>
      </c>
      <c r="C1755" s="18" t="s">
        <v>5273</v>
      </c>
      <c r="D1755" s="19">
        <v>5090</v>
      </c>
    </row>
    <row r="1756" spans="1:4" s="20" customFormat="1" ht="16.350000000000001" customHeight="1" x14ac:dyDescent="0.2">
      <c r="A1756" s="17" t="s">
        <v>5274</v>
      </c>
      <c r="B1756" s="17" t="s">
        <v>5275</v>
      </c>
      <c r="C1756" s="18" t="s">
        <v>5276</v>
      </c>
      <c r="D1756" s="19">
        <v>3550</v>
      </c>
    </row>
    <row r="1757" spans="1:4" s="20" customFormat="1" ht="16.350000000000001" customHeight="1" x14ac:dyDescent="0.2">
      <c r="A1757" s="17" t="s">
        <v>5277</v>
      </c>
      <c r="B1757" s="17" t="s">
        <v>5278</v>
      </c>
      <c r="C1757" s="18" t="s">
        <v>5279</v>
      </c>
      <c r="D1757" s="19">
        <v>1490</v>
      </c>
    </row>
    <row r="1758" spans="1:4" s="20" customFormat="1" ht="16.350000000000001" customHeight="1" x14ac:dyDescent="0.2">
      <c r="A1758" s="17" t="s">
        <v>5280</v>
      </c>
      <c r="B1758" s="17" t="s">
        <v>5281</v>
      </c>
      <c r="C1758" s="18" t="s">
        <v>5282</v>
      </c>
      <c r="D1758" s="19">
        <v>990</v>
      </c>
    </row>
    <row r="1759" spans="1:4" s="20" customFormat="1" ht="16.350000000000001" customHeight="1" x14ac:dyDescent="0.2">
      <c r="A1759" s="17" t="s">
        <v>5283</v>
      </c>
      <c r="B1759" s="17" t="s">
        <v>5284</v>
      </c>
      <c r="C1759" s="18" t="s">
        <v>5285</v>
      </c>
      <c r="D1759" s="19">
        <v>2190</v>
      </c>
    </row>
    <row r="1760" spans="1:4" s="20" customFormat="1" ht="16.350000000000001" customHeight="1" x14ac:dyDescent="0.2">
      <c r="A1760" s="17" t="s">
        <v>5286</v>
      </c>
      <c r="B1760" s="17" t="s">
        <v>5287</v>
      </c>
      <c r="C1760" s="18" t="s">
        <v>5288</v>
      </c>
      <c r="D1760" s="19">
        <v>3490</v>
      </c>
    </row>
    <row r="1761" spans="1:4" s="20" customFormat="1" ht="16.350000000000001" customHeight="1" x14ac:dyDescent="0.2">
      <c r="A1761" s="17" t="s">
        <v>5289</v>
      </c>
      <c r="B1761" s="17" t="s">
        <v>5290</v>
      </c>
      <c r="C1761" s="18" t="s">
        <v>5291</v>
      </c>
      <c r="D1761" s="19">
        <v>4990</v>
      </c>
    </row>
    <row r="1762" spans="1:4" s="20" customFormat="1" ht="16.350000000000001" customHeight="1" x14ac:dyDescent="0.2">
      <c r="A1762" s="17" t="s">
        <v>5292</v>
      </c>
      <c r="B1762" s="17" t="s">
        <v>5293</v>
      </c>
      <c r="C1762" s="18" t="s">
        <v>5294</v>
      </c>
      <c r="D1762" s="19">
        <v>4990</v>
      </c>
    </row>
    <row r="1763" spans="1:4" s="20" customFormat="1" ht="16.350000000000001" customHeight="1" x14ac:dyDescent="0.2">
      <c r="A1763" s="17" t="s">
        <v>5295</v>
      </c>
      <c r="B1763" s="17" t="s">
        <v>5296</v>
      </c>
      <c r="C1763" s="18" t="s">
        <v>5297</v>
      </c>
      <c r="D1763" s="19">
        <v>1690</v>
      </c>
    </row>
    <row r="1764" spans="1:4" s="20" customFormat="1" ht="16.350000000000001" customHeight="1" x14ac:dyDescent="0.2">
      <c r="A1764" s="17" t="s">
        <v>5298</v>
      </c>
      <c r="B1764" s="17" t="s">
        <v>5299</v>
      </c>
      <c r="C1764" s="18" t="s">
        <v>5300</v>
      </c>
      <c r="D1764" s="19">
        <v>19900</v>
      </c>
    </row>
    <row r="1765" spans="1:4" s="20" customFormat="1" ht="16.350000000000001" customHeight="1" x14ac:dyDescent="0.2">
      <c r="A1765" s="17" t="s">
        <v>5301</v>
      </c>
      <c r="B1765" s="17" t="s">
        <v>5302</v>
      </c>
      <c r="C1765" s="18" t="s">
        <v>5303</v>
      </c>
      <c r="D1765" s="19">
        <v>3990</v>
      </c>
    </row>
    <row r="1766" spans="1:4" s="20" customFormat="1" ht="16.350000000000001" customHeight="1" x14ac:dyDescent="0.2">
      <c r="A1766" s="17" t="s">
        <v>5304</v>
      </c>
      <c r="B1766" s="17" t="s">
        <v>5305</v>
      </c>
      <c r="C1766" s="18" t="s">
        <v>5306</v>
      </c>
      <c r="D1766" s="19">
        <v>2499</v>
      </c>
    </row>
    <row r="1767" spans="1:4" s="20" customFormat="1" ht="16.350000000000001" customHeight="1" x14ac:dyDescent="0.2">
      <c r="A1767" s="17" t="s">
        <v>5307</v>
      </c>
      <c r="B1767" s="17" t="s">
        <v>5308</v>
      </c>
      <c r="C1767" s="18" t="s">
        <v>5309</v>
      </c>
      <c r="D1767" s="19">
        <v>2490</v>
      </c>
    </row>
    <row r="1768" spans="1:4" s="20" customFormat="1" ht="16.350000000000001" customHeight="1" x14ac:dyDescent="0.2">
      <c r="A1768" s="17" t="s">
        <v>5310</v>
      </c>
      <c r="B1768" s="17" t="s">
        <v>5311</v>
      </c>
      <c r="C1768" s="18" t="s">
        <v>5312</v>
      </c>
      <c r="D1768" s="19">
        <v>2990</v>
      </c>
    </row>
    <row r="1769" spans="1:4" s="20" customFormat="1" ht="16.350000000000001" customHeight="1" x14ac:dyDescent="0.2">
      <c r="A1769" s="17" t="s">
        <v>5313</v>
      </c>
      <c r="B1769" s="17" t="s">
        <v>5314</v>
      </c>
      <c r="C1769" s="18" t="s">
        <v>5315</v>
      </c>
      <c r="D1769" s="19">
        <v>950</v>
      </c>
    </row>
    <row r="1770" spans="1:4" s="20" customFormat="1" ht="16.350000000000001" customHeight="1" x14ac:dyDescent="0.2">
      <c r="A1770" s="17" t="s">
        <v>5316</v>
      </c>
      <c r="B1770" s="17" t="s">
        <v>5317</v>
      </c>
      <c r="C1770" s="18" t="s">
        <v>5318</v>
      </c>
      <c r="D1770" s="19">
        <v>1190</v>
      </c>
    </row>
    <row r="1771" spans="1:4" s="20" customFormat="1" ht="16.350000000000001" customHeight="1" x14ac:dyDescent="0.2">
      <c r="A1771" s="17" t="s">
        <v>5319</v>
      </c>
      <c r="B1771" s="17" t="s">
        <v>5320</v>
      </c>
      <c r="C1771" s="18" t="s">
        <v>5321</v>
      </c>
      <c r="D1771" s="19">
        <v>750</v>
      </c>
    </row>
    <row r="1772" spans="1:4" s="20" customFormat="1" ht="16.350000000000001" customHeight="1" x14ac:dyDescent="0.2">
      <c r="A1772" s="17" t="s">
        <v>5322</v>
      </c>
      <c r="B1772" s="17" t="s">
        <v>5323</v>
      </c>
      <c r="C1772" s="18" t="s">
        <v>5324</v>
      </c>
      <c r="D1772" s="19">
        <v>1400</v>
      </c>
    </row>
    <row r="1773" spans="1:4" s="20" customFormat="1" ht="16.350000000000001" customHeight="1" x14ac:dyDescent="0.2">
      <c r="A1773" s="17" t="s">
        <v>5325</v>
      </c>
      <c r="B1773" s="17" t="s">
        <v>5326</v>
      </c>
      <c r="C1773" s="18" t="s">
        <v>5327</v>
      </c>
      <c r="D1773" s="19">
        <v>990</v>
      </c>
    </row>
    <row r="1774" spans="1:4" s="20" customFormat="1" ht="16.350000000000001" customHeight="1" x14ac:dyDescent="0.2">
      <c r="A1774" s="17" t="s">
        <v>5328</v>
      </c>
      <c r="B1774" s="17" t="s">
        <v>5329</v>
      </c>
      <c r="C1774" s="18" t="s">
        <v>5330</v>
      </c>
      <c r="D1774" s="19">
        <v>1190</v>
      </c>
    </row>
    <row r="1775" spans="1:4" s="20" customFormat="1" ht="16.350000000000001" customHeight="1" x14ac:dyDescent="0.2">
      <c r="A1775" s="17" t="s">
        <v>5331</v>
      </c>
      <c r="B1775" s="17" t="s">
        <v>5332</v>
      </c>
      <c r="C1775" s="18" t="s">
        <v>5333</v>
      </c>
      <c r="D1775" s="19">
        <v>8790</v>
      </c>
    </row>
    <row r="1776" spans="1:4" s="20" customFormat="1" ht="16.350000000000001" customHeight="1" x14ac:dyDescent="0.2">
      <c r="A1776" s="17" t="s">
        <v>5334</v>
      </c>
      <c r="B1776" s="17" t="s">
        <v>5335</v>
      </c>
      <c r="C1776" s="18" t="s">
        <v>5336</v>
      </c>
      <c r="D1776" s="19">
        <v>8990</v>
      </c>
    </row>
    <row r="1777" spans="1:4" s="20" customFormat="1" ht="16.350000000000001" customHeight="1" x14ac:dyDescent="0.2">
      <c r="A1777" s="17" t="s">
        <v>5337</v>
      </c>
      <c r="B1777" s="17" t="s">
        <v>5338</v>
      </c>
      <c r="C1777" s="18" t="s">
        <v>5339</v>
      </c>
      <c r="D1777" s="19">
        <v>3790</v>
      </c>
    </row>
    <row r="1778" spans="1:4" s="20" customFormat="1" ht="16.350000000000001" customHeight="1" x14ac:dyDescent="0.2">
      <c r="A1778" s="17" t="s">
        <v>5340</v>
      </c>
      <c r="B1778" s="17" t="s">
        <v>5341</v>
      </c>
      <c r="C1778" s="18" t="s">
        <v>5342</v>
      </c>
      <c r="D1778" s="19">
        <v>6790</v>
      </c>
    </row>
    <row r="1779" spans="1:4" s="20" customFormat="1" ht="16.350000000000001" customHeight="1" x14ac:dyDescent="0.2">
      <c r="A1779" s="17" t="s">
        <v>5343</v>
      </c>
      <c r="B1779" s="17" t="s">
        <v>5344</v>
      </c>
      <c r="C1779" s="18" t="s">
        <v>5345</v>
      </c>
      <c r="D1779" s="19">
        <v>1890</v>
      </c>
    </row>
    <row r="1780" spans="1:4" s="20" customFormat="1" ht="16.350000000000001" customHeight="1" x14ac:dyDescent="0.2">
      <c r="A1780" s="17" t="s">
        <v>5346</v>
      </c>
      <c r="B1780" s="17" t="s">
        <v>5347</v>
      </c>
      <c r="C1780" s="18" t="s">
        <v>5348</v>
      </c>
      <c r="D1780" s="19">
        <v>9490</v>
      </c>
    </row>
    <row r="1781" spans="1:4" s="20" customFormat="1" ht="16.350000000000001" customHeight="1" x14ac:dyDescent="0.2">
      <c r="A1781" s="17" t="s">
        <v>5349</v>
      </c>
      <c r="B1781" s="17" t="s">
        <v>5350</v>
      </c>
      <c r="C1781" s="18" t="s">
        <v>5351</v>
      </c>
      <c r="D1781" s="19">
        <v>270</v>
      </c>
    </row>
    <row r="1782" spans="1:4" s="20" customFormat="1" ht="16.350000000000001" customHeight="1" x14ac:dyDescent="0.2">
      <c r="A1782" s="17" t="s">
        <v>5352</v>
      </c>
      <c r="B1782" s="17" t="s">
        <v>5353</v>
      </c>
      <c r="C1782" s="18" t="s">
        <v>5354</v>
      </c>
      <c r="D1782" s="19">
        <v>366</v>
      </c>
    </row>
    <row r="1783" spans="1:4" s="20" customFormat="1" ht="16.350000000000001" customHeight="1" x14ac:dyDescent="0.2">
      <c r="A1783" s="17" t="s">
        <v>5355</v>
      </c>
      <c r="B1783" s="17" t="s">
        <v>5356</v>
      </c>
      <c r="C1783" s="18" t="s">
        <v>5357</v>
      </c>
      <c r="D1783" s="19">
        <v>920</v>
      </c>
    </row>
    <row r="1784" spans="1:4" s="20" customFormat="1" ht="16.350000000000001" customHeight="1" x14ac:dyDescent="0.2">
      <c r="A1784" s="17" t="s">
        <v>5358</v>
      </c>
      <c r="B1784" s="17" t="s">
        <v>5359</v>
      </c>
      <c r="C1784" s="18" t="s">
        <v>5360</v>
      </c>
      <c r="D1784" s="19">
        <v>1790</v>
      </c>
    </row>
    <row r="1785" spans="1:4" s="20" customFormat="1" ht="16.350000000000001" customHeight="1" x14ac:dyDescent="0.2">
      <c r="A1785" s="17" t="s">
        <v>5361</v>
      </c>
      <c r="B1785" s="17" t="s">
        <v>5362</v>
      </c>
      <c r="C1785" s="18" t="s">
        <v>5363</v>
      </c>
      <c r="D1785" s="19">
        <v>1010</v>
      </c>
    </row>
    <row r="1786" spans="1:4" s="20" customFormat="1" ht="16.350000000000001" customHeight="1" x14ac:dyDescent="0.2">
      <c r="A1786" s="17" t="s">
        <v>5364</v>
      </c>
      <c r="B1786" s="17" t="s">
        <v>5365</v>
      </c>
      <c r="C1786" s="18" t="s">
        <v>5366</v>
      </c>
      <c r="D1786" s="19">
        <v>672</v>
      </c>
    </row>
    <row r="1787" spans="1:4" s="20" customFormat="1" ht="16.350000000000001" customHeight="1" x14ac:dyDescent="0.2">
      <c r="A1787" s="17" t="s">
        <v>5367</v>
      </c>
      <c r="B1787" s="17" t="s">
        <v>5368</v>
      </c>
      <c r="C1787" s="18" t="s">
        <v>5369</v>
      </c>
      <c r="D1787" s="19">
        <v>748</v>
      </c>
    </row>
    <row r="1788" spans="1:4" s="20" customFormat="1" ht="16.350000000000001" customHeight="1" x14ac:dyDescent="0.2">
      <c r="A1788" s="17" t="s">
        <v>5370</v>
      </c>
      <c r="B1788" s="17" t="s">
        <v>5371</v>
      </c>
      <c r="C1788" s="18" t="s">
        <v>5372</v>
      </c>
      <c r="D1788" s="19">
        <v>702</v>
      </c>
    </row>
    <row r="1789" spans="1:4" s="20" customFormat="1" ht="16.350000000000001" customHeight="1" x14ac:dyDescent="0.2">
      <c r="A1789" s="17" t="s">
        <v>5373</v>
      </c>
      <c r="B1789" s="17" t="s">
        <v>5374</v>
      </c>
      <c r="C1789" s="18" t="s">
        <v>5375</v>
      </c>
      <c r="D1789" s="19">
        <v>787</v>
      </c>
    </row>
    <row r="1790" spans="1:4" s="20" customFormat="1" ht="16.350000000000001" customHeight="1" x14ac:dyDescent="0.2">
      <c r="A1790" s="17" t="s">
        <v>5376</v>
      </c>
      <c r="B1790" s="17" t="s">
        <v>5377</v>
      </c>
      <c r="C1790" s="18" t="s">
        <v>5378</v>
      </c>
      <c r="D1790" s="19">
        <v>702</v>
      </c>
    </row>
    <row r="1791" spans="1:4" s="20" customFormat="1" ht="16.350000000000001" customHeight="1" x14ac:dyDescent="0.2">
      <c r="A1791" s="17" t="s">
        <v>5379</v>
      </c>
      <c r="B1791" s="17" t="s">
        <v>5380</v>
      </c>
      <c r="C1791" s="18" t="s">
        <v>5381</v>
      </c>
      <c r="D1791" s="19">
        <v>785</v>
      </c>
    </row>
    <row r="1792" spans="1:4" s="20" customFormat="1" ht="16.350000000000001" customHeight="1" x14ac:dyDescent="0.2">
      <c r="A1792" s="17" t="s">
        <v>5382</v>
      </c>
      <c r="B1792" s="17" t="s">
        <v>5383</v>
      </c>
      <c r="C1792" s="18" t="s">
        <v>5384</v>
      </c>
      <c r="D1792" s="19">
        <v>864</v>
      </c>
    </row>
    <row r="1793" spans="1:4" s="20" customFormat="1" ht="16.350000000000001" customHeight="1" x14ac:dyDescent="0.2">
      <c r="A1793" s="17" t="s">
        <v>5385</v>
      </c>
      <c r="B1793" s="17" t="s">
        <v>5386</v>
      </c>
      <c r="C1793" s="18" t="s">
        <v>5387</v>
      </c>
      <c r="D1793" s="19">
        <v>947</v>
      </c>
    </row>
    <row r="1794" spans="1:4" s="20" customFormat="1" ht="16.350000000000001" customHeight="1" x14ac:dyDescent="0.2">
      <c r="A1794" s="17" t="s">
        <v>5388</v>
      </c>
      <c r="B1794" s="17" t="s">
        <v>5389</v>
      </c>
      <c r="C1794" s="18" t="s">
        <v>5390</v>
      </c>
      <c r="D1794" s="19">
        <v>1029</v>
      </c>
    </row>
    <row r="1795" spans="1:4" s="20" customFormat="1" ht="16.350000000000001" customHeight="1" x14ac:dyDescent="0.2">
      <c r="A1795" s="17" t="s">
        <v>5391</v>
      </c>
      <c r="B1795" s="17" t="s">
        <v>5392</v>
      </c>
      <c r="C1795" s="18" t="s">
        <v>5393</v>
      </c>
      <c r="D1795" s="19">
        <v>1107</v>
      </c>
    </row>
    <row r="1796" spans="1:4" s="20" customFormat="1" ht="16.350000000000001" customHeight="1" x14ac:dyDescent="0.2">
      <c r="A1796" s="17" t="s">
        <v>5394</v>
      </c>
      <c r="B1796" s="17" t="s">
        <v>5395</v>
      </c>
      <c r="C1796" s="18" t="s">
        <v>5396</v>
      </c>
      <c r="D1796" s="19">
        <v>1188</v>
      </c>
    </row>
    <row r="1797" spans="1:4" s="20" customFormat="1" ht="16.350000000000001" customHeight="1" x14ac:dyDescent="0.2">
      <c r="A1797" s="17" t="s">
        <v>5397</v>
      </c>
      <c r="B1797" s="17" t="s">
        <v>5398</v>
      </c>
      <c r="C1797" s="18" t="s">
        <v>5399</v>
      </c>
      <c r="D1797" s="19">
        <v>1270</v>
      </c>
    </row>
    <row r="1798" spans="1:4" s="20" customFormat="1" ht="16.350000000000001" customHeight="1" x14ac:dyDescent="0.2">
      <c r="A1798" s="17" t="s">
        <v>5400</v>
      </c>
      <c r="B1798" s="17" t="s">
        <v>5401</v>
      </c>
      <c r="C1798" s="18" t="s">
        <v>5402</v>
      </c>
      <c r="D1798" s="19">
        <v>1350</v>
      </c>
    </row>
    <row r="1799" spans="1:4" s="20" customFormat="1" ht="16.350000000000001" customHeight="1" x14ac:dyDescent="0.2">
      <c r="A1799" s="17" t="s">
        <v>5403</v>
      </c>
      <c r="B1799" s="17" t="s">
        <v>5404</v>
      </c>
      <c r="C1799" s="18" t="s">
        <v>5405</v>
      </c>
      <c r="D1799" s="19">
        <v>1511</v>
      </c>
    </row>
    <row r="1800" spans="1:4" s="20" customFormat="1" ht="16.350000000000001" customHeight="1" x14ac:dyDescent="0.2">
      <c r="A1800" s="17" t="s">
        <v>5406</v>
      </c>
      <c r="B1800" s="17" t="s">
        <v>5407</v>
      </c>
      <c r="C1800" s="18" t="s">
        <v>5408</v>
      </c>
      <c r="D1800" s="19">
        <v>1675</v>
      </c>
    </row>
    <row r="1801" spans="1:4" s="20" customFormat="1" ht="16.350000000000001" customHeight="1" x14ac:dyDescent="0.2">
      <c r="A1801" s="17" t="s">
        <v>5409</v>
      </c>
      <c r="B1801" s="17" t="s">
        <v>5410</v>
      </c>
      <c r="C1801" s="18" t="s">
        <v>5411</v>
      </c>
      <c r="D1801" s="19">
        <v>1837</v>
      </c>
    </row>
    <row r="1802" spans="1:4" s="20" customFormat="1" ht="16.350000000000001" customHeight="1" x14ac:dyDescent="0.2">
      <c r="A1802" s="17" t="s">
        <v>5412</v>
      </c>
      <c r="B1802" s="17" t="s">
        <v>5413</v>
      </c>
      <c r="C1802" s="18" t="s">
        <v>5414</v>
      </c>
      <c r="D1802" s="19">
        <v>1998</v>
      </c>
    </row>
    <row r="1803" spans="1:4" s="20" customFormat="1" ht="16.350000000000001" customHeight="1" x14ac:dyDescent="0.2">
      <c r="A1803" s="17" t="s">
        <v>5415</v>
      </c>
      <c r="B1803" s="17" t="s">
        <v>5416</v>
      </c>
      <c r="C1803" s="18" t="s">
        <v>5417</v>
      </c>
      <c r="D1803" s="19">
        <v>785</v>
      </c>
    </row>
    <row r="1804" spans="1:4" s="20" customFormat="1" ht="16.350000000000001" customHeight="1" x14ac:dyDescent="0.2">
      <c r="A1804" s="17" t="s">
        <v>5418</v>
      </c>
      <c r="B1804" s="17" t="s">
        <v>5419</v>
      </c>
      <c r="C1804" s="18" t="s">
        <v>5420</v>
      </c>
      <c r="D1804" s="19">
        <v>870</v>
      </c>
    </row>
    <row r="1805" spans="1:4" s="20" customFormat="1" ht="16.350000000000001" customHeight="1" x14ac:dyDescent="0.2">
      <c r="A1805" s="17" t="s">
        <v>5421</v>
      </c>
      <c r="B1805" s="17" t="s">
        <v>5422</v>
      </c>
      <c r="C1805" s="18" t="s">
        <v>5423</v>
      </c>
      <c r="D1805" s="19">
        <v>957</v>
      </c>
    </row>
    <row r="1806" spans="1:4" s="20" customFormat="1" ht="16.350000000000001" customHeight="1" x14ac:dyDescent="0.2">
      <c r="A1806" s="17" t="s">
        <v>5424</v>
      </c>
      <c r="B1806" s="17" t="s">
        <v>5425</v>
      </c>
      <c r="C1806" s="18" t="s">
        <v>5426</v>
      </c>
      <c r="D1806" s="19">
        <v>1044</v>
      </c>
    </row>
    <row r="1807" spans="1:4" s="20" customFormat="1" ht="16.350000000000001" customHeight="1" x14ac:dyDescent="0.2">
      <c r="A1807" s="17" t="s">
        <v>5427</v>
      </c>
      <c r="B1807" s="17" t="s">
        <v>5428</v>
      </c>
      <c r="C1807" s="18" t="s">
        <v>5429</v>
      </c>
      <c r="D1807" s="19">
        <v>1126</v>
      </c>
    </row>
    <row r="1808" spans="1:4" s="20" customFormat="1" ht="16.350000000000001" customHeight="1" x14ac:dyDescent="0.2">
      <c r="A1808" s="17" t="s">
        <v>5430</v>
      </c>
      <c r="B1808" s="17" t="s">
        <v>5431</v>
      </c>
      <c r="C1808" s="18" t="s">
        <v>5432</v>
      </c>
      <c r="D1808" s="19">
        <v>1213</v>
      </c>
    </row>
    <row r="1809" spans="1:4" s="20" customFormat="1" ht="16.350000000000001" customHeight="1" x14ac:dyDescent="0.2">
      <c r="A1809" s="17" t="s">
        <v>5433</v>
      </c>
      <c r="B1809" s="17" t="s">
        <v>5434</v>
      </c>
      <c r="C1809" s="18" t="s">
        <v>5435</v>
      </c>
      <c r="D1809" s="19">
        <v>1298</v>
      </c>
    </row>
    <row r="1810" spans="1:4" s="20" customFormat="1" ht="16.350000000000001" customHeight="1" x14ac:dyDescent="0.2">
      <c r="A1810" s="17" t="s">
        <v>5436</v>
      </c>
      <c r="B1810" s="17" t="s">
        <v>5437</v>
      </c>
      <c r="C1810" s="18" t="s">
        <v>5438</v>
      </c>
      <c r="D1810" s="19">
        <v>1385</v>
      </c>
    </row>
    <row r="1811" spans="1:4" s="20" customFormat="1" ht="16.350000000000001" customHeight="1" x14ac:dyDescent="0.2">
      <c r="A1811" s="17" t="s">
        <v>5439</v>
      </c>
      <c r="B1811" s="17" t="s">
        <v>5440</v>
      </c>
      <c r="C1811" s="18" t="s">
        <v>5441</v>
      </c>
      <c r="D1811" s="19">
        <v>1471</v>
      </c>
    </row>
    <row r="1812" spans="1:4" s="20" customFormat="1" ht="16.350000000000001" customHeight="1" x14ac:dyDescent="0.2">
      <c r="A1812" s="17" t="s">
        <v>5442</v>
      </c>
      <c r="B1812" s="17" t="s">
        <v>5443</v>
      </c>
      <c r="C1812" s="18" t="s">
        <v>5444</v>
      </c>
      <c r="D1812" s="19">
        <v>1643</v>
      </c>
    </row>
    <row r="1813" spans="1:4" s="20" customFormat="1" ht="16.350000000000001" customHeight="1" x14ac:dyDescent="0.2">
      <c r="A1813" s="17" t="s">
        <v>5445</v>
      </c>
      <c r="B1813" s="17" t="s">
        <v>5446</v>
      </c>
      <c r="C1813" s="18" t="s">
        <v>5447</v>
      </c>
      <c r="D1813" s="19">
        <v>1815</v>
      </c>
    </row>
    <row r="1814" spans="1:4" s="20" customFormat="1" ht="16.350000000000001" customHeight="1" x14ac:dyDescent="0.2">
      <c r="A1814" s="17" t="s">
        <v>5448</v>
      </c>
      <c r="B1814" s="17" t="s">
        <v>5449</v>
      </c>
      <c r="C1814" s="18" t="s">
        <v>5450</v>
      </c>
      <c r="D1814" s="19">
        <v>1985</v>
      </c>
    </row>
    <row r="1815" spans="1:4" s="20" customFormat="1" ht="16.350000000000001" customHeight="1" x14ac:dyDescent="0.2">
      <c r="A1815" s="17" t="s">
        <v>5451</v>
      </c>
      <c r="B1815" s="17" t="s">
        <v>5452</v>
      </c>
      <c r="C1815" s="18" t="s">
        <v>5453</v>
      </c>
      <c r="D1815" s="19">
        <v>2158</v>
      </c>
    </row>
    <row r="1816" spans="1:4" s="20" customFormat="1" ht="16.350000000000001" customHeight="1" x14ac:dyDescent="0.2">
      <c r="A1816" s="17" t="s">
        <v>5454</v>
      </c>
      <c r="B1816" s="17" t="s">
        <v>5455</v>
      </c>
      <c r="C1816" s="18" t="s">
        <v>5456</v>
      </c>
      <c r="D1816" s="19">
        <v>1025</v>
      </c>
    </row>
    <row r="1817" spans="1:4" s="20" customFormat="1" ht="16.350000000000001" customHeight="1" x14ac:dyDescent="0.2">
      <c r="A1817" s="17" t="s">
        <v>5457</v>
      </c>
      <c r="B1817" s="17" t="s">
        <v>5458</v>
      </c>
      <c r="C1817" s="18" t="s">
        <v>5459</v>
      </c>
      <c r="D1817" s="19">
        <v>1159</v>
      </c>
    </row>
    <row r="1818" spans="1:4" s="20" customFormat="1" ht="16.350000000000001" customHeight="1" x14ac:dyDescent="0.2">
      <c r="A1818" s="17" t="s">
        <v>5460</v>
      </c>
      <c r="B1818" s="17" t="s">
        <v>5461</v>
      </c>
      <c r="C1818" s="18" t="s">
        <v>5462</v>
      </c>
      <c r="D1818" s="19">
        <v>1294</v>
      </c>
    </row>
    <row r="1819" spans="1:4" s="20" customFormat="1" ht="16.350000000000001" customHeight="1" x14ac:dyDescent="0.2">
      <c r="A1819" s="17" t="s">
        <v>5463</v>
      </c>
      <c r="B1819" s="17" t="s">
        <v>5464</v>
      </c>
      <c r="C1819" s="18" t="s">
        <v>5465</v>
      </c>
      <c r="D1819" s="19">
        <v>1426</v>
      </c>
    </row>
    <row r="1820" spans="1:4" s="20" customFormat="1" ht="16.350000000000001" customHeight="1" x14ac:dyDescent="0.2">
      <c r="A1820" s="17" t="s">
        <v>5466</v>
      </c>
      <c r="B1820" s="17" t="s">
        <v>5467</v>
      </c>
      <c r="C1820" s="18" t="s">
        <v>5468</v>
      </c>
      <c r="D1820" s="19">
        <v>1560</v>
      </c>
    </row>
    <row r="1821" spans="1:4" s="20" customFormat="1" ht="16.350000000000001" customHeight="1" x14ac:dyDescent="0.2">
      <c r="A1821" s="17" t="s">
        <v>5469</v>
      </c>
      <c r="B1821" s="17" t="s">
        <v>5470</v>
      </c>
      <c r="C1821" s="18" t="s">
        <v>5471</v>
      </c>
      <c r="D1821" s="19">
        <v>1691</v>
      </c>
    </row>
    <row r="1822" spans="1:4" s="20" customFormat="1" ht="16.350000000000001" customHeight="1" x14ac:dyDescent="0.2">
      <c r="A1822" s="17" t="s">
        <v>5472</v>
      </c>
      <c r="B1822" s="17" t="s">
        <v>5473</v>
      </c>
      <c r="C1822" s="18" t="s">
        <v>5474</v>
      </c>
      <c r="D1822" s="19">
        <v>1824</v>
      </c>
    </row>
    <row r="1823" spans="1:4" s="20" customFormat="1" ht="16.350000000000001" customHeight="1" x14ac:dyDescent="0.2">
      <c r="A1823" s="17" t="s">
        <v>5475</v>
      </c>
      <c r="B1823" s="17" t="s">
        <v>5476</v>
      </c>
      <c r="C1823" s="18" t="s">
        <v>5477</v>
      </c>
      <c r="D1823" s="19">
        <v>1961</v>
      </c>
    </row>
    <row r="1824" spans="1:4" s="20" customFormat="1" ht="16.350000000000001" customHeight="1" x14ac:dyDescent="0.2">
      <c r="A1824" s="17" t="s">
        <v>5478</v>
      </c>
      <c r="B1824" s="17" t="s">
        <v>5479</v>
      </c>
      <c r="C1824" s="21" t="s">
        <v>5480</v>
      </c>
      <c r="D1824" s="19">
        <v>2093</v>
      </c>
    </row>
    <row r="1825" spans="1:4" s="20" customFormat="1" ht="16.350000000000001" customHeight="1" x14ac:dyDescent="0.2">
      <c r="A1825" s="17" t="s">
        <v>5481</v>
      </c>
      <c r="B1825" s="17" t="s">
        <v>5482</v>
      </c>
      <c r="C1825" s="18" t="s">
        <v>5483</v>
      </c>
      <c r="D1825" s="19">
        <v>2361</v>
      </c>
    </row>
    <row r="1826" spans="1:4" s="20" customFormat="1" ht="16.350000000000001" customHeight="1" x14ac:dyDescent="0.2">
      <c r="A1826" s="17" t="s">
        <v>5484</v>
      </c>
      <c r="B1826" s="17" t="s">
        <v>5485</v>
      </c>
      <c r="C1826" s="18" t="s">
        <v>5486</v>
      </c>
      <c r="D1826" s="19">
        <v>2628</v>
      </c>
    </row>
    <row r="1827" spans="1:4" s="20" customFormat="1" ht="16.350000000000001" customHeight="1" x14ac:dyDescent="0.2">
      <c r="A1827" s="17" t="s">
        <v>5487</v>
      </c>
      <c r="B1827" s="17" t="s">
        <v>5488</v>
      </c>
      <c r="C1827" s="18" t="s">
        <v>5489</v>
      </c>
      <c r="D1827" s="19">
        <v>1140</v>
      </c>
    </row>
    <row r="1828" spans="1:4" s="20" customFormat="1" ht="16.350000000000001" customHeight="1" x14ac:dyDescent="0.2">
      <c r="A1828" s="17" t="s">
        <v>5490</v>
      </c>
      <c r="B1828" s="17" t="s">
        <v>5491</v>
      </c>
      <c r="C1828" s="18" t="s">
        <v>5492</v>
      </c>
      <c r="D1828" s="19">
        <v>1242</v>
      </c>
    </row>
    <row r="1829" spans="1:4" s="20" customFormat="1" ht="16.350000000000001" customHeight="1" x14ac:dyDescent="0.2">
      <c r="A1829" s="17" t="s">
        <v>5493</v>
      </c>
      <c r="B1829" s="17" t="s">
        <v>5494</v>
      </c>
      <c r="C1829" s="18" t="s">
        <v>5495</v>
      </c>
      <c r="D1829" s="19">
        <v>1348</v>
      </c>
    </row>
    <row r="1830" spans="1:4" s="20" customFormat="1" ht="16.350000000000001" customHeight="1" x14ac:dyDescent="0.2">
      <c r="A1830" s="17" t="s">
        <v>5496</v>
      </c>
      <c r="B1830" s="17" t="s">
        <v>5497</v>
      </c>
      <c r="C1830" s="18" t="s">
        <v>5498</v>
      </c>
      <c r="D1830" s="19">
        <v>1452</v>
      </c>
    </row>
    <row r="1831" spans="1:4" s="20" customFormat="1" ht="16.350000000000001" customHeight="1" x14ac:dyDescent="0.2">
      <c r="A1831" s="17" t="s">
        <v>5499</v>
      </c>
      <c r="B1831" s="17" t="s">
        <v>5500</v>
      </c>
      <c r="C1831" s="18" t="s">
        <v>5501</v>
      </c>
      <c r="D1831" s="19">
        <v>1556</v>
      </c>
    </row>
    <row r="1832" spans="1:4" s="20" customFormat="1" ht="16.350000000000001" customHeight="1" x14ac:dyDescent="0.2">
      <c r="A1832" s="17" t="s">
        <v>5502</v>
      </c>
      <c r="B1832" s="17" t="s">
        <v>5503</v>
      </c>
      <c r="C1832" s="18" t="s">
        <v>5504</v>
      </c>
      <c r="D1832" s="19">
        <v>1660</v>
      </c>
    </row>
    <row r="1833" spans="1:4" s="20" customFormat="1" ht="16.350000000000001" customHeight="1" x14ac:dyDescent="0.2">
      <c r="A1833" s="17" t="s">
        <v>5505</v>
      </c>
      <c r="B1833" s="17" t="s">
        <v>5506</v>
      </c>
      <c r="C1833" s="18" t="s">
        <v>5507</v>
      </c>
      <c r="D1833" s="19">
        <v>1766</v>
      </c>
    </row>
    <row r="1834" spans="1:4" s="20" customFormat="1" ht="16.350000000000001" customHeight="1" x14ac:dyDescent="0.2">
      <c r="A1834" s="17" t="s">
        <v>5508</v>
      </c>
      <c r="B1834" s="17" t="s">
        <v>5509</v>
      </c>
      <c r="C1834" s="18" t="s">
        <v>5510</v>
      </c>
      <c r="D1834" s="19">
        <v>1869</v>
      </c>
    </row>
    <row r="1835" spans="1:4" s="20" customFormat="1" ht="16.350000000000001" customHeight="1" x14ac:dyDescent="0.2">
      <c r="A1835" s="17" t="s">
        <v>5511</v>
      </c>
      <c r="B1835" s="17" t="s">
        <v>5512</v>
      </c>
      <c r="C1835" s="18" t="s">
        <v>5513</v>
      </c>
      <c r="D1835" s="19">
        <v>2076</v>
      </c>
    </row>
    <row r="1836" spans="1:4" s="20" customFormat="1" ht="16.350000000000001" customHeight="1" x14ac:dyDescent="0.2">
      <c r="A1836" s="17" t="s">
        <v>5514</v>
      </c>
      <c r="B1836" s="17" t="s">
        <v>5515</v>
      </c>
      <c r="C1836" s="18" t="s">
        <v>5516</v>
      </c>
      <c r="D1836" s="19">
        <v>2286</v>
      </c>
    </row>
    <row r="1837" spans="1:4" s="20" customFormat="1" ht="16.350000000000001" customHeight="1" x14ac:dyDescent="0.2">
      <c r="A1837" s="17" t="s">
        <v>5517</v>
      </c>
      <c r="B1837" s="17" t="s">
        <v>5518</v>
      </c>
      <c r="C1837" s="18" t="s">
        <v>5519</v>
      </c>
      <c r="D1837" s="19">
        <v>2493</v>
      </c>
    </row>
    <row r="1838" spans="1:4" s="20" customFormat="1" ht="16.350000000000001" customHeight="1" x14ac:dyDescent="0.2">
      <c r="A1838" s="17" t="s">
        <v>5520</v>
      </c>
      <c r="B1838" s="17" t="s">
        <v>5521</v>
      </c>
      <c r="C1838" s="18" t="s">
        <v>5522</v>
      </c>
      <c r="D1838" s="19">
        <v>2702</v>
      </c>
    </row>
    <row r="1839" spans="1:4" s="20" customFormat="1" ht="16.350000000000001" customHeight="1" x14ac:dyDescent="0.2">
      <c r="A1839" s="17" t="s">
        <v>5523</v>
      </c>
      <c r="B1839" s="17" t="s">
        <v>5524</v>
      </c>
      <c r="C1839" s="18" t="s">
        <v>5525</v>
      </c>
      <c r="D1839" s="19">
        <v>1257</v>
      </c>
    </row>
    <row r="1840" spans="1:4" s="20" customFormat="1" ht="16.350000000000001" customHeight="1" x14ac:dyDescent="0.2">
      <c r="A1840" s="17" t="s">
        <v>5526</v>
      </c>
      <c r="B1840" s="17" t="s">
        <v>5527</v>
      </c>
      <c r="C1840" s="18" t="s">
        <v>5528</v>
      </c>
      <c r="D1840" s="19">
        <v>1369</v>
      </c>
    </row>
    <row r="1841" spans="1:4" s="20" customFormat="1" ht="16.350000000000001" customHeight="1" x14ac:dyDescent="0.2">
      <c r="A1841" s="17" t="s">
        <v>5529</v>
      </c>
      <c r="B1841" s="17" t="s">
        <v>5530</v>
      </c>
      <c r="C1841" s="18" t="s">
        <v>5531</v>
      </c>
      <c r="D1841" s="19">
        <v>1486</v>
      </c>
    </row>
    <row r="1842" spans="1:4" s="20" customFormat="1" ht="16.350000000000001" customHeight="1" x14ac:dyDescent="0.2">
      <c r="A1842" s="17" t="s">
        <v>5532</v>
      </c>
      <c r="B1842" s="17" t="s">
        <v>5533</v>
      </c>
      <c r="C1842" s="18" t="s">
        <v>5534</v>
      </c>
      <c r="D1842" s="19">
        <v>1596</v>
      </c>
    </row>
    <row r="1843" spans="1:4" s="20" customFormat="1" ht="16.350000000000001" customHeight="1" x14ac:dyDescent="0.2">
      <c r="A1843" s="17" t="s">
        <v>5535</v>
      </c>
      <c r="B1843" s="17" t="s">
        <v>5536</v>
      </c>
      <c r="C1843" s="18" t="s">
        <v>5537</v>
      </c>
      <c r="D1843" s="19">
        <v>1711</v>
      </c>
    </row>
    <row r="1844" spans="1:4" s="20" customFormat="1" ht="16.350000000000001" customHeight="1" x14ac:dyDescent="0.2">
      <c r="A1844" s="17" t="s">
        <v>5538</v>
      </c>
      <c r="B1844" s="17" t="s">
        <v>5539</v>
      </c>
      <c r="C1844" s="18" t="s">
        <v>5540</v>
      </c>
      <c r="D1844" s="19">
        <v>1821</v>
      </c>
    </row>
    <row r="1845" spans="1:4" s="20" customFormat="1" ht="16.350000000000001" customHeight="1" x14ac:dyDescent="0.2">
      <c r="A1845" s="17" t="s">
        <v>5541</v>
      </c>
      <c r="B1845" s="17" t="s">
        <v>5542</v>
      </c>
      <c r="C1845" s="18" t="s">
        <v>5543</v>
      </c>
      <c r="D1845" s="19">
        <v>1934</v>
      </c>
    </row>
    <row r="1846" spans="1:4" s="20" customFormat="1" ht="16.350000000000001" customHeight="1" x14ac:dyDescent="0.2">
      <c r="A1846" s="17" t="s">
        <v>5544</v>
      </c>
      <c r="B1846" s="17" t="s">
        <v>5545</v>
      </c>
      <c r="C1846" s="18" t="s">
        <v>5546</v>
      </c>
      <c r="D1846" s="19">
        <v>2047</v>
      </c>
    </row>
    <row r="1847" spans="1:4" s="20" customFormat="1" ht="16.350000000000001" customHeight="1" x14ac:dyDescent="0.2">
      <c r="A1847" s="17" t="s">
        <v>5547</v>
      </c>
      <c r="B1847" s="17" t="s">
        <v>5548</v>
      </c>
      <c r="C1847" s="18" t="s">
        <v>5549</v>
      </c>
      <c r="D1847" s="19">
        <v>2272</v>
      </c>
    </row>
    <row r="1848" spans="1:4" s="20" customFormat="1" ht="16.350000000000001" customHeight="1" x14ac:dyDescent="0.2">
      <c r="A1848" s="17" t="s">
        <v>5550</v>
      </c>
      <c r="B1848" s="17" t="s">
        <v>5551</v>
      </c>
      <c r="C1848" s="18" t="s">
        <v>5552</v>
      </c>
      <c r="D1848" s="19">
        <v>2497</v>
      </c>
    </row>
    <row r="1849" spans="1:4" s="20" customFormat="1" ht="16.350000000000001" customHeight="1" x14ac:dyDescent="0.2">
      <c r="A1849" s="17" t="s">
        <v>5553</v>
      </c>
      <c r="B1849" s="17" t="s">
        <v>5554</v>
      </c>
      <c r="C1849" s="18" t="s">
        <v>5555</v>
      </c>
      <c r="D1849" s="19">
        <v>2724</v>
      </c>
    </row>
    <row r="1850" spans="1:4" s="20" customFormat="1" ht="16.350000000000001" customHeight="1" x14ac:dyDescent="0.2">
      <c r="A1850" s="17" t="s">
        <v>5556</v>
      </c>
      <c r="B1850" s="17" t="s">
        <v>5557</v>
      </c>
      <c r="C1850" s="18" t="s">
        <v>5558</v>
      </c>
      <c r="D1850" s="19">
        <v>2948</v>
      </c>
    </row>
    <row r="1851" spans="1:4" s="20" customFormat="1" ht="16.350000000000001" customHeight="1" x14ac:dyDescent="0.2">
      <c r="A1851" s="17" t="s">
        <v>5559</v>
      </c>
      <c r="B1851" s="17" t="s">
        <v>5560</v>
      </c>
      <c r="C1851" s="18" t="s">
        <v>5561</v>
      </c>
      <c r="D1851" s="19">
        <v>1241</v>
      </c>
    </row>
    <row r="1852" spans="1:4" s="20" customFormat="1" ht="16.350000000000001" customHeight="1" x14ac:dyDescent="0.2">
      <c r="A1852" s="17" t="s">
        <v>5562</v>
      </c>
      <c r="B1852" s="17" t="s">
        <v>5563</v>
      </c>
      <c r="C1852" s="18" t="s">
        <v>5564</v>
      </c>
      <c r="D1852" s="19">
        <v>1363</v>
      </c>
    </row>
    <row r="1853" spans="1:4" s="20" customFormat="1" ht="16.350000000000001" customHeight="1" x14ac:dyDescent="0.2">
      <c r="A1853" s="17" t="s">
        <v>5565</v>
      </c>
      <c r="B1853" s="17" t="s">
        <v>5566</v>
      </c>
      <c r="C1853" s="18" t="s">
        <v>5567</v>
      </c>
      <c r="D1853" s="19">
        <v>1487</v>
      </c>
    </row>
    <row r="1854" spans="1:4" s="20" customFormat="1" ht="16.350000000000001" customHeight="1" x14ac:dyDescent="0.2">
      <c r="A1854" s="17" t="s">
        <v>5568</v>
      </c>
      <c r="B1854" s="17" t="s">
        <v>5569</v>
      </c>
      <c r="C1854" s="18" t="s">
        <v>5570</v>
      </c>
      <c r="D1854" s="19">
        <v>1606</v>
      </c>
    </row>
    <row r="1855" spans="1:4" s="20" customFormat="1" ht="16.350000000000001" customHeight="1" x14ac:dyDescent="0.2">
      <c r="A1855" s="17" t="s">
        <v>5571</v>
      </c>
      <c r="B1855" s="17" t="s">
        <v>5572</v>
      </c>
      <c r="C1855" s="18" t="s">
        <v>5573</v>
      </c>
      <c r="D1855" s="19">
        <v>1726</v>
      </c>
    </row>
    <row r="1856" spans="1:4" s="20" customFormat="1" ht="16.350000000000001" customHeight="1" x14ac:dyDescent="0.2">
      <c r="A1856" s="17" t="s">
        <v>5574</v>
      </c>
      <c r="B1856" s="17" t="s">
        <v>5575</v>
      </c>
      <c r="C1856" s="18" t="s">
        <v>5576</v>
      </c>
      <c r="D1856" s="19">
        <v>1851</v>
      </c>
    </row>
    <row r="1857" spans="1:4" s="20" customFormat="1" ht="16.350000000000001" customHeight="1" x14ac:dyDescent="0.2">
      <c r="A1857" s="17" t="s">
        <v>5577</v>
      </c>
      <c r="B1857" s="17" t="s">
        <v>5578</v>
      </c>
      <c r="C1857" s="18" t="s">
        <v>5579</v>
      </c>
      <c r="D1857" s="19">
        <v>1970</v>
      </c>
    </row>
    <row r="1858" spans="1:4" s="20" customFormat="1" ht="16.350000000000001" customHeight="1" x14ac:dyDescent="0.2">
      <c r="A1858" s="17" t="s">
        <v>5580</v>
      </c>
      <c r="B1858" s="17" t="s">
        <v>5581</v>
      </c>
      <c r="C1858" s="18" t="s">
        <v>5582</v>
      </c>
      <c r="D1858" s="19">
        <v>2091</v>
      </c>
    </row>
    <row r="1859" spans="1:4" s="20" customFormat="1" ht="16.350000000000001" customHeight="1" x14ac:dyDescent="0.2">
      <c r="A1859" s="17" t="s">
        <v>5583</v>
      </c>
      <c r="B1859" s="17" t="s">
        <v>5584</v>
      </c>
      <c r="C1859" s="18" t="s">
        <v>5585</v>
      </c>
      <c r="D1859" s="19">
        <v>2211</v>
      </c>
    </row>
    <row r="1860" spans="1:4" s="20" customFormat="1" ht="16.350000000000001" customHeight="1" x14ac:dyDescent="0.2">
      <c r="A1860" s="17" t="s">
        <v>5586</v>
      </c>
      <c r="B1860" s="17" t="s">
        <v>5587</v>
      </c>
      <c r="C1860" s="18" t="s">
        <v>5588</v>
      </c>
      <c r="D1860" s="19">
        <v>2455</v>
      </c>
    </row>
    <row r="1861" spans="1:4" s="20" customFormat="1" ht="16.350000000000001" customHeight="1" x14ac:dyDescent="0.2">
      <c r="A1861" s="17" t="s">
        <v>5589</v>
      </c>
      <c r="B1861" s="17" t="s">
        <v>5590</v>
      </c>
      <c r="C1861" s="18" t="s">
        <v>5591</v>
      </c>
      <c r="D1861" s="19">
        <v>2698</v>
      </c>
    </row>
    <row r="1862" spans="1:4" s="20" customFormat="1" ht="16.350000000000001" customHeight="1" x14ac:dyDescent="0.2">
      <c r="A1862" s="17" t="s">
        <v>5592</v>
      </c>
      <c r="B1862" s="17" t="s">
        <v>5593</v>
      </c>
      <c r="C1862" s="18" t="s">
        <v>5594</v>
      </c>
      <c r="D1862" s="19">
        <v>2940</v>
      </c>
    </row>
    <row r="1863" spans="1:4" s="20" customFormat="1" ht="16.350000000000001" customHeight="1" x14ac:dyDescent="0.2">
      <c r="A1863" s="17" t="s">
        <v>5595</v>
      </c>
      <c r="B1863" s="17" t="s">
        <v>5596</v>
      </c>
      <c r="C1863" s="18" t="s">
        <v>5597</v>
      </c>
      <c r="D1863" s="19">
        <v>3185</v>
      </c>
    </row>
    <row r="1864" spans="1:4" s="20" customFormat="1" ht="16.350000000000001" customHeight="1" x14ac:dyDescent="0.2">
      <c r="A1864" s="17" t="s">
        <v>5598</v>
      </c>
      <c r="B1864" s="17" t="s">
        <v>5599</v>
      </c>
      <c r="C1864" s="18" t="s">
        <v>5600</v>
      </c>
      <c r="D1864" s="19">
        <v>3547</v>
      </c>
    </row>
    <row r="1865" spans="1:4" s="20" customFormat="1" ht="16.350000000000001" customHeight="1" x14ac:dyDescent="0.2">
      <c r="A1865" s="17" t="s">
        <v>5601</v>
      </c>
      <c r="B1865" s="17" t="s">
        <v>5602</v>
      </c>
      <c r="C1865" s="18" t="s">
        <v>5603</v>
      </c>
      <c r="D1865" s="19">
        <v>3912</v>
      </c>
    </row>
    <row r="1866" spans="1:4" s="20" customFormat="1" ht="16.350000000000001" customHeight="1" x14ac:dyDescent="0.2">
      <c r="A1866" s="17" t="s">
        <v>5604</v>
      </c>
      <c r="B1866" s="17" t="s">
        <v>5605</v>
      </c>
      <c r="C1866" s="18" t="s">
        <v>5606</v>
      </c>
      <c r="D1866" s="19">
        <v>4397</v>
      </c>
    </row>
    <row r="1867" spans="1:4" s="20" customFormat="1" ht="16.350000000000001" customHeight="1" x14ac:dyDescent="0.2">
      <c r="A1867" s="17" t="s">
        <v>5607</v>
      </c>
      <c r="B1867" s="17" t="s">
        <v>5608</v>
      </c>
      <c r="C1867" s="18" t="s">
        <v>5609</v>
      </c>
      <c r="D1867" s="19">
        <v>1317</v>
      </c>
    </row>
    <row r="1868" spans="1:4" s="20" customFormat="1" ht="16.350000000000001" customHeight="1" x14ac:dyDescent="0.2">
      <c r="A1868" s="17" t="s">
        <v>5610</v>
      </c>
      <c r="B1868" s="17" t="s">
        <v>5611</v>
      </c>
      <c r="C1868" s="18" t="s">
        <v>5612</v>
      </c>
      <c r="D1868" s="19">
        <v>1448</v>
      </c>
    </row>
    <row r="1869" spans="1:4" s="20" customFormat="1" ht="16.350000000000001" customHeight="1" x14ac:dyDescent="0.2">
      <c r="A1869" s="17" t="s">
        <v>5613</v>
      </c>
      <c r="B1869" s="17" t="s">
        <v>5614</v>
      </c>
      <c r="C1869" s="18" t="s">
        <v>5615</v>
      </c>
      <c r="D1869" s="19">
        <v>1579</v>
      </c>
    </row>
    <row r="1870" spans="1:4" s="20" customFormat="1" ht="16.350000000000001" customHeight="1" x14ac:dyDescent="0.2">
      <c r="A1870" s="17" t="s">
        <v>5616</v>
      </c>
      <c r="B1870" s="17" t="s">
        <v>5617</v>
      </c>
      <c r="C1870" s="18" t="s">
        <v>5618</v>
      </c>
      <c r="D1870" s="19">
        <v>1709</v>
      </c>
    </row>
    <row r="1871" spans="1:4" s="20" customFormat="1" ht="16.350000000000001" customHeight="1" x14ac:dyDescent="0.2">
      <c r="A1871" s="17" t="s">
        <v>5619</v>
      </c>
      <c r="B1871" s="17" t="s">
        <v>5620</v>
      </c>
      <c r="C1871" s="18" t="s">
        <v>5621</v>
      </c>
      <c r="D1871" s="19">
        <v>1837</v>
      </c>
    </row>
    <row r="1872" spans="1:4" s="20" customFormat="1" ht="16.350000000000001" customHeight="1" x14ac:dyDescent="0.2">
      <c r="A1872" s="17" t="s">
        <v>5622</v>
      </c>
      <c r="B1872" s="17" t="s">
        <v>5623</v>
      </c>
      <c r="C1872" s="18" t="s">
        <v>5624</v>
      </c>
      <c r="D1872" s="19">
        <v>1967</v>
      </c>
    </row>
    <row r="1873" spans="1:4" s="20" customFormat="1" ht="16.350000000000001" customHeight="1" x14ac:dyDescent="0.2">
      <c r="A1873" s="17" t="s">
        <v>5625</v>
      </c>
      <c r="B1873" s="17" t="s">
        <v>5626</v>
      </c>
      <c r="C1873" s="18" t="s">
        <v>5627</v>
      </c>
      <c r="D1873" s="19">
        <v>2098</v>
      </c>
    </row>
    <row r="1874" spans="1:4" s="20" customFormat="1" ht="16.350000000000001" customHeight="1" x14ac:dyDescent="0.2">
      <c r="A1874" s="17" t="s">
        <v>5628</v>
      </c>
      <c r="B1874" s="17" t="s">
        <v>5629</v>
      </c>
      <c r="C1874" s="18" t="s">
        <v>5630</v>
      </c>
      <c r="D1874" s="19">
        <v>2227</v>
      </c>
    </row>
    <row r="1875" spans="1:4" s="20" customFormat="1" ht="16.350000000000001" customHeight="1" x14ac:dyDescent="0.2">
      <c r="A1875" s="17" t="s">
        <v>5631</v>
      </c>
      <c r="B1875" s="17" t="s">
        <v>5632</v>
      </c>
      <c r="C1875" s="18" t="s">
        <v>5633</v>
      </c>
      <c r="D1875" s="19">
        <v>2358</v>
      </c>
    </row>
    <row r="1876" spans="1:4" s="20" customFormat="1" ht="16.350000000000001" customHeight="1" x14ac:dyDescent="0.2">
      <c r="A1876" s="17" t="s">
        <v>5634</v>
      </c>
      <c r="B1876" s="17" t="s">
        <v>5635</v>
      </c>
      <c r="C1876" s="18" t="s">
        <v>5636</v>
      </c>
      <c r="D1876" s="19">
        <v>2617</v>
      </c>
    </row>
    <row r="1877" spans="1:4" s="20" customFormat="1" ht="16.350000000000001" customHeight="1" x14ac:dyDescent="0.2">
      <c r="A1877" s="17" t="s">
        <v>5637</v>
      </c>
      <c r="B1877" s="17" t="s">
        <v>5638</v>
      </c>
      <c r="C1877" s="18" t="s">
        <v>5639</v>
      </c>
      <c r="D1877" s="19">
        <v>2877</v>
      </c>
    </row>
    <row r="1878" spans="1:4" s="20" customFormat="1" ht="16.350000000000001" customHeight="1" x14ac:dyDescent="0.2">
      <c r="A1878" s="17" t="s">
        <v>5640</v>
      </c>
      <c r="B1878" s="17" t="s">
        <v>5641</v>
      </c>
      <c r="C1878" s="18" t="s">
        <v>5642</v>
      </c>
      <c r="D1878" s="19">
        <v>3135</v>
      </c>
    </row>
    <row r="1879" spans="1:4" s="20" customFormat="1" ht="16.350000000000001" customHeight="1" x14ac:dyDescent="0.2">
      <c r="A1879" s="17" t="s">
        <v>5643</v>
      </c>
      <c r="B1879" s="17" t="s">
        <v>5644</v>
      </c>
      <c r="C1879" s="18" t="s">
        <v>5645</v>
      </c>
      <c r="D1879" s="19">
        <v>3398</v>
      </c>
    </row>
    <row r="1880" spans="1:4" s="20" customFormat="1" ht="16.350000000000001" customHeight="1" x14ac:dyDescent="0.2">
      <c r="A1880" s="17" t="s">
        <v>5646</v>
      </c>
      <c r="B1880" s="17" t="s">
        <v>5647</v>
      </c>
      <c r="C1880" s="18" t="s">
        <v>5648</v>
      </c>
      <c r="D1880" s="19">
        <v>3786</v>
      </c>
    </row>
    <row r="1881" spans="1:4" s="20" customFormat="1" ht="16.350000000000001" customHeight="1" x14ac:dyDescent="0.2">
      <c r="A1881" s="17" t="s">
        <v>5649</v>
      </c>
      <c r="B1881" s="17" t="s">
        <v>5650</v>
      </c>
      <c r="C1881" s="18" t="s">
        <v>5651</v>
      </c>
      <c r="D1881" s="19">
        <v>4176</v>
      </c>
    </row>
    <row r="1882" spans="1:4" s="20" customFormat="1" ht="16.350000000000001" customHeight="1" x14ac:dyDescent="0.2">
      <c r="A1882" s="17" t="s">
        <v>5652</v>
      </c>
      <c r="B1882" s="17" t="s">
        <v>5653</v>
      </c>
      <c r="C1882" s="18" t="s">
        <v>5654</v>
      </c>
      <c r="D1882" s="19">
        <v>4695</v>
      </c>
    </row>
    <row r="1883" spans="1:4" s="20" customFormat="1" ht="16.350000000000001" customHeight="1" x14ac:dyDescent="0.2">
      <c r="A1883" s="17" t="s">
        <v>5655</v>
      </c>
      <c r="B1883" s="17" t="s">
        <v>5656</v>
      </c>
      <c r="C1883" s="18" t="s">
        <v>5657</v>
      </c>
      <c r="D1883" s="19">
        <v>1801</v>
      </c>
    </row>
    <row r="1884" spans="1:4" s="20" customFormat="1" ht="16.350000000000001" customHeight="1" x14ac:dyDescent="0.2">
      <c r="A1884" s="17" t="s">
        <v>5658</v>
      </c>
      <c r="B1884" s="17" t="s">
        <v>5659</v>
      </c>
      <c r="C1884" s="18" t="s">
        <v>5660</v>
      </c>
      <c r="D1884" s="19">
        <v>1993</v>
      </c>
    </row>
    <row r="1885" spans="1:4" s="20" customFormat="1" ht="16.350000000000001" customHeight="1" x14ac:dyDescent="0.2">
      <c r="A1885" s="17" t="s">
        <v>5661</v>
      </c>
      <c r="B1885" s="17" t="s">
        <v>5662</v>
      </c>
      <c r="C1885" s="18" t="s">
        <v>5663</v>
      </c>
      <c r="D1885" s="19">
        <v>2181</v>
      </c>
    </row>
    <row r="1886" spans="1:4" s="20" customFormat="1" ht="16.350000000000001" customHeight="1" x14ac:dyDescent="0.2">
      <c r="A1886" s="17" t="s">
        <v>5664</v>
      </c>
      <c r="B1886" s="17" t="s">
        <v>5665</v>
      </c>
      <c r="C1886" s="18" t="s">
        <v>5666</v>
      </c>
      <c r="D1886" s="19">
        <v>2372</v>
      </c>
    </row>
    <row r="1887" spans="1:4" s="20" customFormat="1" ht="16.350000000000001" customHeight="1" x14ac:dyDescent="0.2">
      <c r="A1887" s="17" t="s">
        <v>5667</v>
      </c>
      <c r="B1887" s="17" t="s">
        <v>5668</v>
      </c>
      <c r="C1887" s="18" t="s">
        <v>5669</v>
      </c>
      <c r="D1887" s="19">
        <v>2561</v>
      </c>
    </row>
    <row r="1888" spans="1:4" s="20" customFormat="1" ht="16.350000000000001" customHeight="1" x14ac:dyDescent="0.2">
      <c r="A1888" s="17" t="s">
        <v>5670</v>
      </c>
      <c r="B1888" s="17" t="s">
        <v>5671</v>
      </c>
      <c r="C1888" s="18" t="s">
        <v>5672</v>
      </c>
      <c r="D1888" s="19">
        <v>2751</v>
      </c>
    </row>
    <row r="1889" spans="1:4" s="20" customFormat="1" ht="16.350000000000001" customHeight="1" x14ac:dyDescent="0.2">
      <c r="A1889" s="17" t="s">
        <v>5673</v>
      </c>
      <c r="B1889" s="17" t="s">
        <v>5674</v>
      </c>
      <c r="C1889" s="18" t="s">
        <v>5675</v>
      </c>
      <c r="D1889" s="19">
        <v>2941</v>
      </c>
    </row>
    <row r="1890" spans="1:4" s="20" customFormat="1" ht="16.350000000000001" customHeight="1" x14ac:dyDescent="0.2">
      <c r="A1890" s="17" t="s">
        <v>5676</v>
      </c>
      <c r="B1890" s="17" t="s">
        <v>5677</v>
      </c>
      <c r="C1890" s="18" t="s">
        <v>5678</v>
      </c>
      <c r="D1890" s="19">
        <v>3132</v>
      </c>
    </row>
    <row r="1891" spans="1:4" s="20" customFormat="1" ht="16.350000000000001" customHeight="1" x14ac:dyDescent="0.2">
      <c r="A1891" s="17" t="s">
        <v>5679</v>
      </c>
      <c r="B1891" s="17" t="s">
        <v>5680</v>
      </c>
      <c r="C1891" s="18" t="s">
        <v>5681</v>
      </c>
      <c r="D1891" s="19">
        <v>3323</v>
      </c>
    </row>
    <row r="1892" spans="1:4" s="20" customFormat="1" ht="16.350000000000001" customHeight="1" x14ac:dyDescent="0.2">
      <c r="A1892" s="17" t="s">
        <v>5682</v>
      </c>
      <c r="B1892" s="17" t="s">
        <v>5683</v>
      </c>
      <c r="C1892" s="18" t="s">
        <v>5684</v>
      </c>
      <c r="D1892" s="19">
        <v>3702</v>
      </c>
    </row>
    <row r="1893" spans="1:4" s="20" customFormat="1" ht="16.350000000000001" customHeight="1" x14ac:dyDescent="0.2">
      <c r="A1893" s="17" t="s">
        <v>5685</v>
      </c>
      <c r="B1893" s="17" t="s">
        <v>5686</v>
      </c>
      <c r="C1893" s="18" t="s">
        <v>5687</v>
      </c>
      <c r="D1893" s="19">
        <v>4082</v>
      </c>
    </row>
    <row r="1894" spans="1:4" s="20" customFormat="1" ht="16.350000000000001" customHeight="1" x14ac:dyDescent="0.2">
      <c r="A1894" s="17" t="s">
        <v>5688</v>
      </c>
      <c r="B1894" s="17" t="s">
        <v>5689</v>
      </c>
      <c r="C1894" s="18" t="s">
        <v>5690</v>
      </c>
      <c r="D1894" s="19">
        <v>1324</v>
      </c>
    </row>
    <row r="1895" spans="1:4" s="20" customFormat="1" ht="16.350000000000001" customHeight="1" x14ac:dyDescent="0.2">
      <c r="A1895" s="17" t="s">
        <v>5691</v>
      </c>
      <c r="B1895" s="17" t="s">
        <v>5692</v>
      </c>
      <c r="C1895" s="18" t="s">
        <v>5693</v>
      </c>
      <c r="D1895" s="19">
        <v>1458</v>
      </c>
    </row>
    <row r="1896" spans="1:4" s="20" customFormat="1" ht="16.350000000000001" customHeight="1" x14ac:dyDescent="0.2">
      <c r="A1896" s="17" t="s">
        <v>5694</v>
      </c>
      <c r="B1896" s="17" t="s">
        <v>5695</v>
      </c>
      <c r="C1896" s="18" t="s">
        <v>5696</v>
      </c>
      <c r="D1896" s="19">
        <v>1594</v>
      </c>
    </row>
    <row r="1897" spans="1:4" s="20" customFormat="1" ht="16.350000000000001" customHeight="1" x14ac:dyDescent="0.2">
      <c r="A1897" s="17" t="s">
        <v>5697</v>
      </c>
      <c r="B1897" s="17" t="s">
        <v>5698</v>
      </c>
      <c r="C1897" s="18" t="s">
        <v>5699</v>
      </c>
      <c r="D1897" s="19">
        <v>1729</v>
      </c>
    </row>
    <row r="1898" spans="1:4" s="20" customFormat="1" ht="16.350000000000001" customHeight="1" x14ac:dyDescent="0.2">
      <c r="A1898" s="17" t="s">
        <v>5700</v>
      </c>
      <c r="B1898" s="17" t="s">
        <v>5701</v>
      </c>
      <c r="C1898" s="18" t="s">
        <v>5702</v>
      </c>
      <c r="D1898" s="19">
        <v>1862</v>
      </c>
    </row>
    <row r="1899" spans="1:4" s="20" customFormat="1" ht="16.350000000000001" customHeight="1" x14ac:dyDescent="0.2">
      <c r="A1899" s="17" t="s">
        <v>5703</v>
      </c>
      <c r="B1899" s="17" t="s">
        <v>5704</v>
      </c>
      <c r="C1899" s="18" t="s">
        <v>5705</v>
      </c>
      <c r="D1899" s="19">
        <v>1998</v>
      </c>
    </row>
    <row r="1900" spans="1:4" s="20" customFormat="1" ht="16.350000000000001" customHeight="1" x14ac:dyDescent="0.2">
      <c r="A1900" s="17" t="s">
        <v>5706</v>
      </c>
      <c r="B1900" s="17" t="s">
        <v>5707</v>
      </c>
      <c r="C1900" s="18" t="s">
        <v>5708</v>
      </c>
      <c r="D1900" s="19">
        <v>2133</v>
      </c>
    </row>
    <row r="1901" spans="1:4" s="20" customFormat="1" ht="16.350000000000001" customHeight="1" x14ac:dyDescent="0.2">
      <c r="A1901" s="17" t="s">
        <v>5709</v>
      </c>
      <c r="B1901" s="17" t="s">
        <v>5710</v>
      </c>
      <c r="C1901" s="18" t="s">
        <v>5711</v>
      </c>
      <c r="D1901" s="19">
        <v>2268</v>
      </c>
    </row>
    <row r="1902" spans="1:4" s="20" customFormat="1" ht="16.350000000000001" customHeight="1" x14ac:dyDescent="0.2">
      <c r="A1902" s="17" t="s">
        <v>5712</v>
      </c>
      <c r="B1902" s="17" t="s">
        <v>5713</v>
      </c>
      <c r="C1902" s="18" t="s">
        <v>5714</v>
      </c>
      <c r="D1902" s="19">
        <v>2401</v>
      </c>
    </row>
    <row r="1903" spans="1:4" s="20" customFormat="1" ht="16.350000000000001" customHeight="1" x14ac:dyDescent="0.2">
      <c r="A1903" s="17" t="s">
        <v>5715</v>
      </c>
      <c r="B1903" s="17" t="s">
        <v>5716</v>
      </c>
      <c r="C1903" s="18" t="s">
        <v>5717</v>
      </c>
      <c r="D1903" s="19">
        <v>2671</v>
      </c>
    </row>
    <row r="1904" spans="1:4" s="20" customFormat="1" ht="16.350000000000001" customHeight="1" x14ac:dyDescent="0.2">
      <c r="A1904" s="17" t="s">
        <v>5718</v>
      </c>
      <c r="B1904" s="17" t="s">
        <v>5719</v>
      </c>
      <c r="C1904" s="18" t="s">
        <v>5720</v>
      </c>
      <c r="D1904" s="19">
        <v>2941</v>
      </c>
    </row>
    <row r="1905" spans="1:4" s="20" customFormat="1" ht="16.350000000000001" customHeight="1" x14ac:dyDescent="0.2">
      <c r="A1905" s="17" t="s">
        <v>5721</v>
      </c>
      <c r="B1905" s="17" t="s">
        <v>5722</v>
      </c>
      <c r="C1905" s="18" t="s">
        <v>5723</v>
      </c>
      <c r="D1905" s="19">
        <v>3209</v>
      </c>
    </row>
    <row r="1906" spans="1:4" s="20" customFormat="1" ht="16.350000000000001" customHeight="1" x14ac:dyDescent="0.2">
      <c r="A1906" s="17" t="s">
        <v>5724</v>
      </c>
      <c r="B1906" s="17" t="s">
        <v>5725</v>
      </c>
      <c r="C1906" s="18" t="s">
        <v>5726</v>
      </c>
      <c r="D1906" s="19">
        <v>3481</v>
      </c>
    </row>
    <row r="1907" spans="1:4" s="20" customFormat="1" ht="16.350000000000001" customHeight="1" x14ac:dyDescent="0.2">
      <c r="A1907" s="17" t="s">
        <v>5727</v>
      </c>
      <c r="B1907" s="17" t="s">
        <v>5728</v>
      </c>
      <c r="C1907" s="18" t="s">
        <v>5729</v>
      </c>
      <c r="D1907" s="19">
        <v>3887</v>
      </c>
    </row>
    <row r="1908" spans="1:4" s="20" customFormat="1" ht="16.350000000000001" customHeight="1" x14ac:dyDescent="0.2">
      <c r="A1908" s="17" t="s">
        <v>5730</v>
      </c>
      <c r="B1908" s="17" t="s">
        <v>5731</v>
      </c>
      <c r="C1908" s="18" t="s">
        <v>5732</v>
      </c>
      <c r="D1908" s="19">
        <v>4291</v>
      </c>
    </row>
    <row r="1909" spans="1:4" s="20" customFormat="1" ht="16.350000000000001" customHeight="1" x14ac:dyDescent="0.2">
      <c r="A1909" s="17" t="s">
        <v>5733</v>
      </c>
      <c r="B1909" s="17" t="s">
        <v>5734</v>
      </c>
      <c r="C1909" s="18" t="s">
        <v>5735</v>
      </c>
      <c r="D1909" s="19">
        <v>4830</v>
      </c>
    </row>
    <row r="1910" spans="1:4" s="20" customFormat="1" ht="16.350000000000001" customHeight="1" x14ac:dyDescent="0.2">
      <c r="A1910" s="17" t="s">
        <v>5736</v>
      </c>
      <c r="B1910" s="17" t="s">
        <v>5737</v>
      </c>
      <c r="C1910" s="18" t="s">
        <v>5738</v>
      </c>
      <c r="D1910" s="19">
        <v>1487</v>
      </c>
    </row>
    <row r="1911" spans="1:4" s="20" customFormat="1" ht="16.350000000000001" customHeight="1" x14ac:dyDescent="0.2">
      <c r="A1911" s="17" t="s">
        <v>5739</v>
      </c>
      <c r="B1911" s="17" t="s">
        <v>5740</v>
      </c>
      <c r="C1911" s="18" t="s">
        <v>5741</v>
      </c>
      <c r="D1911" s="19">
        <v>1643</v>
      </c>
    </row>
    <row r="1912" spans="1:4" s="20" customFormat="1" ht="16.350000000000001" customHeight="1" x14ac:dyDescent="0.2">
      <c r="A1912" s="17" t="s">
        <v>5742</v>
      </c>
      <c r="B1912" s="17" t="s">
        <v>5743</v>
      </c>
      <c r="C1912" s="18" t="s">
        <v>5744</v>
      </c>
      <c r="D1912" s="19">
        <v>1799</v>
      </c>
    </row>
    <row r="1913" spans="1:4" s="20" customFormat="1" ht="16.350000000000001" customHeight="1" x14ac:dyDescent="0.2">
      <c r="A1913" s="17" t="s">
        <v>5745</v>
      </c>
      <c r="B1913" s="17" t="s">
        <v>5746</v>
      </c>
      <c r="C1913" s="18" t="s">
        <v>5747</v>
      </c>
      <c r="D1913" s="19">
        <v>1955</v>
      </c>
    </row>
    <row r="1914" spans="1:4" s="20" customFormat="1" ht="16.350000000000001" customHeight="1" x14ac:dyDescent="0.2">
      <c r="A1914" s="17" t="s">
        <v>5748</v>
      </c>
      <c r="B1914" s="17" t="s">
        <v>5749</v>
      </c>
      <c r="C1914" s="18" t="s">
        <v>5750</v>
      </c>
      <c r="D1914" s="19">
        <v>2115</v>
      </c>
    </row>
    <row r="1915" spans="1:4" s="20" customFormat="1" ht="16.350000000000001" customHeight="1" x14ac:dyDescent="0.2">
      <c r="A1915" s="17" t="s">
        <v>5751</v>
      </c>
      <c r="B1915" s="17" t="s">
        <v>5752</v>
      </c>
      <c r="C1915" s="18" t="s">
        <v>5753</v>
      </c>
      <c r="D1915" s="19">
        <v>2271</v>
      </c>
    </row>
    <row r="1916" spans="1:4" s="20" customFormat="1" ht="16.350000000000001" customHeight="1" x14ac:dyDescent="0.2">
      <c r="A1916" s="17" t="s">
        <v>5754</v>
      </c>
      <c r="B1916" s="17" t="s">
        <v>5755</v>
      </c>
      <c r="C1916" s="18" t="s">
        <v>5756</v>
      </c>
      <c r="D1916" s="19">
        <v>2426</v>
      </c>
    </row>
    <row r="1917" spans="1:4" s="20" customFormat="1" ht="16.350000000000001" customHeight="1" x14ac:dyDescent="0.2">
      <c r="A1917" s="17" t="s">
        <v>5757</v>
      </c>
      <c r="B1917" s="17" t="s">
        <v>5758</v>
      </c>
      <c r="C1917" s="18" t="s">
        <v>5759</v>
      </c>
      <c r="D1917" s="19">
        <v>2580</v>
      </c>
    </row>
    <row r="1918" spans="1:4" s="20" customFormat="1" ht="16.350000000000001" customHeight="1" x14ac:dyDescent="0.2">
      <c r="A1918" s="17" t="s">
        <v>5760</v>
      </c>
      <c r="B1918" s="17" t="s">
        <v>5761</v>
      </c>
      <c r="C1918" s="18" t="s">
        <v>5762</v>
      </c>
      <c r="D1918" s="19">
        <v>2742</v>
      </c>
    </row>
    <row r="1919" spans="1:4" s="20" customFormat="1" ht="16.350000000000001" customHeight="1" x14ac:dyDescent="0.2">
      <c r="A1919" s="17" t="s">
        <v>5763</v>
      </c>
      <c r="B1919" s="17" t="s">
        <v>5764</v>
      </c>
      <c r="C1919" s="18" t="s">
        <v>5765</v>
      </c>
      <c r="D1919" s="19">
        <v>3054</v>
      </c>
    </row>
    <row r="1920" spans="1:4" s="20" customFormat="1" ht="16.350000000000001" customHeight="1" x14ac:dyDescent="0.2">
      <c r="A1920" s="17" t="s">
        <v>5766</v>
      </c>
      <c r="B1920" s="17" t="s">
        <v>5767</v>
      </c>
      <c r="C1920" s="18" t="s">
        <v>5768</v>
      </c>
      <c r="D1920" s="19">
        <v>3370</v>
      </c>
    </row>
    <row r="1921" spans="1:4" s="20" customFormat="1" ht="16.350000000000001" customHeight="1" x14ac:dyDescent="0.2">
      <c r="A1921" s="17" t="s">
        <v>5769</v>
      </c>
      <c r="B1921" s="17" t="s">
        <v>5770</v>
      </c>
      <c r="C1921" s="18" t="s">
        <v>5771</v>
      </c>
      <c r="D1921" s="19">
        <v>3681</v>
      </c>
    </row>
    <row r="1922" spans="1:4" s="20" customFormat="1" ht="16.350000000000001" customHeight="1" x14ac:dyDescent="0.2">
      <c r="A1922" s="17" t="s">
        <v>5772</v>
      </c>
      <c r="B1922" s="17" t="s">
        <v>5773</v>
      </c>
      <c r="C1922" s="18" t="s">
        <v>5774</v>
      </c>
      <c r="D1922" s="19">
        <v>3995</v>
      </c>
    </row>
    <row r="1923" spans="1:4" s="20" customFormat="1" ht="16.350000000000001" customHeight="1" x14ac:dyDescent="0.2">
      <c r="A1923" s="17" t="s">
        <v>5775</v>
      </c>
      <c r="B1923" s="17" t="s">
        <v>5776</v>
      </c>
      <c r="C1923" s="18" t="s">
        <v>5777</v>
      </c>
      <c r="D1923" s="19">
        <v>4467</v>
      </c>
    </row>
    <row r="1924" spans="1:4" s="20" customFormat="1" ht="16.350000000000001" customHeight="1" x14ac:dyDescent="0.2">
      <c r="A1924" s="17" t="s">
        <v>5778</v>
      </c>
      <c r="B1924" s="17" t="s">
        <v>5779</v>
      </c>
      <c r="C1924" s="18" t="s">
        <v>5780</v>
      </c>
      <c r="D1924" s="19">
        <v>4937</v>
      </c>
    </row>
    <row r="1925" spans="1:4" s="20" customFormat="1" ht="16.350000000000001" customHeight="1" x14ac:dyDescent="0.2">
      <c r="A1925" s="17" t="s">
        <v>5781</v>
      </c>
      <c r="B1925" s="17" t="s">
        <v>5782</v>
      </c>
      <c r="C1925" s="18" t="s">
        <v>5783</v>
      </c>
      <c r="D1925" s="19">
        <v>5564</v>
      </c>
    </row>
    <row r="1926" spans="1:4" s="20" customFormat="1" ht="16.350000000000001" customHeight="1" x14ac:dyDescent="0.2">
      <c r="A1926" s="17" t="s">
        <v>5784</v>
      </c>
      <c r="B1926" s="17" t="s">
        <v>5785</v>
      </c>
      <c r="C1926" s="18" t="s">
        <v>5786</v>
      </c>
      <c r="D1926" s="19">
        <v>1996</v>
      </c>
    </row>
    <row r="1927" spans="1:4" s="20" customFormat="1" ht="16.350000000000001" customHeight="1" x14ac:dyDescent="0.2">
      <c r="A1927" s="17" t="s">
        <v>5787</v>
      </c>
      <c r="B1927" s="17" t="s">
        <v>5788</v>
      </c>
      <c r="C1927" s="18" t="s">
        <v>5789</v>
      </c>
      <c r="D1927" s="19">
        <v>2226</v>
      </c>
    </row>
    <row r="1928" spans="1:4" s="20" customFormat="1" ht="16.350000000000001" customHeight="1" x14ac:dyDescent="0.2">
      <c r="A1928" s="17" t="s">
        <v>5790</v>
      </c>
      <c r="B1928" s="17" t="s">
        <v>5791</v>
      </c>
      <c r="C1928" s="18" t="s">
        <v>5792</v>
      </c>
      <c r="D1928" s="19">
        <v>2454</v>
      </c>
    </row>
    <row r="1929" spans="1:4" s="20" customFormat="1" ht="16.350000000000001" customHeight="1" x14ac:dyDescent="0.2">
      <c r="A1929" s="17" t="s">
        <v>5793</v>
      </c>
      <c r="B1929" s="17" t="s">
        <v>5794</v>
      </c>
      <c r="C1929" s="18" t="s">
        <v>5795</v>
      </c>
      <c r="D1929" s="19">
        <v>2684</v>
      </c>
    </row>
    <row r="1930" spans="1:4" s="20" customFormat="1" ht="16.350000000000001" customHeight="1" x14ac:dyDescent="0.2">
      <c r="A1930" s="17" t="s">
        <v>5796</v>
      </c>
      <c r="B1930" s="17" t="s">
        <v>5797</v>
      </c>
      <c r="C1930" s="18" t="s">
        <v>5798</v>
      </c>
      <c r="D1930" s="19">
        <v>2912</v>
      </c>
    </row>
    <row r="1931" spans="1:4" s="20" customFormat="1" ht="16.350000000000001" customHeight="1" x14ac:dyDescent="0.2">
      <c r="A1931" s="17" t="s">
        <v>5799</v>
      </c>
      <c r="B1931" s="17" t="s">
        <v>5800</v>
      </c>
      <c r="C1931" s="18" t="s">
        <v>5801</v>
      </c>
      <c r="D1931" s="19">
        <v>3141</v>
      </c>
    </row>
    <row r="1932" spans="1:4" s="20" customFormat="1" ht="16.350000000000001" customHeight="1" x14ac:dyDescent="0.2">
      <c r="A1932" s="17" t="s">
        <v>5802</v>
      </c>
      <c r="B1932" s="17" t="s">
        <v>5803</v>
      </c>
      <c r="C1932" s="18" t="s">
        <v>5804</v>
      </c>
      <c r="D1932" s="19">
        <v>3372</v>
      </c>
    </row>
    <row r="1933" spans="1:4" s="20" customFormat="1" ht="16.350000000000001" customHeight="1" x14ac:dyDescent="0.2">
      <c r="A1933" s="17" t="s">
        <v>5805</v>
      </c>
      <c r="B1933" s="17" t="s">
        <v>5806</v>
      </c>
      <c r="C1933" s="18" t="s">
        <v>5807</v>
      </c>
      <c r="D1933" s="19">
        <v>3601</v>
      </c>
    </row>
    <row r="1934" spans="1:4" s="20" customFormat="1" ht="16.350000000000001" customHeight="1" x14ac:dyDescent="0.2">
      <c r="A1934" s="17" t="s">
        <v>5808</v>
      </c>
      <c r="B1934" s="17" t="s">
        <v>5809</v>
      </c>
      <c r="C1934" s="18" t="s">
        <v>5810</v>
      </c>
      <c r="D1934" s="19">
        <v>3830</v>
      </c>
    </row>
    <row r="1935" spans="1:4" s="20" customFormat="1" ht="16.350000000000001" customHeight="1" x14ac:dyDescent="0.2">
      <c r="A1935" s="17" t="s">
        <v>5811</v>
      </c>
      <c r="B1935" s="17" t="s">
        <v>5812</v>
      </c>
      <c r="C1935" s="18" t="s">
        <v>5813</v>
      </c>
      <c r="D1935" s="19">
        <v>4289</v>
      </c>
    </row>
    <row r="1936" spans="1:4" s="20" customFormat="1" ht="16.350000000000001" customHeight="1" x14ac:dyDescent="0.2">
      <c r="A1936" s="17" t="s">
        <v>5814</v>
      </c>
      <c r="B1936" s="17" t="s">
        <v>5815</v>
      </c>
      <c r="C1936" s="18" t="s">
        <v>5816</v>
      </c>
      <c r="D1936" s="19">
        <v>4746</v>
      </c>
    </row>
    <row r="1937" spans="1:4" s="20" customFormat="1" ht="16.350000000000001" customHeight="1" x14ac:dyDescent="0.2">
      <c r="A1937" s="17" t="s">
        <v>5817</v>
      </c>
      <c r="B1937" s="17" t="s">
        <v>5818</v>
      </c>
      <c r="C1937" s="18" t="s">
        <v>5819</v>
      </c>
      <c r="D1937" s="19">
        <v>1855</v>
      </c>
    </row>
    <row r="1938" spans="1:4" s="20" customFormat="1" ht="16.350000000000001" customHeight="1" x14ac:dyDescent="0.2">
      <c r="A1938" s="17" t="s">
        <v>5820</v>
      </c>
      <c r="B1938" s="17" t="s">
        <v>5821</v>
      </c>
      <c r="C1938" s="18" t="s">
        <v>5822</v>
      </c>
      <c r="D1938" s="19">
        <v>1976</v>
      </c>
    </row>
    <row r="1939" spans="1:4" s="20" customFormat="1" ht="16.350000000000001" customHeight="1" x14ac:dyDescent="0.2">
      <c r="A1939" s="17" t="s">
        <v>5823</v>
      </c>
      <c r="B1939" s="17" t="s">
        <v>5824</v>
      </c>
      <c r="C1939" s="18" t="s">
        <v>5825</v>
      </c>
      <c r="D1939" s="19">
        <v>2096</v>
      </c>
    </row>
    <row r="1940" spans="1:4" s="20" customFormat="1" ht="16.350000000000001" customHeight="1" x14ac:dyDescent="0.2">
      <c r="A1940" s="17" t="s">
        <v>5826</v>
      </c>
      <c r="B1940" s="17" t="s">
        <v>5827</v>
      </c>
      <c r="C1940" s="18" t="s">
        <v>5828</v>
      </c>
      <c r="D1940" s="19">
        <v>2216</v>
      </c>
    </row>
    <row r="1941" spans="1:4" s="20" customFormat="1" ht="16.350000000000001" customHeight="1" x14ac:dyDescent="0.2">
      <c r="A1941" s="17" t="s">
        <v>5829</v>
      </c>
      <c r="B1941" s="17" t="s">
        <v>5830</v>
      </c>
      <c r="C1941" s="18" t="s">
        <v>5831</v>
      </c>
      <c r="D1941" s="19">
        <v>2338</v>
      </c>
    </row>
    <row r="1942" spans="1:4" s="20" customFormat="1" ht="16.350000000000001" customHeight="1" x14ac:dyDescent="0.2">
      <c r="A1942" s="17" t="s">
        <v>5832</v>
      </c>
      <c r="B1942" s="17" t="s">
        <v>5833</v>
      </c>
      <c r="C1942" s="18" t="s">
        <v>5834</v>
      </c>
      <c r="D1942" s="19">
        <v>2577</v>
      </c>
    </row>
    <row r="1943" spans="1:4" s="20" customFormat="1" ht="16.350000000000001" customHeight="1" x14ac:dyDescent="0.2">
      <c r="A1943" s="17" t="s">
        <v>5835</v>
      </c>
      <c r="B1943" s="17" t="s">
        <v>5836</v>
      </c>
      <c r="C1943" s="18" t="s">
        <v>5837</v>
      </c>
      <c r="D1943" s="19">
        <v>2818</v>
      </c>
    </row>
    <row r="1944" spans="1:4" s="20" customFormat="1" ht="16.350000000000001" customHeight="1" x14ac:dyDescent="0.2">
      <c r="A1944" s="17" t="s">
        <v>5838</v>
      </c>
      <c r="B1944" s="17" t="s">
        <v>5839</v>
      </c>
      <c r="C1944" s="18" t="s">
        <v>5840</v>
      </c>
      <c r="D1944" s="19">
        <v>3055</v>
      </c>
    </row>
    <row r="1945" spans="1:4" s="20" customFormat="1" ht="16.350000000000001" customHeight="1" x14ac:dyDescent="0.2">
      <c r="A1945" s="17" t="s">
        <v>5841</v>
      </c>
      <c r="B1945" s="17" t="s">
        <v>5842</v>
      </c>
      <c r="C1945" s="18" t="s">
        <v>5843</v>
      </c>
      <c r="D1945" s="19">
        <v>3296</v>
      </c>
    </row>
    <row r="1946" spans="1:4" s="20" customFormat="1" ht="16.350000000000001" customHeight="1" x14ac:dyDescent="0.2">
      <c r="A1946" s="17" t="s">
        <v>5844</v>
      </c>
      <c r="B1946" s="17" t="s">
        <v>5845</v>
      </c>
      <c r="C1946" s="18" t="s">
        <v>5846</v>
      </c>
      <c r="D1946" s="19">
        <v>2047</v>
      </c>
    </row>
    <row r="1947" spans="1:4" s="20" customFormat="1" ht="16.350000000000001" customHeight="1" x14ac:dyDescent="0.2">
      <c r="A1947" s="17" t="s">
        <v>5847</v>
      </c>
      <c r="B1947" s="17" t="s">
        <v>5848</v>
      </c>
      <c r="C1947" s="18" t="s">
        <v>5849</v>
      </c>
      <c r="D1947" s="19">
        <v>2181</v>
      </c>
    </row>
    <row r="1948" spans="1:4" s="20" customFormat="1" ht="16.350000000000001" customHeight="1" x14ac:dyDescent="0.2">
      <c r="A1948" s="17" t="s">
        <v>5850</v>
      </c>
      <c r="B1948" s="17" t="s">
        <v>5851</v>
      </c>
      <c r="C1948" s="18" t="s">
        <v>5852</v>
      </c>
      <c r="D1948" s="19">
        <v>2316</v>
      </c>
    </row>
    <row r="1949" spans="1:4" s="20" customFormat="1" ht="16.350000000000001" customHeight="1" x14ac:dyDescent="0.2">
      <c r="A1949" s="17" t="s">
        <v>5853</v>
      </c>
      <c r="B1949" s="17" t="s">
        <v>5854</v>
      </c>
      <c r="C1949" s="18" t="s">
        <v>5855</v>
      </c>
      <c r="D1949" s="19">
        <v>2451</v>
      </c>
    </row>
    <row r="1950" spans="1:4" s="20" customFormat="1" ht="16.350000000000001" customHeight="1" x14ac:dyDescent="0.2">
      <c r="A1950" s="17" t="s">
        <v>5856</v>
      </c>
      <c r="B1950" s="17" t="s">
        <v>5857</v>
      </c>
      <c r="C1950" s="18" t="s">
        <v>5858</v>
      </c>
      <c r="D1950" s="19">
        <v>2588</v>
      </c>
    </row>
    <row r="1951" spans="1:4" s="20" customFormat="1" ht="16.350000000000001" customHeight="1" x14ac:dyDescent="0.2">
      <c r="A1951" s="17" t="s">
        <v>5859</v>
      </c>
      <c r="B1951" s="17" t="s">
        <v>5860</v>
      </c>
      <c r="C1951" s="18" t="s">
        <v>5861</v>
      </c>
      <c r="D1951" s="19">
        <v>2857</v>
      </c>
    </row>
    <row r="1952" spans="1:4" s="20" customFormat="1" ht="16.350000000000001" customHeight="1" x14ac:dyDescent="0.2">
      <c r="A1952" s="17" t="s">
        <v>5862</v>
      </c>
      <c r="B1952" s="17" t="s">
        <v>5863</v>
      </c>
      <c r="C1952" s="18" t="s">
        <v>5864</v>
      </c>
      <c r="D1952" s="19">
        <v>3124</v>
      </c>
    </row>
    <row r="1953" spans="1:4" s="20" customFormat="1" ht="16.350000000000001" customHeight="1" x14ac:dyDescent="0.2">
      <c r="A1953" s="17" t="s">
        <v>5865</v>
      </c>
      <c r="B1953" s="17" t="s">
        <v>5866</v>
      </c>
      <c r="C1953" s="18" t="s">
        <v>5867</v>
      </c>
      <c r="D1953" s="19">
        <v>3396</v>
      </c>
    </row>
    <row r="1954" spans="1:4" s="20" customFormat="1" ht="16.350000000000001" customHeight="1" x14ac:dyDescent="0.2">
      <c r="A1954" s="17" t="s">
        <v>5868</v>
      </c>
      <c r="B1954" s="17" t="s">
        <v>5869</v>
      </c>
      <c r="C1954" s="18" t="s">
        <v>5870</v>
      </c>
      <c r="D1954" s="19">
        <v>3663</v>
      </c>
    </row>
    <row r="1955" spans="1:4" s="20" customFormat="1" ht="16.350000000000001" customHeight="1" x14ac:dyDescent="0.2">
      <c r="A1955" s="17" t="s">
        <v>5871</v>
      </c>
      <c r="B1955" s="17" t="s">
        <v>5872</v>
      </c>
      <c r="C1955" s="18" t="s">
        <v>5873</v>
      </c>
      <c r="D1955" s="19">
        <v>1623</v>
      </c>
    </row>
    <row r="1956" spans="1:4" s="20" customFormat="1" ht="16.350000000000001" customHeight="1" x14ac:dyDescent="0.2">
      <c r="A1956" s="17" t="s">
        <v>5874</v>
      </c>
      <c r="B1956" s="17" t="s">
        <v>5875</v>
      </c>
      <c r="C1956" s="18" t="s">
        <v>5876</v>
      </c>
      <c r="D1956" s="19">
        <v>1772</v>
      </c>
    </row>
    <row r="1957" spans="1:4" s="20" customFormat="1" ht="16.350000000000001" customHeight="1" x14ac:dyDescent="0.2">
      <c r="A1957" s="17" t="s">
        <v>5877</v>
      </c>
      <c r="B1957" s="17" t="s">
        <v>5878</v>
      </c>
      <c r="C1957" s="18" t="s">
        <v>5879</v>
      </c>
      <c r="D1957" s="19">
        <v>1921</v>
      </c>
    </row>
    <row r="1958" spans="1:4" s="20" customFormat="1" ht="16.350000000000001" customHeight="1" x14ac:dyDescent="0.2">
      <c r="A1958" s="17" t="s">
        <v>5880</v>
      </c>
      <c r="B1958" s="17" t="s">
        <v>5881</v>
      </c>
      <c r="C1958" s="18" t="s">
        <v>5882</v>
      </c>
      <c r="D1958" s="19">
        <v>2068</v>
      </c>
    </row>
    <row r="1959" spans="1:4" s="20" customFormat="1" ht="16.350000000000001" customHeight="1" x14ac:dyDescent="0.2">
      <c r="A1959" s="17" t="s">
        <v>5883</v>
      </c>
      <c r="B1959" s="17" t="s">
        <v>5884</v>
      </c>
      <c r="C1959" s="18" t="s">
        <v>5885</v>
      </c>
      <c r="D1959" s="19">
        <v>2216</v>
      </c>
    </row>
    <row r="1960" spans="1:4" s="20" customFormat="1" ht="16.350000000000001" customHeight="1" x14ac:dyDescent="0.2">
      <c r="A1960" s="17" t="s">
        <v>5886</v>
      </c>
      <c r="B1960" s="17" t="s">
        <v>5887</v>
      </c>
      <c r="C1960" s="18" t="s">
        <v>5888</v>
      </c>
      <c r="D1960" s="19">
        <v>2364</v>
      </c>
    </row>
    <row r="1961" spans="1:4" s="20" customFormat="1" ht="16.350000000000001" customHeight="1" x14ac:dyDescent="0.2">
      <c r="A1961" s="17" t="s">
        <v>5889</v>
      </c>
      <c r="B1961" s="17" t="s">
        <v>5890</v>
      </c>
      <c r="C1961" s="18" t="s">
        <v>5891</v>
      </c>
      <c r="D1961" s="19">
        <v>2513</v>
      </c>
    </row>
    <row r="1962" spans="1:4" s="20" customFormat="1" ht="16.350000000000001" customHeight="1" x14ac:dyDescent="0.2">
      <c r="A1962" s="17" t="s">
        <v>5892</v>
      </c>
      <c r="B1962" s="17" t="s">
        <v>5893</v>
      </c>
      <c r="C1962" s="18" t="s">
        <v>5894</v>
      </c>
      <c r="D1962" s="19">
        <v>2663</v>
      </c>
    </row>
    <row r="1963" spans="1:4" s="20" customFormat="1" ht="16.350000000000001" customHeight="1" x14ac:dyDescent="0.2">
      <c r="A1963" s="17" t="s">
        <v>5895</v>
      </c>
      <c r="B1963" s="17" t="s">
        <v>5896</v>
      </c>
      <c r="C1963" s="18" t="s">
        <v>5897</v>
      </c>
      <c r="D1963" s="19">
        <v>2809</v>
      </c>
    </row>
    <row r="1964" spans="1:4" s="20" customFormat="1" ht="16.350000000000001" customHeight="1" x14ac:dyDescent="0.2">
      <c r="A1964" s="17" t="s">
        <v>5898</v>
      </c>
      <c r="B1964" s="17" t="s">
        <v>5899</v>
      </c>
      <c r="C1964" s="18" t="s">
        <v>5900</v>
      </c>
      <c r="D1964" s="19">
        <v>3104</v>
      </c>
    </row>
    <row r="1965" spans="1:4" s="20" customFormat="1" ht="16.350000000000001" customHeight="1" x14ac:dyDescent="0.2">
      <c r="A1965" s="17" t="s">
        <v>5901</v>
      </c>
      <c r="B1965" s="17" t="s">
        <v>5902</v>
      </c>
      <c r="C1965" s="18" t="s">
        <v>5903</v>
      </c>
      <c r="D1965" s="19">
        <v>3401</v>
      </c>
    </row>
    <row r="1966" spans="1:4" s="20" customFormat="1" ht="16.350000000000001" customHeight="1" x14ac:dyDescent="0.2">
      <c r="A1966" s="17" t="s">
        <v>5904</v>
      </c>
      <c r="B1966" s="17" t="s">
        <v>5905</v>
      </c>
      <c r="C1966" s="18" t="s">
        <v>5906</v>
      </c>
      <c r="D1966" s="19">
        <v>3698</v>
      </c>
    </row>
    <row r="1967" spans="1:4" s="20" customFormat="1" ht="16.350000000000001" customHeight="1" x14ac:dyDescent="0.2">
      <c r="A1967" s="17" t="s">
        <v>5907</v>
      </c>
      <c r="B1967" s="17" t="s">
        <v>5908</v>
      </c>
      <c r="C1967" s="18" t="s">
        <v>5909</v>
      </c>
      <c r="D1967" s="19">
        <v>3995</v>
      </c>
    </row>
    <row r="1968" spans="1:4" s="20" customFormat="1" ht="16.350000000000001" customHeight="1" x14ac:dyDescent="0.2">
      <c r="A1968" s="17" t="s">
        <v>5910</v>
      </c>
      <c r="B1968" s="17" t="s">
        <v>5911</v>
      </c>
      <c r="C1968" s="18" t="s">
        <v>5912</v>
      </c>
      <c r="D1968" s="19">
        <v>1824</v>
      </c>
    </row>
    <row r="1969" spans="1:4" s="20" customFormat="1" ht="16.350000000000001" customHeight="1" x14ac:dyDescent="0.2">
      <c r="A1969" s="17" t="s">
        <v>5913</v>
      </c>
      <c r="B1969" s="17" t="s">
        <v>5914</v>
      </c>
      <c r="C1969" s="18" t="s">
        <v>5915</v>
      </c>
      <c r="D1969" s="19">
        <v>1998</v>
      </c>
    </row>
    <row r="1970" spans="1:4" s="20" customFormat="1" ht="16.350000000000001" customHeight="1" x14ac:dyDescent="0.2">
      <c r="A1970" s="17" t="s">
        <v>5916</v>
      </c>
      <c r="B1970" s="17" t="s">
        <v>5917</v>
      </c>
      <c r="C1970" s="18" t="s">
        <v>5918</v>
      </c>
      <c r="D1970" s="19">
        <v>2171</v>
      </c>
    </row>
    <row r="1971" spans="1:4" s="20" customFormat="1" ht="16.350000000000001" customHeight="1" x14ac:dyDescent="0.2">
      <c r="A1971" s="17" t="s">
        <v>5919</v>
      </c>
      <c r="B1971" s="17" t="s">
        <v>5920</v>
      </c>
      <c r="C1971" s="18" t="s">
        <v>5921</v>
      </c>
      <c r="D1971" s="19">
        <v>2341</v>
      </c>
    </row>
    <row r="1972" spans="1:4" s="20" customFormat="1" ht="16.350000000000001" customHeight="1" x14ac:dyDescent="0.2">
      <c r="A1972" s="17" t="s">
        <v>5922</v>
      </c>
      <c r="B1972" s="17" t="s">
        <v>5923</v>
      </c>
      <c r="C1972" s="18" t="s">
        <v>5924</v>
      </c>
      <c r="D1972" s="19">
        <v>2513</v>
      </c>
    </row>
    <row r="1973" spans="1:4" s="20" customFormat="1" ht="16.350000000000001" customHeight="1" x14ac:dyDescent="0.2">
      <c r="A1973" s="17" t="s">
        <v>5925</v>
      </c>
      <c r="B1973" s="17" t="s">
        <v>5926</v>
      </c>
      <c r="C1973" s="18" t="s">
        <v>5927</v>
      </c>
      <c r="D1973" s="19">
        <v>2684</v>
      </c>
    </row>
    <row r="1974" spans="1:4" s="20" customFormat="1" ht="16.350000000000001" customHeight="1" x14ac:dyDescent="0.2">
      <c r="A1974" s="17" t="s">
        <v>5928</v>
      </c>
      <c r="B1974" s="17" t="s">
        <v>5929</v>
      </c>
      <c r="C1974" s="18" t="s">
        <v>5930</v>
      </c>
      <c r="D1974" s="19">
        <v>2857</v>
      </c>
    </row>
    <row r="1975" spans="1:4" s="20" customFormat="1" ht="16.350000000000001" customHeight="1" x14ac:dyDescent="0.2">
      <c r="A1975" s="17" t="s">
        <v>5931</v>
      </c>
      <c r="B1975" s="17" t="s">
        <v>5932</v>
      </c>
      <c r="C1975" s="18" t="s">
        <v>5933</v>
      </c>
      <c r="D1975" s="19">
        <v>3028</v>
      </c>
    </row>
    <row r="1976" spans="1:4" s="20" customFormat="1" ht="16.350000000000001" customHeight="1" x14ac:dyDescent="0.2">
      <c r="A1976" s="17" t="s">
        <v>5934</v>
      </c>
      <c r="B1976" s="17" t="s">
        <v>5935</v>
      </c>
      <c r="C1976" s="18" t="s">
        <v>5936</v>
      </c>
      <c r="D1976" s="19">
        <v>3201</v>
      </c>
    </row>
    <row r="1977" spans="1:4" s="20" customFormat="1" ht="16.350000000000001" customHeight="1" x14ac:dyDescent="0.2">
      <c r="A1977" s="17" t="s">
        <v>5937</v>
      </c>
      <c r="B1977" s="17" t="s">
        <v>5938</v>
      </c>
      <c r="C1977" s="18" t="s">
        <v>5939</v>
      </c>
      <c r="D1977" s="19">
        <v>3542</v>
      </c>
    </row>
    <row r="1978" spans="1:4" s="20" customFormat="1" ht="16.350000000000001" customHeight="1" x14ac:dyDescent="0.2">
      <c r="A1978" s="17" t="s">
        <v>5940</v>
      </c>
      <c r="B1978" s="17" t="s">
        <v>5941</v>
      </c>
      <c r="C1978" s="18" t="s">
        <v>5942</v>
      </c>
      <c r="D1978" s="19">
        <v>4605</v>
      </c>
    </row>
    <row r="1979" spans="1:4" s="20" customFormat="1" ht="16.350000000000001" customHeight="1" x14ac:dyDescent="0.2">
      <c r="A1979" s="17" t="s">
        <v>5943</v>
      </c>
      <c r="B1979" s="17" t="s">
        <v>5944</v>
      </c>
      <c r="C1979" s="18" t="s">
        <v>5945</v>
      </c>
      <c r="D1979" s="19">
        <v>3887</v>
      </c>
    </row>
    <row r="1980" spans="1:4" s="20" customFormat="1" ht="16.350000000000001" customHeight="1" x14ac:dyDescent="0.2">
      <c r="A1980" s="17" t="s">
        <v>5946</v>
      </c>
      <c r="B1980" s="17" t="s">
        <v>5947</v>
      </c>
      <c r="C1980" s="18" t="s">
        <v>5948</v>
      </c>
      <c r="D1980" s="19">
        <v>4230</v>
      </c>
    </row>
    <row r="1981" spans="1:4" s="20" customFormat="1" ht="16.350000000000001" customHeight="1" x14ac:dyDescent="0.2">
      <c r="A1981" s="17" t="s">
        <v>5949</v>
      </c>
      <c r="B1981" s="17" t="s">
        <v>5950</v>
      </c>
      <c r="C1981" s="18" t="s">
        <v>5951</v>
      </c>
      <c r="D1981" s="19">
        <v>4572</v>
      </c>
    </row>
    <row r="1982" spans="1:4" s="20" customFormat="1" ht="16.350000000000001" customHeight="1" x14ac:dyDescent="0.2">
      <c r="A1982" s="17" t="s">
        <v>5952</v>
      </c>
      <c r="B1982" s="17" t="s">
        <v>5953</v>
      </c>
      <c r="C1982" s="18" t="s">
        <v>5954</v>
      </c>
      <c r="D1982" s="19">
        <v>2416</v>
      </c>
    </row>
    <row r="1983" spans="1:4" s="20" customFormat="1" ht="16.350000000000001" customHeight="1" x14ac:dyDescent="0.2">
      <c r="A1983" s="17" t="s">
        <v>5955</v>
      </c>
      <c r="B1983" s="17" t="s">
        <v>5956</v>
      </c>
      <c r="C1983" s="18" t="s">
        <v>5957</v>
      </c>
      <c r="D1983" s="19">
        <v>2671</v>
      </c>
    </row>
    <row r="1984" spans="1:4" s="20" customFormat="1" ht="16.350000000000001" customHeight="1" x14ac:dyDescent="0.2">
      <c r="A1984" s="17" t="s">
        <v>5958</v>
      </c>
      <c r="B1984" s="17" t="s">
        <v>5959</v>
      </c>
      <c r="C1984" s="18" t="s">
        <v>5960</v>
      </c>
      <c r="D1984" s="19">
        <v>2927</v>
      </c>
    </row>
    <row r="1985" spans="1:4" s="20" customFormat="1" ht="16.350000000000001" customHeight="1" x14ac:dyDescent="0.2">
      <c r="A1985" s="17" t="s">
        <v>5961</v>
      </c>
      <c r="B1985" s="17" t="s">
        <v>5962</v>
      </c>
      <c r="C1985" s="18" t="s">
        <v>5963</v>
      </c>
      <c r="D1985" s="19">
        <v>3187</v>
      </c>
    </row>
    <row r="1986" spans="1:4" s="20" customFormat="1" ht="16.350000000000001" customHeight="1" x14ac:dyDescent="0.2">
      <c r="A1986" s="17" t="s">
        <v>5964</v>
      </c>
      <c r="B1986" s="17" t="s">
        <v>5965</v>
      </c>
      <c r="C1986" s="18" t="s">
        <v>5966</v>
      </c>
      <c r="D1986" s="19">
        <v>3443</v>
      </c>
    </row>
    <row r="1987" spans="1:4" s="20" customFormat="1" ht="16.350000000000001" customHeight="1" x14ac:dyDescent="0.2">
      <c r="A1987" s="17" t="s">
        <v>5967</v>
      </c>
      <c r="B1987" s="17" t="s">
        <v>5968</v>
      </c>
      <c r="C1987" s="18" t="s">
        <v>5969</v>
      </c>
      <c r="D1987" s="19">
        <v>3702</v>
      </c>
    </row>
    <row r="1988" spans="1:4" s="20" customFormat="1" ht="16.350000000000001" customHeight="1" x14ac:dyDescent="0.2">
      <c r="A1988" s="17" t="s">
        <v>5970</v>
      </c>
      <c r="B1988" s="17" t="s">
        <v>5971</v>
      </c>
      <c r="C1988" s="18" t="s">
        <v>5972</v>
      </c>
      <c r="D1988" s="19">
        <v>3960</v>
      </c>
    </row>
    <row r="1989" spans="1:4" s="20" customFormat="1" ht="16.350000000000001" customHeight="1" x14ac:dyDescent="0.2">
      <c r="A1989" s="17" t="s">
        <v>5973</v>
      </c>
      <c r="B1989" s="17" t="s">
        <v>5974</v>
      </c>
      <c r="C1989" s="18" t="s">
        <v>5975</v>
      </c>
      <c r="D1989" s="19">
        <v>4217</v>
      </c>
    </row>
    <row r="1990" spans="1:4" s="20" customFormat="1" ht="16.350000000000001" customHeight="1" x14ac:dyDescent="0.2">
      <c r="A1990" s="17" t="s">
        <v>5976</v>
      </c>
      <c r="B1990" s="17" t="s">
        <v>5977</v>
      </c>
      <c r="C1990" s="18" t="s">
        <v>5978</v>
      </c>
      <c r="D1990" s="19">
        <v>4473</v>
      </c>
    </row>
    <row r="1991" spans="1:4" s="20" customFormat="1" ht="16.350000000000001" customHeight="1" x14ac:dyDescent="0.2">
      <c r="A1991" s="17" t="s">
        <v>5979</v>
      </c>
      <c r="B1991" s="17" t="s">
        <v>5980</v>
      </c>
      <c r="C1991" s="18" t="s">
        <v>5981</v>
      </c>
      <c r="D1991" s="19">
        <v>4991</v>
      </c>
    </row>
    <row r="1992" spans="1:4" s="20" customFormat="1" ht="16.350000000000001" customHeight="1" x14ac:dyDescent="0.2">
      <c r="A1992" s="17" t="s">
        <v>5982</v>
      </c>
      <c r="B1992" s="17" t="s">
        <v>5983</v>
      </c>
      <c r="C1992" s="18" t="s">
        <v>5984</v>
      </c>
      <c r="D1992" s="19">
        <v>5502</v>
      </c>
    </row>
    <row r="1993" spans="1:4" s="20" customFormat="1" ht="16.350000000000001" customHeight="1" x14ac:dyDescent="0.2">
      <c r="A1993" s="17" t="s">
        <v>5985</v>
      </c>
      <c r="B1993" s="17" t="s">
        <v>5986</v>
      </c>
      <c r="C1993" s="18" t="s">
        <v>5987</v>
      </c>
      <c r="D1993" s="19">
        <v>1648</v>
      </c>
    </row>
    <row r="1994" spans="1:4" s="20" customFormat="1" ht="16.350000000000001" customHeight="1" x14ac:dyDescent="0.2">
      <c r="A1994" s="17" t="s">
        <v>5988</v>
      </c>
      <c r="B1994" s="17" t="s">
        <v>5989</v>
      </c>
      <c r="C1994" s="18" t="s">
        <v>5990</v>
      </c>
      <c r="D1994" s="19">
        <v>1806</v>
      </c>
    </row>
    <row r="1995" spans="1:4" s="20" customFormat="1" ht="16.350000000000001" customHeight="1" x14ac:dyDescent="0.2">
      <c r="A1995" s="17" t="s">
        <v>5991</v>
      </c>
      <c r="B1995" s="17" t="s">
        <v>5992</v>
      </c>
      <c r="C1995" s="18" t="s">
        <v>5993</v>
      </c>
      <c r="D1995" s="19">
        <v>1966</v>
      </c>
    </row>
    <row r="1996" spans="1:4" s="20" customFormat="1" ht="16.350000000000001" customHeight="1" x14ac:dyDescent="0.2">
      <c r="A1996" s="17" t="s">
        <v>5994</v>
      </c>
      <c r="B1996" s="17" t="s">
        <v>5995</v>
      </c>
      <c r="C1996" s="18" t="s">
        <v>5996</v>
      </c>
      <c r="D1996" s="19">
        <v>2122</v>
      </c>
    </row>
    <row r="1997" spans="1:4" s="20" customFormat="1" ht="16.350000000000001" customHeight="1" x14ac:dyDescent="0.2">
      <c r="A1997" s="17" t="s">
        <v>5997</v>
      </c>
      <c r="B1997" s="17" t="s">
        <v>5998</v>
      </c>
      <c r="C1997" s="18" t="s">
        <v>5999</v>
      </c>
      <c r="D1997" s="19">
        <v>2281</v>
      </c>
    </row>
    <row r="1998" spans="1:4" s="20" customFormat="1" ht="16.350000000000001" customHeight="1" x14ac:dyDescent="0.2">
      <c r="A1998" s="17" t="s">
        <v>6000</v>
      </c>
      <c r="B1998" s="17" t="s">
        <v>6001</v>
      </c>
      <c r="C1998" s="18" t="s">
        <v>6002</v>
      </c>
      <c r="D1998" s="19">
        <v>2440</v>
      </c>
    </row>
    <row r="1999" spans="1:4" s="20" customFormat="1" ht="16.350000000000001" customHeight="1" x14ac:dyDescent="0.2">
      <c r="A1999" s="17" t="s">
        <v>6003</v>
      </c>
      <c r="B1999" s="17" t="s">
        <v>6004</v>
      </c>
      <c r="C1999" s="18" t="s">
        <v>6005</v>
      </c>
      <c r="D1999" s="19">
        <v>2596</v>
      </c>
    </row>
    <row r="2000" spans="1:4" s="20" customFormat="1" ht="16.350000000000001" customHeight="1" x14ac:dyDescent="0.2">
      <c r="A2000" s="17" t="s">
        <v>6006</v>
      </c>
      <c r="B2000" s="17" t="s">
        <v>6007</v>
      </c>
      <c r="C2000" s="18" t="s">
        <v>6008</v>
      </c>
      <c r="D2000" s="19">
        <v>2753</v>
      </c>
    </row>
    <row r="2001" spans="1:4" s="20" customFormat="1" ht="16.350000000000001" customHeight="1" x14ac:dyDescent="0.2">
      <c r="A2001" s="17" t="s">
        <v>6009</v>
      </c>
      <c r="B2001" s="17" t="s">
        <v>6010</v>
      </c>
      <c r="C2001" s="18" t="s">
        <v>6011</v>
      </c>
      <c r="D2001" s="19">
        <v>3070</v>
      </c>
    </row>
    <row r="2002" spans="1:4" s="20" customFormat="1" ht="16.350000000000001" customHeight="1" x14ac:dyDescent="0.2">
      <c r="A2002" s="17" t="s">
        <v>6012</v>
      </c>
      <c r="B2002" s="17" t="s">
        <v>6013</v>
      </c>
      <c r="C2002" s="18" t="s">
        <v>6014</v>
      </c>
      <c r="D2002" s="19">
        <v>3385</v>
      </c>
    </row>
    <row r="2003" spans="1:4" s="20" customFormat="1" ht="16.350000000000001" customHeight="1" x14ac:dyDescent="0.2">
      <c r="A2003" s="17" t="s">
        <v>6015</v>
      </c>
      <c r="B2003" s="17" t="s">
        <v>6016</v>
      </c>
      <c r="C2003" s="18" t="s">
        <v>6017</v>
      </c>
      <c r="D2003" s="19">
        <v>3703</v>
      </c>
    </row>
    <row r="2004" spans="1:4" s="20" customFormat="1" ht="16.350000000000001" customHeight="1" x14ac:dyDescent="0.2">
      <c r="A2004" s="17" t="s">
        <v>6018</v>
      </c>
      <c r="B2004" s="17" t="s">
        <v>6019</v>
      </c>
      <c r="C2004" s="18" t="s">
        <v>6020</v>
      </c>
      <c r="D2004" s="19">
        <v>4814</v>
      </c>
    </row>
    <row r="2005" spans="1:4" s="20" customFormat="1" ht="16.350000000000001" customHeight="1" x14ac:dyDescent="0.2">
      <c r="A2005" s="17" t="s">
        <v>6021</v>
      </c>
      <c r="B2005" s="17" t="s">
        <v>6022</v>
      </c>
      <c r="C2005" s="18" t="s">
        <v>6023</v>
      </c>
      <c r="D2005" s="19">
        <v>4021</v>
      </c>
    </row>
    <row r="2006" spans="1:4" s="20" customFormat="1" ht="16.350000000000001" customHeight="1" x14ac:dyDescent="0.2">
      <c r="A2006" s="17" t="s">
        <v>6024</v>
      </c>
      <c r="B2006" s="17" t="s">
        <v>6025</v>
      </c>
      <c r="C2006" s="18" t="s">
        <v>6026</v>
      </c>
      <c r="D2006" s="19">
        <v>5227</v>
      </c>
    </row>
    <row r="2007" spans="1:4" s="20" customFormat="1" ht="16.350000000000001" customHeight="1" x14ac:dyDescent="0.2">
      <c r="A2007" s="17" t="s">
        <v>6027</v>
      </c>
      <c r="B2007" s="17" t="s">
        <v>6028</v>
      </c>
      <c r="C2007" s="18" t="s">
        <v>6029</v>
      </c>
      <c r="D2007" s="19">
        <v>4495</v>
      </c>
    </row>
    <row r="2008" spans="1:4" s="20" customFormat="1" ht="16.350000000000001" customHeight="1" x14ac:dyDescent="0.2">
      <c r="A2008" s="17" t="s">
        <v>6030</v>
      </c>
      <c r="B2008" s="17" t="s">
        <v>6031</v>
      </c>
      <c r="C2008" s="18" t="s">
        <v>6032</v>
      </c>
      <c r="D2008" s="19">
        <v>4971</v>
      </c>
    </row>
    <row r="2009" spans="1:4" s="20" customFormat="1" ht="16.350000000000001" customHeight="1" x14ac:dyDescent="0.2">
      <c r="A2009" s="17" t="s">
        <v>6033</v>
      </c>
      <c r="B2009" s="17" t="s">
        <v>6034</v>
      </c>
      <c r="C2009" s="18" t="s">
        <v>6035</v>
      </c>
      <c r="D2009" s="19">
        <v>5602</v>
      </c>
    </row>
    <row r="2010" spans="1:4" s="20" customFormat="1" ht="16.350000000000001" customHeight="1" x14ac:dyDescent="0.2">
      <c r="A2010" s="17" t="s">
        <v>6036</v>
      </c>
      <c r="B2010" s="17" t="s">
        <v>6037</v>
      </c>
      <c r="C2010" s="18" t="s">
        <v>6038</v>
      </c>
      <c r="D2010" s="19">
        <v>1643</v>
      </c>
    </row>
    <row r="2011" spans="1:4" s="20" customFormat="1" ht="16.350000000000001" customHeight="1" x14ac:dyDescent="0.2">
      <c r="A2011" s="17" t="s">
        <v>6039</v>
      </c>
      <c r="B2011" s="17" t="s">
        <v>6040</v>
      </c>
      <c r="C2011" s="18" t="s">
        <v>6041</v>
      </c>
      <c r="D2011" s="19">
        <v>1820</v>
      </c>
    </row>
    <row r="2012" spans="1:4" s="20" customFormat="1" ht="16.350000000000001" customHeight="1" x14ac:dyDescent="0.2">
      <c r="A2012" s="17" t="s">
        <v>6042</v>
      </c>
      <c r="B2012" s="17" t="s">
        <v>6043</v>
      </c>
      <c r="C2012" s="18" t="s">
        <v>6044</v>
      </c>
      <c r="D2012" s="19">
        <v>1998</v>
      </c>
    </row>
    <row r="2013" spans="1:4" s="20" customFormat="1" ht="16.350000000000001" customHeight="1" x14ac:dyDescent="0.2">
      <c r="A2013" s="17" t="s">
        <v>6045</v>
      </c>
      <c r="B2013" s="17" t="s">
        <v>6046</v>
      </c>
      <c r="C2013" s="18" t="s">
        <v>6047</v>
      </c>
      <c r="D2013" s="19">
        <v>2175</v>
      </c>
    </row>
    <row r="2014" spans="1:4" s="20" customFormat="1" ht="16.350000000000001" customHeight="1" x14ac:dyDescent="0.2">
      <c r="A2014" s="17" t="s">
        <v>6048</v>
      </c>
      <c r="B2014" s="17" t="s">
        <v>6049</v>
      </c>
      <c r="C2014" s="18" t="s">
        <v>6050</v>
      </c>
      <c r="D2014" s="19">
        <v>2354</v>
      </c>
    </row>
    <row r="2015" spans="1:4" s="20" customFormat="1" ht="16.350000000000001" customHeight="1" x14ac:dyDescent="0.2">
      <c r="A2015" s="17" t="s">
        <v>6051</v>
      </c>
      <c r="B2015" s="17" t="s">
        <v>6052</v>
      </c>
      <c r="C2015" s="18" t="s">
        <v>6053</v>
      </c>
      <c r="D2015" s="19">
        <v>2532</v>
      </c>
    </row>
    <row r="2016" spans="1:4" s="20" customFormat="1" ht="16.350000000000001" customHeight="1" x14ac:dyDescent="0.2">
      <c r="A2016" s="17" t="s">
        <v>6054</v>
      </c>
      <c r="B2016" s="17" t="s">
        <v>6055</v>
      </c>
      <c r="C2016" s="18" t="s">
        <v>6056</v>
      </c>
      <c r="D2016" s="19">
        <v>2710</v>
      </c>
    </row>
    <row r="2017" spans="1:4" s="20" customFormat="1" ht="16.350000000000001" customHeight="1" x14ac:dyDescent="0.2">
      <c r="A2017" s="17" t="s">
        <v>6057</v>
      </c>
      <c r="B2017" s="17" t="s">
        <v>6058</v>
      </c>
      <c r="C2017" s="18" t="s">
        <v>6059</v>
      </c>
      <c r="D2017" s="19">
        <v>2887</v>
      </c>
    </row>
    <row r="2018" spans="1:4" s="20" customFormat="1" ht="16.350000000000001" customHeight="1" x14ac:dyDescent="0.2">
      <c r="A2018" s="17" t="s">
        <v>6060</v>
      </c>
      <c r="B2018" s="17" t="s">
        <v>6061</v>
      </c>
      <c r="C2018" s="18" t="s">
        <v>6062</v>
      </c>
      <c r="D2018" s="19">
        <v>3065</v>
      </c>
    </row>
    <row r="2019" spans="1:4" s="20" customFormat="1" ht="16.350000000000001" customHeight="1" x14ac:dyDescent="0.2">
      <c r="A2019" s="17" t="s">
        <v>6063</v>
      </c>
      <c r="B2019" s="17" t="s">
        <v>6064</v>
      </c>
      <c r="C2019" s="18" t="s">
        <v>6065</v>
      </c>
      <c r="D2019" s="19">
        <v>3418</v>
      </c>
    </row>
    <row r="2020" spans="1:4" s="20" customFormat="1" ht="16.350000000000001" customHeight="1" x14ac:dyDescent="0.2">
      <c r="A2020" s="17" t="s">
        <v>6066</v>
      </c>
      <c r="B2020" s="17" t="s">
        <v>6067</v>
      </c>
      <c r="C2020" s="18" t="s">
        <v>6068</v>
      </c>
      <c r="D2020" s="19">
        <v>3775</v>
      </c>
    </row>
    <row r="2021" spans="1:4" s="20" customFormat="1" ht="16.350000000000001" customHeight="1" x14ac:dyDescent="0.2">
      <c r="A2021" s="17" t="s">
        <v>6069</v>
      </c>
      <c r="B2021" s="17" t="s">
        <v>6070</v>
      </c>
      <c r="C2021" s="18" t="s">
        <v>6071</v>
      </c>
      <c r="D2021" s="19">
        <v>4130</v>
      </c>
    </row>
    <row r="2022" spans="1:4" s="20" customFormat="1" ht="16.350000000000001" customHeight="1" x14ac:dyDescent="0.2">
      <c r="A2022" s="17" t="s">
        <v>6072</v>
      </c>
      <c r="B2022" s="17" t="s">
        <v>6073</v>
      </c>
      <c r="C2022" s="18" t="s">
        <v>6074</v>
      </c>
      <c r="D2022" s="19">
        <v>4485</v>
      </c>
    </row>
    <row r="2023" spans="1:4" s="20" customFormat="1" ht="16.350000000000001" customHeight="1" x14ac:dyDescent="0.2">
      <c r="A2023" s="17" t="s">
        <v>6075</v>
      </c>
      <c r="B2023" s="17" t="s">
        <v>6076</v>
      </c>
      <c r="C2023" s="18" t="s">
        <v>6077</v>
      </c>
      <c r="D2023" s="19">
        <v>5020</v>
      </c>
    </row>
    <row r="2024" spans="1:4" s="20" customFormat="1" ht="16.350000000000001" customHeight="1" x14ac:dyDescent="0.2">
      <c r="A2024" s="17" t="s">
        <v>6078</v>
      </c>
      <c r="B2024" s="17" t="s">
        <v>6079</v>
      </c>
      <c r="C2024" s="18" t="s">
        <v>6080</v>
      </c>
      <c r="D2024" s="19">
        <v>5552</v>
      </c>
    </row>
    <row r="2025" spans="1:4" s="20" customFormat="1" ht="16.350000000000001" customHeight="1" x14ac:dyDescent="0.2">
      <c r="A2025" s="17" t="s">
        <v>6081</v>
      </c>
      <c r="B2025" s="17" t="s">
        <v>6082</v>
      </c>
      <c r="C2025" s="18" t="s">
        <v>6083</v>
      </c>
      <c r="D2025" s="19">
        <v>6263</v>
      </c>
    </row>
    <row r="2026" spans="1:4" s="20" customFormat="1" ht="16.350000000000001" customHeight="1" x14ac:dyDescent="0.2">
      <c r="A2026" s="17" t="s">
        <v>6084</v>
      </c>
      <c r="B2026" s="17" t="s">
        <v>6085</v>
      </c>
      <c r="C2026" s="18" t="s">
        <v>6086</v>
      </c>
      <c r="D2026" s="19">
        <v>1766</v>
      </c>
    </row>
    <row r="2027" spans="1:4" s="20" customFormat="1" ht="16.350000000000001" customHeight="1" x14ac:dyDescent="0.2">
      <c r="A2027" s="17" t="s">
        <v>6087</v>
      </c>
      <c r="B2027" s="17" t="s">
        <v>6088</v>
      </c>
      <c r="C2027" s="18" t="s">
        <v>6089</v>
      </c>
      <c r="D2027" s="19">
        <v>1962</v>
      </c>
    </row>
    <row r="2028" spans="1:4" s="20" customFormat="1" ht="16.350000000000001" customHeight="1" x14ac:dyDescent="0.2">
      <c r="A2028" s="17" t="s">
        <v>6090</v>
      </c>
      <c r="B2028" s="17" t="s">
        <v>6091</v>
      </c>
      <c r="C2028" s="18" t="s">
        <v>6092</v>
      </c>
      <c r="D2028" s="19">
        <v>2158</v>
      </c>
    </row>
    <row r="2029" spans="1:4" s="20" customFormat="1" ht="16.350000000000001" customHeight="1" x14ac:dyDescent="0.2">
      <c r="A2029" s="17" t="s">
        <v>6093</v>
      </c>
      <c r="B2029" s="17" t="s">
        <v>6094</v>
      </c>
      <c r="C2029" s="18" t="s">
        <v>6095</v>
      </c>
      <c r="D2029" s="19">
        <v>2354</v>
      </c>
    </row>
    <row r="2030" spans="1:4" s="20" customFormat="1" ht="16.350000000000001" customHeight="1" x14ac:dyDescent="0.2">
      <c r="A2030" s="17" t="s">
        <v>6096</v>
      </c>
      <c r="B2030" s="17" t="s">
        <v>6097</v>
      </c>
      <c r="C2030" s="18" t="s">
        <v>6098</v>
      </c>
      <c r="D2030" s="19">
        <v>2550</v>
      </c>
    </row>
    <row r="2031" spans="1:4" s="20" customFormat="1" ht="16.350000000000001" customHeight="1" x14ac:dyDescent="0.2">
      <c r="A2031" s="17" t="s">
        <v>6099</v>
      </c>
      <c r="B2031" s="17" t="s">
        <v>6100</v>
      </c>
      <c r="C2031" s="18" t="s">
        <v>6101</v>
      </c>
      <c r="D2031" s="19">
        <v>2746</v>
      </c>
    </row>
    <row r="2032" spans="1:4" s="20" customFormat="1" ht="16.350000000000001" customHeight="1" x14ac:dyDescent="0.2">
      <c r="A2032" s="17" t="s">
        <v>6102</v>
      </c>
      <c r="B2032" s="17" t="s">
        <v>6103</v>
      </c>
      <c r="C2032" s="18" t="s">
        <v>6104</v>
      </c>
      <c r="D2032" s="19">
        <v>2941</v>
      </c>
    </row>
    <row r="2033" spans="1:4" s="20" customFormat="1" ht="16.350000000000001" customHeight="1" x14ac:dyDescent="0.2">
      <c r="A2033" s="17" t="s">
        <v>6105</v>
      </c>
      <c r="B2033" s="17" t="s">
        <v>6106</v>
      </c>
      <c r="C2033" s="18" t="s">
        <v>6107</v>
      </c>
      <c r="D2033" s="19">
        <v>3136</v>
      </c>
    </row>
    <row r="2034" spans="1:4" s="20" customFormat="1" ht="16.350000000000001" customHeight="1" x14ac:dyDescent="0.2">
      <c r="A2034" s="17" t="s">
        <v>6108</v>
      </c>
      <c r="B2034" s="17" t="s">
        <v>6109</v>
      </c>
      <c r="C2034" s="18" t="s">
        <v>6110</v>
      </c>
      <c r="D2034" s="19">
        <v>3335</v>
      </c>
    </row>
    <row r="2035" spans="1:4" s="20" customFormat="1" ht="16.350000000000001" customHeight="1" x14ac:dyDescent="0.2">
      <c r="A2035" s="17" t="s">
        <v>6111</v>
      </c>
      <c r="B2035" s="17" t="s">
        <v>6112</v>
      </c>
      <c r="C2035" s="18" t="s">
        <v>6113</v>
      </c>
      <c r="D2035" s="19">
        <v>3726</v>
      </c>
    </row>
    <row r="2036" spans="1:4" s="20" customFormat="1" ht="16.350000000000001" customHeight="1" x14ac:dyDescent="0.2">
      <c r="A2036" s="17" t="s">
        <v>6114</v>
      </c>
      <c r="B2036" s="17" t="s">
        <v>6115</v>
      </c>
      <c r="C2036" s="18" t="s">
        <v>6116</v>
      </c>
      <c r="D2036" s="19">
        <v>4118</v>
      </c>
    </row>
    <row r="2037" spans="1:4" s="20" customFormat="1" ht="16.350000000000001" customHeight="1" x14ac:dyDescent="0.2">
      <c r="A2037" s="17" t="s">
        <v>6117</v>
      </c>
      <c r="B2037" s="17" t="s">
        <v>6118</v>
      </c>
      <c r="C2037" s="18" t="s">
        <v>6119</v>
      </c>
      <c r="D2037" s="19">
        <v>4513</v>
      </c>
    </row>
    <row r="2038" spans="1:4" s="20" customFormat="1" ht="16.350000000000001" customHeight="1" x14ac:dyDescent="0.2">
      <c r="A2038" s="17" t="s">
        <v>6120</v>
      </c>
      <c r="B2038" s="17" t="s">
        <v>6121</v>
      </c>
      <c r="C2038" s="18" t="s">
        <v>6122</v>
      </c>
      <c r="D2038" s="19">
        <v>4903</v>
      </c>
    </row>
    <row r="2039" spans="1:4" s="20" customFormat="1" ht="16.350000000000001" customHeight="1" x14ac:dyDescent="0.2">
      <c r="A2039" s="17" t="s">
        <v>6123</v>
      </c>
      <c r="B2039" s="17" t="s">
        <v>6124</v>
      </c>
      <c r="C2039" s="18" t="s">
        <v>6125</v>
      </c>
      <c r="D2039" s="19">
        <v>5492</v>
      </c>
    </row>
    <row r="2040" spans="1:4" s="20" customFormat="1" ht="16.350000000000001" customHeight="1" x14ac:dyDescent="0.2">
      <c r="A2040" s="17" t="s">
        <v>6126</v>
      </c>
      <c r="B2040" s="17" t="s">
        <v>6127</v>
      </c>
      <c r="C2040" s="18" t="s">
        <v>6128</v>
      </c>
      <c r="D2040" s="19">
        <v>6080</v>
      </c>
    </row>
    <row r="2041" spans="1:4" s="20" customFormat="1" ht="16.350000000000001" customHeight="1" x14ac:dyDescent="0.2">
      <c r="A2041" s="17" t="s">
        <v>6129</v>
      </c>
      <c r="B2041" s="17" t="s">
        <v>6130</v>
      </c>
      <c r="C2041" s="18" t="s">
        <v>6131</v>
      </c>
      <c r="D2041" s="19">
        <v>6864</v>
      </c>
    </row>
    <row r="2042" spans="1:4" s="20" customFormat="1" ht="16.350000000000001" customHeight="1" x14ac:dyDescent="0.2">
      <c r="A2042" s="17" t="s">
        <v>6132</v>
      </c>
      <c r="B2042" s="17" t="s">
        <v>6133</v>
      </c>
      <c r="C2042" s="18" t="s">
        <v>6134</v>
      </c>
      <c r="D2042" s="19">
        <v>1935</v>
      </c>
    </row>
    <row r="2043" spans="1:4" s="20" customFormat="1" ht="16.350000000000001" customHeight="1" x14ac:dyDescent="0.2">
      <c r="A2043" s="17" t="s">
        <v>6135</v>
      </c>
      <c r="B2043" s="17" t="s">
        <v>6136</v>
      </c>
      <c r="C2043" s="18" t="s">
        <v>6137</v>
      </c>
      <c r="D2043" s="19">
        <v>2144</v>
      </c>
    </row>
    <row r="2044" spans="1:4" s="20" customFormat="1" ht="16.350000000000001" customHeight="1" x14ac:dyDescent="0.2">
      <c r="A2044" s="17" t="s">
        <v>6138</v>
      </c>
      <c r="B2044" s="17" t="s">
        <v>6139</v>
      </c>
      <c r="C2044" s="18" t="s">
        <v>6140</v>
      </c>
      <c r="D2044" s="19">
        <v>2354</v>
      </c>
    </row>
    <row r="2045" spans="1:4" s="20" customFormat="1" ht="16.350000000000001" customHeight="1" x14ac:dyDescent="0.2">
      <c r="A2045" s="17" t="s">
        <v>6141</v>
      </c>
      <c r="B2045" s="17" t="s">
        <v>6142</v>
      </c>
      <c r="C2045" s="18" t="s">
        <v>6143</v>
      </c>
      <c r="D2045" s="19">
        <v>2561</v>
      </c>
    </row>
    <row r="2046" spans="1:4" s="20" customFormat="1" ht="16.350000000000001" customHeight="1" x14ac:dyDescent="0.2">
      <c r="A2046" s="17" t="s">
        <v>6144</v>
      </c>
      <c r="B2046" s="17" t="s">
        <v>6145</v>
      </c>
      <c r="C2046" s="18" t="s">
        <v>6146</v>
      </c>
      <c r="D2046" s="19">
        <v>2769</v>
      </c>
    </row>
    <row r="2047" spans="1:4" s="20" customFormat="1" ht="16.350000000000001" customHeight="1" x14ac:dyDescent="0.2">
      <c r="A2047" s="17" t="s">
        <v>6147</v>
      </c>
      <c r="B2047" s="17" t="s">
        <v>6148</v>
      </c>
      <c r="C2047" s="18" t="s">
        <v>6149</v>
      </c>
      <c r="D2047" s="19">
        <v>2979</v>
      </c>
    </row>
    <row r="2048" spans="1:4" s="20" customFormat="1" ht="16.350000000000001" customHeight="1" x14ac:dyDescent="0.2">
      <c r="A2048" s="17" t="s">
        <v>6150</v>
      </c>
      <c r="B2048" s="17" t="s">
        <v>6151</v>
      </c>
      <c r="C2048" s="18" t="s">
        <v>6152</v>
      </c>
      <c r="D2048" s="19">
        <v>3187</v>
      </c>
    </row>
    <row r="2049" spans="1:4" s="20" customFormat="1" ht="16.350000000000001" customHeight="1" x14ac:dyDescent="0.2">
      <c r="A2049" s="17" t="s">
        <v>6153</v>
      </c>
      <c r="B2049" s="17" t="s">
        <v>6154</v>
      </c>
      <c r="C2049" s="18" t="s">
        <v>6155</v>
      </c>
      <c r="D2049" s="19">
        <v>3396</v>
      </c>
    </row>
    <row r="2050" spans="1:4" s="20" customFormat="1" ht="16.350000000000001" customHeight="1" x14ac:dyDescent="0.2">
      <c r="A2050" s="17" t="s">
        <v>6156</v>
      </c>
      <c r="B2050" s="17" t="s">
        <v>6157</v>
      </c>
      <c r="C2050" s="18" t="s">
        <v>6158</v>
      </c>
      <c r="D2050" s="19">
        <v>3605</v>
      </c>
    </row>
    <row r="2051" spans="1:4" s="20" customFormat="1" ht="16.350000000000001" customHeight="1" x14ac:dyDescent="0.2">
      <c r="A2051" s="17" t="s">
        <v>6159</v>
      </c>
      <c r="B2051" s="17" t="s">
        <v>6160</v>
      </c>
      <c r="C2051" s="18" t="s">
        <v>6161</v>
      </c>
      <c r="D2051" s="19">
        <v>4021</v>
      </c>
    </row>
    <row r="2052" spans="1:4" s="20" customFormat="1" ht="16.350000000000001" customHeight="1" x14ac:dyDescent="0.2">
      <c r="A2052" s="17" t="s">
        <v>6162</v>
      </c>
      <c r="B2052" s="17" t="s">
        <v>6163</v>
      </c>
      <c r="C2052" s="18" t="s">
        <v>6164</v>
      </c>
      <c r="D2052" s="19">
        <v>4438</v>
      </c>
    </row>
    <row r="2053" spans="1:4" s="20" customFormat="1" ht="16.350000000000001" customHeight="1" x14ac:dyDescent="0.2">
      <c r="A2053" s="17" t="s">
        <v>6165</v>
      </c>
      <c r="B2053" s="17" t="s">
        <v>6166</v>
      </c>
      <c r="C2053" s="18" t="s">
        <v>6167</v>
      </c>
      <c r="D2053" s="19">
        <v>4852</v>
      </c>
    </row>
    <row r="2054" spans="1:4" s="20" customFormat="1" ht="16.350000000000001" customHeight="1" x14ac:dyDescent="0.2">
      <c r="A2054" s="17" t="s">
        <v>6168</v>
      </c>
      <c r="B2054" s="17" t="s">
        <v>6169</v>
      </c>
      <c r="C2054" s="18" t="s">
        <v>6170</v>
      </c>
      <c r="D2054" s="19">
        <v>5270</v>
      </c>
    </row>
    <row r="2055" spans="1:4" s="20" customFormat="1" ht="16.350000000000001" customHeight="1" x14ac:dyDescent="0.2">
      <c r="A2055" s="17" t="s">
        <v>6171</v>
      </c>
      <c r="B2055" s="17" t="s">
        <v>6172</v>
      </c>
      <c r="C2055" s="18" t="s">
        <v>6173</v>
      </c>
      <c r="D2055" s="19">
        <v>5896</v>
      </c>
    </row>
    <row r="2056" spans="1:4" s="20" customFormat="1" ht="16.350000000000001" customHeight="1" x14ac:dyDescent="0.2">
      <c r="A2056" s="17" t="s">
        <v>6174</v>
      </c>
      <c r="B2056" s="17" t="s">
        <v>6175</v>
      </c>
      <c r="C2056" s="18" t="s">
        <v>6176</v>
      </c>
      <c r="D2056" s="19">
        <v>6521</v>
      </c>
    </row>
    <row r="2057" spans="1:4" s="20" customFormat="1" ht="16.350000000000001" customHeight="1" x14ac:dyDescent="0.2">
      <c r="A2057" s="17" t="s">
        <v>6177</v>
      </c>
      <c r="B2057" s="17" t="s">
        <v>6178</v>
      </c>
      <c r="C2057" s="18" t="s">
        <v>6179</v>
      </c>
      <c r="D2057" s="19">
        <v>7354</v>
      </c>
    </row>
    <row r="2058" spans="1:4" s="20" customFormat="1" ht="16.350000000000001" customHeight="1" x14ac:dyDescent="0.2">
      <c r="A2058" s="17" t="s">
        <v>6180</v>
      </c>
      <c r="B2058" s="17" t="s">
        <v>6181</v>
      </c>
      <c r="C2058" s="18" t="s">
        <v>6182</v>
      </c>
      <c r="D2058" s="19">
        <v>2634</v>
      </c>
    </row>
    <row r="2059" spans="1:4" s="20" customFormat="1" ht="16.350000000000001" customHeight="1" x14ac:dyDescent="0.2">
      <c r="A2059" s="17" t="s">
        <v>6183</v>
      </c>
      <c r="B2059" s="17" t="s">
        <v>6184</v>
      </c>
      <c r="C2059" s="18" t="s">
        <v>6185</v>
      </c>
      <c r="D2059" s="19">
        <v>2956</v>
      </c>
    </row>
    <row r="2060" spans="1:4" s="20" customFormat="1" ht="16.350000000000001" customHeight="1" x14ac:dyDescent="0.2">
      <c r="A2060" s="17" t="s">
        <v>6186</v>
      </c>
      <c r="B2060" s="17" t="s">
        <v>6187</v>
      </c>
      <c r="C2060" s="18" t="s">
        <v>6188</v>
      </c>
      <c r="D2060" s="19">
        <v>3275</v>
      </c>
    </row>
    <row r="2061" spans="1:4" s="20" customFormat="1" ht="16.350000000000001" customHeight="1" x14ac:dyDescent="0.2">
      <c r="A2061" s="17" t="s">
        <v>6189</v>
      </c>
      <c r="B2061" s="17" t="s">
        <v>6190</v>
      </c>
      <c r="C2061" s="18" t="s">
        <v>6191</v>
      </c>
      <c r="D2061" s="19">
        <v>3594</v>
      </c>
    </row>
    <row r="2062" spans="1:4" s="20" customFormat="1" ht="16.350000000000001" customHeight="1" x14ac:dyDescent="0.2">
      <c r="A2062" s="17" t="s">
        <v>6192</v>
      </c>
      <c r="B2062" s="17" t="s">
        <v>6193</v>
      </c>
      <c r="C2062" s="18" t="s">
        <v>6194</v>
      </c>
      <c r="D2062" s="19">
        <v>3916</v>
      </c>
    </row>
    <row r="2063" spans="1:4" s="20" customFormat="1" ht="16.350000000000001" customHeight="1" x14ac:dyDescent="0.2">
      <c r="A2063" s="17" t="s">
        <v>6195</v>
      </c>
      <c r="B2063" s="17" t="s">
        <v>6196</v>
      </c>
      <c r="C2063" s="18" t="s">
        <v>6197</v>
      </c>
      <c r="D2063" s="19">
        <v>4238</v>
      </c>
    </row>
    <row r="2064" spans="1:4" s="20" customFormat="1" ht="16.350000000000001" customHeight="1" x14ac:dyDescent="0.2">
      <c r="A2064" s="17" t="s">
        <v>6198</v>
      </c>
      <c r="B2064" s="17" t="s">
        <v>6199</v>
      </c>
      <c r="C2064" s="18" t="s">
        <v>6200</v>
      </c>
      <c r="D2064" s="19">
        <v>4560</v>
      </c>
    </row>
    <row r="2065" spans="1:4" s="20" customFormat="1" ht="16.350000000000001" customHeight="1" x14ac:dyDescent="0.2">
      <c r="A2065" s="17" t="s">
        <v>6201</v>
      </c>
      <c r="B2065" s="17" t="s">
        <v>6202</v>
      </c>
      <c r="C2065" s="18" t="s">
        <v>6203</v>
      </c>
      <c r="D2065" s="19">
        <v>4878</v>
      </c>
    </row>
    <row r="2066" spans="1:4" s="20" customFormat="1" ht="16.350000000000001" customHeight="1" x14ac:dyDescent="0.2">
      <c r="A2066" s="17" t="s">
        <v>6204</v>
      </c>
      <c r="B2066" s="17" t="s">
        <v>6205</v>
      </c>
      <c r="C2066" s="18" t="s">
        <v>6206</v>
      </c>
      <c r="D2066" s="19">
        <v>5201</v>
      </c>
    </row>
    <row r="2067" spans="1:4" s="20" customFormat="1" ht="16.350000000000001" customHeight="1" x14ac:dyDescent="0.2">
      <c r="A2067" s="17" t="s">
        <v>6207</v>
      </c>
      <c r="B2067" s="17" t="s">
        <v>6208</v>
      </c>
      <c r="C2067" s="18" t="s">
        <v>6209</v>
      </c>
      <c r="D2067" s="19">
        <v>5843</v>
      </c>
    </row>
    <row r="2068" spans="1:4" s="20" customFormat="1" ht="16.350000000000001" customHeight="1" x14ac:dyDescent="0.2">
      <c r="A2068" s="17" t="s">
        <v>6210</v>
      </c>
      <c r="B2068" s="17" t="s">
        <v>6211</v>
      </c>
      <c r="C2068" s="18" t="s">
        <v>6212</v>
      </c>
      <c r="D2068" s="19">
        <v>6488</v>
      </c>
    </row>
    <row r="2069" spans="1:4" s="20" customFormat="1" ht="16.350000000000001" customHeight="1" x14ac:dyDescent="0.2">
      <c r="A2069" s="17" t="s">
        <v>6213</v>
      </c>
      <c r="B2069" s="17" t="s">
        <v>6214</v>
      </c>
      <c r="C2069" s="18" t="s">
        <v>6215</v>
      </c>
      <c r="D2069" s="19">
        <v>3038</v>
      </c>
    </row>
    <row r="2070" spans="1:4" s="20" customFormat="1" ht="16.350000000000001" customHeight="1" x14ac:dyDescent="0.2">
      <c r="A2070" s="17" t="s">
        <v>6216</v>
      </c>
      <c r="B2070" s="17" t="s">
        <v>6217</v>
      </c>
      <c r="C2070" s="18" t="s">
        <v>6218</v>
      </c>
      <c r="D2070" s="19">
        <v>3238</v>
      </c>
    </row>
    <row r="2071" spans="1:4" s="20" customFormat="1" ht="16.350000000000001" customHeight="1" x14ac:dyDescent="0.2">
      <c r="A2071" s="17" t="s">
        <v>6219</v>
      </c>
      <c r="B2071" s="17" t="s">
        <v>6220</v>
      </c>
      <c r="C2071" s="18" t="s">
        <v>6221</v>
      </c>
      <c r="D2071" s="19">
        <v>3432</v>
      </c>
    </row>
    <row r="2072" spans="1:4" s="20" customFormat="1" ht="16.350000000000001" customHeight="1" x14ac:dyDescent="0.2">
      <c r="A2072" s="17" t="s">
        <v>6222</v>
      </c>
      <c r="B2072" s="17" t="s">
        <v>6223</v>
      </c>
      <c r="C2072" s="18" t="s">
        <v>6224</v>
      </c>
      <c r="D2072" s="19">
        <v>3627</v>
      </c>
    </row>
    <row r="2073" spans="1:4" s="20" customFormat="1" ht="16.350000000000001" customHeight="1" x14ac:dyDescent="0.2">
      <c r="A2073" s="17" t="s">
        <v>6225</v>
      </c>
      <c r="B2073" s="17" t="s">
        <v>6226</v>
      </c>
      <c r="C2073" s="18" t="s">
        <v>6227</v>
      </c>
      <c r="D2073" s="19">
        <v>4715</v>
      </c>
    </row>
    <row r="2074" spans="1:4" s="20" customFormat="1" ht="16.350000000000001" customHeight="1" x14ac:dyDescent="0.2">
      <c r="A2074" s="17" t="s">
        <v>6228</v>
      </c>
      <c r="B2074" s="17" t="s">
        <v>6229</v>
      </c>
      <c r="C2074" s="18" t="s">
        <v>6230</v>
      </c>
      <c r="D2074" s="19">
        <v>3826</v>
      </c>
    </row>
    <row r="2075" spans="1:4" s="20" customFormat="1" ht="16.350000000000001" customHeight="1" x14ac:dyDescent="0.2">
      <c r="A2075" s="17" t="s">
        <v>6231</v>
      </c>
      <c r="B2075" s="17" t="s">
        <v>6232</v>
      </c>
      <c r="C2075" s="18" t="s">
        <v>6233</v>
      </c>
      <c r="D2075" s="19">
        <v>4217</v>
      </c>
    </row>
    <row r="2076" spans="1:4" s="20" customFormat="1" ht="16.350000000000001" customHeight="1" x14ac:dyDescent="0.2">
      <c r="A2076" s="17" t="s">
        <v>6234</v>
      </c>
      <c r="B2076" s="17" t="s">
        <v>6235</v>
      </c>
      <c r="C2076" s="18" t="s">
        <v>6236</v>
      </c>
      <c r="D2076" s="19">
        <v>4608</v>
      </c>
    </row>
    <row r="2077" spans="1:4" s="20" customFormat="1" ht="16.350000000000001" customHeight="1" x14ac:dyDescent="0.2">
      <c r="A2077" s="17" t="s">
        <v>6237</v>
      </c>
      <c r="B2077" s="17" t="s">
        <v>6238</v>
      </c>
      <c r="C2077" s="18" t="s">
        <v>6239</v>
      </c>
      <c r="D2077" s="19">
        <v>5000</v>
      </c>
    </row>
    <row r="2078" spans="1:4" s="20" customFormat="1" ht="16.350000000000001" customHeight="1" x14ac:dyDescent="0.2">
      <c r="A2078" s="17" t="s">
        <v>6240</v>
      </c>
      <c r="B2078" s="17" t="s">
        <v>6241</v>
      </c>
      <c r="C2078" s="18" t="s">
        <v>6242</v>
      </c>
      <c r="D2078" s="19">
        <v>5394</v>
      </c>
    </row>
    <row r="2079" spans="1:4" s="20" customFormat="1" ht="16.350000000000001" customHeight="1" x14ac:dyDescent="0.2">
      <c r="A2079" s="17" t="s">
        <v>6243</v>
      </c>
      <c r="B2079" s="17" t="s">
        <v>6244</v>
      </c>
      <c r="C2079" s="18" t="s">
        <v>6245</v>
      </c>
      <c r="D2079" s="19">
        <v>5980</v>
      </c>
    </row>
    <row r="2080" spans="1:4" s="20" customFormat="1" ht="16.350000000000001" customHeight="1" x14ac:dyDescent="0.2">
      <c r="A2080" s="17" t="s">
        <v>6246</v>
      </c>
      <c r="B2080" s="17" t="s">
        <v>6247</v>
      </c>
      <c r="C2080" s="18" t="s">
        <v>6248</v>
      </c>
      <c r="D2080" s="19">
        <v>6570</v>
      </c>
    </row>
    <row r="2081" spans="1:4" s="20" customFormat="1" ht="16.350000000000001" customHeight="1" x14ac:dyDescent="0.2">
      <c r="A2081" s="17" t="s">
        <v>6249</v>
      </c>
      <c r="B2081" s="17" t="s">
        <v>6250</v>
      </c>
      <c r="C2081" s="18" t="s">
        <v>6251</v>
      </c>
      <c r="D2081" s="19">
        <v>7354</v>
      </c>
    </row>
    <row r="2082" spans="1:4" s="20" customFormat="1" ht="16.350000000000001" customHeight="1" x14ac:dyDescent="0.2">
      <c r="A2082" s="17" t="s">
        <v>6252</v>
      </c>
      <c r="B2082" s="17" t="s">
        <v>6253</v>
      </c>
      <c r="C2082" s="18" t="s">
        <v>6254</v>
      </c>
      <c r="D2082" s="19">
        <v>3359</v>
      </c>
    </row>
    <row r="2083" spans="1:4" s="20" customFormat="1" ht="16.350000000000001" customHeight="1" x14ac:dyDescent="0.2">
      <c r="A2083" s="17" t="s">
        <v>6255</v>
      </c>
      <c r="B2083" s="17" t="s">
        <v>6256</v>
      </c>
      <c r="C2083" s="18" t="s">
        <v>6257</v>
      </c>
      <c r="D2083" s="19">
        <v>3359</v>
      </c>
    </row>
    <row r="2084" spans="1:4" s="20" customFormat="1" ht="16.350000000000001" customHeight="1" x14ac:dyDescent="0.2">
      <c r="A2084" s="17" t="s">
        <v>6258</v>
      </c>
      <c r="B2084" s="17" t="s">
        <v>6259</v>
      </c>
      <c r="C2084" s="18" t="s">
        <v>6260</v>
      </c>
      <c r="D2084" s="19">
        <v>3578</v>
      </c>
    </row>
    <row r="2085" spans="1:4" s="20" customFormat="1" ht="16.350000000000001" customHeight="1" x14ac:dyDescent="0.2">
      <c r="A2085" s="17" t="s">
        <v>6261</v>
      </c>
      <c r="B2085" s="17" t="s">
        <v>6262</v>
      </c>
      <c r="C2085" s="18" t="s">
        <v>6263</v>
      </c>
      <c r="D2085" s="19">
        <v>3799</v>
      </c>
    </row>
    <row r="2086" spans="1:4" s="20" customFormat="1" ht="16.350000000000001" customHeight="1" x14ac:dyDescent="0.2">
      <c r="A2086" s="17" t="s">
        <v>6264</v>
      </c>
      <c r="B2086" s="17" t="s">
        <v>6265</v>
      </c>
      <c r="C2086" s="18" t="s">
        <v>6266</v>
      </c>
      <c r="D2086" s="19">
        <v>4021</v>
      </c>
    </row>
    <row r="2087" spans="1:4" s="20" customFormat="1" ht="16.350000000000001" customHeight="1" x14ac:dyDescent="0.2">
      <c r="A2087" s="17" t="s">
        <v>6267</v>
      </c>
      <c r="B2087" s="17" t="s">
        <v>6268</v>
      </c>
      <c r="C2087" s="18" t="s">
        <v>6269</v>
      </c>
      <c r="D2087" s="19">
        <v>4240</v>
      </c>
    </row>
    <row r="2088" spans="1:4" s="20" customFormat="1" ht="16.350000000000001" customHeight="1" x14ac:dyDescent="0.2">
      <c r="A2088" s="17" t="s">
        <v>6270</v>
      </c>
      <c r="B2088" s="17" t="s">
        <v>6271</v>
      </c>
      <c r="C2088" s="18" t="s">
        <v>6272</v>
      </c>
      <c r="D2088" s="19">
        <v>4682</v>
      </c>
    </row>
    <row r="2089" spans="1:4" s="20" customFormat="1" ht="16.350000000000001" customHeight="1" x14ac:dyDescent="0.2">
      <c r="A2089" s="17" t="s">
        <v>6273</v>
      </c>
      <c r="B2089" s="17" t="s">
        <v>6274</v>
      </c>
      <c r="C2089" s="18" t="s">
        <v>6275</v>
      </c>
      <c r="D2089" s="19">
        <v>5125</v>
      </c>
    </row>
    <row r="2090" spans="1:4" s="20" customFormat="1" ht="16.350000000000001" customHeight="1" x14ac:dyDescent="0.2">
      <c r="A2090" s="17" t="s">
        <v>6276</v>
      </c>
      <c r="B2090" s="17" t="s">
        <v>6277</v>
      </c>
      <c r="C2090" s="18" t="s">
        <v>6278</v>
      </c>
      <c r="D2090" s="19">
        <v>5564</v>
      </c>
    </row>
    <row r="2091" spans="1:4" s="20" customFormat="1" ht="16.350000000000001" customHeight="1" x14ac:dyDescent="0.2">
      <c r="A2091" s="17" t="s">
        <v>6279</v>
      </c>
      <c r="B2091" s="17" t="s">
        <v>6280</v>
      </c>
      <c r="C2091" s="18" t="s">
        <v>6281</v>
      </c>
      <c r="D2091" s="19">
        <v>6006</v>
      </c>
    </row>
    <row r="2092" spans="1:4" s="20" customFormat="1" ht="16.350000000000001" customHeight="1" x14ac:dyDescent="0.2">
      <c r="A2092" s="17" t="s">
        <v>6282</v>
      </c>
      <c r="B2092" s="17" t="s">
        <v>6283</v>
      </c>
      <c r="C2092" s="18" t="s">
        <v>6284</v>
      </c>
      <c r="D2092" s="19">
        <v>6667</v>
      </c>
    </row>
    <row r="2093" spans="1:4" s="20" customFormat="1" ht="16.350000000000001" customHeight="1" x14ac:dyDescent="0.2">
      <c r="A2093" s="17" t="s">
        <v>6285</v>
      </c>
      <c r="B2093" s="17" t="s">
        <v>6286</v>
      </c>
      <c r="C2093" s="18" t="s">
        <v>6287</v>
      </c>
      <c r="D2093" s="19">
        <v>7330</v>
      </c>
    </row>
    <row r="2094" spans="1:4" s="20" customFormat="1" ht="16.350000000000001" customHeight="1" x14ac:dyDescent="0.2">
      <c r="A2094" s="17" t="s">
        <v>6288</v>
      </c>
      <c r="B2094" s="17" t="s">
        <v>6289</v>
      </c>
      <c r="C2094" s="18" t="s">
        <v>6290</v>
      </c>
      <c r="D2094" s="19">
        <v>8210</v>
      </c>
    </row>
    <row r="2095" spans="1:4" s="20" customFormat="1" ht="16.350000000000001" customHeight="1" x14ac:dyDescent="0.2">
      <c r="A2095" s="17" t="s">
        <v>6291</v>
      </c>
      <c r="B2095" s="17" t="s">
        <v>6292</v>
      </c>
      <c r="C2095" s="18" t="s">
        <v>6293</v>
      </c>
      <c r="D2095" s="19">
        <v>2746</v>
      </c>
    </row>
    <row r="2096" spans="1:4" s="20" customFormat="1" ht="16.350000000000001" customHeight="1" x14ac:dyDescent="0.2">
      <c r="A2096" s="17" t="s">
        <v>6294</v>
      </c>
      <c r="B2096" s="17" t="s">
        <v>6295</v>
      </c>
      <c r="C2096" s="18" t="s">
        <v>6296</v>
      </c>
      <c r="D2096" s="19">
        <v>3001</v>
      </c>
    </row>
    <row r="2097" spans="1:4" s="20" customFormat="1" ht="16.350000000000001" customHeight="1" x14ac:dyDescent="0.2">
      <c r="A2097" s="17" t="s">
        <v>6297</v>
      </c>
      <c r="B2097" s="17" t="s">
        <v>6298</v>
      </c>
      <c r="C2097" s="18" t="s">
        <v>6299</v>
      </c>
      <c r="D2097" s="19">
        <v>3259</v>
      </c>
    </row>
    <row r="2098" spans="1:4" s="20" customFormat="1" ht="16.350000000000001" customHeight="1" x14ac:dyDescent="0.2">
      <c r="A2098" s="17" t="s">
        <v>6300</v>
      </c>
      <c r="B2098" s="17" t="s">
        <v>6301</v>
      </c>
      <c r="C2098" s="18" t="s">
        <v>6302</v>
      </c>
      <c r="D2098" s="19">
        <v>3518</v>
      </c>
    </row>
    <row r="2099" spans="1:4" s="20" customFormat="1" ht="16.350000000000001" customHeight="1" x14ac:dyDescent="0.2">
      <c r="A2099" s="17" t="s">
        <v>6303</v>
      </c>
      <c r="B2099" s="17" t="s">
        <v>6304</v>
      </c>
      <c r="C2099" s="18" t="s">
        <v>6305</v>
      </c>
      <c r="D2099" s="19">
        <v>3775</v>
      </c>
    </row>
    <row r="2100" spans="1:4" s="20" customFormat="1" ht="16.350000000000001" customHeight="1" x14ac:dyDescent="0.2">
      <c r="A2100" s="17" t="s">
        <v>6306</v>
      </c>
      <c r="B2100" s="17" t="s">
        <v>6307</v>
      </c>
      <c r="C2100" s="18" t="s">
        <v>6308</v>
      </c>
      <c r="D2100" s="19">
        <v>4031</v>
      </c>
    </row>
    <row r="2101" spans="1:4" s="20" customFormat="1" ht="16.350000000000001" customHeight="1" x14ac:dyDescent="0.2">
      <c r="A2101" s="17" t="s">
        <v>6309</v>
      </c>
      <c r="B2101" s="17" t="s">
        <v>6310</v>
      </c>
      <c r="C2101" s="18" t="s">
        <v>6311</v>
      </c>
      <c r="D2101" s="19">
        <v>4291</v>
      </c>
    </row>
    <row r="2102" spans="1:4" s="20" customFormat="1" ht="16.350000000000001" customHeight="1" x14ac:dyDescent="0.2">
      <c r="A2102" s="17" t="s">
        <v>6312</v>
      </c>
      <c r="B2102" s="17" t="s">
        <v>6313</v>
      </c>
      <c r="C2102" s="18" t="s">
        <v>6314</v>
      </c>
      <c r="D2102" s="19">
        <v>4547</v>
      </c>
    </row>
    <row r="2103" spans="1:4" s="20" customFormat="1" ht="16.350000000000001" customHeight="1" x14ac:dyDescent="0.2">
      <c r="A2103" s="17" t="s">
        <v>6315</v>
      </c>
      <c r="B2103" s="17" t="s">
        <v>6316</v>
      </c>
      <c r="C2103" s="18" t="s">
        <v>6317</v>
      </c>
      <c r="D2103" s="19">
        <v>4805</v>
      </c>
    </row>
    <row r="2104" spans="1:4" s="20" customFormat="1" ht="16.350000000000001" customHeight="1" x14ac:dyDescent="0.2">
      <c r="A2104" s="17" t="s">
        <v>6318</v>
      </c>
      <c r="B2104" s="17" t="s">
        <v>6319</v>
      </c>
      <c r="C2104" s="18" t="s">
        <v>6320</v>
      </c>
      <c r="D2104" s="19">
        <v>5319</v>
      </c>
    </row>
    <row r="2105" spans="1:4" s="20" customFormat="1" ht="16.350000000000001" customHeight="1" x14ac:dyDescent="0.2">
      <c r="A2105" s="17" t="s">
        <v>6321</v>
      </c>
      <c r="B2105" s="17" t="s">
        <v>6322</v>
      </c>
      <c r="C2105" s="18" t="s">
        <v>6323</v>
      </c>
      <c r="D2105" s="19">
        <v>5834</v>
      </c>
    </row>
    <row r="2106" spans="1:4" s="20" customFormat="1" ht="16.350000000000001" customHeight="1" x14ac:dyDescent="0.2">
      <c r="A2106" s="17" t="s">
        <v>6324</v>
      </c>
      <c r="B2106" s="17" t="s">
        <v>6325</v>
      </c>
      <c r="C2106" s="18" t="s">
        <v>6326</v>
      </c>
      <c r="D2106" s="19">
        <v>6349</v>
      </c>
    </row>
    <row r="2107" spans="1:4" s="20" customFormat="1" ht="16.350000000000001" customHeight="1" x14ac:dyDescent="0.2">
      <c r="A2107" s="17" t="s">
        <v>6327</v>
      </c>
      <c r="B2107" s="17" t="s">
        <v>6328</v>
      </c>
      <c r="C2107" s="18" t="s">
        <v>6329</v>
      </c>
      <c r="D2107" s="19">
        <v>6864</v>
      </c>
    </row>
    <row r="2108" spans="1:4" s="20" customFormat="1" ht="16.350000000000001" customHeight="1" x14ac:dyDescent="0.2">
      <c r="A2108" s="17" t="s">
        <v>6330</v>
      </c>
      <c r="B2108" s="17" t="s">
        <v>6331</v>
      </c>
      <c r="C2108" s="18" t="s">
        <v>6332</v>
      </c>
      <c r="D2108" s="19">
        <v>2956</v>
      </c>
    </row>
    <row r="2109" spans="1:4" s="20" customFormat="1" ht="16.350000000000001" customHeight="1" x14ac:dyDescent="0.2">
      <c r="A2109" s="17" t="s">
        <v>6333</v>
      </c>
      <c r="B2109" s="17" t="s">
        <v>6334</v>
      </c>
      <c r="C2109" s="18" t="s">
        <v>6335</v>
      </c>
      <c r="D2109" s="19">
        <v>3249</v>
      </c>
    </row>
    <row r="2110" spans="1:4" s="20" customFormat="1" ht="16.350000000000001" customHeight="1" x14ac:dyDescent="0.2">
      <c r="A2110" s="17" t="s">
        <v>6336</v>
      </c>
      <c r="B2110" s="17" t="s">
        <v>6337</v>
      </c>
      <c r="C2110" s="18" t="s">
        <v>6338</v>
      </c>
      <c r="D2110" s="19">
        <v>3542</v>
      </c>
    </row>
    <row r="2111" spans="1:4" s="20" customFormat="1" ht="16.350000000000001" customHeight="1" x14ac:dyDescent="0.2">
      <c r="A2111" s="17" t="s">
        <v>6339</v>
      </c>
      <c r="B2111" s="17" t="s">
        <v>6340</v>
      </c>
      <c r="C2111" s="18" t="s">
        <v>6341</v>
      </c>
      <c r="D2111" s="19">
        <v>3835</v>
      </c>
    </row>
    <row r="2112" spans="1:4" s="20" customFormat="1" ht="16.350000000000001" customHeight="1" x14ac:dyDescent="0.2">
      <c r="A2112" s="17" t="s">
        <v>6342</v>
      </c>
      <c r="B2112" s="17" t="s">
        <v>6343</v>
      </c>
      <c r="C2112" s="18" t="s">
        <v>6344</v>
      </c>
      <c r="D2112" s="19">
        <v>4130</v>
      </c>
    </row>
    <row r="2113" spans="1:4" s="20" customFormat="1" ht="16.350000000000001" customHeight="1" x14ac:dyDescent="0.2">
      <c r="A2113" s="17" t="s">
        <v>6345</v>
      </c>
      <c r="B2113" s="17" t="s">
        <v>6346</v>
      </c>
      <c r="C2113" s="18" t="s">
        <v>6347</v>
      </c>
      <c r="D2113" s="19">
        <v>4425</v>
      </c>
    </row>
    <row r="2114" spans="1:4" s="20" customFormat="1" ht="16.350000000000001" customHeight="1" x14ac:dyDescent="0.2">
      <c r="A2114" s="17" t="s">
        <v>6348</v>
      </c>
      <c r="B2114" s="17" t="s">
        <v>6349</v>
      </c>
      <c r="C2114" s="18" t="s">
        <v>6350</v>
      </c>
      <c r="D2114" s="19">
        <v>4720</v>
      </c>
    </row>
    <row r="2115" spans="1:4" s="20" customFormat="1" ht="16.350000000000001" customHeight="1" x14ac:dyDescent="0.2">
      <c r="A2115" s="17" t="s">
        <v>6351</v>
      </c>
      <c r="B2115" s="17" t="s">
        <v>6352</v>
      </c>
      <c r="C2115" s="18" t="s">
        <v>6353</v>
      </c>
      <c r="D2115" s="19">
        <v>5012</v>
      </c>
    </row>
    <row r="2116" spans="1:4" s="20" customFormat="1" ht="16.350000000000001" customHeight="1" x14ac:dyDescent="0.2">
      <c r="A2116" s="17" t="s">
        <v>6354</v>
      </c>
      <c r="B2116" s="17" t="s">
        <v>6355</v>
      </c>
      <c r="C2116" s="18" t="s">
        <v>6356</v>
      </c>
      <c r="D2116" s="19">
        <v>5307</v>
      </c>
    </row>
    <row r="2117" spans="1:4" s="20" customFormat="1" ht="16.350000000000001" customHeight="1" x14ac:dyDescent="0.2">
      <c r="A2117" s="17" t="s">
        <v>6357</v>
      </c>
      <c r="B2117" s="17" t="s">
        <v>6358</v>
      </c>
      <c r="C2117" s="18" t="s">
        <v>6359</v>
      </c>
      <c r="D2117" s="19">
        <v>5896</v>
      </c>
    </row>
    <row r="2118" spans="1:4" s="20" customFormat="1" ht="16.350000000000001" customHeight="1" x14ac:dyDescent="0.2">
      <c r="A2118" s="17" t="s">
        <v>6360</v>
      </c>
      <c r="B2118" s="17" t="s">
        <v>6361</v>
      </c>
      <c r="C2118" s="18" t="s">
        <v>6362</v>
      </c>
      <c r="D2118" s="19">
        <v>6484</v>
      </c>
    </row>
    <row r="2119" spans="1:4" s="20" customFormat="1" ht="16.350000000000001" customHeight="1" x14ac:dyDescent="0.2">
      <c r="A2119" s="17" t="s">
        <v>6363</v>
      </c>
      <c r="B2119" s="17" t="s">
        <v>6364</v>
      </c>
      <c r="C2119" s="18" t="s">
        <v>6365</v>
      </c>
      <c r="D2119" s="19">
        <v>7072</v>
      </c>
    </row>
    <row r="2120" spans="1:4" s="20" customFormat="1" ht="16.350000000000001" customHeight="1" x14ac:dyDescent="0.2">
      <c r="A2120" s="17" t="s">
        <v>6366</v>
      </c>
      <c r="B2120" s="17" t="s">
        <v>6367</v>
      </c>
      <c r="C2120" s="18" t="s">
        <v>6368</v>
      </c>
      <c r="D2120" s="19">
        <v>7662</v>
      </c>
    </row>
    <row r="2121" spans="1:4" s="20" customFormat="1" ht="16.350000000000001" customHeight="1" x14ac:dyDescent="0.2">
      <c r="A2121" s="17" t="s">
        <v>6369</v>
      </c>
      <c r="B2121" s="17" t="s">
        <v>6370</v>
      </c>
      <c r="C2121" s="18" t="s">
        <v>6371</v>
      </c>
      <c r="D2121" s="19">
        <v>4095</v>
      </c>
    </row>
    <row r="2122" spans="1:4" s="20" customFormat="1" ht="16.350000000000001" customHeight="1" x14ac:dyDescent="0.2">
      <c r="A2122" s="17" t="s">
        <v>6372</v>
      </c>
      <c r="B2122" s="17" t="s">
        <v>6373</v>
      </c>
      <c r="C2122" s="18" t="s">
        <v>6374</v>
      </c>
      <c r="D2122" s="19">
        <v>4535</v>
      </c>
    </row>
    <row r="2123" spans="1:4" s="20" customFormat="1" ht="16.350000000000001" customHeight="1" x14ac:dyDescent="0.2">
      <c r="A2123" s="17" t="s">
        <v>6375</v>
      </c>
      <c r="B2123" s="17" t="s">
        <v>6376</v>
      </c>
      <c r="C2123" s="18" t="s">
        <v>6377</v>
      </c>
      <c r="D2123" s="19">
        <v>4976</v>
      </c>
    </row>
    <row r="2124" spans="1:4" s="20" customFormat="1" ht="16.350000000000001" customHeight="1" x14ac:dyDescent="0.2">
      <c r="A2124" s="17" t="s">
        <v>6378</v>
      </c>
      <c r="B2124" s="17" t="s">
        <v>6379</v>
      </c>
      <c r="C2124" s="18" t="s">
        <v>6380</v>
      </c>
      <c r="D2124" s="19">
        <v>5417</v>
      </c>
    </row>
    <row r="2125" spans="1:4" s="20" customFormat="1" ht="16.350000000000001" customHeight="1" x14ac:dyDescent="0.2">
      <c r="A2125" s="17" t="s">
        <v>6381</v>
      </c>
      <c r="B2125" s="17" t="s">
        <v>6382</v>
      </c>
      <c r="C2125" s="18" t="s">
        <v>6383</v>
      </c>
      <c r="D2125" s="19">
        <v>5859</v>
      </c>
    </row>
    <row r="2126" spans="1:4" s="20" customFormat="1" ht="16.350000000000001" customHeight="1" x14ac:dyDescent="0.2">
      <c r="A2126" s="17" t="s">
        <v>6384</v>
      </c>
      <c r="B2126" s="17" t="s">
        <v>6385</v>
      </c>
      <c r="C2126" s="18" t="s">
        <v>6386</v>
      </c>
      <c r="D2126" s="19">
        <v>6300</v>
      </c>
    </row>
    <row r="2127" spans="1:4" s="20" customFormat="1" ht="16.350000000000001" customHeight="1" x14ac:dyDescent="0.2">
      <c r="A2127" s="17" t="s">
        <v>6387</v>
      </c>
      <c r="B2127" s="17" t="s">
        <v>6388</v>
      </c>
      <c r="C2127" s="18" t="s">
        <v>6389</v>
      </c>
      <c r="D2127" s="19">
        <v>6741</v>
      </c>
    </row>
    <row r="2128" spans="1:4" s="20" customFormat="1" ht="16.350000000000001" customHeight="1" x14ac:dyDescent="0.2">
      <c r="A2128" s="17" t="s">
        <v>6390</v>
      </c>
      <c r="B2128" s="17" t="s">
        <v>6391</v>
      </c>
      <c r="C2128" s="18" t="s">
        <v>6392</v>
      </c>
      <c r="D2128" s="19">
        <v>7181</v>
      </c>
    </row>
    <row r="2129" spans="1:4" s="20" customFormat="1" ht="16.350000000000001" customHeight="1" x14ac:dyDescent="0.2">
      <c r="A2129" s="17" t="s">
        <v>6393</v>
      </c>
      <c r="B2129" s="17" t="s">
        <v>6394</v>
      </c>
      <c r="C2129" s="18" t="s">
        <v>6395</v>
      </c>
      <c r="D2129" s="19">
        <v>7624</v>
      </c>
    </row>
    <row r="2130" spans="1:4" s="20" customFormat="1" ht="16.350000000000001" customHeight="1" x14ac:dyDescent="0.2">
      <c r="A2130" s="17" t="s">
        <v>6396</v>
      </c>
      <c r="B2130" s="17" t="s">
        <v>6397</v>
      </c>
      <c r="C2130" s="18" t="s">
        <v>6398</v>
      </c>
      <c r="D2130" s="19">
        <v>8506</v>
      </c>
    </row>
    <row r="2131" spans="1:4" s="20" customFormat="1" ht="16.350000000000001" customHeight="1" x14ac:dyDescent="0.2">
      <c r="A2131" s="17" t="s">
        <v>6399</v>
      </c>
      <c r="B2131" s="17" t="s">
        <v>6400</v>
      </c>
      <c r="C2131" s="18" t="s">
        <v>6401</v>
      </c>
      <c r="D2131" s="19">
        <v>1376</v>
      </c>
    </row>
    <row r="2132" spans="1:4" s="20" customFormat="1" ht="16.350000000000001" customHeight="1" x14ac:dyDescent="0.2">
      <c r="A2132" s="17" t="s">
        <v>6402</v>
      </c>
      <c r="B2132" s="17" t="s">
        <v>6403</v>
      </c>
      <c r="C2132" s="18" t="s">
        <v>6404</v>
      </c>
      <c r="D2132" s="19">
        <v>1652</v>
      </c>
    </row>
    <row r="2133" spans="1:4" s="20" customFormat="1" ht="16.350000000000001" customHeight="1" x14ac:dyDescent="0.2">
      <c r="A2133" s="17" t="s">
        <v>6405</v>
      </c>
      <c r="B2133" s="17" t="s">
        <v>6406</v>
      </c>
      <c r="C2133" s="18" t="s">
        <v>6407</v>
      </c>
      <c r="D2133" s="19">
        <v>1587</v>
      </c>
    </row>
    <row r="2134" spans="1:4" s="20" customFormat="1" ht="16.350000000000001" customHeight="1" x14ac:dyDescent="0.2">
      <c r="A2134" s="17" t="s">
        <v>6408</v>
      </c>
      <c r="B2134" s="17" t="s">
        <v>6409</v>
      </c>
      <c r="C2134" s="18" t="s">
        <v>6410</v>
      </c>
      <c r="D2134" s="19">
        <v>2086</v>
      </c>
    </row>
    <row r="2135" spans="1:4" s="20" customFormat="1" ht="16.350000000000001" customHeight="1" x14ac:dyDescent="0.2">
      <c r="A2135" s="17" t="s">
        <v>6411</v>
      </c>
      <c r="B2135" s="17" t="s">
        <v>6412</v>
      </c>
      <c r="C2135" s="18" t="s">
        <v>6413</v>
      </c>
      <c r="D2135" s="19">
        <v>1386</v>
      </c>
    </row>
    <row r="2136" spans="1:4" s="20" customFormat="1" ht="16.350000000000001" customHeight="1" x14ac:dyDescent="0.2">
      <c r="A2136" s="17" t="s">
        <v>6414</v>
      </c>
      <c r="B2136" s="17" t="s">
        <v>6415</v>
      </c>
      <c r="C2136" s="18" t="s">
        <v>6416</v>
      </c>
      <c r="D2136" s="19">
        <v>1664</v>
      </c>
    </row>
    <row r="2137" spans="1:4" s="20" customFormat="1" ht="16.350000000000001" customHeight="1" x14ac:dyDescent="0.2">
      <c r="A2137" s="17" t="s">
        <v>6417</v>
      </c>
      <c r="B2137" s="17" t="s">
        <v>6418</v>
      </c>
      <c r="C2137" s="18" t="s">
        <v>6419</v>
      </c>
      <c r="D2137" s="19">
        <v>1618</v>
      </c>
    </row>
    <row r="2138" spans="1:4" s="20" customFormat="1" ht="16.350000000000001" customHeight="1" x14ac:dyDescent="0.2">
      <c r="A2138" s="17" t="s">
        <v>6420</v>
      </c>
      <c r="B2138" s="17" t="s">
        <v>6421</v>
      </c>
      <c r="C2138" s="18" t="s">
        <v>6422</v>
      </c>
      <c r="D2138" s="19">
        <v>2136</v>
      </c>
    </row>
    <row r="2139" spans="1:4" s="20" customFormat="1" ht="16.350000000000001" customHeight="1" x14ac:dyDescent="0.2">
      <c r="A2139" s="17" t="s">
        <v>6423</v>
      </c>
      <c r="B2139" s="17" t="s">
        <v>6424</v>
      </c>
      <c r="C2139" s="18" t="s">
        <v>6425</v>
      </c>
      <c r="D2139" s="19">
        <v>2564</v>
      </c>
    </row>
    <row r="2140" spans="1:4" s="20" customFormat="1" ht="16.350000000000001" customHeight="1" x14ac:dyDescent="0.2">
      <c r="A2140" s="17" t="s">
        <v>6426</v>
      </c>
      <c r="B2140" s="17" t="s">
        <v>6427</v>
      </c>
      <c r="C2140" s="18" t="s">
        <v>6428</v>
      </c>
      <c r="D2140" s="19">
        <v>1438</v>
      </c>
    </row>
    <row r="2141" spans="1:4" s="20" customFormat="1" ht="16.350000000000001" customHeight="1" x14ac:dyDescent="0.2">
      <c r="A2141" s="17" t="s">
        <v>6429</v>
      </c>
      <c r="B2141" s="17" t="s">
        <v>6430</v>
      </c>
      <c r="C2141" s="18" t="s">
        <v>6431</v>
      </c>
      <c r="D2141" s="19">
        <v>1725</v>
      </c>
    </row>
    <row r="2142" spans="1:4" s="20" customFormat="1" ht="16.350000000000001" customHeight="1" x14ac:dyDescent="0.2">
      <c r="A2142" s="17" t="s">
        <v>6432</v>
      </c>
      <c r="B2142" s="17" t="s">
        <v>6433</v>
      </c>
      <c r="C2142" s="18" t="s">
        <v>6434</v>
      </c>
      <c r="D2142" s="19">
        <v>1687</v>
      </c>
    </row>
    <row r="2143" spans="1:4" s="20" customFormat="1" ht="16.350000000000001" customHeight="1" x14ac:dyDescent="0.2">
      <c r="A2143" s="17" t="s">
        <v>6435</v>
      </c>
      <c r="B2143" s="17" t="s">
        <v>6436</v>
      </c>
      <c r="C2143" s="18" t="s">
        <v>6437</v>
      </c>
      <c r="D2143" s="19">
        <v>2025</v>
      </c>
    </row>
    <row r="2144" spans="1:4" s="20" customFormat="1" ht="16.350000000000001" customHeight="1" x14ac:dyDescent="0.2">
      <c r="A2144" s="17" t="s">
        <v>6438</v>
      </c>
      <c r="B2144" s="17" t="s">
        <v>6439</v>
      </c>
      <c r="C2144" s="18" t="s">
        <v>6440</v>
      </c>
      <c r="D2144" s="19">
        <v>2235</v>
      </c>
    </row>
    <row r="2145" spans="1:4" s="20" customFormat="1" ht="16.350000000000001" customHeight="1" x14ac:dyDescent="0.2">
      <c r="A2145" s="17" t="s">
        <v>6441</v>
      </c>
      <c r="B2145" s="17" t="s">
        <v>6442</v>
      </c>
      <c r="C2145" s="18" t="s">
        <v>6443</v>
      </c>
      <c r="D2145" s="19">
        <v>2683</v>
      </c>
    </row>
    <row r="2146" spans="1:4" s="20" customFormat="1" ht="16.350000000000001" customHeight="1" x14ac:dyDescent="0.2">
      <c r="A2146" s="17" t="s">
        <v>6444</v>
      </c>
      <c r="B2146" s="17" t="s">
        <v>6445</v>
      </c>
      <c r="C2146" s="18" t="s">
        <v>6446</v>
      </c>
      <c r="D2146" s="19">
        <v>0.01</v>
      </c>
    </row>
    <row r="2147" spans="1:4" s="20" customFormat="1" ht="16.350000000000001" customHeight="1" x14ac:dyDescent="0.2">
      <c r="A2147" s="17" t="s">
        <v>6447</v>
      </c>
      <c r="B2147" s="17" t="s">
        <v>6448</v>
      </c>
      <c r="C2147" s="18" t="s">
        <v>6446</v>
      </c>
      <c r="D2147" s="19">
        <v>46</v>
      </c>
    </row>
    <row r="2148" spans="1:4" s="20" customFormat="1" ht="16.350000000000001" customHeight="1" x14ac:dyDescent="0.2">
      <c r="A2148" s="17" t="s">
        <v>6449</v>
      </c>
      <c r="B2148" s="17" t="s">
        <v>6450</v>
      </c>
      <c r="C2148" s="18" t="s">
        <v>6451</v>
      </c>
      <c r="D2148" s="19">
        <v>0.01</v>
      </c>
    </row>
    <row r="2149" spans="1:4" s="20" customFormat="1" ht="16.350000000000001" customHeight="1" x14ac:dyDescent="0.2">
      <c r="A2149" s="17" t="s">
        <v>6452</v>
      </c>
      <c r="B2149" s="17" t="s">
        <v>6453</v>
      </c>
      <c r="C2149" s="18" t="s">
        <v>6454</v>
      </c>
      <c r="D2149" s="19">
        <v>95</v>
      </c>
    </row>
    <row r="2150" spans="1:4" s="20" customFormat="1" ht="16.350000000000001" customHeight="1" x14ac:dyDescent="0.2">
      <c r="A2150" s="17" t="s">
        <v>6455</v>
      </c>
      <c r="B2150" s="17" t="s">
        <v>6456</v>
      </c>
      <c r="C2150" s="18" t="s">
        <v>6457</v>
      </c>
      <c r="D2150" s="19">
        <v>990</v>
      </c>
    </row>
    <row r="2151" spans="1:4" s="20" customFormat="1" ht="16.350000000000001" customHeight="1" x14ac:dyDescent="0.2">
      <c r="A2151" s="17" t="s">
        <v>6458</v>
      </c>
      <c r="B2151" s="17" t="s">
        <v>6459</v>
      </c>
      <c r="C2151" s="18" t="s">
        <v>6460</v>
      </c>
      <c r="D2151" s="19">
        <v>1260</v>
      </c>
    </row>
    <row r="2152" spans="1:4" s="20" customFormat="1" ht="16.350000000000001" customHeight="1" x14ac:dyDescent="0.2">
      <c r="A2152" s="17" t="s">
        <v>6461</v>
      </c>
      <c r="B2152" s="17" t="s">
        <v>6462</v>
      </c>
      <c r="C2152" s="18" t="s">
        <v>6463</v>
      </c>
      <c r="D2152" s="19">
        <v>1190</v>
      </c>
    </row>
    <row r="2153" spans="1:4" s="20" customFormat="1" ht="16.350000000000001" customHeight="1" x14ac:dyDescent="0.2">
      <c r="A2153" s="17" t="s">
        <v>6464</v>
      </c>
      <c r="B2153" s="17" t="s">
        <v>6465</v>
      </c>
      <c r="C2153" s="18" t="s">
        <v>6466</v>
      </c>
      <c r="D2153" s="19">
        <v>1955</v>
      </c>
    </row>
    <row r="2154" spans="1:4" s="20" customFormat="1" ht="16.350000000000001" customHeight="1" x14ac:dyDescent="0.2">
      <c r="A2154" s="17" t="s">
        <v>6467</v>
      </c>
      <c r="B2154" s="17" t="s">
        <v>6468</v>
      </c>
      <c r="C2154" s="18" t="s">
        <v>6469</v>
      </c>
      <c r="D2154" s="19">
        <v>2316</v>
      </c>
    </row>
    <row r="2155" spans="1:4" s="20" customFormat="1" ht="16.350000000000001" customHeight="1" x14ac:dyDescent="0.2">
      <c r="A2155" s="17" t="s">
        <v>6470</v>
      </c>
      <c r="B2155" s="17" t="s">
        <v>6471</v>
      </c>
      <c r="C2155" s="18" t="s">
        <v>6472</v>
      </c>
      <c r="D2155" s="19">
        <v>2878</v>
      </c>
    </row>
    <row r="2156" spans="1:4" s="20" customFormat="1" ht="16.350000000000001" customHeight="1" x14ac:dyDescent="0.2">
      <c r="A2156" s="17" t="s">
        <v>6473</v>
      </c>
      <c r="B2156" s="17" t="s">
        <v>6474</v>
      </c>
      <c r="C2156" s="18" t="s">
        <v>6475</v>
      </c>
      <c r="D2156" s="19">
        <v>2695</v>
      </c>
    </row>
    <row r="2157" spans="1:4" s="20" customFormat="1" ht="16.350000000000001" customHeight="1" x14ac:dyDescent="0.2">
      <c r="A2157" s="17" t="s">
        <v>6476</v>
      </c>
      <c r="B2157" s="17" t="s">
        <v>6477</v>
      </c>
      <c r="C2157" s="18" t="s">
        <v>6478</v>
      </c>
      <c r="D2157" s="19">
        <v>1770</v>
      </c>
    </row>
    <row r="2158" spans="1:4" s="20" customFormat="1" ht="16.350000000000001" customHeight="1" x14ac:dyDescent="0.2">
      <c r="A2158" s="17" t="s">
        <v>6479</v>
      </c>
      <c r="B2158" s="17" t="s">
        <v>6480</v>
      </c>
      <c r="C2158" s="18" t="s">
        <v>6481</v>
      </c>
      <c r="D2158" s="19">
        <v>2192</v>
      </c>
    </row>
    <row r="2159" spans="1:4" s="20" customFormat="1" ht="16.350000000000001" customHeight="1" x14ac:dyDescent="0.2">
      <c r="A2159" s="17" t="s">
        <v>6482</v>
      </c>
      <c r="B2159" s="17" t="s">
        <v>6483</v>
      </c>
      <c r="C2159" s="18" t="s">
        <v>6484</v>
      </c>
      <c r="D2159" s="19">
        <v>2500</v>
      </c>
    </row>
    <row r="2160" spans="1:4" s="20" customFormat="1" ht="16.350000000000001" customHeight="1" x14ac:dyDescent="0.2">
      <c r="A2160" s="17" t="s">
        <v>6485</v>
      </c>
      <c r="B2160" s="17" t="s">
        <v>6486</v>
      </c>
      <c r="C2160" s="18" t="s">
        <v>6487</v>
      </c>
      <c r="D2160" s="19">
        <v>2633</v>
      </c>
    </row>
    <row r="2161" spans="1:4" s="20" customFormat="1" ht="16.350000000000001" customHeight="1" x14ac:dyDescent="0.2">
      <c r="A2161" s="17" t="s">
        <v>6488</v>
      </c>
      <c r="B2161" s="17" t="s">
        <v>6489</v>
      </c>
      <c r="C2161" s="18" t="s">
        <v>6490</v>
      </c>
      <c r="D2161" s="19">
        <v>3278</v>
      </c>
    </row>
    <row r="2162" spans="1:4" s="20" customFormat="1" ht="16.350000000000001" customHeight="1" x14ac:dyDescent="0.2">
      <c r="A2162" s="17" t="s">
        <v>6491</v>
      </c>
      <c r="B2162" s="17" t="s">
        <v>6492</v>
      </c>
      <c r="C2162" s="18" t="s">
        <v>6493</v>
      </c>
      <c r="D2162" s="19">
        <v>1964</v>
      </c>
    </row>
    <row r="2163" spans="1:4" s="20" customFormat="1" ht="16.350000000000001" customHeight="1" x14ac:dyDescent="0.2">
      <c r="A2163" s="17" t="s">
        <v>6494</v>
      </c>
      <c r="B2163" s="17" t="s">
        <v>6495</v>
      </c>
      <c r="C2163" s="18" t="s">
        <v>6496</v>
      </c>
      <c r="D2163" s="19">
        <v>1058</v>
      </c>
    </row>
    <row r="2164" spans="1:4" s="20" customFormat="1" ht="16.350000000000001" customHeight="1" x14ac:dyDescent="0.2">
      <c r="A2164" s="17" t="s">
        <v>6497</v>
      </c>
      <c r="B2164" s="17" t="s">
        <v>6498</v>
      </c>
      <c r="C2164" s="18" t="s">
        <v>6499</v>
      </c>
      <c r="D2164" s="19">
        <v>1650</v>
      </c>
    </row>
    <row r="2165" spans="1:4" s="20" customFormat="1" ht="16.350000000000001" customHeight="1" x14ac:dyDescent="0.2">
      <c r="A2165" s="17" t="s">
        <v>6500</v>
      </c>
      <c r="B2165" s="17" t="s">
        <v>6501</v>
      </c>
      <c r="C2165" s="18" t="s">
        <v>6502</v>
      </c>
      <c r="D2165" s="19">
        <v>1750</v>
      </c>
    </row>
    <row r="2166" spans="1:4" s="20" customFormat="1" ht="16.350000000000001" customHeight="1" x14ac:dyDescent="0.2">
      <c r="A2166" s="17" t="s">
        <v>6503</v>
      </c>
      <c r="B2166" s="17" t="s">
        <v>6504</v>
      </c>
      <c r="C2166" s="18" t="s">
        <v>6505</v>
      </c>
      <c r="D2166" s="19">
        <v>1830</v>
      </c>
    </row>
    <row r="2167" spans="1:4" s="20" customFormat="1" ht="16.350000000000001" customHeight="1" x14ac:dyDescent="0.2">
      <c r="A2167" s="17" t="s">
        <v>6506</v>
      </c>
      <c r="B2167" s="17" t="s">
        <v>6507</v>
      </c>
      <c r="C2167" s="18" t="s">
        <v>6508</v>
      </c>
      <c r="D2167" s="19">
        <v>1914</v>
      </c>
    </row>
    <row r="2168" spans="1:4" s="20" customFormat="1" ht="16.350000000000001" customHeight="1" x14ac:dyDescent="0.2">
      <c r="A2168" s="17" t="s">
        <v>6509</v>
      </c>
      <c r="B2168" s="17" t="s">
        <v>6510</v>
      </c>
      <c r="C2168" s="18" t="s">
        <v>6511</v>
      </c>
      <c r="D2168" s="19">
        <v>2000</v>
      </c>
    </row>
    <row r="2169" spans="1:4" s="20" customFormat="1" ht="16.350000000000001" customHeight="1" x14ac:dyDescent="0.2">
      <c r="A2169" s="17" t="s">
        <v>6512</v>
      </c>
      <c r="B2169" s="17" t="s">
        <v>6513</v>
      </c>
      <c r="C2169" s="18" t="s">
        <v>6514</v>
      </c>
      <c r="D2169" s="19">
        <v>1950</v>
      </c>
    </row>
    <row r="2170" spans="1:4" s="20" customFormat="1" ht="16.350000000000001" customHeight="1" x14ac:dyDescent="0.2">
      <c r="A2170" s="17" t="s">
        <v>6515</v>
      </c>
      <c r="B2170" s="17" t="s">
        <v>6516</v>
      </c>
      <c r="C2170" s="18" t="s">
        <v>6466</v>
      </c>
      <c r="D2170" s="19">
        <v>1860</v>
      </c>
    </row>
    <row r="2171" spans="1:4" s="20" customFormat="1" ht="16.350000000000001" customHeight="1" x14ac:dyDescent="0.2">
      <c r="A2171" s="17" t="s">
        <v>6517</v>
      </c>
      <c r="B2171" s="17" t="s">
        <v>6518</v>
      </c>
      <c r="C2171" s="18" t="s">
        <v>6519</v>
      </c>
      <c r="D2171" s="19">
        <v>1950</v>
      </c>
    </row>
    <row r="2172" spans="1:4" s="20" customFormat="1" ht="16.350000000000001" customHeight="1" x14ac:dyDescent="0.2">
      <c r="A2172" s="17" t="s">
        <v>6520</v>
      </c>
      <c r="B2172" s="17" t="s">
        <v>6521</v>
      </c>
      <c r="C2172" s="18" t="s">
        <v>6522</v>
      </c>
      <c r="D2172" s="19">
        <v>1937</v>
      </c>
    </row>
    <row r="2173" spans="1:4" s="20" customFormat="1" ht="16.350000000000001" customHeight="1" x14ac:dyDescent="0.2">
      <c r="A2173" s="17" t="s">
        <v>6523</v>
      </c>
      <c r="B2173" s="17" t="s">
        <v>6524</v>
      </c>
      <c r="C2173" s="18" t="s">
        <v>6525</v>
      </c>
      <c r="D2173" s="19">
        <v>1058</v>
      </c>
    </row>
    <row r="2174" spans="1:4" s="20" customFormat="1" ht="16.350000000000001" customHeight="1" x14ac:dyDescent="0.2">
      <c r="A2174" s="17" t="s">
        <v>6526</v>
      </c>
      <c r="B2174" s="17" t="s">
        <v>6527</v>
      </c>
      <c r="C2174" s="18" t="s">
        <v>6528</v>
      </c>
      <c r="D2174" s="19">
        <v>2200</v>
      </c>
    </row>
    <row r="2175" spans="1:4" s="20" customFormat="1" ht="16.350000000000001" customHeight="1" x14ac:dyDescent="0.2">
      <c r="A2175" s="17" t="s">
        <v>6529</v>
      </c>
      <c r="B2175" s="17" t="s">
        <v>6530</v>
      </c>
      <c r="C2175" s="18" t="s">
        <v>6531</v>
      </c>
      <c r="D2175" s="19">
        <v>1450</v>
      </c>
    </row>
    <row r="2176" spans="1:4" s="20" customFormat="1" ht="16.350000000000001" customHeight="1" x14ac:dyDescent="0.2">
      <c r="A2176" s="17" t="s">
        <v>6532</v>
      </c>
      <c r="B2176" s="17" t="s">
        <v>6533</v>
      </c>
      <c r="C2176" s="18" t="s">
        <v>6534</v>
      </c>
      <c r="D2176" s="19">
        <v>1460</v>
      </c>
    </row>
    <row r="2177" spans="1:4" s="20" customFormat="1" ht="16.350000000000001" customHeight="1" x14ac:dyDescent="0.2">
      <c r="A2177" s="17" t="s">
        <v>6535</v>
      </c>
      <c r="B2177" s="17" t="s">
        <v>6536</v>
      </c>
      <c r="C2177" s="18" t="s">
        <v>6537</v>
      </c>
      <c r="D2177" s="19">
        <v>1479</v>
      </c>
    </row>
    <row r="2178" spans="1:4" s="20" customFormat="1" ht="16.350000000000001" customHeight="1" x14ac:dyDescent="0.2">
      <c r="A2178" s="17" t="s">
        <v>6538</v>
      </c>
      <c r="B2178" s="17" t="s">
        <v>6539</v>
      </c>
      <c r="C2178" s="18" t="s">
        <v>6540</v>
      </c>
      <c r="D2178" s="19">
        <v>1620</v>
      </c>
    </row>
    <row r="2179" spans="1:4" s="20" customFormat="1" ht="16.350000000000001" customHeight="1" x14ac:dyDescent="0.2">
      <c r="A2179" s="17" t="s">
        <v>6541</v>
      </c>
      <c r="B2179" s="17" t="s">
        <v>6542</v>
      </c>
      <c r="C2179" s="18" t="s">
        <v>6543</v>
      </c>
      <c r="D2179" s="19">
        <v>1650</v>
      </c>
    </row>
    <row r="2180" spans="1:4" s="20" customFormat="1" ht="16.350000000000001" customHeight="1" x14ac:dyDescent="0.2">
      <c r="A2180" s="17" t="s">
        <v>6544</v>
      </c>
      <c r="B2180" s="17" t="s">
        <v>6545</v>
      </c>
      <c r="C2180" s="18" t="s">
        <v>6546</v>
      </c>
      <c r="D2180" s="19">
        <v>1999</v>
      </c>
    </row>
    <row r="2181" spans="1:4" s="20" customFormat="1" ht="16.350000000000001" customHeight="1" x14ac:dyDescent="0.2">
      <c r="A2181" s="17" t="s">
        <v>6547</v>
      </c>
      <c r="B2181" s="17" t="s">
        <v>6548</v>
      </c>
      <c r="C2181" s="18" t="s">
        <v>6549</v>
      </c>
      <c r="D2181" s="19">
        <v>2080</v>
      </c>
    </row>
    <row r="2182" spans="1:4" s="20" customFormat="1" ht="16.350000000000001" customHeight="1" x14ac:dyDescent="0.2">
      <c r="A2182" s="17" t="s">
        <v>6550</v>
      </c>
      <c r="B2182" s="17" t="s">
        <v>6551</v>
      </c>
      <c r="C2182" s="18" t="s">
        <v>6552</v>
      </c>
      <c r="D2182" s="19">
        <v>2080</v>
      </c>
    </row>
    <row r="2183" spans="1:4" s="20" customFormat="1" ht="16.350000000000001" customHeight="1" x14ac:dyDescent="0.2">
      <c r="A2183" s="17" t="s">
        <v>6553</v>
      </c>
      <c r="B2183" s="17" t="s">
        <v>6554</v>
      </c>
      <c r="C2183" s="18" t="s">
        <v>6555</v>
      </c>
      <c r="D2183" s="19">
        <v>1058</v>
      </c>
    </row>
    <row r="2184" spans="1:4" s="20" customFormat="1" ht="16.350000000000001" customHeight="1" x14ac:dyDescent="0.2">
      <c r="A2184" s="17" t="s">
        <v>6556</v>
      </c>
      <c r="B2184" s="17" t="s">
        <v>6557</v>
      </c>
      <c r="C2184" s="18" t="s">
        <v>6558</v>
      </c>
      <c r="D2184" s="19">
        <v>1025</v>
      </c>
    </row>
    <row r="2185" spans="1:4" s="20" customFormat="1" ht="16.350000000000001" customHeight="1" x14ac:dyDescent="0.2">
      <c r="A2185" s="17" t="s">
        <v>6559</v>
      </c>
      <c r="B2185" s="17" t="s">
        <v>6560</v>
      </c>
      <c r="C2185" s="18" t="s">
        <v>6561</v>
      </c>
      <c r="D2185" s="19">
        <v>1050</v>
      </c>
    </row>
    <row r="2186" spans="1:4" s="20" customFormat="1" ht="16.350000000000001" customHeight="1" x14ac:dyDescent="0.2">
      <c r="A2186" s="17" t="s">
        <v>6562</v>
      </c>
      <c r="B2186" s="17" t="s">
        <v>6563</v>
      </c>
      <c r="C2186" s="18" t="s">
        <v>6564</v>
      </c>
      <c r="D2186" s="19">
        <v>1226</v>
      </c>
    </row>
    <row r="2187" spans="1:4" s="20" customFormat="1" ht="16.350000000000001" customHeight="1" x14ac:dyDescent="0.2">
      <c r="A2187" s="17" t="s">
        <v>6565</v>
      </c>
      <c r="B2187" s="17" t="s">
        <v>6566</v>
      </c>
      <c r="C2187" s="18" t="s">
        <v>6567</v>
      </c>
      <c r="D2187" s="19">
        <v>1194</v>
      </c>
    </row>
    <row r="2188" spans="1:4" s="20" customFormat="1" ht="16.350000000000001" customHeight="1" x14ac:dyDescent="0.2">
      <c r="A2188" s="17" t="s">
        <v>6568</v>
      </c>
      <c r="B2188" s="17" t="s">
        <v>6569</v>
      </c>
      <c r="C2188" s="18" t="s">
        <v>6570</v>
      </c>
      <c r="D2188" s="19">
        <v>990</v>
      </c>
    </row>
    <row r="2189" spans="1:4" s="20" customFormat="1" ht="16.350000000000001" customHeight="1" x14ac:dyDescent="0.2">
      <c r="A2189" s="17" t="s">
        <v>6571</v>
      </c>
      <c r="B2189" s="17" t="s">
        <v>6572</v>
      </c>
      <c r="C2189" s="18" t="s">
        <v>6573</v>
      </c>
      <c r="D2189" s="19">
        <v>1420</v>
      </c>
    </row>
    <row r="2190" spans="1:4" s="20" customFormat="1" ht="16.350000000000001" customHeight="1" x14ac:dyDescent="0.2">
      <c r="A2190" s="17" t="s">
        <v>6574</v>
      </c>
      <c r="B2190" s="17" t="s">
        <v>6575</v>
      </c>
      <c r="C2190" s="18" t="s">
        <v>6576</v>
      </c>
      <c r="D2190" s="19">
        <v>1743</v>
      </c>
    </row>
    <row r="2191" spans="1:4" s="20" customFormat="1" ht="16.350000000000001" customHeight="1" x14ac:dyDescent="0.2">
      <c r="A2191" s="17" t="s">
        <v>6577</v>
      </c>
      <c r="B2191" s="17" t="s">
        <v>6578</v>
      </c>
      <c r="C2191" s="18" t="s">
        <v>6579</v>
      </c>
      <c r="D2191" s="19">
        <v>2066</v>
      </c>
    </row>
    <row r="2192" spans="1:4" s="20" customFormat="1" ht="16.350000000000001" customHeight="1" x14ac:dyDescent="0.2">
      <c r="A2192" s="17" t="s">
        <v>6580</v>
      </c>
      <c r="B2192" s="17" t="s">
        <v>6581</v>
      </c>
      <c r="C2192" s="18" t="s">
        <v>6582</v>
      </c>
      <c r="D2192" s="19">
        <v>1950</v>
      </c>
    </row>
    <row r="2193" spans="1:4" s="20" customFormat="1" ht="16.350000000000001" customHeight="1" x14ac:dyDescent="0.2">
      <c r="A2193" s="17" t="s">
        <v>6583</v>
      </c>
      <c r="B2193" s="17" t="s">
        <v>6584</v>
      </c>
      <c r="C2193" s="18" t="s">
        <v>6585</v>
      </c>
      <c r="D2193" s="19">
        <v>1233</v>
      </c>
    </row>
    <row r="2194" spans="1:4" s="20" customFormat="1" ht="16.350000000000001" customHeight="1" x14ac:dyDescent="0.2">
      <c r="A2194" s="17" t="s">
        <v>6586</v>
      </c>
      <c r="B2194" s="17" t="s">
        <v>6587</v>
      </c>
      <c r="C2194" s="18" t="s">
        <v>6588</v>
      </c>
      <c r="D2194" s="19">
        <v>1201</v>
      </c>
    </row>
    <row r="2195" spans="1:4" s="20" customFormat="1" ht="16.350000000000001" customHeight="1" x14ac:dyDescent="0.2">
      <c r="A2195" s="17" t="s">
        <v>6589</v>
      </c>
      <c r="B2195" s="17" t="s">
        <v>6590</v>
      </c>
      <c r="C2195" s="18" t="s">
        <v>6591</v>
      </c>
      <c r="D2195" s="19">
        <v>1245</v>
      </c>
    </row>
    <row r="2196" spans="1:4" s="20" customFormat="1" ht="16.350000000000001" customHeight="1" x14ac:dyDescent="0.2">
      <c r="A2196" s="17" t="s">
        <v>6592</v>
      </c>
      <c r="B2196" s="17" t="s">
        <v>6593</v>
      </c>
      <c r="C2196" s="18" t="s">
        <v>6594</v>
      </c>
      <c r="D2196" s="19">
        <v>1434</v>
      </c>
    </row>
    <row r="2197" spans="1:4" s="20" customFormat="1" ht="16.350000000000001" customHeight="1" x14ac:dyDescent="0.2">
      <c r="A2197" s="17" t="s">
        <v>6595</v>
      </c>
      <c r="B2197" s="17" t="s">
        <v>6596</v>
      </c>
      <c r="C2197" s="18" t="s">
        <v>6597</v>
      </c>
      <c r="D2197" s="19">
        <v>1898</v>
      </c>
    </row>
    <row r="2198" spans="1:4" s="20" customFormat="1" ht="16.350000000000001" customHeight="1" x14ac:dyDescent="0.2">
      <c r="A2198" s="17" t="s">
        <v>6598</v>
      </c>
      <c r="B2198" s="17" t="s">
        <v>6599</v>
      </c>
      <c r="C2198" s="18" t="s">
        <v>6600</v>
      </c>
      <c r="D2198" s="19">
        <v>2119</v>
      </c>
    </row>
    <row r="2199" spans="1:4" s="20" customFormat="1" ht="16.350000000000001" customHeight="1" x14ac:dyDescent="0.2">
      <c r="A2199" s="17" t="s">
        <v>6601</v>
      </c>
      <c r="B2199" s="17" t="s">
        <v>6602</v>
      </c>
      <c r="C2199" s="18" t="s">
        <v>6603</v>
      </c>
      <c r="D2199" s="19">
        <v>1300</v>
      </c>
    </row>
    <row r="2200" spans="1:4" s="20" customFormat="1" ht="16.350000000000001" customHeight="1" x14ac:dyDescent="0.2">
      <c r="A2200" s="17" t="s">
        <v>6604</v>
      </c>
      <c r="B2200" s="17" t="s">
        <v>6605</v>
      </c>
      <c r="C2200" s="18" t="s">
        <v>6606</v>
      </c>
      <c r="D2200" s="19">
        <v>2119</v>
      </c>
    </row>
    <row r="2201" spans="1:4" s="20" customFormat="1" ht="16.350000000000001" customHeight="1" x14ac:dyDescent="0.2">
      <c r="A2201" s="17" t="s">
        <v>6607</v>
      </c>
      <c r="B2201" s="17" t="s">
        <v>6608</v>
      </c>
      <c r="C2201" s="18" t="s">
        <v>6609</v>
      </c>
      <c r="D2201" s="19">
        <v>1301</v>
      </c>
    </row>
    <row r="2202" spans="1:4" s="20" customFormat="1" ht="16.350000000000001" customHeight="1" x14ac:dyDescent="0.2">
      <c r="A2202" s="17" t="s">
        <v>6610</v>
      </c>
      <c r="B2202" s="17" t="s">
        <v>6611</v>
      </c>
      <c r="C2202" s="18" t="s">
        <v>6612</v>
      </c>
      <c r="D2202" s="19">
        <v>1245</v>
      </c>
    </row>
    <row r="2203" spans="1:4" s="20" customFormat="1" ht="16.350000000000001" customHeight="1" x14ac:dyDescent="0.2">
      <c r="A2203" s="17" t="s">
        <v>6613</v>
      </c>
      <c r="B2203" s="17" t="s">
        <v>6614</v>
      </c>
      <c r="C2203" s="18" t="s">
        <v>6615</v>
      </c>
      <c r="D2203" s="19">
        <v>1490</v>
      </c>
    </row>
    <row r="2204" spans="1:4" s="20" customFormat="1" ht="16.350000000000001" customHeight="1" x14ac:dyDescent="0.2">
      <c r="A2204" s="17" t="s">
        <v>6616</v>
      </c>
      <c r="B2204" s="17" t="s">
        <v>6617</v>
      </c>
      <c r="C2204" s="18" t="s">
        <v>6618</v>
      </c>
      <c r="D2204" s="19">
        <v>1983</v>
      </c>
    </row>
    <row r="2205" spans="1:4" s="20" customFormat="1" ht="16.350000000000001" customHeight="1" x14ac:dyDescent="0.2">
      <c r="A2205" s="17" t="s">
        <v>6619</v>
      </c>
      <c r="B2205" s="17" t="s">
        <v>6620</v>
      </c>
      <c r="C2205" s="18" t="s">
        <v>6621</v>
      </c>
      <c r="D2205" s="19">
        <v>1844</v>
      </c>
    </row>
    <row r="2206" spans="1:4" s="20" customFormat="1" ht="16.350000000000001" customHeight="1" x14ac:dyDescent="0.2">
      <c r="A2206" s="17" t="s">
        <v>6622</v>
      </c>
      <c r="B2206" s="17" t="s">
        <v>6623</v>
      </c>
      <c r="C2206" s="18" t="s">
        <v>6624</v>
      </c>
      <c r="D2206" s="19">
        <v>3552</v>
      </c>
    </row>
    <row r="2207" spans="1:4" s="20" customFormat="1" ht="16.350000000000001" customHeight="1" x14ac:dyDescent="0.2">
      <c r="A2207" s="17" t="s">
        <v>6625</v>
      </c>
      <c r="B2207" s="17" t="s">
        <v>6626</v>
      </c>
      <c r="C2207" s="18" t="s">
        <v>6627</v>
      </c>
      <c r="D2207" s="19">
        <v>1750</v>
      </c>
    </row>
    <row r="2208" spans="1:4" s="20" customFormat="1" ht="16.350000000000001" customHeight="1" x14ac:dyDescent="0.2">
      <c r="A2208" s="17" t="s">
        <v>6628</v>
      </c>
      <c r="B2208" s="17" t="s">
        <v>6629</v>
      </c>
      <c r="C2208" s="18" t="s">
        <v>6630</v>
      </c>
      <c r="D2208" s="19">
        <v>2179</v>
      </c>
    </row>
    <row r="2209" spans="1:4" s="20" customFormat="1" ht="16.350000000000001" customHeight="1" x14ac:dyDescent="0.2">
      <c r="A2209" s="17" t="s">
        <v>6631</v>
      </c>
      <c r="B2209" s="17" t="s">
        <v>6632</v>
      </c>
      <c r="C2209" s="18" t="s">
        <v>6633</v>
      </c>
      <c r="D2209" s="19">
        <v>1380</v>
      </c>
    </row>
    <row r="2210" spans="1:4" s="20" customFormat="1" ht="16.350000000000001" customHeight="1" x14ac:dyDescent="0.2">
      <c r="A2210" s="17" t="s">
        <v>6634</v>
      </c>
      <c r="B2210" s="17" t="s">
        <v>6635</v>
      </c>
      <c r="C2210" s="18" t="s">
        <v>6636</v>
      </c>
      <c r="D2210" s="19">
        <v>3350</v>
      </c>
    </row>
    <row r="2211" spans="1:4" s="20" customFormat="1" ht="16.350000000000001" customHeight="1" x14ac:dyDescent="0.2">
      <c r="A2211" s="17" t="s">
        <v>6637</v>
      </c>
      <c r="B2211" s="17" t="s">
        <v>6638</v>
      </c>
      <c r="C2211" s="18" t="s">
        <v>6639</v>
      </c>
      <c r="D2211" s="19">
        <v>2995</v>
      </c>
    </row>
    <row r="2212" spans="1:4" s="20" customFormat="1" ht="16.350000000000001" customHeight="1" x14ac:dyDescent="0.2">
      <c r="A2212" s="17" t="s">
        <v>6640</v>
      </c>
      <c r="B2212" s="17" t="s">
        <v>6641</v>
      </c>
      <c r="C2212" s="18" t="s">
        <v>6642</v>
      </c>
      <c r="D2212" s="19">
        <v>2996</v>
      </c>
    </row>
    <row r="2213" spans="1:4" s="20" customFormat="1" ht="16.350000000000001" customHeight="1" x14ac:dyDescent="0.2">
      <c r="A2213" s="17" t="s">
        <v>6643</v>
      </c>
      <c r="B2213" s="17" t="s">
        <v>6644</v>
      </c>
      <c r="C2213" s="18" t="s">
        <v>6645</v>
      </c>
      <c r="D2213" s="19">
        <v>3350</v>
      </c>
    </row>
    <row r="2214" spans="1:4" s="20" customFormat="1" ht="16.350000000000001" customHeight="1" x14ac:dyDescent="0.2">
      <c r="A2214" s="17" t="s">
        <v>6646</v>
      </c>
      <c r="B2214" s="17" t="s">
        <v>6647</v>
      </c>
      <c r="C2214" s="18" t="s">
        <v>6648</v>
      </c>
      <c r="D2214" s="19">
        <v>2668</v>
      </c>
    </row>
    <row r="2215" spans="1:4" s="20" customFormat="1" ht="16.350000000000001" customHeight="1" x14ac:dyDescent="0.2">
      <c r="A2215" s="17" t="s">
        <v>6649</v>
      </c>
      <c r="B2215" s="17" t="s">
        <v>6650</v>
      </c>
      <c r="C2215" s="18" t="s">
        <v>6651</v>
      </c>
      <c r="D2215" s="19">
        <v>2020</v>
      </c>
    </row>
    <row r="2216" spans="1:4" s="20" customFormat="1" ht="16.350000000000001" customHeight="1" x14ac:dyDescent="0.2">
      <c r="A2216" s="17" t="s">
        <v>6652</v>
      </c>
      <c r="B2216" s="17" t="s">
        <v>6653</v>
      </c>
      <c r="C2216" s="18" t="s">
        <v>6654</v>
      </c>
      <c r="D2216" s="19">
        <v>2020</v>
      </c>
    </row>
    <row r="2217" spans="1:4" s="20" customFormat="1" ht="16.350000000000001" customHeight="1" x14ac:dyDescent="0.2">
      <c r="A2217" s="17" t="s">
        <v>6655</v>
      </c>
      <c r="B2217" s="17" t="s">
        <v>6656</v>
      </c>
      <c r="C2217" s="18" t="s">
        <v>6657</v>
      </c>
      <c r="D2217" s="19">
        <v>2650</v>
      </c>
    </row>
    <row r="2218" spans="1:4" s="20" customFormat="1" ht="16.350000000000001" customHeight="1" x14ac:dyDescent="0.2">
      <c r="A2218" s="17" t="s">
        <v>6658</v>
      </c>
      <c r="B2218" s="17" t="s">
        <v>6659</v>
      </c>
      <c r="C2218" s="18" t="s">
        <v>6660</v>
      </c>
      <c r="D2218" s="19">
        <v>2850</v>
      </c>
    </row>
    <row r="2219" spans="1:4" s="20" customFormat="1" ht="16.350000000000001" customHeight="1" x14ac:dyDescent="0.2">
      <c r="A2219" s="17" t="s">
        <v>6661</v>
      </c>
      <c r="B2219" s="17" t="s">
        <v>6662</v>
      </c>
      <c r="C2219" s="18" t="s">
        <v>6663</v>
      </c>
      <c r="D2219" s="19">
        <v>1390</v>
      </c>
    </row>
    <row r="2220" spans="1:4" s="20" customFormat="1" ht="16.350000000000001" customHeight="1" x14ac:dyDescent="0.2">
      <c r="A2220" s="17" t="s">
        <v>6664</v>
      </c>
      <c r="B2220" s="17" t="s">
        <v>6665</v>
      </c>
      <c r="C2220" s="18" t="s">
        <v>6666</v>
      </c>
      <c r="D2220" s="19">
        <v>1358</v>
      </c>
    </row>
    <row r="2221" spans="1:4" s="20" customFormat="1" ht="16.350000000000001" customHeight="1" x14ac:dyDescent="0.2">
      <c r="A2221" s="17" t="s">
        <v>6667</v>
      </c>
      <c r="B2221" s="17" t="s">
        <v>6668</v>
      </c>
      <c r="C2221" s="18" t="s">
        <v>6669</v>
      </c>
      <c r="D2221" s="19">
        <v>1850</v>
      </c>
    </row>
    <row r="2222" spans="1:4" s="20" customFormat="1" ht="16.350000000000001" customHeight="1" x14ac:dyDescent="0.2">
      <c r="A2222" s="17" t="s">
        <v>6670</v>
      </c>
      <c r="B2222" s="17" t="s">
        <v>6671</v>
      </c>
      <c r="C2222" s="18" t="s">
        <v>6672</v>
      </c>
      <c r="D2222" s="19">
        <v>1434</v>
      </c>
    </row>
    <row r="2223" spans="1:4" s="20" customFormat="1" ht="16.350000000000001" customHeight="1" x14ac:dyDescent="0.2">
      <c r="A2223" s="17" t="s">
        <v>6673</v>
      </c>
      <c r="B2223" s="17" t="s">
        <v>6674</v>
      </c>
      <c r="C2223" s="18" t="s">
        <v>6675</v>
      </c>
      <c r="D2223" s="19">
        <v>1384</v>
      </c>
    </row>
    <row r="2224" spans="1:4" s="20" customFormat="1" ht="16.350000000000001" customHeight="1" x14ac:dyDescent="0.2">
      <c r="A2224" s="17" t="s">
        <v>6676</v>
      </c>
      <c r="B2224" s="17" t="s">
        <v>6677</v>
      </c>
      <c r="C2224" s="18" t="s">
        <v>6678</v>
      </c>
      <c r="D2224" s="19">
        <v>1472</v>
      </c>
    </row>
    <row r="2225" spans="1:4" s="20" customFormat="1" ht="16.350000000000001" customHeight="1" x14ac:dyDescent="0.2">
      <c r="A2225" s="17" t="s">
        <v>6679</v>
      </c>
      <c r="B2225" s="17" t="s">
        <v>6680</v>
      </c>
      <c r="C2225" s="18" t="s">
        <v>6681</v>
      </c>
      <c r="D2225" s="19">
        <v>1416</v>
      </c>
    </row>
    <row r="2226" spans="1:4" s="20" customFormat="1" ht="16.350000000000001" customHeight="1" x14ac:dyDescent="0.2">
      <c r="A2226" s="17" t="s">
        <v>6682</v>
      </c>
      <c r="B2226" s="17" t="s">
        <v>6683</v>
      </c>
      <c r="C2226" s="18" t="s">
        <v>6684</v>
      </c>
      <c r="D2226" s="19">
        <v>1509</v>
      </c>
    </row>
    <row r="2227" spans="1:4" s="20" customFormat="1" ht="16.350000000000001" customHeight="1" x14ac:dyDescent="0.2">
      <c r="A2227" s="17" t="s">
        <v>6685</v>
      </c>
      <c r="B2227" s="17" t="s">
        <v>6686</v>
      </c>
      <c r="C2227" s="18" t="s">
        <v>6687</v>
      </c>
      <c r="D2227" s="19">
        <v>1509</v>
      </c>
    </row>
    <row r="2228" spans="1:4" s="20" customFormat="1" ht="16.350000000000001" customHeight="1" x14ac:dyDescent="0.2">
      <c r="A2228" s="17" t="s">
        <v>6688</v>
      </c>
      <c r="B2228" s="17" t="s">
        <v>6689</v>
      </c>
      <c r="C2228" s="18" t="s">
        <v>6690</v>
      </c>
      <c r="D2228" s="19">
        <v>1528</v>
      </c>
    </row>
    <row r="2229" spans="1:4" s="20" customFormat="1" ht="16.350000000000001" customHeight="1" x14ac:dyDescent="0.2">
      <c r="A2229" s="17" t="s">
        <v>6691</v>
      </c>
      <c r="B2229" s="17" t="s">
        <v>6692</v>
      </c>
      <c r="C2229" s="18" t="s">
        <v>6693</v>
      </c>
      <c r="D2229" s="19">
        <v>1830</v>
      </c>
    </row>
    <row r="2230" spans="1:4" s="20" customFormat="1" ht="16.350000000000001" customHeight="1" x14ac:dyDescent="0.2">
      <c r="A2230" s="17" t="s">
        <v>6694</v>
      </c>
      <c r="B2230" s="17" t="s">
        <v>6695</v>
      </c>
      <c r="C2230" s="18" t="s">
        <v>6696</v>
      </c>
      <c r="D2230" s="19">
        <v>1591</v>
      </c>
    </row>
    <row r="2231" spans="1:4" s="20" customFormat="1" ht="16.350000000000001" customHeight="1" x14ac:dyDescent="0.2">
      <c r="A2231" s="17" t="s">
        <v>6697</v>
      </c>
      <c r="B2231" s="17" t="s">
        <v>6698</v>
      </c>
      <c r="C2231" s="18" t="s">
        <v>6699</v>
      </c>
      <c r="D2231" s="19">
        <v>1868</v>
      </c>
    </row>
    <row r="2232" spans="1:4" s="20" customFormat="1" ht="16.350000000000001" customHeight="1" x14ac:dyDescent="0.2">
      <c r="A2232" s="17" t="s">
        <v>6700</v>
      </c>
      <c r="B2232" s="17" t="s">
        <v>6701</v>
      </c>
      <c r="C2232" s="18" t="s">
        <v>6702</v>
      </c>
      <c r="D2232" s="19">
        <v>2051</v>
      </c>
    </row>
    <row r="2233" spans="1:4" s="20" customFormat="1" ht="16.350000000000001" customHeight="1" x14ac:dyDescent="0.2">
      <c r="A2233" s="17" t="s">
        <v>6703</v>
      </c>
      <c r="B2233" s="17" t="s">
        <v>6704</v>
      </c>
      <c r="C2233" s="18" t="s">
        <v>6705</v>
      </c>
      <c r="D2233" s="19">
        <v>2168</v>
      </c>
    </row>
    <row r="2234" spans="1:4" s="20" customFormat="1" ht="16.350000000000001" customHeight="1" x14ac:dyDescent="0.2">
      <c r="A2234" s="17" t="s">
        <v>6706</v>
      </c>
      <c r="B2234" s="17" t="s">
        <v>6707</v>
      </c>
      <c r="C2234" s="18" t="s">
        <v>6708</v>
      </c>
      <c r="D2234" s="19">
        <v>2211</v>
      </c>
    </row>
    <row r="2235" spans="1:4" s="20" customFormat="1" ht="16.350000000000001" customHeight="1" x14ac:dyDescent="0.2">
      <c r="A2235" s="17" t="s">
        <v>6709</v>
      </c>
      <c r="B2235" s="17" t="s">
        <v>6710</v>
      </c>
      <c r="C2235" s="18" t="s">
        <v>6711</v>
      </c>
      <c r="D2235" s="19">
        <v>2344</v>
      </c>
    </row>
    <row r="2236" spans="1:4" s="20" customFormat="1" ht="16.350000000000001" customHeight="1" x14ac:dyDescent="0.2">
      <c r="A2236" s="17" t="s">
        <v>6712</v>
      </c>
      <c r="B2236" s="17" t="s">
        <v>6713</v>
      </c>
      <c r="C2236" s="18" t="s">
        <v>6714</v>
      </c>
      <c r="D2236" s="19">
        <v>2442</v>
      </c>
    </row>
    <row r="2237" spans="1:4" s="20" customFormat="1" ht="16.350000000000001" customHeight="1" x14ac:dyDescent="0.2">
      <c r="A2237" s="17" t="s">
        <v>6715</v>
      </c>
      <c r="B2237" s="17" t="s">
        <v>6716</v>
      </c>
      <c r="C2237" s="18" t="s">
        <v>6717</v>
      </c>
      <c r="D2237" s="19">
        <v>1558</v>
      </c>
    </row>
    <row r="2238" spans="1:4" s="20" customFormat="1" ht="16.350000000000001" customHeight="1" x14ac:dyDescent="0.2">
      <c r="A2238" s="17" t="s">
        <v>6718</v>
      </c>
      <c r="B2238" s="17" t="s">
        <v>6719</v>
      </c>
      <c r="C2238" s="18" t="s">
        <v>6720</v>
      </c>
      <c r="D2238" s="19">
        <v>1584</v>
      </c>
    </row>
    <row r="2239" spans="1:4" s="20" customFormat="1" ht="16.350000000000001" customHeight="1" x14ac:dyDescent="0.2">
      <c r="A2239" s="17" t="s">
        <v>6721</v>
      </c>
      <c r="B2239" s="17" t="s">
        <v>6722</v>
      </c>
      <c r="C2239" s="18" t="s">
        <v>6723</v>
      </c>
      <c r="D2239" s="19">
        <v>1616</v>
      </c>
    </row>
    <row r="2240" spans="1:4" s="20" customFormat="1" ht="16.350000000000001" customHeight="1" x14ac:dyDescent="0.2">
      <c r="A2240" s="17" t="s">
        <v>6724</v>
      </c>
      <c r="B2240" s="17" t="s">
        <v>6725</v>
      </c>
      <c r="C2240" s="18" t="s">
        <v>6726</v>
      </c>
      <c r="D2240" s="19">
        <v>1590</v>
      </c>
    </row>
    <row r="2241" spans="1:4" s="20" customFormat="1" ht="16.350000000000001" customHeight="1" x14ac:dyDescent="0.2">
      <c r="A2241" s="17" t="s">
        <v>6727</v>
      </c>
      <c r="B2241" s="17" t="s">
        <v>6728</v>
      </c>
      <c r="C2241" s="18" t="s">
        <v>6729</v>
      </c>
      <c r="D2241" s="19">
        <v>1634</v>
      </c>
    </row>
    <row r="2242" spans="1:4" s="20" customFormat="1" ht="16.350000000000001" customHeight="1" x14ac:dyDescent="0.2">
      <c r="A2242" s="17" t="s">
        <v>6730</v>
      </c>
      <c r="B2242" s="17" t="s">
        <v>6731</v>
      </c>
      <c r="C2242" s="18" t="s">
        <v>6732</v>
      </c>
      <c r="D2242" s="19">
        <v>1672</v>
      </c>
    </row>
    <row r="2243" spans="1:4" s="20" customFormat="1" ht="16.350000000000001" customHeight="1" x14ac:dyDescent="0.2">
      <c r="A2243" s="17" t="s">
        <v>6733</v>
      </c>
      <c r="B2243" s="17" t="s">
        <v>6734</v>
      </c>
      <c r="C2243" s="18" t="s">
        <v>6735</v>
      </c>
      <c r="D2243" s="19">
        <v>1709</v>
      </c>
    </row>
    <row r="2244" spans="1:4" s="20" customFormat="1" ht="16.350000000000001" customHeight="1" x14ac:dyDescent="0.2">
      <c r="A2244" s="17" t="s">
        <v>6736</v>
      </c>
      <c r="B2244" s="17" t="s">
        <v>6737</v>
      </c>
      <c r="C2244" s="18" t="s">
        <v>6738</v>
      </c>
      <c r="D2244" s="19">
        <v>1728</v>
      </c>
    </row>
    <row r="2245" spans="1:4" s="20" customFormat="1" ht="16.350000000000001" customHeight="1" x14ac:dyDescent="0.2">
      <c r="A2245" s="17" t="s">
        <v>6739</v>
      </c>
      <c r="B2245" s="17" t="s">
        <v>6740</v>
      </c>
      <c r="C2245" s="18" t="s">
        <v>6741</v>
      </c>
      <c r="D2245" s="19">
        <v>1791</v>
      </c>
    </row>
    <row r="2246" spans="1:4" s="20" customFormat="1" ht="16.350000000000001" customHeight="1" x14ac:dyDescent="0.2">
      <c r="A2246" s="17" t="s">
        <v>6742</v>
      </c>
      <c r="B2246" s="17" t="s">
        <v>6743</v>
      </c>
      <c r="C2246" s="18" t="s">
        <v>6744</v>
      </c>
      <c r="D2246" s="19">
        <v>2068</v>
      </c>
    </row>
    <row r="2247" spans="1:4" s="20" customFormat="1" ht="16.350000000000001" customHeight="1" x14ac:dyDescent="0.2">
      <c r="A2247" s="17" t="s">
        <v>6745</v>
      </c>
      <c r="B2247" s="17" t="s">
        <v>6746</v>
      </c>
      <c r="C2247" s="18" t="s">
        <v>6747</v>
      </c>
      <c r="D2247" s="19">
        <v>2251</v>
      </c>
    </row>
    <row r="2248" spans="1:4" s="20" customFormat="1" ht="16.350000000000001" customHeight="1" x14ac:dyDescent="0.2">
      <c r="A2248" s="17" t="s">
        <v>6748</v>
      </c>
      <c r="B2248" s="17" t="s">
        <v>6749</v>
      </c>
      <c r="C2248" s="18" t="s">
        <v>6750</v>
      </c>
      <c r="D2248" s="19">
        <v>2368</v>
      </c>
    </row>
    <row r="2249" spans="1:4" s="20" customFormat="1" ht="16.350000000000001" customHeight="1" x14ac:dyDescent="0.2">
      <c r="A2249" s="17" t="s">
        <v>6751</v>
      </c>
      <c r="B2249" s="17" t="s">
        <v>6752</v>
      </c>
      <c r="C2249" s="18" t="s">
        <v>6753</v>
      </c>
      <c r="D2249" s="19">
        <v>2411</v>
      </c>
    </row>
    <row r="2250" spans="1:4" s="20" customFormat="1" ht="16.350000000000001" customHeight="1" x14ac:dyDescent="0.2">
      <c r="A2250" s="17" t="s">
        <v>6754</v>
      </c>
      <c r="B2250" s="17" t="s">
        <v>6755</v>
      </c>
      <c r="C2250" s="18" t="s">
        <v>6756</v>
      </c>
      <c r="D2250" s="19">
        <v>2544</v>
      </c>
    </row>
    <row r="2251" spans="1:4" s="20" customFormat="1" ht="16.350000000000001" customHeight="1" x14ac:dyDescent="0.2">
      <c r="A2251" s="17" t="s">
        <v>6757</v>
      </c>
      <c r="B2251" s="17" t="s">
        <v>6758</v>
      </c>
      <c r="C2251" s="18" t="s">
        <v>6759</v>
      </c>
      <c r="D2251" s="19">
        <v>2642</v>
      </c>
    </row>
    <row r="2252" spans="1:4" s="20" customFormat="1" ht="16.350000000000001" customHeight="1" x14ac:dyDescent="0.2">
      <c r="A2252" s="17" t="s">
        <v>6760</v>
      </c>
      <c r="B2252" s="17" t="s">
        <v>6761</v>
      </c>
      <c r="C2252" s="18" t="s">
        <v>6762</v>
      </c>
      <c r="D2252" s="19">
        <v>2251</v>
      </c>
    </row>
    <row r="2253" spans="1:4" s="20" customFormat="1" ht="16.350000000000001" customHeight="1" x14ac:dyDescent="0.2">
      <c r="A2253" s="17" t="s">
        <v>6763</v>
      </c>
      <c r="B2253" s="17" t="s">
        <v>6764</v>
      </c>
      <c r="C2253" s="18" t="s">
        <v>6765</v>
      </c>
      <c r="D2253" s="19">
        <v>2251</v>
      </c>
    </row>
    <row r="2254" spans="1:4" s="20" customFormat="1" ht="16.350000000000001" customHeight="1" x14ac:dyDescent="0.2">
      <c r="A2254" s="17" t="s">
        <v>6766</v>
      </c>
      <c r="B2254" s="17" t="s">
        <v>6767</v>
      </c>
      <c r="C2254" s="18" t="s">
        <v>6768</v>
      </c>
      <c r="D2254" s="19">
        <v>1985</v>
      </c>
    </row>
    <row r="2255" spans="1:4" s="20" customFormat="1" ht="16.350000000000001" customHeight="1" x14ac:dyDescent="0.2">
      <c r="A2255" s="17" t="s">
        <v>6769</v>
      </c>
      <c r="B2255" s="17" t="s">
        <v>6770</v>
      </c>
      <c r="C2255" s="18" t="s">
        <v>6771</v>
      </c>
      <c r="D2255" s="19">
        <v>1350</v>
      </c>
    </row>
    <row r="2256" spans="1:4" s="20" customFormat="1" ht="16.350000000000001" customHeight="1" x14ac:dyDescent="0.2">
      <c r="A2256" s="17" t="s">
        <v>6772</v>
      </c>
      <c r="B2256" s="17" t="s">
        <v>6773</v>
      </c>
      <c r="C2256" s="18" t="s">
        <v>6774</v>
      </c>
      <c r="D2256" s="19">
        <v>1420</v>
      </c>
    </row>
    <row r="2257" spans="1:4" s="20" customFormat="1" ht="16.350000000000001" customHeight="1" x14ac:dyDescent="0.2">
      <c r="A2257" s="17" t="s">
        <v>6775</v>
      </c>
      <c r="B2257" s="17" t="s">
        <v>6776</v>
      </c>
      <c r="C2257" s="18" t="s">
        <v>6777</v>
      </c>
      <c r="D2257" s="19">
        <v>1490</v>
      </c>
    </row>
    <row r="2258" spans="1:4" s="20" customFormat="1" ht="16.350000000000001" customHeight="1" x14ac:dyDescent="0.2">
      <c r="A2258" s="17" t="s">
        <v>6778</v>
      </c>
      <c r="B2258" s="17" t="s">
        <v>6779</v>
      </c>
      <c r="C2258" s="18" t="s">
        <v>6780</v>
      </c>
      <c r="D2258" s="19">
        <v>1390</v>
      </c>
    </row>
    <row r="2259" spans="1:4" s="20" customFormat="1" ht="16.350000000000001" customHeight="1" x14ac:dyDescent="0.2">
      <c r="A2259" s="17" t="s">
        <v>6781</v>
      </c>
      <c r="B2259" s="17" t="s">
        <v>6782</v>
      </c>
      <c r="C2259" s="18" t="s">
        <v>6783</v>
      </c>
      <c r="D2259" s="19">
        <v>1490</v>
      </c>
    </row>
    <row r="2260" spans="1:4" s="20" customFormat="1" ht="16.350000000000001" customHeight="1" x14ac:dyDescent="0.2">
      <c r="A2260" s="17" t="s">
        <v>6784</v>
      </c>
      <c r="B2260" s="17" t="s">
        <v>6785</v>
      </c>
      <c r="C2260" s="18" t="s">
        <v>6786</v>
      </c>
      <c r="D2260" s="19">
        <v>1550</v>
      </c>
    </row>
    <row r="2261" spans="1:4" s="20" customFormat="1" ht="16.350000000000001" customHeight="1" x14ac:dyDescent="0.2">
      <c r="A2261" s="17" t="s">
        <v>6787</v>
      </c>
      <c r="B2261" s="17" t="s">
        <v>6788</v>
      </c>
      <c r="C2261" s="18" t="s">
        <v>6789</v>
      </c>
      <c r="D2261" s="19">
        <v>1620</v>
      </c>
    </row>
    <row r="2262" spans="1:4" s="20" customFormat="1" ht="16.350000000000001" customHeight="1" x14ac:dyDescent="0.2">
      <c r="A2262" s="17" t="s">
        <v>6790</v>
      </c>
      <c r="B2262" s="17" t="s">
        <v>6791</v>
      </c>
      <c r="C2262" s="18" t="s">
        <v>6792</v>
      </c>
      <c r="D2262" s="19">
        <v>1690</v>
      </c>
    </row>
    <row r="2263" spans="1:4" s="20" customFormat="1" ht="16.350000000000001" customHeight="1" x14ac:dyDescent="0.2">
      <c r="A2263" s="17" t="s">
        <v>6793</v>
      </c>
      <c r="B2263" s="17" t="s">
        <v>6794</v>
      </c>
      <c r="C2263" s="18" t="s">
        <v>6795</v>
      </c>
      <c r="D2263" s="19">
        <v>1750</v>
      </c>
    </row>
    <row r="2264" spans="1:4" s="20" customFormat="1" ht="16.350000000000001" customHeight="1" x14ac:dyDescent="0.2">
      <c r="A2264" s="17" t="s">
        <v>6796</v>
      </c>
      <c r="B2264" s="17" t="s">
        <v>6797</v>
      </c>
      <c r="C2264" s="18" t="s">
        <v>6798</v>
      </c>
      <c r="D2264" s="19">
        <v>1920</v>
      </c>
    </row>
    <row r="2265" spans="1:4" s="20" customFormat="1" ht="16.350000000000001" customHeight="1" x14ac:dyDescent="0.2">
      <c r="A2265" s="17" t="s">
        <v>6799</v>
      </c>
      <c r="B2265" s="17" t="s">
        <v>6800</v>
      </c>
      <c r="C2265" s="18" t="s">
        <v>6801</v>
      </c>
      <c r="D2265" s="19">
        <v>2160</v>
      </c>
    </row>
    <row r="2266" spans="1:4" s="20" customFormat="1" ht="16.350000000000001" customHeight="1" x14ac:dyDescent="0.2">
      <c r="A2266" s="17" t="s">
        <v>6802</v>
      </c>
      <c r="B2266" s="17" t="s">
        <v>6803</v>
      </c>
      <c r="C2266" s="18" t="s">
        <v>6804</v>
      </c>
      <c r="D2266" s="19">
        <v>2290</v>
      </c>
    </row>
    <row r="2267" spans="1:4" s="20" customFormat="1" ht="16.350000000000001" customHeight="1" x14ac:dyDescent="0.2">
      <c r="A2267" s="17" t="s">
        <v>6805</v>
      </c>
      <c r="B2267" s="17" t="s">
        <v>6806</v>
      </c>
      <c r="C2267" s="18" t="s">
        <v>6807</v>
      </c>
      <c r="D2267" s="19">
        <v>2320</v>
      </c>
    </row>
    <row r="2268" spans="1:4" s="20" customFormat="1" ht="16.350000000000001" customHeight="1" x14ac:dyDescent="0.2">
      <c r="A2268" s="17" t="s">
        <v>6808</v>
      </c>
      <c r="B2268" s="17" t="s">
        <v>6809</v>
      </c>
      <c r="C2268" s="18" t="s">
        <v>6810</v>
      </c>
      <c r="D2268" s="19">
        <v>2350</v>
      </c>
    </row>
    <row r="2269" spans="1:4" s="20" customFormat="1" ht="16.350000000000001" customHeight="1" x14ac:dyDescent="0.2">
      <c r="A2269" s="17" t="s">
        <v>6811</v>
      </c>
      <c r="B2269" s="17" t="s">
        <v>6812</v>
      </c>
      <c r="C2269" s="18" t="s">
        <v>6813</v>
      </c>
      <c r="D2269" s="19">
        <v>2520</v>
      </c>
    </row>
    <row r="2270" spans="1:4" s="20" customFormat="1" ht="16.350000000000001" customHeight="1" x14ac:dyDescent="0.2">
      <c r="A2270" s="17" t="s">
        <v>6814</v>
      </c>
      <c r="B2270" s="17" t="s">
        <v>6815</v>
      </c>
      <c r="C2270" s="18" t="s">
        <v>6816</v>
      </c>
      <c r="D2270" s="19">
        <v>2520</v>
      </c>
    </row>
    <row r="2271" spans="1:4" s="20" customFormat="1" ht="16.350000000000001" customHeight="1" x14ac:dyDescent="0.2">
      <c r="A2271" s="17" t="s">
        <v>6817</v>
      </c>
      <c r="B2271" s="17" t="s">
        <v>6818</v>
      </c>
      <c r="C2271" s="18" t="s">
        <v>6819</v>
      </c>
      <c r="D2271" s="19">
        <v>2506</v>
      </c>
    </row>
    <row r="2272" spans="1:4" s="20" customFormat="1" ht="16.350000000000001" customHeight="1" x14ac:dyDescent="0.2">
      <c r="A2272" s="17" t="s">
        <v>6820</v>
      </c>
      <c r="B2272" s="17" t="s">
        <v>6821</v>
      </c>
      <c r="C2272" s="18" t="s">
        <v>6822</v>
      </c>
      <c r="D2272" s="19">
        <v>3287</v>
      </c>
    </row>
    <row r="2273" spans="1:4" s="20" customFormat="1" ht="16.350000000000001" customHeight="1" x14ac:dyDescent="0.2">
      <c r="A2273" s="17" t="s">
        <v>6823</v>
      </c>
      <c r="B2273" s="17" t="s">
        <v>6824</v>
      </c>
      <c r="C2273" s="18" t="s">
        <v>6825</v>
      </c>
      <c r="D2273" s="19">
        <v>3287</v>
      </c>
    </row>
    <row r="2274" spans="1:4" s="20" customFormat="1" ht="16.350000000000001" customHeight="1" x14ac:dyDescent="0.2">
      <c r="A2274" s="17" t="s">
        <v>6826</v>
      </c>
      <c r="B2274" s="17" t="s">
        <v>6827</v>
      </c>
      <c r="C2274" s="18" t="s">
        <v>6828</v>
      </c>
      <c r="D2274" s="19">
        <v>165</v>
      </c>
    </row>
    <row r="2275" spans="1:4" s="20" customFormat="1" ht="16.350000000000001" customHeight="1" x14ac:dyDescent="0.2">
      <c r="A2275" s="17" t="s">
        <v>6829</v>
      </c>
      <c r="B2275" s="17" t="s">
        <v>6830</v>
      </c>
      <c r="C2275" s="18" t="s">
        <v>6831</v>
      </c>
      <c r="D2275" s="19">
        <v>67</v>
      </c>
    </row>
    <row r="2276" spans="1:4" s="20" customFormat="1" ht="16.350000000000001" customHeight="1" x14ac:dyDescent="0.2">
      <c r="A2276" s="17" t="s">
        <v>6832</v>
      </c>
      <c r="B2276" s="17" t="s">
        <v>6833</v>
      </c>
      <c r="C2276" s="18" t="s">
        <v>6834</v>
      </c>
      <c r="D2276" s="19">
        <v>40</v>
      </c>
    </row>
    <row r="2277" spans="1:4" s="20" customFormat="1" ht="16.350000000000001" customHeight="1" x14ac:dyDescent="0.2">
      <c r="A2277" s="17" t="s">
        <v>6835</v>
      </c>
      <c r="B2277" s="17" t="s">
        <v>6836</v>
      </c>
      <c r="C2277" s="18" t="s">
        <v>6837</v>
      </c>
      <c r="D2277" s="19">
        <v>42</v>
      </c>
    </row>
    <row r="2278" spans="1:4" s="20" customFormat="1" ht="16.350000000000001" customHeight="1" x14ac:dyDescent="0.2">
      <c r="A2278" s="17" t="s">
        <v>6838</v>
      </c>
      <c r="B2278" s="17" t="s">
        <v>6839</v>
      </c>
      <c r="C2278" s="18" t="s">
        <v>6840</v>
      </c>
      <c r="D2278" s="19">
        <v>59</v>
      </c>
    </row>
    <row r="2279" spans="1:4" s="20" customFormat="1" ht="16.350000000000001" customHeight="1" x14ac:dyDescent="0.2">
      <c r="A2279" s="17" t="s">
        <v>6841</v>
      </c>
      <c r="B2279" s="17" t="s">
        <v>6842</v>
      </c>
      <c r="C2279" s="18" t="s">
        <v>6843</v>
      </c>
      <c r="D2279" s="19">
        <v>75</v>
      </c>
    </row>
    <row r="2280" spans="1:4" s="20" customFormat="1" ht="16.350000000000001" customHeight="1" x14ac:dyDescent="0.2">
      <c r="A2280" s="17" t="s">
        <v>6844</v>
      </c>
      <c r="B2280" s="17" t="s">
        <v>6845</v>
      </c>
      <c r="C2280" s="18" t="s">
        <v>6846</v>
      </c>
      <c r="D2280" s="19">
        <v>87</v>
      </c>
    </row>
    <row r="2281" spans="1:4" s="20" customFormat="1" ht="16.350000000000001" customHeight="1" x14ac:dyDescent="0.2">
      <c r="A2281" s="17" t="s">
        <v>6847</v>
      </c>
      <c r="B2281" s="17" t="s">
        <v>6848</v>
      </c>
      <c r="C2281" s="18" t="s">
        <v>6849</v>
      </c>
      <c r="D2281" s="19">
        <v>132</v>
      </c>
    </row>
    <row r="2282" spans="1:4" s="20" customFormat="1" ht="16.350000000000001" customHeight="1" x14ac:dyDescent="0.2">
      <c r="A2282" s="17" t="s">
        <v>6850</v>
      </c>
      <c r="B2282" s="17" t="s">
        <v>6851</v>
      </c>
      <c r="C2282" s="18" t="s">
        <v>6852</v>
      </c>
      <c r="D2282" s="19">
        <v>99</v>
      </c>
    </row>
    <row r="2283" spans="1:4" s="20" customFormat="1" ht="16.350000000000001" customHeight="1" x14ac:dyDescent="0.2">
      <c r="A2283" s="17" t="s">
        <v>6853</v>
      </c>
      <c r="B2283" s="17" t="s">
        <v>6854</v>
      </c>
      <c r="C2283" s="18" t="s">
        <v>6855</v>
      </c>
      <c r="D2283" s="19">
        <v>115</v>
      </c>
    </row>
    <row r="2284" spans="1:4" s="20" customFormat="1" ht="16.350000000000001" customHeight="1" x14ac:dyDescent="0.2">
      <c r="A2284" s="17" t="s">
        <v>6856</v>
      </c>
      <c r="B2284" s="17" t="s">
        <v>6857</v>
      </c>
      <c r="C2284" s="18" t="s">
        <v>6858</v>
      </c>
      <c r="D2284" s="19">
        <v>148</v>
      </c>
    </row>
    <row r="2285" spans="1:4" s="20" customFormat="1" ht="16.350000000000001" customHeight="1" x14ac:dyDescent="0.2">
      <c r="A2285" s="17" t="s">
        <v>6859</v>
      </c>
      <c r="B2285" s="17" t="s">
        <v>6860</v>
      </c>
      <c r="C2285" s="18" t="s">
        <v>6861</v>
      </c>
      <c r="D2285" s="19">
        <v>63</v>
      </c>
    </row>
    <row r="2286" spans="1:4" s="20" customFormat="1" ht="16.350000000000001" customHeight="1" x14ac:dyDescent="0.2">
      <c r="A2286" s="17" t="s">
        <v>6862</v>
      </c>
      <c r="B2286" s="17" t="s">
        <v>6863</v>
      </c>
      <c r="C2286" s="18" t="s">
        <v>6864</v>
      </c>
      <c r="D2286" s="19">
        <v>78</v>
      </c>
    </row>
    <row r="2287" spans="1:4" s="20" customFormat="1" ht="16.350000000000001" customHeight="1" x14ac:dyDescent="0.2">
      <c r="A2287" s="17" t="s">
        <v>6865</v>
      </c>
      <c r="B2287" s="17" t="s">
        <v>6866</v>
      </c>
      <c r="C2287" s="18" t="s">
        <v>6867</v>
      </c>
      <c r="D2287" s="19">
        <v>85</v>
      </c>
    </row>
    <row r="2288" spans="1:4" s="20" customFormat="1" ht="16.350000000000001" customHeight="1" x14ac:dyDescent="0.2">
      <c r="A2288" s="17" t="s">
        <v>6868</v>
      </c>
      <c r="B2288" s="17" t="s">
        <v>6869</v>
      </c>
      <c r="C2288" s="18" t="s">
        <v>6870</v>
      </c>
      <c r="D2288" s="19">
        <v>48</v>
      </c>
    </row>
    <row r="2289" spans="1:4" s="20" customFormat="1" ht="16.350000000000001" customHeight="1" x14ac:dyDescent="0.2">
      <c r="A2289" s="17" t="s">
        <v>6871</v>
      </c>
      <c r="B2289" s="17" t="s">
        <v>6872</v>
      </c>
      <c r="C2289" s="18" t="s">
        <v>6873</v>
      </c>
      <c r="D2289" s="19">
        <v>217</v>
      </c>
    </row>
    <row r="2290" spans="1:4" s="20" customFormat="1" ht="16.350000000000001" customHeight="1" x14ac:dyDescent="0.2">
      <c r="A2290" s="17" t="s">
        <v>6874</v>
      </c>
      <c r="B2290" s="17" t="s">
        <v>6875</v>
      </c>
      <c r="C2290" s="18" t="s">
        <v>6876</v>
      </c>
      <c r="D2290" s="19">
        <v>32</v>
      </c>
    </row>
    <row r="2291" spans="1:4" s="20" customFormat="1" ht="16.350000000000001" customHeight="1" x14ac:dyDescent="0.2">
      <c r="A2291" s="17" t="s">
        <v>6877</v>
      </c>
      <c r="B2291" s="17" t="s">
        <v>6878</v>
      </c>
      <c r="C2291" s="18" t="s">
        <v>6879</v>
      </c>
      <c r="D2291" s="19">
        <v>133</v>
      </c>
    </row>
    <row r="2292" spans="1:4" s="20" customFormat="1" ht="16.350000000000001" customHeight="1" x14ac:dyDescent="0.2">
      <c r="A2292" s="17" t="s">
        <v>6880</v>
      </c>
      <c r="B2292" s="17" t="s">
        <v>6881</v>
      </c>
      <c r="C2292" s="18" t="s">
        <v>6882</v>
      </c>
      <c r="D2292" s="19">
        <v>50</v>
      </c>
    </row>
    <row r="2293" spans="1:4" s="20" customFormat="1" ht="16.350000000000001" customHeight="1" x14ac:dyDescent="0.2">
      <c r="A2293" s="17" t="s">
        <v>6883</v>
      </c>
      <c r="B2293" s="17" t="s">
        <v>6884</v>
      </c>
      <c r="C2293" s="18" t="s">
        <v>6885</v>
      </c>
      <c r="D2293" s="19">
        <v>144</v>
      </c>
    </row>
    <row r="2294" spans="1:4" s="20" customFormat="1" ht="16.350000000000001" customHeight="1" x14ac:dyDescent="0.2">
      <c r="A2294" s="17" t="s">
        <v>6886</v>
      </c>
      <c r="B2294" s="17" t="s">
        <v>6887</v>
      </c>
      <c r="C2294" s="18" t="s">
        <v>6888</v>
      </c>
      <c r="D2294" s="19">
        <v>94</v>
      </c>
    </row>
    <row r="2295" spans="1:4" s="20" customFormat="1" ht="16.350000000000001" customHeight="1" x14ac:dyDescent="0.2">
      <c r="A2295" s="17" t="s">
        <v>6889</v>
      </c>
      <c r="B2295" s="17" t="s">
        <v>6890</v>
      </c>
      <c r="C2295" s="18" t="s">
        <v>6891</v>
      </c>
      <c r="D2295" s="19">
        <v>91</v>
      </c>
    </row>
    <row r="2296" spans="1:4" s="20" customFormat="1" ht="16.350000000000001" customHeight="1" x14ac:dyDescent="0.2">
      <c r="A2296" s="17" t="s">
        <v>6892</v>
      </c>
      <c r="B2296" s="17" t="s">
        <v>6893</v>
      </c>
      <c r="C2296" s="18" t="s">
        <v>6894</v>
      </c>
      <c r="D2296" s="19">
        <v>125</v>
      </c>
    </row>
    <row r="2297" spans="1:4" s="20" customFormat="1" ht="16.350000000000001" customHeight="1" x14ac:dyDescent="0.2">
      <c r="A2297" s="17" t="s">
        <v>6895</v>
      </c>
      <c r="B2297" s="17" t="s">
        <v>6896</v>
      </c>
      <c r="C2297" s="18" t="s">
        <v>6897</v>
      </c>
      <c r="D2297" s="19">
        <v>141</v>
      </c>
    </row>
    <row r="2298" spans="1:4" s="20" customFormat="1" ht="16.350000000000001" customHeight="1" x14ac:dyDescent="0.2">
      <c r="A2298" s="17" t="s">
        <v>6898</v>
      </c>
      <c r="B2298" s="17" t="s">
        <v>6899</v>
      </c>
      <c r="C2298" s="18" t="s">
        <v>6900</v>
      </c>
      <c r="D2298" s="19">
        <v>149</v>
      </c>
    </row>
    <row r="2299" spans="1:4" s="20" customFormat="1" ht="16.350000000000001" customHeight="1" x14ac:dyDescent="0.2">
      <c r="A2299" s="17" t="s">
        <v>6901</v>
      </c>
      <c r="B2299" s="17" t="s">
        <v>6902</v>
      </c>
      <c r="C2299" s="18" t="s">
        <v>6903</v>
      </c>
      <c r="D2299" s="19">
        <v>90</v>
      </c>
    </row>
    <row r="2300" spans="1:4" s="20" customFormat="1" ht="16.350000000000001" customHeight="1" x14ac:dyDescent="0.2">
      <c r="A2300" s="17" t="s">
        <v>6904</v>
      </c>
      <c r="B2300" s="17" t="s">
        <v>6905</v>
      </c>
      <c r="C2300" s="18" t="s">
        <v>6906</v>
      </c>
      <c r="D2300" s="19">
        <v>115</v>
      </c>
    </row>
    <row r="2301" spans="1:4" s="20" customFormat="1" ht="16.350000000000001" customHeight="1" x14ac:dyDescent="0.2">
      <c r="A2301" s="17" t="s">
        <v>6907</v>
      </c>
      <c r="B2301" s="17" t="s">
        <v>6908</v>
      </c>
      <c r="C2301" s="18" t="s">
        <v>6909</v>
      </c>
      <c r="D2301" s="19">
        <v>125</v>
      </c>
    </row>
    <row r="2302" spans="1:4" s="20" customFormat="1" ht="16.350000000000001" customHeight="1" x14ac:dyDescent="0.2">
      <c r="A2302" s="17" t="s">
        <v>6910</v>
      </c>
      <c r="B2302" s="17" t="s">
        <v>6911</v>
      </c>
      <c r="C2302" s="18" t="s">
        <v>6912</v>
      </c>
      <c r="D2302" s="19">
        <v>139</v>
      </c>
    </row>
    <row r="2303" spans="1:4" s="20" customFormat="1" ht="16.350000000000001" customHeight="1" x14ac:dyDescent="0.2">
      <c r="A2303" s="17" t="s">
        <v>6913</v>
      </c>
      <c r="B2303" s="17" t="s">
        <v>6914</v>
      </c>
      <c r="C2303" s="18" t="s">
        <v>6915</v>
      </c>
      <c r="D2303" s="19">
        <v>149</v>
      </c>
    </row>
    <row r="2304" spans="1:4" s="20" customFormat="1" ht="16.350000000000001" customHeight="1" x14ac:dyDescent="0.2">
      <c r="A2304" s="17" t="s">
        <v>6916</v>
      </c>
      <c r="B2304" s="17" t="s">
        <v>6917</v>
      </c>
      <c r="C2304" s="18" t="s">
        <v>6918</v>
      </c>
      <c r="D2304" s="19">
        <v>114</v>
      </c>
    </row>
    <row r="2305" spans="1:4" s="20" customFormat="1" ht="16.350000000000001" customHeight="1" x14ac:dyDescent="0.2">
      <c r="A2305" s="17" t="s">
        <v>6919</v>
      </c>
      <c r="B2305" s="17" t="s">
        <v>6920</v>
      </c>
      <c r="C2305" s="18" t="s">
        <v>6921</v>
      </c>
      <c r="D2305" s="19">
        <v>106</v>
      </c>
    </row>
    <row r="2306" spans="1:4" s="20" customFormat="1" ht="16.350000000000001" customHeight="1" x14ac:dyDescent="0.2">
      <c r="A2306" s="17" t="s">
        <v>6922</v>
      </c>
      <c r="B2306" s="17" t="s">
        <v>6923</v>
      </c>
      <c r="C2306" s="18" t="s">
        <v>6924</v>
      </c>
      <c r="D2306" s="19">
        <v>141</v>
      </c>
    </row>
    <row r="2307" spans="1:4" s="20" customFormat="1" ht="16.350000000000001" customHeight="1" x14ac:dyDescent="0.2">
      <c r="A2307" s="17" t="s">
        <v>6925</v>
      </c>
      <c r="B2307" s="17" t="s">
        <v>6926</v>
      </c>
      <c r="C2307" s="18" t="s">
        <v>6927</v>
      </c>
      <c r="D2307" s="19">
        <v>141</v>
      </c>
    </row>
    <row r="2308" spans="1:4" s="20" customFormat="1" ht="16.350000000000001" customHeight="1" x14ac:dyDescent="0.2">
      <c r="A2308" s="17" t="s">
        <v>6928</v>
      </c>
      <c r="B2308" s="17" t="s">
        <v>6929</v>
      </c>
      <c r="C2308" s="18" t="s">
        <v>6930</v>
      </c>
      <c r="D2308" s="19">
        <v>157</v>
      </c>
    </row>
    <row r="2309" spans="1:4" s="20" customFormat="1" ht="16.350000000000001" customHeight="1" x14ac:dyDescent="0.2">
      <c r="A2309" s="17" t="s">
        <v>6931</v>
      </c>
      <c r="B2309" s="17" t="s">
        <v>6932</v>
      </c>
      <c r="C2309" s="18" t="s">
        <v>6933</v>
      </c>
      <c r="D2309" s="19">
        <v>166</v>
      </c>
    </row>
    <row r="2310" spans="1:4" s="20" customFormat="1" ht="16.350000000000001" customHeight="1" x14ac:dyDescent="0.2">
      <c r="A2310" s="17" t="s">
        <v>6934</v>
      </c>
      <c r="B2310" s="17" t="s">
        <v>6935</v>
      </c>
      <c r="C2310" s="18" t="s">
        <v>6936</v>
      </c>
      <c r="D2310" s="19">
        <v>166</v>
      </c>
    </row>
    <row r="2311" spans="1:4" s="20" customFormat="1" ht="16.350000000000001" customHeight="1" x14ac:dyDescent="0.2">
      <c r="A2311" s="17" t="s">
        <v>6937</v>
      </c>
      <c r="B2311" s="17" t="s">
        <v>6938</v>
      </c>
      <c r="C2311" s="18" t="s">
        <v>6939</v>
      </c>
      <c r="D2311" s="19">
        <v>9</v>
      </c>
    </row>
    <row r="2312" spans="1:4" s="20" customFormat="1" ht="16.350000000000001" customHeight="1" x14ac:dyDescent="0.2">
      <c r="A2312" s="17" t="s">
        <v>6940</v>
      </c>
      <c r="B2312" s="17" t="s">
        <v>6941</v>
      </c>
      <c r="C2312" s="18" t="s">
        <v>6942</v>
      </c>
      <c r="D2312" s="19">
        <v>15</v>
      </c>
    </row>
    <row r="2313" spans="1:4" s="20" customFormat="1" ht="16.350000000000001" customHeight="1" x14ac:dyDescent="0.2">
      <c r="A2313" s="17" t="s">
        <v>6943</v>
      </c>
      <c r="B2313" s="17" t="s">
        <v>6944</v>
      </c>
      <c r="C2313" s="18" t="s">
        <v>6909</v>
      </c>
      <c r="D2313" s="19">
        <v>122</v>
      </c>
    </row>
    <row r="2314" spans="1:4" s="20" customFormat="1" ht="16.350000000000001" customHeight="1" x14ac:dyDescent="0.2">
      <c r="A2314" s="17" t="s">
        <v>6945</v>
      </c>
      <c r="B2314" s="17" t="s">
        <v>6946</v>
      </c>
      <c r="C2314" s="18" t="s">
        <v>6947</v>
      </c>
      <c r="D2314" s="19">
        <v>118</v>
      </c>
    </row>
    <row r="2315" spans="1:4" s="20" customFormat="1" ht="16.350000000000001" customHeight="1" x14ac:dyDescent="0.2">
      <c r="A2315" s="17" t="s">
        <v>6948</v>
      </c>
      <c r="B2315" s="17" t="s">
        <v>6949</v>
      </c>
      <c r="C2315" s="18" t="s">
        <v>6950</v>
      </c>
      <c r="D2315" s="19">
        <v>123</v>
      </c>
    </row>
    <row r="2316" spans="1:4" s="20" customFormat="1" ht="16.350000000000001" customHeight="1" x14ac:dyDescent="0.2">
      <c r="A2316" s="17" t="s">
        <v>6951</v>
      </c>
      <c r="B2316" s="17" t="s">
        <v>6952</v>
      </c>
      <c r="C2316" s="18" t="s">
        <v>6953</v>
      </c>
      <c r="D2316" s="19">
        <v>160</v>
      </c>
    </row>
    <row r="2317" spans="1:4" s="20" customFormat="1" ht="16.350000000000001" customHeight="1" x14ac:dyDescent="0.2">
      <c r="A2317" s="17" t="s">
        <v>6954</v>
      </c>
      <c r="B2317" s="17" t="s">
        <v>6955</v>
      </c>
      <c r="C2317" s="18" t="s">
        <v>6956</v>
      </c>
      <c r="D2317" s="19">
        <v>160</v>
      </c>
    </row>
    <row r="2318" spans="1:4" s="20" customFormat="1" ht="16.350000000000001" customHeight="1" x14ac:dyDescent="0.2">
      <c r="A2318" s="17" t="s">
        <v>6957</v>
      </c>
      <c r="B2318" s="17" t="s">
        <v>6958</v>
      </c>
      <c r="C2318" s="18" t="s">
        <v>6959</v>
      </c>
      <c r="D2318" s="19">
        <v>202</v>
      </c>
    </row>
    <row r="2319" spans="1:4" s="20" customFormat="1" ht="16.350000000000001" customHeight="1" x14ac:dyDescent="0.2">
      <c r="A2319" s="17" t="s">
        <v>6960</v>
      </c>
      <c r="B2319" s="17" t="s">
        <v>6961</v>
      </c>
      <c r="C2319" s="18" t="s">
        <v>6962</v>
      </c>
      <c r="D2319" s="19">
        <v>202</v>
      </c>
    </row>
    <row r="2320" spans="1:4" s="20" customFormat="1" ht="16.350000000000001" customHeight="1" x14ac:dyDescent="0.2">
      <c r="A2320" s="17" t="s">
        <v>6963</v>
      </c>
      <c r="B2320" s="17" t="s">
        <v>6964</v>
      </c>
      <c r="C2320" s="18" t="s">
        <v>6965</v>
      </c>
      <c r="D2320" s="19">
        <v>156</v>
      </c>
    </row>
    <row r="2321" spans="1:4" s="20" customFormat="1" ht="16.350000000000001" customHeight="1" x14ac:dyDescent="0.2">
      <c r="A2321" s="17" t="s">
        <v>6966</v>
      </c>
      <c r="B2321" s="17" t="s">
        <v>6967</v>
      </c>
      <c r="C2321" s="18" t="s">
        <v>6968</v>
      </c>
      <c r="D2321" s="19">
        <v>242</v>
      </c>
    </row>
    <row r="2322" spans="1:4" s="20" customFormat="1" ht="16.350000000000001" customHeight="1" x14ac:dyDescent="0.2">
      <c r="A2322" s="17" t="s">
        <v>6969</v>
      </c>
      <c r="B2322" s="17" t="s">
        <v>6970</v>
      </c>
      <c r="C2322" s="18" t="s">
        <v>6971</v>
      </c>
      <c r="D2322" s="19">
        <v>40</v>
      </c>
    </row>
    <row r="2323" spans="1:4" s="20" customFormat="1" ht="16.350000000000001" customHeight="1" x14ac:dyDescent="0.2">
      <c r="A2323" s="17" t="s">
        <v>6972</v>
      </c>
      <c r="B2323" s="17" t="s">
        <v>6973</v>
      </c>
      <c r="C2323" s="18" t="s">
        <v>6974</v>
      </c>
      <c r="D2323" s="19">
        <v>193</v>
      </c>
    </row>
    <row r="2324" spans="1:4" s="20" customFormat="1" ht="16.350000000000001" customHeight="1" x14ac:dyDescent="0.2">
      <c r="A2324" s="17" t="s">
        <v>6975</v>
      </c>
      <c r="B2324" s="17" t="s">
        <v>6976</v>
      </c>
      <c r="C2324" s="18" t="s">
        <v>6977</v>
      </c>
      <c r="D2324" s="19">
        <v>345</v>
      </c>
    </row>
    <row r="2325" spans="1:4" s="20" customFormat="1" ht="16.350000000000001" customHeight="1" x14ac:dyDescent="0.2">
      <c r="A2325" s="17" t="s">
        <v>6978</v>
      </c>
      <c r="B2325" s="17" t="s">
        <v>6979</v>
      </c>
      <c r="C2325" s="18" t="s">
        <v>6980</v>
      </c>
      <c r="D2325" s="19">
        <v>280</v>
      </c>
    </row>
    <row r="2326" spans="1:4" s="20" customFormat="1" ht="16.350000000000001" customHeight="1" x14ac:dyDescent="0.2">
      <c r="A2326" s="17" t="s">
        <v>6981</v>
      </c>
      <c r="B2326" s="17" t="s">
        <v>6982</v>
      </c>
      <c r="C2326" s="18" t="s">
        <v>6983</v>
      </c>
      <c r="D2326" s="19">
        <v>169</v>
      </c>
    </row>
    <row r="2327" spans="1:4" s="20" customFormat="1" ht="16.350000000000001" customHeight="1" x14ac:dyDescent="0.2">
      <c r="A2327" s="17" t="s">
        <v>6984</v>
      </c>
      <c r="B2327" s="17" t="s">
        <v>6985</v>
      </c>
      <c r="C2327" s="18" t="s">
        <v>6846</v>
      </c>
      <c r="D2327" s="19">
        <v>83</v>
      </c>
    </row>
    <row r="2328" spans="1:4" s="20" customFormat="1" ht="16.350000000000001" customHeight="1" x14ac:dyDescent="0.2">
      <c r="A2328" s="17" t="s">
        <v>6986</v>
      </c>
      <c r="B2328" s="17" t="s">
        <v>6987</v>
      </c>
      <c r="C2328" s="18" t="s">
        <v>6988</v>
      </c>
      <c r="D2328" s="19">
        <v>109</v>
      </c>
    </row>
    <row r="2329" spans="1:4" s="20" customFormat="1" ht="16.350000000000001" customHeight="1" x14ac:dyDescent="0.2">
      <c r="A2329" s="17" t="s">
        <v>6989</v>
      </c>
      <c r="B2329" s="17" t="s">
        <v>6990</v>
      </c>
      <c r="C2329" s="18" t="s">
        <v>6991</v>
      </c>
      <c r="D2329" s="19">
        <v>97</v>
      </c>
    </row>
    <row r="2330" spans="1:4" s="20" customFormat="1" ht="16.350000000000001" customHeight="1" x14ac:dyDescent="0.2">
      <c r="A2330" s="17" t="s">
        <v>6992</v>
      </c>
      <c r="B2330" s="17" t="s">
        <v>6993</v>
      </c>
      <c r="C2330" s="18" t="s">
        <v>6994</v>
      </c>
      <c r="D2330" s="19">
        <v>110</v>
      </c>
    </row>
    <row r="2331" spans="1:4" s="20" customFormat="1" ht="16.350000000000001" customHeight="1" x14ac:dyDescent="0.2">
      <c r="A2331" s="17" t="s">
        <v>6995</v>
      </c>
      <c r="B2331" s="17" t="s">
        <v>6996</v>
      </c>
      <c r="C2331" s="18" t="s">
        <v>6997</v>
      </c>
      <c r="D2331" s="19">
        <v>60</v>
      </c>
    </row>
    <row r="2332" spans="1:4" s="20" customFormat="1" ht="16.350000000000001" customHeight="1" x14ac:dyDescent="0.2">
      <c r="A2332" s="17" t="s">
        <v>6998</v>
      </c>
      <c r="B2332" s="17" t="s">
        <v>6999</v>
      </c>
      <c r="C2332" s="18" t="s">
        <v>7000</v>
      </c>
      <c r="D2332" s="19">
        <v>73</v>
      </c>
    </row>
    <row r="2333" spans="1:4" s="20" customFormat="1" ht="16.350000000000001" customHeight="1" x14ac:dyDescent="0.2">
      <c r="A2333" s="17" t="s">
        <v>7001</v>
      </c>
      <c r="B2333" s="17" t="s">
        <v>7002</v>
      </c>
      <c r="C2333" s="18" t="s">
        <v>7003</v>
      </c>
      <c r="D2333" s="19">
        <v>48</v>
      </c>
    </row>
    <row r="2334" spans="1:4" s="20" customFormat="1" ht="16.350000000000001" customHeight="1" x14ac:dyDescent="0.2">
      <c r="A2334" s="17" t="s">
        <v>7004</v>
      </c>
      <c r="B2334" s="17" t="s">
        <v>7005</v>
      </c>
      <c r="C2334" s="18" t="s">
        <v>7006</v>
      </c>
      <c r="D2334" s="19">
        <v>55</v>
      </c>
    </row>
    <row r="2335" spans="1:4" s="20" customFormat="1" ht="16.350000000000001" customHeight="1" x14ac:dyDescent="0.2">
      <c r="A2335" s="17" t="s">
        <v>7007</v>
      </c>
      <c r="B2335" s="17" t="s">
        <v>7008</v>
      </c>
      <c r="C2335" s="18" t="s">
        <v>7009</v>
      </c>
      <c r="D2335" s="19">
        <v>71</v>
      </c>
    </row>
    <row r="2336" spans="1:4" s="20" customFormat="1" ht="16.350000000000001" customHeight="1" x14ac:dyDescent="0.2">
      <c r="A2336" s="17" t="s">
        <v>7010</v>
      </c>
      <c r="B2336" s="17" t="s">
        <v>7011</v>
      </c>
      <c r="C2336" s="18" t="s">
        <v>7012</v>
      </c>
      <c r="D2336" s="19">
        <v>121</v>
      </c>
    </row>
    <row r="2337" spans="1:4" s="20" customFormat="1" ht="16.350000000000001" customHeight="1" x14ac:dyDescent="0.2">
      <c r="A2337" s="17" t="s">
        <v>7013</v>
      </c>
      <c r="B2337" s="17" t="s">
        <v>7014</v>
      </c>
      <c r="C2337" s="18" t="s">
        <v>7015</v>
      </c>
      <c r="D2337" s="19">
        <v>145</v>
      </c>
    </row>
    <row r="2338" spans="1:4" s="20" customFormat="1" ht="16.350000000000001" customHeight="1" x14ac:dyDescent="0.2">
      <c r="A2338" s="17" t="s">
        <v>7016</v>
      </c>
      <c r="B2338" s="17" t="s">
        <v>7017</v>
      </c>
      <c r="C2338" s="18" t="s">
        <v>7018</v>
      </c>
      <c r="D2338" s="19">
        <v>2624</v>
      </c>
    </row>
    <row r="2339" spans="1:4" s="20" customFormat="1" ht="16.350000000000001" customHeight="1" x14ac:dyDescent="0.2">
      <c r="A2339" s="17" t="s">
        <v>7019</v>
      </c>
      <c r="B2339" s="17" t="s">
        <v>7020</v>
      </c>
      <c r="C2339" s="18" t="s">
        <v>7021</v>
      </c>
      <c r="D2339" s="19">
        <v>2897</v>
      </c>
    </row>
    <row r="2340" spans="1:4" s="20" customFormat="1" ht="16.350000000000001" customHeight="1" x14ac:dyDescent="0.2">
      <c r="A2340" s="17" t="s">
        <v>7022</v>
      </c>
      <c r="B2340" s="17" t="s">
        <v>7023</v>
      </c>
      <c r="C2340" s="18" t="s">
        <v>7024</v>
      </c>
      <c r="D2340" s="19">
        <v>3436</v>
      </c>
    </row>
    <row r="2341" spans="1:4" s="20" customFormat="1" ht="16.350000000000001" customHeight="1" x14ac:dyDescent="0.2">
      <c r="A2341" s="17" t="s">
        <v>7025</v>
      </c>
      <c r="B2341" s="17" t="s">
        <v>7026</v>
      </c>
      <c r="C2341" s="18" t="s">
        <v>7027</v>
      </c>
      <c r="D2341" s="19">
        <v>2668</v>
      </c>
    </row>
    <row r="2342" spans="1:4" s="20" customFormat="1" ht="16.350000000000001" customHeight="1" x14ac:dyDescent="0.2">
      <c r="A2342" s="17" t="s">
        <v>7028</v>
      </c>
      <c r="B2342" s="17" t="s">
        <v>7029</v>
      </c>
      <c r="C2342" s="18" t="s">
        <v>7030</v>
      </c>
      <c r="D2342" s="19">
        <v>2976</v>
      </c>
    </row>
    <row r="2343" spans="1:4" s="20" customFormat="1" ht="16.350000000000001" customHeight="1" x14ac:dyDescent="0.2">
      <c r="A2343" s="17" t="s">
        <v>7031</v>
      </c>
      <c r="B2343" s="17" t="s">
        <v>7032</v>
      </c>
      <c r="C2343" s="18" t="s">
        <v>7033</v>
      </c>
      <c r="D2343" s="19">
        <v>3589</v>
      </c>
    </row>
    <row r="2344" spans="1:4" s="20" customFormat="1" ht="16.350000000000001" customHeight="1" x14ac:dyDescent="0.2">
      <c r="A2344" s="17" t="s">
        <v>7034</v>
      </c>
      <c r="B2344" s="17" t="s">
        <v>7035</v>
      </c>
      <c r="C2344" s="18" t="s">
        <v>7036</v>
      </c>
      <c r="D2344" s="19">
        <v>2750</v>
      </c>
    </row>
    <row r="2345" spans="1:4" s="20" customFormat="1" ht="16.350000000000001" customHeight="1" x14ac:dyDescent="0.2">
      <c r="A2345" s="17" t="s">
        <v>7037</v>
      </c>
      <c r="B2345" s="17" t="s">
        <v>7038</v>
      </c>
      <c r="C2345" s="18" t="s">
        <v>7039</v>
      </c>
      <c r="D2345" s="19">
        <v>3126</v>
      </c>
    </row>
    <row r="2346" spans="1:4" s="20" customFormat="1" ht="16.350000000000001" customHeight="1" x14ac:dyDescent="0.2">
      <c r="A2346" s="17" t="s">
        <v>7040</v>
      </c>
      <c r="B2346" s="17" t="s">
        <v>7041</v>
      </c>
      <c r="C2346" s="18" t="s">
        <v>7042</v>
      </c>
      <c r="D2346" s="19">
        <v>3747</v>
      </c>
    </row>
    <row r="2347" spans="1:4" s="20" customFormat="1" ht="16.350000000000001" customHeight="1" x14ac:dyDescent="0.2">
      <c r="A2347" s="17" t="s">
        <v>7043</v>
      </c>
      <c r="B2347" s="17" t="s">
        <v>7044</v>
      </c>
      <c r="C2347" s="18" t="s">
        <v>7045</v>
      </c>
      <c r="D2347" s="19">
        <v>2681</v>
      </c>
    </row>
    <row r="2348" spans="1:4" s="20" customFormat="1" ht="16.350000000000001" customHeight="1" x14ac:dyDescent="0.2">
      <c r="A2348" s="17" t="s">
        <v>7046</v>
      </c>
      <c r="B2348" s="17" t="s">
        <v>7047</v>
      </c>
      <c r="C2348" s="18" t="s">
        <v>7048</v>
      </c>
      <c r="D2348" s="19">
        <v>2971</v>
      </c>
    </row>
    <row r="2349" spans="1:4" s="20" customFormat="1" ht="16.350000000000001" customHeight="1" x14ac:dyDescent="0.2">
      <c r="A2349" s="17" t="s">
        <v>7049</v>
      </c>
      <c r="B2349" s="17" t="s">
        <v>7050</v>
      </c>
      <c r="C2349" s="18" t="s">
        <v>7051</v>
      </c>
      <c r="D2349" s="19">
        <v>3255</v>
      </c>
    </row>
    <row r="2350" spans="1:4" s="20" customFormat="1" ht="16.350000000000001" customHeight="1" x14ac:dyDescent="0.2">
      <c r="A2350" s="17" t="s">
        <v>7052</v>
      </c>
      <c r="B2350" s="17" t="s">
        <v>7053</v>
      </c>
      <c r="C2350" s="18" t="s">
        <v>7054</v>
      </c>
      <c r="D2350" s="19">
        <v>2539</v>
      </c>
    </row>
    <row r="2351" spans="1:4" s="20" customFormat="1" ht="16.350000000000001" customHeight="1" x14ac:dyDescent="0.2">
      <c r="A2351" s="17" t="s">
        <v>7055</v>
      </c>
      <c r="B2351" s="17" t="s">
        <v>7056</v>
      </c>
      <c r="C2351" s="18" t="s">
        <v>7057</v>
      </c>
      <c r="D2351" s="19">
        <v>3330</v>
      </c>
    </row>
    <row r="2352" spans="1:4" s="20" customFormat="1" ht="16.350000000000001" customHeight="1" x14ac:dyDescent="0.2">
      <c r="A2352" s="17" t="s">
        <v>7058</v>
      </c>
      <c r="B2352" s="17" t="s">
        <v>7059</v>
      </c>
      <c r="C2352" s="18" t="s">
        <v>7060</v>
      </c>
      <c r="D2352" s="19">
        <v>4195</v>
      </c>
    </row>
    <row r="2353" spans="1:4" s="20" customFormat="1" ht="16.350000000000001" customHeight="1" x14ac:dyDescent="0.2">
      <c r="A2353" s="17" t="s">
        <v>7061</v>
      </c>
      <c r="B2353" s="17" t="s">
        <v>7062</v>
      </c>
      <c r="C2353" s="18" t="s">
        <v>7063</v>
      </c>
      <c r="D2353" s="19">
        <v>4195</v>
      </c>
    </row>
    <row r="2354" spans="1:4" s="20" customFormat="1" ht="16.350000000000001" customHeight="1" x14ac:dyDescent="0.2">
      <c r="A2354" s="17" t="s">
        <v>7064</v>
      </c>
      <c r="B2354" s="17" t="s">
        <v>7065</v>
      </c>
      <c r="C2354" s="18" t="s">
        <v>7066</v>
      </c>
      <c r="D2354" s="19">
        <v>171</v>
      </c>
    </row>
    <row r="2355" spans="1:4" s="20" customFormat="1" ht="16.350000000000001" customHeight="1" x14ac:dyDescent="0.2">
      <c r="A2355" s="17" t="s">
        <v>7067</v>
      </c>
      <c r="B2355" s="17" t="s">
        <v>7068</v>
      </c>
      <c r="C2355" s="18" t="s">
        <v>7069</v>
      </c>
      <c r="D2355" s="19">
        <v>204</v>
      </c>
    </row>
    <row r="2356" spans="1:4" s="20" customFormat="1" ht="16.350000000000001" customHeight="1" x14ac:dyDescent="0.2">
      <c r="A2356" s="17" t="s">
        <v>7070</v>
      </c>
      <c r="B2356" s="17" t="s">
        <v>7071</v>
      </c>
      <c r="C2356" s="18" t="s">
        <v>7072</v>
      </c>
      <c r="D2356" s="19">
        <v>16</v>
      </c>
    </row>
    <row r="2357" spans="1:4" s="20" customFormat="1" ht="16.350000000000001" customHeight="1" x14ac:dyDescent="0.2">
      <c r="A2357" s="17" t="s">
        <v>7073</v>
      </c>
      <c r="B2357" s="17" t="s">
        <v>7074</v>
      </c>
      <c r="C2357" s="18" t="s">
        <v>7075</v>
      </c>
      <c r="D2357" s="19">
        <v>29</v>
      </c>
    </row>
    <row r="2358" spans="1:4" s="20" customFormat="1" ht="16.350000000000001" customHeight="1" x14ac:dyDescent="0.2">
      <c r="A2358" s="17" t="s">
        <v>7076</v>
      </c>
      <c r="B2358" s="17" t="s">
        <v>7077</v>
      </c>
      <c r="C2358" s="18" t="s">
        <v>7078</v>
      </c>
      <c r="D2358" s="19">
        <v>1506</v>
      </c>
    </row>
    <row r="2359" spans="1:4" s="20" customFormat="1" ht="16.350000000000001" customHeight="1" x14ac:dyDescent="0.2">
      <c r="A2359" s="17" t="s">
        <v>7079</v>
      </c>
      <c r="B2359" s="17" t="s">
        <v>7080</v>
      </c>
      <c r="C2359" s="18" t="s">
        <v>7081</v>
      </c>
      <c r="D2359" s="19">
        <v>1576</v>
      </c>
    </row>
    <row r="2360" spans="1:4" s="20" customFormat="1" ht="16.350000000000001" customHeight="1" x14ac:dyDescent="0.2">
      <c r="A2360" s="17" t="s">
        <v>7082</v>
      </c>
      <c r="B2360" s="17" t="s">
        <v>7083</v>
      </c>
      <c r="C2360" s="18" t="s">
        <v>7084</v>
      </c>
      <c r="D2360" s="19">
        <v>1683</v>
      </c>
    </row>
    <row r="2361" spans="1:4" s="20" customFormat="1" ht="16.350000000000001" customHeight="1" x14ac:dyDescent="0.2">
      <c r="A2361" s="17" t="s">
        <v>7085</v>
      </c>
      <c r="B2361" s="17" t="s">
        <v>7086</v>
      </c>
      <c r="C2361" s="18" t="s">
        <v>7087</v>
      </c>
      <c r="D2361" s="19">
        <v>1755</v>
      </c>
    </row>
    <row r="2362" spans="1:4" s="20" customFormat="1" ht="16.350000000000001" customHeight="1" x14ac:dyDescent="0.2">
      <c r="A2362" s="17" t="s">
        <v>7088</v>
      </c>
      <c r="B2362" s="17" t="s">
        <v>7089</v>
      </c>
      <c r="C2362" s="18" t="s">
        <v>7090</v>
      </c>
      <c r="D2362" s="19">
        <v>1747</v>
      </c>
    </row>
    <row r="2363" spans="1:4" s="20" customFormat="1" ht="16.350000000000001" customHeight="1" x14ac:dyDescent="0.2">
      <c r="A2363" s="17" t="s">
        <v>7091</v>
      </c>
      <c r="B2363" s="17" t="s">
        <v>7092</v>
      </c>
      <c r="C2363" s="18" t="s">
        <v>7093</v>
      </c>
      <c r="D2363" s="19">
        <v>1825</v>
      </c>
    </row>
    <row r="2364" spans="1:4" s="20" customFormat="1" ht="16.350000000000001" customHeight="1" x14ac:dyDescent="0.2">
      <c r="A2364" s="17" t="s">
        <v>7094</v>
      </c>
      <c r="B2364" s="17" t="s">
        <v>7095</v>
      </c>
      <c r="C2364" s="18" t="s">
        <v>7096</v>
      </c>
      <c r="D2364" s="19">
        <v>1904</v>
      </c>
    </row>
    <row r="2365" spans="1:4" s="20" customFormat="1" ht="16.350000000000001" customHeight="1" x14ac:dyDescent="0.2">
      <c r="A2365" s="17" t="s">
        <v>7097</v>
      </c>
      <c r="B2365" s="17" t="s">
        <v>7098</v>
      </c>
      <c r="C2365" s="18" t="s">
        <v>7099</v>
      </c>
      <c r="D2365" s="19">
        <v>1983</v>
      </c>
    </row>
    <row r="2366" spans="1:4" s="20" customFormat="1" ht="16.350000000000001" customHeight="1" x14ac:dyDescent="0.2">
      <c r="A2366" s="17" t="s">
        <v>7100</v>
      </c>
      <c r="B2366" s="17" t="s">
        <v>7101</v>
      </c>
      <c r="C2366" s="18" t="s">
        <v>7102</v>
      </c>
      <c r="D2366" s="19">
        <v>2063</v>
      </c>
    </row>
    <row r="2367" spans="1:4" s="20" customFormat="1" ht="16.350000000000001" customHeight="1" x14ac:dyDescent="0.2">
      <c r="A2367" s="17" t="s">
        <v>7103</v>
      </c>
      <c r="B2367" s="17" t="s">
        <v>7104</v>
      </c>
      <c r="C2367" s="18" t="s">
        <v>7105</v>
      </c>
      <c r="D2367" s="19">
        <v>2139</v>
      </c>
    </row>
    <row r="2368" spans="1:4" s="20" customFormat="1" ht="16.350000000000001" customHeight="1" x14ac:dyDescent="0.2">
      <c r="A2368" s="17" t="s">
        <v>7106</v>
      </c>
      <c r="B2368" s="17" t="s">
        <v>7107</v>
      </c>
      <c r="C2368" s="18" t="s">
        <v>7108</v>
      </c>
      <c r="D2368" s="19">
        <v>2220</v>
      </c>
    </row>
    <row r="2369" spans="1:4" s="20" customFormat="1" ht="16.350000000000001" customHeight="1" x14ac:dyDescent="0.2">
      <c r="A2369" s="17" t="s">
        <v>7109</v>
      </c>
      <c r="B2369" s="17" t="s">
        <v>7110</v>
      </c>
      <c r="C2369" s="18" t="s">
        <v>7111</v>
      </c>
      <c r="D2369" s="19">
        <v>2296</v>
      </c>
    </row>
    <row r="2370" spans="1:4" s="20" customFormat="1" ht="16.350000000000001" customHeight="1" x14ac:dyDescent="0.2">
      <c r="A2370" s="17" t="s">
        <v>7112</v>
      </c>
      <c r="B2370" s="17" t="s">
        <v>7113</v>
      </c>
      <c r="C2370" s="18" t="s">
        <v>7114</v>
      </c>
      <c r="D2370" s="19">
        <v>2377</v>
      </c>
    </row>
    <row r="2371" spans="1:4" s="20" customFormat="1" ht="16.350000000000001" customHeight="1" x14ac:dyDescent="0.2">
      <c r="A2371" s="17" t="s">
        <v>7115</v>
      </c>
      <c r="B2371" s="17" t="s">
        <v>7116</v>
      </c>
      <c r="C2371" s="18" t="s">
        <v>7117</v>
      </c>
      <c r="D2371" s="19">
        <v>2533</v>
      </c>
    </row>
    <row r="2372" spans="1:4" s="20" customFormat="1" ht="16.350000000000001" customHeight="1" x14ac:dyDescent="0.2">
      <c r="A2372" s="17" t="s">
        <v>7118</v>
      </c>
      <c r="B2372" s="17" t="s">
        <v>7119</v>
      </c>
      <c r="C2372" s="18" t="s">
        <v>7120</v>
      </c>
      <c r="D2372" s="19">
        <v>2691</v>
      </c>
    </row>
    <row r="2373" spans="1:4" s="20" customFormat="1" ht="16.350000000000001" customHeight="1" x14ac:dyDescent="0.2">
      <c r="A2373" s="17" t="s">
        <v>7121</v>
      </c>
      <c r="B2373" s="17" t="s">
        <v>7122</v>
      </c>
      <c r="C2373" s="18" t="s">
        <v>7123</v>
      </c>
      <c r="D2373" s="19">
        <v>2849</v>
      </c>
    </row>
    <row r="2374" spans="1:4" s="20" customFormat="1" ht="16.350000000000001" customHeight="1" x14ac:dyDescent="0.2">
      <c r="A2374" s="17" t="s">
        <v>7124</v>
      </c>
      <c r="B2374" s="17" t="s">
        <v>7125</v>
      </c>
      <c r="C2374" s="18" t="s">
        <v>7126</v>
      </c>
      <c r="D2374" s="19">
        <v>3007</v>
      </c>
    </row>
    <row r="2375" spans="1:4" s="20" customFormat="1" ht="16.350000000000001" customHeight="1" x14ac:dyDescent="0.2">
      <c r="A2375" s="17" t="s">
        <v>7127</v>
      </c>
      <c r="B2375" s="17" t="s">
        <v>7128</v>
      </c>
      <c r="C2375" s="18" t="s">
        <v>7129</v>
      </c>
      <c r="D2375" s="19">
        <v>1886</v>
      </c>
    </row>
    <row r="2376" spans="1:4" s="20" customFormat="1" ht="16.350000000000001" customHeight="1" x14ac:dyDescent="0.2">
      <c r="A2376" s="17" t="s">
        <v>7130</v>
      </c>
      <c r="B2376" s="17" t="s">
        <v>7131</v>
      </c>
      <c r="C2376" s="18" t="s">
        <v>7132</v>
      </c>
      <c r="D2376" s="19">
        <v>1970</v>
      </c>
    </row>
    <row r="2377" spans="1:4" s="20" customFormat="1" ht="16.350000000000001" customHeight="1" x14ac:dyDescent="0.2">
      <c r="A2377" s="17" t="s">
        <v>7133</v>
      </c>
      <c r="B2377" s="17" t="s">
        <v>7134</v>
      </c>
      <c r="C2377" s="18" t="s">
        <v>7135</v>
      </c>
      <c r="D2377" s="19">
        <v>2050</v>
      </c>
    </row>
    <row r="2378" spans="1:4" s="20" customFormat="1" ht="16.350000000000001" customHeight="1" x14ac:dyDescent="0.2">
      <c r="A2378" s="17" t="s">
        <v>7136</v>
      </c>
      <c r="B2378" s="17" t="s">
        <v>7137</v>
      </c>
      <c r="C2378" s="18" t="s">
        <v>7138</v>
      </c>
      <c r="D2378" s="19">
        <v>2135</v>
      </c>
    </row>
    <row r="2379" spans="1:4" s="20" customFormat="1" ht="16.350000000000001" customHeight="1" x14ac:dyDescent="0.2">
      <c r="A2379" s="17" t="s">
        <v>7139</v>
      </c>
      <c r="B2379" s="17" t="s">
        <v>7140</v>
      </c>
      <c r="C2379" s="18" t="s">
        <v>7141</v>
      </c>
      <c r="D2379" s="19">
        <v>2220</v>
      </c>
    </row>
    <row r="2380" spans="1:4" s="20" customFormat="1" ht="16.350000000000001" customHeight="1" x14ac:dyDescent="0.2">
      <c r="A2380" s="17" t="s">
        <v>7142</v>
      </c>
      <c r="B2380" s="17" t="s">
        <v>7143</v>
      </c>
      <c r="C2380" s="18" t="s">
        <v>7144</v>
      </c>
      <c r="D2380" s="19">
        <v>2300</v>
      </c>
    </row>
    <row r="2381" spans="1:4" s="20" customFormat="1" ht="16.350000000000001" customHeight="1" x14ac:dyDescent="0.2">
      <c r="A2381" s="17" t="s">
        <v>7145</v>
      </c>
      <c r="B2381" s="17" t="s">
        <v>7146</v>
      </c>
      <c r="C2381" s="18" t="s">
        <v>7147</v>
      </c>
      <c r="D2381" s="19">
        <v>2386</v>
      </c>
    </row>
    <row r="2382" spans="1:4" s="20" customFormat="1" ht="16.350000000000001" customHeight="1" x14ac:dyDescent="0.2">
      <c r="A2382" s="17" t="s">
        <v>7148</v>
      </c>
      <c r="B2382" s="17" t="s">
        <v>7149</v>
      </c>
      <c r="C2382" s="18" t="s">
        <v>7150</v>
      </c>
      <c r="D2382" s="19">
        <v>2470</v>
      </c>
    </row>
    <row r="2383" spans="1:4" s="20" customFormat="1" ht="16.350000000000001" customHeight="1" x14ac:dyDescent="0.2">
      <c r="A2383" s="17" t="s">
        <v>7151</v>
      </c>
      <c r="B2383" s="17" t="s">
        <v>7152</v>
      </c>
      <c r="C2383" s="18" t="s">
        <v>7153</v>
      </c>
      <c r="D2383" s="19">
        <v>2552</v>
      </c>
    </row>
    <row r="2384" spans="1:4" s="20" customFormat="1" ht="16.350000000000001" customHeight="1" x14ac:dyDescent="0.2">
      <c r="A2384" s="17" t="s">
        <v>7154</v>
      </c>
      <c r="B2384" s="17" t="s">
        <v>7155</v>
      </c>
      <c r="C2384" s="18" t="s">
        <v>7156</v>
      </c>
      <c r="D2384" s="19">
        <v>2721</v>
      </c>
    </row>
    <row r="2385" spans="1:4" s="20" customFormat="1" ht="16.350000000000001" customHeight="1" x14ac:dyDescent="0.2">
      <c r="A2385" s="17" t="s">
        <v>7157</v>
      </c>
      <c r="B2385" s="17" t="s">
        <v>7158</v>
      </c>
      <c r="C2385" s="18" t="s">
        <v>7159</v>
      </c>
      <c r="D2385" s="19">
        <v>2886</v>
      </c>
    </row>
    <row r="2386" spans="1:4" s="20" customFormat="1" ht="16.350000000000001" customHeight="1" x14ac:dyDescent="0.2">
      <c r="A2386" s="17" t="s">
        <v>7160</v>
      </c>
      <c r="B2386" s="17" t="s">
        <v>7161</v>
      </c>
      <c r="C2386" s="18" t="s">
        <v>7162</v>
      </c>
      <c r="D2386" s="19">
        <v>3054</v>
      </c>
    </row>
    <row r="2387" spans="1:4" s="20" customFormat="1" ht="16.350000000000001" customHeight="1" x14ac:dyDescent="0.2">
      <c r="A2387" s="17" t="s">
        <v>7163</v>
      </c>
      <c r="B2387" s="17" t="s">
        <v>7164</v>
      </c>
      <c r="C2387" s="18" t="s">
        <v>7165</v>
      </c>
      <c r="D2387" s="19">
        <v>3222</v>
      </c>
    </row>
    <row r="2388" spans="1:4" s="20" customFormat="1" ht="16.350000000000001" customHeight="1" x14ac:dyDescent="0.2">
      <c r="A2388" s="17" t="s">
        <v>7166</v>
      </c>
      <c r="B2388" s="17" t="s">
        <v>7167</v>
      </c>
      <c r="C2388" s="18" t="s">
        <v>7168</v>
      </c>
      <c r="D2388" s="19">
        <v>2238</v>
      </c>
    </row>
    <row r="2389" spans="1:4" s="20" customFormat="1" ht="16.350000000000001" customHeight="1" x14ac:dyDescent="0.2">
      <c r="A2389" s="17" t="s">
        <v>7169</v>
      </c>
      <c r="B2389" s="17" t="s">
        <v>7170</v>
      </c>
      <c r="C2389" s="18" t="s">
        <v>7171</v>
      </c>
      <c r="D2389" s="19">
        <v>2367</v>
      </c>
    </row>
    <row r="2390" spans="1:4" s="20" customFormat="1" ht="16.350000000000001" customHeight="1" x14ac:dyDescent="0.2">
      <c r="A2390" s="17" t="s">
        <v>7172</v>
      </c>
      <c r="B2390" s="17" t="s">
        <v>7173</v>
      </c>
      <c r="C2390" s="18" t="s">
        <v>7174</v>
      </c>
      <c r="D2390" s="19">
        <v>2500</v>
      </c>
    </row>
    <row r="2391" spans="1:4" s="20" customFormat="1" ht="16.350000000000001" customHeight="1" x14ac:dyDescent="0.2">
      <c r="A2391" s="17" t="s">
        <v>7175</v>
      </c>
      <c r="B2391" s="17" t="s">
        <v>7176</v>
      </c>
      <c r="C2391" s="18" t="s">
        <v>7177</v>
      </c>
      <c r="D2391" s="19">
        <v>2630</v>
      </c>
    </row>
    <row r="2392" spans="1:4" s="20" customFormat="1" ht="16.350000000000001" customHeight="1" x14ac:dyDescent="0.2">
      <c r="A2392" s="17" t="s">
        <v>7178</v>
      </c>
      <c r="B2392" s="17" t="s">
        <v>7179</v>
      </c>
      <c r="C2392" s="18" t="s">
        <v>7180</v>
      </c>
      <c r="D2392" s="19">
        <v>2760</v>
      </c>
    </row>
    <row r="2393" spans="1:4" s="20" customFormat="1" ht="16.350000000000001" customHeight="1" x14ac:dyDescent="0.2">
      <c r="A2393" s="17" t="s">
        <v>7181</v>
      </c>
      <c r="B2393" s="17" t="s">
        <v>7182</v>
      </c>
      <c r="C2393" s="18" t="s">
        <v>7183</v>
      </c>
      <c r="D2393" s="19">
        <v>2887</v>
      </c>
    </row>
    <row r="2394" spans="1:4" s="20" customFormat="1" ht="16.350000000000001" customHeight="1" x14ac:dyDescent="0.2">
      <c r="A2394" s="17" t="s">
        <v>7184</v>
      </c>
      <c r="B2394" s="17" t="s">
        <v>7185</v>
      </c>
      <c r="C2394" s="18" t="s">
        <v>7186</v>
      </c>
      <c r="D2394" s="19">
        <v>3020</v>
      </c>
    </row>
    <row r="2395" spans="1:4" s="20" customFormat="1" ht="16.350000000000001" customHeight="1" x14ac:dyDescent="0.2">
      <c r="A2395" s="17" t="s">
        <v>7187</v>
      </c>
      <c r="B2395" s="17" t="s">
        <v>7188</v>
      </c>
      <c r="C2395" s="18" t="s">
        <v>7189</v>
      </c>
      <c r="D2395" s="19">
        <v>3147</v>
      </c>
    </row>
    <row r="2396" spans="1:4" s="20" customFormat="1" ht="16.350000000000001" customHeight="1" x14ac:dyDescent="0.2">
      <c r="A2396" s="17" t="s">
        <v>7190</v>
      </c>
      <c r="B2396" s="17" t="s">
        <v>7191</v>
      </c>
      <c r="C2396" s="18" t="s">
        <v>7192</v>
      </c>
      <c r="D2396" s="19">
        <v>3279</v>
      </c>
    </row>
    <row r="2397" spans="1:4" s="20" customFormat="1" ht="16.350000000000001" customHeight="1" x14ac:dyDescent="0.2">
      <c r="A2397" s="17" t="s">
        <v>7193</v>
      </c>
      <c r="B2397" s="17" t="s">
        <v>7194</v>
      </c>
      <c r="C2397" s="18" t="s">
        <v>7195</v>
      </c>
      <c r="D2397" s="19">
        <v>3538</v>
      </c>
    </row>
    <row r="2398" spans="1:4" s="20" customFormat="1" ht="16.350000000000001" customHeight="1" x14ac:dyDescent="0.2">
      <c r="A2398" s="17" t="s">
        <v>7196</v>
      </c>
      <c r="B2398" s="17" t="s">
        <v>7197</v>
      </c>
      <c r="C2398" s="18" t="s">
        <v>7198</v>
      </c>
      <c r="D2398" s="19">
        <v>3801</v>
      </c>
    </row>
    <row r="2399" spans="1:4" s="20" customFormat="1" ht="16.350000000000001" customHeight="1" x14ac:dyDescent="0.2">
      <c r="A2399" s="17" t="s">
        <v>7199</v>
      </c>
      <c r="B2399" s="17" t="s">
        <v>7200</v>
      </c>
      <c r="C2399" s="18" t="s">
        <v>7201</v>
      </c>
      <c r="D2399" s="19">
        <v>1878</v>
      </c>
    </row>
    <row r="2400" spans="1:4" s="20" customFormat="1" ht="16.350000000000001" customHeight="1" x14ac:dyDescent="0.2">
      <c r="A2400" s="17" t="s">
        <v>7202</v>
      </c>
      <c r="B2400" s="17" t="s">
        <v>7203</v>
      </c>
      <c r="C2400" s="18" t="s">
        <v>7204</v>
      </c>
      <c r="D2400" s="19">
        <v>1981</v>
      </c>
    </row>
    <row r="2401" spans="1:4" s="20" customFormat="1" ht="16.350000000000001" customHeight="1" x14ac:dyDescent="0.2">
      <c r="A2401" s="17" t="s">
        <v>7205</v>
      </c>
      <c r="B2401" s="17" t="s">
        <v>7206</v>
      </c>
      <c r="C2401" s="18" t="s">
        <v>7207</v>
      </c>
      <c r="D2401" s="19">
        <v>2082</v>
      </c>
    </row>
    <row r="2402" spans="1:4" s="20" customFormat="1" ht="16.350000000000001" customHeight="1" x14ac:dyDescent="0.2">
      <c r="A2402" s="17" t="s">
        <v>7208</v>
      </c>
      <c r="B2402" s="17" t="s">
        <v>7209</v>
      </c>
      <c r="C2402" s="18" t="s">
        <v>7210</v>
      </c>
      <c r="D2402" s="19">
        <v>2184</v>
      </c>
    </row>
    <row r="2403" spans="1:4" s="20" customFormat="1" ht="16.350000000000001" customHeight="1" x14ac:dyDescent="0.2">
      <c r="A2403" s="17" t="s">
        <v>7211</v>
      </c>
      <c r="B2403" s="17" t="s">
        <v>7212</v>
      </c>
      <c r="C2403" s="18" t="s">
        <v>7213</v>
      </c>
      <c r="D2403" s="19">
        <v>2285</v>
      </c>
    </row>
    <row r="2404" spans="1:4" s="20" customFormat="1" ht="16.350000000000001" customHeight="1" x14ac:dyDescent="0.2">
      <c r="A2404" s="17" t="s">
        <v>7214</v>
      </c>
      <c r="B2404" s="17" t="s">
        <v>7215</v>
      </c>
      <c r="C2404" s="18" t="s">
        <v>7216</v>
      </c>
      <c r="D2404" s="19">
        <v>2386</v>
      </c>
    </row>
    <row r="2405" spans="1:4" s="20" customFormat="1" ht="16.350000000000001" customHeight="1" x14ac:dyDescent="0.2">
      <c r="A2405" s="17" t="s">
        <v>7217</v>
      </c>
      <c r="B2405" s="17" t="s">
        <v>7218</v>
      </c>
      <c r="C2405" s="18" t="s">
        <v>7219</v>
      </c>
      <c r="D2405" s="19">
        <v>2486</v>
      </c>
    </row>
    <row r="2406" spans="1:4" s="20" customFormat="1" ht="16.350000000000001" customHeight="1" x14ac:dyDescent="0.2">
      <c r="A2406" s="17" t="s">
        <v>7220</v>
      </c>
      <c r="B2406" s="17" t="s">
        <v>7221</v>
      </c>
      <c r="C2406" s="18" t="s">
        <v>7222</v>
      </c>
      <c r="D2406" s="19">
        <v>2589</v>
      </c>
    </row>
    <row r="2407" spans="1:4" s="20" customFormat="1" ht="16.350000000000001" customHeight="1" x14ac:dyDescent="0.2">
      <c r="A2407" s="17" t="s">
        <v>7223</v>
      </c>
      <c r="B2407" s="17" t="s">
        <v>7224</v>
      </c>
      <c r="C2407" s="18" t="s">
        <v>7225</v>
      </c>
      <c r="D2407" s="19">
        <v>2793</v>
      </c>
    </row>
    <row r="2408" spans="1:4" s="20" customFormat="1" ht="16.350000000000001" customHeight="1" x14ac:dyDescent="0.2">
      <c r="A2408" s="17" t="s">
        <v>7226</v>
      </c>
      <c r="B2408" s="17" t="s">
        <v>7227</v>
      </c>
      <c r="C2408" s="18" t="s">
        <v>7228</v>
      </c>
      <c r="D2408" s="19">
        <v>2995</v>
      </c>
    </row>
    <row r="2409" spans="1:4" s="20" customFormat="1" ht="16.350000000000001" customHeight="1" x14ac:dyDescent="0.2">
      <c r="A2409" s="17" t="s">
        <v>7229</v>
      </c>
      <c r="B2409" s="17" t="s">
        <v>7230</v>
      </c>
      <c r="C2409" s="18" t="s">
        <v>7231</v>
      </c>
      <c r="D2409" s="19">
        <v>3197</v>
      </c>
    </row>
    <row r="2410" spans="1:4" s="20" customFormat="1" ht="16.350000000000001" customHeight="1" x14ac:dyDescent="0.2">
      <c r="A2410" s="17" t="s">
        <v>7232</v>
      </c>
      <c r="B2410" s="17" t="s">
        <v>7233</v>
      </c>
      <c r="C2410" s="18" t="s">
        <v>7234</v>
      </c>
      <c r="D2410" s="19">
        <v>3399</v>
      </c>
    </row>
    <row r="2411" spans="1:4" s="20" customFormat="1" ht="16.350000000000001" customHeight="1" x14ac:dyDescent="0.2">
      <c r="A2411" s="17" t="s">
        <v>7235</v>
      </c>
      <c r="B2411" s="17" t="s">
        <v>7236</v>
      </c>
      <c r="C2411" s="18" t="s">
        <v>7237</v>
      </c>
      <c r="D2411" s="19">
        <v>1957</v>
      </c>
    </row>
    <row r="2412" spans="1:4" s="20" customFormat="1" ht="16.350000000000001" customHeight="1" x14ac:dyDescent="0.2">
      <c r="A2412" s="17" t="s">
        <v>7238</v>
      </c>
      <c r="B2412" s="17" t="s">
        <v>7239</v>
      </c>
      <c r="C2412" s="18" t="s">
        <v>7240</v>
      </c>
      <c r="D2412" s="19">
        <v>2067</v>
      </c>
    </row>
    <row r="2413" spans="1:4" s="20" customFormat="1" ht="16.350000000000001" customHeight="1" x14ac:dyDescent="0.2">
      <c r="A2413" s="17" t="s">
        <v>7241</v>
      </c>
      <c r="B2413" s="17" t="s">
        <v>7242</v>
      </c>
      <c r="C2413" s="18" t="s">
        <v>7243</v>
      </c>
      <c r="D2413" s="19">
        <v>2176</v>
      </c>
    </row>
    <row r="2414" spans="1:4" s="20" customFormat="1" ht="16.350000000000001" customHeight="1" x14ac:dyDescent="0.2">
      <c r="A2414" s="17" t="s">
        <v>7244</v>
      </c>
      <c r="B2414" s="17" t="s">
        <v>7245</v>
      </c>
      <c r="C2414" s="18" t="s">
        <v>7246</v>
      </c>
      <c r="D2414" s="19">
        <v>2286</v>
      </c>
    </row>
    <row r="2415" spans="1:4" s="20" customFormat="1" ht="16.350000000000001" customHeight="1" x14ac:dyDescent="0.2">
      <c r="A2415" s="17" t="s">
        <v>7247</v>
      </c>
      <c r="B2415" s="17" t="s">
        <v>7248</v>
      </c>
      <c r="C2415" s="18" t="s">
        <v>7249</v>
      </c>
      <c r="D2415" s="19">
        <v>2397</v>
      </c>
    </row>
    <row r="2416" spans="1:4" s="20" customFormat="1" ht="16.350000000000001" customHeight="1" x14ac:dyDescent="0.2">
      <c r="A2416" s="17" t="s">
        <v>7250</v>
      </c>
      <c r="B2416" s="17" t="s">
        <v>7251</v>
      </c>
      <c r="C2416" s="18" t="s">
        <v>7252</v>
      </c>
      <c r="D2416" s="19">
        <v>2505</v>
      </c>
    </row>
    <row r="2417" spans="1:4" s="20" customFormat="1" ht="16.350000000000001" customHeight="1" x14ac:dyDescent="0.2">
      <c r="A2417" s="17" t="s">
        <v>7253</v>
      </c>
      <c r="B2417" s="17" t="s">
        <v>7254</v>
      </c>
      <c r="C2417" s="18" t="s">
        <v>7255</v>
      </c>
      <c r="D2417" s="19">
        <v>2615</v>
      </c>
    </row>
    <row r="2418" spans="1:4" s="20" customFormat="1" ht="16.350000000000001" customHeight="1" x14ac:dyDescent="0.2">
      <c r="A2418" s="17" t="s">
        <v>7256</v>
      </c>
      <c r="B2418" s="17" t="s">
        <v>7257</v>
      </c>
      <c r="C2418" s="18" t="s">
        <v>7258</v>
      </c>
      <c r="D2418" s="19">
        <v>2725</v>
      </c>
    </row>
    <row r="2419" spans="1:4" s="20" customFormat="1" ht="16.350000000000001" customHeight="1" x14ac:dyDescent="0.2">
      <c r="A2419" s="17" t="s">
        <v>7259</v>
      </c>
      <c r="B2419" s="17" t="s">
        <v>7260</v>
      </c>
      <c r="C2419" s="18" t="s">
        <v>7261</v>
      </c>
      <c r="D2419" s="19">
        <v>2943</v>
      </c>
    </row>
    <row r="2420" spans="1:4" s="20" customFormat="1" ht="16.350000000000001" customHeight="1" x14ac:dyDescent="0.2">
      <c r="A2420" s="17" t="s">
        <v>7262</v>
      </c>
      <c r="B2420" s="17" t="s">
        <v>7263</v>
      </c>
      <c r="C2420" s="18" t="s">
        <v>7264</v>
      </c>
      <c r="D2420" s="19">
        <v>3163</v>
      </c>
    </row>
    <row r="2421" spans="1:4" s="20" customFormat="1" ht="16.350000000000001" customHeight="1" x14ac:dyDescent="0.2">
      <c r="A2421" s="17" t="s">
        <v>7265</v>
      </c>
      <c r="B2421" s="17" t="s">
        <v>7266</v>
      </c>
      <c r="C2421" s="18" t="s">
        <v>7267</v>
      </c>
      <c r="D2421" s="19">
        <v>3381</v>
      </c>
    </row>
    <row r="2422" spans="1:4" s="20" customFormat="1" ht="16.350000000000001" customHeight="1" x14ac:dyDescent="0.2">
      <c r="A2422" s="17" t="s">
        <v>7268</v>
      </c>
      <c r="B2422" s="17" t="s">
        <v>7269</v>
      </c>
      <c r="C2422" s="18" t="s">
        <v>7270</v>
      </c>
      <c r="D2422" s="19">
        <v>3604</v>
      </c>
    </row>
    <row r="2423" spans="1:4" s="20" customFormat="1" ht="16.350000000000001" customHeight="1" x14ac:dyDescent="0.2">
      <c r="A2423" s="17" t="s">
        <v>7271</v>
      </c>
      <c r="B2423" s="17" t="s">
        <v>7272</v>
      </c>
      <c r="C2423" s="18" t="s">
        <v>7273</v>
      </c>
      <c r="D2423" s="19">
        <v>1918</v>
      </c>
    </row>
    <row r="2424" spans="1:4" s="20" customFormat="1" ht="16.350000000000001" customHeight="1" x14ac:dyDescent="0.2">
      <c r="A2424" s="17" t="s">
        <v>7274</v>
      </c>
      <c r="B2424" s="17" t="s">
        <v>7275</v>
      </c>
      <c r="C2424" s="18" t="s">
        <v>7276</v>
      </c>
      <c r="D2424" s="19">
        <v>2035</v>
      </c>
    </row>
    <row r="2425" spans="1:4" s="20" customFormat="1" ht="16.350000000000001" customHeight="1" x14ac:dyDescent="0.2">
      <c r="A2425" s="17" t="s">
        <v>7277</v>
      </c>
      <c r="B2425" s="17" t="s">
        <v>7278</v>
      </c>
      <c r="C2425" s="18" t="s">
        <v>7279</v>
      </c>
      <c r="D2425" s="19">
        <v>2151</v>
      </c>
    </row>
    <row r="2426" spans="1:4" s="20" customFormat="1" ht="16.350000000000001" customHeight="1" x14ac:dyDescent="0.2">
      <c r="A2426" s="17" t="s">
        <v>7280</v>
      </c>
      <c r="B2426" s="17" t="s">
        <v>7281</v>
      </c>
      <c r="C2426" s="18" t="s">
        <v>7282</v>
      </c>
      <c r="D2426" s="19">
        <v>2271</v>
      </c>
    </row>
    <row r="2427" spans="1:4" s="20" customFormat="1" ht="16.350000000000001" customHeight="1" x14ac:dyDescent="0.2">
      <c r="A2427" s="17" t="s">
        <v>7283</v>
      </c>
      <c r="B2427" s="17" t="s">
        <v>7284</v>
      </c>
      <c r="C2427" s="18" t="s">
        <v>7285</v>
      </c>
      <c r="D2427" s="19">
        <v>2389</v>
      </c>
    </row>
    <row r="2428" spans="1:4" s="20" customFormat="1" ht="16.350000000000001" customHeight="1" x14ac:dyDescent="0.2">
      <c r="A2428" s="17" t="s">
        <v>7286</v>
      </c>
      <c r="B2428" s="17" t="s">
        <v>7287</v>
      </c>
      <c r="C2428" s="18" t="s">
        <v>7288</v>
      </c>
      <c r="D2428" s="19">
        <v>2506</v>
      </c>
    </row>
    <row r="2429" spans="1:4" s="20" customFormat="1" ht="16.350000000000001" customHeight="1" x14ac:dyDescent="0.2">
      <c r="A2429" s="17" t="s">
        <v>7289</v>
      </c>
      <c r="B2429" s="17" t="s">
        <v>7290</v>
      </c>
      <c r="C2429" s="18" t="s">
        <v>7291</v>
      </c>
      <c r="D2429" s="19">
        <v>2624</v>
      </c>
    </row>
    <row r="2430" spans="1:4" s="20" customFormat="1" ht="16.350000000000001" customHeight="1" x14ac:dyDescent="0.2">
      <c r="A2430" s="17" t="s">
        <v>7292</v>
      </c>
      <c r="B2430" s="17" t="s">
        <v>7293</v>
      </c>
      <c r="C2430" s="18" t="s">
        <v>7294</v>
      </c>
      <c r="D2430" s="19">
        <v>2744</v>
      </c>
    </row>
    <row r="2431" spans="1:4" s="20" customFormat="1" ht="16.350000000000001" customHeight="1" x14ac:dyDescent="0.2">
      <c r="A2431" s="17" t="s">
        <v>7295</v>
      </c>
      <c r="B2431" s="17" t="s">
        <v>7296</v>
      </c>
      <c r="C2431" s="18" t="s">
        <v>7297</v>
      </c>
      <c r="D2431" s="19">
        <v>2862</v>
      </c>
    </row>
    <row r="2432" spans="1:4" s="20" customFormat="1" ht="16.350000000000001" customHeight="1" x14ac:dyDescent="0.2">
      <c r="A2432" s="17" t="s">
        <v>7298</v>
      </c>
      <c r="B2432" s="17" t="s">
        <v>7299</v>
      </c>
      <c r="C2432" s="18" t="s">
        <v>7300</v>
      </c>
      <c r="D2432" s="19">
        <v>3096</v>
      </c>
    </row>
    <row r="2433" spans="1:4" s="20" customFormat="1" ht="16.350000000000001" customHeight="1" x14ac:dyDescent="0.2">
      <c r="A2433" s="17" t="s">
        <v>7301</v>
      </c>
      <c r="B2433" s="17" t="s">
        <v>7302</v>
      </c>
      <c r="C2433" s="18" t="s">
        <v>7303</v>
      </c>
      <c r="D2433" s="19">
        <v>3332</v>
      </c>
    </row>
    <row r="2434" spans="1:4" s="20" customFormat="1" ht="16.350000000000001" customHeight="1" x14ac:dyDescent="0.2">
      <c r="A2434" s="17" t="s">
        <v>7304</v>
      </c>
      <c r="B2434" s="17" t="s">
        <v>7305</v>
      </c>
      <c r="C2434" s="18" t="s">
        <v>7306</v>
      </c>
      <c r="D2434" s="19">
        <v>3570</v>
      </c>
    </row>
    <row r="2435" spans="1:4" s="20" customFormat="1" ht="16.350000000000001" customHeight="1" x14ac:dyDescent="0.2">
      <c r="A2435" s="17" t="s">
        <v>7307</v>
      </c>
      <c r="B2435" s="17" t="s">
        <v>7308</v>
      </c>
      <c r="C2435" s="18" t="s">
        <v>7309</v>
      </c>
      <c r="D2435" s="19">
        <v>3804</v>
      </c>
    </row>
    <row r="2436" spans="1:4" s="20" customFormat="1" ht="16.350000000000001" customHeight="1" x14ac:dyDescent="0.2">
      <c r="A2436" s="17" t="s">
        <v>7310</v>
      </c>
      <c r="B2436" s="17" t="s">
        <v>7311</v>
      </c>
      <c r="C2436" s="18" t="s">
        <v>7312</v>
      </c>
      <c r="D2436" s="19">
        <v>4159</v>
      </c>
    </row>
    <row r="2437" spans="1:4" s="20" customFormat="1" ht="16.350000000000001" customHeight="1" x14ac:dyDescent="0.2">
      <c r="A2437" s="17" t="s">
        <v>7313</v>
      </c>
      <c r="B2437" s="17" t="s">
        <v>7314</v>
      </c>
      <c r="C2437" s="18" t="s">
        <v>7315</v>
      </c>
      <c r="D2437" s="19">
        <v>4517</v>
      </c>
    </row>
    <row r="2438" spans="1:4" s="20" customFormat="1" ht="16.350000000000001" customHeight="1" x14ac:dyDescent="0.2">
      <c r="A2438" s="17" t="s">
        <v>7316</v>
      </c>
      <c r="B2438" s="17" t="s">
        <v>7317</v>
      </c>
      <c r="C2438" s="18" t="s">
        <v>7318</v>
      </c>
      <c r="D2438" s="19">
        <v>4986</v>
      </c>
    </row>
    <row r="2439" spans="1:4" s="20" customFormat="1" ht="16.350000000000001" customHeight="1" x14ac:dyDescent="0.2">
      <c r="A2439" s="17" t="s">
        <v>7319</v>
      </c>
      <c r="B2439" s="17" t="s">
        <v>7320</v>
      </c>
      <c r="C2439" s="18" t="s">
        <v>7321</v>
      </c>
      <c r="D2439" s="19">
        <v>2104</v>
      </c>
    </row>
    <row r="2440" spans="1:4" s="20" customFormat="1" ht="16.350000000000001" customHeight="1" x14ac:dyDescent="0.2">
      <c r="A2440" s="17" t="s">
        <v>7322</v>
      </c>
      <c r="B2440" s="17" t="s">
        <v>7323</v>
      </c>
      <c r="C2440" s="18" t="s">
        <v>7324</v>
      </c>
      <c r="D2440" s="19">
        <v>2229</v>
      </c>
    </row>
    <row r="2441" spans="1:4" s="20" customFormat="1" ht="16.350000000000001" customHeight="1" x14ac:dyDescent="0.2">
      <c r="A2441" s="17" t="s">
        <v>7325</v>
      </c>
      <c r="B2441" s="17" t="s">
        <v>7326</v>
      </c>
      <c r="C2441" s="18" t="s">
        <v>7327</v>
      </c>
      <c r="D2441" s="19">
        <v>2358</v>
      </c>
    </row>
    <row r="2442" spans="1:4" s="20" customFormat="1" ht="16.350000000000001" customHeight="1" x14ac:dyDescent="0.2">
      <c r="A2442" s="17" t="s">
        <v>7328</v>
      </c>
      <c r="B2442" s="17" t="s">
        <v>7329</v>
      </c>
      <c r="C2442" s="18" t="s">
        <v>7330</v>
      </c>
      <c r="D2442" s="19">
        <v>2484</v>
      </c>
    </row>
    <row r="2443" spans="1:4" s="20" customFormat="1" ht="16.350000000000001" customHeight="1" x14ac:dyDescent="0.2">
      <c r="A2443" s="17" t="s">
        <v>7331</v>
      </c>
      <c r="B2443" s="17" t="s">
        <v>7332</v>
      </c>
      <c r="C2443" s="18" t="s">
        <v>7333</v>
      </c>
      <c r="D2443" s="19">
        <v>2610</v>
      </c>
    </row>
    <row r="2444" spans="1:4" s="20" customFormat="1" ht="16.350000000000001" customHeight="1" x14ac:dyDescent="0.2">
      <c r="A2444" s="17" t="s">
        <v>7334</v>
      </c>
      <c r="B2444" s="17" t="s">
        <v>7335</v>
      </c>
      <c r="C2444" s="18" t="s">
        <v>7336</v>
      </c>
      <c r="D2444" s="19">
        <v>3393</v>
      </c>
    </row>
    <row r="2445" spans="1:4" s="20" customFormat="1" ht="16.350000000000001" customHeight="1" x14ac:dyDescent="0.2">
      <c r="A2445" s="17" t="s">
        <v>7337</v>
      </c>
      <c r="B2445" s="17" t="s">
        <v>7338</v>
      </c>
      <c r="C2445" s="18" t="s">
        <v>7339</v>
      </c>
      <c r="D2445" s="19">
        <v>2735</v>
      </c>
    </row>
    <row r="2446" spans="1:4" s="20" customFormat="1" ht="16.350000000000001" customHeight="1" x14ac:dyDescent="0.2">
      <c r="A2446" s="17" t="s">
        <v>7340</v>
      </c>
      <c r="B2446" s="17" t="s">
        <v>7341</v>
      </c>
      <c r="C2446" s="18" t="s">
        <v>7342</v>
      </c>
      <c r="D2446" s="19">
        <v>2864</v>
      </c>
    </row>
    <row r="2447" spans="1:4" s="20" customFormat="1" ht="16.350000000000001" customHeight="1" x14ac:dyDescent="0.2">
      <c r="A2447" s="17" t="s">
        <v>7343</v>
      </c>
      <c r="B2447" s="17" t="s">
        <v>7344</v>
      </c>
      <c r="C2447" s="18" t="s">
        <v>7345</v>
      </c>
      <c r="D2447" s="19">
        <v>2989</v>
      </c>
    </row>
    <row r="2448" spans="1:4" s="20" customFormat="1" ht="16.350000000000001" customHeight="1" x14ac:dyDescent="0.2">
      <c r="A2448" s="17" t="s">
        <v>7346</v>
      </c>
      <c r="B2448" s="17" t="s">
        <v>7347</v>
      </c>
      <c r="C2448" s="18" t="s">
        <v>7348</v>
      </c>
      <c r="D2448" s="19">
        <v>3116</v>
      </c>
    </row>
    <row r="2449" spans="1:4" s="20" customFormat="1" ht="16.350000000000001" customHeight="1" x14ac:dyDescent="0.2">
      <c r="A2449" s="17" t="s">
        <v>7349</v>
      </c>
      <c r="B2449" s="17" t="s">
        <v>7350</v>
      </c>
      <c r="C2449" s="18" t="s">
        <v>7351</v>
      </c>
      <c r="D2449" s="19">
        <v>3370</v>
      </c>
    </row>
    <row r="2450" spans="1:4" s="20" customFormat="1" ht="16.350000000000001" customHeight="1" x14ac:dyDescent="0.2">
      <c r="A2450" s="17" t="s">
        <v>7352</v>
      </c>
      <c r="B2450" s="17" t="s">
        <v>7353</v>
      </c>
      <c r="C2450" s="18" t="s">
        <v>7354</v>
      </c>
      <c r="D2450" s="19">
        <v>3623</v>
      </c>
    </row>
    <row r="2451" spans="1:4" s="20" customFormat="1" ht="16.350000000000001" customHeight="1" x14ac:dyDescent="0.2">
      <c r="A2451" s="17" t="s">
        <v>7355</v>
      </c>
      <c r="B2451" s="17" t="s">
        <v>7356</v>
      </c>
      <c r="C2451" s="18" t="s">
        <v>7357</v>
      </c>
      <c r="D2451" s="19">
        <v>3874</v>
      </c>
    </row>
    <row r="2452" spans="1:4" s="20" customFormat="1" ht="16.350000000000001" customHeight="1" x14ac:dyDescent="0.2">
      <c r="A2452" s="17" t="s">
        <v>7358</v>
      </c>
      <c r="B2452" s="17" t="s">
        <v>7359</v>
      </c>
      <c r="C2452" s="18" t="s">
        <v>7360</v>
      </c>
      <c r="D2452" s="19">
        <v>4127</v>
      </c>
    </row>
    <row r="2453" spans="1:4" s="20" customFormat="1" ht="16.350000000000001" customHeight="1" x14ac:dyDescent="0.2">
      <c r="A2453" s="17" t="s">
        <v>7361</v>
      </c>
      <c r="B2453" s="17" t="s">
        <v>7362</v>
      </c>
      <c r="C2453" s="18" t="s">
        <v>7363</v>
      </c>
      <c r="D2453" s="19">
        <v>4508</v>
      </c>
    </row>
    <row r="2454" spans="1:4" s="20" customFormat="1" ht="16.350000000000001" customHeight="1" x14ac:dyDescent="0.2">
      <c r="A2454" s="17" t="s">
        <v>7364</v>
      </c>
      <c r="B2454" s="17" t="s">
        <v>7365</v>
      </c>
      <c r="C2454" s="18" t="s">
        <v>7366</v>
      </c>
      <c r="D2454" s="19">
        <v>4886</v>
      </c>
    </row>
    <row r="2455" spans="1:4" s="20" customFormat="1" ht="16.350000000000001" customHeight="1" x14ac:dyDescent="0.2">
      <c r="A2455" s="17" t="s">
        <v>7367</v>
      </c>
      <c r="B2455" s="17" t="s">
        <v>7368</v>
      </c>
      <c r="C2455" s="18" t="s">
        <v>7369</v>
      </c>
      <c r="D2455" s="19">
        <v>5392</v>
      </c>
    </row>
    <row r="2456" spans="1:4" s="20" customFormat="1" ht="16.350000000000001" customHeight="1" x14ac:dyDescent="0.2">
      <c r="A2456" s="17" t="s">
        <v>7370</v>
      </c>
      <c r="B2456" s="17" t="s">
        <v>7371</v>
      </c>
      <c r="C2456" s="18" t="s">
        <v>7372</v>
      </c>
      <c r="D2456" s="19">
        <v>2589</v>
      </c>
    </row>
    <row r="2457" spans="1:4" s="20" customFormat="1" ht="16.350000000000001" customHeight="1" x14ac:dyDescent="0.2">
      <c r="A2457" s="17" t="s">
        <v>7373</v>
      </c>
      <c r="B2457" s="17" t="s">
        <v>7374</v>
      </c>
      <c r="C2457" s="18" t="s">
        <v>7375</v>
      </c>
      <c r="D2457" s="19">
        <v>2775</v>
      </c>
    </row>
    <row r="2458" spans="1:4" s="20" customFormat="1" ht="16.350000000000001" customHeight="1" x14ac:dyDescent="0.2">
      <c r="A2458" s="17" t="s">
        <v>7376</v>
      </c>
      <c r="B2458" s="17" t="s">
        <v>7377</v>
      </c>
      <c r="C2458" s="18" t="s">
        <v>7378</v>
      </c>
      <c r="D2458" s="19">
        <v>2959</v>
      </c>
    </row>
    <row r="2459" spans="1:4" s="20" customFormat="1" ht="16.350000000000001" customHeight="1" x14ac:dyDescent="0.2">
      <c r="A2459" s="17" t="s">
        <v>7379</v>
      </c>
      <c r="B2459" s="17" t="s">
        <v>7380</v>
      </c>
      <c r="C2459" s="18" t="s">
        <v>7381</v>
      </c>
      <c r="D2459" s="19">
        <v>3847</v>
      </c>
    </row>
    <row r="2460" spans="1:4" s="20" customFormat="1" ht="16.350000000000001" customHeight="1" x14ac:dyDescent="0.2">
      <c r="A2460" s="17" t="s">
        <v>7382</v>
      </c>
      <c r="B2460" s="17" t="s">
        <v>7383</v>
      </c>
      <c r="C2460" s="18" t="s">
        <v>7384</v>
      </c>
      <c r="D2460" s="19">
        <v>3145</v>
      </c>
    </row>
    <row r="2461" spans="1:4" s="20" customFormat="1" ht="16.350000000000001" customHeight="1" x14ac:dyDescent="0.2">
      <c r="A2461" s="17" t="s">
        <v>7385</v>
      </c>
      <c r="B2461" s="17" t="s">
        <v>7386</v>
      </c>
      <c r="C2461" s="18" t="s">
        <v>7387</v>
      </c>
      <c r="D2461" s="19">
        <v>3326</v>
      </c>
    </row>
    <row r="2462" spans="1:4" s="20" customFormat="1" ht="16.350000000000001" customHeight="1" x14ac:dyDescent="0.2">
      <c r="A2462" s="17" t="s">
        <v>7388</v>
      </c>
      <c r="B2462" s="17" t="s">
        <v>7389</v>
      </c>
      <c r="C2462" s="18" t="s">
        <v>7390</v>
      </c>
      <c r="D2462" s="19">
        <v>3513</v>
      </c>
    </row>
    <row r="2463" spans="1:4" s="20" customFormat="1" ht="16.350000000000001" customHeight="1" x14ac:dyDescent="0.2">
      <c r="A2463" s="17" t="s">
        <v>7391</v>
      </c>
      <c r="B2463" s="17" t="s">
        <v>7392</v>
      </c>
      <c r="C2463" s="21" t="s">
        <v>7393</v>
      </c>
      <c r="D2463" s="19">
        <v>3699</v>
      </c>
    </row>
    <row r="2464" spans="1:4" s="20" customFormat="1" ht="16.350000000000001" customHeight="1" x14ac:dyDescent="0.2">
      <c r="A2464" s="17" t="s">
        <v>7394</v>
      </c>
      <c r="B2464" s="17" t="s">
        <v>7395</v>
      </c>
      <c r="C2464" s="21" t="s">
        <v>7396</v>
      </c>
      <c r="D2464" s="19">
        <v>3882</v>
      </c>
    </row>
    <row r="2465" spans="1:4" s="20" customFormat="1" ht="16.350000000000001" customHeight="1" x14ac:dyDescent="0.2">
      <c r="A2465" s="17" t="s">
        <v>7397</v>
      </c>
      <c r="B2465" s="17" t="s">
        <v>7398</v>
      </c>
      <c r="C2465" s="18" t="s">
        <v>7399</v>
      </c>
      <c r="D2465" s="19">
        <v>4067</v>
      </c>
    </row>
    <row r="2466" spans="1:4" s="20" customFormat="1" ht="16.350000000000001" customHeight="1" x14ac:dyDescent="0.2">
      <c r="A2466" s="17" t="s">
        <v>7400</v>
      </c>
      <c r="B2466" s="17" t="s">
        <v>7401</v>
      </c>
      <c r="C2466" s="18" t="s">
        <v>7402</v>
      </c>
      <c r="D2466" s="19">
        <v>4440</v>
      </c>
    </row>
    <row r="2467" spans="1:4" s="20" customFormat="1" ht="16.350000000000001" customHeight="1" x14ac:dyDescent="0.2">
      <c r="A2467" s="17" t="s">
        <v>7403</v>
      </c>
      <c r="B2467" s="17" t="s">
        <v>7404</v>
      </c>
      <c r="C2467" s="18" t="s">
        <v>7405</v>
      </c>
      <c r="D2467" s="19">
        <v>4809</v>
      </c>
    </row>
    <row r="2468" spans="1:4" s="20" customFormat="1" ht="16.350000000000001" customHeight="1" x14ac:dyDescent="0.2">
      <c r="A2468" s="17" t="s">
        <v>7406</v>
      </c>
      <c r="B2468" s="17" t="s">
        <v>7407</v>
      </c>
      <c r="C2468" s="18" t="s">
        <v>7408</v>
      </c>
      <c r="D2468" s="19">
        <v>2112</v>
      </c>
    </row>
    <row r="2469" spans="1:4" s="20" customFormat="1" ht="16.350000000000001" customHeight="1" x14ac:dyDescent="0.2">
      <c r="A2469" s="17" t="s">
        <v>7409</v>
      </c>
      <c r="B2469" s="17" t="s">
        <v>7410</v>
      </c>
      <c r="C2469" s="18" t="s">
        <v>7411</v>
      </c>
      <c r="D2469" s="19">
        <v>2244</v>
      </c>
    </row>
    <row r="2470" spans="1:4" s="20" customFormat="1" ht="16.350000000000001" customHeight="1" x14ac:dyDescent="0.2">
      <c r="A2470" s="17" t="s">
        <v>7412</v>
      </c>
      <c r="B2470" s="17" t="s">
        <v>7413</v>
      </c>
      <c r="C2470" s="18" t="s">
        <v>7414</v>
      </c>
      <c r="D2470" s="19">
        <v>2373</v>
      </c>
    </row>
    <row r="2471" spans="1:4" s="20" customFormat="1" ht="16.350000000000001" customHeight="1" x14ac:dyDescent="0.2">
      <c r="A2471" s="17" t="s">
        <v>7415</v>
      </c>
      <c r="B2471" s="17" t="s">
        <v>7416</v>
      </c>
      <c r="C2471" s="18" t="s">
        <v>7417</v>
      </c>
      <c r="D2471" s="19">
        <v>2505</v>
      </c>
    </row>
    <row r="2472" spans="1:4" s="20" customFormat="1" ht="16.350000000000001" customHeight="1" x14ac:dyDescent="0.2">
      <c r="A2472" s="17" t="s">
        <v>7418</v>
      </c>
      <c r="B2472" s="17" t="s">
        <v>7419</v>
      </c>
      <c r="C2472" s="18" t="s">
        <v>7420</v>
      </c>
      <c r="D2472" s="19">
        <v>2637</v>
      </c>
    </row>
    <row r="2473" spans="1:4" s="20" customFormat="1" ht="16.350000000000001" customHeight="1" x14ac:dyDescent="0.2">
      <c r="A2473" s="17" t="s">
        <v>7421</v>
      </c>
      <c r="B2473" s="17" t="s">
        <v>7422</v>
      </c>
      <c r="C2473" s="18" t="s">
        <v>7423</v>
      </c>
      <c r="D2473" s="19">
        <v>2767</v>
      </c>
    </row>
    <row r="2474" spans="1:4" s="20" customFormat="1" ht="16.350000000000001" customHeight="1" x14ac:dyDescent="0.2">
      <c r="A2474" s="17" t="s">
        <v>7424</v>
      </c>
      <c r="B2474" s="17" t="s">
        <v>7425</v>
      </c>
      <c r="C2474" s="18" t="s">
        <v>7426</v>
      </c>
      <c r="D2474" s="19">
        <v>2900</v>
      </c>
    </row>
    <row r="2475" spans="1:4" s="20" customFormat="1" ht="16.350000000000001" customHeight="1" x14ac:dyDescent="0.2">
      <c r="A2475" s="17" t="s">
        <v>7427</v>
      </c>
      <c r="B2475" s="17" t="s">
        <v>7428</v>
      </c>
      <c r="C2475" s="18" t="s">
        <v>7429</v>
      </c>
      <c r="D2475" s="19">
        <v>3030</v>
      </c>
    </row>
    <row r="2476" spans="1:4" s="20" customFormat="1" ht="16.350000000000001" customHeight="1" x14ac:dyDescent="0.2">
      <c r="A2476" s="17" t="s">
        <v>7430</v>
      </c>
      <c r="B2476" s="17" t="s">
        <v>7431</v>
      </c>
      <c r="C2476" s="18" t="s">
        <v>7432</v>
      </c>
      <c r="D2476" s="19">
        <v>3161</v>
      </c>
    </row>
    <row r="2477" spans="1:4" s="20" customFormat="1" ht="16.350000000000001" customHeight="1" x14ac:dyDescent="0.2">
      <c r="A2477" s="17" t="s">
        <v>7433</v>
      </c>
      <c r="B2477" s="17" t="s">
        <v>7434</v>
      </c>
      <c r="C2477" s="18" t="s">
        <v>7435</v>
      </c>
      <c r="D2477" s="19">
        <v>3424</v>
      </c>
    </row>
    <row r="2478" spans="1:4" s="20" customFormat="1" ht="16.350000000000001" customHeight="1" x14ac:dyDescent="0.2">
      <c r="A2478" s="17" t="s">
        <v>7436</v>
      </c>
      <c r="B2478" s="17" t="s">
        <v>7437</v>
      </c>
      <c r="C2478" s="18" t="s">
        <v>7438</v>
      </c>
      <c r="D2478" s="19">
        <v>3687</v>
      </c>
    </row>
    <row r="2479" spans="1:4" s="20" customFormat="1" ht="16.350000000000001" customHeight="1" x14ac:dyDescent="0.2">
      <c r="A2479" s="17" t="s">
        <v>7439</v>
      </c>
      <c r="B2479" s="17" t="s">
        <v>7440</v>
      </c>
      <c r="C2479" s="18" t="s">
        <v>7441</v>
      </c>
      <c r="D2479" s="19">
        <v>3951</v>
      </c>
    </row>
    <row r="2480" spans="1:4" s="20" customFormat="1" ht="16.350000000000001" customHeight="1" x14ac:dyDescent="0.2">
      <c r="A2480" s="17" t="s">
        <v>7442</v>
      </c>
      <c r="B2480" s="17" t="s">
        <v>7443</v>
      </c>
      <c r="C2480" s="18" t="s">
        <v>7444</v>
      </c>
      <c r="D2480" s="19">
        <v>4213</v>
      </c>
    </row>
    <row r="2481" spans="1:4" s="20" customFormat="1" ht="16.350000000000001" customHeight="1" x14ac:dyDescent="0.2">
      <c r="A2481" s="17" t="s">
        <v>7445</v>
      </c>
      <c r="B2481" s="17" t="s">
        <v>7446</v>
      </c>
      <c r="C2481" s="18" t="s">
        <v>7447</v>
      </c>
      <c r="D2481" s="19">
        <v>4999</v>
      </c>
    </row>
    <row r="2482" spans="1:4" s="20" customFormat="1" ht="16.350000000000001" customHeight="1" x14ac:dyDescent="0.2">
      <c r="A2482" s="17" t="s">
        <v>7448</v>
      </c>
      <c r="B2482" s="17" t="s">
        <v>7449</v>
      </c>
      <c r="C2482" s="18" t="s">
        <v>7450</v>
      </c>
      <c r="D2482" s="19">
        <v>4605</v>
      </c>
    </row>
    <row r="2483" spans="1:4" s="20" customFormat="1" ht="16.350000000000001" customHeight="1" x14ac:dyDescent="0.2">
      <c r="A2483" s="17" t="s">
        <v>7451</v>
      </c>
      <c r="B2483" s="17" t="s">
        <v>7452</v>
      </c>
      <c r="C2483" s="18" t="s">
        <v>7453</v>
      </c>
      <c r="D2483" s="19">
        <v>5525</v>
      </c>
    </row>
    <row r="2484" spans="1:4" s="20" customFormat="1" ht="16.350000000000001" customHeight="1" x14ac:dyDescent="0.2">
      <c r="A2484" s="17" t="s">
        <v>7454</v>
      </c>
      <c r="B2484" s="17" t="s">
        <v>7455</v>
      </c>
      <c r="C2484" s="18" t="s">
        <v>7456</v>
      </c>
      <c r="D2484" s="19">
        <v>2255</v>
      </c>
    </row>
    <row r="2485" spans="1:4" s="20" customFormat="1" ht="16.350000000000001" customHeight="1" x14ac:dyDescent="0.2">
      <c r="A2485" s="17" t="s">
        <v>7457</v>
      </c>
      <c r="B2485" s="17" t="s">
        <v>7458</v>
      </c>
      <c r="C2485" s="18" t="s">
        <v>7459</v>
      </c>
      <c r="D2485" s="19">
        <v>2409</v>
      </c>
    </row>
    <row r="2486" spans="1:4" s="20" customFormat="1" ht="16.350000000000001" customHeight="1" x14ac:dyDescent="0.2">
      <c r="A2486" s="17" t="s">
        <v>7460</v>
      </c>
      <c r="B2486" s="17" t="s">
        <v>7461</v>
      </c>
      <c r="C2486" s="18" t="s">
        <v>7462</v>
      </c>
      <c r="D2486" s="19">
        <v>2562</v>
      </c>
    </row>
    <row r="2487" spans="1:4" s="20" customFormat="1" ht="16.350000000000001" customHeight="1" x14ac:dyDescent="0.2">
      <c r="A2487" s="17" t="s">
        <v>7463</v>
      </c>
      <c r="B2487" s="17" t="s">
        <v>7464</v>
      </c>
      <c r="C2487" s="18" t="s">
        <v>7465</v>
      </c>
      <c r="D2487" s="19">
        <v>2714</v>
      </c>
    </row>
    <row r="2488" spans="1:4" s="20" customFormat="1" ht="16.350000000000001" customHeight="1" x14ac:dyDescent="0.2">
      <c r="A2488" s="17" t="s">
        <v>7466</v>
      </c>
      <c r="B2488" s="17" t="s">
        <v>7467</v>
      </c>
      <c r="C2488" s="18" t="s">
        <v>7468</v>
      </c>
      <c r="D2488" s="19">
        <v>2868</v>
      </c>
    </row>
    <row r="2489" spans="1:4" s="20" customFormat="1" ht="16.350000000000001" customHeight="1" x14ac:dyDescent="0.2">
      <c r="A2489" s="17" t="s">
        <v>7469</v>
      </c>
      <c r="B2489" s="17" t="s">
        <v>7470</v>
      </c>
      <c r="C2489" s="18" t="s">
        <v>7471</v>
      </c>
      <c r="D2489" s="19">
        <v>3023</v>
      </c>
    </row>
    <row r="2490" spans="1:4" s="20" customFormat="1" ht="16.350000000000001" customHeight="1" x14ac:dyDescent="0.2">
      <c r="A2490" s="17" t="s">
        <v>7472</v>
      </c>
      <c r="B2490" s="17" t="s">
        <v>7473</v>
      </c>
      <c r="C2490" s="18" t="s">
        <v>7474</v>
      </c>
      <c r="D2490" s="19">
        <v>3173</v>
      </c>
    </row>
    <row r="2491" spans="1:4" s="20" customFormat="1" ht="16.350000000000001" customHeight="1" x14ac:dyDescent="0.2">
      <c r="A2491" s="17" t="s">
        <v>7475</v>
      </c>
      <c r="B2491" s="17" t="s">
        <v>7476</v>
      </c>
      <c r="C2491" s="18" t="s">
        <v>7477</v>
      </c>
      <c r="D2491" s="19">
        <v>3325</v>
      </c>
    </row>
    <row r="2492" spans="1:4" s="20" customFormat="1" ht="16.350000000000001" customHeight="1" x14ac:dyDescent="0.2">
      <c r="A2492" s="17" t="s">
        <v>7478</v>
      </c>
      <c r="B2492" s="17" t="s">
        <v>7479</v>
      </c>
      <c r="C2492" s="18" t="s">
        <v>7480</v>
      </c>
      <c r="D2492" s="19">
        <v>3479</v>
      </c>
    </row>
    <row r="2493" spans="1:4" s="20" customFormat="1" ht="16.350000000000001" customHeight="1" x14ac:dyDescent="0.2">
      <c r="A2493" s="17" t="s">
        <v>7481</v>
      </c>
      <c r="B2493" s="17" t="s">
        <v>7482</v>
      </c>
      <c r="C2493" s="18" t="s">
        <v>7483</v>
      </c>
      <c r="D2493" s="19">
        <v>3784</v>
      </c>
    </row>
    <row r="2494" spans="1:4" s="20" customFormat="1" ht="16.350000000000001" customHeight="1" x14ac:dyDescent="0.2">
      <c r="A2494" s="17" t="s">
        <v>7484</v>
      </c>
      <c r="B2494" s="17" t="s">
        <v>7485</v>
      </c>
      <c r="C2494" s="18" t="s">
        <v>7486</v>
      </c>
      <c r="D2494" s="19">
        <v>4089</v>
      </c>
    </row>
    <row r="2495" spans="1:4" s="20" customFormat="1" ht="16.350000000000001" customHeight="1" x14ac:dyDescent="0.2">
      <c r="A2495" s="17" t="s">
        <v>7487</v>
      </c>
      <c r="B2495" s="17" t="s">
        <v>7488</v>
      </c>
      <c r="C2495" s="18" t="s">
        <v>7489</v>
      </c>
      <c r="D2495" s="19">
        <v>4395</v>
      </c>
    </row>
    <row r="2496" spans="1:4" s="20" customFormat="1" ht="16.350000000000001" customHeight="1" x14ac:dyDescent="0.2">
      <c r="A2496" s="17" t="s">
        <v>7490</v>
      </c>
      <c r="B2496" s="17" t="s">
        <v>7491</v>
      </c>
      <c r="C2496" s="18" t="s">
        <v>7492</v>
      </c>
      <c r="D2496" s="19">
        <v>4700</v>
      </c>
    </row>
    <row r="2497" spans="1:4" s="20" customFormat="1" ht="16.350000000000001" customHeight="1" x14ac:dyDescent="0.2">
      <c r="A2497" s="17" t="s">
        <v>7493</v>
      </c>
      <c r="B2497" s="17" t="s">
        <v>7494</v>
      </c>
      <c r="C2497" s="18" t="s">
        <v>7495</v>
      </c>
      <c r="D2497" s="19">
        <v>5159</v>
      </c>
    </row>
    <row r="2498" spans="1:4" s="20" customFormat="1" ht="16.350000000000001" customHeight="1" x14ac:dyDescent="0.2">
      <c r="A2498" s="17" t="s">
        <v>7496</v>
      </c>
      <c r="B2498" s="17" t="s">
        <v>7497</v>
      </c>
      <c r="C2498" s="18" t="s">
        <v>7498</v>
      </c>
      <c r="D2498" s="19">
        <v>5617</v>
      </c>
    </row>
    <row r="2499" spans="1:4" s="20" customFormat="1" ht="16.350000000000001" customHeight="1" x14ac:dyDescent="0.2">
      <c r="A2499" s="17" t="s">
        <v>7499</v>
      </c>
      <c r="B2499" s="17" t="s">
        <v>7500</v>
      </c>
      <c r="C2499" s="18" t="s">
        <v>7501</v>
      </c>
      <c r="D2499" s="19">
        <v>6228</v>
      </c>
    </row>
    <row r="2500" spans="1:4" s="20" customFormat="1" ht="16.350000000000001" customHeight="1" x14ac:dyDescent="0.2">
      <c r="A2500" s="17" t="s">
        <v>7502</v>
      </c>
      <c r="B2500" s="17" t="s">
        <v>7503</v>
      </c>
      <c r="C2500" s="18" t="s">
        <v>7504</v>
      </c>
      <c r="D2500" s="19">
        <v>2778</v>
      </c>
    </row>
    <row r="2501" spans="1:4" s="20" customFormat="1" ht="16.350000000000001" customHeight="1" x14ac:dyDescent="0.2">
      <c r="A2501" s="17" t="s">
        <v>7505</v>
      </c>
      <c r="B2501" s="17" t="s">
        <v>7506</v>
      </c>
      <c r="C2501" s="18" t="s">
        <v>7507</v>
      </c>
      <c r="D2501" s="19">
        <v>2999</v>
      </c>
    </row>
    <row r="2502" spans="1:4" s="20" customFormat="1" ht="16.350000000000001" customHeight="1" x14ac:dyDescent="0.2">
      <c r="A2502" s="17" t="s">
        <v>7508</v>
      </c>
      <c r="B2502" s="17" t="s">
        <v>7509</v>
      </c>
      <c r="C2502" s="18" t="s">
        <v>7510</v>
      </c>
      <c r="D2502" s="19">
        <v>3225</v>
      </c>
    </row>
    <row r="2503" spans="1:4" s="20" customFormat="1" ht="16.350000000000001" customHeight="1" x14ac:dyDescent="0.2">
      <c r="A2503" s="17" t="s">
        <v>7511</v>
      </c>
      <c r="B2503" s="17" t="s">
        <v>7512</v>
      </c>
      <c r="C2503" s="18" t="s">
        <v>7513</v>
      </c>
      <c r="D2503" s="19">
        <v>3445</v>
      </c>
    </row>
    <row r="2504" spans="1:4" s="20" customFormat="1" ht="16.350000000000001" customHeight="1" x14ac:dyDescent="0.2">
      <c r="A2504" s="17" t="s">
        <v>7514</v>
      </c>
      <c r="B2504" s="17" t="s">
        <v>7515</v>
      </c>
      <c r="C2504" s="18" t="s">
        <v>7516</v>
      </c>
      <c r="D2504" s="19">
        <v>3670</v>
      </c>
    </row>
    <row r="2505" spans="1:4" s="20" customFormat="1" ht="16.350000000000001" customHeight="1" x14ac:dyDescent="0.2">
      <c r="A2505" s="17" t="s">
        <v>7517</v>
      </c>
      <c r="B2505" s="17" t="s">
        <v>7518</v>
      </c>
      <c r="C2505" s="18" t="s">
        <v>7519</v>
      </c>
      <c r="D2505" s="19">
        <v>3892</v>
      </c>
    </row>
    <row r="2506" spans="1:4" s="20" customFormat="1" ht="16.350000000000001" customHeight="1" x14ac:dyDescent="0.2">
      <c r="A2506" s="17" t="s">
        <v>7520</v>
      </c>
      <c r="B2506" s="17" t="s">
        <v>7521</v>
      </c>
      <c r="C2506" s="18" t="s">
        <v>7522</v>
      </c>
      <c r="D2506" s="19">
        <v>4116</v>
      </c>
    </row>
    <row r="2507" spans="1:4" s="20" customFormat="1" ht="16.350000000000001" customHeight="1" x14ac:dyDescent="0.2">
      <c r="A2507" s="17" t="s">
        <v>7523</v>
      </c>
      <c r="B2507" s="17" t="s">
        <v>7524</v>
      </c>
      <c r="C2507" s="18" t="s">
        <v>7525</v>
      </c>
      <c r="D2507" s="19">
        <v>4339</v>
      </c>
    </row>
    <row r="2508" spans="1:4" s="20" customFormat="1" ht="16.350000000000001" customHeight="1" x14ac:dyDescent="0.2">
      <c r="A2508" s="17" t="s">
        <v>7526</v>
      </c>
      <c r="B2508" s="17" t="s">
        <v>7527</v>
      </c>
      <c r="C2508" s="18" t="s">
        <v>7528</v>
      </c>
      <c r="D2508" s="19">
        <v>4563</v>
      </c>
    </row>
    <row r="2509" spans="1:4" s="20" customFormat="1" ht="16.350000000000001" customHeight="1" x14ac:dyDescent="0.2">
      <c r="A2509" s="17" t="s">
        <v>7529</v>
      </c>
      <c r="B2509" s="17" t="s">
        <v>7530</v>
      </c>
      <c r="C2509" s="18" t="s">
        <v>7531</v>
      </c>
      <c r="D2509" s="19">
        <v>5455</v>
      </c>
    </row>
    <row r="2510" spans="1:4" s="20" customFormat="1" ht="16.350000000000001" customHeight="1" x14ac:dyDescent="0.2">
      <c r="A2510" s="17" t="s">
        <v>7532</v>
      </c>
      <c r="B2510" s="17" t="s">
        <v>7533</v>
      </c>
      <c r="C2510" s="18" t="s">
        <v>7534</v>
      </c>
      <c r="D2510" s="19">
        <v>2630</v>
      </c>
    </row>
    <row r="2511" spans="1:4" s="20" customFormat="1" ht="16.350000000000001" customHeight="1" x14ac:dyDescent="0.2">
      <c r="A2511" s="17" t="s">
        <v>7535</v>
      </c>
      <c r="B2511" s="17" t="s">
        <v>7536</v>
      </c>
      <c r="C2511" s="18" t="s">
        <v>7537</v>
      </c>
      <c r="D2511" s="19">
        <v>2748</v>
      </c>
    </row>
    <row r="2512" spans="1:4" s="20" customFormat="1" ht="16.350000000000001" customHeight="1" x14ac:dyDescent="0.2">
      <c r="A2512" s="17" t="s">
        <v>7538</v>
      </c>
      <c r="B2512" s="17" t="s">
        <v>7539</v>
      </c>
      <c r="C2512" s="18" t="s">
        <v>7540</v>
      </c>
      <c r="D2512" s="19">
        <v>2864</v>
      </c>
    </row>
    <row r="2513" spans="1:4" s="20" customFormat="1" ht="16.350000000000001" customHeight="1" x14ac:dyDescent="0.2">
      <c r="A2513" s="17" t="s">
        <v>7541</v>
      </c>
      <c r="B2513" s="17" t="s">
        <v>7542</v>
      </c>
      <c r="C2513" s="18" t="s">
        <v>7543</v>
      </c>
      <c r="D2513" s="19">
        <v>2981</v>
      </c>
    </row>
    <row r="2514" spans="1:4" s="20" customFormat="1" ht="16.350000000000001" customHeight="1" x14ac:dyDescent="0.2">
      <c r="A2514" s="17" t="s">
        <v>7544</v>
      </c>
      <c r="B2514" s="17" t="s">
        <v>7545</v>
      </c>
      <c r="C2514" s="18" t="s">
        <v>7546</v>
      </c>
      <c r="D2514" s="19">
        <v>3096</v>
      </c>
    </row>
    <row r="2515" spans="1:4" s="20" customFormat="1" ht="16.350000000000001" customHeight="1" x14ac:dyDescent="0.2">
      <c r="A2515" s="17" t="s">
        <v>7547</v>
      </c>
      <c r="B2515" s="17" t="s">
        <v>7548</v>
      </c>
      <c r="C2515" s="18" t="s">
        <v>7549</v>
      </c>
      <c r="D2515" s="19">
        <v>3331</v>
      </c>
    </row>
    <row r="2516" spans="1:4" s="20" customFormat="1" ht="16.350000000000001" customHeight="1" x14ac:dyDescent="0.2">
      <c r="A2516" s="17" t="s">
        <v>7550</v>
      </c>
      <c r="B2516" s="17" t="s">
        <v>7551</v>
      </c>
      <c r="C2516" s="18" t="s">
        <v>7552</v>
      </c>
      <c r="D2516" s="19">
        <v>3565</v>
      </c>
    </row>
    <row r="2517" spans="1:4" s="20" customFormat="1" ht="16.350000000000001" customHeight="1" x14ac:dyDescent="0.2">
      <c r="A2517" s="17" t="s">
        <v>7553</v>
      </c>
      <c r="B2517" s="17" t="s">
        <v>7554</v>
      </c>
      <c r="C2517" s="18" t="s">
        <v>7555</v>
      </c>
      <c r="D2517" s="19">
        <v>3801</v>
      </c>
    </row>
    <row r="2518" spans="1:4" s="20" customFormat="1" ht="16.350000000000001" customHeight="1" x14ac:dyDescent="0.2">
      <c r="A2518" s="17" t="s">
        <v>7556</v>
      </c>
      <c r="B2518" s="17" t="s">
        <v>7557</v>
      </c>
      <c r="C2518" s="18" t="s">
        <v>7558</v>
      </c>
      <c r="D2518" s="19">
        <v>4032</v>
      </c>
    </row>
    <row r="2519" spans="1:4" s="20" customFormat="1" ht="16.350000000000001" customHeight="1" x14ac:dyDescent="0.2">
      <c r="A2519" s="17" t="s">
        <v>7559</v>
      </c>
      <c r="B2519" s="17" t="s">
        <v>7560</v>
      </c>
      <c r="C2519" s="21" t="s">
        <v>7561</v>
      </c>
      <c r="D2519" s="19">
        <v>2816</v>
      </c>
    </row>
    <row r="2520" spans="1:4" s="20" customFormat="1" ht="16.350000000000001" customHeight="1" x14ac:dyDescent="0.2">
      <c r="A2520" s="17" t="s">
        <v>7562</v>
      </c>
      <c r="B2520" s="17" t="s">
        <v>7563</v>
      </c>
      <c r="C2520" s="21" t="s">
        <v>7564</v>
      </c>
      <c r="D2520" s="19">
        <v>2944</v>
      </c>
    </row>
    <row r="2521" spans="1:4" s="20" customFormat="1" ht="16.350000000000001" customHeight="1" x14ac:dyDescent="0.2">
      <c r="A2521" s="17" t="s">
        <v>7565</v>
      </c>
      <c r="B2521" s="17" t="s">
        <v>7566</v>
      </c>
      <c r="C2521" s="18" t="s">
        <v>7567</v>
      </c>
      <c r="D2521" s="19">
        <v>3077</v>
      </c>
    </row>
    <row r="2522" spans="1:4" s="20" customFormat="1" ht="16.350000000000001" customHeight="1" x14ac:dyDescent="0.2">
      <c r="A2522" s="17" t="s">
        <v>7568</v>
      </c>
      <c r="B2522" s="17" t="s">
        <v>7569</v>
      </c>
      <c r="C2522" s="18" t="s">
        <v>7570</v>
      </c>
      <c r="D2522" s="19">
        <v>3209</v>
      </c>
    </row>
    <row r="2523" spans="1:4" s="20" customFormat="1" ht="16.350000000000001" customHeight="1" x14ac:dyDescent="0.2">
      <c r="A2523" s="17" t="s">
        <v>7571</v>
      </c>
      <c r="B2523" s="17" t="s">
        <v>7572</v>
      </c>
      <c r="C2523" s="18" t="s">
        <v>7573</v>
      </c>
      <c r="D2523" s="19">
        <v>3340</v>
      </c>
    </row>
    <row r="2524" spans="1:4" s="20" customFormat="1" ht="16.350000000000001" customHeight="1" x14ac:dyDescent="0.2">
      <c r="A2524" s="17" t="s">
        <v>7574</v>
      </c>
      <c r="B2524" s="17" t="s">
        <v>7575</v>
      </c>
      <c r="C2524" s="18" t="s">
        <v>7576</v>
      </c>
      <c r="D2524" s="19">
        <v>3604</v>
      </c>
    </row>
    <row r="2525" spans="1:4" s="20" customFormat="1" ht="16.350000000000001" customHeight="1" x14ac:dyDescent="0.2">
      <c r="A2525" s="17" t="s">
        <v>7577</v>
      </c>
      <c r="B2525" s="17" t="s">
        <v>7578</v>
      </c>
      <c r="C2525" s="18" t="s">
        <v>7579</v>
      </c>
      <c r="D2525" s="19">
        <v>3867</v>
      </c>
    </row>
    <row r="2526" spans="1:4" s="20" customFormat="1" ht="16.350000000000001" customHeight="1" x14ac:dyDescent="0.2">
      <c r="A2526" s="17" t="s">
        <v>7580</v>
      </c>
      <c r="B2526" s="17" t="s">
        <v>7581</v>
      </c>
      <c r="C2526" s="18" t="s">
        <v>7582</v>
      </c>
      <c r="D2526" s="19">
        <v>4127</v>
      </c>
    </row>
    <row r="2527" spans="1:4" s="20" customFormat="1" ht="16.350000000000001" customHeight="1" x14ac:dyDescent="0.2">
      <c r="A2527" s="17" t="s">
        <v>7583</v>
      </c>
      <c r="B2527" s="17" t="s">
        <v>7584</v>
      </c>
      <c r="C2527" s="18" t="s">
        <v>7585</v>
      </c>
      <c r="D2527" s="19">
        <v>4390</v>
      </c>
    </row>
    <row r="2528" spans="1:4" s="20" customFormat="1" ht="16.350000000000001" customHeight="1" x14ac:dyDescent="0.2">
      <c r="A2528" s="17" t="s">
        <v>7586</v>
      </c>
      <c r="B2528" s="17" t="s">
        <v>7587</v>
      </c>
      <c r="C2528" s="18" t="s">
        <v>7588</v>
      </c>
      <c r="D2528" s="19">
        <v>2402</v>
      </c>
    </row>
    <row r="2529" spans="1:4" s="20" customFormat="1" ht="16.350000000000001" customHeight="1" x14ac:dyDescent="0.2">
      <c r="A2529" s="17" t="s">
        <v>7589</v>
      </c>
      <c r="B2529" s="17" t="s">
        <v>7590</v>
      </c>
      <c r="C2529" s="18" t="s">
        <v>7591</v>
      </c>
      <c r="D2529" s="19">
        <v>2549</v>
      </c>
    </row>
    <row r="2530" spans="1:4" s="20" customFormat="1" ht="16.350000000000001" customHeight="1" x14ac:dyDescent="0.2">
      <c r="A2530" s="17" t="s">
        <v>7592</v>
      </c>
      <c r="B2530" s="17" t="s">
        <v>7593</v>
      </c>
      <c r="C2530" s="18" t="s">
        <v>7594</v>
      </c>
      <c r="D2530" s="19">
        <v>2691</v>
      </c>
    </row>
    <row r="2531" spans="1:4" s="20" customFormat="1" ht="16.350000000000001" customHeight="1" x14ac:dyDescent="0.2">
      <c r="A2531" s="17" t="s">
        <v>7595</v>
      </c>
      <c r="B2531" s="17" t="s">
        <v>7596</v>
      </c>
      <c r="C2531" s="18" t="s">
        <v>7597</v>
      </c>
      <c r="D2531" s="19">
        <v>2836</v>
      </c>
    </row>
    <row r="2532" spans="1:4" s="20" customFormat="1" ht="16.350000000000001" customHeight="1" x14ac:dyDescent="0.2">
      <c r="A2532" s="17" t="s">
        <v>7598</v>
      </c>
      <c r="B2532" s="17" t="s">
        <v>7599</v>
      </c>
      <c r="C2532" s="18" t="s">
        <v>7600</v>
      </c>
      <c r="D2532" s="19">
        <v>3687</v>
      </c>
    </row>
    <row r="2533" spans="1:4" s="20" customFormat="1" ht="16.350000000000001" customHeight="1" x14ac:dyDescent="0.2">
      <c r="A2533" s="17" t="s">
        <v>7601</v>
      </c>
      <c r="B2533" s="17" t="s">
        <v>7602</v>
      </c>
      <c r="C2533" s="18" t="s">
        <v>7603</v>
      </c>
      <c r="D2533" s="19">
        <v>2981</v>
      </c>
    </row>
    <row r="2534" spans="1:4" s="20" customFormat="1" ht="16.350000000000001" customHeight="1" x14ac:dyDescent="0.2">
      <c r="A2534" s="17" t="s">
        <v>7604</v>
      </c>
      <c r="B2534" s="17" t="s">
        <v>7605</v>
      </c>
      <c r="C2534" s="18" t="s">
        <v>7606</v>
      </c>
      <c r="D2534" s="19">
        <v>3126</v>
      </c>
    </row>
    <row r="2535" spans="1:4" s="20" customFormat="1" ht="16.350000000000001" customHeight="1" x14ac:dyDescent="0.2">
      <c r="A2535" s="17" t="s">
        <v>7607</v>
      </c>
      <c r="B2535" s="17" t="s">
        <v>7608</v>
      </c>
      <c r="C2535" s="18" t="s">
        <v>7609</v>
      </c>
      <c r="D2535" s="19">
        <v>3269</v>
      </c>
    </row>
    <row r="2536" spans="1:4" s="20" customFormat="1" ht="16.350000000000001" customHeight="1" x14ac:dyDescent="0.2">
      <c r="A2536" s="17" t="s">
        <v>7610</v>
      </c>
      <c r="B2536" s="17" t="s">
        <v>7611</v>
      </c>
      <c r="C2536" s="18" t="s">
        <v>7612</v>
      </c>
      <c r="D2536" s="19">
        <v>3414</v>
      </c>
    </row>
    <row r="2537" spans="1:4" s="20" customFormat="1" ht="16.350000000000001" customHeight="1" x14ac:dyDescent="0.2">
      <c r="A2537" s="17" t="s">
        <v>7613</v>
      </c>
      <c r="B2537" s="17" t="s">
        <v>7614</v>
      </c>
      <c r="C2537" s="18" t="s">
        <v>7615</v>
      </c>
      <c r="D2537" s="19">
        <v>3555</v>
      </c>
    </row>
    <row r="2538" spans="1:4" s="20" customFormat="1" ht="16.350000000000001" customHeight="1" x14ac:dyDescent="0.2">
      <c r="A2538" s="17" t="s">
        <v>7616</v>
      </c>
      <c r="B2538" s="17" t="s">
        <v>7617</v>
      </c>
      <c r="C2538" s="18" t="s">
        <v>7618</v>
      </c>
      <c r="D2538" s="19">
        <v>3847</v>
      </c>
    </row>
    <row r="2539" spans="1:4" s="20" customFormat="1" ht="16.350000000000001" customHeight="1" x14ac:dyDescent="0.2">
      <c r="A2539" s="17" t="s">
        <v>7619</v>
      </c>
      <c r="B2539" s="17" t="s">
        <v>7620</v>
      </c>
      <c r="C2539" s="18" t="s">
        <v>7621</v>
      </c>
      <c r="D2539" s="19">
        <v>4134</v>
      </c>
    </row>
    <row r="2540" spans="1:4" s="20" customFormat="1" ht="16.350000000000001" customHeight="1" x14ac:dyDescent="0.2">
      <c r="A2540" s="17" t="s">
        <v>7622</v>
      </c>
      <c r="B2540" s="17" t="s">
        <v>7623</v>
      </c>
      <c r="C2540" s="18" t="s">
        <v>7624</v>
      </c>
      <c r="D2540" s="19">
        <v>4424</v>
      </c>
    </row>
    <row r="2541" spans="1:4" s="20" customFormat="1" ht="16.350000000000001" customHeight="1" x14ac:dyDescent="0.2">
      <c r="A2541" s="17" t="s">
        <v>7625</v>
      </c>
      <c r="B2541" s="17" t="s">
        <v>7626</v>
      </c>
      <c r="C2541" s="18" t="s">
        <v>7627</v>
      </c>
      <c r="D2541" s="19">
        <v>4712</v>
      </c>
    </row>
    <row r="2542" spans="1:4" s="20" customFormat="1" ht="16.350000000000001" customHeight="1" x14ac:dyDescent="0.2">
      <c r="A2542" s="17" t="s">
        <v>7628</v>
      </c>
      <c r="B2542" s="17" t="s">
        <v>7629</v>
      </c>
      <c r="C2542" s="18" t="s">
        <v>7630</v>
      </c>
      <c r="D2542" s="19">
        <v>2589</v>
      </c>
    </row>
    <row r="2543" spans="1:4" s="20" customFormat="1" ht="16.350000000000001" customHeight="1" x14ac:dyDescent="0.2">
      <c r="A2543" s="17" t="s">
        <v>7631</v>
      </c>
      <c r="B2543" s="17" t="s">
        <v>7632</v>
      </c>
      <c r="C2543" s="18" t="s">
        <v>7633</v>
      </c>
      <c r="D2543" s="19">
        <v>2862</v>
      </c>
    </row>
    <row r="2544" spans="1:4" s="20" customFormat="1" ht="16.350000000000001" customHeight="1" x14ac:dyDescent="0.2">
      <c r="A2544" s="17" t="s">
        <v>7634</v>
      </c>
      <c r="B2544" s="17" t="s">
        <v>7635</v>
      </c>
      <c r="C2544" s="18" t="s">
        <v>7636</v>
      </c>
      <c r="D2544" s="19">
        <v>2756</v>
      </c>
    </row>
    <row r="2545" spans="1:4" s="20" customFormat="1" ht="16.350000000000001" customHeight="1" x14ac:dyDescent="0.2">
      <c r="A2545" s="17" t="s">
        <v>7637</v>
      </c>
      <c r="B2545" s="17" t="s">
        <v>7638</v>
      </c>
      <c r="C2545" s="18" t="s">
        <v>7639</v>
      </c>
      <c r="D2545" s="19">
        <v>2922</v>
      </c>
    </row>
    <row r="2546" spans="1:4" s="20" customFormat="1" ht="16.350000000000001" customHeight="1" x14ac:dyDescent="0.2">
      <c r="A2546" s="17" t="s">
        <v>7640</v>
      </c>
      <c r="B2546" s="17" t="s">
        <v>7641</v>
      </c>
      <c r="C2546" s="18" t="s">
        <v>7642</v>
      </c>
      <c r="D2546" s="19">
        <v>3798</v>
      </c>
    </row>
    <row r="2547" spans="1:4" s="20" customFormat="1" ht="16.350000000000001" customHeight="1" x14ac:dyDescent="0.2">
      <c r="A2547" s="17" t="s">
        <v>7643</v>
      </c>
      <c r="B2547" s="17" t="s">
        <v>7644</v>
      </c>
      <c r="C2547" s="18" t="s">
        <v>7645</v>
      </c>
      <c r="D2547" s="19">
        <v>3091</v>
      </c>
    </row>
    <row r="2548" spans="1:4" s="20" customFormat="1" ht="16.350000000000001" customHeight="1" x14ac:dyDescent="0.2">
      <c r="A2548" s="17" t="s">
        <v>7646</v>
      </c>
      <c r="B2548" s="17" t="s">
        <v>7647</v>
      </c>
      <c r="C2548" s="18" t="s">
        <v>7648</v>
      </c>
      <c r="D2548" s="19">
        <v>4018</v>
      </c>
    </row>
    <row r="2549" spans="1:4" s="20" customFormat="1" ht="16.350000000000001" customHeight="1" x14ac:dyDescent="0.2">
      <c r="A2549" s="17" t="s">
        <v>7649</v>
      </c>
      <c r="B2549" s="17" t="s">
        <v>7650</v>
      </c>
      <c r="C2549" s="18" t="s">
        <v>7651</v>
      </c>
      <c r="D2549" s="19">
        <v>3256</v>
      </c>
    </row>
    <row r="2550" spans="1:4" s="20" customFormat="1" ht="16.350000000000001" customHeight="1" x14ac:dyDescent="0.2">
      <c r="A2550" s="17" t="s">
        <v>7652</v>
      </c>
      <c r="B2550" s="17" t="s">
        <v>7653</v>
      </c>
      <c r="C2550" s="18" t="s">
        <v>7654</v>
      </c>
      <c r="D2550" s="19">
        <v>3424</v>
      </c>
    </row>
    <row r="2551" spans="1:4" s="20" customFormat="1" ht="16.350000000000001" customHeight="1" x14ac:dyDescent="0.2">
      <c r="A2551" s="17" t="s">
        <v>7655</v>
      </c>
      <c r="B2551" s="17" t="s">
        <v>7656</v>
      </c>
      <c r="C2551" s="18" t="s">
        <v>7657</v>
      </c>
      <c r="D2551" s="19">
        <v>3591</v>
      </c>
    </row>
    <row r="2552" spans="1:4" s="20" customFormat="1" ht="16.350000000000001" customHeight="1" x14ac:dyDescent="0.2">
      <c r="A2552" s="17" t="s">
        <v>7658</v>
      </c>
      <c r="B2552" s="17" t="s">
        <v>7659</v>
      </c>
      <c r="C2552" s="18" t="s">
        <v>7660</v>
      </c>
      <c r="D2552" s="19">
        <v>3759</v>
      </c>
    </row>
    <row r="2553" spans="1:4" s="20" customFormat="1" ht="16.350000000000001" customHeight="1" x14ac:dyDescent="0.2">
      <c r="A2553" s="17" t="s">
        <v>7661</v>
      </c>
      <c r="B2553" s="17" t="s">
        <v>7662</v>
      </c>
      <c r="C2553" s="18" t="s">
        <v>7663</v>
      </c>
      <c r="D2553" s="19">
        <v>3925</v>
      </c>
    </row>
    <row r="2554" spans="1:4" s="20" customFormat="1" ht="16.350000000000001" customHeight="1" x14ac:dyDescent="0.2">
      <c r="A2554" s="17" t="s">
        <v>7664</v>
      </c>
      <c r="B2554" s="17" t="s">
        <v>7665</v>
      </c>
      <c r="C2554" s="18" t="s">
        <v>7666</v>
      </c>
      <c r="D2554" s="19">
        <v>4258</v>
      </c>
    </row>
    <row r="2555" spans="1:4" s="20" customFormat="1" ht="16.350000000000001" customHeight="1" x14ac:dyDescent="0.2">
      <c r="A2555" s="17" t="s">
        <v>7667</v>
      </c>
      <c r="B2555" s="17" t="s">
        <v>7668</v>
      </c>
      <c r="C2555" s="18" t="s">
        <v>7669</v>
      </c>
      <c r="D2555" s="19">
        <v>4594</v>
      </c>
    </row>
    <row r="2556" spans="1:4" s="20" customFormat="1" ht="16.350000000000001" customHeight="1" x14ac:dyDescent="0.2">
      <c r="A2556" s="17" t="s">
        <v>7670</v>
      </c>
      <c r="B2556" s="17" t="s">
        <v>7671</v>
      </c>
      <c r="C2556" s="18" t="s">
        <v>7672</v>
      </c>
      <c r="D2556" s="19">
        <v>4928</v>
      </c>
    </row>
    <row r="2557" spans="1:4" s="20" customFormat="1" ht="16.350000000000001" customHeight="1" x14ac:dyDescent="0.2">
      <c r="A2557" s="17" t="s">
        <v>7673</v>
      </c>
      <c r="B2557" s="17" t="s">
        <v>7674</v>
      </c>
      <c r="C2557" s="18" t="s">
        <v>7675</v>
      </c>
      <c r="D2557" s="19">
        <v>5262</v>
      </c>
    </row>
    <row r="2558" spans="1:4" s="20" customFormat="1" ht="16.350000000000001" customHeight="1" x14ac:dyDescent="0.2">
      <c r="A2558" s="17" t="s">
        <v>7676</v>
      </c>
      <c r="B2558" s="17" t="s">
        <v>7677</v>
      </c>
      <c r="C2558" s="18" t="s">
        <v>7678</v>
      </c>
      <c r="D2558" s="19">
        <v>3149</v>
      </c>
    </row>
    <row r="2559" spans="1:4" s="20" customFormat="1" ht="16.350000000000001" customHeight="1" x14ac:dyDescent="0.2">
      <c r="A2559" s="17" t="s">
        <v>7679</v>
      </c>
      <c r="B2559" s="17" t="s">
        <v>7680</v>
      </c>
      <c r="C2559" s="18" t="s">
        <v>7681</v>
      </c>
      <c r="D2559" s="19">
        <v>3399</v>
      </c>
    </row>
    <row r="2560" spans="1:4" s="20" customFormat="1" ht="16.350000000000001" customHeight="1" x14ac:dyDescent="0.2">
      <c r="A2560" s="17" t="s">
        <v>7682</v>
      </c>
      <c r="B2560" s="17" t="s">
        <v>7683</v>
      </c>
      <c r="C2560" s="18" t="s">
        <v>7684</v>
      </c>
      <c r="D2560" s="19">
        <v>3650</v>
      </c>
    </row>
    <row r="2561" spans="1:4" s="20" customFormat="1" ht="16.350000000000001" customHeight="1" x14ac:dyDescent="0.2">
      <c r="A2561" s="17" t="s">
        <v>7685</v>
      </c>
      <c r="B2561" s="17" t="s">
        <v>7686</v>
      </c>
      <c r="C2561" s="18" t="s">
        <v>7687</v>
      </c>
      <c r="D2561" s="19">
        <v>3901</v>
      </c>
    </row>
    <row r="2562" spans="1:4" s="20" customFormat="1" ht="16.350000000000001" customHeight="1" x14ac:dyDescent="0.2">
      <c r="A2562" s="17" t="s">
        <v>7688</v>
      </c>
      <c r="B2562" s="17" t="s">
        <v>7689</v>
      </c>
      <c r="C2562" s="18" t="s">
        <v>7690</v>
      </c>
      <c r="D2562" s="19">
        <v>4153</v>
      </c>
    </row>
    <row r="2563" spans="1:4" s="20" customFormat="1" ht="16.350000000000001" customHeight="1" x14ac:dyDescent="0.2">
      <c r="A2563" s="17" t="s">
        <v>7691</v>
      </c>
      <c r="B2563" s="17" t="s">
        <v>7692</v>
      </c>
      <c r="C2563" s="18" t="s">
        <v>7693</v>
      </c>
      <c r="D2563" s="19">
        <v>4403</v>
      </c>
    </row>
    <row r="2564" spans="1:4" s="20" customFormat="1" ht="16.350000000000001" customHeight="1" x14ac:dyDescent="0.2">
      <c r="A2564" s="17" t="s">
        <v>7694</v>
      </c>
      <c r="B2564" s="17" t="s">
        <v>7695</v>
      </c>
      <c r="C2564" s="18" t="s">
        <v>7696</v>
      </c>
      <c r="D2564" s="19">
        <v>4653</v>
      </c>
    </row>
    <row r="2565" spans="1:4" s="20" customFormat="1" ht="16.350000000000001" customHeight="1" x14ac:dyDescent="0.2">
      <c r="A2565" s="17" t="s">
        <v>7697</v>
      </c>
      <c r="B2565" s="17" t="s">
        <v>7698</v>
      </c>
      <c r="C2565" s="18" t="s">
        <v>7699</v>
      </c>
      <c r="D2565" s="19">
        <v>4904</v>
      </c>
    </row>
    <row r="2566" spans="1:4" s="20" customFormat="1" ht="16.350000000000001" customHeight="1" x14ac:dyDescent="0.2">
      <c r="A2566" s="17" t="s">
        <v>7700</v>
      </c>
      <c r="B2566" s="17" t="s">
        <v>7701</v>
      </c>
      <c r="C2566" s="18" t="s">
        <v>7702</v>
      </c>
      <c r="D2566" s="19">
        <v>5153</v>
      </c>
    </row>
    <row r="2567" spans="1:4" s="20" customFormat="1" ht="16.350000000000001" customHeight="1" x14ac:dyDescent="0.2">
      <c r="A2567" s="17" t="s">
        <v>7703</v>
      </c>
      <c r="B2567" s="17" t="s">
        <v>7704</v>
      </c>
      <c r="C2567" s="18" t="s">
        <v>7705</v>
      </c>
      <c r="D2567" s="19">
        <v>5653</v>
      </c>
    </row>
    <row r="2568" spans="1:4" s="20" customFormat="1" ht="16.350000000000001" customHeight="1" x14ac:dyDescent="0.2">
      <c r="A2568" s="17" t="s">
        <v>7706</v>
      </c>
      <c r="B2568" s="17" t="s">
        <v>7707</v>
      </c>
      <c r="C2568" s="18" t="s">
        <v>7708</v>
      </c>
      <c r="D2568" s="19">
        <v>6156</v>
      </c>
    </row>
    <row r="2569" spans="1:4" s="20" customFormat="1" ht="16.350000000000001" customHeight="1" x14ac:dyDescent="0.2">
      <c r="A2569" s="17" t="s">
        <v>7709</v>
      </c>
      <c r="B2569" s="17" t="s">
        <v>7710</v>
      </c>
      <c r="C2569" s="18" t="s">
        <v>7711</v>
      </c>
      <c r="D2569" s="19">
        <v>2439</v>
      </c>
    </row>
    <row r="2570" spans="1:4" s="20" customFormat="1" ht="16.350000000000001" customHeight="1" x14ac:dyDescent="0.2">
      <c r="A2570" s="17" t="s">
        <v>7712</v>
      </c>
      <c r="B2570" s="17" t="s">
        <v>7713</v>
      </c>
      <c r="C2570" s="18" t="s">
        <v>7714</v>
      </c>
      <c r="D2570" s="19">
        <v>2594</v>
      </c>
    </row>
    <row r="2571" spans="1:4" s="20" customFormat="1" ht="16.350000000000001" customHeight="1" x14ac:dyDescent="0.2">
      <c r="A2571" s="17" t="s">
        <v>7715</v>
      </c>
      <c r="B2571" s="17" t="s">
        <v>7716</v>
      </c>
      <c r="C2571" s="18" t="s">
        <v>7717</v>
      </c>
      <c r="D2571" s="19">
        <v>2749</v>
      </c>
    </row>
    <row r="2572" spans="1:4" s="20" customFormat="1" ht="16.350000000000001" customHeight="1" x14ac:dyDescent="0.2">
      <c r="A2572" s="17" t="s">
        <v>7718</v>
      </c>
      <c r="B2572" s="17" t="s">
        <v>7719</v>
      </c>
      <c r="C2572" s="18" t="s">
        <v>7720</v>
      </c>
      <c r="D2572" s="19">
        <v>2901</v>
      </c>
    </row>
    <row r="2573" spans="1:4" s="20" customFormat="1" ht="16.350000000000001" customHeight="1" x14ac:dyDescent="0.2">
      <c r="A2573" s="17" t="s">
        <v>7721</v>
      </c>
      <c r="B2573" s="17" t="s">
        <v>7722</v>
      </c>
      <c r="C2573" s="18" t="s">
        <v>7723</v>
      </c>
      <c r="D2573" s="19">
        <v>3055</v>
      </c>
    </row>
    <row r="2574" spans="1:4" s="20" customFormat="1" ht="16.350000000000001" customHeight="1" x14ac:dyDescent="0.2">
      <c r="A2574" s="17" t="s">
        <v>7724</v>
      </c>
      <c r="B2574" s="17" t="s">
        <v>7725</v>
      </c>
      <c r="C2574" s="18" t="s">
        <v>7726</v>
      </c>
      <c r="D2574" s="19">
        <v>3209</v>
      </c>
    </row>
    <row r="2575" spans="1:4" s="20" customFormat="1" ht="16.350000000000001" customHeight="1" x14ac:dyDescent="0.2">
      <c r="A2575" s="17" t="s">
        <v>7727</v>
      </c>
      <c r="B2575" s="17" t="s">
        <v>7728</v>
      </c>
      <c r="C2575" s="18" t="s">
        <v>7729</v>
      </c>
      <c r="D2575" s="19">
        <v>3362</v>
      </c>
    </row>
    <row r="2576" spans="1:4" s="20" customFormat="1" ht="16.350000000000001" customHeight="1" x14ac:dyDescent="0.2">
      <c r="A2576" s="17" t="s">
        <v>7730</v>
      </c>
      <c r="B2576" s="17" t="s">
        <v>7731</v>
      </c>
      <c r="C2576" s="18" t="s">
        <v>7732</v>
      </c>
      <c r="D2576" s="19">
        <v>3515</v>
      </c>
    </row>
    <row r="2577" spans="1:4" s="20" customFormat="1" ht="16.350000000000001" customHeight="1" x14ac:dyDescent="0.2">
      <c r="A2577" s="17" t="s">
        <v>7733</v>
      </c>
      <c r="B2577" s="17" t="s">
        <v>7734</v>
      </c>
      <c r="C2577" s="18" t="s">
        <v>7735</v>
      </c>
      <c r="D2577" s="19">
        <v>3826</v>
      </c>
    </row>
    <row r="2578" spans="1:4" s="20" customFormat="1" ht="16.350000000000001" customHeight="1" x14ac:dyDescent="0.2">
      <c r="A2578" s="17" t="s">
        <v>7736</v>
      </c>
      <c r="B2578" s="17" t="s">
        <v>7737</v>
      </c>
      <c r="C2578" s="18" t="s">
        <v>7738</v>
      </c>
      <c r="D2578" s="19">
        <v>4132</v>
      </c>
    </row>
    <row r="2579" spans="1:4" s="20" customFormat="1" ht="16.350000000000001" customHeight="1" x14ac:dyDescent="0.2">
      <c r="A2579" s="17" t="s">
        <v>7739</v>
      </c>
      <c r="B2579" s="17" t="s">
        <v>7740</v>
      </c>
      <c r="C2579" s="18" t="s">
        <v>7741</v>
      </c>
      <c r="D2579" s="19">
        <v>4441</v>
      </c>
    </row>
    <row r="2580" spans="1:4" s="20" customFormat="1" ht="16.350000000000001" customHeight="1" x14ac:dyDescent="0.2">
      <c r="A2580" s="17" t="s">
        <v>7742</v>
      </c>
      <c r="B2580" s="17" t="s">
        <v>7743</v>
      </c>
      <c r="C2580" s="18" t="s">
        <v>7744</v>
      </c>
      <c r="D2580" s="19">
        <v>5774</v>
      </c>
    </row>
    <row r="2581" spans="1:4" s="20" customFormat="1" ht="16.350000000000001" customHeight="1" x14ac:dyDescent="0.2">
      <c r="A2581" s="17" t="s">
        <v>7745</v>
      </c>
      <c r="B2581" s="17" t="s">
        <v>7746</v>
      </c>
      <c r="C2581" s="18" t="s">
        <v>7747</v>
      </c>
      <c r="D2581" s="19">
        <v>4748</v>
      </c>
    </row>
    <row r="2582" spans="1:4" s="20" customFormat="1" ht="16.350000000000001" customHeight="1" x14ac:dyDescent="0.2">
      <c r="A2582" s="17" t="s">
        <v>7748</v>
      </c>
      <c r="B2582" s="17" t="s">
        <v>7749</v>
      </c>
      <c r="C2582" s="18" t="s">
        <v>7750</v>
      </c>
      <c r="D2582" s="19">
        <v>5210</v>
      </c>
    </row>
    <row r="2583" spans="1:4" s="20" customFormat="1" ht="16.350000000000001" customHeight="1" x14ac:dyDescent="0.2">
      <c r="A2583" s="17" t="s">
        <v>7751</v>
      </c>
      <c r="B2583" s="17" t="s">
        <v>7752</v>
      </c>
      <c r="C2583" s="18" t="s">
        <v>7753</v>
      </c>
      <c r="D2583" s="19">
        <v>5672</v>
      </c>
    </row>
    <row r="2584" spans="1:4" s="20" customFormat="1" ht="16.350000000000001" customHeight="1" x14ac:dyDescent="0.2">
      <c r="A2584" s="17" t="s">
        <v>7754</v>
      </c>
      <c r="B2584" s="17" t="s">
        <v>7755</v>
      </c>
      <c r="C2584" s="18" t="s">
        <v>7756</v>
      </c>
      <c r="D2584" s="19">
        <v>6288</v>
      </c>
    </row>
    <row r="2585" spans="1:4" s="20" customFormat="1" ht="16.350000000000001" customHeight="1" x14ac:dyDescent="0.2">
      <c r="A2585" s="17" t="s">
        <v>7757</v>
      </c>
      <c r="B2585" s="17" t="s">
        <v>7758</v>
      </c>
      <c r="C2585" s="18" t="s">
        <v>7759</v>
      </c>
      <c r="D2585" s="19">
        <v>2601</v>
      </c>
    </row>
    <row r="2586" spans="1:4" s="20" customFormat="1" ht="16.350000000000001" customHeight="1" x14ac:dyDescent="0.2">
      <c r="A2586" s="17" t="s">
        <v>7760</v>
      </c>
      <c r="B2586" s="17" t="s">
        <v>7761</v>
      </c>
      <c r="C2586" s="18" t="s">
        <v>7762</v>
      </c>
      <c r="D2586" s="19">
        <v>2775</v>
      </c>
    </row>
    <row r="2587" spans="1:4" s="20" customFormat="1" ht="16.350000000000001" customHeight="1" x14ac:dyDescent="0.2">
      <c r="A2587" s="17" t="s">
        <v>7763</v>
      </c>
      <c r="B2587" s="17" t="s">
        <v>7764</v>
      </c>
      <c r="C2587" s="18" t="s">
        <v>7765</v>
      </c>
      <c r="D2587" s="19">
        <v>2944</v>
      </c>
    </row>
    <row r="2588" spans="1:4" s="20" customFormat="1" ht="16.350000000000001" customHeight="1" x14ac:dyDescent="0.2">
      <c r="A2588" s="17" t="s">
        <v>7766</v>
      </c>
      <c r="B2588" s="17" t="s">
        <v>7767</v>
      </c>
      <c r="C2588" s="18" t="s">
        <v>7768</v>
      </c>
      <c r="D2588" s="19">
        <v>3120</v>
      </c>
    </row>
    <row r="2589" spans="1:4" s="20" customFormat="1" ht="16.350000000000001" customHeight="1" x14ac:dyDescent="0.2">
      <c r="A2589" s="17" t="s">
        <v>7769</v>
      </c>
      <c r="B2589" s="17" t="s">
        <v>7770</v>
      </c>
      <c r="C2589" s="18" t="s">
        <v>7771</v>
      </c>
      <c r="D2589" s="19">
        <v>3293</v>
      </c>
    </row>
    <row r="2590" spans="1:4" s="20" customFormat="1" ht="16.350000000000001" customHeight="1" x14ac:dyDescent="0.2">
      <c r="A2590" s="17" t="s">
        <v>7772</v>
      </c>
      <c r="B2590" s="17" t="s">
        <v>7773</v>
      </c>
      <c r="C2590" s="18" t="s">
        <v>7774</v>
      </c>
      <c r="D2590" s="19">
        <v>3465</v>
      </c>
    </row>
    <row r="2591" spans="1:4" s="20" customFormat="1" ht="16.350000000000001" customHeight="1" x14ac:dyDescent="0.2">
      <c r="A2591" s="17" t="s">
        <v>7775</v>
      </c>
      <c r="B2591" s="17" t="s">
        <v>7776</v>
      </c>
      <c r="C2591" s="18" t="s">
        <v>7777</v>
      </c>
      <c r="D2591" s="19">
        <v>3640</v>
      </c>
    </row>
    <row r="2592" spans="1:4" s="20" customFormat="1" ht="16.350000000000001" customHeight="1" x14ac:dyDescent="0.2">
      <c r="A2592" s="17" t="s">
        <v>7778</v>
      </c>
      <c r="B2592" s="17" t="s">
        <v>7779</v>
      </c>
      <c r="C2592" s="18" t="s">
        <v>7780</v>
      </c>
      <c r="D2592" s="19">
        <v>3811</v>
      </c>
    </row>
    <row r="2593" spans="1:4" s="20" customFormat="1" ht="16.350000000000001" customHeight="1" x14ac:dyDescent="0.2">
      <c r="A2593" s="17" t="s">
        <v>7781</v>
      </c>
      <c r="B2593" s="17" t="s">
        <v>7782</v>
      </c>
      <c r="C2593" s="18" t="s">
        <v>7783</v>
      </c>
      <c r="D2593" s="19">
        <v>3985</v>
      </c>
    </row>
    <row r="2594" spans="1:4" s="20" customFormat="1" ht="16.350000000000001" customHeight="1" x14ac:dyDescent="0.2">
      <c r="A2594" s="17" t="s">
        <v>7784</v>
      </c>
      <c r="B2594" s="17" t="s">
        <v>7785</v>
      </c>
      <c r="C2594" s="18" t="s">
        <v>7786</v>
      </c>
      <c r="D2594" s="19">
        <v>4332</v>
      </c>
    </row>
    <row r="2595" spans="1:4" s="20" customFormat="1" ht="16.350000000000001" customHeight="1" x14ac:dyDescent="0.2">
      <c r="A2595" s="17" t="s">
        <v>7787</v>
      </c>
      <c r="B2595" s="17" t="s">
        <v>7788</v>
      </c>
      <c r="C2595" s="18" t="s">
        <v>7789</v>
      </c>
      <c r="D2595" s="19">
        <v>4676</v>
      </c>
    </row>
    <row r="2596" spans="1:4" s="20" customFormat="1" ht="16.350000000000001" customHeight="1" x14ac:dyDescent="0.2">
      <c r="A2596" s="17" t="s">
        <v>7790</v>
      </c>
      <c r="B2596" s="17" t="s">
        <v>7791</v>
      </c>
      <c r="C2596" s="18" t="s">
        <v>7792</v>
      </c>
      <c r="D2596" s="19">
        <v>5022</v>
      </c>
    </row>
    <row r="2597" spans="1:4" s="20" customFormat="1" ht="16.350000000000001" customHeight="1" x14ac:dyDescent="0.2">
      <c r="A2597" s="17" t="s">
        <v>7793</v>
      </c>
      <c r="B2597" s="17" t="s">
        <v>7794</v>
      </c>
      <c r="C2597" s="18" t="s">
        <v>7795</v>
      </c>
      <c r="D2597" s="19">
        <v>5369</v>
      </c>
    </row>
    <row r="2598" spans="1:4" s="20" customFormat="1" ht="16.350000000000001" customHeight="1" x14ac:dyDescent="0.2">
      <c r="A2598" s="17" t="s">
        <v>7796</v>
      </c>
      <c r="B2598" s="17" t="s">
        <v>7797</v>
      </c>
      <c r="C2598" s="18" t="s">
        <v>7798</v>
      </c>
      <c r="D2598" s="19">
        <v>5888</v>
      </c>
    </row>
    <row r="2599" spans="1:4" s="20" customFormat="1" ht="16.350000000000001" customHeight="1" x14ac:dyDescent="0.2">
      <c r="A2599" s="17" t="s">
        <v>7799</v>
      </c>
      <c r="B2599" s="17" t="s">
        <v>7800</v>
      </c>
      <c r="C2599" s="18" t="s">
        <v>7801</v>
      </c>
      <c r="D2599" s="19">
        <v>6405</v>
      </c>
    </row>
    <row r="2600" spans="1:4" s="20" customFormat="1" ht="16.350000000000001" customHeight="1" x14ac:dyDescent="0.2">
      <c r="A2600" s="17" t="s">
        <v>7802</v>
      </c>
      <c r="B2600" s="17" t="s">
        <v>7803</v>
      </c>
      <c r="C2600" s="18" t="s">
        <v>7804</v>
      </c>
      <c r="D2600" s="19">
        <v>7099</v>
      </c>
    </row>
    <row r="2601" spans="1:4" s="20" customFormat="1" ht="16.350000000000001" customHeight="1" x14ac:dyDescent="0.2">
      <c r="A2601" s="17" t="s">
        <v>7805</v>
      </c>
      <c r="B2601" s="17" t="s">
        <v>7806</v>
      </c>
      <c r="C2601" s="18" t="s">
        <v>7807</v>
      </c>
      <c r="D2601" s="19">
        <v>2731</v>
      </c>
    </row>
    <row r="2602" spans="1:4" s="20" customFormat="1" ht="16.350000000000001" customHeight="1" x14ac:dyDescent="0.2">
      <c r="A2602" s="17" t="s">
        <v>7808</v>
      </c>
      <c r="B2602" s="17" t="s">
        <v>7809</v>
      </c>
      <c r="C2602" s="18" t="s">
        <v>7810</v>
      </c>
      <c r="D2602" s="19">
        <v>2922</v>
      </c>
    </row>
    <row r="2603" spans="1:4" s="20" customFormat="1" ht="16.350000000000001" customHeight="1" x14ac:dyDescent="0.2">
      <c r="A2603" s="17" t="s">
        <v>7811</v>
      </c>
      <c r="B2603" s="17" t="s">
        <v>7812</v>
      </c>
      <c r="C2603" s="18" t="s">
        <v>7813</v>
      </c>
      <c r="D2603" s="19">
        <v>3115</v>
      </c>
    </row>
    <row r="2604" spans="1:4" s="20" customFormat="1" ht="16.350000000000001" customHeight="1" x14ac:dyDescent="0.2">
      <c r="A2604" s="17" t="s">
        <v>7814</v>
      </c>
      <c r="B2604" s="17" t="s">
        <v>7815</v>
      </c>
      <c r="C2604" s="18" t="s">
        <v>7816</v>
      </c>
      <c r="D2604" s="19">
        <v>3306</v>
      </c>
    </row>
    <row r="2605" spans="1:4" s="20" customFormat="1" ht="16.350000000000001" customHeight="1" x14ac:dyDescent="0.2">
      <c r="A2605" s="17" t="s">
        <v>7817</v>
      </c>
      <c r="B2605" s="17" t="s">
        <v>7818</v>
      </c>
      <c r="C2605" s="18" t="s">
        <v>7819</v>
      </c>
      <c r="D2605" s="19">
        <v>3496</v>
      </c>
    </row>
    <row r="2606" spans="1:4" s="20" customFormat="1" ht="16.350000000000001" customHeight="1" x14ac:dyDescent="0.2">
      <c r="A2606" s="17" t="s">
        <v>7820</v>
      </c>
      <c r="B2606" s="17" t="s">
        <v>7821</v>
      </c>
      <c r="C2606" s="18" t="s">
        <v>7822</v>
      </c>
      <c r="D2606" s="19">
        <v>3687</v>
      </c>
    </row>
    <row r="2607" spans="1:4" s="20" customFormat="1" ht="16.350000000000001" customHeight="1" x14ac:dyDescent="0.2">
      <c r="A2607" s="17" t="s">
        <v>7823</v>
      </c>
      <c r="B2607" s="17" t="s">
        <v>7824</v>
      </c>
      <c r="C2607" s="18" t="s">
        <v>7825</v>
      </c>
      <c r="D2607" s="19">
        <v>3877</v>
      </c>
    </row>
    <row r="2608" spans="1:4" s="20" customFormat="1" ht="16.350000000000001" customHeight="1" x14ac:dyDescent="0.2">
      <c r="A2608" s="17" t="s">
        <v>7826</v>
      </c>
      <c r="B2608" s="17" t="s">
        <v>7827</v>
      </c>
      <c r="C2608" s="18" t="s">
        <v>7828</v>
      </c>
      <c r="D2608" s="19">
        <v>4067</v>
      </c>
    </row>
    <row r="2609" spans="1:4" s="20" customFormat="1" ht="16.350000000000001" customHeight="1" x14ac:dyDescent="0.2">
      <c r="A2609" s="17" t="s">
        <v>7829</v>
      </c>
      <c r="B2609" s="17" t="s">
        <v>7830</v>
      </c>
      <c r="C2609" s="18" t="s">
        <v>7831</v>
      </c>
      <c r="D2609" s="19">
        <v>5288</v>
      </c>
    </row>
    <row r="2610" spans="1:4" s="20" customFormat="1" ht="16.350000000000001" customHeight="1" x14ac:dyDescent="0.2">
      <c r="A2610" s="17" t="s">
        <v>7832</v>
      </c>
      <c r="B2610" s="17" t="s">
        <v>7833</v>
      </c>
      <c r="C2610" s="18" t="s">
        <v>7834</v>
      </c>
      <c r="D2610" s="19">
        <v>4258</v>
      </c>
    </row>
    <row r="2611" spans="1:4" s="20" customFormat="1" ht="16.350000000000001" customHeight="1" x14ac:dyDescent="0.2">
      <c r="A2611" s="17" t="s">
        <v>7835</v>
      </c>
      <c r="B2611" s="17" t="s">
        <v>7836</v>
      </c>
      <c r="C2611" s="18" t="s">
        <v>7837</v>
      </c>
      <c r="D2611" s="19">
        <v>4639</v>
      </c>
    </row>
    <row r="2612" spans="1:4" s="20" customFormat="1" ht="16.350000000000001" customHeight="1" x14ac:dyDescent="0.2">
      <c r="A2612" s="17" t="s">
        <v>7838</v>
      </c>
      <c r="B2612" s="17" t="s">
        <v>7839</v>
      </c>
      <c r="C2612" s="18" t="s">
        <v>7840</v>
      </c>
      <c r="D2612" s="19">
        <v>5022</v>
      </c>
    </row>
    <row r="2613" spans="1:4" s="20" customFormat="1" ht="16.350000000000001" customHeight="1" x14ac:dyDescent="0.2">
      <c r="A2613" s="17" t="s">
        <v>7841</v>
      </c>
      <c r="B2613" s="17" t="s">
        <v>7842</v>
      </c>
      <c r="C2613" s="18" t="s">
        <v>7843</v>
      </c>
      <c r="D2613" s="19">
        <v>5405</v>
      </c>
    </row>
    <row r="2614" spans="1:4" s="20" customFormat="1" ht="16.350000000000001" customHeight="1" x14ac:dyDescent="0.2">
      <c r="A2614" s="17" t="s">
        <v>7844</v>
      </c>
      <c r="B2614" s="17" t="s">
        <v>7845</v>
      </c>
      <c r="C2614" s="18" t="s">
        <v>7846</v>
      </c>
      <c r="D2614" s="19">
        <v>5787</v>
      </c>
    </row>
    <row r="2615" spans="1:4" s="20" customFormat="1" ht="16.350000000000001" customHeight="1" x14ac:dyDescent="0.2">
      <c r="A2615" s="17" t="s">
        <v>7847</v>
      </c>
      <c r="B2615" s="17" t="s">
        <v>7848</v>
      </c>
      <c r="C2615" s="18" t="s">
        <v>7849</v>
      </c>
      <c r="D2615" s="19">
        <v>6358</v>
      </c>
    </row>
    <row r="2616" spans="1:4" s="20" customFormat="1" ht="16.350000000000001" customHeight="1" x14ac:dyDescent="0.2">
      <c r="A2616" s="17" t="s">
        <v>7850</v>
      </c>
      <c r="B2616" s="17" t="s">
        <v>7851</v>
      </c>
      <c r="C2616" s="18" t="s">
        <v>7852</v>
      </c>
      <c r="D2616" s="19">
        <v>6930</v>
      </c>
    </row>
    <row r="2617" spans="1:4" s="20" customFormat="1" ht="16.350000000000001" customHeight="1" x14ac:dyDescent="0.2">
      <c r="A2617" s="17" t="s">
        <v>7853</v>
      </c>
      <c r="B2617" s="17" t="s">
        <v>7854</v>
      </c>
      <c r="C2617" s="18" t="s">
        <v>7855</v>
      </c>
      <c r="D2617" s="19">
        <v>7695</v>
      </c>
    </row>
    <row r="2618" spans="1:4" s="20" customFormat="1" ht="16.350000000000001" customHeight="1" x14ac:dyDescent="0.2">
      <c r="A2618" s="17" t="s">
        <v>7856</v>
      </c>
      <c r="B2618" s="17" t="s">
        <v>7857</v>
      </c>
      <c r="C2618" s="18" t="s">
        <v>7858</v>
      </c>
      <c r="D2618" s="19">
        <v>2780</v>
      </c>
    </row>
    <row r="2619" spans="1:4" s="20" customFormat="1" ht="16.350000000000001" customHeight="1" x14ac:dyDescent="0.2">
      <c r="A2619" s="17" t="s">
        <v>7859</v>
      </c>
      <c r="B2619" s="17" t="s">
        <v>7860</v>
      </c>
      <c r="C2619" s="21" t="s">
        <v>7861</v>
      </c>
      <c r="D2619" s="19">
        <v>2982</v>
      </c>
    </row>
    <row r="2620" spans="1:4" s="20" customFormat="1" ht="16.350000000000001" customHeight="1" x14ac:dyDescent="0.2">
      <c r="A2620" s="17" t="s">
        <v>7862</v>
      </c>
      <c r="B2620" s="17" t="s">
        <v>7863</v>
      </c>
      <c r="C2620" s="18" t="s">
        <v>7864</v>
      </c>
      <c r="D2620" s="19">
        <v>3186</v>
      </c>
    </row>
    <row r="2621" spans="1:4" s="20" customFormat="1" ht="16.350000000000001" customHeight="1" x14ac:dyDescent="0.2">
      <c r="A2621" s="17" t="s">
        <v>7865</v>
      </c>
      <c r="B2621" s="17" t="s">
        <v>7866</v>
      </c>
      <c r="C2621" s="18" t="s">
        <v>7867</v>
      </c>
      <c r="D2621" s="19">
        <v>3390</v>
      </c>
    </row>
    <row r="2622" spans="1:4" s="20" customFormat="1" ht="16.350000000000001" customHeight="1" x14ac:dyDescent="0.2">
      <c r="A2622" s="17" t="s">
        <v>7868</v>
      </c>
      <c r="B2622" s="17" t="s">
        <v>7869</v>
      </c>
      <c r="C2622" s="18" t="s">
        <v>7870</v>
      </c>
      <c r="D2622" s="19">
        <v>3591</v>
      </c>
    </row>
    <row r="2623" spans="1:4" s="20" customFormat="1" ht="16.350000000000001" customHeight="1" x14ac:dyDescent="0.2">
      <c r="A2623" s="17" t="s">
        <v>7871</v>
      </c>
      <c r="B2623" s="17" t="s">
        <v>7872</v>
      </c>
      <c r="C2623" s="18" t="s">
        <v>7873</v>
      </c>
      <c r="D2623" s="19">
        <v>3793</v>
      </c>
    </row>
    <row r="2624" spans="1:4" s="20" customFormat="1" ht="16.350000000000001" customHeight="1" x14ac:dyDescent="0.2">
      <c r="A2624" s="17" t="s">
        <v>7874</v>
      </c>
      <c r="B2624" s="17" t="s">
        <v>7875</v>
      </c>
      <c r="C2624" s="18" t="s">
        <v>7876</v>
      </c>
      <c r="D2624" s="19">
        <v>3996</v>
      </c>
    </row>
    <row r="2625" spans="1:4" s="20" customFormat="1" ht="16.350000000000001" customHeight="1" x14ac:dyDescent="0.2">
      <c r="A2625" s="17" t="s">
        <v>7877</v>
      </c>
      <c r="B2625" s="17" t="s">
        <v>7878</v>
      </c>
      <c r="C2625" s="18" t="s">
        <v>7879</v>
      </c>
      <c r="D2625" s="19">
        <v>5708</v>
      </c>
    </row>
    <row r="2626" spans="1:4" s="20" customFormat="1" ht="16.350000000000001" customHeight="1" x14ac:dyDescent="0.2">
      <c r="A2626" s="17" t="s">
        <v>7880</v>
      </c>
      <c r="B2626" s="17" t="s">
        <v>7881</v>
      </c>
      <c r="C2626" s="18" t="s">
        <v>7882</v>
      </c>
      <c r="D2626" s="19">
        <v>4199</v>
      </c>
    </row>
    <row r="2627" spans="1:4" s="20" customFormat="1" ht="16.350000000000001" customHeight="1" x14ac:dyDescent="0.2">
      <c r="A2627" s="17" t="s">
        <v>7883</v>
      </c>
      <c r="B2627" s="17" t="s">
        <v>7884</v>
      </c>
      <c r="C2627" s="18" t="s">
        <v>7885</v>
      </c>
      <c r="D2627" s="19">
        <v>4403</v>
      </c>
    </row>
    <row r="2628" spans="1:4" s="20" customFormat="1" ht="16.350000000000001" customHeight="1" x14ac:dyDescent="0.2">
      <c r="A2628" s="17" t="s">
        <v>7886</v>
      </c>
      <c r="B2628" s="17" t="s">
        <v>7887</v>
      </c>
      <c r="C2628" s="18" t="s">
        <v>7888</v>
      </c>
      <c r="D2628" s="19">
        <v>4809</v>
      </c>
    </row>
    <row r="2629" spans="1:4" s="20" customFormat="1" ht="16.350000000000001" customHeight="1" x14ac:dyDescent="0.2">
      <c r="A2629" s="17" t="s">
        <v>7889</v>
      </c>
      <c r="B2629" s="17" t="s">
        <v>7890</v>
      </c>
      <c r="C2629" s="18" t="s">
        <v>7891</v>
      </c>
      <c r="D2629" s="19">
        <v>5212</v>
      </c>
    </row>
    <row r="2630" spans="1:4" s="20" customFormat="1" ht="16.350000000000001" customHeight="1" x14ac:dyDescent="0.2">
      <c r="A2630" s="17" t="s">
        <v>7892</v>
      </c>
      <c r="B2630" s="17" t="s">
        <v>7893</v>
      </c>
      <c r="C2630" s="18" t="s">
        <v>7894</v>
      </c>
      <c r="D2630" s="19">
        <v>5620</v>
      </c>
    </row>
    <row r="2631" spans="1:4" s="20" customFormat="1" ht="16.350000000000001" customHeight="1" x14ac:dyDescent="0.2">
      <c r="A2631" s="17" t="s">
        <v>7895</v>
      </c>
      <c r="B2631" s="17" t="s">
        <v>7896</v>
      </c>
      <c r="C2631" s="18" t="s">
        <v>7897</v>
      </c>
      <c r="D2631" s="19">
        <v>6025</v>
      </c>
    </row>
    <row r="2632" spans="1:4" s="20" customFormat="1" ht="16.350000000000001" customHeight="1" x14ac:dyDescent="0.2">
      <c r="A2632" s="17" t="s">
        <v>7898</v>
      </c>
      <c r="B2632" s="17" t="s">
        <v>7899</v>
      </c>
      <c r="C2632" s="18" t="s">
        <v>7900</v>
      </c>
      <c r="D2632" s="19">
        <v>6632</v>
      </c>
    </row>
    <row r="2633" spans="1:4" s="20" customFormat="1" ht="16.350000000000001" customHeight="1" x14ac:dyDescent="0.2">
      <c r="A2633" s="17" t="s">
        <v>7901</v>
      </c>
      <c r="B2633" s="17" t="s">
        <v>7902</v>
      </c>
      <c r="C2633" s="18" t="s">
        <v>7903</v>
      </c>
      <c r="D2633" s="19">
        <v>7244</v>
      </c>
    </row>
    <row r="2634" spans="1:4" s="20" customFormat="1" ht="16.350000000000001" customHeight="1" x14ac:dyDescent="0.2">
      <c r="A2634" s="17" t="s">
        <v>7904</v>
      </c>
      <c r="B2634" s="17" t="s">
        <v>7905</v>
      </c>
      <c r="C2634" s="18" t="s">
        <v>7906</v>
      </c>
      <c r="D2634" s="19">
        <v>8052</v>
      </c>
    </row>
    <row r="2635" spans="1:4" s="20" customFormat="1" ht="16.350000000000001" customHeight="1" x14ac:dyDescent="0.2">
      <c r="A2635" s="17" t="s">
        <v>7907</v>
      </c>
      <c r="B2635" s="17" t="s">
        <v>7908</v>
      </c>
      <c r="C2635" s="18" t="s">
        <v>7909</v>
      </c>
      <c r="D2635" s="19">
        <v>3493</v>
      </c>
    </row>
    <row r="2636" spans="1:4" s="20" customFormat="1" ht="16.350000000000001" customHeight="1" x14ac:dyDescent="0.2">
      <c r="A2636" s="17" t="s">
        <v>7910</v>
      </c>
      <c r="B2636" s="17" t="s">
        <v>7911</v>
      </c>
      <c r="C2636" s="18" t="s">
        <v>7912</v>
      </c>
      <c r="D2636" s="19">
        <v>3804</v>
      </c>
    </row>
    <row r="2637" spans="1:4" s="20" customFormat="1" ht="16.350000000000001" customHeight="1" x14ac:dyDescent="0.2">
      <c r="A2637" s="17" t="s">
        <v>7913</v>
      </c>
      <c r="B2637" s="17" t="s">
        <v>7914</v>
      </c>
      <c r="C2637" s="18" t="s">
        <v>7915</v>
      </c>
      <c r="D2637" s="19">
        <v>4118</v>
      </c>
    </row>
    <row r="2638" spans="1:4" s="20" customFormat="1" ht="16.350000000000001" customHeight="1" x14ac:dyDescent="0.2">
      <c r="A2638" s="17" t="s">
        <v>7916</v>
      </c>
      <c r="B2638" s="17" t="s">
        <v>7917</v>
      </c>
      <c r="C2638" s="18" t="s">
        <v>7918</v>
      </c>
      <c r="D2638" s="19">
        <v>4430</v>
      </c>
    </row>
    <row r="2639" spans="1:4" s="20" customFormat="1" ht="16.350000000000001" customHeight="1" x14ac:dyDescent="0.2">
      <c r="A2639" s="17" t="s">
        <v>7919</v>
      </c>
      <c r="B2639" s="17" t="s">
        <v>7920</v>
      </c>
      <c r="C2639" s="18" t="s">
        <v>7921</v>
      </c>
      <c r="D2639" s="19">
        <v>4744</v>
      </c>
    </row>
    <row r="2640" spans="1:4" s="20" customFormat="1" ht="16.350000000000001" customHeight="1" x14ac:dyDescent="0.2">
      <c r="A2640" s="17" t="s">
        <v>7922</v>
      </c>
      <c r="B2640" s="17" t="s">
        <v>7923</v>
      </c>
      <c r="C2640" s="18" t="s">
        <v>7924</v>
      </c>
      <c r="D2640" s="19">
        <v>5057</v>
      </c>
    </row>
    <row r="2641" spans="1:4" s="20" customFormat="1" ht="16.350000000000001" customHeight="1" x14ac:dyDescent="0.2">
      <c r="A2641" s="17" t="s">
        <v>7925</v>
      </c>
      <c r="B2641" s="17" t="s">
        <v>7926</v>
      </c>
      <c r="C2641" s="18" t="s">
        <v>7927</v>
      </c>
      <c r="D2641" s="19">
        <v>5369</v>
      </c>
    </row>
    <row r="2642" spans="1:4" s="20" customFormat="1" ht="16.350000000000001" customHeight="1" x14ac:dyDescent="0.2">
      <c r="A2642" s="17" t="s">
        <v>7928</v>
      </c>
      <c r="B2642" s="17" t="s">
        <v>7929</v>
      </c>
      <c r="C2642" s="18" t="s">
        <v>7930</v>
      </c>
      <c r="D2642" s="19">
        <v>5682</v>
      </c>
    </row>
    <row r="2643" spans="1:4" s="20" customFormat="1" ht="16.350000000000001" customHeight="1" x14ac:dyDescent="0.2">
      <c r="A2643" s="17" t="s">
        <v>7931</v>
      </c>
      <c r="B2643" s="17" t="s">
        <v>7932</v>
      </c>
      <c r="C2643" s="18" t="s">
        <v>7933</v>
      </c>
      <c r="D2643" s="19">
        <v>5994</v>
      </c>
    </row>
    <row r="2644" spans="1:4" s="20" customFormat="1" ht="16.350000000000001" customHeight="1" x14ac:dyDescent="0.2">
      <c r="A2644" s="17" t="s">
        <v>7934</v>
      </c>
      <c r="B2644" s="17" t="s">
        <v>7935</v>
      </c>
      <c r="C2644" s="21" t="s">
        <v>7936</v>
      </c>
      <c r="D2644" s="19">
        <v>6619</v>
      </c>
    </row>
    <row r="2645" spans="1:4" s="20" customFormat="1" ht="16.350000000000001" customHeight="1" x14ac:dyDescent="0.2">
      <c r="A2645" s="17" t="s">
        <v>7937</v>
      </c>
      <c r="B2645" s="17" t="s">
        <v>7938</v>
      </c>
      <c r="C2645" s="21" t="s">
        <v>7939</v>
      </c>
      <c r="D2645" s="19">
        <v>7245</v>
      </c>
    </row>
    <row r="2646" spans="1:4" s="20" customFormat="1" ht="16.350000000000001" customHeight="1" x14ac:dyDescent="0.2">
      <c r="A2646" s="17" t="s">
        <v>7940</v>
      </c>
      <c r="B2646" s="17" t="s">
        <v>7941</v>
      </c>
      <c r="C2646" s="18" t="s">
        <v>7942</v>
      </c>
      <c r="D2646" s="19">
        <v>162</v>
      </c>
    </row>
    <row r="2647" spans="1:4" s="20" customFormat="1" ht="16.350000000000001" customHeight="1" x14ac:dyDescent="0.2">
      <c r="A2647" s="17" t="s">
        <v>7943</v>
      </c>
      <c r="B2647" s="17" t="s">
        <v>7944</v>
      </c>
      <c r="C2647" s="18" t="s">
        <v>7945</v>
      </c>
      <c r="D2647" s="19">
        <v>917</v>
      </c>
    </row>
    <row r="2648" spans="1:4" s="20" customFormat="1" ht="16.350000000000001" customHeight="1" x14ac:dyDescent="0.2">
      <c r="A2648" s="17" t="s">
        <v>7946</v>
      </c>
      <c r="B2648" s="17" t="s">
        <v>7947</v>
      </c>
      <c r="C2648" s="18" t="s">
        <v>7948</v>
      </c>
      <c r="D2648" s="19">
        <v>937</v>
      </c>
    </row>
    <row r="2649" spans="1:4" s="20" customFormat="1" ht="16.350000000000001" customHeight="1" x14ac:dyDescent="0.2">
      <c r="A2649" s="17" t="s">
        <v>7949</v>
      </c>
      <c r="B2649" s="17" t="s">
        <v>7950</v>
      </c>
      <c r="C2649" s="18" t="s">
        <v>7951</v>
      </c>
      <c r="D2649" s="19">
        <v>955</v>
      </c>
    </row>
    <row r="2650" spans="1:4" s="20" customFormat="1" ht="16.350000000000001" customHeight="1" x14ac:dyDescent="0.2">
      <c r="A2650" s="17" t="s">
        <v>7952</v>
      </c>
      <c r="B2650" s="17" t="s">
        <v>7953</v>
      </c>
      <c r="C2650" s="18" t="s">
        <v>7954</v>
      </c>
      <c r="D2650" s="19">
        <v>977</v>
      </c>
    </row>
    <row r="2651" spans="1:4" s="20" customFormat="1" ht="16.350000000000001" customHeight="1" x14ac:dyDescent="0.2">
      <c r="A2651" s="17" t="s">
        <v>7955</v>
      </c>
      <c r="B2651" s="17" t="s">
        <v>7956</v>
      </c>
      <c r="C2651" s="18" t="s">
        <v>7957</v>
      </c>
      <c r="D2651" s="19">
        <v>997</v>
      </c>
    </row>
    <row r="2652" spans="1:4" s="20" customFormat="1" ht="16.350000000000001" customHeight="1" x14ac:dyDescent="0.2">
      <c r="A2652" s="17" t="s">
        <v>7958</v>
      </c>
      <c r="B2652" s="17" t="s">
        <v>7959</v>
      </c>
      <c r="C2652" s="18" t="s">
        <v>7960</v>
      </c>
      <c r="D2652" s="19">
        <v>1017</v>
      </c>
    </row>
    <row r="2653" spans="1:4" s="20" customFormat="1" ht="16.350000000000001" customHeight="1" x14ac:dyDescent="0.2">
      <c r="A2653" s="17" t="s">
        <v>7961</v>
      </c>
      <c r="B2653" s="17" t="s">
        <v>7962</v>
      </c>
      <c r="C2653" s="18" t="s">
        <v>7963</v>
      </c>
      <c r="D2653" s="19">
        <v>1037</v>
      </c>
    </row>
    <row r="2654" spans="1:4" s="20" customFormat="1" ht="16.350000000000001" customHeight="1" x14ac:dyDescent="0.2">
      <c r="A2654" s="17" t="s">
        <v>7964</v>
      </c>
      <c r="B2654" s="17" t="s">
        <v>7965</v>
      </c>
      <c r="C2654" s="18" t="s">
        <v>7966</v>
      </c>
      <c r="D2654" s="19">
        <v>1046</v>
      </c>
    </row>
    <row r="2655" spans="1:4" s="20" customFormat="1" ht="16.350000000000001" customHeight="1" x14ac:dyDescent="0.2">
      <c r="A2655" s="17" t="s">
        <v>7967</v>
      </c>
      <c r="B2655" s="17" t="s">
        <v>7968</v>
      </c>
      <c r="C2655" s="18" t="s">
        <v>7969</v>
      </c>
      <c r="D2655" s="19">
        <v>1061</v>
      </c>
    </row>
    <row r="2656" spans="1:4" s="20" customFormat="1" ht="16.350000000000001" customHeight="1" x14ac:dyDescent="0.2">
      <c r="A2656" s="17" t="s">
        <v>7970</v>
      </c>
      <c r="B2656" s="17" t="s">
        <v>7971</v>
      </c>
      <c r="C2656" s="18" t="s">
        <v>7972</v>
      </c>
      <c r="D2656" s="19">
        <v>1070</v>
      </c>
    </row>
    <row r="2657" spans="1:4" s="20" customFormat="1" ht="16.350000000000001" customHeight="1" x14ac:dyDescent="0.2">
      <c r="A2657" s="17" t="s">
        <v>7973</v>
      </c>
      <c r="B2657" s="17" t="s">
        <v>7974</v>
      </c>
      <c r="C2657" s="18" t="s">
        <v>7975</v>
      </c>
      <c r="D2657" s="19">
        <v>1324</v>
      </c>
    </row>
    <row r="2658" spans="1:4" s="20" customFormat="1" ht="16.350000000000001" customHeight="1" x14ac:dyDescent="0.2">
      <c r="A2658" s="17" t="s">
        <v>7976</v>
      </c>
      <c r="B2658" s="17" t="s">
        <v>7977</v>
      </c>
      <c r="C2658" s="18" t="s">
        <v>7978</v>
      </c>
      <c r="D2658" s="19">
        <v>1324</v>
      </c>
    </row>
    <row r="2659" spans="1:4" s="20" customFormat="1" ht="16.350000000000001" customHeight="1" x14ac:dyDescent="0.2">
      <c r="A2659" s="17" t="s">
        <v>7979</v>
      </c>
      <c r="B2659" s="17" t="s">
        <v>7980</v>
      </c>
      <c r="C2659" s="18" t="s">
        <v>7981</v>
      </c>
      <c r="D2659" s="19">
        <v>1282</v>
      </c>
    </row>
    <row r="2660" spans="1:4" s="20" customFormat="1" ht="16.350000000000001" customHeight="1" x14ac:dyDescent="0.2">
      <c r="A2660" s="17" t="s">
        <v>7982</v>
      </c>
      <c r="B2660" s="17" t="s">
        <v>7983</v>
      </c>
      <c r="C2660" s="18" t="s">
        <v>7984</v>
      </c>
      <c r="D2660" s="19">
        <v>1198</v>
      </c>
    </row>
    <row r="2661" spans="1:4" s="20" customFormat="1" ht="16.350000000000001" customHeight="1" x14ac:dyDescent="0.2">
      <c r="A2661" s="17" t="s">
        <v>7985</v>
      </c>
      <c r="B2661" s="17" t="s">
        <v>7986</v>
      </c>
      <c r="C2661" s="18" t="s">
        <v>7987</v>
      </c>
      <c r="D2661" s="19">
        <v>1240</v>
      </c>
    </row>
    <row r="2662" spans="1:4" s="20" customFormat="1" ht="16.350000000000001" customHeight="1" x14ac:dyDescent="0.2">
      <c r="A2662" s="17" t="s">
        <v>7988</v>
      </c>
      <c r="B2662" s="17" t="s">
        <v>7989</v>
      </c>
      <c r="C2662" s="18" t="s">
        <v>7990</v>
      </c>
      <c r="D2662" s="19">
        <v>1282</v>
      </c>
    </row>
    <row r="2663" spans="1:4" s="20" customFormat="1" ht="16.350000000000001" customHeight="1" x14ac:dyDescent="0.2">
      <c r="A2663" s="17" t="s">
        <v>7991</v>
      </c>
      <c r="B2663" s="17" t="s">
        <v>7992</v>
      </c>
      <c r="C2663" s="18" t="s">
        <v>7993</v>
      </c>
      <c r="D2663" s="19">
        <v>1240</v>
      </c>
    </row>
    <row r="2664" spans="1:4" s="20" customFormat="1" ht="16.350000000000001" customHeight="1" x14ac:dyDescent="0.2">
      <c r="A2664" s="17" t="s">
        <v>7994</v>
      </c>
      <c r="B2664" s="17" t="s">
        <v>7995</v>
      </c>
      <c r="C2664" s="18" t="s">
        <v>7996</v>
      </c>
      <c r="D2664" s="19">
        <v>1198</v>
      </c>
    </row>
    <row r="2665" spans="1:4" s="20" customFormat="1" ht="16.350000000000001" customHeight="1" x14ac:dyDescent="0.2">
      <c r="A2665" s="17" t="s">
        <v>7997</v>
      </c>
      <c r="B2665" s="17" t="s">
        <v>7998</v>
      </c>
      <c r="C2665" s="18" t="s">
        <v>7999</v>
      </c>
      <c r="D2665" s="19">
        <v>1156</v>
      </c>
    </row>
    <row r="2666" spans="1:4" s="20" customFormat="1" ht="16.350000000000001" customHeight="1" x14ac:dyDescent="0.2">
      <c r="A2666" s="17" t="s">
        <v>8000</v>
      </c>
      <c r="B2666" s="17" t="s">
        <v>8001</v>
      </c>
      <c r="C2666" s="18" t="s">
        <v>8002</v>
      </c>
      <c r="D2666" s="19">
        <v>1156</v>
      </c>
    </row>
    <row r="2667" spans="1:4" s="20" customFormat="1" ht="16.350000000000001" customHeight="1" x14ac:dyDescent="0.2">
      <c r="A2667" s="17" t="s">
        <v>8003</v>
      </c>
      <c r="B2667" s="17" t="s">
        <v>8004</v>
      </c>
      <c r="C2667" s="18" t="s">
        <v>8005</v>
      </c>
      <c r="D2667" s="19">
        <v>3793</v>
      </c>
    </row>
    <row r="2668" spans="1:4" s="20" customFormat="1" ht="16.350000000000001" customHeight="1" x14ac:dyDescent="0.2">
      <c r="A2668" s="17" t="s">
        <v>8006</v>
      </c>
      <c r="B2668" s="17" t="s">
        <v>8007</v>
      </c>
      <c r="C2668" s="18" t="s">
        <v>8008</v>
      </c>
      <c r="D2668" s="19">
        <v>3985</v>
      </c>
    </row>
    <row r="2669" spans="1:4" s="20" customFormat="1" ht="16.350000000000001" customHeight="1" x14ac:dyDescent="0.2">
      <c r="A2669" s="17" t="s">
        <v>8009</v>
      </c>
      <c r="B2669" s="17" t="s">
        <v>8010</v>
      </c>
      <c r="C2669" s="21" t="s">
        <v>8011</v>
      </c>
      <c r="D2669" s="19">
        <v>4175</v>
      </c>
    </row>
    <row r="2670" spans="1:4" s="20" customFormat="1" ht="16.350000000000001" customHeight="1" x14ac:dyDescent="0.2">
      <c r="A2670" s="17" t="s">
        <v>8012</v>
      </c>
      <c r="B2670" s="17" t="s">
        <v>8013</v>
      </c>
      <c r="C2670" s="18" t="s">
        <v>8014</v>
      </c>
      <c r="D2670" s="19">
        <v>4365</v>
      </c>
    </row>
    <row r="2671" spans="1:4" s="20" customFormat="1" ht="16.350000000000001" customHeight="1" x14ac:dyDescent="0.2">
      <c r="A2671" s="17" t="s">
        <v>8015</v>
      </c>
      <c r="B2671" s="17" t="s">
        <v>8016</v>
      </c>
      <c r="C2671" s="18" t="s">
        <v>8017</v>
      </c>
      <c r="D2671" s="19">
        <v>4557</v>
      </c>
    </row>
    <row r="2672" spans="1:4" s="20" customFormat="1" ht="16.350000000000001" customHeight="1" x14ac:dyDescent="0.2">
      <c r="A2672" s="17" t="s">
        <v>8018</v>
      </c>
      <c r="B2672" s="17" t="s">
        <v>8019</v>
      </c>
      <c r="C2672" s="18" t="s">
        <v>8020</v>
      </c>
      <c r="D2672" s="19">
        <v>4939</v>
      </c>
    </row>
    <row r="2673" spans="1:4" s="20" customFormat="1" ht="16.350000000000001" customHeight="1" x14ac:dyDescent="0.2">
      <c r="A2673" s="17" t="s">
        <v>8021</v>
      </c>
      <c r="B2673" s="17" t="s">
        <v>8022</v>
      </c>
      <c r="C2673" s="18" t="s">
        <v>8023</v>
      </c>
      <c r="D2673" s="19">
        <v>5321</v>
      </c>
    </row>
    <row r="2674" spans="1:4" s="20" customFormat="1" ht="16.350000000000001" customHeight="1" x14ac:dyDescent="0.2">
      <c r="A2674" s="17" t="s">
        <v>8024</v>
      </c>
      <c r="B2674" s="17" t="s">
        <v>8025</v>
      </c>
      <c r="C2674" s="18" t="s">
        <v>8026</v>
      </c>
      <c r="D2674" s="19">
        <v>5705</v>
      </c>
    </row>
    <row r="2675" spans="1:4" s="20" customFormat="1" ht="16.350000000000001" customHeight="1" x14ac:dyDescent="0.2">
      <c r="A2675" s="17" t="s">
        <v>8027</v>
      </c>
      <c r="B2675" s="17" t="s">
        <v>8028</v>
      </c>
      <c r="C2675" s="18" t="s">
        <v>8029</v>
      </c>
      <c r="D2675" s="19">
        <v>6085</v>
      </c>
    </row>
    <row r="2676" spans="1:4" s="20" customFormat="1" ht="16.350000000000001" customHeight="1" x14ac:dyDescent="0.2">
      <c r="A2676" s="17" t="s">
        <v>8030</v>
      </c>
      <c r="B2676" s="17" t="s">
        <v>8031</v>
      </c>
      <c r="C2676" s="18" t="s">
        <v>8032</v>
      </c>
      <c r="D2676" s="19">
        <v>6657</v>
      </c>
    </row>
    <row r="2677" spans="1:4" s="20" customFormat="1" ht="16.350000000000001" customHeight="1" x14ac:dyDescent="0.2">
      <c r="A2677" s="17" t="s">
        <v>8033</v>
      </c>
      <c r="B2677" s="17" t="s">
        <v>8034</v>
      </c>
      <c r="C2677" s="18" t="s">
        <v>8035</v>
      </c>
      <c r="D2677" s="19">
        <v>7230</v>
      </c>
    </row>
    <row r="2678" spans="1:4" s="20" customFormat="1" ht="16.350000000000001" customHeight="1" x14ac:dyDescent="0.2">
      <c r="A2678" s="17" t="s">
        <v>8036</v>
      </c>
      <c r="B2678" s="17" t="s">
        <v>8037</v>
      </c>
      <c r="C2678" s="18" t="s">
        <v>8038</v>
      </c>
      <c r="D2678" s="19">
        <v>7993</v>
      </c>
    </row>
    <row r="2679" spans="1:4" s="20" customFormat="1" ht="16.350000000000001" customHeight="1" x14ac:dyDescent="0.2">
      <c r="A2679" s="17" t="s">
        <v>8039</v>
      </c>
      <c r="B2679" s="17" t="s">
        <v>8040</v>
      </c>
      <c r="C2679" s="18" t="s">
        <v>8041</v>
      </c>
      <c r="D2679" s="19">
        <v>4344</v>
      </c>
    </row>
    <row r="2680" spans="1:4" s="20" customFormat="1" ht="16.350000000000001" customHeight="1" x14ac:dyDescent="0.2">
      <c r="A2680" s="17" t="s">
        <v>8042</v>
      </c>
      <c r="B2680" s="17" t="s">
        <v>8043</v>
      </c>
      <c r="C2680" s="18" t="s">
        <v>8044</v>
      </c>
      <c r="D2680" s="19">
        <v>4557</v>
      </c>
    </row>
    <row r="2681" spans="1:4" s="20" customFormat="1" ht="16.350000000000001" customHeight="1" x14ac:dyDescent="0.2">
      <c r="A2681" s="17" t="s">
        <v>8045</v>
      </c>
      <c r="B2681" s="17" t="s">
        <v>8046</v>
      </c>
      <c r="C2681" s="21" t="s">
        <v>8047</v>
      </c>
      <c r="D2681" s="19">
        <v>4770</v>
      </c>
    </row>
    <row r="2682" spans="1:4" s="20" customFormat="1" ht="16.350000000000001" customHeight="1" x14ac:dyDescent="0.2">
      <c r="A2682" s="17" t="s">
        <v>8048</v>
      </c>
      <c r="B2682" s="17" t="s">
        <v>8049</v>
      </c>
      <c r="C2682" s="18" t="s">
        <v>8050</v>
      </c>
      <c r="D2682" s="19">
        <v>4986</v>
      </c>
    </row>
    <row r="2683" spans="1:4" s="20" customFormat="1" ht="16.350000000000001" customHeight="1" x14ac:dyDescent="0.2">
      <c r="A2683" s="17" t="s">
        <v>8051</v>
      </c>
      <c r="B2683" s="17" t="s">
        <v>8052</v>
      </c>
      <c r="C2683" s="18" t="s">
        <v>8053</v>
      </c>
      <c r="D2683" s="19">
        <v>5200</v>
      </c>
    </row>
    <row r="2684" spans="1:4" s="20" customFormat="1" ht="16.350000000000001" customHeight="1" x14ac:dyDescent="0.2">
      <c r="A2684" s="17" t="s">
        <v>8054</v>
      </c>
      <c r="B2684" s="17" t="s">
        <v>8055</v>
      </c>
      <c r="C2684" s="18" t="s">
        <v>8056</v>
      </c>
      <c r="D2684" s="19">
        <v>5630</v>
      </c>
    </row>
    <row r="2685" spans="1:4" s="20" customFormat="1" ht="16.350000000000001" customHeight="1" x14ac:dyDescent="0.2">
      <c r="A2685" s="17" t="s">
        <v>8057</v>
      </c>
      <c r="B2685" s="17" t="s">
        <v>8058</v>
      </c>
      <c r="C2685" s="18" t="s">
        <v>8059</v>
      </c>
      <c r="D2685" s="19">
        <v>6060</v>
      </c>
    </row>
    <row r="2686" spans="1:4" s="20" customFormat="1" ht="16.350000000000001" customHeight="1" x14ac:dyDescent="0.2">
      <c r="A2686" s="17" t="s">
        <v>8060</v>
      </c>
      <c r="B2686" s="17" t="s">
        <v>8061</v>
      </c>
      <c r="C2686" s="18" t="s">
        <v>8062</v>
      </c>
      <c r="D2686" s="19">
        <v>6491</v>
      </c>
    </row>
    <row r="2687" spans="1:4" s="20" customFormat="1" ht="16.350000000000001" customHeight="1" x14ac:dyDescent="0.2">
      <c r="A2687" s="17" t="s">
        <v>8063</v>
      </c>
      <c r="B2687" s="17" t="s">
        <v>8064</v>
      </c>
      <c r="C2687" s="18" t="s">
        <v>8065</v>
      </c>
      <c r="D2687" s="19">
        <v>6920</v>
      </c>
    </row>
    <row r="2688" spans="1:4" s="20" customFormat="1" ht="16.350000000000001" customHeight="1" x14ac:dyDescent="0.2">
      <c r="A2688" s="17" t="s">
        <v>8066</v>
      </c>
      <c r="B2688" s="17" t="s">
        <v>8067</v>
      </c>
      <c r="C2688" s="18" t="s">
        <v>8068</v>
      </c>
      <c r="D2688" s="19">
        <v>7563</v>
      </c>
    </row>
    <row r="2689" spans="1:4" s="20" customFormat="1" ht="16.350000000000001" customHeight="1" x14ac:dyDescent="0.2">
      <c r="A2689" s="17" t="s">
        <v>8069</v>
      </c>
      <c r="B2689" s="17" t="s">
        <v>8070</v>
      </c>
      <c r="C2689" s="18" t="s">
        <v>8071</v>
      </c>
      <c r="D2689" s="19">
        <v>8207</v>
      </c>
    </row>
    <row r="2690" spans="1:4" s="20" customFormat="1" ht="16.350000000000001" customHeight="1" x14ac:dyDescent="0.2">
      <c r="A2690" s="17" t="s">
        <v>8072</v>
      </c>
      <c r="B2690" s="17" t="s">
        <v>8073</v>
      </c>
      <c r="C2690" s="18" t="s">
        <v>8074</v>
      </c>
      <c r="D2690" s="19">
        <v>9067</v>
      </c>
    </row>
    <row r="2691" spans="1:4" s="20" customFormat="1" ht="16.350000000000001" customHeight="1" x14ac:dyDescent="0.2">
      <c r="A2691" s="17" t="s">
        <v>8075</v>
      </c>
      <c r="B2691" s="17" t="s">
        <v>8076</v>
      </c>
      <c r="C2691" s="18" t="s">
        <v>8077</v>
      </c>
      <c r="D2691" s="19">
        <v>3745</v>
      </c>
    </row>
    <row r="2692" spans="1:4" s="20" customFormat="1" ht="16.350000000000001" customHeight="1" x14ac:dyDescent="0.2">
      <c r="A2692" s="17" t="s">
        <v>8078</v>
      </c>
      <c r="B2692" s="17" t="s">
        <v>8079</v>
      </c>
      <c r="C2692" s="18" t="s">
        <v>8080</v>
      </c>
      <c r="D2692" s="19">
        <v>3996</v>
      </c>
    </row>
    <row r="2693" spans="1:4" s="20" customFormat="1" ht="16.350000000000001" customHeight="1" x14ac:dyDescent="0.2">
      <c r="A2693" s="17" t="s">
        <v>8081</v>
      </c>
      <c r="B2693" s="17" t="s">
        <v>8082</v>
      </c>
      <c r="C2693" s="18" t="s">
        <v>8083</v>
      </c>
      <c r="D2693" s="19">
        <v>4248</v>
      </c>
    </row>
    <row r="2694" spans="1:4" s="20" customFormat="1" ht="16.350000000000001" customHeight="1" x14ac:dyDescent="0.2">
      <c r="A2694" s="17" t="s">
        <v>8084</v>
      </c>
      <c r="B2694" s="17" t="s">
        <v>8085</v>
      </c>
      <c r="C2694" s="18" t="s">
        <v>8086</v>
      </c>
      <c r="D2694" s="19">
        <v>4498</v>
      </c>
    </row>
    <row r="2695" spans="1:4" s="20" customFormat="1" ht="16.350000000000001" customHeight="1" x14ac:dyDescent="0.2">
      <c r="A2695" s="17" t="s">
        <v>8087</v>
      </c>
      <c r="B2695" s="17" t="s">
        <v>8088</v>
      </c>
      <c r="C2695" s="18" t="s">
        <v>8089</v>
      </c>
      <c r="D2695" s="19">
        <v>4748</v>
      </c>
    </row>
    <row r="2696" spans="1:4" s="20" customFormat="1" ht="16.350000000000001" customHeight="1" x14ac:dyDescent="0.2">
      <c r="A2696" s="17" t="s">
        <v>8090</v>
      </c>
      <c r="B2696" s="17" t="s">
        <v>8091</v>
      </c>
      <c r="C2696" s="18" t="s">
        <v>8092</v>
      </c>
      <c r="D2696" s="19">
        <v>4999</v>
      </c>
    </row>
    <row r="2697" spans="1:4" s="20" customFormat="1" ht="16.350000000000001" customHeight="1" x14ac:dyDescent="0.2">
      <c r="A2697" s="17" t="s">
        <v>8093</v>
      </c>
      <c r="B2697" s="17" t="s">
        <v>8094</v>
      </c>
      <c r="C2697" s="18" t="s">
        <v>8095</v>
      </c>
      <c r="D2697" s="19">
        <v>5250</v>
      </c>
    </row>
    <row r="2698" spans="1:4" s="20" customFormat="1" ht="16.350000000000001" customHeight="1" x14ac:dyDescent="0.2">
      <c r="A2698" s="17" t="s">
        <v>8096</v>
      </c>
      <c r="B2698" s="17" t="s">
        <v>8097</v>
      </c>
      <c r="C2698" s="18" t="s">
        <v>8098</v>
      </c>
      <c r="D2698" s="19">
        <v>5499</v>
      </c>
    </row>
    <row r="2699" spans="1:4" s="20" customFormat="1" ht="16.350000000000001" customHeight="1" x14ac:dyDescent="0.2">
      <c r="A2699" s="17" t="s">
        <v>8099</v>
      </c>
      <c r="B2699" s="17" t="s">
        <v>8100</v>
      </c>
      <c r="C2699" s="18" t="s">
        <v>8101</v>
      </c>
      <c r="D2699" s="19">
        <v>5751</v>
      </c>
    </row>
    <row r="2700" spans="1:4" s="20" customFormat="1" ht="16.350000000000001" customHeight="1" x14ac:dyDescent="0.2">
      <c r="A2700" s="17" t="s">
        <v>8102</v>
      </c>
      <c r="B2700" s="17" t="s">
        <v>8103</v>
      </c>
      <c r="C2700" s="18" t="s">
        <v>8104</v>
      </c>
      <c r="D2700" s="19">
        <v>6252</v>
      </c>
    </row>
    <row r="2701" spans="1:4" s="20" customFormat="1" ht="16.350000000000001" customHeight="1" x14ac:dyDescent="0.2">
      <c r="A2701" s="17" t="s">
        <v>8105</v>
      </c>
      <c r="B2701" s="17" t="s">
        <v>8106</v>
      </c>
      <c r="C2701" s="18" t="s">
        <v>8107</v>
      </c>
      <c r="D2701" s="19">
        <v>6753</v>
      </c>
    </row>
    <row r="2702" spans="1:4" s="20" customFormat="1" ht="16.350000000000001" customHeight="1" x14ac:dyDescent="0.2">
      <c r="A2702" s="17" t="s">
        <v>8108</v>
      </c>
      <c r="B2702" s="17" t="s">
        <v>8109</v>
      </c>
      <c r="C2702" s="18" t="s">
        <v>8110</v>
      </c>
      <c r="D2702" s="19">
        <v>7252</v>
      </c>
    </row>
    <row r="2703" spans="1:4" s="20" customFormat="1" ht="16.350000000000001" customHeight="1" x14ac:dyDescent="0.2">
      <c r="A2703" s="17" t="s">
        <v>8111</v>
      </c>
      <c r="B2703" s="17" t="s">
        <v>8112</v>
      </c>
      <c r="C2703" s="18" t="s">
        <v>8113</v>
      </c>
      <c r="D2703" s="19">
        <v>7753</v>
      </c>
    </row>
    <row r="2704" spans="1:4" s="20" customFormat="1" ht="16.350000000000001" customHeight="1" x14ac:dyDescent="0.2">
      <c r="A2704" s="17" t="s">
        <v>8114</v>
      </c>
      <c r="B2704" s="17" t="s">
        <v>8115</v>
      </c>
      <c r="C2704" s="18" t="s">
        <v>8116</v>
      </c>
      <c r="D2704" s="19">
        <v>3890</v>
      </c>
    </row>
    <row r="2705" spans="1:4" s="20" customFormat="1" ht="16.350000000000001" customHeight="1" x14ac:dyDescent="0.2">
      <c r="A2705" s="17" t="s">
        <v>8117</v>
      </c>
      <c r="B2705" s="17" t="s">
        <v>8118</v>
      </c>
      <c r="C2705" s="18" t="s">
        <v>8119</v>
      </c>
      <c r="D2705" s="19">
        <v>4175</v>
      </c>
    </row>
    <row r="2706" spans="1:4" s="20" customFormat="1" ht="16.350000000000001" customHeight="1" x14ac:dyDescent="0.2">
      <c r="A2706" s="17" t="s">
        <v>8120</v>
      </c>
      <c r="B2706" s="17" t="s">
        <v>8121</v>
      </c>
      <c r="C2706" s="18" t="s">
        <v>8122</v>
      </c>
      <c r="D2706" s="19">
        <v>4463</v>
      </c>
    </row>
    <row r="2707" spans="1:4" s="20" customFormat="1" ht="16.350000000000001" customHeight="1" x14ac:dyDescent="0.2">
      <c r="A2707" s="17" t="s">
        <v>8123</v>
      </c>
      <c r="B2707" s="17" t="s">
        <v>8124</v>
      </c>
      <c r="C2707" s="18" t="s">
        <v>8125</v>
      </c>
      <c r="D2707" s="19">
        <v>4748</v>
      </c>
    </row>
    <row r="2708" spans="1:4" s="20" customFormat="1" ht="16.350000000000001" customHeight="1" x14ac:dyDescent="0.2">
      <c r="A2708" s="17" t="s">
        <v>8126</v>
      </c>
      <c r="B2708" s="17" t="s">
        <v>8127</v>
      </c>
      <c r="C2708" s="18" t="s">
        <v>8128</v>
      </c>
      <c r="D2708" s="19">
        <v>5035</v>
      </c>
    </row>
    <row r="2709" spans="1:4" s="20" customFormat="1" ht="16.350000000000001" customHeight="1" x14ac:dyDescent="0.2">
      <c r="A2709" s="17" t="s">
        <v>8129</v>
      </c>
      <c r="B2709" s="17" t="s">
        <v>8130</v>
      </c>
      <c r="C2709" s="18" t="s">
        <v>8131</v>
      </c>
      <c r="D2709" s="19">
        <v>5321</v>
      </c>
    </row>
    <row r="2710" spans="1:4" s="20" customFormat="1" ht="16.350000000000001" customHeight="1" x14ac:dyDescent="0.2">
      <c r="A2710" s="17" t="s">
        <v>8132</v>
      </c>
      <c r="B2710" s="17" t="s">
        <v>8133</v>
      </c>
      <c r="C2710" s="18" t="s">
        <v>8134</v>
      </c>
      <c r="D2710" s="19">
        <v>5606</v>
      </c>
    </row>
    <row r="2711" spans="1:4" s="20" customFormat="1" ht="16.350000000000001" customHeight="1" x14ac:dyDescent="0.2">
      <c r="A2711" s="17" t="s">
        <v>8135</v>
      </c>
      <c r="B2711" s="17" t="s">
        <v>8136</v>
      </c>
      <c r="C2711" s="18" t="s">
        <v>8137</v>
      </c>
      <c r="D2711" s="19">
        <v>5894</v>
      </c>
    </row>
    <row r="2712" spans="1:4" s="20" customFormat="1" ht="16.350000000000001" customHeight="1" x14ac:dyDescent="0.2">
      <c r="A2712" s="17" t="s">
        <v>8138</v>
      </c>
      <c r="B2712" s="17" t="s">
        <v>8139</v>
      </c>
      <c r="C2712" s="18" t="s">
        <v>8140</v>
      </c>
      <c r="D2712" s="19">
        <v>6180</v>
      </c>
    </row>
    <row r="2713" spans="1:4" s="20" customFormat="1" ht="16.350000000000001" customHeight="1" x14ac:dyDescent="0.2">
      <c r="A2713" s="17" t="s">
        <v>8141</v>
      </c>
      <c r="B2713" s="17" t="s">
        <v>8142</v>
      </c>
      <c r="C2713" s="18" t="s">
        <v>8143</v>
      </c>
      <c r="D2713" s="19">
        <v>6753</v>
      </c>
    </row>
    <row r="2714" spans="1:4" s="20" customFormat="1" ht="16.350000000000001" customHeight="1" x14ac:dyDescent="0.2">
      <c r="A2714" s="17" t="s">
        <v>8144</v>
      </c>
      <c r="B2714" s="17" t="s">
        <v>8145</v>
      </c>
      <c r="C2714" s="18" t="s">
        <v>8146</v>
      </c>
      <c r="D2714" s="19">
        <v>7327</v>
      </c>
    </row>
    <row r="2715" spans="1:4" s="20" customFormat="1" ht="16.350000000000001" customHeight="1" x14ac:dyDescent="0.2">
      <c r="A2715" s="17" t="s">
        <v>8147</v>
      </c>
      <c r="B2715" s="17" t="s">
        <v>8148</v>
      </c>
      <c r="C2715" s="18" t="s">
        <v>8149</v>
      </c>
      <c r="D2715" s="19">
        <v>7898</v>
      </c>
    </row>
    <row r="2716" spans="1:4" s="20" customFormat="1" ht="16.350000000000001" customHeight="1" x14ac:dyDescent="0.2">
      <c r="A2716" s="17" t="s">
        <v>8150</v>
      </c>
      <c r="B2716" s="17" t="s">
        <v>8151</v>
      </c>
      <c r="C2716" s="18" t="s">
        <v>8152</v>
      </c>
      <c r="D2716" s="19">
        <v>8469</v>
      </c>
    </row>
    <row r="2717" spans="1:4" s="20" customFormat="1" ht="16.350000000000001" customHeight="1" x14ac:dyDescent="0.2">
      <c r="A2717" s="17" t="s">
        <v>8153</v>
      </c>
      <c r="B2717" s="17" t="s">
        <v>8154</v>
      </c>
      <c r="C2717" s="18" t="s">
        <v>8155</v>
      </c>
      <c r="D2717" s="19">
        <v>4939</v>
      </c>
    </row>
    <row r="2718" spans="1:4" s="20" customFormat="1" ht="16.350000000000001" customHeight="1" x14ac:dyDescent="0.2">
      <c r="A2718" s="17" t="s">
        <v>8156</v>
      </c>
      <c r="B2718" s="17" t="s">
        <v>8157</v>
      </c>
      <c r="C2718" s="18" t="s">
        <v>8158</v>
      </c>
      <c r="D2718" s="19">
        <v>5369</v>
      </c>
    </row>
    <row r="2719" spans="1:4" s="20" customFormat="1" ht="16.350000000000001" customHeight="1" x14ac:dyDescent="0.2">
      <c r="A2719" s="17" t="s">
        <v>8159</v>
      </c>
      <c r="B2719" s="17" t="s">
        <v>8160</v>
      </c>
      <c r="C2719" s="18" t="s">
        <v>8161</v>
      </c>
      <c r="D2719" s="19">
        <v>5797</v>
      </c>
    </row>
    <row r="2720" spans="1:4" s="20" customFormat="1" ht="16.350000000000001" customHeight="1" x14ac:dyDescent="0.2">
      <c r="A2720" s="17" t="s">
        <v>8162</v>
      </c>
      <c r="B2720" s="17" t="s">
        <v>8163</v>
      </c>
      <c r="C2720" s="18" t="s">
        <v>8164</v>
      </c>
      <c r="D2720" s="19">
        <v>6228</v>
      </c>
    </row>
    <row r="2721" spans="1:4" s="20" customFormat="1" ht="16.350000000000001" customHeight="1" x14ac:dyDescent="0.2">
      <c r="A2721" s="17" t="s">
        <v>8165</v>
      </c>
      <c r="B2721" s="17" t="s">
        <v>8166</v>
      </c>
      <c r="C2721" s="18" t="s">
        <v>8167</v>
      </c>
      <c r="D2721" s="19">
        <v>6657</v>
      </c>
    </row>
    <row r="2722" spans="1:4" s="20" customFormat="1" ht="16.350000000000001" customHeight="1" x14ac:dyDescent="0.2">
      <c r="A2722" s="17" t="s">
        <v>8168</v>
      </c>
      <c r="B2722" s="17" t="s">
        <v>8169</v>
      </c>
      <c r="C2722" s="18" t="s">
        <v>8170</v>
      </c>
      <c r="D2722" s="19">
        <v>7085</v>
      </c>
    </row>
    <row r="2723" spans="1:4" s="20" customFormat="1" ht="16.350000000000001" customHeight="1" x14ac:dyDescent="0.2">
      <c r="A2723" s="17" t="s">
        <v>8171</v>
      </c>
      <c r="B2723" s="17" t="s">
        <v>8172</v>
      </c>
      <c r="C2723" s="18" t="s">
        <v>8173</v>
      </c>
      <c r="D2723" s="19">
        <v>7517</v>
      </c>
    </row>
    <row r="2724" spans="1:4" s="20" customFormat="1" ht="16.350000000000001" customHeight="1" x14ac:dyDescent="0.2">
      <c r="A2724" s="17" t="s">
        <v>8174</v>
      </c>
      <c r="B2724" s="17" t="s">
        <v>8175</v>
      </c>
      <c r="C2724" s="18" t="s">
        <v>8176</v>
      </c>
      <c r="D2724" s="19">
        <v>7944</v>
      </c>
    </row>
    <row r="2725" spans="1:4" s="20" customFormat="1" ht="16.350000000000001" customHeight="1" x14ac:dyDescent="0.2">
      <c r="A2725" s="17" t="s">
        <v>8177</v>
      </c>
      <c r="B2725" s="17" t="s">
        <v>8178</v>
      </c>
      <c r="C2725" s="18" t="s">
        <v>8179</v>
      </c>
      <c r="D2725" s="19">
        <v>8375</v>
      </c>
    </row>
    <row r="2726" spans="1:4" s="20" customFormat="1" ht="16.350000000000001" customHeight="1" x14ac:dyDescent="0.2">
      <c r="A2726" s="17" t="s">
        <v>8180</v>
      </c>
      <c r="B2726" s="17" t="s">
        <v>8181</v>
      </c>
      <c r="C2726" s="18" t="s">
        <v>8182</v>
      </c>
      <c r="D2726" s="19">
        <v>9235</v>
      </c>
    </row>
    <row r="2727" spans="1:4" s="20" customFormat="1" ht="16.350000000000001" customHeight="1" x14ac:dyDescent="0.2">
      <c r="A2727" s="17" t="s">
        <v>8183</v>
      </c>
      <c r="B2727" s="17" t="s">
        <v>8184</v>
      </c>
      <c r="C2727" s="18" t="s">
        <v>8185</v>
      </c>
      <c r="D2727" s="19">
        <v>420</v>
      </c>
    </row>
    <row r="2728" spans="1:4" s="20" customFormat="1" ht="16.350000000000001" customHeight="1" x14ac:dyDescent="0.2">
      <c r="A2728" s="17" t="s">
        <v>8186</v>
      </c>
      <c r="B2728" s="17" t="s">
        <v>8187</v>
      </c>
      <c r="C2728" s="18" t="s">
        <v>8188</v>
      </c>
      <c r="D2728" s="19">
        <v>381</v>
      </c>
    </row>
    <row r="2729" spans="1:4" s="20" customFormat="1" ht="16.350000000000001" customHeight="1" x14ac:dyDescent="0.2">
      <c r="A2729" s="17" t="s">
        <v>8189</v>
      </c>
      <c r="B2729" s="17" t="s">
        <v>8190</v>
      </c>
      <c r="C2729" s="18" t="s">
        <v>8191</v>
      </c>
      <c r="D2729" s="19">
        <v>485</v>
      </c>
    </row>
    <row r="2730" spans="1:4" s="20" customFormat="1" ht="16.350000000000001" customHeight="1" x14ac:dyDescent="0.2">
      <c r="A2730" s="17" t="s">
        <v>8192</v>
      </c>
      <c r="B2730" s="17" t="s">
        <v>8193</v>
      </c>
      <c r="C2730" s="18" t="s">
        <v>8194</v>
      </c>
      <c r="D2730" s="19">
        <v>589</v>
      </c>
    </row>
    <row r="2731" spans="1:4" s="20" customFormat="1" ht="16.350000000000001" customHeight="1" x14ac:dyDescent="0.2">
      <c r="A2731" s="17" t="s">
        <v>8195</v>
      </c>
      <c r="B2731" s="17" t="s">
        <v>8196</v>
      </c>
      <c r="C2731" s="18" t="s">
        <v>8197</v>
      </c>
      <c r="D2731" s="19">
        <v>693</v>
      </c>
    </row>
    <row r="2732" spans="1:4" s="20" customFormat="1" ht="16.350000000000001" customHeight="1" x14ac:dyDescent="0.2">
      <c r="A2732" s="17" t="s">
        <v>8198</v>
      </c>
      <c r="B2732" s="17" t="s">
        <v>8199</v>
      </c>
      <c r="C2732" s="18" t="s">
        <v>8200</v>
      </c>
      <c r="D2732" s="19">
        <v>797</v>
      </c>
    </row>
    <row r="2733" spans="1:4" s="20" customFormat="1" ht="16.350000000000001" customHeight="1" x14ac:dyDescent="0.2">
      <c r="A2733" s="17" t="s">
        <v>8201</v>
      </c>
      <c r="B2733" s="17" t="s">
        <v>8202</v>
      </c>
      <c r="C2733" s="21" t="s">
        <v>8203</v>
      </c>
      <c r="D2733" s="19">
        <v>901</v>
      </c>
    </row>
    <row r="2734" spans="1:4" s="20" customFormat="1" ht="16.350000000000001" customHeight="1" x14ac:dyDescent="0.2">
      <c r="A2734" s="17" t="s">
        <v>8204</v>
      </c>
      <c r="B2734" s="17" t="s">
        <v>8205</v>
      </c>
      <c r="C2734" s="18" t="s">
        <v>8206</v>
      </c>
      <c r="D2734" s="19">
        <v>1005</v>
      </c>
    </row>
    <row r="2735" spans="1:4" s="20" customFormat="1" ht="16.350000000000001" customHeight="1" x14ac:dyDescent="0.2">
      <c r="A2735" s="17" t="s">
        <v>8207</v>
      </c>
      <c r="B2735" s="17" t="s">
        <v>8208</v>
      </c>
      <c r="C2735" s="18" t="s">
        <v>8209</v>
      </c>
      <c r="D2735" s="19">
        <v>1109</v>
      </c>
    </row>
    <row r="2736" spans="1:4" s="20" customFormat="1" ht="16.350000000000001" customHeight="1" x14ac:dyDescent="0.2">
      <c r="A2736" s="17" t="s">
        <v>8210</v>
      </c>
      <c r="B2736" s="17" t="s">
        <v>8211</v>
      </c>
      <c r="C2736" s="18" t="s">
        <v>8212</v>
      </c>
      <c r="D2736" s="19">
        <v>1213</v>
      </c>
    </row>
    <row r="2737" spans="1:4" s="20" customFormat="1" ht="16.350000000000001" customHeight="1" x14ac:dyDescent="0.2">
      <c r="A2737" s="17" t="s">
        <v>8213</v>
      </c>
      <c r="B2737" s="17" t="s">
        <v>8214</v>
      </c>
      <c r="C2737" s="18" t="s">
        <v>8215</v>
      </c>
      <c r="D2737" s="19">
        <v>1421</v>
      </c>
    </row>
    <row r="2738" spans="1:4" s="20" customFormat="1" ht="16.350000000000001" customHeight="1" x14ac:dyDescent="0.2">
      <c r="A2738" s="17" t="s">
        <v>8216</v>
      </c>
      <c r="B2738" s="17" t="s">
        <v>8217</v>
      </c>
      <c r="C2738" s="21" t="s">
        <v>8218</v>
      </c>
      <c r="D2738" s="19">
        <v>1629</v>
      </c>
    </row>
    <row r="2739" spans="1:4" s="20" customFormat="1" ht="16.350000000000001" customHeight="1" x14ac:dyDescent="0.2">
      <c r="A2739" s="17" t="s">
        <v>8219</v>
      </c>
      <c r="B2739" s="17" t="s">
        <v>8220</v>
      </c>
      <c r="C2739" s="18" t="s">
        <v>8221</v>
      </c>
      <c r="D2739" s="19">
        <v>1837</v>
      </c>
    </row>
    <row r="2740" spans="1:4" s="20" customFormat="1" ht="16.350000000000001" customHeight="1" x14ac:dyDescent="0.2">
      <c r="A2740" s="17" t="s">
        <v>8222</v>
      </c>
      <c r="B2740" s="17" t="s">
        <v>8223</v>
      </c>
      <c r="C2740" s="18" t="s">
        <v>8224</v>
      </c>
      <c r="D2740" s="19">
        <v>2045</v>
      </c>
    </row>
    <row r="2741" spans="1:4" s="20" customFormat="1" ht="16.350000000000001" customHeight="1" x14ac:dyDescent="0.2">
      <c r="A2741" s="17" t="s">
        <v>8225</v>
      </c>
      <c r="B2741" s="17" t="s">
        <v>8226</v>
      </c>
      <c r="C2741" s="18" t="s">
        <v>8227</v>
      </c>
      <c r="D2741" s="19">
        <v>485</v>
      </c>
    </row>
    <row r="2742" spans="1:4" s="20" customFormat="1" ht="16.350000000000001" customHeight="1" x14ac:dyDescent="0.2">
      <c r="A2742" s="17" t="s">
        <v>8228</v>
      </c>
      <c r="B2742" s="17" t="s">
        <v>8229</v>
      </c>
      <c r="C2742" s="18" t="s">
        <v>8230</v>
      </c>
      <c r="D2742" s="19">
        <v>589</v>
      </c>
    </row>
    <row r="2743" spans="1:4" s="20" customFormat="1" ht="16.350000000000001" customHeight="1" x14ac:dyDescent="0.2">
      <c r="A2743" s="17" t="s">
        <v>8231</v>
      </c>
      <c r="B2743" s="17" t="s">
        <v>8232</v>
      </c>
      <c r="C2743" s="18" t="s">
        <v>8233</v>
      </c>
      <c r="D2743" s="19">
        <v>693</v>
      </c>
    </row>
    <row r="2744" spans="1:4" s="20" customFormat="1" ht="16.350000000000001" customHeight="1" x14ac:dyDescent="0.2">
      <c r="A2744" s="17" t="s">
        <v>8234</v>
      </c>
      <c r="B2744" s="17" t="s">
        <v>8235</v>
      </c>
      <c r="C2744" s="18" t="s">
        <v>8236</v>
      </c>
      <c r="D2744" s="19">
        <v>827</v>
      </c>
    </row>
    <row r="2745" spans="1:4" s="20" customFormat="1" ht="16.350000000000001" customHeight="1" x14ac:dyDescent="0.2">
      <c r="A2745" s="17" t="s">
        <v>8237</v>
      </c>
      <c r="B2745" s="17" t="s">
        <v>8238</v>
      </c>
      <c r="C2745" s="21" t="s">
        <v>8239</v>
      </c>
      <c r="D2745" s="19">
        <v>941</v>
      </c>
    </row>
    <row r="2746" spans="1:4" s="20" customFormat="1" ht="16.350000000000001" customHeight="1" x14ac:dyDescent="0.2">
      <c r="A2746" s="17" t="s">
        <v>8240</v>
      </c>
      <c r="B2746" s="17" t="s">
        <v>8241</v>
      </c>
      <c r="C2746" s="18" t="s">
        <v>8242</v>
      </c>
      <c r="D2746" s="19">
        <v>1005</v>
      </c>
    </row>
    <row r="2747" spans="1:4" s="20" customFormat="1" ht="16.350000000000001" customHeight="1" x14ac:dyDescent="0.2">
      <c r="A2747" s="17" t="s">
        <v>8243</v>
      </c>
      <c r="B2747" s="17" t="s">
        <v>8244</v>
      </c>
      <c r="C2747" s="18" t="s">
        <v>8245</v>
      </c>
      <c r="D2747" s="19">
        <v>1169</v>
      </c>
    </row>
    <row r="2748" spans="1:4" s="20" customFormat="1" ht="16.350000000000001" customHeight="1" x14ac:dyDescent="0.2">
      <c r="A2748" s="17" t="s">
        <v>8246</v>
      </c>
      <c r="B2748" s="17" t="s">
        <v>8247</v>
      </c>
      <c r="C2748" s="18" t="s">
        <v>8248</v>
      </c>
      <c r="D2748" s="19">
        <v>1283</v>
      </c>
    </row>
    <row r="2749" spans="1:4" s="20" customFormat="1" ht="16.350000000000001" customHeight="1" x14ac:dyDescent="0.2">
      <c r="A2749" s="17" t="s">
        <v>8249</v>
      </c>
      <c r="B2749" s="17" t="s">
        <v>8250</v>
      </c>
      <c r="C2749" s="18" t="s">
        <v>8251</v>
      </c>
      <c r="D2749" s="19">
        <v>1397</v>
      </c>
    </row>
    <row r="2750" spans="1:4" s="20" customFormat="1" ht="16.350000000000001" customHeight="1" x14ac:dyDescent="0.2">
      <c r="A2750" s="17" t="s">
        <v>8252</v>
      </c>
      <c r="B2750" s="17" t="s">
        <v>8253</v>
      </c>
      <c r="C2750" s="18" t="s">
        <v>8254</v>
      </c>
      <c r="D2750" s="19">
        <v>1605</v>
      </c>
    </row>
    <row r="2751" spans="1:4" s="20" customFormat="1" ht="16.350000000000001" customHeight="1" x14ac:dyDescent="0.2">
      <c r="A2751" s="17" t="s">
        <v>8255</v>
      </c>
      <c r="B2751" s="17" t="s">
        <v>8256</v>
      </c>
      <c r="C2751" s="18" t="s">
        <v>8257</v>
      </c>
      <c r="D2751" s="19">
        <v>1813</v>
      </c>
    </row>
    <row r="2752" spans="1:4" s="20" customFormat="1" ht="16.350000000000001" customHeight="1" x14ac:dyDescent="0.2">
      <c r="A2752" s="17" t="s">
        <v>8258</v>
      </c>
      <c r="B2752" s="17" t="s">
        <v>8259</v>
      </c>
      <c r="C2752" s="18" t="s">
        <v>8260</v>
      </c>
      <c r="D2752" s="19">
        <v>2021</v>
      </c>
    </row>
    <row r="2753" spans="1:4" s="20" customFormat="1" ht="16.350000000000001" customHeight="1" x14ac:dyDescent="0.2">
      <c r="A2753" s="17" t="s">
        <v>8261</v>
      </c>
      <c r="B2753" s="17" t="s">
        <v>8262</v>
      </c>
      <c r="C2753" s="18" t="s">
        <v>8263</v>
      </c>
      <c r="D2753" s="19">
        <v>2229</v>
      </c>
    </row>
    <row r="2754" spans="1:4" s="20" customFormat="1" ht="16.350000000000001" customHeight="1" x14ac:dyDescent="0.2">
      <c r="A2754" s="17" t="s">
        <v>8264</v>
      </c>
      <c r="B2754" s="17" t="s">
        <v>8265</v>
      </c>
      <c r="C2754" s="18" t="s">
        <v>8266</v>
      </c>
      <c r="D2754" s="19">
        <v>589</v>
      </c>
    </row>
    <row r="2755" spans="1:4" s="20" customFormat="1" ht="16.350000000000001" customHeight="1" x14ac:dyDescent="0.2">
      <c r="A2755" s="17" t="s">
        <v>8267</v>
      </c>
      <c r="B2755" s="17" t="s">
        <v>8268</v>
      </c>
      <c r="C2755" s="21" t="s">
        <v>8269</v>
      </c>
      <c r="D2755" s="19">
        <v>703</v>
      </c>
    </row>
    <row r="2756" spans="1:4" s="20" customFormat="1" ht="16.350000000000001" customHeight="1" x14ac:dyDescent="0.2">
      <c r="A2756" s="17" t="s">
        <v>8270</v>
      </c>
      <c r="B2756" s="17" t="s">
        <v>8271</v>
      </c>
      <c r="C2756" s="18" t="s">
        <v>8272</v>
      </c>
      <c r="D2756" s="19">
        <v>807</v>
      </c>
    </row>
    <row r="2757" spans="1:4" s="20" customFormat="1" ht="16.350000000000001" customHeight="1" x14ac:dyDescent="0.2">
      <c r="A2757" s="17" t="s">
        <v>8273</v>
      </c>
      <c r="B2757" s="17" t="s">
        <v>8274</v>
      </c>
      <c r="C2757" s="18" t="s">
        <v>8275</v>
      </c>
      <c r="D2757" s="19">
        <v>931</v>
      </c>
    </row>
    <row r="2758" spans="1:4" s="20" customFormat="1" ht="16.350000000000001" customHeight="1" x14ac:dyDescent="0.2">
      <c r="A2758" s="17" t="s">
        <v>8276</v>
      </c>
      <c r="B2758" s="17" t="s">
        <v>8277</v>
      </c>
      <c r="C2758" s="18" t="s">
        <v>8278</v>
      </c>
      <c r="D2758" s="19">
        <v>1045</v>
      </c>
    </row>
    <row r="2759" spans="1:4" s="20" customFormat="1" ht="16.350000000000001" customHeight="1" x14ac:dyDescent="0.2">
      <c r="A2759" s="17" t="s">
        <v>8279</v>
      </c>
      <c r="B2759" s="17" t="s">
        <v>8280</v>
      </c>
      <c r="C2759" s="18" t="s">
        <v>8281</v>
      </c>
      <c r="D2759" s="19">
        <v>1159</v>
      </c>
    </row>
    <row r="2760" spans="1:4" s="20" customFormat="1" ht="16.350000000000001" customHeight="1" x14ac:dyDescent="0.2">
      <c r="A2760" s="17" t="s">
        <v>8282</v>
      </c>
      <c r="B2760" s="17" t="s">
        <v>8283</v>
      </c>
      <c r="C2760" s="18" t="s">
        <v>8284</v>
      </c>
      <c r="D2760" s="19">
        <v>1273</v>
      </c>
    </row>
    <row r="2761" spans="1:4" s="20" customFormat="1" ht="16.350000000000001" customHeight="1" x14ac:dyDescent="0.2">
      <c r="A2761" s="17" t="s">
        <v>8285</v>
      </c>
      <c r="B2761" s="17" t="s">
        <v>8286</v>
      </c>
      <c r="C2761" s="18" t="s">
        <v>8287</v>
      </c>
      <c r="D2761" s="19">
        <v>1387</v>
      </c>
    </row>
    <row r="2762" spans="1:4" s="20" customFormat="1" ht="16.350000000000001" customHeight="1" x14ac:dyDescent="0.2">
      <c r="A2762" s="17" t="s">
        <v>8288</v>
      </c>
      <c r="B2762" s="17" t="s">
        <v>8289</v>
      </c>
      <c r="C2762" s="21" t="s">
        <v>8290</v>
      </c>
      <c r="D2762" s="19">
        <v>1501</v>
      </c>
    </row>
    <row r="2763" spans="1:4" s="20" customFormat="1" ht="16.350000000000001" customHeight="1" x14ac:dyDescent="0.2">
      <c r="A2763" s="17" t="s">
        <v>8291</v>
      </c>
      <c r="B2763" s="17" t="s">
        <v>8292</v>
      </c>
      <c r="C2763" s="18" t="s">
        <v>8293</v>
      </c>
      <c r="D2763" s="19">
        <v>1729</v>
      </c>
    </row>
    <row r="2764" spans="1:4" s="20" customFormat="1" ht="16.350000000000001" customHeight="1" x14ac:dyDescent="0.2">
      <c r="A2764" s="17" t="s">
        <v>8294</v>
      </c>
      <c r="B2764" s="17" t="s">
        <v>8295</v>
      </c>
      <c r="C2764" s="21" t="s">
        <v>8296</v>
      </c>
      <c r="D2764" s="19">
        <v>1957</v>
      </c>
    </row>
    <row r="2765" spans="1:4" s="20" customFormat="1" ht="16.350000000000001" customHeight="1" x14ac:dyDescent="0.2">
      <c r="A2765" s="17" t="s">
        <v>8297</v>
      </c>
      <c r="B2765" s="17" t="s">
        <v>8298</v>
      </c>
      <c r="C2765" s="21" t="s">
        <v>8299</v>
      </c>
      <c r="D2765" s="19">
        <v>2185</v>
      </c>
    </row>
    <row r="2766" spans="1:4" s="20" customFormat="1" ht="16.350000000000001" customHeight="1" x14ac:dyDescent="0.2">
      <c r="A2766" s="17" t="s">
        <v>8300</v>
      </c>
      <c r="B2766" s="17" t="s">
        <v>8301</v>
      </c>
      <c r="C2766" s="18" t="s">
        <v>8302</v>
      </c>
      <c r="D2766" s="19">
        <v>2413</v>
      </c>
    </row>
    <row r="2767" spans="1:4" s="20" customFormat="1" ht="16.350000000000001" customHeight="1" x14ac:dyDescent="0.2">
      <c r="A2767" s="17" t="s">
        <v>8303</v>
      </c>
      <c r="B2767" s="17" t="s">
        <v>8304</v>
      </c>
      <c r="C2767" s="18" t="s">
        <v>8305</v>
      </c>
      <c r="D2767" s="19">
        <v>693</v>
      </c>
    </row>
    <row r="2768" spans="1:4" s="20" customFormat="1" ht="16.350000000000001" customHeight="1" x14ac:dyDescent="0.2">
      <c r="A2768" s="17" t="s">
        <v>8306</v>
      </c>
      <c r="B2768" s="17" t="s">
        <v>8307</v>
      </c>
      <c r="C2768" s="18" t="s">
        <v>8308</v>
      </c>
      <c r="D2768" s="19">
        <v>807</v>
      </c>
    </row>
    <row r="2769" spans="1:4" s="20" customFormat="1" ht="16.350000000000001" customHeight="1" x14ac:dyDescent="0.2">
      <c r="A2769" s="17" t="s">
        <v>8309</v>
      </c>
      <c r="B2769" s="17" t="s">
        <v>8310</v>
      </c>
      <c r="C2769" s="21" t="s">
        <v>8311</v>
      </c>
      <c r="D2769" s="19">
        <v>921</v>
      </c>
    </row>
    <row r="2770" spans="1:4" s="20" customFormat="1" ht="16.350000000000001" customHeight="1" x14ac:dyDescent="0.2">
      <c r="A2770" s="17" t="s">
        <v>8312</v>
      </c>
      <c r="B2770" s="17" t="s">
        <v>8313</v>
      </c>
      <c r="C2770" s="18" t="s">
        <v>8314</v>
      </c>
      <c r="D2770" s="19">
        <v>1035</v>
      </c>
    </row>
    <row r="2771" spans="1:4" s="20" customFormat="1" ht="16.350000000000001" customHeight="1" x14ac:dyDescent="0.2">
      <c r="A2771" s="17" t="s">
        <v>8315</v>
      </c>
      <c r="B2771" s="17" t="s">
        <v>8316</v>
      </c>
      <c r="C2771" s="18" t="s">
        <v>8317</v>
      </c>
      <c r="D2771" s="19">
        <v>1149</v>
      </c>
    </row>
    <row r="2772" spans="1:4" s="20" customFormat="1" ht="16.350000000000001" customHeight="1" x14ac:dyDescent="0.2">
      <c r="A2772" s="17" t="s">
        <v>8318</v>
      </c>
      <c r="B2772" s="17" t="s">
        <v>8319</v>
      </c>
      <c r="C2772" s="18" t="s">
        <v>8320</v>
      </c>
      <c r="D2772" s="19">
        <v>1263</v>
      </c>
    </row>
    <row r="2773" spans="1:4" s="20" customFormat="1" ht="16.350000000000001" customHeight="1" x14ac:dyDescent="0.2">
      <c r="A2773" s="17" t="s">
        <v>8321</v>
      </c>
      <c r="B2773" s="17" t="s">
        <v>8322</v>
      </c>
      <c r="C2773" s="18" t="s">
        <v>8323</v>
      </c>
      <c r="D2773" s="19">
        <v>1377</v>
      </c>
    </row>
    <row r="2774" spans="1:4" s="20" customFormat="1" ht="16.350000000000001" customHeight="1" x14ac:dyDescent="0.2">
      <c r="A2774" s="17" t="s">
        <v>8324</v>
      </c>
      <c r="B2774" s="17" t="s">
        <v>8325</v>
      </c>
      <c r="C2774" s="18" t="s">
        <v>8326</v>
      </c>
      <c r="D2774" s="19">
        <v>1491</v>
      </c>
    </row>
    <row r="2775" spans="1:4" s="20" customFormat="1" ht="16.350000000000001" customHeight="1" x14ac:dyDescent="0.2">
      <c r="A2775" s="17" t="s">
        <v>8327</v>
      </c>
      <c r="B2775" s="17" t="s">
        <v>8328</v>
      </c>
      <c r="C2775" s="21" t="s">
        <v>8329</v>
      </c>
      <c r="D2775" s="19">
        <v>1605</v>
      </c>
    </row>
    <row r="2776" spans="1:4" s="20" customFormat="1" ht="16.350000000000001" customHeight="1" x14ac:dyDescent="0.2">
      <c r="A2776" s="17" t="s">
        <v>8330</v>
      </c>
      <c r="B2776" s="17" t="s">
        <v>8331</v>
      </c>
      <c r="C2776" s="18" t="s">
        <v>8332</v>
      </c>
      <c r="D2776" s="19">
        <v>1833</v>
      </c>
    </row>
    <row r="2777" spans="1:4" s="20" customFormat="1" ht="16.350000000000001" customHeight="1" x14ac:dyDescent="0.2">
      <c r="A2777" s="17" t="s">
        <v>8333</v>
      </c>
      <c r="B2777" s="17" t="s">
        <v>8334</v>
      </c>
      <c r="C2777" s="18" t="s">
        <v>8335</v>
      </c>
      <c r="D2777" s="19">
        <v>2061</v>
      </c>
    </row>
    <row r="2778" spans="1:4" s="20" customFormat="1" ht="16.350000000000001" customHeight="1" x14ac:dyDescent="0.2">
      <c r="A2778" s="17" t="s">
        <v>8336</v>
      </c>
      <c r="B2778" s="17" t="s">
        <v>8337</v>
      </c>
      <c r="C2778" s="18" t="s">
        <v>8338</v>
      </c>
      <c r="D2778" s="19">
        <v>2289</v>
      </c>
    </row>
    <row r="2779" spans="1:4" s="20" customFormat="1" ht="16.350000000000001" customHeight="1" x14ac:dyDescent="0.2">
      <c r="A2779" s="17" t="s">
        <v>8339</v>
      </c>
      <c r="B2779" s="17" t="s">
        <v>8340</v>
      </c>
      <c r="C2779" s="21" t="s">
        <v>8341</v>
      </c>
      <c r="D2779" s="19">
        <v>2517</v>
      </c>
    </row>
    <row r="2780" spans="1:4" s="20" customFormat="1" ht="16.350000000000001" customHeight="1" x14ac:dyDescent="0.2">
      <c r="A2780" s="17" t="s">
        <v>8342</v>
      </c>
      <c r="B2780" s="17" t="s">
        <v>8343</v>
      </c>
      <c r="C2780" s="21" t="s">
        <v>8344</v>
      </c>
      <c r="D2780" s="19">
        <v>1005</v>
      </c>
    </row>
    <row r="2781" spans="1:4" s="20" customFormat="1" ht="16.350000000000001" customHeight="1" x14ac:dyDescent="0.2">
      <c r="A2781" s="17" t="s">
        <v>8345</v>
      </c>
      <c r="B2781" s="17" t="s">
        <v>8346</v>
      </c>
      <c r="C2781" s="21" t="s">
        <v>8347</v>
      </c>
      <c r="D2781" s="19">
        <v>1159</v>
      </c>
    </row>
    <row r="2782" spans="1:4" s="20" customFormat="1" ht="16.350000000000001" customHeight="1" x14ac:dyDescent="0.2">
      <c r="A2782" s="17" t="s">
        <v>8348</v>
      </c>
      <c r="B2782" s="17" t="s">
        <v>8349</v>
      </c>
      <c r="C2782" s="18" t="s">
        <v>8350</v>
      </c>
      <c r="D2782" s="19">
        <v>1263</v>
      </c>
    </row>
    <row r="2783" spans="1:4" s="20" customFormat="1" ht="16.350000000000001" customHeight="1" x14ac:dyDescent="0.2">
      <c r="A2783" s="17" t="s">
        <v>8351</v>
      </c>
      <c r="B2783" s="17" t="s">
        <v>8352</v>
      </c>
      <c r="C2783" s="21" t="s">
        <v>8353</v>
      </c>
      <c r="D2783" s="19">
        <v>1347</v>
      </c>
    </row>
    <row r="2784" spans="1:4" s="20" customFormat="1" ht="16.350000000000001" customHeight="1" x14ac:dyDescent="0.2">
      <c r="A2784" s="17" t="s">
        <v>8354</v>
      </c>
      <c r="B2784" s="17" t="s">
        <v>8355</v>
      </c>
      <c r="C2784" s="21" t="s">
        <v>8356</v>
      </c>
      <c r="D2784" s="19">
        <v>1461</v>
      </c>
    </row>
    <row r="2785" spans="1:4" s="20" customFormat="1" ht="16.350000000000001" customHeight="1" x14ac:dyDescent="0.2">
      <c r="A2785" s="17" t="s">
        <v>8357</v>
      </c>
      <c r="B2785" s="17" t="s">
        <v>8358</v>
      </c>
      <c r="C2785" s="21" t="s">
        <v>8359</v>
      </c>
      <c r="D2785" s="19">
        <v>1575</v>
      </c>
    </row>
    <row r="2786" spans="1:4" s="20" customFormat="1" ht="16.350000000000001" customHeight="1" x14ac:dyDescent="0.2">
      <c r="A2786" s="17" t="s">
        <v>8360</v>
      </c>
      <c r="B2786" s="17" t="s">
        <v>8361</v>
      </c>
      <c r="C2786" s="21" t="s">
        <v>8362</v>
      </c>
      <c r="D2786" s="19">
        <v>1689</v>
      </c>
    </row>
    <row r="2787" spans="1:4" s="20" customFormat="1" ht="16.350000000000001" customHeight="1" x14ac:dyDescent="0.2">
      <c r="A2787" s="17" t="s">
        <v>8363</v>
      </c>
      <c r="B2787" s="17" t="s">
        <v>8364</v>
      </c>
      <c r="C2787" s="21" t="s">
        <v>8365</v>
      </c>
      <c r="D2787" s="19">
        <v>1803</v>
      </c>
    </row>
    <row r="2788" spans="1:4" s="20" customFormat="1" ht="16.350000000000001" customHeight="1" x14ac:dyDescent="0.2">
      <c r="A2788" s="17" t="s">
        <v>8366</v>
      </c>
      <c r="B2788" s="17" t="s">
        <v>8367</v>
      </c>
      <c r="C2788" s="18" t="s">
        <v>8368</v>
      </c>
      <c r="D2788" s="19">
        <v>1917</v>
      </c>
    </row>
    <row r="2789" spans="1:4" s="20" customFormat="1" ht="16.350000000000001" customHeight="1" x14ac:dyDescent="0.2">
      <c r="A2789" s="17" t="s">
        <v>8369</v>
      </c>
      <c r="B2789" s="17" t="s">
        <v>8370</v>
      </c>
      <c r="C2789" s="18" t="s">
        <v>8371</v>
      </c>
      <c r="D2789" s="19">
        <v>2145</v>
      </c>
    </row>
    <row r="2790" spans="1:4" s="20" customFormat="1" ht="16.350000000000001" customHeight="1" x14ac:dyDescent="0.2">
      <c r="A2790" s="17" t="s">
        <v>8372</v>
      </c>
      <c r="B2790" s="17" t="s">
        <v>8373</v>
      </c>
      <c r="C2790" s="18" t="s">
        <v>8374</v>
      </c>
      <c r="D2790" s="19">
        <v>2373</v>
      </c>
    </row>
    <row r="2791" spans="1:4" s="20" customFormat="1" ht="16.350000000000001" customHeight="1" x14ac:dyDescent="0.2">
      <c r="A2791" s="17" t="s">
        <v>8375</v>
      </c>
      <c r="B2791" s="17" t="s">
        <v>8376</v>
      </c>
      <c r="C2791" s="21" t="s">
        <v>8377</v>
      </c>
      <c r="D2791" s="19">
        <v>2601</v>
      </c>
    </row>
    <row r="2792" spans="1:4" s="20" customFormat="1" ht="16.350000000000001" customHeight="1" x14ac:dyDescent="0.2">
      <c r="A2792" s="17" t="s">
        <v>8378</v>
      </c>
      <c r="B2792" s="17" t="s">
        <v>8379</v>
      </c>
      <c r="C2792" s="21" t="s">
        <v>8380</v>
      </c>
      <c r="D2792" s="19">
        <v>3849</v>
      </c>
    </row>
    <row r="2793" spans="1:4" s="20" customFormat="1" ht="16.350000000000001" customHeight="1" x14ac:dyDescent="0.2">
      <c r="A2793" s="17" t="s">
        <v>8381</v>
      </c>
      <c r="B2793" s="17" t="s">
        <v>8382</v>
      </c>
      <c r="C2793" s="21" t="s">
        <v>8383</v>
      </c>
      <c r="D2793" s="19">
        <v>3849</v>
      </c>
    </row>
    <row r="2794" spans="1:4" s="20" customFormat="1" ht="16.350000000000001" customHeight="1" x14ac:dyDescent="0.2">
      <c r="A2794" s="17" t="s">
        <v>8384</v>
      </c>
      <c r="B2794" s="17" t="s">
        <v>8385</v>
      </c>
      <c r="C2794" s="21" t="s">
        <v>8386</v>
      </c>
      <c r="D2794" s="19">
        <v>3951</v>
      </c>
    </row>
    <row r="2795" spans="1:4" s="20" customFormat="1" ht="16.350000000000001" customHeight="1" x14ac:dyDescent="0.2">
      <c r="A2795" s="17" t="s">
        <v>8387</v>
      </c>
      <c r="B2795" s="17" t="s">
        <v>8388</v>
      </c>
      <c r="C2795" s="21" t="s">
        <v>8389</v>
      </c>
      <c r="D2795" s="19">
        <v>4050</v>
      </c>
    </row>
    <row r="2796" spans="1:4" s="20" customFormat="1" ht="16.350000000000001" customHeight="1" x14ac:dyDescent="0.2">
      <c r="A2796" s="17" t="s">
        <v>8390</v>
      </c>
      <c r="B2796" s="17" t="s">
        <v>8391</v>
      </c>
      <c r="C2796" s="18" t="s">
        <v>8392</v>
      </c>
      <c r="D2796" s="19">
        <v>4153</v>
      </c>
    </row>
    <row r="2797" spans="1:4" s="20" customFormat="1" ht="16.350000000000001" customHeight="1" x14ac:dyDescent="0.2">
      <c r="A2797" s="17" t="s">
        <v>8393</v>
      </c>
      <c r="B2797" s="17" t="s">
        <v>8394</v>
      </c>
      <c r="C2797" s="18" t="s">
        <v>8395</v>
      </c>
      <c r="D2797" s="19">
        <v>4254</v>
      </c>
    </row>
    <row r="2798" spans="1:4" s="20" customFormat="1" ht="16.350000000000001" customHeight="1" x14ac:dyDescent="0.2">
      <c r="A2798" s="17" t="s">
        <v>8396</v>
      </c>
      <c r="B2798" s="17" t="s">
        <v>8397</v>
      </c>
      <c r="C2798" s="18" t="s">
        <v>8398</v>
      </c>
      <c r="D2798" s="19">
        <v>4356</v>
      </c>
    </row>
    <row r="2799" spans="1:4" s="20" customFormat="1" ht="16.350000000000001" customHeight="1" x14ac:dyDescent="0.2">
      <c r="A2799" s="17" t="s">
        <v>8399</v>
      </c>
      <c r="B2799" s="17" t="s">
        <v>8400</v>
      </c>
      <c r="C2799" s="21" t="s">
        <v>8401</v>
      </c>
      <c r="D2799" s="19">
        <v>4457</v>
      </c>
    </row>
    <row r="2800" spans="1:4" s="20" customFormat="1" ht="16.350000000000001" customHeight="1" x14ac:dyDescent="0.2">
      <c r="A2800" s="17" t="s">
        <v>8402</v>
      </c>
      <c r="B2800" s="17" t="s">
        <v>8403</v>
      </c>
      <c r="C2800" s="18" t="s">
        <v>8404</v>
      </c>
      <c r="D2800" s="19">
        <v>4560</v>
      </c>
    </row>
    <row r="2801" spans="1:4" s="20" customFormat="1" ht="16.350000000000001" customHeight="1" x14ac:dyDescent="0.2">
      <c r="A2801" s="17" t="s">
        <v>8405</v>
      </c>
      <c r="B2801" s="17" t="s">
        <v>8406</v>
      </c>
      <c r="C2801" s="18" t="s">
        <v>8407</v>
      </c>
      <c r="D2801" s="19">
        <v>4762</v>
      </c>
    </row>
    <row r="2802" spans="1:4" s="20" customFormat="1" ht="16.350000000000001" customHeight="1" x14ac:dyDescent="0.2">
      <c r="A2802" s="17" t="s">
        <v>8408</v>
      </c>
      <c r="B2802" s="17" t="s">
        <v>8409</v>
      </c>
      <c r="C2802" s="18" t="s">
        <v>8410</v>
      </c>
      <c r="D2802" s="19">
        <v>4963</v>
      </c>
    </row>
    <row r="2803" spans="1:4" s="20" customFormat="1" ht="16.350000000000001" customHeight="1" x14ac:dyDescent="0.2">
      <c r="A2803" s="17" t="s">
        <v>8411</v>
      </c>
      <c r="B2803" s="17" t="s">
        <v>8412</v>
      </c>
      <c r="C2803" s="21" t="s">
        <v>8413</v>
      </c>
      <c r="D2803" s="19">
        <v>5167</v>
      </c>
    </row>
    <row r="2804" spans="1:4" s="20" customFormat="1" ht="16.350000000000001" customHeight="1" x14ac:dyDescent="0.2">
      <c r="A2804" s="17" t="s">
        <v>8414</v>
      </c>
      <c r="B2804" s="17" t="s">
        <v>8415</v>
      </c>
      <c r="C2804" s="18" t="s">
        <v>8416</v>
      </c>
      <c r="D2804" s="19">
        <v>5369</v>
      </c>
    </row>
    <row r="2805" spans="1:4" s="20" customFormat="1" ht="16.350000000000001" customHeight="1" x14ac:dyDescent="0.2">
      <c r="A2805" s="17" t="s">
        <v>8417</v>
      </c>
      <c r="B2805" s="17" t="s">
        <v>8418</v>
      </c>
      <c r="C2805" s="18" t="s">
        <v>8419</v>
      </c>
      <c r="D2805" s="19">
        <v>4009</v>
      </c>
    </row>
    <row r="2806" spans="1:4" s="20" customFormat="1" ht="16.350000000000001" customHeight="1" x14ac:dyDescent="0.2">
      <c r="A2806" s="17" t="s">
        <v>8420</v>
      </c>
      <c r="B2806" s="17" t="s">
        <v>8421</v>
      </c>
      <c r="C2806" s="18" t="s">
        <v>8422</v>
      </c>
      <c r="D2806" s="19">
        <v>4119</v>
      </c>
    </row>
    <row r="2807" spans="1:4" s="20" customFormat="1" ht="16.350000000000001" customHeight="1" x14ac:dyDescent="0.2">
      <c r="A2807" s="17" t="s">
        <v>8423</v>
      </c>
      <c r="B2807" s="17" t="s">
        <v>8424</v>
      </c>
      <c r="C2807" s="18" t="s">
        <v>8425</v>
      </c>
      <c r="D2807" s="19">
        <v>4229</v>
      </c>
    </row>
    <row r="2808" spans="1:4" s="20" customFormat="1" ht="16.350000000000001" customHeight="1" x14ac:dyDescent="0.2">
      <c r="A2808" s="17" t="s">
        <v>8426</v>
      </c>
      <c r="B2808" s="17" t="s">
        <v>8427</v>
      </c>
      <c r="C2808" s="18" t="s">
        <v>8428</v>
      </c>
      <c r="D2808" s="19">
        <v>4336</v>
      </c>
    </row>
    <row r="2809" spans="1:4" s="20" customFormat="1" ht="16.350000000000001" customHeight="1" x14ac:dyDescent="0.2">
      <c r="A2809" s="17" t="s">
        <v>8429</v>
      </c>
      <c r="B2809" s="17" t="s">
        <v>8430</v>
      </c>
      <c r="C2809" s="18" t="s">
        <v>8431</v>
      </c>
      <c r="D2809" s="19">
        <v>4449</v>
      </c>
    </row>
    <row r="2810" spans="1:4" s="20" customFormat="1" ht="16.350000000000001" customHeight="1" x14ac:dyDescent="0.2">
      <c r="A2810" s="17" t="s">
        <v>8432</v>
      </c>
      <c r="B2810" s="17" t="s">
        <v>8433</v>
      </c>
      <c r="C2810" s="18" t="s">
        <v>8434</v>
      </c>
      <c r="D2810" s="19">
        <v>4560</v>
      </c>
    </row>
    <row r="2811" spans="1:4" s="20" customFormat="1" ht="16.350000000000001" customHeight="1" x14ac:dyDescent="0.2">
      <c r="A2811" s="17" t="s">
        <v>8435</v>
      </c>
      <c r="B2811" s="17" t="s">
        <v>8436</v>
      </c>
      <c r="C2811" s="18" t="s">
        <v>8437</v>
      </c>
      <c r="D2811" s="19">
        <v>4668</v>
      </c>
    </row>
    <row r="2812" spans="1:4" s="20" customFormat="1" ht="16.350000000000001" customHeight="1" x14ac:dyDescent="0.2">
      <c r="A2812" s="17" t="s">
        <v>8438</v>
      </c>
      <c r="B2812" s="17" t="s">
        <v>8439</v>
      </c>
      <c r="C2812" s="18" t="s">
        <v>8440</v>
      </c>
      <c r="D2812" s="19">
        <v>4778</v>
      </c>
    </row>
    <row r="2813" spans="1:4" s="20" customFormat="1" ht="16.350000000000001" customHeight="1" x14ac:dyDescent="0.2">
      <c r="A2813" s="17" t="s">
        <v>8441</v>
      </c>
      <c r="B2813" s="17" t="s">
        <v>8442</v>
      </c>
      <c r="C2813" s="18" t="s">
        <v>8443</v>
      </c>
      <c r="D2813" s="19">
        <v>4998</v>
      </c>
    </row>
    <row r="2814" spans="1:4" s="20" customFormat="1" ht="16.350000000000001" customHeight="1" x14ac:dyDescent="0.2">
      <c r="A2814" s="17" t="s">
        <v>8444</v>
      </c>
      <c r="B2814" s="17" t="s">
        <v>8445</v>
      </c>
      <c r="C2814" s="18" t="s">
        <v>8446</v>
      </c>
      <c r="D2814" s="19">
        <v>5216</v>
      </c>
    </row>
    <row r="2815" spans="1:4" s="20" customFormat="1" ht="16.350000000000001" customHeight="1" x14ac:dyDescent="0.2">
      <c r="A2815" s="17" t="s">
        <v>8447</v>
      </c>
      <c r="B2815" s="17" t="s">
        <v>8448</v>
      </c>
      <c r="C2815" s="18" t="s">
        <v>8449</v>
      </c>
      <c r="D2815" s="19">
        <v>5438</v>
      </c>
    </row>
    <row r="2816" spans="1:4" s="20" customFormat="1" ht="16.350000000000001" customHeight="1" x14ac:dyDescent="0.2">
      <c r="A2816" s="17" t="s">
        <v>8450</v>
      </c>
      <c r="B2816" s="17" t="s">
        <v>8451</v>
      </c>
      <c r="C2816" s="18" t="s">
        <v>8452</v>
      </c>
      <c r="D2816" s="19">
        <v>5656</v>
      </c>
    </row>
    <row r="2817" spans="1:4" s="20" customFormat="1" ht="16.350000000000001" customHeight="1" x14ac:dyDescent="0.2">
      <c r="A2817" s="17" t="s">
        <v>8453</v>
      </c>
      <c r="B2817" s="17" t="s">
        <v>8454</v>
      </c>
      <c r="C2817" s="18" t="s">
        <v>8455</v>
      </c>
      <c r="D2817" s="19">
        <v>4064</v>
      </c>
    </row>
    <row r="2818" spans="1:4" s="20" customFormat="1" ht="16.350000000000001" customHeight="1" x14ac:dyDescent="0.2">
      <c r="A2818" s="17" t="s">
        <v>8456</v>
      </c>
      <c r="B2818" s="17" t="s">
        <v>8457</v>
      </c>
      <c r="C2818" s="18" t="s">
        <v>8458</v>
      </c>
      <c r="D2818" s="19">
        <v>4182</v>
      </c>
    </row>
    <row r="2819" spans="1:4" s="20" customFormat="1" ht="16.350000000000001" customHeight="1" x14ac:dyDescent="0.2">
      <c r="A2819" s="17" t="s">
        <v>8459</v>
      </c>
      <c r="B2819" s="17" t="s">
        <v>8460</v>
      </c>
      <c r="C2819" s="18" t="s">
        <v>8461</v>
      </c>
      <c r="D2819" s="19">
        <v>4299</v>
      </c>
    </row>
    <row r="2820" spans="1:4" s="20" customFormat="1" ht="16.350000000000001" customHeight="1" x14ac:dyDescent="0.2">
      <c r="A2820" s="17" t="s">
        <v>8462</v>
      </c>
      <c r="B2820" s="17" t="s">
        <v>8463</v>
      </c>
      <c r="C2820" s="21" t="s">
        <v>8464</v>
      </c>
      <c r="D2820" s="19">
        <v>4418</v>
      </c>
    </row>
    <row r="2821" spans="1:4" s="20" customFormat="1" ht="16.350000000000001" customHeight="1" x14ac:dyDescent="0.2">
      <c r="A2821" s="17" t="s">
        <v>8465</v>
      </c>
      <c r="B2821" s="17" t="s">
        <v>8466</v>
      </c>
      <c r="C2821" s="18" t="s">
        <v>8467</v>
      </c>
      <c r="D2821" s="19">
        <v>4537</v>
      </c>
    </row>
    <row r="2822" spans="1:4" s="20" customFormat="1" ht="16.350000000000001" customHeight="1" x14ac:dyDescent="0.2">
      <c r="A2822" s="17" t="s">
        <v>8468</v>
      </c>
      <c r="B2822" s="17" t="s">
        <v>8469</v>
      </c>
      <c r="C2822" s="21" t="s">
        <v>8470</v>
      </c>
      <c r="D2822" s="19">
        <v>4654</v>
      </c>
    </row>
    <row r="2823" spans="1:4" s="20" customFormat="1" ht="16.350000000000001" customHeight="1" x14ac:dyDescent="0.2">
      <c r="A2823" s="17" t="s">
        <v>8471</v>
      </c>
      <c r="B2823" s="17" t="s">
        <v>8472</v>
      </c>
      <c r="C2823" s="21" t="s">
        <v>8473</v>
      </c>
      <c r="D2823" s="19">
        <v>4773</v>
      </c>
    </row>
    <row r="2824" spans="1:4" s="20" customFormat="1" ht="16.350000000000001" customHeight="1" x14ac:dyDescent="0.2">
      <c r="A2824" s="17" t="s">
        <v>8474</v>
      </c>
      <c r="B2824" s="17" t="s">
        <v>8475</v>
      </c>
      <c r="C2824" s="18" t="s">
        <v>8476</v>
      </c>
      <c r="D2824" s="19">
        <v>4891</v>
      </c>
    </row>
    <row r="2825" spans="1:4" s="20" customFormat="1" ht="16.350000000000001" customHeight="1" x14ac:dyDescent="0.2">
      <c r="A2825" s="17" t="s">
        <v>8477</v>
      </c>
      <c r="B2825" s="17" t="s">
        <v>8478</v>
      </c>
      <c r="C2825" s="18" t="s">
        <v>8479</v>
      </c>
      <c r="D2825" s="19">
        <v>5007</v>
      </c>
    </row>
    <row r="2826" spans="1:4" s="20" customFormat="1" ht="16.350000000000001" customHeight="1" x14ac:dyDescent="0.2">
      <c r="A2826" s="17" t="s">
        <v>8480</v>
      </c>
      <c r="B2826" s="17" t="s">
        <v>8481</v>
      </c>
      <c r="C2826" s="18" t="s">
        <v>8482</v>
      </c>
      <c r="D2826" s="19">
        <v>5246</v>
      </c>
    </row>
    <row r="2827" spans="1:4" s="20" customFormat="1" ht="16.350000000000001" customHeight="1" x14ac:dyDescent="0.2">
      <c r="A2827" s="17" t="s">
        <v>8483</v>
      </c>
      <c r="B2827" s="17" t="s">
        <v>8484</v>
      </c>
      <c r="C2827" s="18" t="s">
        <v>8485</v>
      </c>
      <c r="D2827" s="19">
        <v>5481</v>
      </c>
    </row>
    <row r="2828" spans="1:4" s="20" customFormat="1" ht="16.350000000000001" customHeight="1" x14ac:dyDescent="0.2">
      <c r="A2828" s="17" t="s">
        <v>8486</v>
      </c>
      <c r="B2828" s="17" t="s">
        <v>8487</v>
      </c>
      <c r="C2828" s="18" t="s">
        <v>8488</v>
      </c>
      <c r="D2828" s="19">
        <v>5719</v>
      </c>
    </row>
    <row r="2829" spans="1:4" s="20" customFormat="1" ht="16.350000000000001" customHeight="1" x14ac:dyDescent="0.2">
      <c r="A2829" s="17" t="s">
        <v>8489</v>
      </c>
      <c r="B2829" s="17" t="s">
        <v>8490</v>
      </c>
      <c r="C2829" s="21" t="s">
        <v>8491</v>
      </c>
      <c r="D2829" s="19">
        <v>5954</v>
      </c>
    </row>
    <row r="2830" spans="1:4" s="20" customFormat="1" ht="16.350000000000001" customHeight="1" x14ac:dyDescent="0.2">
      <c r="A2830" s="17" t="s">
        <v>8492</v>
      </c>
      <c r="B2830" s="17" t="s">
        <v>8493</v>
      </c>
      <c r="C2830" s="21" t="s">
        <v>8494</v>
      </c>
      <c r="D2830" s="19">
        <v>4134</v>
      </c>
    </row>
    <row r="2831" spans="1:4" s="20" customFormat="1" ht="16.350000000000001" customHeight="1" x14ac:dyDescent="0.2">
      <c r="A2831" s="17" t="s">
        <v>8495</v>
      </c>
      <c r="B2831" s="17" t="s">
        <v>8496</v>
      </c>
      <c r="C2831" s="18" t="s">
        <v>8497</v>
      </c>
      <c r="D2831" s="19">
        <v>4258</v>
      </c>
    </row>
    <row r="2832" spans="1:4" s="20" customFormat="1" ht="16.350000000000001" customHeight="1" x14ac:dyDescent="0.2">
      <c r="A2832" s="17" t="s">
        <v>8498</v>
      </c>
      <c r="B2832" s="17" t="s">
        <v>8499</v>
      </c>
      <c r="C2832" s="18" t="s">
        <v>8500</v>
      </c>
      <c r="D2832" s="19">
        <v>4387</v>
      </c>
    </row>
    <row r="2833" spans="1:4" s="20" customFormat="1" ht="16.350000000000001" customHeight="1" x14ac:dyDescent="0.2">
      <c r="A2833" s="17" t="s">
        <v>8501</v>
      </c>
      <c r="B2833" s="17" t="s">
        <v>8502</v>
      </c>
      <c r="C2833" s="18" t="s">
        <v>8503</v>
      </c>
      <c r="D2833" s="19">
        <v>4514</v>
      </c>
    </row>
    <row r="2834" spans="1:4" s="20" customFormat="1" ht="16.350000000000001" customHeight="1" x14ac:dyDescent="0.2">
      <c r="A2834" s="17" t="s">
        <v>8504</v>
      </c>
      <c r="B2834" s="17" t="s">
        <v>8505</v>
      </c>
      <c r="C2834" s="18" t="s">
        <v>8506</v>
      </c>
      <c r="D2834" s="19">
        <v>4638</v>
      </c>
    </row>
    <row r="2835" spans="1:4" s="20" customFormat="1" ht="16.350000000000001" customHeight="1" x14ac:dyDescent="0.2">
      <c r="A2835" s="17" t="s">
        <v>8507</v>
      </c>
      <c r="B2835" s="17" t="s">
        <v>8508</v>
      </c>
      <c r="C2835" s="18" t="s">
        <v>8509</v>
      </c>
      <c r="D2835" s="19">
        <v>4766</v>
      </c>
    </row>
    <row r="2836" spans="1:4" s="20" customFormat="1" ht="16.350000000000001" customHeight="1" x14ac:dyDescent="0.2">
      <c r="A2836" s="17" t="s">
        <v>8510</v>
      </c>
      <c r="B2836" s="17" t="s">
        <v>8511</v>
      </c>
      <c r="C2836" s="18" t="s">
        <v>8512</v>
      </c>
      <c r="D2836" s="19">
        <v>4892</v>
      </c>
    </row>
    <row r="2837" spans="1:4" s="20" customFormat="1" ht="16.350000000000001" customHeight="1" x14ac:dyDescent="0.2">
      <c r="A2837" s="17" t="s">
        <v>8513</v>
      </c>
      <c r="B2837" s="17" t="s">
        <v>8514</v>
      </c>
      <c r="C2837" s="18" t="s">
        <v>8515</v>
      </c>
      <c r="D2837" s="19">
        <v>5019</v>
      </c>
    </row>
    <row r="2838" spans="1:4" s="20" customFormat="1" ht="16.350000000000001" customHeight="1" x14ac:dyDescent="0.2">
      <c r="A2838" s="17" t="s">
        <v>8516</v>
      </c>
      <c r="B2838" s="17" t="s">
        <v>8517</v>
      </c>
      <c r="C2838" s="18" t="s">
        <v>8518</v>
      </c>
      <c r="D2838" s="19">
        <v>5145</v>
      </c>
    </row>
    <row r="2839" spans="1:4" s="20" customFormat="1" ht="16.350000000000001" customHeight="1" x14ac:dyDescent="0.2">
      <c r="A2839" s="17" t="s">
        <v>8519</v>
      </c>
      <c r="B2839" s="17" t="s">
        <v>8520</v>
      </c>
      <c r="C2839" s="18" t="s">
        <v>8521</v>
      </c>
      <c r="D2839" s="19">
        <v>5397</v>
      </c>
    </row>
    <row r="2840" spans="1:4" s="20" customFormat="1" ht="16.350000000000001" customHeight="1" x14ac:dyDescent="0.2">
      <c r="A2840" s="17" t="s">
        <v>8522</v>
      </c>
      <c r="B2840" s="17" t="s">
        <v>8523</v>
      </c>
      <c r="C2840" s="18" t="s">
        <v>8524</v>
      </c>
      <c r="D2840" s="19">
        <v>5649</v>
      </c>
    </row>
    <row r="2841" spans="1:4" s="20" customFormat="1" ht="16.350000000000001" customHeight="1" x14ac:dyDescent="0.2">
      <c r="A2841" s="17" t="s">
        <v>8525</v>
      </c>
      <c r="B2841" s="17" t="s">
        <v>8526</v>
      </c>
      <c r="C2841" s="18" t="s">
        <v>8527</v>
      </c>
      <c r="D2841" s="19">
        <v>5902</v>
      </c>
    </row>
    <row r="2842" spans="1:4" s="20" customFormat="1" ht="16.350000000000001" customHeight="1" x14ac:dyDescent="0.2">
      <c r="A2842" s="17" t="s">
        <v>8528</v>
      </c>
      <c r="B2842" s="17" t="s">
        <v>8529</v>
      </c>
      <c r="C2842" s="18" t="s">
        <v>8530</v>
      </c>
      <c r="D2842" s="19">
        <v>6156</v>
      </c>
    </row>
    <row r="2843" spans="1:4" s="20" customFormat="1" ht="16.350000000000001" customHeight="1" x14ac:dyDescent="0.2">
      <c r="A2843" s="17" t="s">
        <v>8531</v>
      </c>
      <c r="B2843" s="17" t="s">
        <v>8532</v>
      </c>
      <c r="C2843" s="18" t="s">
        <v>8533</v>
      </c>
      <c r="D2843" s="19">
        <v>4440</v>
      </c>
    </row>
    <row r="2844" spans="1:4" s="20" customFormat="1" ht="16.350000000000001" customHeight="1" x14ac:dyDescent="0.2">
      <c r="A2844" s="17" t="s">
        <v>8534</v>
      </c>
      <c r="B2844" s="17" t="s">
        <v>8535</v>
      </c>
      <c r="C2844" s="18" t="s">
        <v>8536</v>
      </c>
      <c r="D2844" s="19">
        <v>4623</v>
      </c>
    </row>
    <row r="2845" spans="1:4" s="20" customFormat="1" ht="16.350000000000001" customHeight="1" x14ac:dyDescent="0.2">
      <c r="A2845" s="17" t="s">
        <v>8537</v>
      </c>
      <c r="B2845" s="17" t="s">
        <v>8538</v>
      </c>
      <c r="C2845" s="18" t="s">
        <v>8539</v>
      </c>
      <c r="D2845" s="19">
        <v>4809</v>
      </c>
    </row>
    <row r="2846" spans="1:4" s="20" customFormat="1" ht="16.350000000000001" customHeight="1" x14ac:dyDescent="0.2">
      <c r="A2846" s="17" t="s">
        <v>8540</v>
      </c>
      <c r="B2846" s="17" t="s">
        <v>8541</v>
      </c>
      <c r="C2846" s="18" t="s">
        <v>8542</v>
      </c>
      <c r="D2846" s="19">
        <v>4994</v>
      </c>
    </row>
    <row r="2847" spans="1:4" s="20" customFormat="1" ht="16.350000000000001" customHeight="1" x14ac:dyDescent="0.2">
      <c r="A2847" s="17" t="s">
        <v>8543</v>
      </c>
      <c r="B2847" s="17" t="s">
        <v>8544</v>
      </c>
      <c r="C2847" s="18" t="s">
        <v>8545</v>
      </c>
      <c r="D2847" s="19">
        <v>5179</v>
      </c>
    </row>
    <row r="2848" spans="1:4" s="20" customFormat="1" ht="16.350000000000001" customHeight="1" x14ac:dyDescent="0.2">
      <c r="A2848" s="17" t="s">
        <v>8546</v>
      </c>
      <c r="B2848" s="17" t="s">
        <v>8547</v>
      </c>
      <c r="C2848" s="18" t="s">
        <v>8548</v>
      </c>
      <c r="D2848" s="19">
        <v>5364</v>
      </c>
    </row>
    <row r="2849" spans="1:4" s="20" customFormat="1" ht="16.350000000000001" customHeight="1" x14ac:dyDescent="0.2">
      <c r="A2849" s="17" t="s">
        <v>8549</v>
      </c>
      <c r="B2849" s="17" t="s">
        <v>8550</v>
      </c>
      <c r="C2849" s="18" t="s">
        <v>8551</v>
      </c>
      <c r="D2849" s="19">
        <v>5548</v>
      </c>
    </row>
    <row r="2850" spans="1:4" s="20" customFormat="1" ht="16.350000000000001" customHeight="1" x14ac:dyDescent="0.2">
      <c r="A2850" s="17" t="s">
        <v>8552</v>
      </c>
      <c r="B2850" s="17" t="s">
        <v>8553</v>
      </c>
      <c r="C2850" s="18" t="s">
        <v>8554</v>
      </c>
      <c r="D2850" s="19">
        <v>5733</v>
      </c>
    </row>
    <row r="2851" spans="1:4" s="20" customFormat="1" ht="16.350000000000001" customHeight="1" x14ac:dyDescent="0.2">
      <c r="A2851" s="17" t="s">
        <v>8555</v>
      </c>
      <c r="B2851" s="17" t="s">
        <v>8556</v>
      </c>
      <c r="C2851" s="18" t="s">
        <v>8557</v>
      </c>
      <c r="D2851" s="19">
        <v>5919</v>
      </c>
    </row>
    <row r="2852" spans="1:4" s="20" customFormat="1" ht="16.350000000000001" customHeight="1" x14ac:dyDescent="0.2">
      <c r="A2852" s="17" t="s">
        <v>8558</v>
      </c>
      <c r="B2852" s="17" t="s">
        <v>8559</v>
      </c>
      <c r="C2852" s="18" t="s">
        <v>8560</v>
      </c>
      <c r="D2852" s="19">
        <v>6289</v>
      </c>
    </row>
    <row r="2853" spans="1:4" s="20" customFormat="1" ht="16.350000000000001" customHeight="1" x14ac:dyDescent="0.2">
      <c r="A2853" s="17" t="s">
        <v>8561</v>
      </c>
      <c r="B2853" s="17" t="s">
        <v>8562</v>
      </c>
      <c r="C2853" s="21" t="s">
        <v>8563</v>
      </c>
      <c r="D2853" s="19">
        <v>6657</v>
      </c>
    </row>
    <row r="2854" spans="1:4" s="20" customFormat="1" ht="16.350000000000001" customHeight="1" x14ac:dyDescent="0.2">
      <c r="A2854" s="17" t="s">
        <v>8564</v>
      </c>
      <c r="B2854" s="17" t="s">
        <v>8565</v>
      </c>
      <c r="C2854" s="18" t="s">
        <v>8566</v>
      </c>
      <c r="D2854" s="19">
        <v>4872</v>
      </c>
    </row>
    <row r="2855" spans="1:4" s="20" customFormat="1" ht="16.350000000000001" customHeight="1" x14ac:dyDescent="0.2">
      <c r="A2855" s="17" t="s">
        <v>8567</v>
      </c>
      <c r="B2855" s="17" t="s">
        <v>8568</v>
      </c>
      <c r="C2855" s="18" t="s">
        <v>8569</v>
      </c>
      <c r="D2855" s="19">
        <v>4991</v>
      </c>
    </row>
    <row r="2856" spans="1:4" s="20" customFormat="1" ht="16.350000000000001" customHeight="1" x14ac:dyDescent="0.2">
      <c r="A2856" s="17" t="s">
        <v>8570</v>
      </c>
      <c r="B2856" s="17" t="s">
        <v>8571</v>
      </c>
      <c r="C2856" s="18" t="s">
        <v>8572</v>
      </c>
      <c r="D2856" s="19">
        <v>5107</v>
      </c>
    </row>
    <row r="2857" spans="1:4" s="20" customFormat="1" ht="16.350000000000001" customHeight="1" x14ac:dyDescent="0.2">
      <c r="A2857" s="17" t="s">
        <v>8573</v>
      </c>
      <c r="B2857" s="17" t="s">
        <v>8574</v>
      </c>
      <c r="C2857" s="18" t="s">
        <v>8575</v>
      </c>
      <c r="D2857" s="19">
        <v>5223</v>
      </c>
    </row>
    <row r="2858" spans="1:4" s="20" customFormat="1" ht="16.350000000000001" customHeight="1" x14ac:dyDescent="0.2">
      <c r="A2858" s="17" t="s">
        <v>8576</v>
      </c>
      <c r="B2858" s="17" t="s">
        <v>8577</v>
      </c>
      <c r="C2858" s="18" t="s">
        <v>8578</v>
      </c>
      <c r="D2858" s="19">
        <v>5342</v>
      </c>
    </row>
    <row r="2859" spans="1:4" s="20" customFormat="1" ht="16.350000000000001" customHeight="1" x14ac:dyDescent="0.2">
      <c r="A2859" s="17" t="s">
        <v>8579</v>
      </c>
      <c r="B2859" s="17" t="s">
        <v>8580</v>
      </c>
      <c r="C2859" s="18" t="s">
        <v>8581</v>
      </c>
      <c r="D2859" s="19">
        <v>5575</v>
      </c>
    </row>
    <row r="2860" spans="1:4" s="20" customFormat="1" ht="16.350000000000001" customHeight="1" x14ac:dyDescent="0.2">
      <c r="A2860" s="17" t="s">
        <v>8582</v>
      </c>
      <c r="B2860" s="17" t="s">
        <v>8583</v>
      </c>
      <c r="C2860" s="18" t="s">
        <v>8584</v>
      </c>
      <c r="D2860" s="19">
        <v>5807</v>
      </c>
    </row>
    <row r="2861" spans="1:4" s="20" customFormat="1" ht="16.350000000000001" customHeight="1" x14ac:dyDescent="0.2">
      <c r="A2861" s="17" t="s">
        <v>8585</v>
      </c>
      <c r="B2861" s="17" t="s">
        <v>8586</v>
      </c>
      <c r="C2861" s="18" t="s">
        <v>8587</v>
      </c>
      <c r="D2861" s="19">
        <v>6042</v>
      </c>
    </row>
    <row r="2862" spans="1:4" s="20" customFormat="1" ht="16.350000000000001" customHeight="1" x14ac:dyDescent="0.2">
      <c r="A2862" s="17" t="s">
        <v>8588</v>
      </c>
      <c r="B2862" s="17" t="s">
        <v>8589</v>
      </c>
      <c r="C2862" s="18" t="s">
        <v>8590</v>
      </c>
      <c r="D2862" s="19">
        <v>6277</v>
      </c>
    </row>
    <row r="2863" spans="1:4" s="20" customFormat="1" ht="16.350000000000001" customHeight="1" x14ac:dyDescent="0.2">
      <c r="A2863" s="17" t="s">
        <v>8591</v>
      </c>
      <c r="B2863" s="17" t="s">
        <v>8592</v>
      </c>
      <c r="C2863" s="18" t="s">
        <v>8593</v>
      </c>
      <c r="D2863" s="19">
        <v>5107</v>
      </c>
    </row>
    <row r="2864" spans="1:4" s="20" customFormat="1" ht="16.350000000000001" customHeight="1" x14ac:dyDescent="0.2">
      <c r="A2864" s="17" t="s">
        <v>8594</v>
      </c>
      <c r="B2864" s="17" t="s">
        <v>8595</v>
      </c>
      <c r="C2864" s="21" t="s">
        <v>8596</v>
      </c>
      <c r="D2864" s="19">
        <v>5238</v>
      </c>
    </row>
    <row r="2865" spans="1:4" s="20" customFormat="1" ht="16.350000000000001" customHeight="1" x14ac:dyDescent="0.2">
      <c r="A2865" s="17" t="s">
        <v>8597</v>
      </c>
      <c r="B2865" s="17" t="s">
        <v>8598</v>
      </c>
      <c r="C2865" s="18" t="s">
        <v>8599</v>
      </c>
      <c r="D2865" s="19">
        <v>5369</v>
      </c>
    </row>
    <row r="2866" spans="1:4" s="20" customFormat="1" ht="16.350000000000001" customHeight="1" x14ac:dyDescent="0.2">
      <c r="A2866" s="17" t="s">
        <v>8600</v>
      </c>
      <c r="B2866" s="17" t="s">
        <v>8601</v>
      </c>
      <c r="C2866" s="18" t="s">
        <v>8602</v>
      </c>
      <c r="D2866" s="19">
        <v>5499</v>
      </c>
    </row>
    <row r="2867" spans="1:4" s="20" customFormat="1" ht="16.350000000000001" customHeight="1" x14ac:dyDescent="0.2">
      <c r="A2867" s="17" t="s">
        <v>8603</v>
      </c>
      <c r="B2867" s="17" t="s">
        <v>8604</v>
      </c>
      <c r="C2867" s="18" t="s">
        <v>8605</v>
      </c>
      <c r="D2867" s="19">
        <v>5632</v>
      </c>
    </row>
    <row r="2868" spans="1:4" s="20" customFormat="1" ht="16.350000000000001" customHeight="1" x14ac:dyDescent="0.2">
      <c r="A2868" s="17" t="s">
        <v>8606</v>
      </c>
      <c r="B2868" s="17" t="s">
        <v>8607</v>
      </c>
      <c r="C2868" s="18" t="s">
        <v>8608</v>
      </c>
      <c r="D2868" s="19">
        <v>5894</v>
      </c>
    </row>
    <row r="2869" spans="1:4" s="20" customFormat="1" ht="16.350000000000001" customHeight="1" x14ac:dyDescent="0.2">
      <c r="A2869" s="17" t="s">
        <v>8609</v>
      </c>
      <c r="B2869" s="17" t="s">
        <v>8610</v>
      </c>
      <c r="C2869" s="18" t="s">
        <v>8611</v>
      </c>
      <c r="D2869" s="19">
        <v>6156</v>
      </c>
    </row>
    <row r="2870" spans="1:4" s="20" customFormat="1" ht="16.350000000000001" customHeight="1" x14ac:dyDescent="0.2">
      <c r="A2870" s="17" t="s">
        <v>8612</v>
      </c>
      <c r="B2870" s="17" t="s">
        <v>8613</v>
      </c>
      <c r="C2870" s="18" t="s">
        <v>8614</v>
      </c>
      <c r="D2870" s="19">
        <v>6420</v>
      </c>
    </row>
    <row r="2871" spans="1:4" s="20" customFormat="1" ht="16.350000000000001" customHeight="1" x14ac:dyDescent="0.2">
      <c r="A2871" s="17" t="s">
        <v>8615</v>
      </c>
      <c r="B2871" s="17" t="s">
        <v>8616</v>
      </c>
      <c r="C2871" s="18" t="s">
        <v>8617</v>
      </c>
      <c r="D2871" s="19">
        <v>6683</v>
      </c>
    </row>
    <row r="2872" spans="1:4" s="20" customFormat="1" ht="16.350000000000001" customHeight="1" x14ac:dyDescent="0.2">
      <c r="A2872" s="17" t="s">
        <v>8618</v>
      </c>
      <c r="B2872" s="17" t="s">
        <v>8619</v>
      </c>
      <c r="C2872" s="18" t="s">
        <v>8620</v>
      </c>
      <c r="D2872" s="19">
        <v>4743</v>
      </c>
    </row>
    <row r="2873" spans="1:4" s="20" customFormat="1" ht="16.350000000000001" customHeight="1" x14ac:dyDescent="0.2">
      <c r="A2873" s="17" t="s">
        <v>8621</v>
      </c>
      <c r="B2873" s="17" t="s">
        <v>8622</v>
      </c>
      <c r="C2873" s="18" t="s">
        <v>8623</v>
      </c>
      <c r="D2873" s="19">
        <v>4886</v>
      </c>
    </row>
    <row r="2874" spans="1:4" s="20" customFormat="1" ht="16.350000000000001" customHeight="1" x14ac:dyDescent="0.2">
      <c r="A2874" s="17" t="s">
        <v>8624</v>
      </c>
      <c r="B2874" s="17" t="s">
        <v>8625</v>
      </c>
      <c r="C2874" s="18" t="s">
        <v>8626</v>
      </c>
      <c r="D2874" s="19">
        <v>5030</v>
      </c>
    </row>
    <row r="2875" spans="1:4" s="20" customFormat="1" ht="16.350000000000001" customHeight="1" x14ac:dyDescent="0.2">
      <c r="A2875" s="17" t="s">
        <v>8627</v>
      </c>
      <c r="B2875" s="17" t="s">
        <v>8628</v>
      </c>
      <c r="C2875" s="18" t="s">
        <v>8629</v>
      </c>
      <c r="D2875" s="19">
        <v>5175</v>
      </c>
    </row>
    <row r="2876" spans="1:4" s="20" customFormat="1" ht="16.350000000000001" customHeight="1" x14ac:dyDescent="0.2">
      <c r="A2876" s="17" t="s">
        <v>8630</v>
      </c>
      <c r="B2876" s="17" t="s">
        <v>8631</v>
      </c>
      <c r="C2876" s="18" t="s">
        <v>8632</v>
      </c>
      <c r="D2876" s="19">
        <v>5320</v>
      </c>
    </row>
    <row r="2877" spans="1:4" s="20" customFormat="1" ht="16.350000000000001" customHeight="1" x14ac:dyDescent="0.2">
      <c r="A2877" s="17" t="s">
        <v>8633</v>
      </c>
      <c r="B2877" s="17" t="s">
        <v>8634</v>
      </c>
      <c r="C2877" s="18" t="s">
        <v>8635</v>
      </c>
      <c r="D2877" s="19">
        <v>5462</v>
      </c>
    </row>
    <row r="2878" spans="1:4" s="20" customFormat="1" ht="16.350000000000001" customHeight="1" x14ac:dyDescent="0.2">
      <c r="A2878" s="17" t="s">
        <v>8636</v>
      </c>
      <c r="B2878" s="17" t="s">
        <v>8637</v>
      </c>
      <c r="C2878" s="18" t="s">
        <v>8638</v>
      </c>
      <c r="D2878" s="19">
        <v>5606</v>
      </c>
    </row>
    <row r="2879" spans="1:4" s="20" customFormat="1" ht="16.350000000000001" customHeight="1" x14ac:dyDescent="0.2">
      <c r="A2879" s="17" t="s">
        <v>8639</v>
      </c>
      <c r="B2879" s="17" t="s">
        <v>8640</v>
      </c>
      <c r="C2879" s="18" t="s">
        <v>8641</v>
      </c>
      <c r="D2879" s="19">
        <v>5754</v>
      </c>
    </row>
    <row r="2880" spans="1:4" s="20" customFormat="1" ht="16.350000000000001" customHeight="1" x14ac:dyDescent="0.2">
      <c r="A2880" s="17" t="s">
        <v>8642</v>
      </c>
      <c r="B2880" s="17" t="s">
        <v>8643</v>
      </c>
      <c r="C2880" s="18" t="s">
        <v>8644</v>
      </c>
      <c r="D2880" s="19">
        <v>5896</v>
      </c>
    </row>
    <row r="2881" spans="1:4" s="20" customFormat="1" ht="16.350000000000001" customHeight="1" x14ac:dyDescent="0.2">
      <c r="A2881" s="17" t="s">
        <v>8645</v>
      </c>
      <c r="B2881" s="17" t="s">
        <v>8646</v>
      </c>
      <c r="C2881" s="18" t="s">
        <v>8647</v>
      </c>
      <c r="D2881" s="19">
        <v>6187</v>
      </c>
    </row>
    <row r="2882" spans="1:4" s="20" customFormat="1" ht="16.350000000000001" customHeight="1" x14ac:dyDescent="0.2">
      <c r="A2882" s="17" t="s">
        <v>8648</v>
      </c>
      <c r="B2882" s="17" t="s">
        <v>8649</v>
      </c>
      <c r="C2882" s="18" t="s">
        <v>8650</v>
      </c>
      <c r="D2882" s="19">
        <v>6472</v>
      </c>
    </row>
    <row r="2883" spans="1:4" s="20" customFormat="1" ht="16.350000000000001" customHeight="1" x14ac:dyDescent="0.2">
      <c r="A2883" s="17" t="s">
        <v>8651</v>
      </c>
      <c r="B2883" s="17" t="s">
        <v>8652</v>
      </c>
      <c r="C2883" s="18" t="s">
        <v>8653</v>
      </c>
      <c r="D2883" s="19">
        <v>6765</v>
      </c>
    </row>
    <row r="2884" spans="1:4" s="20" customFormat="1" ht="16.350000000000001" customHeight="1" x14ac:dyDescent="0.2">
      <c r="A2884" s="17" t="s">
        <v>8654</v>
      </c>
      <c r="B2884" s="17" t="s">
        <v>8655</v>
      </c>
      <c r="C2884" s="18" t="s">
        <v>8656</v>
      </c>
      <c r="D2884" s="19">
        <v>7051</v>
      </c>
    </row>
    <row r="2885" spans="1:4" s="20" customFormat="1" ht="16.350000000000001" customHeight="1" x14ac:dyDescent="0.2">
      <c r="A2885" s="17" t="s">
        <v>8657</v>
      </c>
      <c r="B2885" s="17" t="s">
        <v>8658</v>
      </c>
      <c r="C2885" s="18" t="s">
        <v>8659</v>
      </c>
      <c r="D2885" s="19">
        <v>4845</v>
      </c>
    </row>
    <row r="2886" spans="1:4" s="20" customFormat="1" ht="16.350000000000001" customHeight="1" x14ac:dyDescent="0.2">
      <c r="A2886" s="17" t="s">
        <v>8660</v>
      </c>
      <c r="B2886" s="17" t="s">
        <v>8661</v>
      </c>
      <c r="C2886" s="18" t="s">
        <v>8662</v>
      </c>
      <c r="D2886" s="19">
        <v>5014</v>
      </c>
    </row>
    <row r="2887" spans="1:4" s="20" customFormat="1" ht="16.350000000000001" customHeight="1" x14ac:dyDescent="0.2">
      <c r="A2887" s="17" t="s">
        <v>8663</v>
      </c>
      <c r="B2887" s="17" t="s">
        <v>8664</v>
      </c>
      <c r="C2887" s="18" t="s">
        <v>8665</v>
      </c>
      <c r="D2887" s="19">
        <v>5179</v>
      </c>
    </row>
    <row r="2888" spans="1:4" s="20" customFormat="1" ht="16.350000000000001" customHeight="1" x14ac:dyDescent="0.2">
      <c r="A2888" s="17" t="s">
        <v>8666</v>
      </c>
      <c r="B2888" s="17" t="s">
        <v>8667</v>
      </c>
      <c r="C2888" s="18" t="s">
        <v>8668</v>
      </c>
      <c r="D2888" s="19">
        <v>5344</v>
      </c>
    </row>
    <row r="2889" spans="1:4" s="20" customFormat="1" ht="16.350000000000001" customHeight="1" x14ac:dyDescent="0.2">
      <c r="A2889" s="17" t="s">
        <v>8669</v>
      </c>
      <c r="B2889" s="17" t="s">
        <v>8670</v>
      </c>
      <c r="C2889" s="18" t="s">
        <v>8671</v>
      </c>
      <c r="D2889" s="19">
        <v>5512</v>
      </c>
    </row>
    <row r="2890" spans="1:4" s="20" customFormat="1" ht="16.350000000000001" customHeight="1" x14ac:dyDescent="0.2">
      <c r="A2890" s="17" t="s">
        <v>8672</v>
      </c>
      <c r="B2890" s="17" t="s">
        <v>8673</v>
      </c>
      <c r="C2890" s="18" t="s">
        <v>8674</v>
      </c>
      <c r="D2890" s="19">
        <v>7166</v>
      </c>
    </row>
    <row r="2891" spans="1:4" s="20" customFormat="1" ht="16.350000000000001" customHeight="1" x14ac:dyDescent="0.2">
      <c r="A2891" s="17" t="s">
        <v>8675</v>
      </c>
      <c r="B2891" s="17" t="s">
        <v>8676</v>
      </c>
      <c r="C2891" s="18" t="s">
        <v>8677</v>
      </c>
      <c r="D2891" s="19">
        <v>5680</v>
      </c>
    </row>
    <row r="2892" spans="1:4" s="20" customFormat="1" ht="16.350000000000001" customHeight="1" x14ac:dyDescent="0.2">
      <c r="A2892" s="17" t="s">
        <v>8678</v>
      </c>
      <c r="B2892" s="17" t="s">
        <v>8679</v>
      </c>
      <c r="C2892" s="18" t="s">
        <v>8680</v>
      </c>
      <c r="D2892" s="19">
        <v>5846</v>
      </c>
    </row>
    <row r="2893" spans="1:4" s="20" customFormat="1" ht="16.350000000000001" customHeight="1" x14ac:dyDescent="0.2">
      <c r="A2893" s="17" t="s">
        <v>8681</v>
      </c>
      <c r="B2893" s="17" t="s">
        <v>8682</v>
      </c>
      <c r="C2893" s="18" t="s">
        <v>8683</v>
      </c>
      <c r="D2893" s="19">
        <v>6013</v>
      </c>
    </row>
    <row r="2894" spans="1:4" s="20" customFormat="1" ht="16.350000000000001" customHeight="1" x14ac:dyDescent="0.2">
      <c r="A2894" s="17" t="s">
        <v>8684</v>
      </c>
      <c r="B2894" s="17" t="s">
        <v>8685</v>
      </c>
      <c r="C2894" s="18" t="s">
        <v>8686</v>
      </c>
      <c r="D2894" s="19">
        <v>6180</v>
      </c>
    </row>
    <row r="2895" spans="1:4" s="20" customFormat="1" ht="16.350000000000001" customHeight="1" x14ac:dyDescent="0.2">
      <c r="A2895" s="17" t="s">
        <v>8687</v>
      </c>
      <c r="B2895" s="17" t="s">
        <v>8688</v>
      </c>
      <c r="C2895" s="18" t="s">
        <v>8689</v>
      </c>
      <c r="D2895" s="19">
        <v>6513</v>
      </c>
    </row>
    <row r="2896" spans="1:4" s="20" customFormat="1" ht="16.350000000000001" customHeight="1" x14ac:dyDescent="0.2">
      <c r="A2896" s="17" t="s">
        <v>8690</v>
      </c>
      <c r="B2896" s="17" t="s">
        <v>8691</v>
      </c>
      <c r="C2896" s="18" t="s">
        <v>8692</v>
      </c>
      <c r="D2896" s="19">
        <v>6513</v>
      </c>
    </row>
    <row r="2897" spans="1:4" s="20" customFormat="1" ht="16.350000000000001" customHeight="1" x14ac:dyDescent="0.2">
      <c r="A2897" s="17" t="s">
        <v>8693</v>
      </c>
      <c r="B2897" s="17" t="s">
        <v>8694</v>
      </c>
      <c r="C2897" s="18" t="s">
        <v>8695</v>
      </c>
      <c r="D2897" s="19">
        <v>6849</v>
      </c>
    </row>
    <row r="2898" spans="1:4" s="20" customFormat="1" ht="16.350000000000001" customHeight="1" x14ac:dyDescent="0.2">
      <c r="A2898" s="17" t="s">
        <v>8696</v>
      </c>
      <c r="B2898" s="17" t="s">
        <v>8697</v>
      </c>
      <c r="C2898" s="18" t="s">
        <v>8698</v>
      </c>
      <c r="D2898" s="19">
        <v>7182</v>
      </c>
    </row>
    <row r="2899" spans="1:4" s="20" customFormat="1" ht="16.350000000000001" customHeight="1" x14ac:dyDescent="0.2">
      <c r="A2899" s="17" t="s">
        <v>8699</v>
      </c>
      <c r="B2899" s="17" t="s">
        <v>8700</v>
      </c>
      <c r="C2899" s="18" t="s">
        <v>8701</v>
      </c>
      <c r="D2899" s="19">
        <v>7518</v>
      </c>
    </row>
    <row r="2900" spans="1:4" s="20" customFormat="1" ht="16.350000000000001" customHeight="1" x14ac:dyDescent="0.2">
      <c r="A2900" s="17" t="s">
        <v>8702</v>
      </c>
      <c r="B2900" s="17" t="s">
        <v>8703</v>
      </c>
      <c r="C2900" s="18" t="s">
        <v>8704</v>
      </c>
      <c r="D2900" s="19">
        <v>5415</v>
      </c>
    </row>
    <row r="2901" spans="1:4" s="20" customFormat="1" ht="16.350000000000001" customHeight="1" x14ac:dyDescent="0.2">
      <c r="A2901" s="17" t="s">
        <v>8705</v>
      </c>
      <c r="B2901" s="17" t="s">
        <v>8706</v>
      </c>
      <c r="C2901" s="18" t="s">
        <v>8707</v>
      </c>
      <c r="D2901" s="19">
        <v>5668</v>
      </c>
    </row>
    <row r="2902" spans="1:4" s="20" customFormat="1" ht="16.350000000000001" customHeight="1" x14ac:dyDescent="0.2">
      <c r="A2902" s="17" t="s">
        <v>8708</v>
      </c>
      <c r="B2902" s="17" t="s">
        <v>8709</v>
      </c>
      <c r="C2902" s="18" t="s">
        <v>8710</v>
      </c>
      <c r="D2902" s="19">
        <v>5919</v>
      </c>
    </row>
    <row r="2903" spans="1:4" s="20" customFormat="1" ht="16.350000000000001" customHeight="1" x14ac:dyDescent="0.2">
      <c r="A2903" s="17" t="s">
        <v>8711</v>
      </c>
      <c r="B2903" s="17" t="s">
        <v>8712</v>
      </c>
      <c r="C2903" s="18" t="s">
        <v>8713</v>
      </c>
      <c r="D2903" s="19">
        <v>6169</v>
      </c>
    </row>
    <row r="2904" spans="1:4" s="20" customFormat="1" ht="16.350000000000001" customHeight="1" x14ac:dyDescent="0.2">
      <c r="A2904" s="17" t="s">
        <v>8714</v>
      </c>
      <c r="B2904" s="17" t="s">
        <v>8715</v>
      </c>
      <c r="C2904" s="18" t="s">
        <v>8716</v>
      </c>
      <c r="D2904" s="19">
        <v>6420</v>
      </c>
    </row>
    <row r="2905" spans="1:4" s="20" customFormat="1" ht="16.350000000000001" customHeight="1" x14ac:dyDescent="0.2">
      <c r="A2905" s="17" t="s">
        <v>8717</v>
      </c>
      <c r="B2905" s="17" t="s">
        <v>8718</v>
      </c>
      <c r="C2905" s="18" t="s">
        <v>8719</v>
      </c>
      <c r="D2905" s="19">
        <v>6670</v>
      </c>
    </row>
    <row r="2906" spans="1:4" s="20" customFormat="1" ht="16.350000000000001" customHeight="1" x14ac:dyDescent="0.2">
      <c r="A2906" s="17" t="s">
        <v>8720</v>
      </c>
      <c r="B2906" s="17" t="s">
        <v>8721</v>
      </c>
      <c r="C2906" s="18" t="s">
        <v>8722</v>
      </c>
      <c r="D2906" s="19">
        <v>6922</v>
      </c>
    </row>
    <row r="2907" spans="1:4" s="20" customFormat="1" ht="16.350000000000001" customHeight="1" x14ac:dyDescent="0.2">
      <c r="A2907" s="17" t="s">
        <v>8723</v>
      </c>
      <c r="B2907" s="17" t="s">
        <v>8724</v>
      </c>
      <c r="C2907" s="18" t="s">
        <v>8725</v>
      </c>
      <c r="D2907" s="19">
        <v>7171</v>
      </c>
    </row>
    <row r="2908" spans="1:4" s="20" customFormat="1" ht="16.350000000000001" customHeight="1" x14ac:dyDescent="0.2">
      <c r="A2908" s="17" t="s">
        <v>8726</v>
      </c>
      <c r="B2908" s="17" t="s">
        <v>8727</v>
      </c>
      <c r="C2908" s="18" t="s">
        <v>8728</v>
      </c>
      <c r="D2908" s="19">
        <v>7422</v>
      </c>
    </row>
    <row r="2909" spans="1:4" s="20" customFormat="1" ht="16.350000000000001" customHeight="1" x14ac:dyDescent="0.2">
      <c r="A2909" s="17" t="s">
        <v>8729</v>
      </c>
      <c r="B2909" s="17" t="s">
        <v>8730</v>
      </c>
      <c r="C2909" s="18" t="s">
        <v>8731</v>
      </c>
      <c r="D2909" s="19">
        <v>7922</v>
      </c>
    </row>
    <row r="2910" spans="1:4" s="20" customFormat="1" ht="16.350000000000001" customHeight="1" x14ac:dyDescent="0.2">
      <c r="A2910" s="17" t="s">
        <v>8732</v>
      </c>
      <c r="B2910" s="17" t="s">
        <v>8733</v>
      </c>
      <c r="C2910" s="18" t="s">
        <v>8734</v>
      </c>
      <c r="D2910" s="19">
        <v>8423</v>
      </c>
    </row>
    <row r="2911" spans="1:4" s="20" customFormat="1" ht="16.350000000000001" customHeight="1" x14ac:dyDescent="0.2">
      <c r="A2911" s="17" t="s">
        <v>8735</v>
      </c>
      <c r="B2911" s="17" t="s">
        <v>8736</v>
      </c>
      <c r="C2911" s="18" t="s">
        <v>8737</v>
      </c>
      <c r="D2911" s="19">
        <v>4827</v>
      </c>
    </row>
    <row r="2912" spans="1:4" s="20" customFormat="1" ht="16.350000000000001" customHeight="1" x14ac:dyDescent="0.2">
      <c r="A2912" s="17" t="s">
        <v>8738</v>
      </c>
      <c r="B2912" s="17" t="s">
        <v>8739</v>
      </c>
      <c r="C2912" s="18" t="s">
        <v>8740</v>
      </c>
      <c r="D2912" s="19">
        <v>4980</v>
      </c>
    </row>
    <row r="2913" spans="1:4" s="20" customFormat="1" ht="16.350000000000001" customHeight="1" x14ac:dyDescent="0.2">
      <c r="A2913" s="17" t="s">
        <v>8741</v>
      </c>
      <c r="B2913" s="17" t="s">
        <v>8742</v>
      </c>
      <c r="C2913" s="18" t="s">
        <v>8743</v>
      </c>
      <c r="D2913" s="19">
        <v>5133</v>
      </c>
    </row>
    <row r="2914" spans="1:4" s="20" customFormat="1" ht="16.350000000000001" customHeight="1" x14ac:dyDescent="0.2">
      <c r="A2914" s="17" t="s">
        <v>8744</v>
      </c>
      <c r="B2914" s="17" t="s">
        <v>8745</v>
      </c>
      <c r="C2914" s="18" t="s">
        <v>8746</v>
      </c>
      <c r="D2914" s="19">
        <v>5288</v>
      </c>
    </row>
    <row r="2915" spans="1:4" s="20" customFormat="1" ht="16.350000000000001" customHeight="1" x14ac:dyDescent="0.2">
      <c r="A2915" s="17" t="s">
        <v>8747</v>
      </c>
      <c r="B2915" s="17" t="s">
        <v>8748</v>
      </c>
      <c r="C2915" s="18" t="s">
        <v>8749</v>
      </c>
      <c r="D2915" s="19">
        <v>5443</v>
      </c>
    </row>
    <row r="2916" spans="1:4" s="20" customFormat="1" ht="16.350000000000001" customHeight="1" x14ac:dyDescent="0.2">
      <c r="A2916" s="17" t="s">
        <v>8750</v>
      </c>
      <c r="B2916" s="17" t="s">
        <v>8751</v>
      </c>
      <c r="C2916" s="18" t="s">
        <v>8752</v>
      </c>
      <c r="D2916" s="19">
        <v>5597</v>
      </c>
    </row>
    <row r="2917" spans="1:4" s="20" customFormat="1" ht="16.350000000000001" customHeight="1" x14ac:dyDescent="0.2">
      <c r="A2917" s="17" t="s">
        <v>8753</v>
      </c>
      <c r="B2917" s="17" t="s">
        <v>8754</v>
      </c>
      <c r="C2917" s="18" t="s">
        <v>8755</v>
      </c>
      <c r="D2917" s="19">
        <v>5751</v>
      </c>
    </row>
    <row r="2918" spans="1:4" s="20" customFormat="1" ht="16.350000000000001" customHeight="1" x14ac:dyDescent="0.2">
      <c r="A2918" s="17" t="s">
        <v>8756</v>
      </c>
      <c r="B2918" s="17" t="s">
        <v>8757</v>
      </c>
      <c r="C2918" s="18" t="s">
        <v>8758</v>
      </c>
      <c r="D2918" s="19">
        <v>5902</v>
      </c>
    </row>
    <row r="2919" spans="1:4" s="20" customFormat="1" ht="16.350000000000001" customHeight="1" x14ac:dyDescent="0.2">
      <c r="A2919" s="17" t="s">
        <v>8759</v>
      </c>
      <c r="B2919" s="17" t="s">
        <v>8760</v>
      </c>
      <c r="C2919" s="18" t="s">
        <v>8761</v>
      </c>
      <c r="D2919" s="19">
        <v>6211</v>
      </c>
    </row>
    <row r="2920" spans="1:4" s="20" customFormat="1" ht="16.350000000000001" customHeight="1" x14ac:dyDescent="0.2">
      <c r="A2920" s="17" t="s">
        <v>8762</v>
      </c>
      <c r="B2920" s="17" t="s">
        <v>8763</v>
      </c>
      <c r="C2920" s="18" t="s">
        <v>8764</v>
      </c>
      <c r="D2920" s="19">
        <v>6520</v>
      </c>
    </row>
    <row r="2921" spans="1:4" s="20" customFormat="1" ht="16.350000000000001" customHeight="1" x14ac:dyDescent="0.2">
      <c r="A2921" s="17" t="s">
        <v>8765</v>
      </c>
      <c r="B2921" s="17" t="s">
        <v>8766</v>
      </c>
      <c r="C2921" s="18" t="s">
        <v>8767</v>
      </c>
      <c r="D2921" s="19">
        <v>6829</v>
      </c>
    </row>
    <row r="2922" spans="1:4" s="20" customFormat="1" ht="16.350000000000001" customHeight="1" x14ac:dyDescent="0.2">
      <c r="A2922" s="17" t="s">
        <v>8768</v>
      </c>
      <c r="B2922" s="17" t="s">
        <v>8769</v>
      </c>
      <c r="C2922" s="18" t="s">
        <v>8770</v>
      </c>
      <c r="D2922" s="19">
        <v>7136</v>
      </c>
    </row>
    <row r="2923" spans="1:4" s="20" customFormat="1" ht="16.350000000000001" customHeight="1" x14ac:dyDescent="0.2">
      <c r="A2923" s="17" t="s">
        <v>8771</v>
      </c>
      <c r="B2923" s="17" t="s">
        <v>8772</v>
      </c>
      <c r="C2923" s="18" t="s">
        <v>8773</v>
      </c>
      <c r="D2923" s="19">
        <v>5100</v>
      </c>
    </row>
    <row r="2924" spans="1:4" s="20" customFormat="1" ht="16.350000000000001" customHeight="1" x14ac:dyDescent="0.2">
      <c r="A2924" s="17" t="s">
        <v>8774</v>
      </c>
      <c r="B2924" s="17" t="s">
        <v>8775</v>
      </c>
      <c r="C2924" s="18" t="s">
        <v>8776</v>
      </c>
      <c r="D2924" s="19">
        <v>5275</v>
      </c>
    </row>
    <row r="2925" spans="1:4" s="20" customFormat="1" ht="16.350000000000001" customHeight="1" x14ac:dyDescent="0.2">
      <c r="A2925" s="17" t="s">
        <v>8777</v>
      </c>
      <c r="B2925" s="17" t="s">
        <v>8778</v>
      </c>
      <c r="C2925" s="18" t="s">
        <v>8779</v>
      </c>
      <c r="D2925" s="19">
        <v>5445</v>
      </c>
    </row>
    <row r="2926" spans="1:4" s="20" customFormat="1" ht="16.350000000000001" customHeight="1" x14ac:dyDescent="0.2">
      <c r="A2926" s="17" t="s">
        <v>8780</v>
      </c>
      <c r="B2926" s="17" t="s">
        <v>8781</v>
      </c>
      <c r="C2926" s="18" t="s">
        <v>8782</v>
      </c>
      <c r="D2926" s="19">
        <v>5620</v>
      </c>
    </row>
    <row r="2927" spans="1:4" s="20" customFormat="1" ht="16.350000000000001" customHeight="1" x14ac:dyDescent="0.2">
      <c r="A2927" s="17" t="s">
        <v>8783</v>
      </c>
      <c r="B2927" s="17" t="s">
        <v>8784</v>
      </c>
      <c r="C2927" s="18" t="s">
        <v>8785</v>
      </c>
      <c r="D2927" s="19">
        <v>5794</v>
      </c>
    </row>
    <row r="2928" spans="1:4" s="20" customFormat="1" ht="16.350000000000001" customHeight="1" x14ac:dyDescent="0.2">
      <c r="A2928" s="17" t="s">
        <v>8786</v>
      </c>
      <c r="B2928" s="17" t="s">
        <v>8787</v>
      </c>
      <c r="C2928" s="18" t="s">
        <v>8788</v>
      </c>
      <c r="D2928" s="19">
        <v>5967</v>
      </c>
    </row>
    <row r="2929" spans="1:4" s="20" customFormat="1" ht="16.350000000000001" customHeight="1" x14ac:dyDescent="0.2">
      <c r="A2929" s="17" t="s">
        <v>8789</v>
      </c>
      <c r="B2929" s="17" t="s">
        <v>8790</v>
      </c>
      <c r="C2929" s="18" t="s">
        <v>8791</v>
      </c>
      <c r="D2929" s="19">
        <v>6140</v>
      </c>
    </row>
    <row r="2930" spans="1:4" s="20" customFormat="1" ht="16.350000000000001" customHeight="1" x14ac:dyDescent="0.2">
      <c r="A2930" s="17" t="s">
        <v>8792</v>
      </c>
      <c r="B2930" s="17" t="s">
        <v>8793</v>
      </c>
      <c r="C2930" s="18" t="s">
        <v>8794</v>
      </c>
      <c r="D2930" s="19">
        <v>6313</v>
      </c>
    </row>
    <row r="2931" spans="1:4" s="20" customFormat="1" ht="16.350000000000001" customHeight="1" x14ac:dyDescent="0.2">
      <c r="A2931" s="17" t="s">
        <v>8795</v>
      </c>
      <c r="B2931" s="17" t="s">
        <v>8796</v>
      </c>
      <c r="C2931" s="18" t="s">
        <v>8797</v>
      </c>
      <c r="D2931" s="19">
        <v>6657</v>
      </c>
    </row>
    <row r="2932" spans="1:4" s="20" customFormat="1" ht="16.350000000000001" customHeight="1" x14ac:dyDescent="0.2">
      <c r="A2932" s="17" t="s">
        <v>8798</v>
      </c>
      <c r="B2932" s="17" t="s">
        <v>8799</v>
      </c>
      <c r="C2932" s="18" t="s">
        <v>8800</v>
      </c>
      <c r="D2932" s="19">
        <v>7004</v>
      </c>
    </row>
    <row r="2933" spans="1:4" s="20" customFormat="1" ht="16.350000000000001" customHeight="1" x14ac:dyDescent="0.2">
      <c r="A2933" s="17" t="s">
        <v>8801</v>
      </c>
      <c r="B2933" s="17" t="s">
        <v>8802</v>
      </c>
      <c r="C2933" s="18" t="s">
        <v>8803</v>
      </c>
      <c r="D2933" s="19">
        <v>7349</v>
      </c>
    </row>
    <row r="2934" spans="1:4" s="20" customFormat="1" ht="16.350000000000001" customHeight="1" x14ac:dyDescent="0.2">
      <c r="A2934" s="17" t="s">
        <v>8804</v>
      </c>
      <c r="B2934" s="17" t="s">
        <v>8805</v>
      </c>
      <c r="C2934" s="18" t="s">
        <v>8806</v>
      </c>
      <c r="D2934" s="19">
        <v>7697</v>
      </c>
    </row>
    <row r="2935" spans="1:4" s="20" customFormat="1" ht="16.350000000000001" customHeight="1" x14ac:dyDescent="0.2">
      <c r="A2935" s="17" t="s">
        <v>8807</v>
      </c>
      <c r="B2935" s="17" t="s">
        <v>8808</v>
      </c>
      <c r="C2935" s="18" t="s">
        <v>8809</v>
      </c>
      <c r="D2935" s="19">
        <v>5179</v>
      </c>
    </row>
    <row r="2936" spans="1:4" s="20" customFormat="1" ht="16.350000000000001" customHeight="1" x14ac:dyDescent="0.2">
      <c r="A2936" s="17" t="s">
        <v>8810</v>
      </c>
      <c r="B2936" s="17" t="s">
        <v>8811</v>
      </c>
      <c r="C2936" s="18" t="s">
        <v>8812</v>
      </c>
      <c r="D2936" s="19">
        <v>5369</v>
      </c>
    </row>
    <row r="2937" spans="1:4" s="20" customFormat="1" ht="16.350000000000001" customHeight="1" x14ac:dyDescent="0.2">
      <c r="A2937" s="17" t="s">
        <v>8813</v>
      </c>
      <c r="B2937" s="17" t="s">
        <v>8814</v>
      </c>
      <c r="C2937" s="18" t="s">
        <v>8815</v>
      </c>
      <c r="D2937" s="19">
        <v>5560</v>
      </c>
    </row>
    <row r="2938" spans="1:4" s="20" customFormat="1" ht="16.350000000000001" customHeight="1" x14ac:dyDescent="0.2">
      <c r="A2938" s="17" t="s">
        <v>8816</v>
      </c>
      <c r="B2938" s="17" t="s">
        <v>8817</v>
      </c>
      <c r="C2938" s="18" t="s">
        <v>8818</v>
      </c>
      <c r="D2938" s="19">
        <v>5754</v>
      </c>
    </row>
    <row r="2939" spans="1:4" s="20" customFormat="1" ht="16.350000000000001" customHeight="1" x14ac:dyDescent="0.2">
      <c r="A2939" s="17" t="s">
        <v>8819</v>
      </c>
      <c r="B2939" s="17" t="s">
        <v>8820</v>
      </c>
      <c r="C2939" s="18" t="s">
        <v>8821</v>
      </c>
      <c r="D2939" s="19">
        <v>5942</v>
      </c>
    </row>
    <row r="2940" spans="1:4" s="20" customFormat="1" ht="16.350000000000001" customHeight="1" x14ac:dyDescent="0.2">
      <c r="A2940" s="17" t="s">
        <v>8822</v>
      </c>
      <c r="B2940" s="17" t="s">
        <v>8823</v>
      </c>
      <c r="C2940" s="18" t="s">
        <v>8824</v>
      </c>
      <c r="D2940" s="19">
        <v>6131</v>
      </c>
    </row>
    <row r="2941" spans="1:4" s="20" customFormat="1" ht="16.350000000000001" customHeight="1" x14ac:dyDescent="0.2">
      <c r="A2941" s="17" t="s">
        <v>8825</v>
      </c>
      <c r="B2941" s="17" t="s">
        <v>8826</v>
      </c>
      <c r="C2941" s="18" t="s">
        <v>8827</v>
      </c>
      <c r="D2941" s="19">
        <v>6322</v>
      </c>
    </row>
    <row r="2942" spans="1:4" s="20" customFormat="1" ht="16.350000000000001" customHeight="1" x14ac:dyDescent="0.2">
      <c r="A2942" s="17" t="s">
        <v>8828</v>
      </c>
      <c r="B2942" s="17" t="s">
        <v>8829</v>
      </c>
      <c r="C2942" s="18" t="s">
        <v>8830</v>
      </c>
      <c r="D2942" s="19">
        <v>6513</v>
      </c>
    </row>
    <row r="2943" spans="1:4" s="20" customFormat="1" ht="16.350000000000001" customHeight="1" x14ac:dyDescent="0.2">
      <c r="A2943" s="17" t="s">
        <v>8831</v>
      </c>
      <c r="B2943" s="17" t="s">
        <v>8832</v>
      </c>
      <c r="C2943" s="18" t="s">
        <v>8833</v>
      </c>
      <c r="D2943" s="19">
        <v>6705</v>
      </c>
    </row>
    <row r="2944" spans="1:4" s="20" customFormat="1" ht="16.350000000000001" customHeight="1" x14ac:dyDescent="0.2">
      <c r="A2944" s="17" t="s">
        <v>8834</v>
      </c>
      <c r="B2944" s="17" t="s">
        <v>8835</v>
      </c>
      <c r="C2944" s="18" t="s">
        <v>8836</v>
      </c>
      <c r="D2944" s="19">
        <v>7086</v>
      </c>
    </row>
    <row r="2945" spans="1:4" s="20" customFormat="1" ht="16.350000000000001" customHeight="1" x14ac:dyDescent="0.2">
      <c r="A2945" s="17" t="s">
        <v>8837</v>
      </c>
      <c r="B2945" s="17" t="s">
        <v>8838</v>
      </c>
      <c r="C2945" s="18" t="s">
        <v>8839</v>
      </c>
      <c r="D2945" s="19">
        <v>7468</v>
      </c>
    </row>
    <row r="2946" spans="1:4" s="20" customFormat="1" ht="16.350000000000001" customHeight="1" x14ac:dyDescent="0.2">
      <c r="A2946" s="17" t="s">
        <v>8840</v>
      </c>
      <c r="B2946" s="17" t="s">
        <v>8841</v>
      </c>
      <c r="C2946" s="18" t="s">
        <v>8842</v>
      </c>
      <c r="D2946" s="19">
        <v>7849</v>
      </c>
    </row>
    <row r="2947" spans="1:4" s="20" customFormat="1" ht="16.350000000000001" customHeight="1" x14ac:dyDescent="0.2">
      <c r="A2947" s="17" t="s">
        <v>8843</v>
      </c>
      <c r="B2947" s="17" t="s">
        <v>8844</v>
      </c>
      <c r="C2947" s="18" t="s">
        <v>8845</v>
      </c>
      <c r="D2947" s="19">
        <v>8231</v>
      </c>
    </row>
    <row r="2948" spans="1:4" s="20" customFormat="1" ht="16.350000000000001" customHeight="1" x14ac:dyDescent="0.2">
      <c r="A2948" s="17" t="s">
        <v>8846</v>
      </c>
      <c r="B2948" s="17" t="s">
        <v>8847</v>
      </c>
      <c r="C2948" s="18" t="s">
        <v>8848</v>
      </c>
      <c r="D2948" s="19">
        <v>5344</v>
      </c>
    </row>
    <row r="2949" spans="1:4" s="20" customFormat="1" ht="16.350000000000001" customHeight="1" x14ac:dyDescent="0.2">
      <c r="A2949" s="17" t="s">
        <v>8849</v>
      </c>
      <c r="B2949" s="17" t="s">
        <v>8850</v>
      </c>
      <c r="C2949" s="18" t="s">
        <v>8851</v>
      </c>
      <c r="D2949" s="19">
        <v>5548</v>
      </c>
    </row>
    <row r="2950" spans="1:4" s="20" customFormat="1" ht="16.350000000000001" customHeight="1" x14ac:dyDescent="0.2">
      <c r="A2950" s="17" t="s">
        <v>8852</v>
      </c>
      <c r="B2950" s="17" t="s">
        <v>8853</v>
      </c>
      <c r="C2950" s="18" t="s">
        <v>8854</v>
      </c>
      <c r="D2950" s="19">
        <v>5754</v>
      </c>
    </row>
    <row r="2951" spans="1:4" s="20" customFormat="1" ht="16.350000000000001" customHeight="1" x14ac:dyDescent="0.2">
      <c r="A2951" s="17" t="s">
        <v>8855</v>
      </c>
      <c r="B2951" s="17" t="s">
        <v>8856</v>
      </c>
      <c r="C2951" s="18" t="s">
        <v>8857</v>
      </c>
      <c r="D2951" s="19">
        <v>5954</v>
      </c>
    </row>
    <row r="2952" spans="1:4" s="20" customFormat="1" ht="16.350000000000001" customHeight="1" x14ac:dyDescent="0.2">
      <c r="A2952" s="17" t="s">
        <v>8858</v>
      </c>
      <c r="B2952" s="17" t="s">
        <v>8859</v>
      </c>
      <c r="C2952" s="18" t="s">
        <v>8860</v>
      </c>
      <c r="D2952" s="19">
        <v>6156</v>
      </c>
    </row>
    <row r="2953" spans="1:4" s="20" customFormat="1" ht="16.350000000000001" customHeight="1" x14ac:dyDescent="0.2">
      <c r="A2953" s="17" t="s">
        <v>8861</v>
      </c>
      <c r="B2953" s="17" t="s">
        <v>8862</v>
      </c>
      <c r="C2953" s="18" t="s">
        <v>8863</v>
      </c>
      <c r="D2953" s="19">
        <v>8003</v>
      </c>
    </row>
    <row r="2954" spans="1:4" s="20" customFormat="1" ht="16.350000000000001" customHeight="1" x14ac:dyDescent="0.2">
      <c r="A2954" s="17" t="s">
        <v>8864</v>
      </c>
      <c r="B2954" s="17" t="s">
        <v>8865</v>
      </c>
      <c r="C2954" s="18" t="s">
        <v>8866</v>
      </c>
      <c r="D2954" s="19">
        <v>6359</v>
      </c>
    </row>
    <row r="2955" spans="1:4" s="20" customFormat="1" ht="16.350000000000001" customHeight="1" x14ac:dyDescent="0.2">
      <c r="A2955" s="17" t="s">
        <v>8867</v>
      </c>
      <c r="B2955" s="17" t="s">
        <v>8868</v>
      </c>
      <c r="C2955" s="18" t="s">
        <v>8869</v>
      </c>
      <c r="D2955" s="19">
        <v>6563</v>
      </c>
    </row>
    <row r="2956" spans="1:4" s="20" customFormat="1" ht="16.350000000000001" customHeight="1" x14ac:dyDescent="0.2">
      <c r="A2956" s="17" t="s">
        <v>8870</v>
      </c>
      <c r="B2956" s="17" t="s">
        <v>8871</v>
      </c>
      <c r="C2956" s="18" t="s">
        <v>8872</v>
      </c>
      <c r="D2956" s="19">
        <v>6766</v>
      </c>
    </row>
    <row r="2957" spans="1:4" s="20" customFormat="1" ht="16.350000000000001" customHeight="1" x14ac:dyDescent="0.2">
      <c r="A2957" s="17" t="s">
        <v>8873</v>
      </c>
      <c r="B2957" s="17" t="s">
        <v>8874</v>
      </c>
      <c r="C2957" s="18" t="s">
        <v>8875</v>
      </c>
      <c r="D2957" s="19">
        <v>6968</v>
      </c>
    </row>
    <row r="2958" spans="1:4" s="20" customFormat="1" ht="16.350000000000001" customHeight="1" x14ac:dyDescent="0.2">
      <c r="A2958" s="17" t="s">
        <v>8876</v>
      </c>
      <c r="B2958" s="17" t="s">
        <v>8877</v>
      </c>
      <c r="C2958" s="18" t="s">
        <v>8878</v>
      </c>
      <c r="D2958" s="19">
        <v>7372</v>
      </c>
    </row>
    <row r="2959" spans="1:4" s="20" customFormat="1" ht="16.350000000000001" customHeight="1" x14ac:dyDescent="0.2">
      <c r="A2959" s="17" t="s">
        <v>8879</v>
      </c>
      <c r="B2959" s="17" t="s">
        <v>8880</v>
      </c>
      <c r="C2959" s="18" t="s">
        <v>8881</v>
      </c>
      <c r="D2959" s="19">
        <v>9584</v>
      </c>
    </row>
    <row r="2960" spans="1:4" s="20" customFormat="1" ht="16.350000000000001" customHeight="1" x14ac:dyDescent="0.2">
      <c r="A2960" s="17" t="s">
        <v>8882</v>
      </c>
      <c r="B2960" s="17" t="s">
        <v>8883</v>
      </c>
      <c r="C2960" s="18" t="s">
        <v>8884</v>
      </c>
      <c r="D2960" s="19">
        <v>7781</v>
      </c>
    </row>
    <row r="2961" spans="1:4" s="20" customFormat="1" ht="16.350000000000001" customHeight="1" x14ac:dyDescent="0.2">
      <c r="A2961" s="17" t="s">
        <v>8885</v>
      </c>
      <c r="B2961" s="17" t="s">
        <v>8886</v>
      </c>
      <c r="C2961" s="18" t="s">
        <v>8887</v>
      </c>
      <c r="D2961" s="19">
        <v>8186</v>
      </c>
    </row>
    <row r="2962" spans="1:4" s="20" customFormat="1" ht="16.350000000000001" customHeight="1" x14ac:dyDescent="0.2">
      <c r="A2962" s="17" t="s">
        <v>8888</v>
      </c>
      <c r="B2962" s="17" t="s">
        <v>8889</v>
      </c>
      <c r="C2962" s="18" t="s">
        <v>8890</v>
      </c>
      <c r="D2962" s="19">
        <v>8589</v>
      </c>
    </row>
    <row r="2963" spans="1:4" s="20" customFormat="1" ht="16.350000000000001" customHeight="1" x14ac:dyDescent="0.2">
      <c r="A2963" s="17" t="s">
        <v>8891</v>
      </c>
      <c r="B2963" s="17" t="s">
        <v>8892</v>
      </c>
      <c r="C2963" s="18" t="s">
        <v>8893</v>
      </c>
      <c r="D2963" s="19">
        <v>8589</v>
      </c>
    </row>
    <row r="2964" spans="1:4" s="20" customFormat="1" ht="16.350000000000001" customHeight="1" x14ac:dyDescent="0.2">
      <c r="A2964" s="17" t="s">
        <v>8894</v>
      </c>
      <c r="B2964" s="17" t="s">
        <v>8895</v>
      </c>
      <c r="C2964" s="18" t="s">
        <v>8896</v>
      </c>
      <c r="D2964" s="19">
        <v>6023</v>
      </c>
    </row>
    <row r="2965" spans="1:4" s="20" customFormat="1" ht="16.350000000000001" customHeight="1" x14ac:dyDescent="0.2">
      <c r="A2965" s="17" t="s">
        <v>8897</v>
      </c>
      <c r="B2965" s="17" t="s">
        <v>8898</v>
      </c>
      <c r="C2965" s="18" t="s">
        <v>8899</v>
      </c>
      <c r="D2965" s="19">
        <v>6335</v>
      </c>
    </row>
    <row r="2966" spans="1:4" s="20" customFormat="1" ht="16.350000000000001" customHeight="1" x14ac:dyDescent="0.2">
      <c r="A2966" s="17" t="s">
        <v>8900</v>
      </c>
      <c r="B2966" s="17" t="s">
        <v>8901</v>
      </c>
      <c r="C2966" s="18" t="s">
        <v>8902</v>
      </c>
      <c r="D2966" s="19">
        <v>6647</v>
      </c>
    </row>
    <row r="2967" spans="1:4" s="20" customFormat="1" ht="16.350000000000001" customHeight="1" x14ac:dyDescent="0.2">
      <c r="A2967" s="17" t="s">
        <v>8903</v>
      </c>
      <c r="B2967" s="17" t="s">
        <v>8904</v>
      </c>
      <c r="C2967" s="18" t="s">
        <v>8905</v>
      </c>
      <c r="D2967" s="19">
        <v>6962</v>
      </c>
    </row>
    <row r="2968" spans="1:4" s="20" customFormat="1" ht="16.350000000000001" customHeight="1" x14ac:dyDescent="0.2">
      <c r="A2968" s="17" t="s">
        <v>8906</v>
      </c>
      <c r="B2968" s="17" t="s">
        <v>8907</v>
      </c>
      <c r="C2968" s="18" t="s">
        <v>8908</v>
      </c>
      <c r="D2968" s="19">
        <v>7274</v>
      </c>
    </row>
    <row r="2969" spans="1:4" s="20" customFormat="1" ht="16.350000000000001" customHeight="1" x14ac:dyDescent="0.2">
      <c r="A2969" s="17" t="s">
        <v>8909</v>
      </c>
      <c r="B2969" s="17" t="s">
        <v>8910</v>
      </c>
      <c r="C2969" s="18" t="s">
        <v>8911</v>
      </c>
      <c r="D2969" s="19">
        <v>7587</v>
      </c>
    </row>
    <row r="2970" spans="1:4" s="20" customFormat="1" ht="16.350000000000001" customHeight="1" x14ac:dyDescent="0.2">
      <c r="A2970" s="17" t="s">
        <v>8912</v>
      </c>
      <c r="B2970" s="17" t="s">
        <v>8913</v>
      </c>
      <c r="C2970" s="18" t="s">
        <v>8914</v>
      </c>
      <c r="D2970" s="19">
        <v>7899</v>
      </c>
    </row>
    <row r="2971" spans="1:4" s="20" customFormat="1" ht="16.350000000000001" customHeight="1" x14ac:dyDescent="0.2">
      <c r="A2971" s="17" t="s">
        <v>8915</v>
      </c>
      <c r="B2971" s="17" t="s">
        <v>8916</v>
      </c>
      <c r="C2971" s="18" t="s">
        <v>8917</v>
      </c>
      <c r="D2971" s="19">
        <v>8209</v>
      </c>
    </row>
    <row r="2972" spans="1:4" s="20" customFormat="1" ht="16.350000000000001" customHeight="1" x14ac:dyDescent="0.2">
      <c r="A2972" s="17" t="s">
        <v>8918</v>
      </c>
      <c r="B2972" s="17" t="s">
        <v>8919</v>
      </c>
      <c r="C2972" s="18" t="s">
        <v>8920</v>
      </c>
      <c r="D2972" s="19">
        <v>8524</v>
      </c>
    </row>
    <row r="2973" spans="1:4" s="20" customFormat="1" ht="16.350000000000001" customHeight="1" x14ac:dyDescent="0.2">
      <c r="A2973" s="17" t="s">
        <v>8921</v>
      </c>
      <c r="B2973" s="17" t="s">
        <v>8922</v>
      </c>
      <c r="C2973" s="21" t="s">
        <v>8923</v>
      </c>
      <c r="D2973" s="19">
        <v>9151</v>
      </c>
    </row>
    <row r="2974" spans="1:4" s="20" customFormat="1" ht="16.350000000000001" customHeight="1" x14ac:dyDescent="0.2">
      <c r="A2974" s="17" t="s">
        <v>8924</v>
      </c>
      <c r="B2974" s="17" t="s">
        <v>8925</v>
      </c>
      <c r="C2974" s="21" t="s">
        <v>8926</v>
      </c>
      <c r="D2974" s="19">
        <v>9776</v>
      </c>
    </row>
    <row r="2975" spans="1:4" s="20" customFormat="1" ht="16.350000000000001" customHeight="1" x14ac:dyDescent="0.2">
      <c r="A2975" s="17" t="s">
        <v>8927</v>
      </c>
      <c r="B2975" s="17" t="s">
        <v>8928</v>
      </c>
      <c r="C2975" s="18" t="s">
        <v>8929</v>
      </c>
      <c r="D2975" s="19">
        <v>6301</v>
      </c>
    </row>
    <row r="2976" spans="1:4" s="20" customFormat="1" ht="16.350000000000001" customHeight="1" x14ac:dyDescent="0.2">
      <c r="A2976" s="17" t="s">
        <v>8930</v>
      </c>
      <c r="B2976" s="17" t="s">
        <v>8931</v>
      </c>
      <c r="C2976" s="18" t="s">
        <v>8932</v>
      </c>
      <c r="D2976" s="19">
        <v>6491</v>
      </c>
    </row>
    <row r="2977" spans="1:4" s="20" customFormat="1" ht="16.350000000000001" customHeight="1" x14ac:dyDescent="0.2">
      <c r="A2977" s="17" t="s">
        <v>8933</v>
      </c>
      <c r="B2977" s="17" t="s">
        <v>8934</v>
      </c>
      <c r="C2977" s="18" t="s">
        <v>8935</v>
      </c>
      <c r="D2977" s="19">
        <v>6682</v>
      </c>
    </row>
    <row r="2978" spans="1:4" s="20" customFormat="1" ht="16.350000000000001" customHeight="1" x14ac:dyDescent="0.2">
      <c r="A2978" s="17" t="s">
        <v>8936</v>
      </c>
      <c r="B2978" s="17" t="s">
        <v>8937</v>
      </c>
      <c r="C2978" s="18" t="s">
        <v>8938</v>
      </c>
      <c r="D2978" s="19">
        <v>7444</v>
      </c>
    </row>
    <row r="2979" spans="1:4" s="20" customFormat="1" ht="16.350000000000001" customHeight="1" x14ac:dyDescent="0.2">
      <c r="A2979" s="17" t="s">
        <v>8939</v>
      </c>
      <c r="B2979" s="17" t="s">
        <v>8940</v>
      </c>
      <c r="C2979" s="18" t="s">
        <v>8941</v>
      </c>
      <c r="D2979" s="19">
        <v>8208</v>
      </c>
    </row>
    <row r="2980" spans="1:4" s="20" customFormat="1" ht="16.350000000000001" customHeight="1" x14ac:dyDescent="0.2">
      <c r="A2980" s="17" t="s">
        <v>8942</v>
      </c>
      <c r="B2980" s="17" t="s">
        <v>8943</v>
      </c>
      <c r="C2980" s="18" t="s">
        <v>8944</v>
      </c>
      <c r="D2980" s="19">
        <v>8589</v>
      </c>
    </row>
    <row r="2981" spans="1:4" s="20" customFormat="1" ht="16.350000000000001" customHeight="1" x14ac:dyDescent="0.2">
      <c r="A2981" s="17" t="s">
        <v>8945</v>
      </c>
      <c r="B2981" s="17" t="s">
        <v>8946</v>
      </c>
      <c r="C2981" s="18" t="s">
        <v>8947</v>
      </c>
      <c r="D2981" s="19">
        <v>6849</v>
      </c>
    </row>
    <row r="2982" spans="1:4" s="20" customFormat="1" ht="16.350000000000001" customHeight="1" x14ac:dyDescent="0.2">
      <c r="A2982" s="17" t="s">
        <v>8948</v>
      </c>
      <c r="B2982" s="17" t="s">
        <v>8949</v>
      </c>
      <c r="C2982" s="18" t="s">
        <v>8950</v>
      </c>
      <c r="D2982" s="19">
        <v>7063</v>
      </c>
    </row>
    <row r="2983" spans="1:4" s="20" customFormat="1" ht="16.350000000000001" customHeight="1" x14ac:dyDescent="0.2">
      <c r="A2983" s="17" t="s">
        <v>8951</v>
      </c>
      <c r="B2983" s="17" t="s">
        <v>8952</v>
      </c>
      <c r="C2983" s="18" t="s">
        <v>8953</v>
      </c>
      <c r="D2983" s="19">
        <v>7493</v>
      </c>
    </row>
    <row r="2984" spans="1:4" s="20" customFormat="1" ht="16.350000000000001" customHeight="1" x14ac:dyDescent="0.2">
      <c r="A2984" s="17" t="s">
        <v>8954</v>
      </c>
      <c r="B2984" s="17" t="s">
        <v>8955</v>
      </c>
      <c r="C2984" s="18" t="s">
        <v>8956</v>
      </c>
      <c r="D2984" s="19">
        <v>9426</v>
      </c>
    </row>
    <row r="2985" spans="1:4" s="20" customFormat="1" ht="16.350000000000001" customHeight="1" x14ac:dyDescent="0.2">
      <c r="A2985" s="17" t="s">
        <v>8957</v>
      </c>
      <c r="B2985" s="17" t="s">
        <v>8958</v>
      </c>
      <c r="C2985" s="18" t="s">
        <v>8959</v>
      </c>
      <c r="D2985" s="19">
        <v>7004</v>
      </c>
    </row>
    <row r="2986" spans="1:4" s="20" customFormat="1" ht="16.350000000000001" customHeight="1" x14ac:dyDescent="0.2">
      <c r="A2986" s="17" t="s">
        <v>8960</v>
      </c>
      <c r="B2986" s="17" t="s">
        <v>8961</v>
      </c>
      <c r="C2986" s="18" t="s">
        <v>8962</v>
      </c>
      <c r="D2986" s="19">
        <v>7252</v>
      </c>
    </row>
    <row r="2987" spans="1:4" s="20" customFormat="1" ht="16.350000000000001" customHeight="1" x14ac:dyDescent="0.2">
      <c r="A2987" s="17" t="s">
        <v>8963</v>
      </c>
      <c r="B2987" s="17" t="s">
        <v>8964</v>
      </c>
      <c r="C2987" s="18" t="s">
        <v>8965</v>
      </c>
      <c r="D2987" s="19">
        <v>7505</v>
      </c>
    </row>
    <row r="2988" spans="1:4" s="20" customFormat="1" ht="16.350000000000001" customHeight="1" x14ac:dyDescent="0.2">
      <c r="A2988" s="17" t="s">
        <v>8966</v>
      </c>
      <c r="B2988" s="17" t="s">
        <v>8967</v>
      </c>
      <c r="C2988" s="18" t="s">
        <v>8968</v>
      </c>
      <c r="D2988" s="19">
        <v>7753</v>
      </c>
    </row>
    <row r="2989" spans="1:4" s="20" customFormat="1" ht="16.350000000000001" customHeight="1" x14ac:dyDescent="0.2">
      <c r="A2989" s="17" t="s">
        <v>8969</v>
      </c>
      <c r="B2989" s="17" t="s">
        <v>8970</v>
      </c>
      <c r="C2989" s="18" t="s">
        <v>8971</v>
      </c>
      <c r="D2989" s="19">
        <v>8005</v>
      </c>
    </row>
    <row r="2990" spans="1:4" s="20" customFormat="1" ht="16.350000000000001" customHeight="1" x14ac:dyDescent="0.2">
      <c r="A2990" s="17" t="s">
        <v>8972</v>
      </c>
      <c r="B2990" s="17" t="s">
        <v>8973</v>
      </c>
      <c r="C2990" s="18" t="s">
        <v>8974</v>
      </c>
      <c r="D2990" s="19">
        <v>8258</v>
      </c>
    </row>
    <row r="2991" spans="1:4" s="20" customFormat="1" ht="16.350000000000001" customHeight="1" x14ac:dyDescent="0.2">
      <c r="A2991" s="17" t="s">
        <v>8975</v>
      </c>
      <c r="B2991" s="17" t="s">
        <v>8976</v>
      </c>
      <c r="C2991" s="18" t="s">
        <v>8977</v>
      </c>
      <c r="D2991" s="19">
        <v>8759</v>
      </c>
    </row>
    <row r="2992" spans="1:4" s="20" customFormat="1" ht="16.350000000000001" customHeight="1" x14ac:dyDescent="0.2">
      <c r="A2992" s="17" t="s">
        <v>8978</v>
      </c>
      <c r="B2992" s="17" t="s">
        <v>8979</v>
      </c>
      <c r="C2992" s="18" t="s">
        <v>8980</v>
      </c>
      <c r="D2992" s="19">
        <v>9259</v>
      </c>
    </row>
    <row r="2993" spans="1:4" s="20" customFormat="1" ht="16.350000000000001" customHeight="1" x14ac:dyDescent="0.2">
      <c r="A2993" s="17" t="s">
        <v>8981</v>
      </c>
      <c r="B2993" s="17" t="s">
        <v>8982</v>
      </c>
      <c r="C2993" s="18" t="s">
        <v>8983</v>
      </c>
      <c r="D2993" s="19">
        <v>9760</v>
      </c>
    </row>
    <row r="2994" spans="1:4" s="20" customFormat="1" ht="16.350000000000001" customHeight="1" x14ac:dyDescent="0.2">
      <c r="A2994" s="17" t="s">
        <v>8984</v>
      </c>
      <c r="B2994" s="17" t="s">
        <v>8985</v>
      </c>
      <c r="C2994" s="18" t="s">
        <v>8986</v>
      </c>
      <c r="D2994" s="19">
        <v>10259</v>
      </c>
    </row>
    <row r="2995" spans="1:4" s="20" customFormat="1" ht="16.350000000000001" customHeight="1" x14ac:dyDescent="0.2">
      <c r="A2995" s="17" t="s">
        <v>8987</v>
      </c>
      <c r="B2995" s="17" t="s">
        <v>8988</v>
      </c>
      <c r="C2995" s="18" t="s">
        <v>8989</v>
      </c>
      <c r="D2995" s="19">
        <v>6632</v>
      </c>
    </row>
    <row r="2996" spans="1:4" s="20" customFormat="1" ht="16.350000000000001" customHeight="1" x14ac:dyDescent="0.2">
      <c r="A2996" s="17" t="s">
        <v>8990</v>
      </c>
      <c r="B2996" s="17" t="s">
        <v>8991</v>
      </c>
      <c r="C2996" s="18" t="s">
        <v>8992</v>
      </c>
      <c r="D2996" s="19">
        <v>6922</v>
      </c>
    </row>
    <row r="2997" spans="1:4" s="20" customFormat="1" ht="16.350000000000001" customHeight="1" x14ac:dyDescent="0.2">
      <c r="A2997" s="17" t="s">
        <v>8993</v>
      </c>
      <c r="B2997" s="17" t="s">
        <v>8994</v>
      </c>
      <c r="C2997" s="18" t="s">
        <v>8995</v>
      </c>
      <c r="D2997" s="19">
        <v>7206</v>
      </c>
    </row>
    <row r="2998" spans="1:4" s="20" customFormat="1" ht="16.350000000000001" customHeight="1" x14ac:dyDescent="0.2">
      <c r="A2998" s="17" t="s">
        <v>8996</v>
      </c>
      <c r="B2998" s="17" t="s">
        <v>8997</v>
      </c>
      <c r="C2998" s="18" t="s">
        <v>8998</v>
      </c>
      <c r="D2998" s="19">
        <v>7493</v>
      </c>
    </row>
    <row r="2999" spans="1:4" s="20" customFormat="1" ht="16.350000000000001" customHeight="1" x14ac:dyDescent="0.2">
      <c r="A2999" s="17" t="s">
        <v>8999</v>
      </c>
      <c r="B2999" s="17" t="s">
        <v>9000</v>
      </c>
      <c r="C2999" s="18" t="s">
        <v>9001</v>
      </c>
      <c r="D2999" s="19">
        <v>7779</v>
      </c>
    </row>
    <row r="3000" spans="1:4" s="20" customFormat="1" ht="16.350000000000001" customHeight="1" x14ac:dyDescent="0.2">
      <c r="A3000" s="17" t="s">
        <v>9002</v>
      </c>
      <c r="B3000" s="17" t="s">
        <v>9003</v>
      </c>
      <c r="C3000" s="18" t="s">
        <v>9004</v>
      </c>
      <c r="D3000" s="19">
        <v>8067</v>
      </c>
    </row>
    <row r="3001" spans="1:4" s="20" customFormat="1" ht="16.350000000000001" customHeight="1" x14ac:dyDescent="0.2">
      <c r="A3001" s="17" t="s">
        <v>9005</v>
      </c>
      <c r="B3001" s="17" t="s">
        <v>9006</v>
      </c>
      <c r="C3001" s="18" t="s">
        <v>9007</v>
      </c>
      <c r="D3001" s="19">
        <v>8352</v>
      </c>
    </row>
    <row r="3002" spans="1:4" s="20" customFormat="1" ht="16.350000000000001" customHeight="1" x14ac:dyDescent="0.2">
      <c r="A3002" s="17" t="s">
        <v>9008</v>
      </c>
      <c r="B3002" s="17" t="s">
        <v>9009</v>
      </c>
      <c r="C3002" s="18" t="s">
        <v>9010</v>
      </c>
      <c r="D3002" s="19">
        <v>8639</v>
      </c>
    </row>
    <row r="3003" spans="1:4" s="20" customFormat="1" ht="16.350000000000001" customHeight="1" x14ac:dyDescent="0.2">
      <c r="A3003" s="17" t="s">
        <v>9011</v>
      </c>
      <c r="B3003" s="17" t="s">
        <v>9012</v>
      </c>
      <c r="C3003" s="18" t="s">
        <v>9013</v>
      </c>
      <c r="D3003" s="19">
        <v>8924</v>
      </c>
    </row>
    <row r="3004" spans="1:4" s="20" customFormat="1" ht="16.350000000000001" customHeight="1" x14ac:dyDescent="0.2">
      <c r="A3004" s="17" t="s">
        <v>9014</v>
      </c>
      <c r="B3004" s="17" t="s">
        <v>9015</v>
      </c>
      <c r="C3004" s="18" t="s">
        <v>9016</v>
      </c>
      <c r="D3004" s="19">
        <v>9498</v>
      </c>
    </row>
    <row r="3005" spans="1:4" s="20" customFormat="1" ht="16.350000000000001" customHeight="1" x14ac:dyDescent="0.2">
      <c r="A3005" s="17" t="s">
        <v>9017</v>
      </c>
      <c r="B3005" s="17" t="s">
        <v>9018</v>
      </c>
      <c r="C3005" s="18" t="s">
        <v>9019</v>
      </c>
      <c r="D3005" s="19">
        <v>10069</v>
      </c>
    </row>
    <row r="3006" spans="1:4" s="20" customFormat="1" ht="16.350000000000001" customHeight="1" x14ac:dyDescent="0.2">
      <c r="A3006" s="17" t="s">
        <v>9020</v>
      </c>
      <c r="B3006" s="17" t="s">
        <v>9021</v>
      </c>
      <c r="C3006" s="18" t="s">
        <v>9022</v>
      </c>
      <c r="D3006" s="19">
        <v>10642</v>
      </c>
    </row>
    <row r="3007" spans="1:4" s="20" customFormat="1" ht="16.350000000000001" customHeight="1" x14ac:dyDescent="0.2">
      <c r="A3007" s="17" t="s">
        <v>9023</v>
      </c>
      <c r="B3007" s="17" t="s">
        <v>9024</v>
      </c>
      <c r="C3007" s="18" t="s">
        <v>9025</v>
      </c>
      <c r="D3007" s="19">
        <v>11215</v>
      </c>
    </row>
    <row r="3008" spans="1:4" s="20" customFormat="1" ht="16.350000000000001" customHeight="1" x14ac:dyDescent="0.2">
      <c r="A3008" s="17" t="s">
        <v>9026</v>
      </c>
      <c r="B3008" s="17" t="s">
        <v>9027</v>
      </c>
      <c r="C3008" s="18" t="s">
        <v>9028</v>
      </c>
      <c r="D3008" s="19">
        <v>7564</v>
      </c>
    </row>
    <row r="3009" spans="1:4" s="20" customFormat="1" ht="16.350000000000001" customHeight="1" x14ac:dyDescent="0.2">
      <c r="A3009" s="17" t="s">
        <v>9029</v>
      </c>
      <c r="B3009" s="17" t="s">
        <v>9030</v>
      </c>
      <c r="C3009" s="18" t="s">
        <v>9031</v>
      </c>
      <c r="D3009" s="19">
        <v>8422</v>
      </c>
    </row>
    <row r="3010" spans="1:4" s="20" customFormat="1" ht="16.350000000000001" customHeight="1" x14ac:dyDescent="0.2">
      <c r="A3010" s="17" t="s">
        <v>9032</v>
      </c>
      <c r="B3010" s="17" t="s">
        <v>9033</v>
      </c>
      <c r="C3010" s="18" t="s">
        <v>9034</v>
      </c>
      <c r="D3010" s="19">
        <v>8853</v>
      </c>
    </row>
    <row r="3011" spans="1:4" s="20" customFormat="1" ht="16.350000000000001" customHeight="1" x14ac:dyDescent="0.2">
      <c r="A3011" s="17" t="s">
        <v>9035</v>
      </c>
      <c r="B3011" s="17" t="s">
        <v>9036</v>
      </c>
      <c r="C3011" s="18" t="s">
        <v>9037</v>
      </c>
      <c r="D3011" s="19">
        <v>9282</v>
      </c>
    </row>
    <row r="3012" spans="1:4" s="20" customFormat="1" ht="16.350000000000001" customHeight="1" x14ac:dyDescent="0.2">
      <c r="A3012" s="17" t="s">
        <v>9038</v>
      </c>
      <c r="B3012" s="17" t="s">
        <v>9039</v>
      </c>
      <c r="C3012" s="18" t="s">
        <v>9040</v>
      </c>
      <c r="D3012" s="19">
        <v>9711</v>
      </c>
    </row>
    <row r="3013" spans="1:4" s="20" customFormat="1" ht="16.350000000000001" customHeight="1" x14ac:dyDescent="0.2">
      <c r="A3013" s="17" t="s">
        <v>9041</v>
      </c>
      <c r="B3013" s="17" t="s">
        <v>9042</v>
      </c>
      <c r="C3013" s="18" t="s">
        <v>9043</v>
      </c>
      <c r="D3013" s="19">
        <v>10142</v>
      </c>
    </row>
    <row r="3014" spans="1:4" s="20" customFormat="1" ht="16.350000000000001" customHeight="1" x14ac:dyDescent="0.2">
      <c r="A3014" s="17" t="s">
        <v>9044</v>
      </c>
      <c r="B3014" s="17" t="s">
        <v>9045</v>
      </c>
      <c r="C3014" s="18" t="s">
        <v>9046</v>
      </c>
      <c r="D3014" s="19">
        <v>11001</v>
      </c>
    </row>
    <row r="3015" spans="1:4" s="20" customFormat="1" ht="16.350000000000001" customHeight="1" x14ac:dyDescent="0.2">
      <c r="A3015" s="17" t="s">
        <v>9047</v>
      </c>
      <c r="B3015" s="17" t="s">
        <v>9048</v>
      </c>
      <c r="C3015" s="18" t="s">
        <v>9049</v>
      </c>
      <c r="D3015" s="19">
        <v>11859</v>
      </c>
    </row>
    <row r="3016" spans="1:4" s="20" customFormat="1" ht="16.350000000000001" customHeight="1" x14ac:dyDescent="0.2">
      <c r="A3016" s="17" t="s">
        <v>9050</v>
      </c>
      <c r="B3016" s="17" t="s">
        <v>9051</v>
      </c>
      <c r="C3016" s="18" t="s">
        <v>9052</v>
      </c>
      <c r="D3016" s="19">
        <v>5318</v>
      </c>
    </row>
    <row r="3017" spans="1:4" s="20" customFormat="1" ht="16.350000000000001" customHeight="1" x14ac:dyDescent="0.2">
      <c r="A3017" s="17" t="s">
        <v>9053</v>
      </c>
      <c r="B3017" s="17" t="s">
        <v>9054</v>
      </c>
      <c r="C3017" s="18" t="s">
        <v>9055</v>
      </c>
      <c r="D3017" s="19">
        <v>6794</v>
      </c>
    </row>
    <row r="3018" spans="1:4" s="20" customFormat="1" ht="16.350000000000001" customHeight="1" x14ac:dyDescent="0.2">
      <c r="A3018" s="17" t="s">
        <v>9056</v>
      </c>
      <c r="B3018" s="17" t="s">
        <v>9057</v>
      </c>
      <c r="C3018" s="18" t="s">
        <v>9058</v>
      </c>
      <c r="D3018" s="19">
        <v>7210</v>
      </c>
    </row>
    <row r="3019" spans="1:4" s="20" customFormat="1" ht="16.350000000000001" customHeight="1" x14ac:dyDescent="0.2">
      <c r="A3019" s="17" t="s">
        <v>9059</v>
      </c>
      <c r="B3019" s="17" t="s">
        <v>9060</v>
      </c>
      <c r="C3019" s="18" t="s">
        <v>9061</v>
      </c>
      <c r="D3019" s="19">
        <v>8040</v>
      </c>
    </row>
    <row r="3020" spans="1:4" s="20" customFormat="1" ht="16.350000000000001" customHeight="1" x14ac:dyDescent="0.2">
      <c r="A3020" s="17" t="s">
        <v>9062</v>
      </c>
      <c r="B3020" s="17" t="s">
        <v>9063</v>
      </c>
      <c r="C3020" s="18" t="s">
        <v>9064</v>
      </c>
      <c r="D3020" s="19">
        <v>5831</v>
      </c>
    </row>
    <row r="3021" spans="1:4" s="20" customFormat="1" ht="16.350000000000001" customHeight="1" x14ac:dyDescent="0.2">
      <c r="A3021" s="17" t="s">
        <v>9065</v>
      </c>
      <c r="B3021" s="17" t="s">
        <v>9066</v>
      </c>
      <c r="C3021" s="18" t="s">
        <v>9067</v>
      </c>
      <c r="D3021" s="19">
        <v>8110</v>
      </c>
    </row>
    <row r="3022" spans="1:4" s="20" customFormat="1" ht="16.350000000000001" customHeight="1" x14ac:dyDescent="0.2">
      <c r="A3022" s="17" t="s">
        <v>9068</v>
      </c>
      <c r="B3022" s="17" t="s">
        <v>9069</v>
      </c>
      <c r="C3022" s="18" t="s">
        <v>9070</v>
      </c>
      <c r="D3022" s="19">
        <v>9298</v>
      </c>
    </row>
    <row r="3023" spans="1:4" s="20" customFormat="1" ht="16.350000000000001" customHeight="1" x14ac:dyDescent="0.2">
      <c r="A3023" s="17" t="s">
        <v>9071</v>
      </c>
      <c r="B3023" s="17" t="s">
        <v>9072</v>
      </c>
      <c r="C3023" s="18" t="s">
        <v>9073</v>
      </c>
      <c r="D3023" s="19">
        <v>10486</v>
      </c>
    </row>
    <row r="3024" spans="1:4" s="20" customFormat="1" ht="16.350000000000001" customHeight="1" x14ac:dyDescent="0.2">
      <c r="A3024" s="17" t="s">
        <v>9074</v>
      </c>
      <c r="B3024" s="17" t="s">
        <v>9075</v>
      </c>
      <c r="C3024" s="18" t="s">
        <v>9076</v>
      </c>
      <c r="D3024" s="19">
        <v>19029</v>
      </c>
    </row>
    <row r="3025" spans="1:4" s="20" customFormat="1" ht="16.350000000000001" customHeight="1" x14ac:dyDescent="0.2">
      <c r="A3025" s="17" t="s">
        <v>9077</v>
      </c>
      <c r="B3025" s="17" t="s">
        <v>9078</v>
      </c>
      <c r="C3025" s="18" t="s">
        <v>9079</v>
      </c>
      <c r="D3025" s="19">
        <v>1175</v>
      </c>
    </row>
    <row r="3026" spans="1:4" s="20" customFormat="1" ht="16.350000000000001" customHeight="1" x14ac:dyDescent="0.2">
      <c r="A3026" s="17" t="s">
        <v>9080</v>
      </c>
      <c r="B3026" s="17" t="s">
        <v>9081</v>
      </c>
      <c r="C3026" s="18" t="s">
        <v>9082</v>
      </c>
      <c r="D3026" s="19">
        <v>1409</v>
      </c>
    </row>
    <row r="3027" spans="1:4" s="20" customFormat="1" ht="16.350000000000001" customHeight="1" x14ac:dyDescent="0.2">
      <c r="A3027" s="17" t="s">
        <v>9083</v>
      </c>
      <c r="B3027" s="17" t="s">
        <v>9084</v>
      </c>
      <c r="C3027" s="18" t="s">
        <v>9085</v>
      </c>
      <c r="D3027" s="19">
        <v>1190</v>
      </c>
    </row>
    <row r="3028" spans="1:4" s="20" customFormat="1" ht="16.350000000000001" customHeight="1" x14ac:dyDescent="0.2">
      <c r="A3028" s="17" t="s">
        <v>9086</v>
      </c>
      <c r="B3028" s="17" t="s">
        <v>9087</v>
      </c>
      <c r="C3028" s="18" t="s">
        <v>9088</v>
      </c>
      <c r="D3028" s="19">
        <v>1427</v>
      </c>
    </row>
    <row r="3029" spans="1:4" s="20" customFormat="1" ht="16.350000000000001" customHeight="1" x14ac:dyDescent="0.2">
      <c r="A3029" s="17" t="s">
        <v>9089</v>
      </c>
      <c r="B3029" s="17" t="s">
        <v>9090</v>
      </c>
      <c r="C3029" s="18" t="s">
        <v>9091</v>
      </c>
      <c r="D3029" s="19">
        <v>1615</v>
      </c>
    </row>
    <row r="3030" spans="1:4" s="20" customFormat="1" ht="16.350000000000001" customHeight="1" x14ac:dyDescent="0.2">
      <c r="A3030" s="17" t="s">
        <v>9092</v>
      </c>
      <c r="B3030" s="17" t="s">
        <v>9093</v>
      </c>
      <c r="C3030" s="18" t="s">
        <v>9094</v>
      </c>
      <c r="D3030" s="19">
        <v>1938</v>
      </c>
    </row>
    <row r="3031" spans="1:4" s="20" customFormat="1" ht="16.350000000000001" customHeight="1" x14ac:dyDescent="0.2">
      <c r="A3031" s="17" t="s">
        <v>9095</v>
      </c>
      <c r="B3031" s="17" t="s">
        <v>9096</v>
      </c>
      <c r="C3031" s="18" t="s">
        <v>9097</v>
      </c>
      <c r="D3031" s="19">
        <v>1656</v>
      </c>
    </row>
    <row r="3032" spans="1:4" s="20" customFormat="1" ht="16.350000000000001" customHeight="1" x14ac:dyDescent="0.2">
      <c r="A3032" s="17" t="s">
        <v>9098</v>
      </c>
      <c r="B3032" s="17" t="s">
        <v>9099</v>
      </c>
      <c r="C3032" s="18" t="s">
        <v>9100</v>
      </c>
      <c r="D3032" s="19">
        <v>1987</v>
      </c>
    </row>
    <row r="3033" spans="1:4" s="20" customFormat="1" ht="16.350000000000001" customHeight="1" x14ac:dyDescent="0.2">
      <c r="A3033" s="17" t="s">
        <v>9101</v>
      </c>
      <c r="B3033" s="17" t="s">
        <v>9102</v>
      </c>
      <c r="C3033" s="18" t="s">
        <v>9103</v>
      </c>
      <c r="D3033" s="19">
        <v>1707</v>
      </c>
    </row>
    <row r="3034" spans="1:4" s="20" customFormat="1" ht="16.350000000000001" customHeight="1" x14ac:dyDescent="0.2">
      <c r="A3034" s="17" t="s">
        <v>9104</v>
      </c>
      <c r="B3034" s="17" t="s">
        <v>9105</v>
      </c>
      <c r="C3034" s="18" t="s">
        <v>9106</v>
      </c>
      <c r="D3034" s="19">
        <v>2049</v>
      </c>
    </row>
    <row r="3035" spans="1:4" s="20" customFormat="1" ht="16.350000000000001" customHeight="1" x14ac:dyDescent="0.2">
      <c r="A3035" s="17" t="s">
        <v>9107</v>
      </c>
      <c r="B3035" s="17" t="s">
        <v>9108</v>
      </c>
      <c r="C3035" s="18" t="s">
        <v>9109</v>
      </c>
      <c r="D3035" s="19">
        <v>1758</v>
      </c>
    </row>
    <row r="3036" spans="1:4" s="20" customFormat="1" ht="16.350000000000001" customHeight="1" x14ac:dyDescent="0.2">
      <c r="A3036" s="17" t="s">
        <v>9110</v>
      </c>
      <c r="B3036" s="17" t="s">
        <v>9111</v>
      </c>
      <c r="C3036" s="18" t="s">
        <v>9112</v>
      </c>
      <c r="D3036" s="19">
        <v>2111</v>
      </c>
    </row>
    <row r="3037" spans="1:4" s="20" customFormat="1" ht="16.350000000000001" customHeight="1" x14ac:dyDescent="0.2">
      <c r="A3037" s="17" t="s">
        <v>9113</v>
      </c>
      <c r="B3037" s="17" t="s">
        <v>9114</v>
      </c>
      <c r="C3037" s="18" t="s">
        <v>9115</v>
      </c>
      <c r="D3037" s="19">
        <v>2352</v>
      </c>
    </row>
    <row r="3038" spans="1:4" s="20" customFormat="1" ht="16.350000000000001" customHeight="1" x14ac:dyDescent="0.2">
      <c r="A3038" s="17" t="s">
        <v>9116</v>
      </c>
      <c r="B3038" s="17" t="s">
        <v>9117</v>
      </c>
      <c r="C3038" s="18" t="s">
        <v>9118</v>
      </c>
      <c r="D3038" s="19">
        <v>2822</v>
      </c>
    </row>
    <row r="3039" spans="1:4" s="20" customFormat="1" ht="16.350000000000001" customHeight="1" x14ac:dyDescent="0.2">
      <c r="A3039" s="17" t="s">
        <v>9119</v>
      </c>
      <c r="B3039" s="17" t="s">
        <v>9120</v>
      </c>
      <c r="C3039" s="18" t="s">
        <v>9121</v>
      </c>
      <c r="D3039" s="19">
        <v>2446</v>
      </c>
    </row>
    <row r="3040" spans="1:4" s="20" customFormat="1" ht="16.350000000000001" customHeight="1" x14ac:dyDescent="0.2">
      <c r="A3040" s="17" t="s">
        <v>9122</v>
      </c>
      <c r="B3040" s="17" t="s">
        <v>9123</v>
      </c>
      <c r="C3040" s="18" t="s">
        <v>9124</v>
      </c>
      <c r="D3040" s="19">
        <v>2936</v>
      </c>
    </row>
    <row r="3041" spans="1:4" s="20" customFormat="1" ht="16.350000000000001" customHeight="1" x14ac:dyDescent="0.2">
      <c r="A3041" s="17" t="s">
        <v>9125</v>
      </c>
      <c r="B3041" s="17" t="s">
        <v>9126</v>
      </c>
      <c r="C3041" s="18" t="s">
        <v>9127</v>
      </c>
      <c r="D3041" s="19">
        <v>2516</v>
      </c>
    </row>
    <row r="3042" spans="1:4" s="20" customFormat="1" ht="16.350000000000001" customHeight="1" x14ac:dyDescent="0.2">
      <c r="A3042" s="17" t="s">
        <v>9128</v>
      </c>
      <c r="B3042" s="17" t="s">
        <v>9129</v>
      </c>
      <c r="C3042" s="18" t="s">
        <v>9130</v>
      </c>
      <c r="D3042" s="19">
        <v>2764</v>
      </c>
    </row>
    <row r="3043" spans="1:4" s="20" customFormat="1" ht="16.350000000000001" customHeight="1" x14ac:dyDescent="0.2">
      <c r="A3043" s="17" t="s">
        <v>9131</v>
      </c>
      <c r="B3043" s="17" t="s">
        <v>9132</v>
      </c>
      <c r="C3043" s="18" t="s">
        <v>9133</v>
      </c>
      <c r="D3043" s="19">
        <v>3316</v>
      </c>
    </row>
    <row r="3044" spans="1:4" s="20" customFormat="1" ht="16.350000000000001" customHeight="1" x14ac:dyDescent="0.2">
      <c r="A3044" s="17" t="s">
        <v>9134</v>
      </c>
      <c r="B3044" s="17" t="s">
        <v>9135</v>
      </c>
      <c r="C3044" s="18" t="s">
        <v>9136</v>
      </c>
      <c r="D3044" s="19">
        <v>3933</v>
      </c>
    </row>
    <row r="3045" spans="1:4" s="20" customFormat="1" ht="16.350000000000001" customHeight="1" x14ac:dyDescent="0.2">
      <c r="A3045" s="17" t="s">
        <v>9137</v>
      </c>
      <c r="B3045" s="17" t="s">
        <v>9138</v>
      </c>
      <c r="C3045" s="18" t="s">
        <v>9139</v>
      </c>
      <c r="D3045" s="19">
        <v>4720</v>
      </c>
    </row>
    <row r="3046" spans="1:4" s="20" customFormat="1" ht="16.350000000000001" customHeight="1" x14ac:dyDescent="0.2">
      <c r="A3046" s="17" t="s">
        <v>9140</v>
      </c>
      <c r="B3046" s="17" t="s">
        <v>9141</v>
      </c>
      <c r="C3046" s="18" t="s">
        <v>9142</v>
      </c>
      <c r="D3046" s="19">
        <v>2686</v>
      </c>
    </row>
    <row r="3047" spans="1:4" s="20" customFormat="1" ht="16.350000000000001" customHeight="1" x14ac:dyDescent="0.2">
      <c r="A3047" s="17" t="s">
        <v>9143</v>
      </c>
      <c r="B3047" s="17" t="s">
        <v>9144</v>
      </c>
      <c r="C3047" s="18" t="s">
        <v>9145</v>
      </c>
      <c r="D3047" s="19">
        <v>3492</v>
      </c>
    </row>
    <row r="3048" spans="1:4" s="20" customFormat="1" ht="16.350000000000001" customHeight="1" x14ac:dyDescent="0.2">
      <c r="A3048" s="17" t="s">
        <v>9146</v>
      </c>
      <c r="B3048" s="17" t="s">
        <v>9147</v>
      </c>
      <c r="C3048" s="18" t="s">
        <v>9148</v>
      </c>
      <c r="D3048" s="19">
        <v>2973</v>
      </c>
    </row>
    <row r="3049" spans="1:4" s="20" customFormat="1" ht="16.350000000000001" customHeight="1" x14ac:dyDescent="0.2">
      <c r="A3049" s="17" t="s">
        <v>9149</v>
      </c>
      <c r="B3049" s="17" t="s">
        <v>9150</v>
      </c>
      <c r="C3049" s="18" t="s">
        <v>9151</v>
      </c>
      <c r="D3049" s="19">
        <v>3568</v>
      </c>
    </row>
    <row r="3050" spans="1:4" s="20" customFormat="1" ht="16.350000000000001" customHeight="1" x14ac:dyDescent="0.2">
      <c r="A3050" s="17" t="s">
        <v>9152</v>
      </c>
      <c r="B3050" s="17" t="s">
        <v>9153</v>
      </c>
      <c r="C3050" s="18" t="s">
        <v>9154</v>
      </c>
      <c r="D3050" s="19">
        <v>4271</v>
      </c>
    </row>
    <row r="3051" spans="1:4" s="20" customFormat="1" ht="16.350000000000001" customHeight="1" x14ac:dyDescent="0.2">
      <c r="A3051" s="17" t="s">
        <v>9155</v>
      </c>
      <c r="B3051" s="17" t="s">
        <v>9156</v>
      </c>
      <c r="C3051" s="18" t="s">
        <v>9157</v>
      </c>
      <c r="D3051" s="19">
        <v>5125</v>
      </c>
    </row>
    <row r="3052" spans="1:4" s="20" customFormat="1" ht="16.350000000000001" customHeight="1" x14ac:dyDescent="0.2">
      <c r="A3052" s="17" t="s">
        <v>9158</v>
      </c>
      <c r="B3052" s="17" t="s">
        <v>9159</v>
      </c>
      <c r="C3052" s="18" t="s">
        <v>9160</v>
      </c>
      <c r="D3052" s="19">
        <v>5125</v>
      </c>
    </row>
    <row r="3053" spans="1:4" s="20" customFormat="1" ht="16.350000000000001" customHeight="1" x14ac:dyDescent="0.2">
      <c r="A3053" s="17" t="s">
        <v>9161</v>
      </c>
      <c r="B3053" s="17" t="s">
        <v>9162</v>
      </c>
      <c r="C3053" s="18" t="s">
        <v>9163</v>
      </c>
      <c r="D3053" s="19">
        <v>2759</v>
      </c>
    </row>
    <row r="3054" spans="1:4" s="20" customFormat="1" ht="16.350000000000001" customHeight="1" x14ac:dyDescent="0.2">
      <c r="A3054" s="17" t="s">
        <v>9164</v>
      </c>
      <c r="B3054" s="17" t="s">
        <v>9165</v>
      </c>
      <c r="C3054" s="18" t="s">
        <v>9166</v>
      </c>
      <c r="D3054" s="19">
        <v>3065</v>
      </c>
    </row>
    <row r="3055" spans="1:4" s="20" customFormat="1" ht="16.350000000000001" customHeight="1" x14ac:dyDescent="0.2">
      <c r="A3055" s="17" t="s">
        <v>9167</v>
      </c>
      <c r="B3055" s="17" t="s">
        <v>9168</v>
      </c>
      <c r="C3055" s="18" t="s">
        <v>9169</v>
      </c>
      <c r="D3055" s="19">
        <v>3561</v>
      </c>
    </row>
    <row r="3056" spans="1:4" s="20" customFormat="1" ht="16.350000000000001" customHeight="1" x14ac:dyDescent="0.2">
      <c r="A3056" s="17" t="s">
        <v>9170</v>
      </c>
      <c r="B3056" s="17" t="s">
        <v>9171</v>
      </c>
      <c r="C3056" s="18" t="s">
        <v>9172</v>
      </c>
      <c r="D3056" s="19">
        <v>4423</v>
      </c>
    </row>
    <row r="3057" spans="1:4" s="20" customFormat="1" ht="16.350000000000001" customHeight="1" x14ac:dyDescent="0.2">
      <c r="A3057" s="17" t="s">
        <v>9173</v>
      </c>
      <c r="B3057" s="17" t="s">
        <v>9174</v>
      </c>
      <c r="C3057" s="18" t="s">
        <v>9175</v>
      </c>
      <c r="D3057" s="19">
        <v>5308</v>
      </c>
    </row>
    <row r="3058" spans="1:4" s="20" customFormat="1" ht="16.350000000000001" customHeight="1" x14ac:dyDescent="0.2">
      <c r="A3058" s="17" t="s">
        <v>9176</v>
      </c>
      <c r="B3058" s="17" t="s">
        <v>9177</v>
      </c>
      <c r="C3058" s="18" t="s">
        <v>9178</v>
      </c>
      <c r="D3058" s="19">
        <v>3808</v>
      </c>
    </row>
    <row r="3059" spans="1:4" s="20" customFormat="1" ht="16.350000000000001" customHeight="1" x14ac:dyDescent="0.2">
      <c r="A3059" s="17" t="s">
        <v>9179</v>
      </c>
      <c r="B3059" s="17" t="s">
        <v>9180</v>
      </c>
      <c r="C3059" s="18" t="s">
        <v>9181</v>
      </c>
      <c r="D3059" s="19">
        <v>4157</v>
      </c>
    </row>
    <row r="3060" spans="1:4" s="20" customFormat="1" ht="16.350000000000001" customHeight="1" x14ac:dyDescent="0.2">
      <c r="A3060" s="17" t="s">
        <v>9182</v>
      </c>
      <c r="B3060" s="17" t="s">
        <v>9183</v>
      </c>
      <c r="C3060" s="18" t="s">
        <v>9184</v>
      </c>
      <c r="D3060" s="19">
        <v>5483</v>
      </c>
    </row>
    <row r="3061" spans="1:4" s="20" customFormat="1" ht="16.350000000000001" customHeight="1" x14ac:dyDescent="0.2">
      <c r="A3061" s="17" t="s">
        <v>9185</v>
      </c>
      <c r="B3061" s="17" t="s">
        <v>9186</v>
      </c>
      <c r="C3061" s="18" t="s">
        <v>9187</v>
      </c>
      <c r="D3061" s="19">
        <v>4025</v>
      </c>
    </row>
    <row r="3062" spans="1:4" s="20" customFormat="1" ht="16.350000000000001" customHeight="1" x14ac:dyDescent="0.2">
      <c r="A3062" s="17" t="s">
        <v>9188</v>
      </c>
      <c r="B3062" s="17" t="s">
        <v>9189</v>
      </c>
      <c r="C3062" s="18" t="s">
        <v>9190</v>
      </c>
      <c r="D3062" s="19">
        <v>4440</v>
      </c>
    </row>
    <row r="3063" spans="1:4" s="20" customFormat="1" ht="16.350000000000001" customHeight="1" x14ac:dyDescent="0.2">
      <c r="A3063" s="17" t="s">
        <v>9191</v>
      </c>
      <c r="B3063" s="17" t="s">
        <v>9192</v>
      </c>
      <c r="C3063" s="18" t="s">
        <v>9193</v>
      </c>
      <c r="D3063" s="19">
        <v>5965</v>
      </c>
    </row>
    <row r="3064" spans="1:4" s="20" customFormat="1" ht="16.350000000000001" customHeight="1" x14ac:dyDescent="0.2">
      <c r="A3064" s="17" t="s">
        <v>9194</v>
      </c>
      <c r="B3064" s="17" t="s">
        <v>9195</v>
      </c>
      <c r="C3064" s="18" t="s">
        <v>9196</v>
      </c>
      <c r="D3064" s="19">
        <v>4147</v>
      </c>
    </row>
    <row r="3065" spans="1:4" s="20" customFormat="1" ht="16.350000000000001" customHeight="1" x14ac:dyDescent="0.2">
      <c r="A3065" s="17" t="s">
        <v>9197</v>
      </c>
      <c r="B3065" s="17" t="s">
        <v>9198</v>
      </c>
      <c r="C3065" s="18" t="s">
        <v>9199</v>
      </c>
      <c r="D3065" s="19">
        <v>4634</v>
      </c>
    </row>
    <row r="3066" spans="1:4" s="20" customFormat="1" ht="16.350000000000001" customHeight="1" x14ac:dyDescent="0.2">
      <c r="A3066" s="17" t="s">
        <v>9200</v>
      </c>
      <c r="B3066" s="17" t="s">
        <v>9201</v>
      </c>
      <c r="C3066" s="18" t="s">
        <v>9202</v>
      </c>
      <c r="D3066" s="19">
        <v>6259</v>
      </c>
    </row>
    <row r="3067" spans="1:4" s="20" customFormat="1" ht="16.350000000000001" customHeight="1" x14ac:dyDescent="0.2">
      <c r="A3067" s="17" t="s">
        <v>9203</v>
      </c>
      <c r="B3067" s="17" t="s">
        <v>9204</v>
      </c>
      <c r="C3067" s="18" t="s">
        <v>9205</v>
      </c>
      <c r="D3067" s="19">
        <v>2812</v>
      </c>
    </row>
    <row r="3068" spans="1:4" s="20" customFormat="1" ht="16.350000000000001" customHeight="1" x14ac:dyDescent="0.2">
      <c r="A3068" s="17" t="s">
        <v>9206</v>
      </c>
      <c r="B3068" s="17" t="s">
        <v>9207</v>
      </c>
      <c r="C3068" s="18" t="s">
        <v>9208</v>
      </c>
      <c r="D3068" s="19">
        <v>3061</v>
      </c>
    </row>
    <row r="3069" spans="1:4" s="20" customFormat="1" ht="16.350000000000001" customHeight="1" x14ac:dyDescent="0.2">
      <c r="A3069" s="17" t="s">
        <v>9209</v>
      </c>
      <c r="B3069" s="17" t="s">
        <v>9210</v>
      </c>
      <c r="C3069" s="18" t="s">
        <v>9211</v>
      </c>
      <c r="D3069" s="19">
        <v>3673</v>
      </c>
    </row>
    <row r="3070" spans="1:4" s="20" customFormat="1" ht="16.350000000000001" customHeight="1" x14ac:dyDescent="0.2">
      <c r="A3070" s="17" t="s">
        <v>9212</v>
      </c>
      <c r="B3070" s="17" t="s">
        <v>9213</v>
      </c>
      <c r="C3070" s="18" t="s">
        <v>9214</v>
      </c>
      <c r="D3070" s="19">
        <v>4229</v>
      </c>
    </row>
    <row r="3071" spans="1:4" s="20" customFormat="1" ht="16.350000000000001" customHeight="1" x14ac:dyDescent="0.2">
      <c r="A3071" s="17" t="s">
        <v>9215</v>
      </c>
      <c r="B3071" s="17" t="s">
        <v>9216</v>
      </c>
      <c r="C3071" s="18" t="s">
        <v>9217</v>
      </c>
      <c r="D3071" s="19">
        <v>2983</v>
      </c>
    </row>
    <row r="3072" spans="1:4" s="20" customFormat="1" ht="16.350000000000001" customHeight="1" x14ac:dyDescent="0.2">
      <c r="A3072" s="17" t="s">
        <v>9218</v>
      </c>
      <c r="B3072" s="17" t="s">
        <v>9219</v>
      </c>
      <c r="C3072" s="18" t="s">
        <v>9220</v>
      </c>
      <c r="D3072" s="19">
        <v>4710</v>
      </c>
    </row>
    <row r="3073" spans="1:4" s="20" customFormat="1" ht="16.350000000000001" customHeight="1" x14ac:dyDescent="0.2">
      <c r="A3073" s="17" t="s">
        <v>9221</v>
      </c>
      <c r="B3073" s="17" t="s">
        <v>9222</v>
      </c>
      <c r="C3073" s="18" t="s">
        <v>9223</v>
      </c>
      <c r="D3073" s="19">
        <v>3271</v>
      </c>
    </row>
    <row r="3074" spans="1:4" s="20" customFormat="1" ht="16.350000000000001" customHeight="1" x14ac:dyDescent="0.2">
      <c r="A3074" s="17" t="s">
        <v>9224</v>
      </c>
      <c r="B3074" s="17" t="s">
        <v>9225</v>
      </c>
      <c r="C3074" s="18" t="s">
        <v>9226</v>
      </c>
      <c r="D3074" s="19">
        <v>4567</v>
      </c>
    </row>
    <row r="3075" spans="1:4" s="20" customFormat="1" ht="16.350000000000001" customHeight="1" x14ac:dyDescent="0.2">
      <c r="A3075" s="17" t="s">
        <v>9227</v>
      </c>
      <c r="B3075" s="17" t="s">
        <v>9228</v>
      </c>
      <c r="C3075" s="18" t="s">
        <v>9229</v>
      </c>
      <c r="D3075" s="19">
        <v>3057</v>
      </c>
    </row>
    <row r="3076" spans="1:4" s="20" customFormat="1" ht="16.350000000000001" customHeight="1" x14ac:dyDescent="0.2">
      <c r="A3076" s="17" t="s">
        <v>9230</v>
      </c>
      <c r="B3076" s="17" t="s">
        <v>9231</v>
      </c>
      <c r="C3076" s="18" t="s">
        <v>9232</v>
      </c>
      <c r="D3076" s="19">
        <v>3361</v>
      </c>
    </row>
    <row r="3077" spans="1:4" s="20" customFormat="1" ht="16.350000000000001" customHeight="1" x14ac:dyDescent="0.2">
      <c r="A3077" s="17" t="s">
        <v>9233</v>
      </c>
      <c r="B3077" s="17" t="s">
        <v>9234</v>
      </c>
      <c r="C3077" s="18" t="s">
        <v>9235</v>
      </c>
      <c r="D3077" s="19">
        <v>4720</v>
      </c>
    </row>
    <row r="3078" spans="1:4" s="20" customFormat="1" ht="16.350000000000001" customHeight="1" x14ac:dyDescent="0.2">
      <c r="A3078" s="17" t="s">
        <v>9236</v>
      </c>
      <c r="B3078" s="17" t="s">
        <v>9237</v>
      </c>
      <c r="C3078" s="18" t="s">
        <v>9238</v>
      </c>
      <c r="D3078" s="19">
        <v>6136</v>
      </c>
    </row>
    <row r="3079" spans="1:4" s="20" customFormat="1" ht="16.350000000000001" customHeight="1" x14ac:dyDescent="0.2">
      <c r="A3079" s="17" t="s">
        <v>9239</v>
      </c>
      <c r="B3079" s="17" t="s">
        <v>9240</v>
      </c>
      <c r="C3079" s="18" t="s">
        <v>9241</v>
      </c>
      <c r="D3079" s="19">
        <v>6781</v>
      </c>
    </row>
    <row r="3080" spans="1:4" s="20" customFormat="1" ht="16.350000000000001" customHeight="1" x14ac:dyDescent="0.2">
      <c r="A3080" s="17" t="s">
        <v>9242</v>
      </c>
      <c r="B3080" s="17" t="s">
        <v>9243</v>
      </c>
      <c r="C3080" s="18" t="s">
        <v>9244</v>
      </c>
      <c r="D3080" s="19">
        <v>8171</v>
      </c>
    </row>
    <row r="3081" spans="1:4" s="20" customFormat="1" ht="16.350000000000001" customHeight="1" x14ac:dyDescent="0.2">
      <c r="A3081" s="17" t="s">
        <v>9245</v>
      </c>
      <c r="B3081" s="17" t="s">
        <v>9246</v>
      </c>
      <c r="C3081" s="18" t="s">
        <v>9247</v>
      </c>
      <c r="D3081" s="19">
        <v>9726</v>
      </c>
    </row>
    <row r="3082" spans="1:4" s="20" customFormat="1" ht="16.350000000000001" customHeight="1" x14ac:dyDescent="0.2">
      <c r="A3082" s="17" t="s">
        <v>9248</v>
      </c>
      <c r="B3082" s="17" t="s">
        <v>9249</v>
      </c>
      <c r="C3082" s="18" t="s">
        <v>9250</v>
      </c>
      <c r="D3082" s="19">
        <v>11462</v>
      </c>
    </row>
    <row r="3083" spans="1:4" s="20" customFormat="1" ht="16.350000000000001" customHeight="1" x14ac:dyDescent="0.2">
      <c r="A3083" s="17" t="s">
        <v>9251</v>
      </c>
      <c r="B3083" s="17" t="s">
        <v>9252</v>
      </c>
      <c r="C3083" s="18" t="s">
        <v>9253</v>
      </c>
      <c r="D3083" s="19">
        <v>6207</v>
      </c>
    </row>
    <row r="3084" spans="1:4" s="20" customFormat="1" ht="16.350000000000001" customHeight="1" x14ac:dyDescent="0.2">
      <c r="A3084" s="17" t="s">
        <v>9254</v>
      </c>
      <c r="B3084" s="17" t="s">
        <v>9255</v>
      </c>
      <c r="C3084" s="18" t="s">
        <v>9256</v>
      </c>
      <c r="D3084" s="19">
        <v>9218</v>
      </c>
    </row>
    <row r="3085" spans="1:4" s="20" customFormat="1" ht="16.350000000000001" customHeight="1" x14ac:dyDescent="0.2">
      <c r="A3085" s="17" t="s">
        <v>9257</v>
      </c>
      <c r="B3085" s="17" t="s">
        <v>9258</v>
      </c>
      <c r="C3085" s="18" t="s">
        <v>9259</v>
      </c>
      <c r="D3085" s="19">
        <v>7869</v>
      </c>
    </row>
    <row r="3086" spans="1:4" s="20" customFormat="1" ht="16.350000000000001" customHeight="1" x14ac:dyDescent="0.2">
      <c r="A3086" s="17" t="s">
        <v>9260</v>
      </c>
      <c r="B3086" s="17" t="s">
        <v>9261</v>
      </c>
      <c r="C3086" s="18" t="s">
        <v>9262</v>
      </c>
      <c r="D3086" s="19">
        <v>2271</v>
      </c>
    </row>
    <row r="3087" spans="1:4" s="20" customFormat="1" ht="16.350000000000001" customHeight="1" x14ac:dyDescent="0.2">
      <c r="A3087" s="17" t="s">
        <v>9263</v>
      </c>
      <c r="B3087" s="17" t="s">
        <v>9264</v>
      </c>
      <c r="C3087" s="18" t="s">
        <v>9265</v>
      </c>
      <c r="D3087" s="19">
        <v>2509</v>
      </c>
    </row>
    <row r="3088" spans="1:4" s="20" customFormat="1" ht="16.350000000000001" customHeight="1" x14ac:dyDescent="0.2">
      <c r="A3088" s="17" t="s">
        <v>9266</v>
      </c>
      <c r="B3088" s="17" t="s">
        <v>9267</v>
      </c>
      <c r="C3088" s="18" t="s">
        <v>9268</v>
      </c>
      <c r="D3088" s="19">
        <v>3530</v>
      </c>
    </row>
    <row r="3089" spans="1:4" s="20" customFormat="1" ht="16.350000000000001" customHeight="1" x14ac:dyDescent="0.2">
      <c r="A3089" s="17" t="s">
        <v>9269</v>
      </c>
      <c r="B3089" s="17" t="s">
        <v>9270</v>
      </c>
      <c r="C3089" s="18" t="s">
        <v>9271</v>
      </c>
      <c r="D3089" s="19">
        <v>3530</v>
      </c>
    </row>
    <row r="3090" spans="1:4" s="20" customFormat="1" ht="16.350000000000001" customHeight="1" x14ac:dyDescent="0.2">
      <c r="A3090" s="17" t="s">
        <v>9272</v>
      </c>
      <c r="B3090" s="17" t="s">
        <v>9273</v>
      </c>
      <c r="C3090" s="18" t="s">
        <v>9274</v>
      </c>
      <c r="D3090" s="19">
        <v>2402</v>
      </c>
    </row>
    <row r="3091" spans="1:4" s="20" customFormat="1" ht="16.350000000000001" customHeight="1" x14ac:dyDescent="0.2">
      <c r="A3091" s="17" t="s">
        <v>9275</v>
      </c>
      <c r="B3091" s="17" t="s">
        <v>9276</v>
      </c>
      <c r="C3091" s="18" t="s">
        <v>9277</v>
      </c>
      <c r="D3091" s="19">
        <v>2673</v>
      </c>
    </row>
    <row r="3092" spans="1:4" s="20" customFormat="1" ht="16.350000000000001" customHeight="1" x14ac:dyDescent="0.2">
      <c r="A3092" s="17" t="s">
        <v>9278</v>
      </c>
      <c r="B3092" s="17" t="s">
        <v>9279</v>
      </c>
      <c r="C3092" s="18" t="s">
        <v>9280</v>
      </c>
      <c r="D3092" s="19">
        <v>3792</v>
      </c>
    </row>
    <row r="3093" spans="1:4" s="20" customFormat="1" ht="16.350000000000001" customHeight="1" x14ac:dyDescent="0.2">
      <c r="A3093" s="17" t="s">
        <v>9281</v>
      </c>
      <c r="B3093" s="17" t="s">
        <v>9282</v>
      </c>
      <c r="C3093" s="18" t="s">
        <v>9283</v>
      </c>
      <c r="D3093" s="19">
        <v>2443</v>
      </c>
    </row>
    <row r="3094" spans="1:4" s="20" customFormat="1" ht="16.350000000000001" customHeight="1" x14ac:dyDescent="0.2">
      <c r="A3094" s="17" t="s">
        <v>9284</v>
      </c>
      <c r="B3094" s="17" t="s">
        <v>9285</v>
      </c>
      <c r="C3094" s="18" t="s">
        <v>9286</v>
      </c>
      <c r="D3094" s="19">
        <v>2726</v>
      </c>
    </row>
    <row r="3095" spans="1:4" s="20" customFormat="1" ht="16.350000000000001" customHeight="1" x14ac:dyDescent="0.2">
      <c r="A3095" s="17" t="s">
        <v>9287</v>
      </c>
      <c r="B3095" s="17" t="s">
        <v>9288</v>
      </c>
      <c r="C3095" s="18" t="s">
        <v>9289</v>
      </c>
      <c r="D3095" s="19">
        <v>3888</v>
      </c>
    </row>
    <row r="3096" spans="1:4" s="20" customFormat="1" ht="16.350000000000001" customHeight="1" x14ac:dyDescent="0.2">
      <c r="A3096" s="17" t="s">
        <v>9290</v>
      </c>
      <c r="B3096" s="17" t="s">
        <v>9291</v>
      </c>
      <c r="C3096" s="18" t="s">
        <v>9292</v>
      </c>
      <c r="D3096" s="19">
        <v>2906</v>
      </c>
    </row>
    <row r="3097" spans="1:4" s="20" customFormat="1" ht="16.350000000000001" customHeight="1" x14ac:dyDescent="0.2">
      <c r="A3097" s="17" t="s">
        <v>9293</v>
      </c>
      <c r="B3097" s="17" t="s">
        <v>9294</v>
      </c>
      <c r="C3097" s="18" t="s">
        <v>9295</v>
      </c>
      <c r="D3097" s="19">
        <v>3022</v>
      </c>
    </row>
    <row r="3098" spans="1:4" s="20" customFormat="1" ht="16.350000000000001" customHeight="1" x14ac:dyDescent="0.2">
      <c r="A3098" s="17" t="s">
        <v>9296</v>
      </c>
      <c r="B3098" s="17" t="s">
        <v>9297</v>
      </c>
      <c r="C3098" s="18" t="s">
        <v>9298</v>
      </c>
      <c r="D3098" s="19">
        <v>4051</v>
      </c>
    </row>
    <row r="3099" spans="1:4" s="20" customFormat="1" ht="16.350000000000001" customHeight="1" x14ac:dyDescent="0.2">
      <c r="A3099" s="17" t="s">
        <v>9299</v>
      </c>
      <c r="B3099" s="17" t="s">
        <v>9300</v>
      </c>
      <c r="C3099" s="18" t="s">
        <v>9301</v>
      </c>
      <c r="D3099" s="19">
        <v>3003</v>
      </c>
    </row>
    <row r="3100" spans="1:4" s="20" customFormat="1" ht="16.350000000000001" customHeight="1" x14ac:dyDescent="0.2">
      <c r="A3100" s="17" t="s">
        <v>9302</v>
      </c>
      <c r="B3100" s="17" t="s">
        <v>9303</v>
      </c>
      <c r="C3100" s="18" t="s">
        <v>9304</v>
      </c>
      <c r="D3100" s="19">
        <v>3205</v>
      </c>
    </row>
    <row r="3101" spans="1:4" s="20" customFormat="1" ht="16.350000000000001" customHeight="1" x14ac:dyDescent="0.2">
      <c r="A3101" s="17" t="s">
        <v>9305</v>
      </c>
      <c r="B3101" s="17" t="s">
        <v>9306</v>
      </c>
      <c r="C3101" s="18" t="s">
        <v>9307</v>
      </c>
      <c r="D3101" s="19">
        <v>3846</v>
      </c>
    </row>
    <row r="3102" spans="1:4" s="20" customFormat="1" ht="16.350000000000001" customHeight="1" x14ac:dyDescent="0.2">
      <c r="A3102" s="17" t="s">
        <v>9308</v>
      </c>
      <c r="B3102" s="17" t="s">
        <v>9309</v>
      </c>
      <c r="C3102" s="18" t="s">
        <v>9310</v>
      </c>
      <c r="D3102" s="19">
        <v>4284</v>
      </c>
    </row>
    <row r="3103" spans="1:4" s="20" customFormat="1" ht="16.350000000000001" customHeight="1" x14ac:dyDescent="0.2">
      <c r="A3103" s="17" t="s">
        <v>9311</v>
      </c>
      <c r="B3103" s="17" t="s">
        <v>9312</v>
      </c>
      <c r="C3103" s="18" t="s">
        <v>9313</v>
      </c>
      <c r="D3103" s="19">
        <v>5141</v>
      </c>
    </row>
    <row r="3104" spans="1:4" s="20" customFormat="1" ht="16.350000000000001" customHeight="1" x14ac:dyDescent="0.2">
      <c r="A3104" s="17" t="s">
        <v>9314</v>
      </c>
      <c r="B3104" s="17" t="s">
        <v>9315</v>
      </c>
      <c r="C3104" s="18" t="s">
        <v>9316</v>
      </c>
      <c r="D3104" s="19">
        <v>3258</v>
      </c>
    </row>
    <row r="3105" spans="1:4" s="20" customFormat="1" ht="16.350000000000001" customHeight="1" x14ac:dyDescent="0.2">
      <c r="A3105" s="17" t="s">
        <v>9317</v>
      </c>
      <c r="B3105" s="17" t="s">
        <v>9318</v>
      </c>
      <c r="C3105" s="18" t="s">
        <v>9319</v>
      </c>
      <c r="D3105" s="19">
        <v>4342</v>
      </c>
    </row>
    <row r="3106" spans="1:4" s="20" customFormat="1" ht="16.350000000000001" customHeight="1" x14ac:dyDescent="0.2">
      <c r="A3106" s="17" t="s">
        <v>9320</v>
      </c>
      <c r="B3106" s="17" t="s">
        <v>9321</v>
      </c>
      <c r="C3106" s="18" t="s">
        <v>9322</v>
      </c>
      <c r="D3106" s="19">
        <v>15897</v>
      </c>
    </row>
    <row r="3107" spans="1:4" s="20" customFormat="1" ht="16.350000000000001" customHeight="1" x14ac:dyDescent="0.2">
      <c r="A3107" s="17" t="s">
        <v>9323</v>
      </c>
      <c r="B3107" s="17" t="s">
        <v>9324</v>
      </c>
      <c r="C3107" s="18" t="s">
        <v>9325</v>
      </c>
      <c r="D3107" s="19">
        <v>10350</v>
      </c>
    </row>
    <row r="3108" spans="1:4" s="20" customFormat="1" ht="16.350000000000001" customHeight="1" x14ac:dyDescent="0.2">
      <c r="A3108" s="17" t="s">
        <v>9326</v>
      </c>
      <c r="B3108" s="17" t="s">
        <v>9327</v>
      </c>
      <c r="C3108" s="18" t="s">
        <v>9328</v>
      </c>
      <c r="D3108" s="19">
        <v>15911</v>
      </c>
    </row>
    <row r="3109" spans="1:4" s="20" customFormat="1" ht="16.350000000000001" customHeight="1" x14ac:dyDescent="0.2">
      <c r="A3109" s="17" t="s">
        <v>9329</v>
      </c>
      <c r="B3109" s="17" t="s">
        <v>9330</v>
      </c>
      <c r="C3109" s="18" t="s">
        <v>9331</v>
      </c>
      <c r="D3109" s="19">
        <v>18340</v>
      </c>
    </row>
    <row r="3110" spans="1:4" s="20" customFormat="1" ht="16.350000000000001" customHeight="1" x14ac:dyDescent="0.2">
      <c r="A3110" s="17" t="s">
        <v>9332</v>
      </c>
      <c r="B3110" s="17" t="s">
        <v>9333</v>
      </c>
      <c r="C3110" s="18" t="s">
        <v>9334</v>
      </c>
      <c r="D3110" s="19">
        <v>13699</v>
      </c>
    </row>
    <row r="3111" spans="1:4" s="20" customFormat="1" ht="16.350000000000001" customHeight="1" x14ac:dyDescent="0.2">
      <c r="A3111" s="17" t="s">
        <v>9335</v>
      </c>
      <c r="B3111" s="17" t="s">
        <v>9336</v>
      </c>
      <c r="C3111" s="18" t="s">
        <v>9337</v>
      </c>
      <c r="D3111" s="19">
        <v>13376</v>
      </c>
    </row>
    <row r="3112" spans="1:4" s="20" customFormat="1" ht="16.350000000000001" customHeight="1" x14ac:dyDescent="0.2">
      <c r="A3112" s="17" t="s">
        <v>9338</v>
      </c>
      <c r="B3112" s="17" t="s">
        <v>9339</v>
      </c>
      <c r="C3112" s="18" t="s">
        <v>9340</v>
      </c>
      <c r="D3112" s="19">
        <v>13695</v>
      </c>
    </row>
    <row r="3113" spans="1:4" s="20" customFormat="1" ht="16.350000000000001" customHeight="1" x14ac:dyDescent="0.2">
      <c r="A3113" s="17" t="s">
        <v>9341</v>
      </c>
      <c r="B3113" s="17" t="s">
        <v>9342</v>
      </c>
      <c r="C3113" s="18" t="s">
        <v>9343</v>
      </c>
      <c r="D3113" s="19">
        <v>14016</v>
      </c>
    </row>
    <row r="3114" spans="1:4" s="20" customFormat="1" ht="16.350000000000001" customHeight="1" x14ac:dyDescent="0.2">
      <c r="A3114" s="17" t="s">
        <v>9344</v>
      </c>
      <c r="B3114" s="17" t="s">
        <v>9345</v>
      </c>
      <c r="C3114" s="18" t="s">
        <v>9346</v>
      </c>
      <c r="D3114" s="19">
        <v>15897</v>
      </c>
    </row>
    <row r="3115" spans="1:4" s="20" customFormat="1" ht="16.350000000000001" customHeight="1" x14ac:dyDescent="0.2">
      <c r="A3115" s="17" t="s">
        <v>9347</v>
      </c>
      <c r="B3115" s="17" t="s">
        <v>9348</v>
      </c>
      <c r="C3115" s="18" t="s">
        <v>9349</v>
      </c>
      <c r="D3115" s="19">
        <v>19307</v>
      </c>
    </row>
    <row r="3116" spans="1:4" s="20" customFormat="1" ht="16.350000000000001" customHeight="1" x14ac:dyDescent="0.2">
      <c r="A3116" s="17" t="s">
        <v>9350</v>
      </c>
      <c r="B3116" s="17" t="s">
        <v>9351</v>
      </c>
      <c r="C3116" s="18" t="s">
        <v>9352</v>
      </c>
      <c r="D3116" s="19">
        <v>9178</v>
      </c>
    </row>
    <row r="3117" spans="1:4" s="20" customFormat="1" ht="16.350000000000001" customHeight="1" x14ac:dyDescent="0.2">
      <c r="A3117" s="17" t="s">
        <v>9353</v>
      </c>
      <c r="B3117" s="17" t="s">
        <v>9354</v>
      </c>
      <c r="C3117" s="18" t="s">
        <v>9355</v>
      </c>
      <c r="D3117" s="19">
        <v>8334</v>
      </c>
    </row>
    <row r="3118" spans="1:4" s="20" customFormat="1" ht="16.350000000000001" customHeight="1" x14ac:dyDescent="0.2">
      <c r="A3118" s="17" t="s">
        <v>9356</v>
      </c>
      <c r="B3118" s="17" t="s">
        <v>9357</v>
      </c>
      <c r="C3118" s="18" t="s">
        <v>9358</v>
      </c>
      <c r="D3118" s="19">
        <v>10064</v>
      </c>
    </row>
    <row r="3119" spans="1:4" s="20" customFormat="1" ht="16.350000000000001" customHeight="1" x14ac:dyDescent="0.2">
      <c r="A3119" s="17" t="s">
        <v>9359</v>
      </c>
      <c r="B3119" s="17" t="s">
        <v>9360</v>
      </c>
      <c r="C3119" s="18" t="s">
        <v>9361</v>
      </c>
      <c r="D3119" s="19">
        <v>15235</v>
      </c>
    </row>
    <row r="3120" spans="1:4" s="20" customFormat="1" ht="16.350000000000001" customHeight="1" x14ac:dyDescent="0.2">
      <c r="A3120" s="17" t="s">
        <v>9362</v>
      </c>
      <c r="B3120" s="17" t="s">
        <v>9363</v>
      </c>
      <c r="C3120" s="18" t="s">
        <v>9364</v>
      </c>
      <c r="D3120" s="19">
        <v>13023</v>
      </c>
    </row>
    <row r="3121" spans="1:4" s="20" customFormat="1" ht="16.350000000000001" customHeight="1" x14ac:dyDescent="0.2">
      <c r="A3121" s="17" t="s">
        <v>9365</v>
      </c>
      <c r="B3121" s="17" t="s">
        <v>9366</v>
      </c>
      <c r="C3121" s="18" t="s">
        <v>9367</v>
      </c>
      <c r="D3121" s="19">
        <v>10064</v>
      </c>
    </row>
    <row r="3122" spans="1:4" s="20" customFormat="1" ht="16.350000000000001" customHeight="1" x14ac:dyDescent="0.2">
      <c r="A3122" s="17" t="s">
        <v>9368</v>
      </c>
      <c r="B3122" s="17" t="s">
        <v>9369</v>
      </c>
      <c r="C3122" s="18" t="s">
        <v>9370</v>
      </c>
      <c r="D3122" s="19">
        <v>11964</v>
      </c>
    </row>
    <row r="3123" spans="1:4" s="20" customFormat="1" ht="16.350000000000001" customHeight="1" x14ac:dyDescent="0.2">
      <c r="A3123" s="17" t="s">
        <v>9371</v>
      </c>
      <c r="B3123" s="17" t="s">
        <v>9372</v>
      </c>
      <c r="C3123" s="18" t="s">
        <v>9373</v>
      </c>
      <c r="D3123" s="19">
        <v>12648</v>
      </c>
    </row>
    <row r="3124" spans="1:4" s="20" customFormat="1" ht="16.350000000000001" customHeight="1" x14ac:dyDescent="0.2">
      <c r="A3124" s="17" t="s">
        <v>9374</v>
      </c>
      <c r="B3124" s="17" t="s">
        <v>9375</v>
      </c>
      <c r="C3124" s="18" t="s">
        <v>9376</v>
      </c>
      <c r="D3124" s="19">
        <v>10585</v>
      </c>
    </row>
    <row r="3125" spans="1:4" s="20" customFormat="1" ht="16.350000000000001" customHeight="1" x14ac:dyDescent="0.2">
      <c r="A3125" s="17" t="s">
        <v>9377</v>
      </c>
      <c r="B3125" s="17" t="s">
        <v>9378</v>
      </c>
      <c r="C3125" s="18" t="s">
        <v>9379</v>
      </c>
      <c r="D3125" s="19">
        <v>14357</v>
      </c>
    </row>
    <row r="3126" spans="1:4" s="20" customFormat="1" ht="16.350000000000001" customHeight="1" x14ac:dyDescent="0.2">
      <c r="A3126" s="17" t="s">
        <v>9380</v>
      </c>
      <c r="B3126" s="17" t="s">
        <v>9381</v>
      </c>
      <c r="C3126" s="18" t="s">
        <v>9382</v>
      </c>
      <c r="D3126" s="19">
        <v>18631</v>
      </c>
    </row>
    <row r="3127" spans="1:4" s="20" customFormat="1" ht="16.350000000000001" customHeight="1" x14ac:dyDescent="0.2">
      <c r="A3127" s="17" t="s">
        <v>9383</v>
      </c>
      <c r="B3127" s="17" t="s">
        <v>9384</v>
      </c>
      <c r="C3127" s="18" t="s">
        <v>9385</v>
      </c>
      <c r="D3127" s="19">
        <v>17664</v>
      </c>
    </row>
    <row r="3128" spans="1:4" s="20" customFormat="1" ht="16.350000000000001" customHeight="1" x14ac:dyDescent="0.2">
      <c r="A3128" s="17" t="s">
        <v>9386</v>
      </c>
      <c r="B3128" s="17" t="s">
        <v>9387</v>
      </c>
      <c r="C3128" s="18" t="s">
        <v>9388</v>
      </c>
      <c r="D3128" s="19">
        <v>14251</v>
      </c>
    </row>
    <row r="3129" spans="1:4" s="20" customFormat="1" ht="16.350000000000001" customHeight="1" x14ac:dyDescent="0.2">
      <c r="A3129" s="17" t="s">
        <v>9389</v>
      </c>
      <c r="B3129" s="17" t="s">
        <v>9390</v>
      </c>
      <c r="C3129" s="18" t="s">
        <v>9391</v>
      </c>
      <c r="D3129" s="19">
        <v>2002</v>
      </c>
    </row>
    <row r="3130" spans="1:4" s="20" customFormat="1" ht="16.350000000000001" customHeight="1" x14ac:dyDescent="0.2">
      <c r="A3130" s="17" t="s">
        <v>9392</v>
      </c>
      <c r="B3130" s="17" t="s">
        <v>9393</v>
      </c>
      <c r="C3130" s="18" t="s">
        <v>9394</v>
      </c>
      <c r="D3130" s="19">
        <v>2633</v>
      </c>
    </row>
    <row r="3131" spans="1:4" s="20" customFormat="1" ht="16.350000000000001" customHeight="1" x14ac:dyDescent="0.2">
      <c r="A3131" s="17" t="s">
        <v>9395</v>
      </c>
      <c r="B3131" s="17" t="s">
        <v>9396</v>
      </c>
      <c r="C3131" s="18" t="s">
        <v>9397</v>
      </c>
      <c r="D3131" s="19">
        <v>3570</v>
      </c>
    </row>
    <row r="3132" spans="1:4" s="20" customFormat="1" ht="16.350000000000001" customHeight="1" x14ac:dyDescent="0.2">
      <c r="A3132" s="17" t="s">
        <v>9398</v>
      </c>
      <c r="B3132" s="17" t="s">
        <v>9399</v>
      </c>
      <c r="C3132" s="18" t="s">
        <v>9400</v>
      </c>
      <c r="D3132" s="19">
        <v>4284</v>
      </c>
    </row>
    <row r="3133" spans="1:4" s="20" customFormat="1" ht="16.350000000000001" customHeight="1" x14ac:dyDescent="0.2">
      <c r="A3133" s="17" t="s">
        <v>9401</v>
      </c>
      <c r="B3133" s="17" t="s">
        <v>9402</v>
      </c>
      <c r="C3133" s="18" t="s">
        <v>9403</v>
      </c>
      <c r="D3133" s="19">
        <v>2094</v>
      </c>
    </row>
    <row r="3134" spans="1:4" s="20" customFormat="1" ht="16.350000000000001" customHeight="1" x14ac:dyDescent="0.2">
      <c r="A3134" s="17" t="s">
        <v>9404</v>
      </c>
      <c r="B3134" s="17" t="s">
        <v>9405</v>
      </c>
      <c r="C3134" s="18" t="s">
        <v>9406</v>
      </c>
      <c r="D3134" s="19">
        <v>2781</v>
      </c>
    </row>
    <row r="3135" spans="1:4" s="20" customFormat="1" ht="16.350000000000001" customHeight="1" x14ac:dyDescent="0.2">
      <c r="A3135" s="17" t="s">
        <v>9407</v>
      </c>
      <c r="B3135" s="17" t="s">
        <v>9408</v>
      </c>
      <c r="C3135" s="18" t="s">
        <v>9409</v>
      </c>
      <c r="D3135" s="19">
        <v>3806</v>
      </c>
    </row>
    <row r="3136" spans="1:4" s="20" customFormat="1" ht="16.350000000000001" customHeight="1" x14ac:dyDescent="0.2">
      <c r="A3136" s="17" t="s">
        <v>9410</v>
      </c>
      <c r="B3136" s="17" t="s">
        <v>9411</v>
      </c>
      <c r="C3136" s="18" t="s">
        <v>9412</v>
      </c>
      <c r="D3136" s="19">
        <v>4567</v>
      </c>
    </row>
    <row r="3137" spans="1:4" s="20" customFormat="1" ht="16.350000000000001" customHeight="1" x14ac:dyDescent="0.2">
      <c r="A3137" s="17" t="s">
        <v>9413</v>
      </c>
      <c r="B3137" s="17" t="s">
        <v>9414</v>
      </c>
      <c r="C3137" s="18" t="s">
        <v>9415</v>
      </c>
      <c r="D3137" s="19">
        <v>2345</v>
      </c>
    </row>
    <row r="3138" spans="1:4" s="20" customFormat="1" ht="16.350000000000001" customHeight="1" x14ac:dyDescent="0.2">
      <c r="A3138" s="17" t="s">
        <v>9416</v>
      </c>
      <c r="B3138" s="17" t="s">
        <v>9417</v>
      </c>
      <c r="C3138" s="18" t="s">
        <v>9418</v>
      </c>
      <c r="D3138" s="19">
        <v>3128</v>
      </c>
    </row>
    <row r="3139" spans="1:4" s="20" customFormat="1" ht="16.350000000000001" customHeight="1" x14ac:dyDescent="0.2">
      <c r="A3139" s="17" t="s">
        <v>9419</v>
      </c>
      <c r="B3139" s="17" t="s">
        <v>9420</v>
      </c>
      <c r="C3139" s="18" t="s">
        <v>9421</v>
      </c>
      <c r="D3139" s="19">
        <v>4303</v>
      </c>
    </row>
    <row r="3140" spans="1:4" s="20" customFormat="1" ht="16.350000000000001" customHeight="1" x14ac:dyDescent="0.2">
      <c r="A3140" s="17" t="s">
        <v>9422</v>
      </c>
      <c r="B3140" s="17" t="s">
        <v>9423</v>
      </c>
      <c r="C3140" s="18" t="s">
        <v>9424</v>
      </c>
      <c r="D3140" s="19">
        <v>5163</v>
      </c>
    </row>
    <row r="3141" spans="1:4" s="20" customFormat="1" ht="16.350000000000001" customHeight="1" x14ac:dyDescent="0.2">
      <c r="A3141" s="17" t="s">
        <v>9425</v>
      </c>
      <c r="B3141" s="17" t="s">
        <v>9426</v>
      </c>
      <c r="C3141" s="18" t="s">
        <v>9427</v>
      </c>
      <c r="D3141" s="19">
        <v>2710</v>
      </c>
    </row>
    <row r="3142" spans="1:4" s="20" customFormat="1" ht="16.350000000000001" customHeight="1" x14ac:dyDescent="0.2">
      <c r="A3142" s="17" t="s">
        <v>9428</v>
      </c>
      <c r="B3142" s="17" t="s">
        <v>9429</v>
      </c>
      <c r="C3142" s="18" t="s">
        <v>9430</v>
      </c>
      <c r="D3142" s="19">
        <v>3252</v>
      </c>
    </row>
    <row r="3143" spans="1:4" s="20" customFormat="1" ht="16.350000000000001" customHeight="1" x14ac:dyDescent="0.2">
      <c r="A3143" s="17" t="s">
        <v>9431</v>
      </c>
      <c r="B3143" s="17" t="s">
        <v>9432</v>
      </c>
      <c r="C3143" s="18" t="s">
        <v>9433</v>
      </c>
      <c r="D3143" s="19">
        <v>3657</v>
      </c>
    </row>
    <row r="3144" spans="1:4" s="20" customFormat="1" ht="16.350000000000001" customHeight="1" x14ac:dyDescent="0.2">
      <c r="A3144" s="17" t="s">
        <v>9434</v>
      </c>
      <c r="B3144" s="17" t="s">
        <v>9435</v>
      </c>
      <c r="C3144" s="18" t="s">
        <v>9436</v>
      </c>
      <c r="D3144" s="19">
        <v>5077</v>
      </c>
    </row>
    <row r="3145" spans="1:4" s="20" customFormat="1" ht="16.350000000000001" customHeight="1" x14ac:dyDescent="0.2">
      <c r="A3145" s="17" t="s">
        <v>9437</v>
      </c>
      <c r="B3145" s="17" t="s">
        <v>9438</v>
      </c>
      <c r="C3145" s="18" t="s">
        <v>9439</v>
      </c>
      <c r="D3145" s="19">
        <v>6092</v>
      </c>
    </row>
    <row r="3146" spans="1:4" s="20" customFormat="1" ht="16.350000000000001" customHeight="1" x14ac:dyDescent="0.2">
      <c r="A3146" s="17" t="s">
        <v>9440</v>
      </c>
      <c r="B3146" s="17" t="s">
        <v>9441</v>
      </c>
      <c r="C3146" s="18" t="s">
        <v>9442</v>
      </c>
      <c r="D3146" s="19">
        <v>3289</v>
      </c>
    </row>
    <row r="3147" spans="1:4" s="20" customFormat="1" ht="16.350000000000001" customHeight="1" x14ac:dyDescent="0.2">
      <c r="A3147" s="17" t="s">
        <v>9443</v>
      </c>
      <c r="B3147" s="17" t="s">
        <v>9444</v>
      </c>
      <c r="C3147" s="18" t="s">
        <v>9445</v>
      </c>
      <c r="D3147" s="19">
        <v>4015</v>
      </c>
    </row>
    <row r="3148" spans="1:4" s="20" customFormat="1" ht="16.350000000000001" customHeight="1" x14ac:dyDescent="0.2">
      <c r="A3148" s="17" t="s">
        <v>9446</v>
      </c>
      <c r="B3148" s="17" t="s">
        <v>9447</v>
      </c>
      <c r="C3148" s="18" t="s">
        <v>9448</v>
      </c>
      <c r="D3148" s="19">
        <v>5079</v>
      </c>
    </row>
    <row r="3149" spans="1:4" s="20" customFormat="1" ht="16.350000000000001" customHeight="1" x14ac:dyDescent="0.2">
      <c r="A3149" s="17" t="s">
        <v>9449</v>
      </c>
      <c r="B3149" s="17" t="s">
        <v>9450</v>
      </c>
      <c r="C3149" s="18" t="s">
        <v>9451</v>
      </c>
      <c r="D3149" s="19">
        <v>3425</v>
      </c>
    </row>
    <row r="3150" spans="1:4" s="20" customFormat="1" ht="16.350000000000001" customHeight="1" x14ac:dyDescent="0.2">
      <c r="A3150" s="17" t="s">
        <v>9452</v>
      </c>
      <c r="B3150" s="17" t="s">
        <v>9453</v>
      </c>
      <c r="C3150" s="18" t="s">
        <v>9454</v>
      </c>
      <c r="D3150" s="19">
        <v>4231</v>
      </c>
    </row>
    <row r="3151" spans="1:4" s="20" customFormat="1" ht="16.350000000000001" customHeight="1" x14ac:dyDescent="0.2">
      <c r="A3151" s="17" t="s">
        <v>9455</v>
      </c>
      <c r="B3151" s="17" t="s">
        <v>9456</v>
      </c>
      <c r="C3151" s="18" t="s">
        <v>9457</v>
      </c>
      <c r="D3151" s="19">
        <v>5476</v>
      </c>
    </row>
    <row r="3152" spans="1:4" s="20" customFormat="1" ht="16.350000000000001" customHeight="1" x14ac:dyDescent="0.2">
      <c r="A3152" s="17" t="s">
        <v>9458</v>
      </c>
      <c r="B3152" s="17" t="s">
        <v>9459</v>
      </c>
      <c r="C3152" s="18" t="s">
        <v>9460</v>
      </c>
      <c r="D3152" s="19">
        <v>3724</v>
      </c>
    </row>
    <row r="3153" spans="1:4" s="20" customFormat="1" ht="16.350000000000001" customHeight="1" x14ac:dyDescent="0.2">
      <c r="A3153" s="17" t="s">
        <v>9461</v>
      </c>
      <c r="B3153" s="17" t="s">
        <v>9462</v>
      </c>
      <c r="C3153" s="18" t="s">
        <v>9463</v>
      </c>
      <c r="D3153" s="19">
        <v>4686</v>
      </c>
    </row>
    <row r="3154" spans="1:4" s="20" customFormat="1" ht="16.350000000000001" customHeight="1" x14ac:dyDescent="0.2">
      <c r="A3154" s="17" t="s">
        <v>9464</v>
      </c>
      <c r="B3154" s="17" t="s">
        <v>9465</v>
      </c>
      <c r="C3154" s="18" t="s">
        <v>9466</v>
      </c>
      <c r="D3154" s="19">
        <v>6116</v>
      </c>
    </row>
    <row r="3155" spans="1:4" s="20" customFormat="1" ht="16.350000000000001" customHeight="1" x14ac:dyDescent="0.2">
      <c r="A3155" s="17" t="s">
        <v>9467</v>
      </c>
      <c r="B3155" s="17" t="s">
        <v>9468</v>
      </c>
      <c r="C3155" s="18" t="s">
        <v>9469</v>
      </c>
      <c r="D3155" s="19">
        <v>4168</v>
      </c>
    </row>
    <row r="3156" spans="1:4" s="20" customFormat="1" ht="16.350000000000001" customHeight="1" x14ac:dyDescent="0.2">
      <c r="A3156" s="17" t="s">
        <v>9470</v>
      </c>
      <c r="B3156" s="17" t="s">
        <v>9471</v>
      </c>
      <c r="C3156" s="18" t="s">
        <v>9472</v>
      </c>
      <c r="D3156" s="19">
        <v>5332</v>
      </c>
    </row>
    <row r="3157" spans="1:4" s="20" customFormat="1" ht="16.350000000000001" customHeight="1" x14ac:dyDescent="0.2">
      <c r="A3157" s="17" t="s">
        <v>9473</v>
      </c>
      <c r="B3157" s="17" t="s">
        <v>9474</v>
      </c>
      <c r="C3157" s="18" t="s">
        <v>9475</v>
      </c>
      <c r="D3157" s="19">
        <v>7108</v>
      </c>
    </row>
    <row r="3158" spans="1:4" s="20" customFormat="1" ht="16.350000000000001" customHeight="1" x14ac:dyDescent="0.2">
      <c r="A3158" s="17" t="s">
        <v>9476</v>
      </c>
      <c r="B3158" s="17" t="s">
        <v>9477</v>
      </c>
      <c r="C3158" s="18" t="s">
        <v>9478</v>
      </c>
      <c r="D3158" s="19">
        <v>2812</v>
      </c>
    </row>
    <row r="3159" spans="1:4" s="20" customFormat="1" ht="16.350000000000001" customHeight="1" x14ac:dyDescent="0.2">
      <c r="A3159" s="17" t="s">
        <v>9479</v>
      </c>
      <c r="B3159" s="17" t="s">
        <v>9480</v>
      </c>
      <c r="C3159" s="18" t="s">
        <v>9481</v>
      </c>
      <c r="D3159" s="19">
        <v>3061</v>
      </c>
    </row>
    <row r="3160" spans="1:4" s="20" customFormat="1" ht="16.350000000000001" customHeight="1" x14ac:dyDescent="0.2">
      <c r="A3160" s="17" t="s">
        <v>9482</v>
      </c>
      <c r="B3160" s="17" t="s">
        <v>9483</v>
      </c>
      <c r="C3160" s="18" t="s">
        <v>9484</v>
      </c>
      <c r="D3160" s="19">
        <v>3673</v>
      </c>
    </row>
    <row r="3161" spans="1:4" s="20" customFormat="1" ht="16.350000000000001" customHeight="1" x14ac:dyDescent="0.2">
      <c r="A3161" s="17" t="s">
        <v>9485</v>
      </c>
      <c r="B3161" s="17" t="s">
        <v>9486</v>
      </c>
      <c r="C3161" s="18" t="s">
        <v>9487</v>
      </c>
      <c r="D3161" s="19">
        <v>4229</v>
      </c>
    </row>
    <row r="3162" spans="1:4" s="20" customFormat="1" ht="16.350000000000001" customHeight="1" x14ac:dyDescent="0.2">
      <c r="A3162" s="17" t="s">
        <v>9488</v>
      </c>
      <c r="B3162" s="17" t="s">
        <v>9489</v>
      </c>
      <c r="C3162" s="18" t="s">
        <v>9490</v>
      </c>
      <c r="D3162" s="19">
        <v>2983</v>
      </c>
    </row>
    <row r="3163" spans="1:4" s="20" customFormat="1" ht="16.350000000000001" customHeight="1" x14ac:dyDescent="0.2">
      <c r="A3163" s="17" t="s">
        <v>9491</v>
      </c>
      <c r="B3163" s="17" t="s">
        <v>9492</v>
      </c>
      <c r="C3163" s="18" t="s">
        <v>9493</v>
      </c>
      <c r="D3163" s="19">
        <v>3271</v>
      </c>
    </row>
    <row r="3164" spans="1:4" s="20" customFormat="1" ht="16.350000000000001" customHeight="1" x14ac:dyDescent="0.2">
      <c r="A3164" s="17" t="s">
        <v>9494</v>
      </c>
      <c r="B3164" s="17" t="s">
        <v>9495</v>
      </c>
      <c r="C3164" s="18" t="s">
        <v>9496</v>
      </c>
      <c r="D3164" s="19">
        <v>3926</v>
      </c>
    </row>
    <row r="3165" spans="1:4" s="20" customFormat="1" ht="16.350000000000001" customHeight="1" x14ac:dyDescent="0.2">
      <c r="A3165" s="17" t="s">
        <v>9497</v>
      </c>
      <c r="B3165" s="17" t="s">
        <v>9498</v>
      </c>
      <c r="C3165" s="18" t="s">
        <v>9499</v>
      </c>
      <c r="D3165" s="19">
        <v>4567</v>
      </c>
    </row>
    <row r="3166" spans="1:4" s="20" customFormat="1" ht="16.350000000000001" customHeight="1" x14ac:dyDescent="0.2">
      <c r="A3166" s="17" t="s">
        <v>9500</v>
      </c>
      <c r="B3166" s="17" t="s">
        <v>9501</v>
      </c>
      <c r="C3166" s="18" t="s">
        <v>9502</v>
      </c>
      <c r="D3166" s="19">
        <v>5480</v>
      </c>
    </row>
    <row r="3167" spans="1:4" s="20" customFormat="1" ht="16.350000000000001" customHeight="1" x14ac:dyDescent="0.2">
      <c r="A3167" s="17" t="s">
        <v>9503</v>
      </c>
      <c r="B3167" s="17" t="s">
        <v>9504</v>
      </c>
      <c r="C3167" s="18" t="s">
        <v>9505</v>
      </c>
      <c r="D3167" s="19">
        <v>5664</v>
      </c>
    </row>
    <row r="3168" spans="1:4" s="20" customFormat="1" ht="16.350000000000001" customHeight="1" x14ac:dyDescent="0.2">
      <c r="A3168" s="17" t="s">
        <v>9506</v>
      </c>
      <c r="B3168" s="17" t="s">
        <v>9507</v>
      </c>
      <c r="C3168" s="18" t="s">
        <v>9508</v>
      </c>
      <c r="D3168" s="19">
        <v>3057</v>
      </c>
    </row>
    <row r="3169" spans="1:4" s="20" customFormat="1" ht="16.350000000000001" customHeight="1" x14ac:dyDescent="0.2">
      <c r="A3169" s="17" t="s">
        <v>9509</v>
      </c>
      <c r="B3169" s="17" t="s">
        <v>9510</v>
      </c>
      <c r="C3169" s="18" t="s">
        <v>9511</v>
      </c>
      <c r="D3169" s="19">
        <v>4367</v>
      </c>
    </row>
    <row r="3170" spans="1:4" s="20" customFormat="1" ht="16.350000000000001" customHeight="1" x14ac:dyDescent="0.2">
      <c r="A3170" s="17" t="s">
        <v>9512</v>
      </c>
      <c r="B3170" s="17" t="s">
        <v>9513</v>
      </c>
      <c r="C3170" s="18" t="s">
        <v>9514</v>
      </c>
      <c r="D3170" s="19">
        <v>3361</v>
      </c>
    </row>
    <row r="3171" spans="1:4" s="20" customFormat="1" ht="16.350000000000001" customHeight="1" x14ac:dyDescent="0.2">
      <c r="A3171" s="17" t="s">
        <v>9515</v>
      </c>
      <c r="B3171" s="17" t="s">
        <v>9516</v>
      </c>
      <c r="C3171" s="18" t="s">
        <v>9517</v>
      </c>
      <c r="D3171" s="19">
        <v>4720</v>
      </c>
    </row>
    <row r="3172" spans="1:4" s="20" customFormat="1" ht="16.350000000000001" customHeight="1" x14ac:dyDescent="0.2">
      <c r="A3172" s="17" t="s">
        <v>9518</v>
      </c>
      <c r="B3172" s="17" t="s">
        <v>9519</v>
      </c>
      <c r="C3172" s="18" t="s">
        <v>9520</v>
      </c>
      <c r="D3172" s="19">
        <v>4926</v>
      </c>
    </row>
    <row r="3173" spans="1:4" s="20" customFormat="1" ht="16.350000000000001" customHeight="1" x14ac:dyDescent="0.2">
      <c r="A3173" s="17" t="s">
        <v>9521</v>
      </c>
      <c r="B3173" s="17" t="s">
        <v>9522</v>
      </c>
      <c r="C3173" s="18" t="s">
        <v>9523</v>
      </c>
      <c r="D3173" s="19">
        <v>5911</v>
      </c>
    </row>
    <row r="3174" spans="1:4" s="20" customFormat="1" ht="16.350000000000001" customHeight="1" x14ac:dyDescent="0.2">
      <c r="A3174" s="17" t="s">
        <v>9524</v>
      </c>
      <c r="B3174" s="17" t="s">
        <v>9525</v>
      </c>
      <c r="C3174" s="18" t="s">
        <v>9526</v>
      </c>
      <c r="D3174" s="19">
        <v>5938</v>
      </c>
    </row>
    <row r="3175" spans="1:4" s="20" customFormat="1" ht="16.350000000000001" customHeight="1" x14ac:dyDescent="0.2">
      <c r="A3175" s="17" t="s">
        <v>9527</v>
      </c>
      <c r="B3175" s="17" t="s">
        <v>9528</v>
      </c>
      <c r="C3175" s="18" t="s">
        <v>9529</v>
      </c>
      <c r="D3175" s="19">
        <v>7127</v>
      </c>
    </row>
    <row r="3176" spans="1:4" s="20" customFormat="1" ht="16.350000000000001" customHeight="1" x14ac:dyDescent="0.2">
      <c r="A3176" s="17" t="s">
        <v>9530</v>
      </c>
      <c r="B3176" s="17" t="s">
        <v>9531</v>
      </c>
      <c r="C3176" s="18" t="s">
        <v>9532</v>
      </c>
      <c r="D3176" s="19">
        <v>7127</v>
      </c>
    </row>
    <row r="3177" spans="1:4" s="20" customFormat="1" ht="16.350000000000001" customHeight="1" x14ac:dyDescent="0.2">
      <c r="A3177" s="17" t="s">
        <v>9533</v>
      </c>
      <c r="B3177" s="17" t="s">
        <v>9534</v>
      </c>
      <c r="C3177" s="18" t="s">
        <v>9535</v>
      </c>
      <c r="D3177" s="19">
        <v>6780</v>
      </c>
    </row>
    <row r="3178" spans="1:4" s="20" customFormat="1" ht="16.350000000000001" customHeight="1" x14ac:dyDescent="0.2">
      <c r="A3178" s="17" t="s">
        <v>9536</v>
      </c>
      <c r="B3178" s="17" t="s">
        <v>9537</v>
      </c>
      <c r="C3178" s="18" t="s">
        <v>9538</v>
      </c>
      <c r="D3178" s="19">
        <v>9143</v>
      </c>
    </row>
    <row r="3179" spans="1:4" s="20" customFormat="1" ht="16.350000000000001" customHeight="1" x14ac:dyDescent="0.2">
      <c r="A3179" s="17" t="s">
        <v>9539</v>
      </c>
      <c r="B3179" s="17" t="s">
        <v>9540</v>
      </c>
      <c r="C3179" s="18" t="s">
        <v>9541</v>
      </c>
      <c r="D3179" s="19">
        <v>1776</v>
      </c>
    </row>
    <row r="3180" spans="1:4" s="20" customFormat="1" ht="16.350000000000001" customHeight="1" x14ac:dyDescent="0.2">
      <c r="A3180" s="17" t="s">
        <v>9542</v>
      </c>
      <c r="B3180" s="17" t="s">
        <v>9543</v>
      </c>
      <c r="C3180" s="18" t="s">
        <v>9544</v>
      </c>
      <c r="D3180" s="19">
        <v>1838</v>
      </c>
    </row>
    <row r="3181" spans="1:4" s="20" customFormat="1" ht="16.350000000000001" customHeight="1" x14ac:dyDescent="0.2">
      <c r="A3181" s="17" t="s">
        <v>9545</v>
      </c>
      <c r="B3181" s="17" t="s">
        <v>9546</v>
      </c>
      <c r="C3181" s="18" t="s">
        <v>9547</v>
      </c>
      <c r="D3181" s="19">
        <v>2002</v>
      </c>
    </row>
    <row r="3182" spans="1:4" s="20" customFormat="1" ht="16.350000000000001" customHeight="1" x14ac:dyDescent="0.2">
      <c r="A3182" s="17" t="s">
        <v>9548</v>
      </c>
      <c r="B3182" s="17" t="s">
        <v>9549</v>
      </c>
      <c r="C3182" s="18" t="s">
        <v>9550</v>
      </c>
      <c r="D3182" s="19">
        <v>2346</v>
      </c>
    </row>
    <row r="3183" spans="1:4" s="20" customFormat="1" ht="16.350000000000001" customHeight="1" x14ac:dyDescent="0.2">
      <c r="A3183" s="17" t="s">
        <v>9551</v>
      </c>
      <c r="B3183" s="17" t="s">
        <v>9552</v>
      </c>
      <c r="C3183" s="18" t="s">
        <v>9553</v>
      </c>
      <c r="D3183" s="19">
        <v>2945</v>
      </c>
    </row>
    <row r="3184" spans="1:4" s="20" customFormat="1" ht="16.350000000000001" customHeight="1" x14ac:dyDescent="0.2">
      <c r="A3184" s="17" t="s">
        <v>9554</v>
      </c>
      <c r="B3184" s="17" t="s">
        <v>9555</v>
      </c>
      <c r="C3184" s="18" t="s">
        <v>9556</v>
      </c>
      <c r="D3184" s="19">
        <v>2454</v>
      </c>
    </row>
    <row r="3185" spans="1:4" s="20" customFormat="1" ht="16.350000000000001" customHeight="1" x14ac:dyDescent="0.2">
      <c r="A3185" s="17" t="s">
        <v>9557</v>
      </c>
      <c r="B3185" s="17" t="s">
        <v>9558</v>
      </c>
      <c r="C3185" s="18" t="s">
        <v>9559</v>
      </c>
      <c r="D3185" s="19">
        <v>2685</v>
      </c>
    </row>
    <row r="3186" spans="1:4" s="20" customFormat="1" ht="16.350000000000001" customHeight="1" x14ac:dyDescent="0.2">
      <c r="A3186" s="17" t="s">
        <v>9560</v>
      </c>
      <c r="B3186" s="17" t="s">
        <v>9561</v>
      </c>
      <c r="C3186" s="18" t="s">
        <v>9562</v>
      </c>
      <c r="D3186" s="19">
        <v>3462</v>
      </c>
    </row>
    <row r="3187" spans="1:4" s="20" customFormat="1" ht="16.350000000000001" customHeight="1" x14ac:dyDescent="0.2">
      <c r="A3187" s="17" t="s">
        <v>9563</v>
      </c>
      <c r="B3187" s="17" t="s">
        <v>9564</v>
      </c>
      <c r="C3187" s="18" t="s">
        <v>9565</v>
      </c>
      <c r="D3187" s="19">
        <v>4384</v>
      </c>
    </row>
    <row r="3188" spans="1:4" s="20" customFormat="1" ht="16.350000000000001" customHeight="1" x14ac:dyDescent="0.2">
      <c r="A3188" s="17" t="s">
        <v>9566</v>
      </c>
      <c r="B3188" s="17" t="s">
        <v>9567</v>
      </c>
      <c r="C3188" s="18" t="s">
        <v>9568</v>
      </c>
      <c r="D3188" s="19">
        <v>3653</v>
      </c>
    </row>
    <row r="3189" spans="1:4" s="20" customFormat="1" ht="16.350000000000001" customHeight="1" x14ac:dyDescent="0.2">
      <c r="A3189" s="17" t="s">
        <v>9569</v>
      </c>
      <c r="B3189" s="17" t="s">
        <v>9570</v>
      </c>
      <c r="C3189" s="18" t="s">
        <v>9571</v>
      </c>
      <c r="D3189" s="19">
        <v>4023</v>
      </c>
    </row>
    <row r="3190" spans="1:4" s="20" customFormat="1" ht="16.350000000000001" customHeight="1" x14ac:dyDescent="0.2">
      <c r="A3190" s="17" t="s">
        <v>9572</v>
      </c>
      <c r="B3190" s="17" t="s">
        <v>9573</v>
      </c>
      <c r="C3190" s="18" t="s">
        <v>9574</v>
      </c>
      <c r="D3190" s="19">
        <v>4828</v>
      </c>
    </row>
    <row r="3191" spans="1:4" s="20" customFormat="1" ht="16.350000000000001" customHeight="1" x14ac:dyDescent="0.2">
      <c r="A3191" s="17" t="s">
        <v>9575</v>
      </c>
      <c r="B3191" s="17" t="s">
        <v>9576</v>
      </c>
      <c r="C3191" s="18" t="s">
        <v>9577</v>
      </c>
      <c r="D3191" s="19">
        <v>2342</v>
      </c>
    </row>
    <row r="3192" spans="1:4" s="20" customFormat="1" ht="16.350000000000001" customHeight="1" x14ac:dyDescent="0.2">
      <c r="A3192" s="17" t="s">
        <v>9578</v>
      </c>
      <c r="B3192" s="17" t="s">
        <v>9579</v>
      </c>
      <c r="C3192" s="18" t="s">
        <v>9580</v>
      </c>
      <c r="D3192" s="19">
        <v>2838</v>
      </c>
    </row>
    <row r="3193" spans="1:4" s="20" customFormat="1" ht="16.350000000000001" customHeight="1" x14ac:dyDescent="0.2">
      <c r="A3193" s="17" t="s">
        <v>9581</v>
      </c>
      <c r="B3193" s="17" t="s">
        <v>9582</v>
      </c>
      <c r="C3193" s="18" t="s">
        <v>9583</v>
      </c>
      <c r="D3193" s="19">
        <v>2511</v>
      </c>
    </row>
    <row r="3194" spans="1:4" s="20" customFormat="1" ht="16.350000000000001" customHeight="1" x14ac:dyDescent="0.2">
      <c r="A3194" s="17" t="s">
        <v>9584</v>
      </c>
      <c r="B3194" s="17" t="s">
        <v>9585</v>
      </c>
      <c r="C3194" s="18" t="s">
        <v>9586</v>
      </c>
      <c r="D3194" s="19">
        <v>2889</v>
      </c>
    </row>
    <row r="3195" spans="1:4" s="20" customFormat="1" ht="16.350000000000001" customHeight="1" x14ac:dyDescent="0.2">
      <c r="A3195" s="17" t="s">
        <v>9587</v>
      </c>
      <c r="B3195" s="17" t="s">
        <v>9588</v>
      </c>
      <c r="C3195" s="18" t="s">
        <v>9589</v>
      </c>
      <c r="D3195" s="19">
        <v>2961</v>
      </c>
    </row>
    <row r="3196" spans="1:4" s="20" customFormat="1" ht="16.350000000000001" customHeight="1" x14ac:dyDescent="0.2">
      <c r="A3196" s="17" t="s">
        <v>9590</v>
      </c>
      <c r="B3196" s="17" t="s">
        <v>9591</v>
      </c>
      <c r="C3196" s="18" t="s">
        <v>9592</v>
      </c>
      <c r="D3196" s="19">
        <v>3553</v>
      </c>
    </row>
    <row r="3197" spans="1:4" s="20" customFormat="1" ht="16.350000000000001" customHeight="1" x14ac:dyDescent="0.2">
      <c r="A3197" s="17" t="s">
        <v>9593</v>
      </c>
      <c r="B3197" s="17" t="s">
        <v>9594</v>
      </c>
      <c r="C3197" s="18" t="s">
        <v>9595</v>
      </c>
      <c r="D3197" s="19">
        <v>3137</v>
      </c>
    </row>
    <row r="3198" spans="1:4" s="20" customFormat="1" ht="16.350000000000001" customHeight="1" x14ac:dyDescent="0.2">
      <c r="A3198" s="17" t="s">
        <v>9596</v>
      </c>
      <c r="B3198" s="17" t="s">
        <v>9597</v>
      </c>
      <c r="C3198" s="18" t="s">
        <v>9598</v>
      </c>
      <c r="D3198" s="19">
        <v>4037</v>
      </c>
    </row>
    <row r="3199" spans="1:4" s="20" customFormat="1" ht="16.350000000000001" customHeight="1" x14ac:dyDescent="0.2">
      <c r="A3199" s="17" t="s">
        <v>9599</v>
      </c>
      <c r="B3199" s="17" t="s">
        <v>9600</v>
      </c>
      <c r="C3199" s="18" t="s">
        <v>9601</v>
      </c>
      <c r="D3199" s="19">
        <v>4190</v>
      </c>
    </row>
    <row r="3200" spans="1:4" s="20" customFormat="1" ht="16.350000000000001" customHeight="1" x14ac:dyDescent="0.2">
      <c r="A3200" s="17" t="s">
        <v>9602</v>
      </c>
      <c r="B3200" s="17" t="s">
        <v>9603</v>
      </c>
      <c r="C3200" s="18" t="s">
        <v>9604</v>
      </c>
      <c r="D3200" s="19">
        <v>5028</v>
      </c>
    </row>
    <row r="3201" spans="1:4" s="20" customFormat="1" ht="16.350000000000001" customHeight="1" x14ac:dyDescent="0.2">
      <c r="A3201" s="17" t="s">
        <v>9605</v>
      </c>
      <c r="B3201" s="17" t="s">
        <v>9606</v>
      </c>
      <c r="C3201" s="18" t="s">
        <v>9607</v>
      </c>
      <c r="D3201" s="19">
        <v>4538</v>
      </c>
    </row>
    <row r="3202" spans="1:4" s="20" customFormat="1" ht="16.350000000000001" customHeight="1" x14ac:dyDescent="0.2">
      <c r="A3202" s="17" t="s">
        <v>9608</v>
      </c>
      <c r="B3202" s="17" t="s">
        <v>9609</v>
      </c>
      <c r="C3202" s="18" t="s">
        <v>9610</v>
      </c>
      <c r="D3202" s="19">
        <v>5446</v>
      </c>
    </row>
    <row r="3203" spans="1:4" s="20" customFormat="1" ht="16.350000000000001" customHeight="1" x14ac:dyDescent="0.2">
      <c r="A3203" s="17" t="s">
        <v>9611</v>
      </c>
      <c r="B3203" s="17" t="s">
        <v>9612</v>
      </c>
      <c r="C3203" s="18" t="s">
        <v>9613</v>
      </c>
      <c r="D3203" s="19">
        <v>1644</v>
      </c>
    </row>
    <row r="3204" spans="1:4" s="20" customFormat="1" ht="16.350000000000001" customHeight="1" x14ac:dyDescent="0.2">
      <c r="A3204" s="17" t="s">
        <v>9614</v>
      </c>
      <c r="B3204" s="17" t="s">
        <v>9615</v>
      </c>
      <c r="C3204" s="18" t="s">
        <v>9616</v>
      </c>
      <c r="D3204" s="19">
        <v>1855</v>
      </c>
    </row>
    <row r="3205" spans="1:4" s="20" customFormat="1" ht="16.350000000000001" customHeight="1" x14ac:dyDescent="0.2">
      <c r="A3205" s="17" t="s">
        <v>9617</v>
      </c>
      <c r="B3205" s="17" t="s">
        <v>9618</v>
      </c>
      <c r="C3205" s="18" t="s">
        <v>9619</v>
      </c>
      <c r="D3205" s="19">
        <v>2355</v>
      </c>
    </row>
    <row r="3206" spans="1:4" s="20" customFormat="1" ht="16.350000000000001" customHeight="1" x14ac:dyDescent="0.2">
      <c r="A3206" s="17" t="s">
        <v>9620</v>
      </c>
      <c r="B3206" s="17" t="s">
        <v>9621</v>
      </c>
      <c r="C3206" s="18" t="s">
        <v>9622</v>
      </c>
      <c r="D3206" s="19">
        <v>1654</v>
      </c>
    </row>
    <row r="3207" spans="1:4" s="20" customFormat="1" ht="16.350000000000001" customHeight="1" x14ac:dyDescent="0.2">
      <c r="A3207" s="17" t="s">
        <v>9623</v>
      </c>
      <c r="B3207" s="17" t="s">
        <v>9624</v>
      </c>
      <c r="C3207" s="18" t="s">
        <v>9625</v>
      </c>
      <c r="D3207" s="19">
        <v>1886</v>
      </c>
    </row>
    <row r="3208" spans="1:4" s="20" customFormat="1" ht="16.350000000000001" customHeight="1" x14ac:dyDescent="0.2">
      <c r="A3208" s="17" t="s">
        <v>9626</v>
      </c>
      <c r="B3208" s="17" t="s">
        <v>9627</v>
      </c>
      <c r="C3208" s="18" t="s">
        <v>9628</v>
      </c>
      <c r="D3208" s="19">
        <v>2405</v>
      </c>
    </row>
    <row r="3209" spans="1:4" s="20" customFormat="1" ht="16.350000000000001" customHeight="1" x14ac:dyDescent="0.2">
      <c r="A3209" s="17" t="s">
        <v>9629</v>
      </c>
      <c r="B3209" s="17" t="s">
        <v>9630</v>
      </c>
      <c r="C3209" s="18" t="s">
        <v>9631</v>
      </c>
      <c r="D3209" s="19">
        <v>1706</v>
      </c>
    </row>
    <row r="3210" spans="1:4" s="20" customFormat="1" ht="16.350000000000001" customHeight="1" x14ac:dyDescent="0.2">
      <c r="A3210" s="17" t="s">
        <v>9632</v>
      </c>
      <c r="B3210" s="17" t="s">
        <v>9633</v>
      </c>
      <c r="C3210" s="18" t="s">
        <v>9634</v>
      </c>
      <c r="D3210" s="19">
        <v>1955</v>
      </c>
    </row>
    <row r="3211" spans="1:4" s="20" customFormat="1" ht="16.350000000000001" customHeight="1" x14ac:dyDescent="0.2">
      <c r="A3211" s="17" t="s">
        <v>9635</v>
      </c>
      <c r="B3211" s="17" t="s">
        <v>9636</v>
      </c>
      <c r="C3211" s="18" t="s">
        <v>9637</v>
      </c>
      <c r="D3211" s="19">
        <v>2504</v>
      </c>
    </row>
    <row r="3212" spans="1:4" s="20" customFormat="1" ht="16.350000000000001" customHeight="1" x14ac:dyDescent="0.2">
      <c r="A3212" s="17" t="s">
        <v>9638</v>
      </c>
      <c r="B3212" s="17" t="s">
        <v>9639</v>
      </c>
      <c r="C3212" s="18" t="s">
        <v>9640</v>
      </c>
      <c r="D3212" s="19">
        <v>182</v>
      </c>
    </row>
    <row r="3213" spans="1:4" s="20" customFormat="1" ht="16.350000000000001" customHeight="1" x14ac:dyDescent="0.2">
      <c r="A3213" s="17" t="s">
        <v>9641</v>
      </c>
      <c r="B3213" s="17" t="s">
        <v>9642</v>
      </c>
      <c r="C3213" s="18" t="s">
        <v>9643</v>
      </c>
      <c r="D3213" s="19">
        <v>219</v>
      </c>
    </row>
    <row r="3214" spans="1:4" s="20" customFormat="1" ht="16.350000000000001" customHeight="1" x14ac:dyDescent="0.2">
      <c r="A3214" s="17" t="s">
        <v>9644</v>
      </c>
      <c r="B3214" s="17" t="s">
        <v>9645</v>
      </c>
      <c r="C3214" s="18" t="s">
        <v>9646</v>
      </c>
      <c r="D3214" s="19">
        <v>219</v>
      </c>
    </row>
    <row r="3215" spans="1:4" s="20" customFormat="1" ht="16.350000000000001" customHeight="1" x14ac:dyDescent="0.2">
      <c r="A3215" s="17" t="s">
        <v>9647</v>
      </c>
      <c r="B3215" s="17" t="s">
        <v>9648</v>
      </c>
      <c r="C3215" s="18" t="s">
        <v>9649</v>
      </c>
      <c r="D3215" s="19">
        <v>89</v>
      </c>
    </row>
    <row r="3216" spans="1:4" s="20" customFormat="1" ht="16.350000000000001" customHeight="1" x14ac:dyDescent="0.2">
      <c r="A3216" s="17" t="s">
        <v>9650</v>
      </c>
      <c r="B3216" s="17" t="s">
        <v>9651</v>
      </c>
      <c r="C3216" s="18" t="s">
        <v>9652</v>
      </c>
      <c r="D3216" s="19">
        <v>109</v>
      </c>
    </row>
    <row r="3217" spans="1:4" s="20" customFormat="1" ht="16.350000000000001" customHeight="1" x14ac:dyDescent="0.2">
      <c r="A3217" s="17" t="s">
        <v>9653</v>
      </c>
      <c r="B3217" s="17" t="s">
        <v>9654</v>
      </c>
      <c r="C3217" s="18" t="s">
        <v>9655</v>
      </c>
      <c r="D3217" s="19">
        <v>118</v>
      </c>
    </row>
    <row r="3218" spans="1:4" s="20" customFormat="1" ht="16.350000000000001" customHeight="1" x14ac:dyDescent="0.2">
      <c r="A3218" s="17" t="s">
        <v>9656</v>
      </c>
      <c r="B3218" s="17" t="s">
        <v>9657</v>
      </c>
      <c r="C3218" s="18" t="s">
        <v>9658</v>
      </c>
      <c r="D3218" s="19">
        <v>129</v>
      </c>
    </row>
    <row r="3219" spans="1:4" s="20" customFormat="1" ht="16.350000000000001" customHeight="1" x14ac:dyDescent="0.2">
      <c r="A3219" s="17" t="s">
        <v>9659</v>
      </c>
      <c r="B3219" s="17" t="s">
        <v>9660</v>
      </c>
      <c r="C3219" s="18" t="s">
        <v>9661</v>
      </c>
      <c r="D3219" s="19">
        <v>159</v>
      </c>
    </row>
    <row r="3220" spans="1:4" s="20" customFormat="1" ht="16.350000000000001" customHeight="1" x14ac:dyDescent="0.2">
      <c r="A3220" s="17" t="s">
        <v>9662</v>
      </c>
      <c r="B3220" s="17" t="s">
        <v>9663</v>
      </c>
      <c r="C3220" s="18" t="s">
        <v>9664</v>
      </c>
      <c r="D3220" s="19">
        <v>309</v>
      </c>
    </row>
    <row r="3221" spans="1:4" s="20" customFormat="1" ht="16.350000000000001" customHeight="1" x14ac:dyDescent="0.2">
      <c r="A3221" s="17" t="s">
        <v>9665</v>
      </c>
      <c r="B3221" s="17" t="s">
        <v>9666</v>
      </c>
      <c r="C3221" s="18" t="s">
        <v>9667</v>
      </c>
      <c r="D3221" s="19">
        <v>79</v>
      </c>
    </row>
    <row r="3222" spans="1:4" s="20" customFormat="1" ht="16.350000000000001" customHeight="1" x14ac:dyDescent="0.2">
      <c r="A3222" s="17" t="s">
        <v>9668</v>
      </c>
      <c r="B3222" s="17" t="s">
        <v>9669</v>
      </c>
      <c r="C3222" s="18" t="s">
        <v>9670</v>
      </c>
      <c r="D3222" s="19">
        <v>310</v>
      </c>
    </row>
    <row r="3223" spans="1:4" s="20" customFormat="1" ht="16.350000000000001" customHeight="1" x14ac:dyDescent="0.2">
      <c r="A3223" s="17" t="s">
        <v>9671</v>
      </c>
      <c r="B3223" s="17" t="s">
        <v>9672</v>
      </c>
      <c r="C3223" s="18" t="s">
        <v>9673</v>
      </c>
      <c r="D3223" s="19">
        <v>188</v>
      </c>
    </row>
    <row r="3224" spans="1:4" s="20" customFormat="1" ht="16.350000000000001" customHeight="1" x14ac:dyDescent="0.2">
      <c r="A3224" s="17" t="s">
        <v>9674</v>
      </c>
      <c r="B3224" s="17" t="s">
        <v>9675</v>
      </c>
      <c r="C3224" s="18" t="s">
        <v>9676</v>
      </c>
      <c r="D3224" s="19">
        <v>124</v>
      </c>
    </row>
    <row r="3225" spans="1:4" s="20" customFormat="1" ht="16.350000000000001" customHeight="1" x14ac:dyDescent="0.2">
      <c r="A3225" s="17" t="s">
        <v>9677</v>
      </c>
      <c r="B3225" s="17" t="s">
        <v>9678</v>
      </c>
      <c r="C3225" s="18" t="s">
        <v>9679</v>
      </c>
      <c r="D3225" s="19">
        <v>139</v>
      </c>
    </row>
    <row r="3226" spans="1:4" s="20" customFormat="1" ht="16.350000000000001" customHeight="1" x14ac:dyDescent="0.2">
      <c r="A3226" s="17" t="s">
        <v>9680</v>
      </c>
      <c r="B3226" s="17" t="s">
        <v>9681</v>
      </c>
      <c r="C3226" s="18" t="s">
        <v>9682</v>
      </c>
      <c r="D3226" s="19">
        <v>87</v>
      </c>
    </row>
    <row r="3227" spans="1:4" s="20" customFormat="1" ht="16.350000000000001" customHeight="1" x14ac:dyDescent="0.2">
      <c r="A3227" s="17" t="s">
        <v>9683</v>
      </c>
      <c r="B3227" s="17" t="s">
        <v>9684</v>
      </c>
      <c r="C3227" s="18" t="s">
        <v>9685</v>
      </c>
      <c r="D3227" s="19">
        <v>98</v>
      </c>
    </row>
    <row r="3228" spans="1:4" s="20" customFormat="1" ht="16.350000000000001" customHeight="1" x14ac:dyDescent="0.2">
      <c r="A3228" s="17" t="s">
        <v>9686</v>
      </c>
      <c r="B3228" s="17" t="s">
        <v>9687</v>
      </c>
      <c r="C3228" s="18" t="s">
        <v>9688</v>
      </c>
      <c r="D3228" s="19">
        <v>330</v>
      </c>
    </row>
    <row r="3229" spans="1:4" s="20" customFormat="1" ht="16.350000000000001" customHeight="1" x14ac:dyDescent="0.2">
      <c r="A3229" s="17" t="s">
        <v>9689</v>
      </c>
      <c r="B3229" s="17" t="s">
        <v>9690</v>
      </c>
      <c r="C3229" s="18" t="s">
        <v>9691</v>
      </c>
      <c r="D3229" s="19">
        <v>98</v>
      </c>
    </row>
    <row r="3230" spans="1:4" s="20" customFormat="1" ht="16.350000000000001" customHeight="1" x14ac:dyDescent="0.2">
      <c r="A3230" s="17" t="s">
        <v>9692</v>
      </c>
      <c r="B3230" s="17" t="s">
        <v>9693</v>
      </c>
      <c r="C3230" s="18" t="s">
        <v>9694</v>
      </c>
      <c r="D3230" s="19">
        <v>105</v>
      </c>
    </row>
    <row r="3231" spans="1:4" s="20" customFormat="1" ht="16.350000000000001" customHeight="1" x14ac:dyDescent="0.2">
      <c r="A3231" s="17" t="s">
        <v>9695</v>
      </c>
      <c r="B3231" s="17" t="s">
        <v>9696</v>
      </c>
      <c r="C3231" s="18" t="s">
        <v>9697</v>
      </c>
      <c r="D3231" s="19">
        <v>1259</v>
      </c>
    </row>
    <row r="3232" spans="1:4" s="20" customFormat="1" ht="16.350000000000001" customHeight="1" x14ac:dyDescent="0.2">
      <c r="A3232" s="17" t="s">
        <v>9698</v>
      </c>
      <c r="B3232" s="17" t="s">
        <v>9699</v>
      </c>
      <c r="C3232" s="18" t="s">
        <v>9700</v>
      </c>
      <c r="D3232" s="19">
        <v>1332</v>
      </c>
    </row>
    <row r="3233" spans="1:4" s="20" customFormat="1" ht="16.350000000000001" customHeight="1" x14ac:dyDescent="0.2">
      <c r="A3233" s="17" t="s">
        <v>9701</v>
      </c>
      <c r="B3233" s="17" t="s">
        <v>9702</v>
      </c>
      <c r="C3233" s="18" t="s">
        <v>9703</v>
      </c>
      <c r="D3233" s="19">
        <v>1432</v>
      </c>
    </row>
    <row r="3234" spans="1:4" s="20" customFormat="1" ht="16.350000000000001" customHeight="1" x14ac:dyDescent="0.2">
      <c r="A3234" s="17" t="s">
        <v>9704</v>
      </c>
      <c r="B3234" s="17" t="s">
        <v>9705</v>
      </c>
      <c r="C3234" s="18" t="s">
        <v>9706</v>
      </c>
      <c r="D3234" s="19">
        <v>1508</v>
      </c>
    </row>
    <row r="3235" spans="1:4" s="20" customFormat="1" ht="16.350000000000001" customHeight="1" x14ac:dyDescent="0.2">
      <c r="A3235" s="17" t="s">
        <v>9707</v>
      </c>
      <c r="B3235" s="17" t="s">
        <v>9708</v>
      </c>
      <c r="C3235" s="18" t="s">
        <v>9709</v>
      </c>
      <c r="D3235" s="19">
        <v>1576</v>
      </c>
    </row>
    <row r="3236" spans="1:4" s="20" customFormat="1" ht="16.350000000000001" customHeight="1" x14ac:dyDescent="0.2">
      <c r="A3236" s="17" t="s">
        <v>9710</v>
      </c>
      <c r="B3236" s="17" t="s">
        <v>9711</v>
      </c>
      <c r="C3236" s="18" t="s">
        <v>9712</v>
      </c>
      <c r="D3236" s="19">
        <v>1658</v>
      </c>
    </row>
    <row r="3237" spans="1:4" s="20" customFormat="1" ht="16.350000000000001" customHeight="1" x14ac:dyDescent="0.2">
      <c r="A3237" s="17" t="s">
        <v>9713</v>
      </c>
      <c r="B3237" s="17" t="s">
        <v>9714</v>
      </c>
      <c r="C3237" s="18" t="s">
        <v>9715</v>
      </c>
      <c r="D3237" s="19">
        <v>1739</v>
      </c>
    </row>
    <row r="3238" spans="1:4" s="20" customFormat="1" ht="16.350000000000001" customHeight="1" x14ac:dyDescent="0.2">
      <c r="A3238" s="17" t="s">
        <v>9716</v>
      </c>
      <c r="B3238" s="17" t="s">
        <v>9717</v>
      </c>
      <c r="C3238" s="18" t="s">
        <v>9718</v>
      </c>
      <c r="D3238" s="19">
        <v>1827</v>
      </c>
    </row>
    <row r="3239" spans="1:4" s="20" customFormat="1" ht="16.350000000000001" customHeight="1" x14ac:dyDescent="0.2">
      <c r="A3239" s="17" t="s">
        <v>9719</v>
      </c>
      <c r="B3239" s="17" t="s">
        <v>9720</v>
      </c>
      <c r="C3239" s="18" t="s">
        <v>9721</v>
      </c>
      <c r="D3239" s="19">
        <v>1907</v>
      </c>
    </row>
    <row r="3240" spans="1:4" s="20" customFormat="1" ht="16.350000000000001" customHeight="1" x14ac:dyDescent="0.2">
      <c r="A3240" s="17" t="s">
        <v>9722</v>
      </c>
      <c r="B3240" s="17" t="s">
        <v>9723</v>
      </c>
      <c r="C3240" s="18" t="s">
        <v>9724</v>
      </c>
      <c r="D3240" s="19">
        <v>1989</v>
      </c>
    </row>
    <row r="3241" spans="1:4" s="20" customFormat="1" ht="16.350000000000001" customHeight="1" x14ac:dyDescent="0.2">
      <c r="A3241" s="17" t="s">
        <v>9725</v>
      </c>
      <c r="B3241" s="17" t="s">
        <v>9726</v>
      </c>
      <c r="C3241" s="18" t="s">
        <v>9727</v>
      </c>
      <c r="D3241" s="19">
        <v>2068</v>
      </c>
    </row>
    <row r="3242" spans="1:4" s="20" customFormat="1" ht="16.350000000000001" customHeight="1" x14ac:dyDescent="0.2">
      <c r="A3242" s="17" t="s">
        <v>9728</v>
      </c>
      <c r="B3242" s="17" t="s">
        <v>9729</v>
      </c>
      <c r="C3242" s="18" t="s">
        <v>9730</v>
      </c>
      <c r="D3242" s="19">
        <v>2149</v>
      </c>
    </row>
    <row r="3243" spans="1:4" s="20" customFormat="1" ht="16.350000000000001" customHeight="1" x14ac:dyDescent="0.2">
      <c r="A3243" s="17" t="s">
        <v>9731</v>
      </c>
      <c r="B3243" s="17" t="s">
        <v>9732</v>
      </c>
      <c r="C3243" s="18" t="s">
        <v>9733</v>
      </c>
      <c r="D3243" s="19">
        <v>2311</v>
      </c>
    </row>
    <row r="3244" spans="1:4" s="20" customFormat="1" ht="16.350000000000001" customHeight="1" x14ac:dyDescent="0.2">
      <c r="A3244" s="17" t="s">
        <v>9734</v>
      </c>
      <c r="B3244" s="17" t="s">
        <v>9735</v>
      </c>
      <c r="C3244" s="18" t="s">
        <v>9736</v>
      </c>
      <c r="D3244" s="19">
        <v>2472</v>
      </c>
    </row>
    <row r="3245" spans="1:4" s="20" customFormat="1" ht="16.350000000000001" customHeight="1" x14ac:dyDescent="0.2">
      <c r="A3245" s="17" t="s">
        <v>9737</v>
      </c>
      <c r="B3245" s="17" t="s">
        <v>9738</v>
      </c>
      <c r="C3245" s="18" t="s">
        <v>9739</v>
      </c>
      <c r="D3245" s="19">
        <v>2632</v>
      </c>
    </row>
    <row r="3246" spans="1:4" s="20" customFormat="1" ht="16.350000000000001" customHeight="1" x14ac:dyDescent="0.2">
      <c r="A3246" s="17" t="s">
        <v>9740</v>
      </c>
      <c r="B3246" s="17" t="s">
        <v>9741</v>
      </c>
      <c r="C3246" s="18" t="s">
        <v>9742</v>
      </c>
      <c r="D3246" s="19">
        <v>2792</v>
      </c>
    </row>
    <row r="3247" spans="1:4" s="20" customFormat="1" ht="16.350000000000001" customHeight="1" x14ac:dyDescent="0.2">
      <c r="A3247" s="17" t="s">
        <v>9743</v>
      </c>
      <c r="B3247" s="17" t="s">
        <v>9744</v>
      </c>
      <c r="C3247" s="18" t="s">
        <v>9745</v>
      </c>
      <c r="D3247" s="19">
        <v>1715</v>
      </c>
    </row>
    <row r="3248" spans="1:4" s="20" customFormat="1" ht="16.350000000000001" customHeight="1" x14ac:dyDescent="0.2">
      <c r="A3248" s="17" t="s">
        <v>9746</v>
      </c>
      <c r="B3248" s="17" t="s">
        <v>9747</v>
      </c>
      <c r="C3248" s="18" t="s">
        <v>9748</v>
      </c>
      <c r="D3248" s="19">
        <v>1805</v>
      </c>
    </row>
    <row r="3249" spans="1:4" s="20" customFormat="1" ht="16.350000000000001" customHeight="1" x14ac:dyDescent="0.2">
      <c r="A3249" s="17" t="s">
        <v>9749</v>
      </c>
      <c r="B3249" s="17" t="s">
        <v>9750</v>
      </c>
      <c r="C3249" s="18" t="s">
        <v>9751</v>
      </c>
      <c r="D3249" s="19">
        <v>1892</v>
      </c>
    </row>
    <row r="3250" spans="1:4" s="20" customFormat="1" ht="16.350000000000001" customHeight="1" x14ac:dyDescent="0.2">
      <c r="A3250" s="17" t="s">
        <v>9752</v>
      </c>
      <c r="B3250" s="17" t="s">
        <v>9753</v>
      </c>
      <c r="C3250" s="18" t="s">
        <v>9754</v>
      </c>
      <c r="D3250" s="19">
        <v>1982</v>
      </c>
    </row>
    <row r="3251" spans="1:4" s="20" customFormat="1" ht="16.350000000000001" customHeight="1" x14ac:dyDescent="0.2">
      <c r="A3251" s="17" t="s">
        <v>9755</v>
      </c>
      <c r="B3251" s="17" t="s">
        <v>9756</v>
      </c>
      <c r="C3251" s="18" t="s">
        <v>9757</v>
      </c>
      <c r="D3251" s="19">
        <v>2068</v>
      </c>
    </row>
    <row r="3252" spans="1:4" s="20" customFormat="1" ht="16.350000000000001" customHeight="1" x14ac:dyDescent="0.2">
      <c r="A3252" s="17" t="s">
        <v>9758</v>
      </c>
      <c r="B3252" s="17" t="s">
        <v>9759</v>
      </c>
      <c r="C3252" s="18" t="s">
        <v>9760</v>
      </c>
      <c r="D3252" s="19">
        <v>2157</v>
      </c>
    </row>
    <row r="3253" spans="1:4" s="20" customFormat="1" ht="16.350000000000001" customHeight="1" x14ac:dyDescent="0.2">
      <c r="A3253" s="17" t="s">
        <v>9761</v>
      </c>
      <c r="B3253" s="17" t="s">
        <v>9762</v>
      </c>
      <c r="C3253" s="18" t="s">
        <v>9763</v>
      </c>
      <c r="D3253" s="19">
        <v>2241</v>
      </c>
    </row>
    <row r="3254" spans="1:4" s="20" customFormat="1" ht="16.350000000000001" customHeight="1" x14ac:dyDescent="0.2">
      <c r="A3254" s="17" t="s">
        <v>9764</v>
      </c>
      <c r="B3254" s="17" t="s">
        <v>9765</v>
      </c>
      <c r="C3254" s="18" t="s">
        <v>9766</v>
      </c>
      <c r="D3254" s="19">
        <v>2324</v>
      </c>
    </row>
    <row r="3255" spans="1:4" s="20" customFormat="1" ht="16.350000000000001" customHeight="1" x14ac:dyDescent="0.2">
      <c r="A3255" s="17" t="s">
        <v>9767</v>
      </c>
      <c r="B3255" s="17" t="s">
        <v>9768</v>
      </c>
      <c r="C3255" s="18" t="s">
        <v>9769</v>
      </c>
      <c r="D3255" s="19">
        <v>2497</v>
      </c>
    </row>
    <row r="3256" spans="1:4" s="20" customFormat="1" ht="16.350000000000001" customHeight="1" x14ac:dyDescent="0.2">
      <c r="A3256" s="17" t="s">
        <v>9770</v>
      </c>
      <c r="B3256" s="17" t="s">
        <v>9771</v>
      </c>
      <c r="C3256" s="18" t="s">
        <v>9772</v>
      </c>
      <c r="D3256" s="19">
        <v>2665</v>
      </c>
    </row>
    <row r="3257" spans="1:4" s="20" customFormat="1" ht="16.350000000000001" customHeight="1" x14ac:dyDescent="0.2">
      <c r="A3257" s="17" t="s">
        <v>9773</v>
      </c>
      <c r="B3257" s="17" t="s">
        <v>9774</v>
      </c>
      <c r="C3257" s="18" t="s">
        <v>9775</v>
      </c>
      <c r="D3257" s="19">
        <v>2838</v>
      </c>
    </row>
    <row r="3258" spans="1:4" s="20" customFormat="1" ht="16.350000000000001" customHeight="1" x14ac:dyDescent="0.2">
      <c r="A3258" s="17" t="s">
        <v>9776</v>
      </c>
      <c r="B3258" s="17" t="s">
        <v>9777</v>
      </c>
      <c r="C3258" s="18" t="s">
        <v>9778</v>
      </c>
      <c r="D3258" s="19">
        <v>3008</v>
      </c>
    </row>
    <row r="3259" spans="1:4" s="20" customFormat="1" ht="16.350000000000001" customHeight="1" x14ac:dyDescent="0.2">
      <c r="A3259" s="17" t="s">
        <v>9779</v>
      </c>
      <c r="B3259" s="17" t="s">
        <v>9780</v>
      </c>
      <c r="C3259" s="18" t="s">
        <v>9781</v>
      </c>
      <c r="D3259" s="19">
        <v>2107</v>
      </c>
    </row>
    <row r="3260" spans="1:4" s="20" customFormat="1" ht="16.350000000000001" customHeight="1" x14ac:dyDescent="0.2">
      <c r="A3260" s="17" t="s">
        <v>9782</v>
      </c>
      <c r="B3260" s="17" t="s">
        <v>9783</v>
      </c>
      <c r="C3260" s="18" t="s">
        <v>9784</v>
      </c>
      <c r="D3260" s="19">
        <v>2246</v>
      </c>
    </row>
    <row r="3261" spans="1:4" s="20" customFormat="1" ht="16.350000000000001" customHeight="1" x14ac:dyDescent="0.2">
      <c r="A3261" s="17" t="s">
        <v>9785</v>
      </c>
      <c r="B3261" s="17" t="s">
        <v>9786</v>
      </c>
      <c r="C3261" s="18" t="s">
        <v>9787</v>
      </c>
      <c r="D3261" s="19">
        <v>2384</v>
      </c>
    </row>
    <row r="3262" spans="1:4" s="20" customFormat="1" ht="16.350000000000001" customHeight="1" x14ac:dyDescent="0.2">
      <c r="A3262" s="17" t="s">
        <v>9788</v>
      </c>
      <c r="B3262" s="17" t="s">
        <v>9789</v>
      </c>
      <c r="C3262" s="18" t="s">
        <v>9790</v>
      </c>
      <c r="D3262" s="19">
        <v>2524</v>
      </c>
    </row>
    <row r="3263" spans="1:4" s="20" customFormat="1" ht="16.350000000000001" customHeight="1" x14ac:dyDescent="0.2">
      <c r="A3263" s="17" t="s">
        <v>9791</v>
      </c>
      <c r="B3263" s="17" t="s">
        <v>9792</v>
      </c>
      <c r="C3263" s="18" t="s">
        <v>9793</v>
      </c>
      <c r="D3263" s="19">
        <v>2658</v>
      </c>
    </row>
    <row r="3264" spans="1:4" s="20" customFormat="1" ht="16.350000000000001" customHeight="1" x14ac:dyDescent="0.2">
      <c r="A3264" s="17" t="s">
        <v>9794</v>
      </c>
      <c r="B3264" s="17" t="s">
        <v>9795</v>
      </c>
      <c r="C3264" s="18" t="s">
        <v>9796</v>
      </c>
      <c r="D3264" s="19">
        <v>2789</v>
      </c>
    </row>
    <row r="3265" spans="1:4" s="20" customFormat="1" ht="16.350000000000001" customHeight="1" x14ac:dyDescent="0.2">
      <c r="A3265" s="17" t="s">
        <v>9797</v>
      </c>
      <c r="B3265" s="17" t="s">
        <v>9798</v>
      </c>
      <c r="C3265" s="18" t="s">
        <v>9799</v>
      </c>
      <c r="D3265" s="19">
        <v>2920</v>
      </c>
    </row>
    <row r="3266" spans="1:4" s="20" customFormat="1" ht="16.350000000000001" customHeight="1" x14ac:dyDescent="0.2">
      <c r="A3266" s="17" t="s">
        <v>9800</v>
      </c>
      <c r="B3266" s="17" t="s">
        <v>9801</v>
      </c>
      <c r="C3266" s="18" t="s">
        <v>9802</v>
      </c>
      <c r="D3266" s="19">
        <v>3052</v>
      </c>
    </row>
    <row r="3267" spans="1:4" s="20" customFormat="1" ht="16.350000000000001" customHeight="1" x14ac:dyDescent="0.2">
      <c r="A3267" s="17" t="s">
        <v>9803</v>
      </c>
      <c r="B3267" s="17" t="s">
        <v>9804</v>
      </c>
      <c r="C3267" s="18" t="s">
        <v>9805</v>
      </c>
      <c r="D3267" s="19">
        <v>3320</v>
      </c>
    </row>
    <row r="3268" spans="1:4" s="20" customFormat="1" ht="16.350000000000001" customHeight="1" x14ac:dyDescent="0.2">
      <c r="A3268" s="17" t="s">
        <v>9806</v>
      </c>
      <c r="B3268" s="17" t="s">
        <v>9807</v>
      </c>
      <c r="C3268" s="18" t="s">
        <v>9808</v>
      </c>
      <c r="D3268" s="19">
        <v>3583</v>
      </c>
    </row>
    <row r="3269" spans="1:4" s="20" customFormat="1" ht="16.350000000000001" customHeight="1" x14ac:dyDescent="0.2">
      <c r="A3269" s="17" t="s">
        <v>9809</v>
      </c>
      <c r="B3269" s="17" t="s">
        <v>9810</v>
      </c>
      <c r="C3269" s="18" t="s">
        <v>9811</v>
      </c>
      <c r="D3269" s="19">
        <v>1629</v>
      </c>
    </row>
    <row r="3270" spans="1:4" s="20" customFormat="1" ht="16.350000000000001" customHeight="1" x14ac:dyDescent="0.2">
      <c r="A3270" s="17" t="s">
        <v>9812</v>
      </c>
      <c r="B3270" s="17" t="s">
        <v>9813</v>
      </c>
      <c r="C3270" s="18" t="s">
        <v>9814</v>
      </c>
      <c r="D3270" s="19">
        <v>1734</v>
      </c>
    </row>
    <row r="3271" spans="1:4" s="20" customFormat="1" ht="16.350000000000001" customHeight="1" x14ac:dyDescent="0.2">
      <c r="A3271" s="17" t="s">
        <v>9815</v>
      </c>
      <c r="B3271" s="17" t="s">
        <v>9816</v>
      </c>
      <c r="C3271" s="18" t="s">
        <v>9817</v>
      </c>
      <c r="D3271" s="19">
        <v>1837</v>
      </c>
    </row>
    <row r="3272" spans="1:4" s="20" customFormat="1" ht="16.350000000000001" customHeight="1" x14ac:dyDescent="0.2">
      <c r="A3272" s="17" t="s">
        <v>9818</v>
      </c>
      <c r="B3272" s="17" t="s">
        <v>9819</v>
      </c>
      <c r="C3272" s="18" t="s">
        <v>9820</v>
      </c>
      <c r="D3272" s="19">
        <v>1944</v>
      </c>
    </row>
    <row r="3273" spans="1:4" s="20" customFormat="1" ht="16.350000000000001" customHeight="1" x14ac:dyDescent="0.2">
      <c r="A3273" s="17" t="s">
        <v>9821</v>
      </c>
      <c r="B3273" s="17" t="s">
        <v>9822</v>
      </c>
      <c r="C3273" s="18" t="s">
        <v>9823</v>
      </c>
      <c r="D3273" s="19">
        <v>2047</v>
      </c>
    </row>
    <row r="3274" spans="1:4" s="20" customFormat="1" ht="16.350000000000001" customHeight="1" x14ac:dyDescent="0.2">
      <c r="A3274" s="17" t="s">
        <v>9824</v>
      </c>
      <c r="B3274" s="17" t="s">
        <v>9825</v>
      </c>
      <c r="C3274" s="18" t="s">
        <v>9826</v>
      </c>
      <c r="D3274" s="19">
        <v>2150</v>
      </c>
    </row>
    <row r="3275" spans="1:4" s="20" customFormat="1" ht="16.350000000000001" customHeight="1" x14ac:dyDescent="0.2">
      <c r="A3275" s="17" t="s">
        <v>9827</v>
      </c>
      <c r="B3275" s="17" t="s">
        <v>9828</v>
      </c>
      <c r="C3275" s="18" t="s">
        <v>9829</v>
      </c>
      <c r="D3275" s="19">
        <v>2252</v>
      </c>
    </row>
    <row r="3276" spans="1:4" s="20" customFormat="1" ht="16.350000000000001" customHeight="1" x14ac:dyDescent="0.2">
      <c r="A3276" s="17" t="s">
        <v>9830</v>
      </c>
      <c r="B3276" s="17" t="s">
        <v>9831</v>
      </c>
      <c r="C3276" s="18" t="s">
        <v>9832</v>
      </c>
      <c r="D3276" s="19">
        <v>2358</v>
      </c>
    </row>
    <row r="3277" spans="1:4" s="20" customFormat="1" ht="16.350000000000001" customHeight="1" x14ac:dyDescent="0.2">
      <c r="A3277" s="17" t="s">
        <v>9833</v>
      </c>
      <c r="B3277" s="17" t="s">
        <v>9834</v>
      </c>
      <c r="C3277" s="18" t="s">
        <v>9835</v>
      </c>
      <c r="D3277" s="19">
        <v>2560</v>
      </c>
    </row>
    <row r="3278" spans="1:4" s="20" customFormat="1" ht="16.350000000000001" customHeight="1" x14ac:dyDescent="0.2">
      <c r="A3278" s="17" t="s">
        <v>9836</v>
      </c>
      <c r="B3278" s="17" t="s">
        <v>9837</v>
      </c>
      <c r="C3278" s="18" t="s">
        <v>9838</v>
      </c>
      <c r="D3278" s="19">
        <v>2767</v>
      </c>
    </row>
    <row r="3279" spans="1:4" s="20" customFormat="1" ht="16.350000000000001" customHeight="1" x14ac:dyDescent="0.2">
      <c r="A3279" s="17" t="s">
        <v>9839</v>
      </c>
      <c r="B3279" s="17" t="s">
        <v>9840</v>
      </c>
      <c r="C3279" s="18" t="s">
        <v>9841</v>
      </c>
      <c r="D3279" s="19">
        <v>2972</v>
      </c>
    </row>
    <row r="3280" spans="1:4" s="20" customFormat="1" ht="16.350000000000001" customHeight="1" x14ac:dyDescent="0.2">
      <c r="A3280" s="17" t="s">
        <v>9842</v>
      </c>
      <c r="B3280" s="17" t="s">
        <v>9843</v>
      </c>
      <c r="C3280" s="18" t="s">
        <v>9844</v>
      </c>
      <c r="D3280" s="19">
        <v>3174</v>
      </c>
    </row>
    <row r="3281" spans="1:4" s="20" customFormat="1" ht="16.350000000000001" customHeight="1" x14ac:dyDescent="0.2">
      <c r="A3281" s="17" t="s">
        <v>9845</v>
      </c>
      <c r="B3281" s="17" t="s">
        <v>9846</v>
      </c>
      <c r="C3281" s="18" t="s">
        <v>9847</v>
      </c>
      <c r="D3281" s="19">
        <v>1718</v>
      </c>
    </row>
    <row r="3282" spans="1:4" s="20" customFormat="1" ht="16.350000000000001" customHeight="1" x14ac:dyDescent="0.2">
      <c r="A3282" s="17" t="s">
        <v>9848</v>
      </c>
      <c r="B3282" s="17" t="s">
        <v>9849</v>
      </c>
      <c r="C3282" s="18" t="s">
        <v>9850</v>
      </c>
      <c r="D3282" s="19">
        <v>1834</v>
      </c>
    </row>
    <row r="3283" spans="1:4" s="20" customFormat="1" ht="16.350000000000001" customHeight="1" x14ac:dyDescent="0.2">
      <c r="A3283" s="17" t="s">
        <v>9851</v>
      </c>
      <c r="B3283" s="17" t="s">
        <v>9852</v>
      </c>
      <c r="C3283" s="18" t="s">
        <v>9853</v>
      </c>
      <c r="D3283" s="19">
        <v>1945</v>
      </c>
    </row>
    <row r="3284" spans="1:4" s="20" customFormat="1" ht="16.350000000000001" customHeight="1" x14ac:dyDescent="0.2">
      <c r="A3284" s="17" t="s">
        <v>9854</v>
      </c>
      <c r="B3284" s="17" t="s">
        <v>9855</v>
      </c>
      <c r="C3284" s="18" t="s">
        <v>9856</v>
      </c>
      <c r="D3284" s="19">
        <v>2060</v>
      </c>
    </row>
    <row r="3285" spans="1:4" s="20" customFormat="1" ht="16.350000000000001" customHeight="1" x14ac:dyDescent="0.2">
      <c r="A3285" s="17" t="s">
        <v>9857</v>
      </c>
      <c r="B3285" s="17" t="s">
        <v>9858</v>
      </c>
      <c r="C3285" s="18" t="s">
        <v>9859</v>
      </c>
      <c r="D3285" s="19">
        <v>2172</v>
      </c>
    </row>
    <row r="3286" spans="1:4" s="20" customFormat="1" ht="16.350000000000001" customHeight="1" x14ac:dyDescent="0.2">
      <c r="A3286" s="17" t="s">
        <v>9860</v>
      </c>
      <c r="B3286" s="17" t="s">
        <v>9861</v>
      </c>
      <c r="C3286" s="18" t="s">
        <v>9862</v>
      </c>
      <c r="D3286" s="19">
        <v>2285</v>
      </c>
    </row>
    <row r="3287" spans="1:4" s="20" customFormat="1" ht="16.350000000000001" customHeight="1" x14ac:dyDescent="0.2">
      <c r="A3287" s="17" t="s">
        <v>9863</v>
      </c>
      <c r="B3287" s="17" t="s">
        <v>9864</v>
      </c>
      <c r="C3287" s="18" t="s">
        <v>9865</v>
      </c>
      <c r="D3287" s="19">
        <v>2397</v>
      </c>
    </row>
    <row r="3288" spans="1:4" s="20" customFormat="1" ht="16.350000000000001" customHeight="1" x14ac:dyDescent="0.2">
      <c r="A3288" s="17" t="s">
        <v>9866</v>
      </c>
      <c r="B3288" s="17" t="s">
        <v>9867</v>
      </c>
      <c r="C3288" s="18" t="s">
        <v>9868</v>
      </c>
      <c r="D3288" s="19">
        <v>2506</v>
      </c>
    </row>
    <row r="3289" spans="1:4" s="20" customFormat="1" ht="16.350000000000001" customHeight="1" x14ac:dyDescent="0.2">
      <c r="A3289" s="17" t="s">
        <v>9869</v>
      </c>
      <c r="B3289" s="17" t="s">
        <v>9870</v>
      </c>
      <c r="C3289" s="18" t="s">
        <v>9871</v>
      </c>
      <c r="D3289" s="19">
        <v>2729</v>
      </c>
    </row>
    <row r="3290" spans="1:4" s="20" customFormat="1" ht="16.350000000000001" customHeight="1" x14ac:dyDescent="0.2">
      <c r="A3290" s="17" t="s">
        <v>9872</v>
      </c>
      <c r="B3290" s="17" t="s">
        <v>9873</v>
      </c>
      <c r="C3290" s="18" t="s">
        <v>9874</v>
      </c>
      <c r="D3290" s="19">
        <v>2952</v>
      </c>
    </row>
    <row r="3291" spans="1:4" s="20" customFormat="1" ht="16.350000000000001" customHeight="1" x14ac:dyDescent="0.2">
      <c r="A3291" s="17" t="s">
        <v>9875</v>
      </c>
      <c r="B3291" s="17" t="s">
        <v>9876</v>
      </c>
      <c r="C3291" s="18" t="s">
        <v>9877</v>
      </c>
      <c r="D3291" s="19">
        <v>3173</v>
      </c>
    </row>
    <row r="3292" spans="1:4" s="20" customFormat="1" ht="16.350000000000001" customHeight="1" x14ac:dyDescent="0.2">
      <c r="A3292" s="17" t="s">
        <v>9878</v>
      </c>
      <c r="B3292" s="17" t="s">
        <v>9879</v>
      </c>
      <c r="C3292" s="18" t="s">
        <v>9880</v>
      </c>
      <c r="D3292" s="19">
        <v>3396</v>
      </c>
    </row>
    <row r="3293" spans="1:4" s="20" customFormat="1" ht="16.350000000000001" customHeight="1" x14ac:dyDescent="0.2">
      <c r="A3293" s="17" t="s">
        <v>9881</v>
      </c>
      <c r="B3293" s="17" t="s">
        <v>9882</v>
      </c>
      <c r="C3293" s="18" t="s">
        <v>9883</v>
      </c>
      <c r="D3293" s="19">
        <v>1684</v>
      </c>
    </row>
    <row r="3294" spans="1:4" s="20" customFormat="1" ht="16.350000000000001" customHeight="1" x14ac:dyDescent="0.2">
      <c r="A3294" s="17" t="s">
        <v>9884</v>
      </c>
      <c r="B3294" s="17" t="s">
        <v>9885</v>
      </c>
      <c r="C3294" s="18" t="s">
        <v>9886</v>
      </c>
      <c r="D3294" s="19">
        <v>1809</v>
      </c>
    </row>
    <row r="3295" spans="1:4" s="20" customFormat="1" ht="16.350000000000001" customHeight="1" x14ac:dyDescent="0.2">
      <c r="A3295" s="17" t="s">
        <v>9887</v>
      </c>
      <c r="B3295" s="17" t="s">
        <v>9888</v>
      </c>
      <c r="C3295" s="18" t="s">
        <v>9889</v>
      </c>
      <c r="D3295" s="19">
        <v>1928</v>
      </c>
    </row>
    <row r="3296" spans="1:4" s="20" customFormat="1" ht="16.350000000000001" customHeight="1" x14ac:dyDescent="0.2">
      <c r="A3296" s="17" t="s">
        <v>9890</v>
      </c>
      <c r="B3296" s="17" t="s">
        <v>9891</v>
      </c>
      <c r="C3296" s="18" t="s">
        <v>9892</v>
      </c>
      <c r="D3296" s="19">
        <v>2050</v>
      </c>
    </row>
    <row r="3297" spans="1:4" s="20" customFormat="1" ht="16.350000000000001" customHeight="1" x14ac:dyDescent="0.2">
      <c r="A3297" s="17" t="s">
        <v>9893</v>
      </c>
      <c r="B3297" s="17" t="s">
        <v>9894</v>
      </c>
      <c r="C3297" s="18" t="s">
        <v>9895</v>
      </c>
      <c r="D3297" s="19">
        <v>2175</v>
      </c>
    </row>
    <row r="3298" spans="1:4" s="20" customFormat="1" ht="16.350000000000001" customHeight="1" x14ac:dyDescent="0.2">
      <c r="A3298" s="17" t="s">
        <v>9896</v>
      </c>
      <c r="B3298" s="17" t="s">
        <v>9897</v>
      </c>
      <c r="C3298" s="18" t="s">
        <v>9898</v>
      </c>
      <c r="D3298" s="19">
        <v>2294</v>
      </c>
    </row>
    <row r="3299" spans="1:4" s="20" customFormat="1" ht="16.350000000000001" customHeight="1" x14ac:dyDescent="0.2">
      <c r="A3299" s="17" t="s">
        <v>9899</v>
      </c>
      <c r="B3299" s="17" t="s">
        <v>9900</v>
      </c>
      <c r="C3299" s="18" t="s">
        <v>9901</v>
      </c>
      <c r="D3299" s="19">
        <v>2416</v>
      </c>
    </row>
    <row r="3300" spans="1:4" s="20" customFormat="1" ht="16.350000000000001" customHeight="1" x14ac:dyDescent="0.2">
      <c r="A3300" s="17" t="s">
        <v>9902</v>
      </c>
      <c r="B3300" s="17" t="s">
        <v>9903</v>
      </c>
      <c r="C3300" s="18" t="s">
        <v>9904</v>
      </c>
      <c r="D3300" s="19">
        <v>2536</v>
      </c>
    </row>
    <row r="3301" spans="1:4" s="20" customFormat="1" ht="16.350000000000001" customHeight="1" x14ac:dyDescent="0.2">
      <c r="A3301" s="17" t="s">
        <v>9905</v>
      </c>
      <c r="B3301" s="17" t="s">
        <v>9906</v>
      </c>
      <c r="C3301" s="18" t="s">
        <v>9907</v>
      </c>
      <c r="D3301" s="19">
        <v>2657</v>
      </c>
    </row>
    <row r="3302" spans="1:4" s="20" customFormat="1" ht="16.350000000000001" customHeight="1" x14ac:dyDescent="0.2">
      <c r="A3302" s="17" t="s">
        <v>9908</v>
      </c>
      <c r="B3302" s="17" t="s">
        <v>9909</v>
      </c>
      <c r="C3302" s="18" t="s">
        <v>9910</v>
      </c>
      <c r="D3302" s="19">
        <v>2894</v>
      </c>
    </row>
    <row r="3303" spans="1:4" s="20" customFormat="1" ht="16.350000000000001" customHeight="1" x14ac:dyDescent="0.2">
      <c r="A3303" s="17" t="s">
        <v>9911</v>
      </c>
      <c r="B3303" s="17" t="s">
        <v>9912</v>
      </c>
      <c r="C3303" s="18" t="s">
        <v>9913</v>
      </c>
      <c r="D3303" s="19">
        <v>3133</v>
      </c>
    </row>
    <row r="3304" spans="1:4" s="20" customFormat="1" ht="16.350000000000001" customHeight="1" x14ac:dyDescent="0.2">
      <c r="A3304" s="17" t="s">
        <v>9914</v>
      </c>
      <c r="B3304" s="17" t="s">
        <v>9915</v>
      </c>
      <c r="C3304" s="18" t="s">
        <v>9916</v>
      </c>
      <c r="D3304" s="19">
        <v>3374</v>
      </c>
    </row>
    <row r="3305" spans="1:4" s="20" customFormat="1" ht="16.350000000000001" customHeight="1" x14ac:dyDescent="0.2">
      <c r="A3305" s="17" t="s">
        <v>9917</v>
      </c>
      <c r="B3305" s="17" t="s">
        <v>9918</v>
      </c>
      <c r="C3305" s="18" t="s">
        <v>9919</v>
      </c>
      <c r="D3305" s="19">
        <v>3609</v>
      </c>
    </row>
    <row r="3306" spans="1:4" s="20" customFormat="1" ht="16.350000000000001" customHeight="1" x14ac:dyDescent="0.2">
      <c r="A3306" s="17" t="s">
        <v>9920</v>
      </c>
      <c r="B3306" s="17" t="s">
        <v>9921</v>
      </c>
      <c r="C3306" s="18" t="s">
        <v>9922</v>
      </c>
      <c r="D3306" s="19">
        <v>3967</v>
      </c>
    </row>
    <row r="3307" spans="1:4" s="20" customFormat="1" ht="16.350000000000001" customHeight="1" x14ac:dyDescent="0.2">
      <c r="A3307" s="17" t="s">
        <v>9923</v>
      </c>
      <c r="B3307" s="17" t="s">
        <v>9924</v>
      </c>
      <c r="C3307" s="18" t="s">
        <v>9925</v>
      </c>
      <c r="D3307" s="19">
        <v>4334</v>
      </c>
    </row>
    <row r="3308" spans="1:4" s="20" customFormat="1" ht="16.350000000000001" customHeight="1" x14ac:dyDescent="0.2">
      <c r="A3308" s="17" t="s">
        <v>9926</v>
      </c>
      <c r="B3308" s="17" t="s">
        <v>9927</v>
      </c>
      <c r="C3308" s="18" t="s">
        <v>9928</v>
      </c>
      <c r="D3308" s="19">
        <v>4808</v>
      </c>
    </row>
    <row r="3309" spans="1:4" s="20" customFormat="1" ht="16.350000000000001" customHeight="1" x14ac:dyDescent="0.2">
      <c r="A3309" s="17" t="s">
        <v>9929</v>
      </c>
      <c r="B3309" s="17" t="s">
        <v>9930</v>
      </c>
      <c r="C3309" s="18" t="s">
        <v>9931</v>
      </c>
      <c r="D3309" s="19">
        <v>1998</v>
      </c>
    </row>
    <row r="3310" spans="1:4" s="20" customFormat="1" ht="16.350000000000001" customHeight="1" x14ac:dyDescent="0.2">
      <c r="A3310" s="17" t="s">
        <v>9932</v>
      </c>
      <c r="B3310" s="17" t="s">
        <v>9933</v>
      </c>
      <c r="C3310" s="18" t="s">
        <v>9934</v>
      </c>
      <c r="D3310" s="19">
        <v>1867</v>
      </c>
    </row>
    <row r="3311" spans="1:4" s="20" customFormat="1" ht="16.350000000000001" customHeight="1" x14ac:dyDescent="0.2">
      <c r="A3311" s="17" t="s">
        <v>9935</v>
      </c>
      <c r="B3311" s="17" t="s">
        <v>9936</v>
      </c>
      <c r="C3311" s="18" t="s">
        <v>9937</v>
      </c>
      <c r="D3311" s="19">
        <v>2131</v>
      </c>
    </row>
    <row r="3312" spans="1:4" s="20" customFormat="1" ht="16.350000000000001" customHeight="1" x14ac:dyDescent="0.2">
      <c r="A3312" s="17" t="s">
        <v>9938</v>
      </c>
      <c r="B3312" s="17" t="s">
        <v>9939</v>
      </c>
      <c r="C3312" s="18" t="s">
        <v>9940</v>
      </c>
      <c r="D3312" s="19">
        <v>2263</v>
      </c>
    </row>
    <row r="3313" spans="1:4" s="20" customFormat="1" ht="16.350000000000001" customHeight="1" x14ac:dyDescent="0.2">
      <c r="A3313" s="17" t="s">
        <v>9941</v>
      </c>
      <c r="B3313" s="17" t="s">
        <v>9942</v>
      </c>
      <c r="C3313" s="18" t="s">
        <v>9943</v>
      </c>
      <c r="D3313" s="19">
        <v>2390</v>
      </c>
    </row>
    <row r="3314" spans="1:4" s="20" customFormat="1" ht="16.350000000000001" customHeight="1" x14ac:dyDescent="0.2">
      <c r="A3314" s="17" t="s">
        <v>9944</v>
      </c>
      <c r="B3314" s="17" t="s">
        <v>9945</v>
      </c>
      <c r="C3314" s="18" t="s">
        <v>9946</v>
      </c>
      <c r="D3314" s="19">
        <v>2522</v>
      </c>
    </row>
    <row r="3315" spans="1:4" s="20" customFormat="1" ht="16.350000000000001" customHeight="1" x14ac:dyDescent="0.2">
      <c r="A3315" s="17" t="s">
        <v>9947</v>
      </c>
      <c r="B3315" s="17" t="s">
        <v>9948</v>
      </c>
      <c r="C3315" s="18" t="s">
        <v>9949</v>
      </c>
      <c r="D3315" s="19">
        <v>2654</v>
      </c>
    </row>
    <row r="3316" spans="1:4" s="20" customFormat="1" ht="16.350000000000001" customHeight="1" x14ac:dyDescent="0.2">
      <c r="A3316" s="17" t="s">
        <v>9950</v>
      </c>
      <c r="B3316" s="17" t="s">
        <v>9951</v>
      </c>
      <c r="C3316" s="18" t="s">
        <v>9952</v>
      </c>
      <c r="D3316" s="19">
        <v>2783</v>
      </c>
    </row>
    <row r="3317" spans="1:4" s="20" customFormat="1" ht="16.350000000000001" customHeight="1" x14ac:dyDescent="0.2">
      <c r="A3317" s="17" t="s">
        <v>9953</v>
      </c>
      <c r="B3317" s="17" t="s">
        <v>9954</v>
      </c>
      <c r="C3317" s="18" t="s">
        <v>9955</v>
      </c>
      <c r="D3317" s="19">
        <v>2913</v>
      </c>
    </row>
    <row r="3318" spans="1:4" s="20" customFormat="1" ht="16.350000000000001" customHeight="1" x14ac:dyDescent="0.2">
      <c r="A3318" s="17" t="s">
        <v>9956</v>
      </c>
      <c r="B3318" s="17" t="s">
        <v>9957</v>
      </c>
      <c r="C3318" s="18" t="s">
        <v>9958</v>
      </c>
      <c r="D3318" s="19">
        <v>3163</v>
      </c>
    </row>
    <row r="3319" spans="1:4" s="20" customFormat="1" ht="16.350000000000001" customHeight="1" x14ac:dyDescent="0.2">
      <c r="A3319" s="17" t="s">
        <v>9959</v>
      </c>
      <c r="B3319" s="17" t="s">
        <v>9960</v>
      </c>
      <c r="C3319" s="18" t="s">
        <v>9961</v>
      </c>
      <c r="D3319" s="19">
        <v>3421</v>
      </c>
    </row>
    <row r="3320" spans="1:4" s="20" customFormat="1" ht="16.350000000000001" customHeight="1" x14ac:dyDescent="0.2">
      <c r="A3320" s="17" t="s">
        <v>9962</v>
      </c>
      <c r="B3320" s="17" t="s">
        <v>9963</v>
      </c>
      <c r="C3320" s="18" t="s">
        <v>9964</v>
      </c>
      <c r="D3320" s="19">
        <v>3676</v>
      </c>
    </row>
    <row r="3321" spans="1:4" s="20" customFormat="1" ht="16.350000000000001" customHeight="1" x14ac:dyDescent="0.2">
      <c r="A3321" s="17" t="s">
        <v>9965</v>
      </c>
      <c r="B3321" s="17" t="s">
        <v>9966</v>
      </c>
      <c r="C3321" s="18" t="s">
        <v>9967</v>
      </c>
      <c r="D3321" s="19">
        <v>3930</v>
      </c>
    </row>
    <row r="3322" spans="1:4" s="20" customFormat="1" ht="16.350000000000001" customHeight="1" x14ac:dyDescent="0.2">
      <c r="A3322" s="17" t="s">
        <v>9968</v>
      </c>
      <c r="B3322" s="17" t="s">
        <v>9969</v>
      </c>
      <c r="C3322" s="18" t="s">
        <v>9970</v>
      </c>
      <c r="D3322" s="19">
        <v>4312</v>
      </c>
    </row>
    <row r="3323" spans="1:4" s="20" customFormat="1" ht="16.350000000000001" customHeight="1" x14ac:dyDescent="0.2">
      <c r="A3323" s="17" t="s">
        <v>9971</v>
      </c>
      <c r="B3323" s="17" t="s">
        <v>9972</v>
      </c>
      <c r="C3323" s="18" t="s">
        <v>9973</v>
      </c>
      <c r="D3323" s="19">
        <v>4702</v>
      </c>
    </row>
    <row r="3324" spans="1:4" s="20" customFormat="1" ht="16.350000000000001" customHeight="1" x14ac:dyDescent="0.2">
      <c r="A3324" s="17" t="s">
        <v>9974</v>
      </c>
      <c r="B3324" s="17" t="s">
        <v>9975</v>
      </c>
      <c r="C3324" s="18" t="s">
        <v>9976</v>
      </c>
      <c r="D3324" s="19">
        <v>5211</v>
      </c>
    </row>
    <row r="3325" spans="1:4" s="20" customFormat="1" ht="16.350000000000001" customHeight="1" x14ac:dyDescent="0.2">
      <c r="A3325" s="17" t="s">
        <v>9977</v>
      </c>
      <c r="B3325" s="17" t="s">
        <v>9978</v>
      </c>
      <c r="C3325" s="18" t="s">
        <v>9979</v>
      </c>
      <c r="D3325" s="19">
        <v>2352</v>
      </c>
    </row>
    <row r="3326" spans="1:4" s="20" customFormat="1" ht="16.350000000000001" customHeight="1" x14ac:dyDescent="0.2">
      <c r="A3326" s="17" t="s">
        <v>9980</v>
      </c>
      <c r="B3326" s="17" t="s">
        <v>9981</v>
      </c>
      <c r="C3326" s="21" t="s">
        <v>9982</v>
      </c>
      <c r="D3326" s="19">
        <v>2549</v>
      </c>
    </row>
    <row r="3327" spans="1:4" s="20" customFormat="1" ht="16.350000000000001" customHeight="1" x14ac:dyDescent="0.2">
      <c r="A3327" s="17" t="s">
        <v>9983</v>
      </c>
      <c r="B3327" s="17" t="s">
        <v>9984</v>
      </c>
      <c r="C3327" s="21" t="s">
        <v>9985</v>
      </c>
      <c r="D3327" s="19">
        <v>2736</v>
      </c>
    </row>
    <row r="3328" spans="1:4" s="20" customFormat="1" ht="16.350000000000001" customHeight="1" x14ac:dyDescent="0.2">
      <c r="A3328" s="17" t="s">
        <v>9986</v>
      </c>
      <c r="B3328" s="17" t="s">
        <v>9987</v>
      </c>
      <c r="C3328" s="21" t="s">
        <v>9988</v>
      </c>
      <c r="D3328" s="19">
        <v>2927</v>
      </c>
    </row>
    <row r="3329" spans="1:4" s="20" customFormat="1" ht="16.350000000000001" customHeight="1" x14ac:dyDescent="0.2">
      <c r="A3329" s="17" t="s">
        <v>9989</v>
      </c>
      <c r="B3329" s="17" t="s">
        <v>9990</v>
      </c>
      <c r="C3329" s="18" t="s">
        <v>9991</v>
      </c>
      <c r="D3329" s="19">
        <v>3121</v>
      </c>
    </row>
    <row r="3330" spans="1:4" s="20" customFormat="1" ht="16.350000000000001" customHeight="1" x14ac:dyDescent="0.2">
      <c r="A3330" s="17" t="s">
        <v>9992</v>
      </c>
      <c r="B3330" s="17" t="s">
        <v>9993</v>
      </c>
      <c r="C3330" s="18" t="s">
        <v>9994</v>
      </c>
      <c r="D3330" s="19">
        <v>3311</v>
      </c>
    </row>
    <row r="3331" spans="1:4" s="20" customFormat="1" ht="16.350000000000001" customHeight="1" x14ac:dyDescent="0.2">
      <c r="A3331" s="17" t="s">
        <v>9995</v>
      </c>
      <c r="B3331" s="17" t="s">
        <v>9996</v>
      </c>
      <c r="C3331" s="18" t="s">
        <v>9997</v>
      </c>
      <c r="D3331" s="19">
        <v>3500</v>
      </c>
    </row>
    <row r="3332" spans="1:4" s="20" customFormat="1" ht="16.350000000000001" customHeight="1" x14ac:dyDescent="0.2">
      <c r="A3332" s="17" t="s">
        <v>9998</v>
      </c>
      <c r="B3332" s="17" t="s">
        <v>9999</v>
      </c>
      <c r="C3332" s="18" t="s">
        <v>10000</v>
      </c>
      <c r="D3332" s="19">
        <v>3686</v>
      </c>
    </row>
    <row r="3333" spans="1:4" s="20" customFormat="1" ht="16.350000000000001" customHeight="1" x14ac:dyDescent="0.2">
      <c r="A3333" s="17" t="s">
        <v>10001</v>
      </c>
      <c r="B3333" s="17" t="s">
        <v>10002</v>
      </c>
      <c r="C3333" s="18" t="s">
        <v>10003</v>
      </c>
      <c r="D3333" s="19">
        <v>3874</v>
      </c>
    </row>
    <row r="3334" spans="1:4" s="20" customFormat="1" ht="16.350000000000001" customHeight="1" x14ac:dyDescent="0.2">
      <c r="A3334" s="17" t="s">
        <v>10004</v>
      </c>
      <c r="B3334" s="17" t="s">
        <v>10005</v>
      </c>
      <c r="C3334" s="18" t="s">
        <v>10006</v>
      </c>
      <c r="D3334" s="19">
        <v>4242</v>
      </c>
    </row>
    <row r="3335" spans="1:4" s="20" customFormat="1" ht="16.350000000000001" customHeight="1" x14ac:dyDescent="0.2">
      <c r="A3335" s="17" t="s">
        <v>10007</v>
      </c>
      <c r="B3335" s="17" t="s">
        <v>10008</v>
      </c>
      <c r="C3335" s="18" t="s">
        <v>10009</v>
      </c>
      <c r="D3335" s="19">
        <v>4616</v>
      </c>
    </row>
    <row r="3336" spans="1:4" s="20" customFormat="1" ht="16.350000000000001" customHeight="1" x14ac:dyDescent="0.2">
      <c r="A3336" s="17" t="s">
        <v>10010</v>
      </c>
      <c r="B3336" s="17" t="s">
        <v>10011</v>
      </c>
      <c r="C3336" s="18" t="s">
        <v>10012</v>
      </c>
      <c r="D3336" s="19">
        <v>1865</v>
      </c>
    </row>
    <row r="3337" spans="1:4" s="20" customFormat="1" ht="16.350000000000001" customHeight="1" x14ac:dyDescent="0.2">
      <c r="A3337" s="17" t="s">
        <v>10013</v>
      </c>
      <c r="B3337" s="17" t="s">
        <v>10014</v>
      </c>
      <c r="C3337" s="18" t="s">
        <v>10015</v>
      </c>
      <c r="D3337" s="19">
        <v>2002</v>
      </c>
    </row>
    <row r="3338" spans="1:4" s="20" customFormat="1" ht="16.350000000000001" customHeight="1" x14ac:dyDescent="0.2">
      <c r="A3338" s="17" t="s">
        <v>10016</v>
      </c>
      <c r="B3338" s="17" t="s">
        <v>10017</v>
      </c>
      <c r="C3338" s="18" t="s">
        <v>10018</v>
      </c>
      <c r="D3338" s="19">
        <v>2138</v>
      </c>
    </row>
    <row r="3339" spans="1:4" s="20" customFormat="1" ht="16.350000000000001" customHeight="1" x14ac:dyDescent="0.2">
      <c r="A3339" s="17" t="s">
        <v>10019</v>
      </c>
      <c r="B3339" s="17" t="s">
        <v>10020</v>
      </c>
      <c r="C3339" s="18" t="s">
        <v>10021</v>
      </c>
      <c r="D3339" s="19">
        <v>2273</v>
      </c>
    </row>
    <row r="3340" spans="1:4" s="20" customFormat="1" ht="16.350000000000001" customHeight="1" x14ac:dyDescent="0.2">
      <c r="A3340" s="17" t="s">
        <v>10022</v>
      </c>
      <c r="B3340" s="17" t="s">
        <v>10023</v>
      </c>
      <c r="C3340" s="18" t="s">
        <v>10024</v>
      </c>
      <c r="D3340" s="19">
        <v>2408</v>
      </c>
    </row>
    <row r="3341" spans="1:4" s="20" customFormat="1" ht="16.350000000000001" customHeight="1" x14ac:dyDescent="0.2">
      <c r="A3341" s="17" t="s">
        <v>10025</v>
      </c>
      <c r="B3341" s="17" t="s">
        <v>10026</v>
      </c>
      <c r="C3341" s="18" t="s">
        <v>10027</v>
      </c>
      <c r="D3341" s="19">
        <v>2541</v>
      </c>
    </row>
    <row r="3342" spans="1:4" s="20" customFormat="1" ht="16.350000000000001" customHeight="1" x14ac:dyDescent="0.2">
      <c r="A3342" s="17" t="s">
        <v>10028</v>
      </c>
      <c r="B3342" s="17" t="s">
        <v>10029</v>
      </c>
      <c r="C3342" s="18" t="s">
        <v>10030</v>
      </c>
      <c r="D3342" s="19">
        <v>2678</v>
      </c>
    </row>
    <row r="3343" spans="1:4" s="20" customFormat="1" ht="16.350000000000001" customHeight="1" x14ac:dyDescent="0.2">
      <c r="A3343" s="17" t="s">
        <v>10031</v>
      </c>
      <c r="B3343" s="17" t="s">
        <v>10032</v>
      </c>
      <c r="C3343" s="18" t="s">
        <v>10033</v>
      </c>
      <c r="D3343" s="19">
        <v>2655</v>
      </c>
    </row>
    <row r="3344" spans="1:4" s="20" customFormat="1" ht="16.350000000000001" customHeight="1" x14ac:dyDescent="0.2">
      <c r="A3344" s="17" t="s">
        <v>10034</v>
      </c>
      <c r="B3344" s="17" t="s">
        <v>10035</v>
      </c>
      <c r="C3344" s="18" t="s">
        <v>10036</v>
      </c>
      <c r="D3344" s="19">
        <v>2943</v>
      </c>
    </row>
    <row r="3345" spans="1:4" s="20" customFormat="1" ht="16.350000000000001" customHeight="1" x14ac:dyDescent="0.2">
      <c r="A3345" s="17" t="s">
        <v>10037</v>
      </c>
      <c r="B3345" s="17" t="s">
        <v>10038</v>
      </c>
      <c r="C3345" s="18" t="s">
        <v>10039</v>
      </c>
      <c r="D3345" s="19">
        <v>3212</v>
      </c>
    </row>
    <row r="3346" spans="1:4" s="20" customFormat="1" ht="16.350000000000001" customHeight="1" x14ac:dyDescent="0.2">
      <c r="A3346" s="17" t="s">
        <v>10040</v>
      </c>
      <c r="B3346" s="17" t="s">
        <v>10041</v>
      </c>
      <c r="C3346" s="18" t="s">
        <v>10042</v>
      </c>
      <c r="D3346" s="19">
        <v>3479</v>
      </c>
    </row>
    <row r="3347" spans="1:4" s="20" customFormat="1" ht="16.350000000000001" customHeight="1" x14ac:dyDescent="0.2">
      <c r="A3347" s="17" t="s">
        <v>10043</v>
      </c>
      <c r="B3347" s="17" t="s">
        <v>10044</v>
      </c>
      <c r="C3347" s="18" t="s">
        <v>10045</v>
      </c>
      <c r="D3347" s="19">
        <v>3743</v>
      </c>
    </row>
    <row r="3348" spans="1:4" s="20" customFormat="1" ht="16.350000000000001" customHeight="1" x14ac:dyDescent="0.2">
      <c r="A3348" s="17" t="s">
        <v>10046</v>
      </c>
      <c r="B3348" s="17" t="s">
        <v>10047</v>
      </c>
      <c r="C3348" s="18" t="s">
        <v>10048</v>
      </c>
      <c r="D3348" s="19">
        <v>4007</v>
      </c>
    </row>
    <row r="3349" spans="1:4" s="20" customFormat="1" ht="16.350000000000001" customHeight="1" x14ac:dyDescent="0.2">
      <c r="A3349" s="17" t="s">
        <v>10049</v>
      </c>
      <c r="B3349" s="17" t="s">
        <v>10050</v>
      </c>
      <c r="C3349" s="18" t="s">
        <v>10051</v>
      </c>
      <c r="D3349" s="19">
        <v>4406</v>
      </c>
    </row>
    <row r="3350" spans="1:4" s="20" customFormat="1" ht="16.350000000000001" customHeight="1" x14ac:dyDescent="0.2">
      <c r="A3350" s="17" t="s">
        <v>10052</v>
      </c>
      <c r="B3350" s="17" t="s">
        <v>10053</v>
      </c>
      <c r="C3350" s="18" t="s">
        <v>10054</v>
      </c>
      <c r="D3350" s="19">
        <v>4802</v>
      </c>
    </row>
    <row r="3351" spans="1:4" s="20" customFormat="1" ht="16.350000000000001" customHeight="1" x14ac:dyDescent="0.2">
      <c r="A3351" s="17" t="s">
        <v>10055</v>
      </c>
      <c r="B3351" s="17" t="s">
        <v>10056</v>
      </c>
      <c r="C3351" s="18" t="s">
        <v>10057</v>
      </c>
      <c r="D3351" s="19">
        <v>5327</v>
      </c>
    </row>
    <row r="3352" spans="1:4" s="20" customFormat="1" ht="16.350000000000001" customHeight="1" x14ac:dyDescent="0.2">
      <c r="A3352" s="17" t="s">
        <v>10058</v>
      </c>
      <c r="B3352" s="17" t="s">
        <v>10059</v>
      </c>
      <c r="C3352" s="18" t="s">
        <v>10060</v>
      </c>
      <c r="D3352" s="19">
        <v>2015</v>
      </c>
    </row>
    <row r="3353" spans="1:4" s="20" customFormat="1" ht="16.350000000000001" customHeight="1" x14ac:dyDescent="0.2">
      <c r="A3353" s="17" t="s">
        <v>10061</v>
      </c>
      <c r="B3353" s="17" t="s">
        <v>10062</v>
      </c>
      <c r="C3353" s="18" t="s">
        <v>10063</v>
      </c>
      <c r="D3353" s="19">
        <v>2176</v>
      </c>
    </row>
    <row r="3354" spans="1:4" s="20" customFormat="1" ht="16.350000000000001" customHeight="1" x14ac:dyDescent="0.2">
      <c r="A3354" s="17" t="s">
        <v>10064</v>
      </c>
      <c r="B3354" s="17" t="s">
        <v>10065</v>
      </c>
      <c r="C3354" s="18" t="s">
        <v>10066</v>
      </c>
      <c r="D3354" s="19">
        <v>2335</v>
      </c>
    </row>
    <row r="3355" spans="1:4" s="20" customFormat="1" ht="16.350000000000001" customHeight="1" x14ac:dyDescent="0.2">
      <c r="A3355" s="17" t="s">
        <v>10067</v>
      </c>
      <c r="B3355" s="17" t="s">
        <v>10068</v>
      </c>
      <c r="C3355" s="18" t="s">
        <v>10069</v>
      </c>
      <c r="D3355" s="19">
        <v>2492</v>
      </c>
    </row>
    <row r="3356" spans="1:4" s="20" customFormat="1" ht="16.350000000000001" customHeight="1" x14ac:dyDescent="0.2">
      <c r="A3356" s="17" t="s">
        <v>10070</v>
      </c>
      <c r="B3356" s="17" t="s">
        <v>10071</v>
      </c>
      <c r="C3356" s="18" t="s">
        <v>10072</v>
      </c>
      <c r="D3356" s="19">
        <v>2644</v>
      </c>
    </row>
    <row r="3357" spans="1:4" s="20" customFormat="1" ht="16.350000000000001" customHeight="1" x14ac:dyDescent="0.2">
      <c r="A3357" s="17" t="s">
        <v>10073</v>
      </c>
      <c r="B3357" s="17" t="s">
        <v>10074</v>
      </c>
      <c r="C3357" s="18" t="s">
        <v>10075</v>
      </c>
      <c r="D3357" s="19">
        <v>2802</v>
      </c>
    </row>
    <row r="3358" spans="1:4" s="20" customFormat="1" ht="16.350000000000001" customHeight="1" x14ac:dyDescent="0.2">
      <c r="A3358" s="17" t="s">
        <v>10076</v>
      </c>
      <c r="B3358" s="17" t="s">
        <v>10077</v>
      </c>
      <c r="C3358" s="18" t="s">
        <v>10078</v>
      </c>
      <c r="D3358" s="19">
        <v>2959</v>
      </c>
    </row>
    <row r="3359" spans="1:4" s="20" customFormat="1" ht="16.350000000000001" customHeight="1" x14ac:dyDescent="0.2">
      <c r="A3359" s="17" t="s">
        <v>10079</v>
      </c>
      <c r="B3359" s="17" t="s">
        <v>10080</v>
      </c>
      <c r="C3359" s="18" t="s">
        <v>10081</v>
      </c>
      <c r="D3359" s="19">
        <v>3113</v>
      </c>
    </row>
    <row r="3360" spans="1:4" s="20" customFormat="1" ht="16.350000000000001" customHeight="1" x14ac:dyDescent="0.2">
      <c r="A3360" s="17" t="s">
        <v>10082</v>
      </c>
      <c r="B3360" s="17" t="s">
        <v>10083</v>
      </c>
      <c r="C3360" s="18" t="s">
        <v>10084</v>
      </c>
      <c r="D3360" s="19">
        <v>3266</v>
      </c>
    </row>
    <row r="3361" spans="1:4" s="20" customFormat="1" ht="16.350000000000001" customHeight="1" x14ac:dyDescent="0.2">
      <c r="A3361" s="17" t="s">
        <v>10085</v>
      </c>
      <c r="B3361" s="17" t="s">
        <v>10086</v>
      </c>
      <c r="C3361" s="18" t="s">
        <v>10087</v>
      </c>
      <c r="D3361" s="19">
        <v>3575</v>
      </c>
    </row>
    <row r="3362" spans="1:4" s="20" customFormat="1" ht="16.350000000000001" customHeight="1" x14ac:dyDescent="0.2">
      <c r="A3362" s="17" t="s">
        <v>10088</v>
      </c>
      <c r="B3362" s="17" t="s">
        <v>10089</v>
      </c>
      <c r="C3362" s="18" t="s">
        <v>10090</v>
      </c>
      <c r="D3362" s="19">
        <v>3880</v>
      </c>
    </row>
    <row r="3363" spans="1:4" s="20" customFormat="1" ht="16.350000000000001" customHeight="1" x14ac:dyDescent="0.2">
      <c r="A3363" s="17" t="s">
        <v>10091</v>
      </c>
      <c r="B3363" s="17" t="s">
        <v>10092</v>
      </c>
      <c r="C3363" s="18" t="s">
        <v>10093</v>
      </c>
      <c r="D3363" s="19">
        <v>4193</v>
      </c>
    </row>
    <row r="3364" spans="1:4" s="20" customFormat="1" ht="16.350000000000001" customHeight="1" x14ac:dyDescent="0.2">
      <c r="A3364" s="17" t="s">
        <v>10094</v>
      </c>
      <c r="B3364" s="17" t="s">
        <v>10095</v>
      </c>
      <c r="C3364" s="18" t="s">
        <v>10096</v>
      </c>
      <c r="D3364" s="19">
        <v>4498</v>
      </c>
    </row>
    <row r="3365" spans="1:4" s="20" customFormat="1" ht="16.350000000000001" customHeight="1" x14ac:dyDescent="0.2">
      <c r="A3365" s="17" t="s">
        <v>10097</v>
      </c>
      <c r="B3365" s="17" t="s">
        <v>10098</v>
      </c>
      <c r="C3365" s="18" t="s">
        <v>10099</v>
      </c>
      <c r="D3365" s="19">
        <v>4959</v>
      </c>
    </row>
    <row r="3366" spans="1:4" s="20" customFormat="1" ht="16.350000000000001" customHeight="1" x14ac:dyDescent="0.2">
      <c r="A3366" s="17" t="s">
        <v>10100</v>
      </c>
      <c r="B3366" s="17" t="s">
        <v>10101</v>
      </c>
      <c r="C3366" s="18" t="s">
        <v>10102</v>
      </c>
      <c r="D3366" s="19">
        <v>5419</v>
      </c>
    </row>
    <row r="3367" spans="1:4" s="20" customFormat="1" ht="16.350000000000001" customHeight="1" x14ac:dyDescent="0.2">
      <c r="A3367" s="17" t="s">
        <v>10103</v>
      </c>
      <c r="B3367" s="17" t="s">
        <v>10104</v>
      </c>
      <c r="C3367" s="18" t="s">
        <v>10105</v>
      </c>
      <c r="D3367" s="19">
        <v>6033</v>
      </c>
    </row>
    <row r="3368" spans="1:4" s="20" customFormat="1" ht="16.350000000000001" customHeight="1" x14ac:dyDescent="0.2">
      <c r="A3368" s="17" t="s">
        <v>10106</v>
      </c>
      <c r="B3368" s="17" t="s">
        <v>10107</v>
      </c>
      <c r="C3368" s="18" t="s">
        <v>10108</v>
      </c>
      <c r="D3368" s="19">
        <v>2530</v>
      </c>
    </row>
    <row r="3369" spans="1:4" s="20" customFormat="1" ht="16.350000000000001" customHeight="1" x14ac:dyDescent="0.2">
      <c r="A3369" s="17" t="s">
        <v>10109</v>
      </c>
      <c r="B3369" s="17" t="s">
        <v>10110</v>
      </c>
      <c r="C3369" s="18" t="s">
        <v>10111</v>
      </c>
      <c r="D3369" s="19">
        <v>2760</v>
      </c>
    </row>
    <row r="3370" spans="1:4" s="20" customFormat="1" ht="16.350000000000001" customHeight="1" x14ac:dyDescent="0.2">
      <c r="A3370" s="17" t="s">
        <v>10112</v>
      </c>
      <c r="B3370" s="17" t="s">
        <v>10113</v>
      </c>
      <c r="C3370" s="18" t="s">
        <v>10114</v>
      </c>
      <c r="D3370" s="19">
        <v>2991</v>
      </c>
    </row>
    <row r="3371" spans="1:4" s="20" customFormat="1" ht="16.350000000000001" customHeight="1" x14ac:dyDescent="0.2">
      <c r="A3371" s="17" t="s">
        <v>10115</v>
      </c>
      <c r="B3371" s="17" t="s">
        <v>10116</v>
      </c>
      <c r="C3371" s="18" t="s">
        <v>10117</v>
      </c>
      <c r="D3371" s="19">
        <v>3217</v>
      </c>
    </row>
    <row r="3372" spans="1:4" s="20" customFormat="1" ht="16.350000000000001" customHeight="1" x14ac:dyDescent="0.2">
      <c r="A3372" s="17" t="s">
        <v>10118</v>
      </c>
      <c r="B3372" s="17" t="s">
        <v>10119</v>
      </c>
      <c r="C3372" s="18" t="s">
        <v>10120</v>
      </c>
      <c r="D3372" s="19">
        <v>3445</v>
      </c>
    </row>
    <row r="3373" spans="1:4" s="20" customFormat="1" ht="16.350000000000001" customHeight="1" x14ac:dyDescent="0.2">
      <c r="A3373" s="17" t="s">
        <v>10121</v>
      </c>
      <c r="B3373" s="17" t="s">
        <v>10122</v>
      </c>
      <c r="C3373" s="18" t="s">
        <v>10123</v>
      </c>
      <c r="D3373" s="19">
        <v>3672</v>
      </c>
    </row>
    <row r="3374" spans="1:4" s="20" customFormat="1" ht="16.350000000000001" customHeight="1" x14ac:dyDescent="0.2">
      <c r="A3374" s="17" t="s">
        <v>10124</v>
      </c>
      <c r="B3374" s="17" t="s">
        <v>10125</v>
      </c>
      <c r="C3374" s="18" t="s">
        <v>10126</v>
      </c>
      <c r="D3374" s="19">
        <v>3899</v>
      </c>
    </row>
    <row r="3375" spans="1:4" s="20" customFormat="1" ht="16.350000000000001" customHeight="1" x14ac:dyDescent="0.2">
      <c r="A3375" s="17" t="s">
        <v>10127</v>
      </c>
      <c r="B3375" s="17" t="s">
        <v>10128</v>
      </c>
      <c r="C3375" s="18" t="s">
        <v>10129</v>
      </c>
      <c r="D3375" s="19">
        <v>4127</v>
      </c>
    </row>
    <row r="3376" spans="1:4" s="20" customFormat="1" ht="16.350000000000001" customHeight="1" x14ac:dyDescent="0.2">
      <c r="A3376" s="17" t="s">
        <v>10130</v>
      </c>
      <c r="B3376" s="17" t="s">
        <v>10131</v>
      </c>
      <c r="C3376" s="18" t="s">
        <v>10132</v>
      </c>
      <c r="D3376" s="19">
        <v>4352</v>
      </c>
    </row>
    <row r="3377" spans="1:4" s="20" customFormat="1" ht="16.350000000000001" customHeight="1" x14ac:dyDescent="0.2">
      <c r="A3377" s="17" t="s">
        <v>10133</v>
      </c>
      <c r="B3377" s="17" t="s">
        <v>10134</v>
      </c>
      <c r="C3377" s="18" t="s">
        <v>10135</v>
      </c>
      <c r="D3377" s="19">
        <v>4800</v>
      </c>
    </row>
    <row r="3378" spans="1:4" s="20" customFormat="1" ht="16.350000000000001" customHeight="1" x14ac:dyDescent="0.2">
      <c r="A3378" s="17" t="s">
        <v>10136</v>
      </c>
      <c r="B3378" s="17" t="s">
        <v>10137</v>
      </c>
      <c r="C3378" s="18" t="s">
        <v>10138</v>
      </c>
      <c r="D3378" s="19">
        <v>5250</v>
      </c>
    </row>
    <row r="3379" spans="1:4" s="20" customFormat="1" ht="16.350000000000001" customHeight="1" x14ac:dyDescent="0.2">
      <c r="A3379" s="17" t="s">
        <v>10139</v>
      </c>
      <c r="B3379" s="17" t="s">
        <v>10140</v>
      </c>
      <c r="C3379" s="18" t="s">
        <v>10141</v>
      </c>
      <c r="D3379" s="19">
        <v>2377</v>
      </c>
    </row>
    <row r="3380" spans="1:4" s="20" customFormat="1" ht="16.350000000000001" customHeight="1" x14ac:dyDescent="0.2">
      <c r="A3380" s="17" t="s">
        <v>10142</v>
      </c>
      <c r="B3380" s="17" t="s">
        <v>10143</v>
      </c>
      <c r="C3380" s="18" t="s">
        <v>10144</v>
      </c>
      <c r="D3380" s="19">
        <v>2497</v>
      </c>
    </row>
    <row r="3381" spans="1:4" s="20" customFormat="1" ht="16.350000000000001" customHeight="1" x14ac:dyDescent="0.2">
      <c r="A3381" s="17" t="s">
        <v>10145</v>
      </c>
      <c r="B3381" s="17" t="s">
        <v>10146</v>
      </c>
      <c r="C3381" s="18" t="s">
        <v>10147</v>
      </c>
      <c r="D3381" s="19">
        <v>2618</v>
      </c>
    </row>
    <row r="3382" spans="1:4" s="20" customFormat="1" ht="16.350000000000001" customHeight="1" x14ac:dyDescent="0.2">
      <c r="A3382" s="17" t="s">
        <v>10148</v>
      </c>
      <c r="B3382" s="17" t="s">
        <v>10149</v>
      </c>
      <c r="C3382" s="18" t="s">
        <v>10150</v>
      </c>
      <c r="D3382" s="19">
        <v>2740</v>
      </c>
    </row>
    <row r="3383" spans="1:4" s="20" customFormat="1" ht="16.350000000000001" customHeight="1" x14ac:dyDescent="0.2">
      <c r="A3383" s="17" t="s">
        <v>10151</v>
      </c>
      <c r="B3383" s="17" t="s">
        <v>10152</v>
      </c>
      <c r="C3383" s="18" t="s">
        <v>10153</v>
      </c>
      <c r="D3383" s="19">
        <v>2860</v>
      </c>
    </row>
    <row r="3384" spans="1:4" s="20" customFormat="1" ht="16.350000000000001" customHeight="1" x14ac:dyDescent="0.2">
      <c r="A3384" s="17" t="s">
        <v>10154</v>
      </c>
      <c r="B3384" s="17" t="s">
        <v>10155</v>
      </c>
      <c r="C3384" s="18" t="s">
        <v>10156</v>
      </c>
      <c r="D3384" s="19">
        <v>3094</v>
      </c>
    </row>
    <row r="3385" spans="1:4" s="20" customFormat="1" ht="16.350000000000001" customHeight="1" x14ac:dyDescent="0.2">
      <c r="A3385" s="17" t="s">
        <v>10157</v>
      </c>
      <c r="B3385" s="17" t="s">
        <v>10158</v>
      </c>
      <c r="C3385" s="18" t="s">
        <v>10159</v>
      </c>
      <c r="D3385" s="19">
        <v>3332</v>
      </c>
    </row>
    <row r="3386" spans="1:4" s="20" customFormat="1" ht="16.350000000000001" customHeight="1" x14ac:dyDescent="0.2">
      <c r="A3386" s="17" t="s">
        <v>10160</v>
      </c>
      <c r="B3386" s="17" t="s">
        <v>10161</v>
      </c>
      <c r="C3386" s="18" t="s">
        <v>10162</v>
      </c>
      <c r="D3386" s="19">
        <v>3572</v>
      </c>
    </row>
    <row r="3387" spans="1:4" s="20" customFormat="1" ht="16.350000000000001" customHeight="1" x14ac:dyDescent="0.2">
      <c r="A3387" s="17" t="s">
        <v>10163</v>
      </c>
      <c r="B3387" s="17" t="s">
        <v>10164</v>
      </c>
      <c r="C3387" s="18" t="s">
        <v>10165</v>
      </c>
      <c r="D3387" s="19">
        <v>3809</v>
      </c>
    </row>
    <row r="3388" spans="1:4" s="20" customFormat="1" ht="16.350000000000001" customHeight="1" x14ac:dyDescent="0.2">
      <c r="A3388" s="17" t="s">
        <v>10166</v>
      </c>
      <c r="B3388" s="17" t="s">
        <v>10167</v>
      </c>
      <c r="C3388" s="18" t="s">
        <v>10168</v>
      </c>
      <c r="D3388" s="19">
        <v>2576</v>
      </c>
    </row>
    <row r="3389" spans="1:4" s="20" customFormat="1" ht="16.350000000000001" customHeight="1" x14ac:dyDescent="0.2">
      <c r="A3389" s="17" t="s">
        <v>10169</v>
      </c>
      <c r="B3389" s="17" t="s">
        <v>10170</v>
      </c>
      <c r="C3389" s="18" t="s">
        <v>10171</v>
      </c>
      <c r="D3389" s="19">
        <v>2712</v>
      </c>
    </row>
    <row r="3390" spans="1:4" s="20" customFormat="1" ht="16.350000000000001" customHeight="1" x14ac:dyDescent="0.2">
      <c r="A3390" s="17" t="s">
        <v>10172</v>
      </c>
      <c r="B3390" s="17" t="s">
        <v>10173</v>
      </c>
      <c r="C3390" s="18" t="s">
        <v>10174</v>
      </c>
      <c r="D3390" s="19">
        <v>2848</v>
      </c>
    </row>
    <row r="3391" spans="1:4" s="20" customFormat="1" ht="16.350000000000001" customHeight="1" x14ac:dyDescent="0.2">
      <c r="A3391" s="17" t="s">
        <v>10175</v>
      </c>
      <c r="B3391" s="17" t="s">
        <v>10176</v>
      </c>
      <c r="C3391" s="18" t="s">
        <v>10177</v>
      </c>
      <c r="D3391" s="19">
        <v>2984</v>
      </c>
    </row>
    <row r="3392" spans="1:4" s="20" customFormat="1" ht="16.350000000000001" customHeight="1" x14ac:dyDescent="0.2">
      <c r="A3392" s="17" t="s">
        <v>10178</v>
      </c>
      <c r="B3392" s="17" t="s">
        <v>10179</v>
      </c>
      <c r="C3392" s="18" t="s">
        <v>10180</v>
      </c>
      <c r="D3392" s="19">
        <v>3117</v>
      </c>
    </row>
    <row r="3393" spans="1:4" s="20" customFormat="1" ht="16.350000000000001" customHeight="1" x14ac:dyDescent="0.2">
      <c r="A3393" s="17" t="s">
        <v>10181</v>
      </c>
      <c r="B3393" s="17" t="s">
        <v>10182</v>
      </c>
      <c r="C3393" s="18" t="s">
        <v>10183</v>
      </c>
      <c r="D3393" s="19">
        <v>3384</v>
      </c>
    </row>
    <row r="3394" spans="1:4" s="20" customFormat="1" ht="16.350000000000001" customHeight="1" x14ac:dyDescent="0.2">
      <c r="A3394" s="17" t="s">
        <v>10184</v>
      </c>
      <c r="B3394" s="17" t="s">
        <v>10185</v>
      </c>
      <c r="C3394" s="18" t="s">
        <v>10186</v>
      </c>
      <c r="D3394" s="19">
        <v>3651</v>
      </c>
    </row>
    <row r="3395" spans="1:4" s="20" customFormat="1" ht="16.350000000000001" customHeight="1" x14ac:dyDescent="0.2">
      <c r="A3395" s="17" t="s">
        <v>10187</v>
      </c>
      <c r="B3395" s="17" t="s">
        <v>10188</v>
      </c>
      <c r="C3395" s="18" t="s">
        <v>10189</v>
      </c>
      <c r="D3395" s="19">
        <v>3917</v>
      </c>
    </row>
    <row r="3396" spans="1:4" s="20" customFormat="1" ht="16.350000000000001" customHeight="1" x14ac:dyDescent="0.2">
      <c r="A3396" s="17" t="s">
        <v>10190</v>
      </c>
      <c r="B3396" s="17" t="s">
        <v>10191</v>
      </c>
      <c r="C3396" s="18" t="s">
        <v>10192</v>
      </c>
      <c r="D3396" s="19">
        <v>4182</v>
      </c>
    </row>
    <row r="3397" spans="1:4" s="20" customFormat="1" ht="16.350000000000001" customHeight="1" x14ac:dyDescent="0.2">
      <c r="A3397" s="17" t="s">
        <v>10193</v>
      </c>
      <c r="B3397" s="17" t="s">
        <v>10194</v>
      </c>
      <c r="C3397" s="18" t="s">
        <v>10195</v>
      </c>
      <c r="D3397" s="19">
        <v>2151</v>
      </c>
    </row>
    <row r="3398" spans="1:4" s="20" customFormat="1" ht="16.350000000000001" customHeight="1" x14ac:dyDescent="0.2">
      <c r="A3398" s="17" t="s">
        <v>10196</v>
      </c>
      <c r="B3398" s="17" t="s">
        <v>10197</v>
      </c>
      <c r="C3398" s="18" t="s">
        <v>10198</v>
      </c>
      <c r="D3398" s="19">
        <v>2307</v>
      </c>
    </row>
    <row r="3399" spans="1:4" s="20" customFormat="1" ht="16.350000000000001" customHeight="1" x14ac:dyDescent="0.2">
      <c r="A3399" s="17" t="s">
        <v>10199</v>
      </c>
      <c r="B3399" s="17" t="s">
        <v>10200</v>
      </c>
      <c r="C3399" s="18" t="s">
        <v>10201</v>
      </c>
      <c r="D3399" s="19">
        <v>2458</v>
      </c>
    </row>
    <row r="3400" spans="1:4" s="20" customFormat="1" ht="16.350000000000001" customHeight="1" x14ac:dyDescent="0.2">
      <c r="A3400" s="17" t="s">
        <v>10202</v>
      </c>
      <c r="B3400" s="17" t="s">
        <v>10203</v>
      </c>
      <c r="C3400" s="18" t="s">
        <v>10204</v>
      </c>
      <c r="D3400" s="19">
        <v>2606</v>
      </c>
    </row>
    <row r="3401" spans="1:4" s="20" customFormat="1" ht="16.350000000000001" customHeight="1" x14ac:dyDescent="0.2">
      <c r="A3401" s="17" t="s">
        <v>10205</v>
      </c>
      <c r="B3401" s="17" t="s">
        <v>10206</v>
      </c>
      <c r="C3401" s="18" t="s">
        <v>10207</v>
      </c>
      <c r="D3401" s="19">
        <v>2756</v>
      </c>
    </row>
    <row r="3402" spans="1:4" s="20" customFormat="1" ht="16.350000000000001" customHeight="1" x14ac:dyDescent="0.2">
      <c r="A3402" s="17" t="s">
        <v>10208</v>
      </c>
      <c r="B3402" s="17" t="s">
        <v>10209</v>
      </c>
      <c r="C3402" s="18" t="s">
        <v>10210</v>
      </c>
      <c r="D3402" s="19">
        <v>2905</v>
      </c>
    </row>
    <row r="3403" spans="1:4" s="20" customFormat="1" ht="16.350000000000001" customHeight="1" x14ac:dyDescent="0.2">
      <c r="A3403" s="17" t="s">
        <v>10211</v>
      </c>
      <c r="B3403" s="17" t="s">
        <v>10212</v>
      </c>
      <c r="C3403" s="18" t="s">
        <v>10213</v>
      </c>
      <c r="D3403" s="19">
        <v>3052</v>
      </c>
    </row>
    <row r="3404" spans="1:4" s="20" customFormat="1" ht="16.350000000000001" customHeight="1" x14ac:dyDescent="0.2">
      <c r="A3404" s="17" t="s">
        <v>10214</v>
      </c>
      <c r="B3404" s="17" t="s">
        <v>10215</v>
      </c>
      <c r="C3404" s="18" t="s">
        <v>10216</v>
      </c>
      <c r="D3404" s="19">
        <v>3202</v>
      </c>
    </row>
    <row r="3405" spans="1:4" s="20" customFormat="1" ht="16.350000000000001" customHeight="1" x14ac:dyDescent="0.2">
      <c r="A3405" s="17" t="s">
        <v>10217</v>
      </c>
      <c r="B3405" s="17" t="s">
        <v>10218</v>
      </c>
      <c r="C3405" s="18" t="s">
        <v>10219</v>
      </c>
      <c r="D3405" s="19">
        <v>3347</v>
      </c>
    </row>
    <row r="3406" spans="1:4" s="20" customFormat="1" ht="16.350000000000001" customHeight="1" x14ac:dyDescent="0.2">
      <c r="A3406" s="17" t="s">
        <v>10220</v>
      </c>
      <c r="B3406" s="17" t="s">
        <v>10221</v>
      </c>
      <c r="C3406" s="18" t="s">
        <v>10222</v>
      </c>
      <c r="D3406" s="19">
        <v>3641</v>
      </c>
    </row>
    <row r="3407" spans="1:4" s="20" customFormat="1" ht="16.350000000000001" customHeight="1" x14ac:dyDescent="0.2">
      <c r="A3407" s="17" t="s">
        <v>10223</v>
      </c>
      <c r="B3407" s="17" t="s">
        <v>10224</v>
      </c>
      <c r="C3407" s="18" t="s">
        <v>10225</v>
      </c>
      <c r="D3407" s="19">
        <v>3933</v>
      </c>
    </row>
    <row r="3408" spans="1:4" s="20" customFormat="1" ht="16.350000000000001" customHeight="1" x14ac:dyDescent="0.2">
      <c r="A3408" s="17" t="s">
        <v>10226</v>
      </c>
      <c r="B3408" s="17" t="s">
        <v>10227</v>
      </c>
      <c r="C3408" s="18" t="s">
        <v>10228</v>
      </c>
      <c r="D3408" s="19">
        <v>4227</v>
      </c>
    </row>
    <row r="3409" spans="1:4" s="20" customFormat="1" ht="16.350000000000001" customHeight="1" x14ac:dyDescent="0.2">
      <c r="A3409" s="17" t="s">
        <v>10229</v>
      </c>
      <c r="B3409" s="17" t="s">
        <v>10230</v>
      </c>
      <c r="C3409" s="18" t="s">
        <v>10231</v>
      </c>
      <c r="D3409" s="19">
        <v>4519</v>
      </c>
    </row>
    <row r="3410" spans="1:4" s="20" customFormat="1" ht="16.350000000000001" customHeight="1" x14ac:dyDescent="0.2">
      <c r="A3410" s="17" t="s">
        <v>10232</v>
      </c>
      <c r="B3410" s="17" t="s">
        <v>10233</v>
      </c>
      <c r="C3410" s="18" t="s">
        <v>10234</v>
      </c>
      <c r="D3410" s="19">
        <v>2343</v>
      </c>
    </row>
    <row r="3411" spans="1:4" s="20" customFormat="1" ht="16.350000000000001" customHeight="1" x14ac:dyDescent="0.2">
      <c r="A3411" s="17" t="s">
        <v>10235</v>
      </c>
      <c r="B3411" s="17" t="s">
        <v>10236</v>
      </c>
      <c r="C3411" s="18" t="s">
        <v>10237</v>
      </c>
      <c r="D3411" s="19">
        <v>2519</v>
      </c>
    </row>
    <row r="3412" spans="1:4" s="20" customFormat="1" ht="16.350000000000001" customHeight="1" x14ac:dyDescent="0.2">
      <c r="A3412" s="17" t="s">
        <v>10238</v>
      </c>
      <c r="B3412" s="17" t="s">
        <v>10239</v>
      </c>
      <c r="C3412" s="18" t="s">
        <v>10240</v>
      </c>
      <c r="D3412" s="19">
        <v>2695</v>
      </c>
    </row>
    <row r="3413" spans="1:4" s="20" customFormat="1" ht="16.350000000000001" customHeight="1" x14ac:dyDescent="0.2">
      <c r="A3413" s="17" t="s">
        <v>10241</v>
      </c>
      <c r="B3413" s="17" t="s">
        <v>10242</v>
      </c>
      <c r="C3413" s="18" t="s">
        <v>10243</v>
      </c>
      <c r="D3413" s="19">
        <v>2864</v>
      </c>
    </row>
    <row r="3414" spans="1:4" s="20" customFormat="1" ht="16.350000000000001" customHeight="1" x14ac:dyDescent="0.2">
      <c r="A3414" s="17" t="s">
        <v>10244</v>
      </c>
      <c r="B3414" s="17" t="s">
        <v>10245</v>
      </c>
      <c r="C3414" s="18" t="s">
        <v>10246</v>
      </c>
      <c r="D3414" s="19">
        <v>3034</v>
      </c>
    </row>
    <row r="3415" spans="1:4" s="20" customFormat="1" ht="16.350000000000001" customHeight="1" x14ac:dyDescent="0.2">
      <c r="A3415" s="17" t="s">
        <v>10247</v>
      </c>
      <c r="B3415" s="17" t="s">
        <v>10248</v>
      </c>
      <c r="C3415" s="18" t="s">
        <v>10249</v>
      </c>
      <c r="D3415" s="19">
        <v>3207</v>
      </c>
    </row>
    <row r="3416" spans="1:4" s="20" customFormat="1" ht="16.350000000000001" customHeight="1" x14ac:dyDescent="0.2">
      <c r="A3416" s="17" t="s">
        <v>10250</v>
      </c>
      <c r="B3416" s="17" t="s">
        <v>10251</v>
      </c>
      <c r="C3416" s="18" t="s">
        <v>10252</v>
      </c>
      <c r="D3416" s="19">
        <v>3378</v>
      </c>
    </row>
    <row r="3417" spans="1:4" s="20" customFormat="1" ht="16.350000000000001" customHeight="1" x14ac:dyDescent="0.2">
      <c r="A3417" s="17" t="s">
        <v>10253</v>
      </c>
      <c r="B3417" s="17" t="s">
        <v>10254</v>
      </c>
      <c r="C3417" s="18" t="s">
        <v>10255</v>
      </c>
      <c r="D3417" s="19">
        <v>3552</v>
      </c>
    </row>
    <row r="3418" spans="1:4" s="20" customFormat="1" ht="16.350000000000001" customHeight="1" x14ac:dyDescent="0.2">
      <c r="A3418" s="17" t="s">
        <v>10256</v>
      </c>
      <c r="B3418" s="17" t="s">
        <v>10257</v>
      </c>
      <c r="C3418" s="18" t="s">
        <v>10258</v>
      </c>
      <c r="D3418" s="19">
        <v>3731</v>
      </c>
    </row>
    <row r="3419" spans="1:4" s="20" customFormat="1" ht="16.350000000000001" customHeight="1" x14ac:dyDescent="0.2">
      <c r="A3419" s="17" t="s">
        <v>10259</v>
      </c>
      <c r="B3419" s="17" t="s">
        <v>10260</v>
      </c>
      <c r="C3419" s="18" t="s">
        <v>10261</v>
      </c>
      <c r="D3419" s="19">
        <v>4055</v>
      </c>
    </row>
    <row r="3420" spans="1:4" s="20" customFormat="1" ht="16.350000000000001" customHeight="1" x14ac:dyDescent="0.2">
      <c r="A3420" s="17" t="s">
        <v>10262</v>
      </c>
      <c r="B3420" s="17" t="s">
        <v>10263</v>
      </c>
      <c r="C3420" s="18" t="s">
        <v>10264</v>
      </c>
      <c r="D3420" s="19">
        <v>4393</v>
      </c>
    </row>
    <row r="3421" spans="1:4" s="20" customFormat="1" ht="16.350000000000001" customHeight="1" x14ac:dyDescent="0.2">
      <c r="A3421" s="17" t="s">
        <v>10265</v>
      </c>
      <c r="B3421" s="17" t="s">
        <v>10266</v>
      </c>
      <c r="C3421" s="18" t="s">
        <v>10267</v>
      </c>
      <c r="D3421" s="19">
        <v>4730</v>
      </c>
    </row>
    <row r="3422" spans="1:4" s="20" customFormat="1" ht="16.350000000000001" customHeight="1" x14ac:dyDescent="0.2">
      <c r="A3422" s="17" t="s">
        <v>10268</v>
      </c>
      <c r="B3422" s="17" t="s">
        <v>10269</v>
      </c>
      <c r="C3422" s="18" t="s">
        <v>10270</v>
      </c>
      <c r="D3422" s="19">
        <v>5068</v>
      </c>
    </row>
    <row r="3423" spans="1:4" s="20" customFormat="1" ht="16.350000000000001" customHeight="1" x14ac:dyDescent="0.2">
      <c r="A3423" s="17" t="s">
        <v>10271</v>
      </c>
      <c r="B3423" s="17" t="s">
        <v>10272</v>
      </c>
      <c r="C3423" s="18" t="s">
        <v>10273</v>
      </c>
      <c r="D3423" s="19">
        <v>2904</v>
      </c>
    </row>
    <row r="3424" spans="1:4" s="20" customFormat="1" ht="16.350000000000001" customHeight="1" x14ac:dyDescent="0.2">
      <c r="A3424" s="17" t="s">
        <v>10274</v>
      </c>
      <c r="B3424" s="17" t="s">
        <v>10275</v>
      </c>
      <c r="C3424" s="18" t="s">
        <v>10276</v>
      </c>
      <c r="D3424" s="19">
        <v>3165</v>
      </c>
    </row>
    <row r="3425" spans="1:4" s="20" customFormat="1" ht="16.350000000000001" customHeight="1" x14ac:dyDescent="0.2">
      <c r="A3425" s="17" t="s">
        <v>10277</v>
      </c>
      <c r="B3425" s="17" t="s">
        <v>10278</v>
      </c>
      <c r="C3425" s="18" t="s">
        <v>10279</v>
      </c>
      <c r="D3425" s="19">
        <v>3424</v>
      </c>
    </row>
    <row r="3426" spans="1:4" s="20" customFormat="1" ht="16.350000000000001" customHeight="1" x14ac:dyDescent="0.2">
      <c r="A3426" s="17" t="s">
        <v>10280</v>
      </c>
      <c r="B3426" s="17" t="s">
        <v>10281</v>
      </c>
      <c r="C3426" s="18" t="s">
        <v>10282</v>
      </c>
      <c r="D3426" s="19">
        <v>3680</v>
      </c>
    </row>
    <row r="3427" spans="1:4" s="20" customFormat="1" ht="16.350000000000001" customHeight="1" x14ac:dyDescent="0.2">
      <c r="A3427" s="17" t="s">
        <v>10283</v>
      </c>
      <c r="B3427" s="17" t="s">
        <v>10284</v>
      </c>
      <c r="C3427" s="18" t="s">
        <v>10285</v>
      </c>
      <c r="D3427" s="19">
        <v>3938</v>
      </c>
    </row>
    <row r="3428" spans="1:4" s="20" customFormat="1" ht="16.350000000000001" customHeight="1" x14ac:dyDescent="0.2">
      <c r="A3428" s="17" t="s">
        <v>10286</v>
      </c>
      <c r="B3428" s="17" t="s">
        <v>10287</v>
      </c>
      <c r="C3428" s="18" t="s">
        <v>10288</v>
      </c>
      <c r="D3428" s="19">
        <v>4193</v>
      </c>
    </row>
    <row r="3429" spans="1:4" s="20" customFormat="1" ht="16.350000000000001" customHeight="1" x14ac:dyDescent="0.2">
      <c r="A3429" s="17" t="s">
        <v>10289</v>
      </c>
      <c r="B3429" s="17" t="s">
        <v>10290</v>
      </c>
      <c r="C3429" s="18" t="s">
        <v>10291</v>
      </c>
      <c r="D3429" s="19">
        <v>4444</v>
      </c>
    </row>
    <row r="3430" spans="1:4" s="20" customFormat="1" ht="16.350000000000001" customHeight="1" x14ac:dyDescent="0.2">
      <c r="A3430" s="17" t="s">
        <v>10292</v>
      </c>
      <c r="B3430" s="17" t="s">
        <v>10293</v>
      </c>
      <c r="C3430" s="18" t="s">
        <v>10294</v>
      </c>
      <c r="D3430" s="19">
        <v>4699</v>
      </c>
    </row>
    <row r="3431" spans="1:4" s="20" customFormat="1" ht="16.350000000000001" customHeight="1" x14ac:dyDescent="0.2">
      <c r="A3431" s="17" t="s">
        <v>10295</v>
      </c>
      <c r="B3431" s="17" t="s">
        <v>10296</v>
      </c>
      <c r="C3431" s="18" t="s">
        <v>10297</v>
      </c>
      <c r="D3431" s="19">
        <v>4952</v>
      </c>
    </row>
    <row r="3432" spans="1:4" s="20" customFormat="1" ht="16.350000000000001" customHeight="1" x14ac:dyDescent="0.2">
      <c r="A3432" s="17" t="s">
        <v>10298</v>
      </c>
      <c r="B3432" s="17" t="s">
        <v>10299</v>
      </c>
      <c r="C3432" s="18" t="s">
        <v>10300</v>
      </c>
      <c r="D3432" s="19">
        <v>5456</v>
      </c>
    </row>
    <row r="3433" spans="1:4" s="20" customFormat="1" ht="16.350000000000001" customHeight="1" x14ac:dyDescent="0.2">
      <c r="A3433" s="17" t="s">
        <v>10301</v>
      </c>
      <c r="B3433" s="17" t="s">
        <v>10302</v>
      </c>
      <c r="C3433" s="18" t="s">
        <v>10303</v>
      </c>
      <c r="D3433" s="19">
        <v>5961</v>
      </c>
    </row>
    <row r="3434" spans="1:4" s="20" customFormat="1" ht="16.350000000000001" customHeight="1" x14ac:dyDescent="0.2">
      <c r="A3434" s="17" t="s">
        <v>10304</v>
      </c>
      <c r="B3434" s="17" t="s">
        <v>10305</v>
      </c>
      <c r="C3434" s="18" t="s">
        <v>10306</v>
      </c>
      <c r="D3434" s="19">
        <v>2264</v>
      </c>
    </row>
    <row r="3435" spans="1:4" s="20" customFormat="1" ht="16.350000000000001" customHeight="1" x14ac:dyDescent="0.2">
      <c r="A3435" s="17" t="s">
        <v>10307</v>
      </c>
      <c r="B3435" s="17" t="s">
        <v>10308</v>
      </c>
      <c r="C3435" s="18" t="s">
        <v>10309</v>
      </c>
      <c r="D3435" s="19">
        <v>2422</v>
      </c>
    </row>
    <row r="3436" spans="1:4" s="20" customFormat="1" ht="16.350000000000001" customHeight="1" x14ac:dyDescent="0.2">
      <c r="A3436" s="17" t="s">
        <v>10310</v>
      </c>
      <c r="B3436" s="17" t="s">
        <v>10311</v>
      </c>
      <c r="C3436" s="18" t="s">
        <v>10312</v>
      </c>
      <c r="D3436" s="19">
        <v>2580</v>
      </c>
    </row>
    <row r="3437" spans="1:4" s="20" customFormat="1" ht="16.350000000000001" customHeight="1" x14ac:dyDescent="0.2">
      <c r="A3437" s="17" t="s">
        <v>10313</v>
      </c>
      <c r="B3437" s="17" t="s">
        <v>10314</v>
      </c>
      <c r="C3437" s="18" t="s">
        <v>10315</v>
      </c>
      <c r="D3437" s="19">
        <v>2728</v>
      </c>
    </row>
    <row r="3438" spans="1:4" s="20" customFormat="1" ht="16.350000000000001" customHeight="1" x14ac:dyDescent="0.2">
      <c r="A3438" s="17" t="s">
        <v>10316</v>
      </c>
      <c r="B3438" s="17" t="s">
        <v>10317</v>
      </c>
      <c r="C3438" s="18" t="s">
        <v>10318</v>
      </c>
      <c r="D3438" s="19">
        <v>2880</v>
      </c>
    </row>
    <row r="3439" spans="1:4" s="20" customFormat="1" ht="16.350000000000001" customHeight="1" x14ac:dyDescent="0.2">
      <c r="A3439" s="17" t="s">
        <v>10319</v>
      </c>
      <c r="B3439" s="17" t="s">
        <v>10320</v>
      </c>
      <c r="C3439" s="18" t="s">
        <v>10321</v>
      </c>
      <c r="D3439" s="19">
        <v>3033</v>
      </c>
    </row>
    <row r="3440" spans="1:4" s="20" customFormat="1" ht="16.350000000000001" customHeight="1" x14ac:dyDescent="0.2">
      <c r="A3440" s="17" t="s">
        <v>10322</v>
      </c>
      <c r="B3440" s="17" t="s">
        <v>10323</v>
      </c>
      <c r="C3440" s="18" t="s">
        <v>10324</v>
      </c>
      <c r="D3440" s="19">
        <v>3190</v>
      </c>
    </row>
    <row r="3441" spans="1:4" s="20" customFormat="1" ht="16.350000000000001" customHeight="1" x14ac:dyDescent="0.2">
      <c r="A3441" s="17" t="s">
        <v>10325</v>
      </c>
      <c r="B3441" s="17" t="s">
        <v>10326</v>
      </c>
      <c r="C3441" s="18" t="s">
        <v>10327</v>
      </c>
      <c r="D3441" s="19">
        <v>3347</v>
      </c>
    </row>
    <row r="3442" spans="1:4" s="20" customFormat="1" ht="16.350000000000001" customHeight="1" x14ac:dyDescent="0.2">
      <c r="A3442" s="17" t="s">
        <v>10328</v>
      </c>
      <c r="B3442" s="17" t="s">
        <v>10329</v>
      </c>
      <c r="C3442" s="18" t="s">
        <v>10330</v>
      </c>
      <c r="D3442" s="19">
        <v>3649</v>
      </c>
    </row>
    <row r="3443" spans="1:4" s="20" customFormat="1" ht="16.350000000000001" customHeight="1" x14ac:dyDescent="0.2">
      <c r="A3443" s="17" t="s">
        <v>10331</v>
      </c>
      <c r="B3443" s="17" t="s">
        <v>10332</v>
      </c>
      <c r="C3443" s="18" t="s">
        <v>10333</v>
      </c>
      <c r="D3443" s="19">
        <v>3958</v>
      </c>
    </row>
    <row r="3444" spans="1:4" s="20" customFormat="1" ht="16.350000000000001" customHeight="1" x14ac:dyDescent="0.2">
      <c r="A3444" s="17" t="s">
        <v>10334</v>
      </c>
      <c r="B3444" s="17" t="s">
        <v>10335</v>
      </c>
      <c r="C3444" s="18" t="s">
        <v>10336</v>
      </c>
      <c r="D3444" s="19">
        <v>4271</v>
      </c>
    </row>
    <row r="3445" spans="1:4" s="20" customFormat="1" ht="16.350000000000001" customHeight="1" x14ac:dyDescent="0.2">
      <c r="A3445" s="17" t="s">
        <v>10337</v>
      </c>
      <c r="B3445" s="17" t="s">
        <v>10338</v>
      </c>
      <c r="C3445" s="18" t="s">
        <v>10339</v>
      </c>
      <c r="D3445" s="19">
        <v>4582</v>
      </c>
    </row>
    <row r="3446" spans="1:4" s="20" customFormat="1" ht="16.350000000000001" customHeight="1" x14ac:dyDescent="0.2">
      <c r="A3446" s="17" t="s">
        <v>10340</v>
      </c>
      <c r="B3446" s="17" t="s">
        <v>10341</v>
      </c>
      <c r="C3446" s="18" t="s">
        <v>10342</v>
      </c>
      <c r="D3446" s="19">
        <v>5039</v>
      </c>
    </row>
    <row r="3447" spans="1:4" s="20" customFormat="1" ht="16.350000000000001" customHeight="1" x14ac:dyDescent="0.2">
      <c r="A3447" s="17" t="s">
        <v>10343</v>
      </c>
      <c r="B3447" s="17" t="s">
        <v>10344</v>
      </c>
      <c r="C3447" s="18" t="s">
        <v>10345</v>
      </c>
      <c r="D3447" s="19">
        <v>5504</v>
      </c>
    </row>
    <row r="3448" spans="1:4" s="20" customFormat="1" ht="16.350000000000001" customHeight="1" x14ac:dyDescent="0.2">
      <c r="A3448" s="17" t="s">
        <v>10346</v>
      </c>
      <c r="B3448" s="17" t="s">
        <v>10347</v>
      </c>
      <c r="C3448" s="18" t="s">
        <v>10348</v>
      </c>
      <c r="D3448" s="19">
        <v>6119</v>
      </c>
    </row>
    <row r="3449" spans="1:4" s="20" customFormat="1" ht="16.350000000000001" customHeight="1" x14ac:dyDescent="0.2">
      <c r="A3449" s="17" t="s">
        <v>10349</v>
      </c>
      <c r="B3449" s="17" t="s">
        <v>10350</v>
      </c>
      <c r="C3449" s="18" t="s">
        <v>10351</v>
      </c>
      <c r="D3449" s="19">
        <v>2411</v>
      </c>
    </row>
    <row r="3450" spans="1:4" s="20" customFormat="1" ht="16.350000000000001" customHeight="1" x14ac:dyDescent="0.2">
      <c r="A3450" s="17" t="s">
        <v>10352</v>
      </c>
      <c r="B3450" s="17" t="s">
        <v>10353</v>
      </c>
      <c r="C3450" s="18" t="s">
        <v>10354</v>
      </c>
      <c r="D3450" s="19">
        <v>2593</v>
      </c>
    </row>
    <row r="3451" spans="1:4" s="20" customFormat="1" ht="16.350000000000001" customHeight="1" x14ac:dyDescent="0.2">
      <c r="A3451" s="17" t="s">
        <v>10355</v>
      </c>
      <c r="B3451" s="17" t="s">
        <v>10356</v>
      </c>
      <c r="C3451" s="18" t="s">
        <v>10357</v>
      </c>
      <c r="D3451" s="19">
        <v>2771</v>
      </c>
    </row>
    <row r="3452" spans="1:4" s="20" customFormat="1" ht="16.350000000000001" customHeight="1" x14ac:dyDescent="0.2">
      <c r="A3452" s="17" t="s">
        <v>10358</v>
      </c>
      <c r="B3452" s="17" t="s">
        <v>10359</v>
      </c>
      <c r="C3452" s="18" t="s">
        <v>10360</v>
      </c>
      <c r="D3452" s="19">
        <v>2941</v>
      </c>
    </row>
    <row r="3453" spans="1:4" s="20" customFormat="1" ht="16.350000000000001" customHeight="1" x14ac:dyDescent="0.2">
      <c r="A3453" s="17" t="s">
        <v>10361</v>
      </c>
      <c r="B3453" s="17" t="s">
        <v>10362</v>
      </c>
      <c r="C3453" s="18" t="s">
        <v>10363</v>
      </c>
      <c r="D3453" s="19">
        <v>3114</v>
      </c>
    </row>
    <row r="3454" spans="1:4" s="20" customFormat="1" ht="16.350000000000001" customHeight="1" x14ac:dyDescent="0.2">
      <c r="A3454" s="17" t="s">
        <v>10364</v>
      </c>
      <c r="B3454" s="17" t="s">
        <v>10365</v>
      </c>
      <c r="C3454" s="18" t="s">
        <v>10366</v>
      </c>
      <c r="D3454" s="19">
        <v>3285</v>
      </c>
    </row>
    <row r="3455" spans="1:4" s="20" customFormat="1" ht="16.350000000000001" customHeight="1" x14ac:dyDescent="0.2">
      <c r="A3455" s="17" t="s">
        <v>10367</v>
      </c>
      <c r="B3455" s="17" t="s">
        <v>10368</v>
      </c>
      <c r="C3455" s="18" t="s">
        <v>10369</v>
      </c>
      <c r="D3455" s="19">
        <v>3465</v>
      </c>
    </row>
    <row r="3456" spans="1:4" s="20" customFormat="1" ht="16.350000000000001" customHeight="1" x14ac:dyDescent="0.2">
      <c r="A3456" s="17" t="s">
        <v>10370</v>
      </c>
      <c r="B3456" s="17" t="s">
        <v>10371</v>
      </c>
      <c r="C3456" s="18" t="s">
        <v>10372</v>
      </c>
      <c r="D3456" s="19">
        <v>3641</v>
      </c>
    </row>
    <row r="3457" spans="1:4" s="20" customFormat="1" ht="16.350000000000001" customHeight="1" x14ac:dyDescent="0.2">
      <c r="A3457" s="17" t="s">
        <v>10373</v>
      </c>
      <c r="B3457" s="17" t="s">
        <v>10374</v>
      </c>
      <c r="C3457" s="18" t="s">
        <v>10375</v>
      </c>
      <c r="D3457" s="19">
        <v>3803</v>
      </c>
    </row>
    <row r="3458" spans="1:4" s="20" customFormat="1" ht="16.350000000000001" customHeight="1" x14ac:dyDescent="0.2">
      <c r="A3458" s="17" t="s">
        <v>10376</v>
      </c>
      <c r="B3458" s="17" t="s">
        <v>10377</v>
      </c>
      <c r="C3458" s="18" t="s">
        <v>10378</v>
      </c>
      <c r="D3458" s="19">
        <v>4154</v>
      </c>
    </row>
    <row r="3459" spans="1:4" s="20" customFormat="1" ht="16.350000000000001" customHeight="1" x14ac:dyDescent="0.2">
      <c r="A3459" s="17" t="s">
        <v>10379</v>
      </c>
      <c r="B3459" s="17" t="s">
        <v>10380</v>
      </c>
      <c r="C3459" s="18" t="s">
        <v>10381</v>
      </c>
      <c r="D3459" s="19">
        <v>4501</v>
      </c>
    </row>
    <row r="3460" spans="1:4" s="20" customFormat="1" ht="16.350000000000001" customHeight="1" x14ac:dyDescent="0.2">
      <c r="A3460" s="17" t="s">
        <v>10382</v>
      </c>
      <c r="B3460" s="17" t="s">
        <v>10383</v>
      </c>
      <c r="C3460" s="18" t="s">
        <v>10384</v>
      </c>
      <c r="D3460" s="19">
        <v>4852</v>
      </c>
    </row>
    <row r="3461" spans="1:4" s="20" customFormat="1" ht="16.350000000000001" customHeight="1" x14ac:dyDescent="0.2">
      <c r="A3461" s="17" t="s">
        <v>10385</v>
      </c>
      <c r="B3461" s="17" t="s">
        <v>10386</v>
      </c>
      <c r="C3461" s="18" t="s">
        <v>10387</v>
      </c>
      <c r="D3461" s="19">
        <v>5193</v>
      </c>
    </row>
    <row r="3462" spans="1:4" s="20" customFormat="1" ht="16.350000000000001" customHeight="1" x14ac:dyDescent="0.2">
      <c r="A3462" s="17" t="s">
        <v>10388</v>
      </c>
      <c r="B3462" s="17" t="s">
        <v>10389</v>
      </c>
      <c r="C3462" s="18" t="s">
        <v>10390</v>
      </c>
      <c r="D3462" s="19">
        <v>5718</v>
      </c>
    </row>
    <row r="3463" spans="1:4" s="20" customFormat="1" ht="16.350000000000001" customHeight="1" x14ac:dyDescent="0.2">
      <c r="A3463" s="17" t="s">
        <v>10391</v>
      </c>
      <c r="B3463" s="17" t="s">
        <v>10392</v>
      </c>
      <c r="C3463" s="18" t="s">
        <v>10393</v>
      </c>
      <c r="D3463" s="19">
        <v>6228</v>
      </c>
    </row>
    <row r="3464" spans="1:4" s="20" customFormat="1" ht="16.350000000000001" customHeight="1" x14ac:dyDescent="0.2">
      <c r="A3464" s="17" t="s">
        <v>10394</v>
      </c>
      <c r="B3464" s="17" t="s">
        <v>10395</v>
      </c>
      <c r="C3464" s="18" t="s">
        <v>10396</v>
      </c>
      <c r="D3464" s="19">
        <v>6925</v>
      </c>
    </row>
    <row r="3465" spans="1:4" s="20" customFormat="1" ht="16.350000000000001" customHeight="1" x14ac:dyDescent="0.2">
      <c r="A3465" s="17" t="s">
        <v>10397</v>
      </c>
      <c r="B3465" s="17" t="s">
        <v>10398</v>
      </c>
      <c r="C3465" s="18" t="s">
        <v>10399</v>
      </c>
      <c r="D3465" s="19">
        <v>2467</v>
      </c>
    </row>
    <row r="3466" spans="1:4" s="20" customFormat="1" ht="16.350000000000001" customHeight="1" x14ac:dyDescent="0.2">
      <c r="A3466" s="17" t="s">
        <v>10400</v>
      </c>
      <c r="B3466" s="17" t="s">
        <v>10401</v>
      </c>
      <c r="C3466" s="18" t="s">
        <v>10402</v>
      </c>
      <c r="D3466" s="19">
        <v>2667</v>
      </c>
    </row>
    <row r="3467" spans="1:4" s="20" customFormat="1" ht="16.350000000000001" customHeight="1" x14ac:dyDescent="0.2">
      <c r="A3467" s="17" t="s">
        <v>10403</v>
      </c>
      <c r="B3467" s="17" t="s">
        <v>10404</v>
      </c>
      <c r="C3467" s="18" t="s">
        <v>10405</v>
      </c>
      <c r="D3467" s="19">
        <v>2864</v>
      </c>
    </row>
    <row r="3468" spans="1:4" s="20" customFormat="1" ht="16.350000000000001" customHeight="1" x14ac:dyDescent="0.2">
      <c r="A3468" s="17" t="s">
        <v>10406</v>
      </c>
      <c r="B3468" s="17" t="s">
        <v>10407</v>
      </c>
      <c r="C3468" s="18" t="s">
        <v>10408</v>
      </c>
      <c r="D3468" s="19">
        <v>3064</v>
      </c>
    </row>
    <row r="3469" spans="1:4" s="20" customFormat="1" ht="16.350000000000001" customHeight="1" x14ac:dyDescent="0.2">
      <c r="A3469" s="17" t="s">
        <v>10409</v>
      </c>
      <c r="B3469" s="17" t="s">
        <v>10410</v>
      </c>
      <c r="C3469" s="18" t="s">
        <v>10411</v>
      </c>
      <c r="D3469" s="19">
        <v>3256</v>
      </c>
    </row>
    <row r="3470" spans="1:4" s="20" customFormat="1" ht="16.350000000000001" customHeight="1" x14ac:dyDescent="0.2">
      <c r="A3470" s="17" t="s">
        <v>10412</v>
      </c>
      <c r="B3470" s="17" t="s">
        <v>10413</v>
      </c>
      <c r="C3470" s="18" t="s">
        <v>10414</v>
      </c>
      <c r="D3470" s="19">
        <v>3451</v>
      </c>
    </row>
    <row r="3471" spans="1:4" s="20" customFormat="1" ht="16.350000000000001" customHeight="1" x14ac:dyDescent="0.2">
      <c r="A3471" s="17" t="s">
        <v>10415</v>
      </c>
      <c r="B3471" s="17" t="s">
        <v>10416</v>
      </c>
      <c r="C3471" s="18" t="s">
        <v>10417</v>
      </c>
      <c r="D3471" s="19">
        <v>3645</v>
      </c>
    </row>
    <row r="3472" spans="1:4" s="20" customFormat="1" ht="16.350000000000001" customHeight="1" x14ac:dyDescent="0.2">
      <c r="A3472" s="17" t="s">
        <v>10418</v>
      </c>
      <c r="B3472" s="17" t="s">
        <v>10419</v>
      </c>
      <c r="C3472" s="18" t="s">
        <v>10420</v>
      </c>
      <c r="D3472" s="19">
        <v>3844</v>
      </c>
    </row>
    <row r="3473" spans="1:4" s="20" customFormat="1" ht="16.350000000000001" customHeight="1" x14ac:dyDescent="0.2">
      <c r="A3473" s="17" t="s">
        <v>10421</v>
      </c>
      <c r="B3473" s="17" t="s">
        <v>10422</v>
      </c>
      <c r="C3473" s="18" t="s">
        <v>10423</v>
      </c>
      <c r="D3473" s="19">
        <v>4034</v>
      </c>
    </row>
    <row r="3474" spans="1:4" s="20" customFormat="1" ht="16.350000000000001" customHeight="1" x14ac:dyDescent="0.2">
      <c r="A3474" s="17" t="s">
        <v>10424</v>
      </c>
      <c r="B3474" s="17" t="s">
        <v>10425</v>
      </c>
      <c r="C3474" s="18" t="s">
        <v>10426</v>
      </c>
      <c r="D3474" s="19">
        <v>4420</v>
      </c>
    </row>
    <row r="3475" spans="1:4" s="20" customFormat="1" ht="16.350000000000001" customHeight="1" x14ac:dyDescent="0.2">
      <c r="A3475" s="17" t="s">
        <v>10427</v>
      </c>
      <c r="B3475" s="17" t="s">
        <v>10428</v>
      </c>
      <c r="C3475" s="18" t="s">
        <v>10429</v>
      </c>
      <c r="D3475" s="19">
        <v>4807</v>
      </c>
    </row>
    <row r="3476" spans="1:4" s="20" customFormat="1" ht="16.350000000000001" customHeight="1" x14ac:dyDescent="0.2">
      <c r="A3476" s="17" t="s">
        <v>10430</v>
      </c>
      <c r="B3476" s="17" t="s">
        <v>10431</v>
      </c>
      <c r="C3476" s="18" t="s">
        <v>10432</v>
      </c>
      <c r="D3476" s="19">
        <v>5193</v>
      </c>
    </row>
    <row r="3477" spans="1:4" s="20" customFormat="1" ht="16.350000000000001" customHeight="1" x14ac:dyDescent="0.2">
      <c r="A3477" s="17" t="s">
        <v>10433</v>
      </c>
      <c r="B3477" s="17" t="s">
        <v>10434</v>
      </c>
      <c r="C3477" s="18" t="s">
        <v>10435</v>
      </c>
      <c r="D3477" s="19">
        <v>5577</v>
      </c>
    </row>
    <row r="3478" spans="1:4" s="20" customFormat="1" ht="16.350000000000001" customHeight="1" x14ac:dyDescent="0.2">
      <c r="A3478" s="17" t="s">
        <v>10436</v>
      </c>
      <c r="B3478" s="17" t="s">
        <v>10437</v>
      </c>
      <c r="C3478" s="18" t="s">
        <v>10438</v>
      </c>
      <c r="D3478" s="19">
        <v>6154</v>
      </c>
    </row>
    <row r="3479" spans="1:4" s="20" customFormat="1" ht="16.350000000000001" customHeight="1" x14ac:dyDescent="0.2">
      <c r="A3479" s="17" t="s">
        <v>10439</v>
      </c>
      <c r="B3479" s="17" t="s">
        <v>10440</v>
      </c>
      <c r="C3479" s="18" t="s">
        <v>10441</v>
      </c>
      <c r="D3479" s="19">
        <v>6729</v>
      </c>
    </row>
    <row r="3480" spans="1:4" s="20" customFormat="1" ht="16.350000000000001" customHeight="1" x14ac:dyDescent="0.2">
      <c r="A3480" s="17" t="s">
        <v>10442</v>
      </c>
      <c r="B3480" s="17" t="s">
        <v>10443</v>
      </c>
      <c r="C3480" s="18" t="s">
        <v>10444</v>
      </c>
      <c r="D3480" s="19">
        <v>7495</v>
      </c>
    </row>
    <row r="3481" spans="1:4" s="20" customFormat="1" ht="16.350000000000001" customHeight="1" x14ac:dyDescent="0.2">
      <c r="A3481" s="17" t="s">
        <v>10445</v>
      </c>
      <c r="B3481" s="17" t="s">
        <v>10446</v>
      </c>
      <c r="C3481" s="18" t="s">
        <v>10447</v>
      </c>
      <c r="D3481" s="19">
        <v>2519</v>
      </c>
    </row>
    <row r="3482" spans="1:4" s="20" customFormat="1" ht="16.350000000000001" customHeight="1" x14ac:dyDescent="0.2">
      <c r="A3482" s="17" t="s">
        <v>10448</v>
      </c>
      <c r="B3482" s="17" t="s">
        <v>10449</v>
      </c>
      <c r="C3482" s="18" t="s">
        <v>10450</v>
      </c>
      <c r="D3482" s="19">
        <v>2730</v>
      </c>
    </row>
    <row r="3483" spans="1:4" s="20" customFormat="1" ht="16.350000000000001" customHeight="1" x14ac:dyDescent="0.2">
      <c r="A3483" s="17" t="s">
        <v>10451</v>
      </c>
      <c r="B3483" s="17" t="s">
        <v>10452</v>
      </c>
      <c r="C3483" s="18" t="s">
        <v>10453</v>
      </c>
      <c r="D3483" s="19">
        <v>2943</v>
      </c>
    </row>
    <row r="3484" spans="1:4" s="20" customFormat="1" ht="16.350000000000001" customHeight="1" x14ac:dyDescent="0.2">
      <c r="A3484" s="17" t="s">
        <v>10454</v>
      </c>
      <c r="B3484" s="17" t="s">
        <v>10455</v>
      </c>
      <c r="C3484" s="18" t="s">
        <v>10456</v>
      </c>
      <c r="D3484" s="19">
        <v>3147</v>
      </c>
    </row>
    <row r="3485" spans="1:4" s="20" customFormat="1" ht="16.350000000000001" customHeight="1" x14ac:dyDescent="0.2">
      <c r="A3485" s="17" t="s">
        <v>10457</v>
      </c>
      <c r="B3485" s="17" t="s">
        <v>10458</v>
      </c>
      <c r="C3485" s="18" t="s">
        <v>10459</v>
      </c>
      <c r="D3485" s="19">
        <v>3354</v>
      </c>
    </row>
    <row r="3486" spans="1:4" s="20" customFormat="1" ht="16.350000000000001" customHeight="1" x14ac:dyDescent="0.2">
      <c r="A3486" s="17" t="s">
        <v>10460</v>
      </c>
      <c r="B3486" s="17" t="s">
        <v>10461</v>
      </c>
      <c r="C3486" s="18" t="s">
        <v>10462</v>
      </c>
      <c r="D3486" s="19">
        <v>3561</v>
      </c>
    </row>
    <row r="3487" spans="1:4" s="20" customFormat="1" ht="16.350000000000001" customHeight="1" x14ac:dyDescent="0.2">
      <c r="A3487" s="17" t="s">
        <v>10463</v>
      </c>
      <c r="B3487" s="17" t="s">
        <v>10464</v>
      </c>
      <c r="C3487" s="18" t="s">
        <v>10465</v>
      </c>
      <c r="D3487" s="19">
        <v>3767</v>
      </c>
    </row>
    <row r="3488" spans="1:4" s="20" customFormat="1" ht="16.350000000000001" customHeight="1" x14ac:dyDescent="0.2">
      <c r="A3488" s="17" t="s">
        <v>10466</v>
      </c>
      <c r="B3488" s="17" t="s">
        <v>10467</v>
      </c>
      <c r="C3488" s="18" t="s">
        <v>10468</v>
      </c>
      <c r="D3488" s="19">
        <v>3973</v>
      </c>
    </row>
    <row r="3489" spans="1:4" s="20" customFormat="1" ht="16.350000000000001" customHeight="1" x14ac:dyDescent="0.2">
      <c r="A3489" s="17" t="s">
        <v>10469</v>
      </c>
      <c r="B3489" s="17" t="s">
        <v>10470</v>
      </c>
      <c r="C3489" s="18" t="s">
        <v>10471</v>
      </c>
      <c r="D3489" s="19">
        <v>4179</v>
      </c>
    </row>
    <row r="3490" spans="1:4" s="20" customFormat="1" ht="16.350000000000001" customHeight="1" x14ac:dyDescent="0.2">
      <c r="A3490" s="17" t="s">
        <v>10472</v>
      </c>
      <c r="B3490" s="17" t="s">
        <v>10473</v>
      </c>
      <c r="C3490" s="18" t="s">
        <v>10474</v>
      </c>
      <c r="D3490" s="19">
        <v>4590</v>
      </c>
    </row>
    <row r="3491" spans="1:4" s="20" customFormat="1" ht="16.350000000000001" customHeight="1" x14ac:dyDescent="0.2">
      <c r="A3491" s="17" t="s">
        <v>10475</v>
      </c>
      <c r="B3491" s="17" t="s">
        <v>10476</v>
      </c>
      <c r="C3491" s="18" t="s">
        <v>10477</v>
      </c>
      <c r="D3491" s="19">
        <v>4997</v>
      </c>
    </row>
    <row r="3492" spans="1:4" s="20" customFormat="1" ht="16.350000000000001" customHeight="1" x14ac:dyDescent="0.2">
      <c r="A3492" s="17" t="s">
        <v>10478</v>
      </c>
      <c r="B3492" s="17" t="s">
        <v>10479</v>
      </c>
      <c r="C3492" s="18" t="s">
        <v>10480</v>
      </c>
      <c r="D3492" s="19">
        <v>5408</v>
      </c>
    </row>
    <row r="3493" spans="1:4" s="20" customFormat="1" ht="16.350000000000001" customHeight="1" x14ac:dyDescent="0.2">
      <c r="A3493" s="17" t="s">
        <v>10481</v>
      </c>
      <c r="B3493" s="17" t="s">
        <v>10482</v>
      </c>
      <c r="C3493" s="18" t="s">
        <v>10483</v>
      </c>
      <c r="D3493" s="19">
        <v>5816</v>
      </c>
    </row>
    <row r="3494" spans="1:4" s="20" customFormat="1" ht="16.350000000000001" customHeight="1" x14ac:dyDescent="0.2">
      <c r="A3494" s="17" t="s">
        <v>10484</v>
      </c>
      <c r="B3494" s="17" t="s">
        <v>10485</v>
      </c>
      <c r="C3494" s="18" t="s">
        <v>10486</v>
      </c>
      <c r="D3494" s="19">
        <v>6427</v>
      </c>
    </row>
    <row r="3495" spans="1:4" s="20" customFormat="1" ht="16.350000000000001" customHeight="1" x14ac:dyDescent="0.2">
      <c r="A3495" s="17" t="s">
        <v>10487</v>
      </c>
      <c r="B3495" s="17" t="s">
        <v>10488</v>
      </c>
      <c r="C3495" s="18" t="s">
        <v>10489</v>
      </c>
      <c r="D3495" s="19">
        <v>7038</v>
      </c>
    </row>
    <row r="3496" spans="1:4" s="20" customFormat="1" ht="16.350000000000001" customHeight="1" x14ac:dyDescent="0.2">
      <c r="A3496" s="17" t="s">
        <v>10490</v>
      </c>
      <c r="B3496" s="17" t="s">
        <v>10491</v>
      </c>
      <c r="C3496" s="18" t="s">
        <v>10492</v>
      </c>
      <c r="D3496" s="19">
        <v>7853</v>
      </c>
    </row>
    <row r="3497" spans="1:4" s="20" customFormat="1" ht="16.350000000000001" customHeight="1" x14ac:dyDescent="0.2">
      <c r="A3497" s="17" t="s">
        <v>10493</v>
      </c>
      <c r="B3497" s="17" t="s">
        <v>10494</v>
      </c>
      <c r="C3497" s="18" t="s">
        <v>10495</v>
      </c>
      <c r="D3497" s="19">
        <v>3237</v>
      </c>
    </row>
    <row r="3498" spans="1:4" s="20" customFormat="1" ht="16.350000000000001" customHeight="1" x14ac:dyDescent="0.2">
      <c r="A3498" s="17" t="s">
        <v>10496</v>
      </c>
      <c r="B3498" s="17" t="s">
        <v>10497</v>
      </c>
      <c r="C3498" s="18" t="s">
        <v>10498</v>
      </c>
      <c r="D3498" s="19">
        <v>3556</v>
      </c>
    </row>
    <row r="3499" spans="1:4" s="20" customFormat="1" ht="16.350000000000001" customHeight="1" x14ac:dyDescent="0.2">
      <c r="A3499" s="17" t="s">
        <v>10499</v>
      </c>
      <c r="B3499" s="17" t="s">
        <v>10500</v>
      </c>
      <c r="C3499" s="18" t="s">
        <v>10501</v>
      </c>
      <c r="D3499" s="19">
        <v>3878</v>
      </c>
    </row>
    <row r="3500" spans="1:4" s="20" customFormat="1" ht="16.350000000000001" customHeight="1" x14ac:dyDescent="0.2">
      <c r="A3500" s="17" t="s">
        <v>10502</v>
      </c>
      <c r="B3500" s="17" t="s">
        <v>10503</v>
      </c>
      <c r="C3500" s="18" t="s">
        <v>10504</v>
      </c>
      <c r="D3500" s="19">
        <v>4197</v>
      </c>
    </row>
    <row r="3501" spans="1:4" s="20" customFormat="1" ht="16.350000000000001" customHeight="1" x14ac:dyDescent="0.2">
      <c r="A3501" s="17" t="s">
        <v>10505</v>
      </c>
      <c r="B3501" s="17" t="s">
        <v>10506</v>
      </c>
      <c r="C3501" s="18" t="s">
        <v>10507</v>
      </c>
      <c r="D3501" s="19">
        <v>4514</v>
      </c>
    </row>
    <row r="3502" spans="1:4" s="20" customFormat="1" ht="16.350000000000001" customHeight="1" x14ac:dyDescent="0.2">
      <c r="A3502" s="17" t="s">
        <v>10508</v>
      </c>
      <c r="B3502" s="17" t="s">
        <v>10509</v>
      </c>
      <c r="C3502" s="18" t="s">
        <v>10510</v>
      </c>
      <c r="D3502" s="19">
        <v>4830</v>
      </c>
    </row>
    <row r="3503" spans="1:4" s="20" customFormat="1" ht="16.350000000000001" customHeight="1" x14ac:dyDescent="0.2">
      <c r="A3503" s="17" t="s">
        <v>10511</v>
      </c>
      <c r="B3503" s="17" t="s">
        <v>10512</v>
      </c>
      <c r="C3503" s="18" t="s">
        <v>10513</v>
      </c>
      <c r="D3503" s="19">
        <v>5145</v>
      </c>
    </row>
    <row r="3504" spans="1:4" s="20" customFormat="1" ht="16.350000000000001" customHeight="1" x14ac:dyDescent="0.2">
      <c r="A3504" s="17" t="s">
        <v>10514</v>
      </c>
      <c r="B3504" s="17" t="s">
        <v>10515</v>
      </c>
      <c r="C3504" s="18" t="s">
        <v>10516</v>
      </c>
      <c r="D3504" s="19">
        <v>5460</v>
      </c>
    </row>
    <row r="3505" spans="1:4" s="20" customFormat="1" ht="16.350000000000001" customHeight="1" x14ac:dyDescent="0.2">
      <c r="A3505" s="17" t="s">
        <v>10517</v>
      </c>
      <c r="B3505" s="17" t="s">
        <v>10518</v>
      </c>
      <c r="C3505" s="18" t="s">
        <v>10519</v>
      </c>
      <c r="D3505" s="19">
        <v>5777</v>
      </c>
    </row>
    <row r="3506" spans="1:4" s="20" customFormat="1" ht="16.350000000000001" customHeight="1" x14ac:dyDescent="0.2">
      <c r="A3506" s="17" t="s">
        <v>10520</v>
      </c>
      <c r="B3506" s="17" t="s">
        <v>10521</v>
      </c>
      <c r="C3506" s="18" t="s">
        <v>10522</v>
      </c>
      <c r="D3506" s="19">
        <v>6404</v>
      </c>
    </row>
    <row r="3507" spans="1:4" s="20" customFormat="1" ht="16.350000000000001" customHeight="1" x14ac:dyDescent="0.2">
      <c r="A3507" s="17" t="s">
        <v>10523</v>
      </c>
      <c r="B3507" s="17" t="s">
        <v>10524</v>
      </c>
      <c r="C3507" s="18" t="s">
        <v>10525</v>
      </c>
      <c r="D3507" s="19">
        <v>7034</v>
      </c>
    </row>
    <row r="3508" spans="1:4" s="20" customFormat="1" ht="16.350000000000001" customHeight="1" x14ac:dyDescent="0.2">
      <c r="A3508" s="17" t="s">
        <v>10526</v>
      </c>
      <c r="B3508" s="17" t="s">
        <v>10527</v>
      </c>
      <c r="C3508" s="18" t="s">
        <v>10528</v>
      </c>
      <c r="D3508" s="19">
        <v>3564</v>
      </c>
    </row>
    <row r="3509" spans="1:4" s="20" customFormat="1" ht="16.350000000000001" customHeight="1" x14ac:dyDescent="0.2">
      <c r="A3509" s="17" t="s">
        <v>10529</v>
      </c>
      <c r="B3509" s="17" t="s">
        <v>10530</v>
      </c>
      <c r="C3509" s="18" t="s">
        <v>10531</v>
      </c>
      <c r="D3509" s="19">
        <v>3742</v>
      </c>
    </row>
    <row r="3510" spans="1:4" s="20" customFormat="1" ht="16.350000000000001" customHeight="1" x14ac:dyDescent="0.2">
      <c r="A3510" s="17" t="s">
        <v>10532</v>
      </c>
      <c r="B3510" s="17" t="s">
        <v>10533</v>
      </c>
      <c r="C3510" s="18" t="s">
        <v>10534</v>
      </c>
      <c r="D3510" s="19">
        <v>3923</v>
      </c>
    </row>
    <row r="3511" spans="1:4" s="20" customFormat="1" ht="16.350000000000001" customHeight="1" x14ac:dyDescent="0.2">
      <c r="A3511" s="17" t="s">
        <v>10535</v>
      </c>
      <c r="B3511" s="17" t="s">
        <v>10536</v>
      </c>
      <c r="C3511" s="18" t="s">
        <v>10537</v>
      </c>
      <c r="D3511" s="19">
        <v>4104</v>
      </c>
    </row>
    <row r="3512" spans="1:4" s="20" customFormat="1" ht="16.350000000000001" customHeight="1" x14ac:dyDescent="0.2">
      <c r="A3512" s="17" t="s">
        <v>10538</v>
      </c>
      <c r="B3512" s="17" t="s">
        <v>10539</v>
      </c>
      <c r="C3512" s="18" t="s">
        <v>10540</v>
      </c>
      <c r="D3512" s="19">
        <v>4281</v>
      </c>
    </row>
    <row r="3513" spans="1:4" s="20" customFormat="1" ht="16.350000000000001" customHeight="1" x14ac:dyDescent="0.2">
      <c r="A3513" s="17" t="s">
        <v>10541</v>
      </c>
      <c r="B3513" s="17" t="s">
        <v>10542</v>
      </c>
      <c r="C3513" s="18" t="s">
        <v>10543</v>
      </c>
      <c r="D3513" s="19">
        <v>4639</v>
      </c>
    </row>
    <row r="3514" spans="1:4" s="20" customFormat="1" ht="16.350000000000001" customHeight="1" x14ac:dyDescent="0.2">
      <c r="A3514" s="17" t="s">
        <v>10544</v>
      </c>
      <c r="B3514" s="17" t="s">
        <v>10545</v>
      </c>
      <c r="C3514" s="18" t="s">
        <v>10546</v>
      </c>
      <c r="D3514" s="19">
        <v>4997</v>
      </c>
    </row>
    <row r="3515" spans="1:4" s="20" customFormat="1" ht="16.350000000000001" customHeight="1" x14ac:dyDescent="0.2">
      <c r="A3515" s="17" t="s">
        <v>10547</v>
      </c>
      <c r="B3515" s="17" t="s">
        <v>10548</v>
      </c>
      <c r="C3515" s="18" t="s">
        <v>10549</v>
      </c>
      <c r="D3515" s="19">
        <v>5358</v>
      </c>
    </row>
    <row r="3516" spans="1:4" s="20" customFormat="1" ht="16.350000000000001" customHeight="1" x14ac:dyDescent="0.2">
      <c r="A3516" s="17" t="s">
        <v>10550</v>
      </c>
      <c r="B3516" s="17" t="s">
        <v>10551</v>
      </c>
      <c r="C3516" s="18" t="s">
        <v>10552</v>
      </c>
      <c r="D3516" s="19">
        <v>5712</v>
      </c>
    </row>
    <row r="3517" spans="1:4" s="20" customFormat="1" ht="16.350000000000001" customHeight="1" x14ac:dyDescent="0.2">
      <c r="A3517" s="17" t="s">
        <v>10553</v>
      </c>
      <c r="B3517" s="17" t="s">
        <v>10554</v>
      </c>
      <c r="C3517" s="18" t="s">
        <v>10555</v>
      </c>
      <c r="D3517" s="19">
        <v>6254</v>
      </c>
    </row>
    <row r="3518" spans="1:4" s="20" customFormat="1" ht="16.350000000000001" customHeight="1" x14ac:dyDescent="0.2">
      <c r="A3518" s="17" t="s">
        <v>10556</v>
      </c>
      <c r="B3518" s="17" t="s">
        <v>10557</v>
      </c>
      <c r="C3518" s="18" t="s">
        <v>10558</v>
      </c>
      <c r="D3518" s="19">
        <v>6789</v>
      </c>
    </row>
    <row r="3519" spans="1:4" s="20" customFormat="1" ht="16.350000000000001" customHeight="1" x14ac:dyDescent="0.2">
      <c r="A3519" s="17" t="s">
        <v>10559</v>
      </c>
      <c r="B3519" s="17" t="s">
        <v>10560</v>
      </c>
      <c r="C3519" s="18" t="s">
        <v>10561</v>
      </c>
      <c r="D3519" s="19">
        <v>7501</v>
      </c>
    </row>
    <row r="3520" spans="1:4" s="20" customFormat="1" ht="16.350000000000001" customHeight="1" x14ac:dyDescent="0.2">
      <c r="A3520" s="17" t="s">
        <v>10562</v>
      </c>
      <c r="B3520" s="17" t="s">
        <v>10563</v>
      </c>
      <c r="C3520" s="18" t="s">
        <v>10564</v>
      </c>
      <c r="D3520" s="19">
        <v>4080</v>
      </c>
    </row>
    <row r="3521" spans="1:4" s="20" customFormat="1" ht="16.350000000000001" customHeight="1" x14ac:dyDescent="0.2">
      <c r="A3521" s="17" t="s">
        <v>10565</v>
      </c>
      <c r="B3521" s="17" t="s">
        <v>10566</v>
      </c>
      <c r="C3521" s="18" t="s">
        <v>10567</v>
      </c>
      <c r="D3521" s="19">
        <v>4271</v>
      </c>
    </row>
    <row r="3522" spans="1:4" s="20" customFormat="1" ht="16.350000000000001" customHeight="1" x14ac:dyDescent="0.2">
      <c r="A3522" s="17" t="s">
        <v>10568</v>
      </c>
      <c r="B3522" s="17" t="s">
        <v>10569</v>
      </c>
      <c r="C3522" s="18" t="s">
        <v>10570</v>
      </c>
      <c r="D3522" s="19">
        <v>4467</v>
      </c>
    </row>
    <row r="3523" spans="1:4" s="20" customFormat="1" ht="16.350000000000001" customHeight="1" x14ac:dyDescent="0.2">
      <c r="A3523" s="17" t="s">
        <v>10571</v>
      </c>
      <c r="B3523" s="17" t="s">
        <v>10572</v>
      </c>
      <c r="C3523" s="18" t="s">
        <v>10573</v>
      </c>
      <c r="D3523" s="19">
        <v>4666</v>
      </c>
    </row>
    <row r="3524" spans="1:4" s="20" customFormat="1" ht="16.350000000000001" customHeight="1" x14ac:dyDescent="0.2">
      <c r="A3524" s="17" t="s">
        <v>10574</v>
      </c>
      <c r="B3524" s="17" t="s">
        <v>10575</v>
      </c>
      <c r="C3524" s="18" t="s">
        <v>10576</v>
      </c>
      <c r="D3524" s="19">
        <v>4855</v>
      </c>
    </row>
    <row r="3525" spans="1:4" s="20" customFormat="1" ht="16.350000000000001" customHeight="1" x14ac:dyDescent="0.2">
      <c r="A3525" s="17" t="s">
        <v>10577</v>
      </c>
      <c r="B3525" s="17" t="s">
        <v>10578</v>
      </c>
      <c r="C3525" s="18" t="s">
        <v>10579</v>
      </c>
      <c r="D3525" s="19">
        <v>5250</v>
      </c>
    </row>
    <row r="3526" spans="1:4" s="20" customFormat="1" ht="16.350000000000001" customHeight="1" x14ac:dyDescent="0.2">
      <c r="A3526" s="17" t="s">
        <v>10580</v>
      </c>
      <c r="B3526" s="17" t="s">
        <v>10581</v>
      </c>
      <c r="C3526" s="18" t="s">
        <v>10582</v>
      </c>
      <c r="D3526" s="19">
        <v>5639</v>
      </c>
    </row>
    <row r="3527" spans="1:4" s="20" customFormat="1" ht="16.350000000000001" customHeight="1" x14ac:dyDescent="0.2">
      <c r="A3527" s="17" t="s">
        <v>10583</v>
      </c>
      <c r="B3527" s="17" t="s">
        <v>10584</v>
      </c>
      <c r="C3527" s="18" t="s">
        <v>10585</v>
      </c>
      <c r="D3527" s="19">
        <v>6039</v>
      </c>
    </row>
    <row r="3528" spans="1:4" s="20" customFormat="1" ht="16.350000000000001" customHeight="1" x14ac:dyDescent="0.2">
      <c r="A3528" s="17" t="s">
        <v>10586</v>
      </c>
      <c r="B3528" s="17" t="s">
        <v>10587</v>
      </c>
      <c r="C3528" s="18" t="s">
        <v>10588</v>
      </c>
      <c r="D3528" s="19">
        <v>6428</v>
      </c>
    </row>
    <row r="3529" spans="1:4" s="20" customFormat="1" ht="16.350000000000001" customHeight="1" x14ac:dyDescent="0.2">
      <c r="A3529" s="17" t="s">
        <v>10589</v>
      </c>
      <c r="B3529" s="17" t="s">
        <v>10590</v>
      </c>
      <c r="C3529" s="18" t="s">
        <v>10591</v>
      </c>
      <c r="D3529" s="19">
        <v>7033</v>
      </c>
    </row>
    <row r="3530" spans="1:4" s="20" customFormat="1" ht="16.350000000000001" customHeight="1" x14ac:dyDescent="0.2">
      <c r="A3530" s="17" t="s">
        <v>10592</v>
      </c>
      <c r="B3530" s="17" t="s">
        <v>10593</v>
      </c>
      <c r="C3530" s="18" t="s">
        <v>10594</v>
      </c>
      <c r="D3530" s="19">
        <v>7630</v>
      </c>
    </row>
    <row r="3531" spans="1:4" s="20" customFormat="1" ht="16.350000000000001" customHeight="1" x14ac:dyDescent="0.2">
      <c r="A3531" s="17" t="s">
        <v>10595</v>
      </c>
      <c r="B3531" s="17" t="s">
        <v>10596</v>
      </c>
      <c r="C3531" s="18" t="s">
        <v>10597</v>
      </c>
      <c r="D3531" s="19">
        <v>8420</v>
      </c>
    </row>
    <row r="3532" spans="1:4" s="20" customFormat="1" ht="16.350000000000001" customHeight="1" x14ac:dyDescent="0.2">
      <c r="A3532" s="17" t="s">
        <v>10598</v>
      </c>
      <c r="B3532" s="17" t="s">
        <v>10599</v>
      </c>
      <c r="C3532" s="18" t="s">
        <v>10600</v>
      </c>
      <c r="D3532" s="19">
        <v>3743</v>
      </c>
    </row>
    <row r="3533" spans="1:4" s="20" customFormat="1" ht="16.350000000000001" customHeight="1" x14ac:dyDescent="0.2">
      <c r="A3533" s="17" t="s">
        <v>10601</v>
      </c>
      <c r="B3533" s="17" t="s">
        <v>10602</v>
      </c>
      <c r="C3533" s="18" t="s">
        <v>10603</v>
      </c>
      <c r="D3533" s="19">
        <v>3979</v>
      </c>
    </row>
    <row r="3534" spans="1:4" s="20" customFormat="1" ht="16.350000000000001" customHeight="1" x14ac:dyDescent="0.2">
      <c r="A3534" s="17" t="s">
        <v>10604</v>
      </c>
      <c r="B3534" s="17" t="s">
        <v>10605</v>
      </c>
      <c r="C3534" s="18" t="s">
        <v>10606</v>
      </c>
      <c r="D3534" s="19">
        <v>4215</v>
      </c>
    </row>
    <row r="3535" spans="1:4" s="20" customFormat="1" ht="16.350000000000001" customHeight="1" x14ac:dyDescent="0.2">
      <c r="A3535" s="17" t="s">
        <v>10607</v>
      </c>
      <c r="B3535" s="17" t="s">
        <v>10608</v>
      </c>
      <c r="C3535" s="18" t="s">
        <v>10609</v>
      </c>
      <c r="D3535" s="19">
        <v>4449</v>
      </c>
    </row>
    <row r="3536" spans="1:4" s="20" customFormat="1" ht="16.350000000000001" customHeight="1" x14ac:dyDescent="0.2">
      <c r="A3536" s="17" t="s">
        <v>10610</v>
      </c>
      <c r="B3536" s="17" t="s">
        <v>10611</v>
      </c>
      <c r="C3536" s="18" t="s">
        <v>10612</v>
      </c>
      <c r="D3536" s="19">
        <v>4680</v>
      </c>
    </row>
    <row r="3537" spans="1:4" s="20" customFormat="1" ht="16.350000000000001" customHeight="1" x14ac:dyDescent="0.2">
      <c r="A3537" s="17" t="s">
        <v>10613</v>
      </c>
      <c r="B3537" s="17" t="s">
        <v>10614</v>
      </c>
      <c r="C3537" s="18" t="s">
        <v>10615</v>
      </c>
      <c r="D3537" s="19">
        <v>4912</v>
      </c>
    </row>
    <row r="3538" spans="1:4" s="20" customFormat="1" ht="16.350000000000001" customHeight="1" x14ac:dyDescent="0.2">
      <c r="A3538" s="17" t="s">
        <v>10616</v>
      </c>
      <c r="B3538" s="17" t="s">
        <v>10617</v>
      </c>
      <c r="C3538" s="18" t="s">
        <v>10618</v>
      </c>
      <c r="D3538" s="19">
        <v>5156</v>
      </c>
    </row>
    <row r="3539" spans="1:4" s="20" customFormat="1" ht="16.350000000000001" customHeight="1" x14ac:dyDescent="0.2">
      <c r="A3539" s="17" t="s">
        <v>10619</v>
      </c>
      <c r="B3539" s="17" t="s">
        <v>10620</v>
      </c>
      <c r="C3539" s="18" t="s">
        <v>10621</v>
      </c>
      <c r="D3539" s="19">
        <v>5389</v>
      </c>
    </row>
    <row r="3540" spans="1:4" s="20" customFormat="1" ht="16.350000000000001" customHeight="1" x14ac:dyDescent="0.2">
      <c r="A3540" s="17" t="s">
        <v>10622</v>
      </c>
      <c r="B3540" s="17" t="s">
        <v>10623</v>
      </c>
      <c r="C3540" s="18" t="s">
        <v>10624</v>
      </c>
      <c r="D3540" s="19">
        <v>5860</v>
      </c>
    </row>
    <row r="3541" spans="1:4" s="20" customFormat="1" ht="16.350000000000001" customHeight="1" x14ac:dyDescent="0.2">
      <c r="A3541" s="17" t="s">
        <v>10625</v>
      </c>
      <c r="B3541" s="17" t="s">
        <v>10626</v>
      </c>
      <c r="C3541" s="18" t="s">
        <v>10627</v>
      </c>
      <c r="D3541" s="19">
        <v>6328</v>
      </c>
    </row>
    <row r="3542" spans="1:4" s="20" customFormat="1" ht="16.350000000000001" customHeight="1" x14ac:dyDescent="0.2">
      <c r="A3542" s="17" t="s">
        <v>10628</v>
      </c>
      <c r="B3542" s="17" t="s">
        <v>10629</v>
      </c>
      <c r="C3542" s="18" t="s">
        <v>10630</v>
      </c>
      <c r="D3542" s="19">
        <v>6794</v>
      </c>
    </row>
    <row r="3543" spans="1:4" s="20" customFormat="1" ht="16.350000000000001" customHeight="1" x14ac:dyDescent="0.2">
      <c r="A3543" s="17" t="s">
        <v>10631</v>
      </c>
      <c r="B3543" s="17" t="s">
        <v>10632</v>
      </c>
      <c r="C3543" s="18" t="s">
        <v>10633</v>
      </c>
      <c r="D3543" s="19">
        <v>7266</v>
      </c>
    </row>
    <row r="3544" spans="1:4" s="20" customFormat="1" ht="16.350000000000001" customHeight="1" x14ac:dyDescent="0.2">
      <c r="A3544" s="17" t="s">
        <v>10634</v>
      </c>
      <c r="B3544" s="17" t="s">
        <v>10635</v>
      </c>
      <c r="C3544" s="18" t="s">
        <v>10636</v>
      </c>
      <c r="D3544" s="19">
        <v>3910</v>
      </c>
    </row>
    <row r="3545" spans="1:4" s="20" customFormat="1" ht="16.350000000000001" customHeight="1" x14ac:dyDescent="0.2">
      <c r="A3545" s="17" t="s">
        <v>10637</v>
      </c>
      <c r="B3545" s="17" t="s">
        <v>10638</v>
      </c>
      <c r="C3545" s="18" t="s">
        <v>10639</v>
      </c>
      <c r="D3545" s="19">
        <v>4204</v>
      </c>
    </row>
    <row r="3546" spans="1:4" s="20" customFormat="1" ht="16.350000000000001" customHeight="1" x14ac:dyDescent="0.2">
      <c r="A3546" s="17" t="s">
        <v>10640</v>
      </c>
      <c r="B3546" s="17" t="s">
        <v>10641</v>
      </c>
      <c r="C3546" s="18" t="s">
        <v>10642</v>
      </c>
      <c r="D3546" s="19">
        <v>4494</v>
      </c>
    </row>
    <row r="3547" spans="1:4" s="20" customFormat="1" ht="16.350000000000001" customHeight="1" x14ac:dyDescent="0.2">
      <c r="A3547" s="17" t="s">
        <v>10643</v>
      </c>
      <c r="B3547" s="17" t="s">
        <v>10644</v>
      </c>
      <c r="C3547" s="18" t="s">
        <v>10645</v>
      </c>
      <c r="D3547" s="19">
        <v>4773</v>
      </c>
    </row>
    <row r="3548" spans="1:4" s="20" customFormat="1" ht="16.350000000000001" customHeight="1" x14ac:dyDescent="0.2">
      <c r="A3548" s="17" t="s">
        <v>10646</v>
      </c>
      <c r="B3548" s="17" t="s">
        <v>10647</v>
      </c>
      <c r="C3548" s="18" t="s">
        <v>10648</v>
      </c>
      <c r="D3548" s="19">
        <v>5052</v>
      </c>
    </row>
    <row r="3549" spans="1:4" s="20" customFormat="1" ht="16.350000000000001" customHeight="1" x14ac:dyDescent="0.2">
      <c r="A3549" s="17" t="s">
        <v>10649</v>
      </c>
      <c r="B3549" s="17" t="s">
        <v>10650</v>
      </c>
      <c r="C3549" s="18" t="s">
        <v>10651</v>
      </c>
      <c r="D3549" s="19">
        <v>5327</v>
      </c>
    </row>
    <row r="3550" spans="1:4" s="20" customFormat="1" ht="16.350000000000001" customHeight="1" x14ac:dyDescent="0.2">
      <c r="A3550" s="17" t="s">
        <v>10652</v>
      </c>
      <c r="B3550" s="17" t="s">
        <v>10653</v>
      </c>
      <c r="C3550" s="18" t="s">
        <v>10654</v>
      </c>
      <c r="D3550" s="19">
        <v>5604</v>
      </c>
    </row>
    <row r="3551" spans="1:4" s="20" customFormat="1" ht="16.350000000000001" customHeight="1" x14ac:dyDescent="0.2">
      <c r="A3551" s="17" t="s">
        <v>10655</v>
      </c>
      <c r="B3551" s="17" t="s">
        <v>10656</v>
      </c>
      <c r="C3551" s="18" t="s">
        <v>10657</v>
      </c>
      <c r="D3551" s="19">
        <v>5878</v>
      </c>
    </row>
    <row r="3552" spans="1:4" s="20" customFormat="1" ht="16.350000000000001" customHeight="1" x14ac:dyDescent="0.2">
      <c r="A3552" s="17" t="s">
        <v>10658</v>
      </c>
      <c r="B3552" s="17" t="s">
        <v>10659</v>
      </c>
      <c r="C3552" s="18" t="s">
        <v>10660</v>
      </c>
      <c r="D3552" s="19">
        <v>6444</v>
      </c>
    </row>
    <row r="3553" spans="1:4" s="20" customFormat="1" ht="16.350000000000001" customHeight="1" x14ac:dyDescent="0.2">
      <c r="A3553" s="17" t="s">
        <v>10661</v>
      </c>
      <c r="B3553" s="17" t="s">
        <v>10662</v>
      </c>
      <c r="C3553" s="18" t="s">
        <v>10663</v>
      </c>
      <c r="D3553" s="19">
        <v>6997</v>
      </c>
    </row>
    <row r="3554" spans="1:4" s="20" customFormat="1" ht="16.350000000000001" customHeight="1" x14ac:dyDescent="0.2">
      <c r="A3554" s="17" t="s">
        <v>10664</v>
      </c>
      <c r="B3554" s="17" t="s">
        <v>10665</v>
      </c>
      <c r="C3554" s="18" t="s">
        <v>10666</v>
      </c>
      <c r="D3554" s="19">
        <v>7543</v>
      </c>
    </row>
    <row r="3555" spans="1:4" s="20" customFormat="1" ht="16.350000000000001" customHeight="1" x14ac:dyDescent="0.2">
      <c r="A3555" s="17" t="s">
        <v>10667</v>
      </c>
      <c r="B3555" s="17" t="s">
        <v>10668</v>
      </c>
      <c r="C3555" s="18" t="s">
        <v>10669</v>
      </c>
      <c r="D3555" s="19">
        <v>8095</v>
      </c>
    </row>
    <row r="3556" spans="1:4" s="20" customFormat="1" ht="16.350000000000001" customHeight="1" x14ac:dyDescent="0.2">
      <c r="A3556" s="17" t="s">
        <v>10670</v>
      </c>
      <c r="B3556" s="17" t="s">
        <v>10671</v>
      </c>
      <c r="C3556" s="18" t="s">
        <v>10672</v>
      </c>
      <c r="D3556" s="19">
        <v>5107</v>
      </c>
    </row>
    <row r="3557" spans="1:4" s="20" customFormat="1" ht="16.350000000000001" customHeight="1" x14ac:dyDescent="0.2">
      <c r="A3557" s="17" t="s">
        <v>10673</v>
      </c>
      <c r="B3557" s="17" t="s">
        <v>10674</v>
      </c>
      <c r="C3557" s="18" t="s">
        <v>10675</v>
      </c>
      <c r="D3557" s="19">
        <v>5537</v>
      </c>
    </row>
    <row r="3558" spans="1:4" s="20" customFormat="1" ht="16.350000000000001" customHeight="1" x14ac:dyDescent="0.2">
      <c r="A3558" s="17" t="s">
        <v>10676</v>
      </c>
      <c r="B3558" s="17" t="s">
        <v>10677</v>
      </c>
      <c r="C3558" s="18" t="s">
        <v>10678</v>
      </c>
      <c r="D3558" s="19">
        <v>5971</v>
      </c>
    </row>
    <row r="3559" spans="1:4" s="20" customFormat="1" ht="16.350000000000001" customHeight="1" x14ac:dyDescent="0.2">
      <c r="A3559" s="17" t="s">
        <v>10679</v>
      </c>
      <c r="B3559" s="17" t="s">
        <v>10680</v>
      </c>
      <c r="C3559" s="18" t="s">
        <v>10681</v>
      </c>
      <c r="D3559" s="19">
        <v>6395</v>
      </c>
    </row>
    <row r="3560" spans="1:4" s="20" customFormat="1" ht="16.350000000000001" customHeight="1" x14ac:dyDescent="0.2">
      <c r="A3560" s="17" t="s">
        <v>10682</v>
      </c>
      <c r="B3560" s="17" t="s">
        <v>10683</v>
      </c>
      <c r="C3560" s="18" t="s">
        <v>10684</v>
      </c>
      <c r="D3560" s="19">
        <v>6818</v>
      </c>
    </row>
    <row r="3561" spans="1:4" s="20" customFormat="1" ht="16.350000000000001" customHeight="1" x14ac:dyDescent="0.2">
      <c r="A3561" s="17" t="s">
        <v>10685</v>
      </c>
      <c r="B3561" s="17" t="s">
        <v>10686</v>
      </c>
      <c r="C3561" s="18" t="s">
        <v>10687</v>
      </c>
      <c r="D3561" s="19">
        <v>7246</v>
      </c>
    </row>
    <row r="3562" spans="1:4" s="20" customFormat="1" ht="16.350000000000001" customHeight="1" x14ac:dyDescent="0.2">
      <c r="A3562" s="17" t="s">
        <v>10688</v>
      </c>
      <c r="B3562" s="17" t="s">
        <v>10689</v>
      </c>
      <c r="C3562" s="18" t="s">
        <v>10690</v>
      </c>
      <c r="D3562" s="19">
        <v>7669</v>
      </c>
    </row>
    <row r="3563" spans="1:4" s="20" customFormat="1" ht="16.350000000000001" customHeight="1" x14ac:dyDescent="0.2">
      <c r="A3563" s="17" t="s">
        <v>10691</v>
      </c>
      <c r="B3563" s="17" t="s">
        <v>10692</v>
      </c>
      <c r="C3563" s="18" t="s">
        <v>10693</v>
      </c>
      <c r="D3563" s="19">
        <v>8095</v>
      </c>
    </row>
    <row r="3564" spans="1:4" s="20" customFormat="1" ht="16.350000000000001" customHeight="1" x14ac:dyDescent="0.2">
      <c r="A3564" s="17" t="s">
        <v>10694</v>
      </c>
      <c r="B3564" s="17" t="s">
        <v>10695</v>
      </c>
      <c r="C3564" s="18" t="s">
        <v>10696</v>
      </c>
      <c r="D3564" s="19">
        <v>8941</v>
      </c>
    </row>
    <row r="3565" spans="1:4" s="20" customFormat="1" ht="16.350000000000001" customHeight="1" x14ac:dyDescent="0.2">
      <c r="A3565" s="17" t="s">
        <v>10697</v>
      </c>
      <c r="B3565" s="17" t="s">
        <v>10698</v>
      </c>
      <c r="C3565" s="18" t="s">
        <v>10699</v>
      </c>
      <c r="D3565" s="19">
        <v>702</v>
      </c>
    </row>
    <row r="3566" spans="1:4" s="20" customFormat="1" ht="16.350000000000001" customHeight="1" x14ac:dyDescent="0.2">
      <c r="A3566" s="17" t="s">
        <v>10700</v>
      </c>
      <c r="B3566" s="17" t="s">
        <v>10701</v>
      </c>
      <c r="C3566" s="18" t="s">
        <v>10702</v>
      </c>
      <c r="D3566" s="19">
        <v>2886</v>
      </c>
    </row>
    <row r="3567" spans="1:4" s="20" customFormat="1" ht="16.350000000000001" customHeight="1" x14ac:dyDescent="0.2">
      <c r="A3567" s="17" t="s">
        <v>10703</v>
      </c>
      <c r="B3567" s="17" t="s">
        <v>10704</v>
      </c>
      <c r="C3567" s="18" t="s">
        <v>10705</v>
      </c>
      <c r="D3567" s="19">
        <v>1882</v>
      </c>
    </row>
    <row r="3568" spans="1:4" s="20" customFormat="1" ht="16.350000000000001" customHeight="1" x14ac:dyDescent="0.2">
      <c r="A3568" s="17" t="s">
        <v>10706</v>
      </c>
      <c r="B3568" s="17" t="s">
        <v>10707</v>
      </c>
      <c r="C3568" s="18" t="s">
        <v>10708</v>
      </c>
      <c r="D3568" s="19">
        <v>2202</v>
      </c>
    </row>
    <row r="3569" spans="1:4" s="20" customFormat="1" ht="16.350000000000001" customHeight="1" x14ac:dyDescent="0.2">
      <c r="A3569" s="17" t="s">
        <v>10709</v>
      </c>
      <c r="B3569" s="17" t="s">
        <v>10710</v>
      </c>
      <c r="C3569" s="18" t="s">
        <v>10711</v>
      </c>
      <c r="D3569" s="19">
        <v>2360</v>
      </c>
    </row>
    <row r="3570" spans="1:4" s="20" customFormat="1" ht="16.350000000000001" customHeight="1" x14ac:dyDescent="0.2">
      <c r="A3570" s="17" t="s">
        <v>10712</v>
      </c>
      <c r="B3570" s="17" t="s">
        <v>10713</v>
      </c>
      <c r="C3570" s="18" t="s">
        <v>10714</v>
      </c>
      <c r="D3570" s="19">
        <v>2519</v>
      </c>
    </row>
    <row r="3571" spans="1:4" s="20" customFormat="1" ht="16.350000000000001" customHeight="1" x14ac:dyDescent="0.2">
      <c r="A3571" s="17" t="s">
        <v>10715</v>
      </c>
      <c r="B3571" s="17" t="s">
        <v>10716</v>
      </c>
      <c r="C3571" s="18" t="s">
        <v>10717</v>
      </c>
      <c r="D3571" s="19">
        <v>2678</v>
      </c>
    </row>
    <row r="3572" spans="1:4" s="20" customFormat="1" ht="16.350000000000001" customHeight="1" x14ac:dyDescent="0.2">
      <c r="A3572" s="17" t="s">
        <v>10718</v>
      </c>
      <c r="B3572" s="17" t="s">
        <v>10719</v>
      </c>
      <c r="C3572" s="18" t="s">
        <v>10720</v>
      </c>
      <c r="D3572" s="19">
        <v>3077</v>
      </c>
    </row>
    <row r="3573" spans="1:4" s="20" customFormat="1" ht="16.350000000000001" customHeight="1" x14ac:dyDescent="0.2">
      <c r="A3573" s="17" t="s">
        <v>10721</v>
      </c>
      <c r="B3573" s="17" t="s">
        <v>10722</v>
      </c>
      <c r="C3573" s="18" t="s">
        <v>10723</v>
      </c>
      <c r="D3573" s="19">
        <v>3547</v>
      </c>
    </row>
    <row r="3574" spans="1:4" s="20" customFormat="1" ht="16.350000000000001" customHeight="1" x14ac:dyDescent="0.2">
      <c r="A3574" s="17" t="s">
        <v>10724</v>
      </c>
      <c r="B3574" s="17" t="s">
        <v>10725</v>
      </c>
      <c r="C3574" s="18" t="s">
        <v>10726</v>
      </c>
      <c r="D3574" s="19">
        <v>5017</v>
      </c>
    </row>
    <row r="3575" spans="1:4" s="20" customFormat="1" ht="16.350000000000001" customHeight="1" x14ac:dyDescent="0.2">
      <c r="A3575" s="17" t="s">
        <v>10727</v>
      </c>
      <c r="B3575" s="17" t="s">
        <v>10728</v>
      </c>
      <c r="C3575" s="18" t="s">
        <v>10729</v>
      </c>
      <c r="D3575" s="19">
        <v>1886</v>
      </c>
    </row>
    <row r="3576" spans="1:4" s="20" customFormat="1" ht="16.350000000000001" customHeight="1" x14ac:dyDescent="0.2">
      <c r="A3576" s="17" t="s">
        <v>10730</v>
      </c>
      <c r="B3576" s="17" t="s">
        <v>10731</v>
      </c>
      <c r="C3576" s="18" t="s">
        <v>10732</v>
      </c>
      <c r="D3576" s="19">
        <v>2220</v>
      </c>
    </row>
    <row r="3577" spans="1:4" s="20" customFormat="1" ht="16.350000000000001" customHeight="1" x14ac:dyDescent="0.2">
      <c r="A3577" s="17" t="s">
        <v>10733</v>
      </c>
      <c r="B3577" s="17" t="s">
        <v>10734</v>
      </c>
      <c r="C3577" s="18" t="s">
        <v>10735</v>
      </c>
      <c r="D3577" s="19">
        <v>2621</v>
      </c>
    </row>
    <row r="3578" spans="1:4" s="20" customFormat="1" ht="16.350000000000001" customHeight="1" x14ac:dyDescent="0.2">
      <c r="A3578" s="17" t="s">
        <v>10736</v>
      </c>
      <c r="B3578" s="17" t="s">
        <v>10737</v>
      </c>
      <c r="C3578" s="18" t="s">
        <v>10738</v>
      </c>
      <c r="D3578" s="19">
        <v>3780</v>
      </c>
    </row>
    <row r="3579" spans="1:4" s="20" customFormat="1" ht="16.350000000000001" customHeight="1" x14ac:dyDescent="0.2">
      <c r="A3579" s="17" t="s">
        <v>10739</v>
      </c>
      <c r="B3579" s="17" t="s">
        <v>10740</v>
      </c>
      <c r="C3579" s="18" t="s">
        <v>10741</v>
      </c>
      <c r="D3579" s="19">
        <v>2175</v>
      </c>
    </row>
    <row r="3580" spans="1:4" s="20" customFormat="1" ht="16.350000000000001" customHeight="1" x14ac:dyDescent="0.2">
      <c r="A3580" s="17" t="s">
        <v>10742</v>
      </c>
      <c r="B3580" s="17" t="s">
        <v>10743</v>
      </c>
      <c r="C3580" s="18" t="s">
        <v>10744</v>
      </c>
      <c r="D3580" s="19">
        <v>3374</v>
      </c>
    </row>
    <row r="3581" spans="1:4" s="20" customFormat="1" ht="16.350000000000001" customHeight="1" x14ac:dyDescent="0.2">
      <c r="A3581" s="17" t="s">
        <v>10745</v>
      </c>
      <c r="B3581" s="17" t="s">
        <v>10746</v>
      </c>
      <c r="C3581" s="18" t="s">
        <v>10747</v>
      </c>
      <c r="D3581" s="19">
        <v>2487</v>
      </c>
    </row>
    <row r="3582" spans="1:4" s="20" customFormat="1" ht="16.350000000000001" customHeight="1" x14ac:dyDescent="0.2">
      <c r="A3582" s="17" t="s">
        <v>10748</v>
      </c>
      <c r="B3582" s="17" t="s">
        <v>10749</v>
      </c>
      <c r="C3582" s="18" t="s">
        <v>10750</v>
      </c>
      <c r="D3582" s="19">
        <v>2798</v>
      </c>
    </row>
    <row r="3583" spans="1:4" s="20" customFormat="1" ht="16.350000000000001" customHeight="1" x14ac:dyDescent="0.2">
      <c r="A3583" s="17" t="s">
        <v>10751</v>
      </c>
      <c r="B3583" s="17" t="s">
        <v>10752</v>
      </c>
      <c r="C3583" s="18" t="s">
        <v>10753</v>
      </c>
      <c r="D3583" s="19">
        <v>3110</v>
      </c>
    </row>
    <row r="3584" spans="1:4" s="20" customFormat="1" ht="16.350000000000001" customHeight="1" x14ac:dyDescent="0.2">
      <c r="A3584" s="17" t="s">
        <v>10754</v>
      </c>
      <c r="B3584" s="17" t="s">
        <v>10755</v>
      </c>
      <c r="C3584" s="18" t="s">
        <v>10756</v>
      </c>
      <c r="D3584" s="19">
        <v>3110</v>
      </c>
    </row>
    <row r="3585" spans="1:4" s="20" customFormat="1" ht="16.350000000000001" customHeight="1" x14ac:dyDescent="0.2">
      <c r="A3585" s="17" t="s">
        <v>10757</v>
      </c>
      <c r="B3585" s="17" t="s">
        <v>10758</v>
      </c>
      <c r="C3585" s="18" t="s">
        <v>10759</v>
      </c>
      <c r="D3585" s="19">
        <v>3266</v>
      </c>
    </row>
    <row r="3586" spans="1:4" s="20" customFormat="1" ht="16.350000000000001" customHeight="1" x14ac:dyDescent="0.2">
      <c r="A3586" s="17" t="s">
        <v>10760</v>
      </c>
      <c r="B3586" s="17" t="s">
        <v>10761</v>
      </c>
      <c r="C3586" s="18" t="s">
        <v>10762</v>
      </c>
      <c r="D3586" s="19">
        <v>3421</v>
      </c>
    </row>
    <row r="3587" spans="1:4" s="20" customFormat="1" ht="16.350000000000001" customHeight="1" x14ac:dyDescent="0.2">
      <c r="A3587" s="17" t="s">
        <v>10763</v>
      </c>
      <c r="B3587" s="17" t="s">
        <v>10764</v>
      </c>
      <c r="C3587" s="18" t="s">
        <v>10765</v>
      </c>
      <c r="D3587" s="19">
        <v>3728</v>
      </c>
    </row>
    <row r="3588" spans="1:4" s="20" customFormat="1" ht="16.350000000000001" customHeight="1" x14ac:dyDescent="0.2">
      <c r="A3588" s="17" t="s">
        <v>10766</v>
      </c>
      <c r="B3588" s="17" t="s">
        <v>10767</v>
      </c>
      <c r="C3588" s="18" t="s">
        <v>10768</v>
      </c>
      <c r="D3588" s="19">
        <v>4036</v>
      </c>
    </row>
    <row r="3589" spans="1:4" s="20" customFormat="1" ht="16.350000000000001" customHeight="1" x14ac:dyDescent="0.2">
      <c r="A3589" s="17" t="s">
        <v>10769</v>
      </c>
      <c r="B3589" s="17" t="s">
        <v>10770</v>
      </c>
      <c r="C3589" s="18" t="s">
        <v>10771</v>
      </c>
      <c r="D3589" s="19">
        <v>4345</v>
      </c>
    </row>
    <row r="3590" spans="1:4" s="20" customFormat="1" ht="16.350000000000001" customHeight="1" x14ac:dyDescent="0.2">
      <c r="A3590" s="17" t="s">
        <v>10772</v>
      </c>
      <c r="B3590" s="17" t="s">
        <v>10773</v>
      </c>
      <c r="C3590" s="18" t="s">
        <v>10774</v>
      </c>
      <c r="D3590" s="19">
        <v>5115</v>
      </c>
    </row>
    <row r="3591" spans="1:4" s="20" customFormat="1" ht="16.350000000000001" customHeight="1" x14ac:dyDescent="0.2">
      <c r="A3591" s="17" t="s">
        <v>10775</v>
      </c>
      <c r="B3591" s="17" t="s">
        <v>10776</v>
      </c>
      <c r="C3591" s="18" t="s">
        <v>10777</v>
      </c>
      <c r="D3591" s="19">
        <v>5577</v>
      </c>
    </row>
    <row r="3592" spans="1:4" s="20" customFormat="1" ht="16.350000000000001" customHeight="1" x14ac:dyDescent="0.2">
      <c r="A3592" s="17" t="s">
        <v>10778</v>
      </c>
      <c r="B3592" s="17" t="s">
        <v>10779</v>
      </c>
      <c r="C3592" s="18" t="s">
        <v>10780</v>
      </c>
      <c r="D3592" s="19">
        <v>6191</v>
      </c>
    </row>
    <row r="3593" spans="1:4" s="20" customFormat="1" ht="16.350000000000001" customHeight="1" x14ac:dyDescent="0.2">
      <c r="A3593" s="17" t="s">
        <v>10781</v>
      </c>
      <c r="B3593" s="17" t="s">
        <v>10782</v>
      </c>
      <c r="C3593" s="18" t="s">
        <v>10783</v>
      </c>
      <c r="D3593" s="19">
        <v>4519</v>
      </c>
    </row>
    <row r="3594" spans="1:4" s="20" customFormat="1" ht="16.350000000000001" customHeight="1" x14ac:dyDescent="0.2">
      <c r="A3594" s="17" t="s">
        <v>10784</v>
      </c>
      <c r="B3594" s="17" t="s">
        <v>10785</v>
      </c>
      <c r="C3594" s="18" t="s">
        <v>10786</v>
      </c>
      <c r="D3594" s="19">
        <v>4061</v>
      </c>
    </row>
    <row r="3595" spans="1:4" s="20" customFormat="1" ht="16.350000000000001" customHeight="1" x14ac:dyDescent="0.2">
      <c r="A3595" s="17" t="s">
        <v>10787</v>
      </c>
      <c r="B3595" s="17" t="s">
        <v>10788</v>
      </c>
      <c r="C3595" s="18" t="s">
        <v>10789</v>
      </c>
      <c r="D3595" s="19">
        <v>4886</v>
      </c>
    </row>
    <row r="3596" spans="1:4" s="20" customFormat="1" ht="16.350000000000001" customHeight="1" x14ac:dyDescent="0.2">
      <c r="A3596" s="17" t="s">
        <v>10790</v>
      </c>
      <c r="B3596" s="17" t="s">
        <v>10791</v>
      </c>
      <c r="C3596" s="18" t="s">
        <v>10792</v>
      </c>
      <c r="D3596" s="19">
        <v>5321</v>
      </c>
    </row>
    <row r="3597" spans="1:4" s="20" customFormat="1" ht="16.350000000000001" customHeight="1" x14ac:dyDescent="0.2">
      <c r="A3597" s="17" t="s">
        <v>10793</v>
      </c>
      <c r="B3597" s="17" t="s">
        <v>10794</v>
      </c>
      <c r="C3597" s="18" t="s">
        <v>10795</v>
      </c>
      <c r="D3597" s="19">
        <v>6184</v>
      </c>
    </row>
    <row r="3598" spans="1:4" s="20" customFormat="1" ht="16.350000000000001" customHeight="1" x14ac:dyDescent="0.2">
      <c r="A3598" s="17" t="s">
        <v>10796</v>
      </c>
      <c r="B3598" s="17" t="s">
        <v>10797</v>
      </c>
      <c r="C3598" s="18" t="s">
        <v>10798</v>
      </c>
      <c r="D3598" s="19">
        <v>6617</v>
      </c>
    </row>
    <row r="3599" spans="1:4" s="20" customFormat="1" ht="16.350000000000001" customHeight="1" x14ac:dyDescent="0.2">
      <c r="A3599" s="17" t="s">
        <v>10799</v>
      </c>
      <c r="B3599" s="17" t="s">
        <v>10800</v>
      </c>
      <c r="C3599" s="18" t="s">
        <v>10801</v>
      </c>
      <c r="D3599" s="19">
        <v>8684</v>
      </c>
    </row>
    <row r="3600" spans="1:4" s="20" customFormat="1" ht="16.350000000000001" customHeight="1" x14ac:dyDescent="0.2">
      <c r="A3600" s="17" t="s">
        <v>10802</v>
      </c>
      <c r="B3600" s="17" t="s">
        <v>10803</v>
      </c>
      <c r="C3600" s="18" t="s">
        <v>10804</v>
      </c>
      <c r="D3600" s="19">
        <v>13</v>
      </c>
    </row>
    <row r="3601" spans="1:4" s="20" customFormat="1" ht="16.350000000000001" customHeight="1" x14ac:dyDescent="0.2">
      <c r="A3601" s="17" t="s">
        <v>10805</v>
      </c>
      <c r="B3601" s="17" t="s">
        <v>10806</v>
      </c>
      <c r="C3601" s="18" t="s">
        <v>10807</v>
      </c>
      <c r="D3601" s="19">
        <v>90</v>
      </c>
    </row>
    <row r="3602" spans="1:4" s="20" customFormat="1" ht="16.350000000000001" customHeight="1" x14ac:dyDescent="0.2">
      <c r="A3602" s="17" t="s">
        <v>10808</v>
      </c>
      <c r="B3602" s="17" t="s">
        <v>10809</v>
      </c>
      <c r="C3602" s="18" t="s">
        <v>10810</v>
      </c>
      <c r="D3602" s="19">
        <v>439</v>
      </c>
    </row>
    <row r="3603" spans="1:4" s="20" customFormat="1" ht="16.350000000000001" customHeight="1" x14ac:dyDescent="0.2">
      <c r="A3603" s="17" t="s">
        <v>10811</v>
      </c>
      <c r="B3603" s="17" t="s">
        <v>10812</v>
      </c>
      <c r="C3603" s="18" t="s">
        <v>10813</v>
      </c>
      <c r="D3603" s="19">
        <v>304</v>
      </c>
    </row>
    <row r="3604" spans="1:4" s="20" customFormat="1" ht="16.350000000000001" customHeight="1" x14ac:dyDescent="0.2">
      <c r="A3604" s="17" t="s">
        <v>10814</v>
      </c>
      <c r="B3604" s="17" t="s">
        <v>10815</v>
      </c>
      <c r="C3604" s="18" t="s">
        <v>10816</v>
      </c>
      <c r="D3604" s="19">
        <v>305</v>
      </c>
    </row>
    <row r="3605" spans="1:4" s="20" customFormat="1" ht="16.350000000000001" customHeight="1" x14ac:dyDescent="0.2">
      <c r="A3605" s="17" t="s">
        <v>10817</v>
      </c>
      <c r="B3605" s="17" t="s">
        <v>10818</v>
      </c>
      <c r="C3605" s="18" t="s">
        <v>10819</v>
      </c>
      <c r="D3605" s="19">
        <v>305</v>
      </c>
    </row>
    <row r="3606" spans="1:4" s="20" customFormat="1" ht="16.350000000000001" customHeight="1" x14ac:dyDescent="0.2">
      <c r="A3606" s="17" t="s">
        <v>10820</v>
      </c>
      <c r="B3606" s="17" t="s">
        <v>10821</v>
      </c>
      <c r="C3606" s="18" t="s">
        <v>10822</v>
      </c>
      <c r="D3606" s="19">
        <v>554</v>
      </c>
    </row>
    <row r="3607" spans="1:4" s="20" customFormat="1" ht="16.350000000000001" customHeight="1" x14ac:dyDescent="0.2">
      <c r="A3607" s="17" t="s">
        <v>10823</v>
      </c>
      <c r="B3607" s="17" t="s">
        <v>10824</v>
      </c>
      <c r="C3607" s="18" t="s">
        <v>10825</v>
      </c>
      <c r="D3607" s="19">
        <v>555</v>
      </c>
    </row>
    <row r="3608" spans="1:4" s="20" customFormat="1" ht="16.350000000000001" customHeight="1" x14ac:dyDescent="0.2">
      <c r="A3608" s="17" t="s">
        <v>10826</v>
      </c>
      <c r="B3608" s="17" t="s">
        <v>10827</v>
      </c>
      <c r="C3608" s="18" t="s">
        <v>10828</v>
      </c>
      <c r="D3608" s="19">
        <v>556</v>
      </c>
    </row>
    <row r="3609" spans="1:4" s="20" customFormat="1" ht="16.350000000000001" customHeight="1" x14ac:dyDescent="0.2">
      <c r="A3609" s="17" t="s">
        <v>10829</v>
      </c>
      <c r="B3609" s="17" t="s">
        <v>10830</v>
      </c>
      <c r="C3609" s="18" t="s">
        <v>10831</v>
      </c>
      <c r="D3609" s="19">
        <v>25</v>
      </c>
    </row>
    <row r="3610" spans="1:4" s="20" customFormat="1" ht="16.350000000000001" customHeight="1" x14ac:dyDescent="0.2">
      <c r="A3610" s="17" t="s">
        <v>10832</v>
      </c>
      <c r="B3610" s="17" t="s">
        <v>10833</v>
      </c>
      <c r="C3610" s="18" t="s">
        <v>10834</v>
      </c>
      <c r="D3610" s="19">
        <v>182</v>
      </c>
    </row>
    <row r="3611" spans="1:4" s="20" customFormat="1" ht="16.350000000000001" customHeight="1" x14ac:dyDescent="0.2">
      <c r="A3611" s="17" t="s">
        <v>10835</v>
      </c>
      <c r="B3611" s="17" t="s">
        <v>10836</v>
      </c>
      <c r="C3611" s="18" t="s">
        <v>10837</v>
      </c>
      <c r="D3611" s="19">
        <v>89</v>
      </c>
    </row>
    <row r="3612" spans="1:4" s="20" customFormat="1" ht="16.350000000000001" customHeight="1" x14ac:dyDescent="0.2">
      <c r="A3612" s="17" t="s">
        <v>10838</v>
      </c>
      <c r="B3612" s="17" t="s">
        <v>10839</v>
      </c>
      <c r="C3612" s="18" t="s">
        <v>10840</v>
      </c>
      <c r="D3612" s="19">
        <v>97</v>
      </c>
    </row>
    <row r="3613" spans="1:4" s="20" customFormat="1" ht="16.350000000000001" customHeight="1" x14ac:dyDescent="0.2">
      <c r="A3613" s="17" t="s">
        <v>10841</v>
      </c>
      <c r="B3613" s="17" t="s">
        <v>10842</v>
      </c>
      <c r="C3613" s="18" t="s">
        <v>10843</v>
      </c>
      <c r="D3613" s="19">
        <v>106</v>
      </c>
    </row>
    <row r="3614" spans="1:4" s="20" customFormat="1" ht="16.350000000000001" customHeight="1" x14ac:dyDescent="0.2">
      <c r="A3614" s="17" t="s">
        <v>10844</v>
      </c>
      <c r="B3614" s="17" t="s">
        <v>10845</v>
      </c>
      <c r="C3614" s="18" t="s">
        <v>10846</v>
      </c>
      <c r="D3614" s="19">
        <v>125</v>
      </c>
    </row>
    <row r="3615" spans="1:4" s="20" customFormat="1" ht="16.350000000000001" customHeight="1" x14ac:dyDescent="0.2">
      <c r="A3615" s="17" t="s">
        <v>10847</v>
      </c>
      <c r="B3615" s="17" t="s">
        <v>10848</v>
      </c>
      <c r="C3615" s="18" t="s">
        <v>10849</v>
      </c>
      <c r="D3615" s="19">
        <v>143</v>
      </c>
    </row>
    <row r="3616" spans="1:4" s="20" customFormat="1" ht="16.350000000000001" customHeight="1" x14ac:dyDescent="0.2">
      <c r="A3616" s="17" t="s">
        <v>10850</v>
      </c>
      <c r="B3616" s="17" t="s">
        <v>10851</v>
      </c>
      <c r="C3616" s="18" t="s">
        <v>10852</v>
      </c>
      <c r="D3616" s="19">
        <v>79</v>
      </c>
    </row>
    <row r="3617" spans="1:4" s="20" customFormat="1" ht="16.350000000000001" customHeight="1" x14ac:dyDescent="0.2">
      <c r="A3617" s="17" t="s">
        <v>10853</v>
      </c>
      <c r="B3617" s="17" t="s">
        <v>10854</v>
      </c>
      <c r="C3617" s="18" t="s">
        <v>10855</v>
      </c>
      <c r="D3617" s="19">
        <v>335</v>
      </c>
    </row>
    <row r="3618" spans="1:4" s="20" customFormat="1" ht="16.350000000000001" customHeight="1" x14ac:dyDescent="0.2">
      <c r="A3618" s="17" t="s">
        <v>10856</v>
      </c>
      <c r="B3618" s="17" t="s">
        <v>10857</v>
      </c>
      <c r="C3618" s="18" t="s">
        <v>10858</v>
      </c>
      <c r="D3618" s="19">
        <v>69</v>
      </c>
    </row>
    <row r="3619" spans="1:4" s="20" customFormat="1" ht="16.350000000000001" customHeight="1" x14ac:dyDescent="0.2">
      <c r="A3619" s="17" t="s">
        <v>10859</v>
      </c>
      <c r="B3619" s="17" t="s">
        <v>10860</v>
      </c>
      <c r="C3619" s="18" t="s">
        <v>10861</v>
      </c>
      <c r="D3619" s="19">
        <v>298</v>
      </c>
    </row>
    <row r="3620" spans="1:4" s="20" customFormat="1" ht="16.350000000000001" customHeight="1" x14ac:dyDescent="0.2">
      <c r="A3620" s="17" t="s">
        <v>10862</v>
      </c>
      <c r="B3620" s="17" t="s">
        <v>10863</v>
      </c>
      <c r="C3620" s="18" t="s">
        <v>10864</v>
      </c>
      <c r="D3620" s="19">
        <v>79</v>
      </c>
    </row>
    <row r="3621" spans="1:4" s="20" customFormat="1" ht="16.350000000000001" customHeight="1" x14ac:dyDescent="0.2">
      <c r="A3621" s="17" t="s">
        <v>10865</v>
      </c>
      <c r="B3621" s="17" t="s">
        <v>10866</v>
      </c>
      <c r="C3621" s="18" t="s">
        <v>10867</v>
      </c>
      <c r="D3621" s="19">
        <v>90</v>
      </c>
    </row>
    <row r="3622" spans="1:4" s="20" customFormat="1" ht="16.350000000000001" customHeight="1" x14ac:dyDescent="0.2">
      <c r="A3622" s="17" t="s">
        <v>10868</v>
      </c>
      <c r="B3622" s="17" t="s">
        <v>10869</v>
      </c>
      <c r="C3622" s="18" t="s">
        <v>10870</v>
      </c>
      <c r="D3622" s="19">
        <v>72</v>
      </c>
    </row>
    <row r="3623" spans="1:4" s="20" customFormat="1" ht="16.350000000000001" customHeight="1" x14ac:dyDescent="0.2">
      <c r="A3623" s="17" t="s">
        <v>10871</v>
      </c>
      <c r="B3623" s="17" t="s">
        <v>10872</v>
      </c>
      <c r="C3623" s="18" t="s">
        <v>10873</v>
      </c>
      <c r="D3623" s="19">
        <v>79</v>
      </c>
    </row>
    <row r="3624" spans="1:4" s="20" customFormat="1" ht="16.350000000000001" customHeight="1" x14ac:dyDescent="0.2">
      <c r="A3624" s="17" t="s">
        <v>10874</v>
      </c>
      <c r="B3624" s="17" t="s">
        <v>10875</v>
      </c>
      <c r="C3624" s="18" t="s">
        <v>10876</v>
      </c>
      <c r="D3624" s="19">
        <v>110</v>
      </c>
    </row>
    <row r="3625" spans="1:4" s="20" customFormat="1" ht="16.350000000000001" customHeight="1" x14ac:dyDescent="0.2">
      <c r="A3625" s="17" t="s">
        <v>10877</v>
      </c>
      <c r="B3625" s="17" t="s">
        <v>10878</v>
      </c>
      <c r="C3625" s="18" t="s">
        <v>10879</v>
      </c>
      <c r="D3625" s="19">
        <v>242</v>
      </c>
    </row>
    <row r="3626" spans="1:4" s="20" customFormat="1" ht="16.350000000000001" customHeight="1" x14ac:dyDescent="0.2">
      <c r="A3626" s="17" t="s">
        <v>10880</v>
      </c>
      <c r="B3626" s="17" t="s">
        <v>10881</v>
      </c>
      <c r="C3626" s="18" t="s">
        <v>10882</v>
      </c>
      <c r="D3626" s="19">
        <v>110</v>
      </c>
    </row>
    <row r="3627" spans="1:4" s="20" customFormat="1" ht="16.350000000000001" customHeight="1" x14ac:dyDescent="0.2">
      <c r="A3627" s="17" t="s">
        <v>10883</v>
      </c>
      <c r="B3627" s="17" t="s">
        <v>10884</v>
      </c>
      <c r="C3627" s="18" t="s">
        <v>10885</v>
      </c>
      <c r="D3627" s="19">
        <v>210</v>
      </c>
    </row>
    <row r="3628" spans="1:4" s="20" customFormat="1" ht="16.350000000000001" customHeight="1" x14ac:dyDescent="0.2">
      <c r="A3628" s="17" t="s">
        <v>10886</v>
      </c>
      <c r="B3628" s="17" t="s">
        <v>10887</v>
      </c>
      <c r="C3628" s="18" t="s">
        <v>10888</v>
      </c>
      <c r="D3628" s="19">
        <v>128</v>
      </c>
    </row>
    <row r="3629" spans="1:4" s="20" customFormat="1" ht="16.350000000000001" customHeight="1" x14ac:dyDescent="0.2">
      <c r="A3629" s="17" t="s">
        <v>10889</v>
      </c>
      <c r="B3629" s="17" t="s">
        <v>10890</v>
      </c>
      <c r="C3629" s="18" t="s">
        <v>10891</v>
      </c>
      <c r="D3629" s="19">
        <v>233</v>
      </c>
    </row>
    <row r="3630" spans="1:4" s="20" customFormat="1" ht="16.350000000000001" customHeight="1" x14ac:dyDescent="0.2">
      <c r="A3630" s="17" t="s">
        <v>10892</v>
      </c>
      <c r="B3630" s="17" t="s">
        <v>10893</v>
      </c>
      <c r="C3630" s="18" t="s">
        <v>10894</v>
      </c>
      <c r="D3630" s="19">
        <v>128</v>
      </c>
    </row>
    <row r="3631" spans="1:4" s="20" customFormat="1" ht="16.350000000000001" customHeight="1" x14ac:dyDescent="0.2">
      <c r="A3631" s="17" t="s">
        <v>10895</v>
      </c>
      <c r="B3631" s="17" t="s">
        <v>10896</v>
      </c>
      <c r="C3631" s="18" t="s">
        <v>10897</v>
      </c>
      <c r="D3631" s="19">
        <v>120</v>
      </c>
    </row>
    <row r="3632" spans="1:4" s="20" customFormat="1" ht="16.350000000000001" customHeight="1" x14ac:dyDescent="0.2">
      <c r="A3632" s="17" t="s">
        <v>10898</v>
      </c>
      <c r="B3632" s="17" t="s">
        <v>10899</v>
      </c>
      <c r="C3632" s="18" t="s">
        <v>10900</v>
      </c>
      <c r="D3632" s="19">
        <v>124</v>
      </c>
    </row>
    <row r="3633" spans="1:4" s="20" customFormat="1" ht="16.350000000000001" customHeight="1" x14ac:dyDescent="0.2">
      <c r="A3633" s="17" t="s">
        <v>10901</v>
      </c>
      <c r="B3633" s="17" t="s">
        <v>10902</v>
      </c>
      <c r="C3633" s="18" t="s">
        <v>10903</v>
      </c>
      <c r="D3633" s="19">
        <v>251</v>
      </c>
    </row>
    <row r="3634" spans="1:4" s="20" customFormat="1" ht="16.350000000000001" customHeight="1" x14ac:dyDescent="0.2">
      <c r="A3634" s="17" t="s">
        <v>10904</v>
      </c>
      <c r="B3634" s="17" t="s">
        <v>10905</v>
      </c>
      <c r="C3634" s="18" t="s">
        <v>10906</v>
      </c>
      <c r="D3634" s="19">
        <v>146</v>
      </c>
    </row>
    <row r="3635" spans="1:4" s="20" customFormat="1" ht="16.350000000000001" customHeight="1" x14ac:dyDescent="0.2">
      <c r="A3635" s="17" t="s">
        <v>10907</v>
      </c>
      <c r="B3635" s="17" t="s">
        <v>10908</v>
      </c>
      <c r="C3635" s="18" t="s">
        <v>10909</v>
      </c>
      <c r="D3635" s="19">
        <v>153</v>
      </c>
    </row>
    <row r="3636" spans="1:4" s="20" customFormat="1" ht="16.350000000000001" customHeight="1" x14ac:dyDescent="0.2">
      <c r="A3636" s="17" t="s">
        <v>10910</v>
      </c>
      <c r="B3636" s="17" t="s">
        <v>10911</v>
      </c>
      <c r="C3636" s="18" t="s">
        <v>10912</v>
      </c>
      <c r="D3636" s="19">
        <v>167</v>
      </c>
    </row>
    <row r="3637" spans="1:4" s="20" customFormat="1" ht="16.350000000000001" customHeight="1" x14ac:dyDescent="0.2">
      <c r="A3637" s="17" t="s">
        <v>10913</v>
      </c>
      <c r="B3637" s="17" t="s">
        <v>10914</v>
      </c>
      <c r="C3637" s="18" t="s">
        <v>10915</v>
      </c>
      <c r="D3637" s="19">
        <v>173</v>
      </c>
    </row>
    <row r="3638" spans="1:4" s="20" customFormat="1" ht="16.350000000000001" customHeight="1" x14ac:dyDescent="0.2">
      <c r="A3638" s="17" t="s">
        <v>10916</v>
      </c>
      <c r="B3638" s="17" t="s">
        <v>10917</v>
      </c>
      <c r="C3638" s="18" t="s">
        <v>10918</v>
      </c>
      <c r="D3638" s="19">
        <v>205</v>
      </c>
    </row>
    <row r="3639" spans="1:4" s="20" customFormat="1" ht="16.350000000000001" customHeight="1" x14ac:dyDescent="0.2">
      <c r="A3639" s="17" t="s">
        <v>10919</v>
      </c>
      <c r="B3639" s="17" t="s">
        <v>10920</v>
      </c>
      <c r="C3639" s="18" t="s">
        <v>10921</v>
      </c>
      <c r="D3639" s="19">
        <v>299</v>
      </c>
    </row>
    <row r="3640" spans="1:4" s="20" customFormat="1" ht="16.350000000000001" customHeight="1" x14ac:dyDescent="0.2">
      <c r="A3640" s="17" t="s">
        <v>10922</v>
      </c>
      <c r="B3640" s="17" t="s">
        <v>10923</v>
      </c>
      <c r="C3640" s="18" t="s">
        <v>10924</v>
      </c>
      <c r="D3640" s="19">
        <v>146</v>
      </c>
    </row>
    <row r="3641" spans="1:4" s="20" customFormat="1" ht="16.350000000000001" customHeight="1" x14ac:dyDescent="0.2">
      <c r="A3641" s="17" t="s">
        <v>10925</v>
      </c>
      <c r="B3641" s="17" t="s">
        <v>10926</v>
      </c>
      <c r="C3641" s="18" t="s">
        <v>10927</v>
      </c>
      <c r="D3641" s="19">
        <v>110</v>
      </c>
    </row>
    <row r="3642" spans="1:4" s="20" customFormat="1" ht="16.350000000000001" customHeight="1" x14ac:dyDescent="0.2">
      <c r="A3642" s="17" t="s">
        <v>10928</v>
      </c>
      <c r="B3642" s="17" t="s">
        <v>10929</v>
      </c>
      <c r="C3642" s="18" t="s">
        <v>10930</v>
      </c>
      <c r="D3642" s="19">
        <v>91</v>
      </c>
    </row>
    <row r="3643" spans="1:4" s="20" customFormat="1" ht="16.350000000000001" customHeight="1" x14ac:dyDescent="0.2">
      <c r="A3643" s="17" t="s">
        <v>10931</v>
      </c>
      <c r="B3643" s="17" t="s">
        <v>10932</v>
      </c>
      <c r="C3643" s="18" t="s">
        <v>10933</v>
      </c>
      <c r="D3643" s="19">
        <v>146</v>
      </c>
    </row>
    <row r="3644" spans="1:4" s="20" customFormat="1" ht="16.350000000000001" customHeight="1" x14ac:dyDescent="0.2">
      <c r="A3644" s="17" t="s">
        <v>10934</v>
      </c>
      <c r="B3644" s="17" t="s">
        <v>10935</v>
      </c>
      <c r="C3644" s="18" t="s">
        <v>10936</v>
      </c>
      <c r="D3644" s="19">
        <v>148</v>
      </c>
    </row>
    <row r="3645" spans="1:4" s="20" customFormat="1" ht="16.350000000000001" customHeight="1" x14ac:dyDescent="0.2">
      <c r="A3645" s="17" t="s">
        <v>10937</v>
      </c>
      <c r="B3645" s="17" t="s">
        <v>10938</v>
      </c>
      <c r="C3645" s="18" t="s">
        <v>10939</v>
      </c>
      <c r="D3645" s="19">
        <v>148</v>
      </c>
    </row>
    <row r="3646" spans="1:4" s="20" customFormat="1" ht="16.350000000000001" customHeight="1" x14ac:dyDescent="0.2">
      <c r="A3646" s="17" t="s">
        <v>10940</v>
      </c>
      <c r="B3646" s="17" t="s">
        <v>10941</v>
      </c>
      <c r="C3646" s="18" t="s">
        <v>10942</v>
      </c>
      <c r="D3646" s="19">
        <v>57</v>
      </c>
    </row>
    <row r="3647" spans="1:4" s="20" customFormat="1" ht="16.350000000000001" customHeight="1" x14ac:dyDescent="0.2">
      <c r="A3647" s="17" t="s">
        <v>10943</v>
      </c>
      <c r="B3647" s="17" t="s">
        <v>10944</v>
      </c>
      <c r="C3647" s="18" t="s">
        <v>10945</v>
      </c>
      <c r="D3647" s="19">
        <v>148</v>
      </c>
    </row>
    <row r="3648" spans="1:4" s="20" customFormat="1" ht="16.350000000000001" customHeight="1" x14ac:dyDescent="0.2">
      <c r="A3648" s="17" t="s">
        <v>10946</v>
      </c>
      <c r="B3648" s="17" t="s">
        <v>10947</v>
      </c>
      <c r="C3648" s="18" t="s">
        <v>10948</v>
      </c>
      <c r="D3648" s="19">
        <v>1452</v>
      </c>
    </row>
    <row r="3649" spans="1:4" s="20" customFormat="1" ht="16.350000000000001" customHeight="1" x14ac:dyDescent="0.2">
      <c r="A3649" s="17" t="s">
        <v>10949</v>
      </c>
      <c r="B3649" s="17" t="s">
        <v>10950</v>
      </c>
      <c r="C3649" s="18" t="s">
        <v>10951</v>
      </c>
      <c r="D3649" s="19">
        <v>148</v>
      </c>
    </row>
    <row r="3650" spans="1:4" s="20" customFormat="1" ht="16.350000000000001" customHeight="1" x14ac:dyDescent="0.2">
      <c r="A3650" s="17" t="s">
        <v>10952</v>
      </c>
      <c r="B3650" s="17" t="s">
        <v>10953</v>
      </c>
      <c r="C3650" s="18" t="s">
        <v>10954</v>
      </c>
      <c r="D3650" s="19">
        <v>5</v>
      </c>
    </row>
    <row r="3651" spans="1:4" s="20" customFormat="1" ht="16.350000000000001" customHeight="1" x14ac:dyDescent="0.2">
      <c r="A3651" s="17" t="s">
        <v>10955</v>
      </c>
      <c r="B3651" s="17" t="s">
        <v>10956</v>
      </c>
      <c r="C3651" s="18" t="s">
        <v>10957</v>
      </c>
      <c r="D3651" s="19">
        <v>65</v>
      </c>
    </row>
    <row r="3652" spans="1:4" s="20" customFormat="1" ht="16.350000000000001" customHeight="1" x14ac:dyDescent="0.2">
      <c r="A3652" s="17" t="s">
        <v>10958</v>
      </c>
      <c r="B3652" s="17" t="s">
        <v>10959</v>
      </c>
      <c r="C3652" s="18" t="s">
        <v>10960</v>
      </c>
      <c r="D3652" s="19">
        <v>76</v>
      </c>
    </row>
    <row r="3653" spans="1:4" s="20" customFormat="1" ht="16.350000000000001" customHeight="1" x14ac:dyDescent="0.2">
      <c r="A3653" s="17" t="s">
        <v>10961</v>
      </c>
      <c r="B3653" s="17" t="s">
        <v>10962</v>
      </c>
      <c r="C3653" s="18" t="s">
        <v>10963</v>
      </c>
      <c r="D3653" s="19">
        <v>85</v>
      </c>
    </row>
    <row r="3654" spans="1:4" s="20" customFormat="1" ht="16.350000000000001" customHeight="1" x14ac:dyDescent="0.2">
      <c r="A3654" s="17" t="s">
        <v>10964</v>
      </c>
      <c r="B3654" s="17" t="s">
        <v>10965</v>
      </c>
      <c r="C3654" s="18" t="s">
        <v>10966</v>
      </c>
      <c r="D3654" s="19">
        <v>91</v>
      </c>
    </row>
    <row r="3655" spans="1:4" s="20" customFormat="1" ht="16.350000000000001" customHeight="1" x14ac:dyDescent="0.2">
      <c r="A3655" s="17" t="s">
        <v>10967</v>
      </c>
      <c r="B3655" s="17" t="s">
        <v>10968</v>
      </c>
      <c r="C3655" s="18" t="s">
        <v>10969</v>
      </c>
      <c r="D3655" s="19">
        <v>99</v>
      </c>
    </row>
    <row r="3656" spans="1:4" s="20" customFormat="1" ht="16.350000000000001" customHeight="1" x14ac:dyDescent="0.2">
      <c r="A3656" s="17" t="s">
        <v>10970</v>
      </c>
      <c r="B3656" s="17" t="s">
        <v>10971</v>
      </c>
      <c r="C3656" s="18" t="s">
        <v>10972</v>
      </c>
      <c r="D3656" s="19">
        <v>137</v>
      </c>
    </row>
    <row r="3657" spans="1:4" s="20" customFormat="1" ht="16.350000000000001" customHeight="1" x14ac:dyDescent="0.2">
      <c r="A3657" s="17" t="s">
        <v>10973</v>
      </c>
      <c r="B3657" s="17" t="s">
        <v>10974</v>
      </c>
      <c r="C3657" s="18" t="s">
        <v>10975</v>
      </c>
      <c r="D3657" s="19">
        <v>150</v>
      </c>
    </row>
    <row r="3658" spans="1:4" s="20" customFormat="1" ht="16.350000000000001" customHeight="1" x14ac:dyDescent="0.2">
      <c r="A3658" s="17" t="s">
        <v>10976</v>
      </c>
      <c r="B3658" s="17" t="s">
        <v>10977</v>
      </c>
      <c r="C3658" s="18" t="s">
        <v>10978</v>
      </c>
      <c r="D3658" s="19">
        <v>165</v>
      </c>
    </row>
    <row r="3659" spans="1:4" s="20" customFormat="1" ht="16.350000000000001" customHeight="1" x14ac:dyDescent="0.2">
      <c r="A3659" s="17" t="s">
        <v>10979</v>
      </c>
      <c r="B3659" s="17" t="s">
        <v>10980</v>
      </c>
      <c r="C3659" s="18" t="s">
        <v>10981</v>
      </c>
      <c r="D3659" s="19">
        <v>180</v>
      </c>
    </row>
    <row r="3660" spans="1:4" s="20" customFormat="1" ht="16.350000000000001" customHeight="1" x14ac:dyDescent="0.2">
      <c r="A3660" s="17" t="s">
        <v>10982</v>
      </c>
      <c r="B3660" s="17" t="s">
        <v>10983</v>
      </c>
      <c r="C3660" s="18" t="s">
        <v>10984</v>
      </c>
      <c r="D3660" s="19">
        <v>217</v>
      </c>
    </row>
    <row r="3661" spans="1:4" s="20" customFormat="1" ht="16.350000000000001" customHeight="1" x14ac:dyDescent="0.2">
      <c r="A3661" s="17" t="s">
        <v>10985</v>
      </c>
      <c r="B3661" s="17" t="s">
        <v>10986</v>
      </c>
      <c r="C3661" s="18" t="s">
        <v>10987</v>
      </c>
      <c r="D3661" s="19">
        <v>294</v>
      </c>
    </row>
    <row r="3662" spans="1:4" s="20" customFormat="1" ht="16.350000000000001" customHeight="1" x14ac:dyDescent="0.2">
      <c r="A3662" s="17" t="s">
        <v>10988</v>
      </c>
      <c r="B3662" s="17" t="s">
        <v>10989</v>
      </c>
      <c r="C3662" s="18" t="s">
        <v>10990</v>
      </c>
      <c r="D3662" s="19">
        <v>278</v>
      </c>
    </row>
    <row r="3663" spans="1:4" s="20" customFormat="1" ht="16.350000000000001" customHeight="1" x14ac:dyDescent="0.2">
      <c r="A3663" s="17" t="s">
        <v>10991</v>
      </c>
      <c r="B3663" s="17" t="s">
        <v>10992</v>
      </c>
      <c r="C3663" s="18" t="s">
        <v>10993</v>
      </c>
      <c r="D3663" s="19">
        <v>54</v>
      </c>
    </row>
    <row r="3664" spans="1:4" s="20" customFormat="1" ht="16.350000000000001" customHeight="1" x14ac:dyDescent="0.2">
      <c r="A3664" s="17" t="s">
        <v>10994</v>
      </c>
      <c r="B3664" s="17" t="s">
        <v>10995</v>
      </c>
      <c r="C3664" s="18" t="s">
        <v>10996</v>
      </c>
      <c r="D3664" s="19">
        <v>95</v>
      </c>
    </row>
    <row r="3665" spans="1:4" s="20" customFormat="1" ht="16.350000000000001" customHeight="1" x14ac:dyDescent="0.2">
      <c r="A3665" s="17" t="s">
        <v>10997</v>
      </c>
      <c r="B3665" s="17" t="s">
        <v>10998</v>
      </c>
      <c r="C3665" s="18" t="s">
        <v>10999</v>
      </c>
      <c r="D3665" s="19">
        <v>59</v>
      </c>
    </row>
    <row r="3666" spans="1:4" s="20" customFormat="1" ht="16.350000000000001" customHeight="1" x14ac:dyDescent="0.2">
      <c r="A3666" s="17" t="s">
        <v>11000</v>
      </c>
      <c r="B3666" s="17" t="s">
        <v>11001</v>
      </c>
      <c r="C3666" s="18" t="s">
        <v>11002</v>
      </c>
      <c r="D3666" s="19">
        <v>1079</v>
      </c>
    </row>
    <row r="3667" spans="1:4" s="20" customFormat="1" ht="16.350000000000001" customHeight="1" x14ac:dyDescent="0.2">
      <c r="A3667" s="17" t="s">
        <v>11003</v>
      </c>
      <c r="B3667" s="17" t="s">
        <v>11004</v>
      </c>
      <c r="C3667" s="18" t="s">
        <v>11005</v>
      </c>
      <c r="D3667" s="19">
        <v>1832</v>
      </c>
    </row>
    <row r="3668" spans="1:4" s="20" customFormat="1" ht="16.350000000000001" customHeight="1" x14ac:dyDescent="0.2">
      <c r="A3668" s="17" t="s">
        <v>11006</v>
      </c>
      <c r="B3668" s="17" t="s">
        <v>11007</v>
      </c>
      <c r="C3668" s="18" t="s">
        <v>11008</v>
      </c>
      <c r="D3668" s="19">
        <v>1239</v>
      </c>
    </row>
    <row r="3669" spans="1:4" s="20" customFormat="1" ht="16.350000000000001" customHeight="1" x14ac:dyDescent="0.2">
      <c r="A3669" s="17" t="s">
        <v>11009</v>
      </c>
      <c r="B3669" s="17" t="s">
        <v>11010</v>
      </c>
      <c r="C3669" s="18" t="s">
        <v>11011</v>
      </c>
      <c r="D3669" s="19">
        <v>2068</v>
      </c>
    </row>
    <row r="3670" spans="1:4" s="20" customFormat="1" ht="16.350000000000001" customHeight="1" x14ac:dyDescent="0.2">
      <c r="A3670" s="17" t="s">
        <v>11012</v>
      </c>
      <c r="B3670" s="17" t="s">
        <v>11013</v>
      </c>
      <c r="C3670" s="18" t="s">
        <v>11014</v>
      </c>
      <c r="D3670" s="19">
        <v>2068</v>
      </c>
    </row>
    <row r="3671" spans="1:4" s="20" customFormat="1" ht="16.350000000000001" customHeight="1" x14ac:dyDescent="0.2">
      <c r="A3671" s="17" t="s">
        <v>11015</v>
      </c>
      <c r="B3671" s="17" t="s">
        <v>11016</v>
      </c>
      <c r="C3671" s="18" t="s">
        <v>11017</v>
      </c>
      <c r="D3671" s="19">
        <v>2112</v>
      </c>
    </row>
    <row r="3672" spans="1:4" s="20" customFormat="1" ht="16.350000000000001" customHeight="1" x14ac:dyDescent="0.2">
      <c r="A3672" s="17" t="s">
        <v>11018</v>
      </c>
      <c r="B3672" s="17" t="s">
        <v>11019</v>
      </c>
      <c r="C3672" s="18" t="s">
        <v>11020</v>
      </c>
      <c r="D3672" s="19">
        <v>2112</v>
      </c>
    </row>
    <row r="3673" spans="1:4" s="20" customFormat="1" ht="16.350000000000001" customHeight="1" x14ac:dyDescent="0.2">
      <c r="A3673" s="17" t="s">
        <v>11021</v>
      </c>
      <c r="B3673" s="17" t="s">
        <v>11022</v>
      </c>
      <c r="C3673" s="18" t="s">
        <v>11023</v>
      </c>
      <c r="D3673" s="19">
        <v>2154</v>
      </c>
    </row>
    <row r="3674" spans="1:4" s="20" customFormat="1" ht="16.350000000000001" customHeight="1" x14ac:dyDescent="0.2">
      <c r="A3674" s="17" t="s">
        <v>11024</v>
      </c>
      <c r="B3674" s="17" t="s">
        <v>11025</v>
      </c>
      <c r="C3674" s="18" t="s">
        <v>11026</v>
      </c>
      <c r="D3674" s="19">
        <v>2154</v>
      </c>
    </row>
    <row r="3675" spans="1:4" s="20" customFormat="1" ht="16.350000000000001" customHeight="1" x14ac:dyDescent="0.2">
      <c r="A3675" s="17" t="s">
        <v>11027</v>
      </c>
      <c r="B3675" s="17" t="s">
        <v>11028</v>
      </c>
      <c r="C3675" s="18" t="s">
        <v>11029</v>
      </c>
      <c r="D3675" s="19">
        <v>2196</v>
      </c>
    </row>
    <row r="3676" spans="1:4" s="20" customFormat="1" ht="16.350000000000001" customHeight="1" x14ac:dyDescent="0.2">
      <c r="A3676" s="17" t="s">
        <v>11030</v>
      </c>
      <c r="B3676" s="17" t="s">
        <v>11031</v>
      </c>
      <c r="C3676" s="18" t="s">
        <v>11032</v>
      </c>
      <c r="D3676" s="19">
        <v>2196</v>
      </c>
    </row>
    <row r="3677" spans="1:4" s="20" customFormat="1" ht="16.350000000000001" customHeight="1" x14ac:dyDescent="0.2">
      <c r="A3677" s="17" t="s">
        <v>11033</v>
      </c>
      <c r="B3677" s="17" t="s">
        <v>11034</v>
      </c>
      <c r="C3677" s="18" t="s">
        <v>11035</v>
      </c>
      <c r="D3677" s="19">
        <v>2238</v>
      </c>
    </row>
    <row r="3678" spans="1:4" s="20" customFormat="1" ht="16.350000000000001" customHeight="1" x14ac:dyDescent="0.2">
      <c r="A3678" s="17" t="s">
        <v>11036</v>
      </c>
      <c r="B3678" s="17" t="s">
        <v>11037</v>
      </c>
      <c r="C3678" s="18" t="s">
        <v>11038</v>
      </c>
      <c r="D3678" s="19">
        <v>2238</v>
      </c>
    </row>
    <row r="3679" spans="1:4" s="20" customFormat="1" ht="16.350000000000001" customHeight="1" x14ac:dyDescent="0.2">
      <c r="A3679" s="17" t="s">
        <v>11039</v>
      </c>
      <c r="B3679" s="17" t="s">
        <v>11040</v>
      </c>
      <c r="C3679" s="18" t="s">
        <v>11041</v>
      </c>
      <c r="D3679" s="19">
        <v>956</v>
      </c>
    </row>
    <row r="3680" spans="1:4" s="20" customFormat="1" ht="16.350000000000001" customHeight="1" x14ac:dyDescent="0.2">
      <c r="A3680" s="17" t="s">
        <v>11042</v>
      </c>
      <c r="B3680" s="17" t="s">
        <v>11043</v>
      </c>
      <c r="C3680" s="18" t="s">
        <v>11044</v>
      </c>
      <c r="D3680" s="19">
        <v>956</v>
      </c>
    </row>
    <row r="3681" spans="1:4" s="20" customFormat="1" ht="16.350000000000001" customHeight="1" x14ac:dyDescent="0.2">
      <c r="A3681" s="17" t="s">
        <v>11045</v>
      </c>
      <c r="B3681" s="17" t="s">
        <v>11046</v>
      </c>
      <c r="C3681" s="18" t="s">
        <v>11047</v>
      </c>
      <c r="D3681" s="19">
        <v>996</v>
      </c>
    </row>
    <row r="3682" spans="1:4" s="20" customFormat="1" ht="16.350000000000001" customHeight="1" x14ac:dyDescent="0.2">
      <c r="A3682" s="17" t="s">
        <v>11048</v>
      </c>
      <c r="B3682" s="17" t="s">
        <v>11049</v>
      </c>
      <c r="C3682" s="18" t="s">
        <v>11050</v>
      </c>
      <c r="D3682" s="19">
        <v>996</v>
      </c>
    </row>
    <row r="3683" spans="1:4" s="20" customFormat="1" ht="16.350000000000001" customHeight="1" x14ac:dyDescent="0.2">
      <c r="A3683" s="17" t="s">
        <v>11051</v>
      </c>
      <c r="B3683" s="17" t="s">
        <v>11052</v>
      </c>
      <c r="C3683" s="18" t="s">
        <v>11053</v>
      </c>
      <c r="D3683" s="19">
        <v>1035</v>
      </c>
    </row>
    <row r="3684" spans="1:4" s="20" customFormat="1" ht="16.350000000000001" customHeight="1" x14ac:dyDescent="0.2">
      <c r="A3684" s="17" t="s">
        <v>11054</v>
      </c>
      <c r="B3684" s="17" t="s">
        <v>11055</v>
      </c>
      <c r="C3684" s="18" t="s">
        <v>11056</v>
      </c>
      <c r="D3684" s="19">
        <v>1035</v>
      </c>
    </row>
    <row r="3685" spans="1:4" s="20" customFormat="1" ht="16.350000000000001" customHeight="1" x14ac:dyDescent="0.2">
      <c r="A3685" s="17" t="s">
        <v>11057</v>
      </c>
      <c r="B3685" s="17" t="s">
        <v>11058</v>
      </c>
      <c r="C3685" s="18" t="s">
        <v>11059</v>
      </c>
      <c r="D3685" s="19">
        <v>1074</v>
      </c>
    </row>
    <row r="3686" spans="1:4" s="20" customFormat="1" ht="16.350000000000001" customHeight="1" x14ac:dyDescent="0.2">
      <c r="A3686" s="17" t="s">
        <v>11060</v>
      </c>
      <c r="B3686" s="17" t="s">
        <v>11061</v>
      </c>
      <c r="C3686" s="18" t="s">
        <v>11062</v>
      </c>
      <c r="D3686" s="19">
        <v>1074</v>
      </c>
    </row>
    <row r="3687" spans="1:4" s="20" customFormat="1" ht="16.350000000000001" customHeight="1" x14ac:dyDescent="0.2">
      <c r="A3687" s="17" t="s">
        <v>11063</v>
      </c>
      <c r="B3687" s="17" t="s">
        <v>11064</v>
      </c>
      <c r="C3687" s="18" t="s">
        <v>11065</v>
      </c>
      <c r="D3687" s="19">
        <v>1113</v>
      </c>
    </row>
    <row r="3688" spans="1:4" s="20" customFormat="1" ht="16.350000000000001" customHeight="1" x14ac:dyDescent="0.2">
      <c r="A3688" s="17" t="s">
        <v>11066</v>
      </c>
      <c r="B3688" s="17" t="s">
        <v>11067</v>
      </c>
      <c r="C3688" s="18" t="s">
        <v>11068</v>
      </c>
      <c r="D3688" s="19">
        <v>1113</v>
      </c>
    </row>
    <row r="3689" spans="1:4" s="20" customFormat="1" ht="16.350000000000001" customHeight="1" x14ac:dyDescent="0.2">
      <c r="A3689" s="17" t="s">
        <v>11069</v>
      </c>
      <c r="B3689" s="17" t="s">
        <v>11070</v>
      </c>
      <c r="C3689" s="18" t="s">
        <v>11071</v>
      </c>
      <c r="D3689" s="19">
        <v>2411</v>
      </c>
    </row>
    <row r="3690" spans="1:4" s="20" customFormat="1" ht="16.350000000000001" customHeight="1" x14ac:dyDescent="0.2">
      <c r="A3690" s="17" t="s">
        <v>11072</v>
      </c>
      <c r="B3690" s="17" t="s">
        <v>11073</v>
      </c>
      <c r="C3690" s="18" t="s">
        <v>11074</v>
      </c>
      <c r="D3690" s="19">
        <v>2411</v>
      </c>
    </row>
    <row r="3691" spans="1:4" s="20" customFormat="1" ht="16.350000000000001" customHeight="1" x14ac:dyDescent="0.2">
      <c r="A3691" s="17" t="s">
        <v>11075</v>
      </c>
      <c r="B3691" s="17" t="s">
        <v>11076</v>
      </c>
      <c r="C3691" s="18" t="s">
        <v>11077</v>
      </c>
      <c r="D3691" s="19">
        <v>2445</v>
      </c>
    </row>
    <row r="3692" spans="1:4" s="20" customFormat="1" ht="16.350000000000001" customHeight="1" x14ac:dyDescent="0.2">
      <c r="A3692" s="17" t="s">
        <v>11078</v>
      </c>
      <c r="B3692" s="17" t="s">
        <v>11079</v>
      </c>
      <c r="C3692" s="18" t="s">
        <v>11080</v>
      </c>
      <c r="D3692" s="19">
        <v>2445</v>
      </c>
    </row>
    <row r="3693" spans="1:4" s="20" customFormat="1" ht="16.350000000000001" customHeight="1" x14ac:dyDescent="0.2">
      <c r="A3693" s="17" t="s">
        <v>11081</v>
      </c>
      <c r="B3693" s="17" t="s">
        <v>11082</v>
      </c>
      <c r="C3693" s="18" t="s">
        <v>11083</v>
      </c>
      <c r="D3693" s="19">
        <v>2479</v>
      </c>
    </row>
    <row r="3694" spans="1:4" s="20" customFormat="1" ht="16.350000000000001" customHeight="1" x14ac:dyDescent="0.2">
      <c r="A3694" s="17" t="s">
        <v>11084</v>
      </c>
      <c r="B3694" s="17" t="s">
        <v>11085</v>
      </c>
      <c r="C3694" s="18" t="s">
        <v>11086</v>
      </c>
      <c r="D3694" s="19">
        <v>2479</v>
      </c>
    </row>
    <row r="3695" spans="1:4" s="20" customFormat="1" ht="16.350000000000001" customHeight="1" x14ac:dyDescent="0.2">
      <c r="A3695" s="17" t="s">
        <v>11087</v>
      </c>
      <c r="B3695" s="17" t="s">
        <v>11088</v>
      </c>
      <c r="C3695" s="18" t="s">
        <v>11089</v>
      </c>
      <c r="D3695" s="19">
        <v>2513</v>
      </c>
    </row>
    <row r="3696" spans="1:4" s="20" customFormat="1" ht="16.350000000000001" customHeight="1" x14ac:dyDescent="0.2">
      <c r="A3696" s="17" t="s">
        <v>11090</v>
      </c>
      <c r="B3696" s="17" t="s">
        <v>11091</v>
      </c>
      <c r="C3696" s="18" t="s">
        <v>11092</v>
      </c>
      <c r="D3696" s="19">
        <v>2513</v>
      </c>
    </row>
    <row r="3697" spans="1:4" s="20" customFormat="1" ht="16.350000000000001" customHeight="1" x14ac:dyDescent="0.2">
      <c r="A3697" s="17" t="s">
        <v>11093</v>
      </c>
      <c r="B3697" s="17" t="s">
        <v>11094</v>
      </c>
      <c r="C3697" s="18" t="s">
        <v>11095</v>
      </c>
      <c r="D3697" s="19">
        <v>2546</v>
      </c>
    </row>
    <row r="3698" spans="1:4" s="20" customFormat="1" ht="16.350000000000001" customHeight="1" x14ac:dyDescent="0.2">
      <c r="A3698" s="17" t="s">
        <v>11096</v>
      </c>
      <c r="B3698" s="17" t="s">
        <v>11097</v>
      </c>
      <c r="C3698" s="18" t="s">
        <v>11098</v>
      </c>
      <c r="D3698" s="19">
        <v>2546</v>
      </c>
    </row>
    <row r="3699" spans="1:4" s="20" customFormat="1" ht="16.350000000000001" customHeight="1" x14ac:dyDescent="0.2">
      <c r="A3699" s="17" t="s">
        <v>11099</v>
      </c>
      <c r="B3699" s="17" t="s">
        <v>11100</v>
      </c>
      <c r="C3699" s="18" t="s">
        <v>11101</v>
      </c>
      <c r="D3699" s="19">
        <v>203</v>
      </c>
    </row>
    <row r="3700" spans="1:4" s="20" customFormat="1" ht="16.350000000000001" customHeight="1" x14ac:dyDescent="0.2">
      <c r="A3700" s="17" t="s">
        <v>11102</v>
      </c>
      <c r="B3700" s="17" t="s">
        <v>11103</v>
      </c>
      <c r="C3700" s="18" t="s">
        <v>11104</v>
      </c>
      <c r="D3700" s="19">
        <v>831</v>
      </c>
    </row>
    <row r="3701" spans="1:4" s="20" customFormat="1" ht="16.350000000000001" customHeight="1" x14ac:dyDescent="0.2">
      <c r="A3701" s="17" t="s">
        <v>11105</v>
      </c>
      <c r="B3701" s="17" t="s">
        <v>11106</v>
      </c>
      <c r="C3701" s="18" t="s">
        <v>11107</v>
      </c>
      <c r="D3701" s="19">
        <v>1031</v>
      </c>
    </row>
    <row r="3702" spans="1:4" s="20" customFormat="1" ht="16.350000000000001" customHeight="1" x14ac:dyDescent="0.2">
      <c r="A3702" s="17" t="s">
        <v>11108</v>
      </c>
      <c r="B3702" s="17" t="s">
        <v>11109</v>
      </c>
      <c r="C3702" s="18" t="s">
        <v>11110</v>
      </c>
      <c r="D3702" s="19">
        <v>2112</v>
      </c>
    </row>
    <row r="3703" spans="1:4" s="20" customFormat="1" ht="16.350000000000001" customHeight="1" x14ac:dyDescent="0.2">
      <c r="A3703" s="17" t="s">
        <v>11111</v>
      </c>
      <c r="B3703" s="17" t="s">
        <v>11112</v>
      </c>
      <c r="C3703" s="18" t="s">
        <v>11113</v>
      </c>
      <c r="D3703" s="19">
        <v>2244</v>
      </c>
    </row>
    <row r="3704" spans="1:4" s="20" customFormat="1" ht="16.350000000000001" customHeight="1" x14ac:dyDescent="0.2">
      <c r="A3704" s="17" t="s">
        <v>11114</v>
      </c>
      <c r="B3704" s="17" t="s">
        <v>11115</v>
      </c>
      <c r="C3704" s="18" t="s">
        <v>11116</v>
      </c>
      <c r="D3704" s="19">
        <v>2373</v>
      </c>
    </row>
    <row r="3705" spans="1:4" s="20" customFormat="1" ht="16.350000000000001" customHeight="1" x14ac:dyDescent="0.2">
      <c r="A3705" s="17" t="s">
        <v>11117</v>
      </c>
      <c r="B3705" s="17" t="s">
        <v>11118</v>
      </c>
      <c r="C3705" s="18" t="s">
        <v>11119</v>
      </c>
      <c r="D3705" s="19">
        <v>2505</v>
      </c>
    </row>
    <row r="3706" spans="1:4" s="20" customFormat="1" ht="16.350000000000001" customHeight="1" x14ac:dyDescent="0.2">
      <c r="A3706" s="17" t="s">
        <v>11120</v>
      </c>
      <c r="B3706" s="17" t="s">
        <v>11121</v>
      </c>
      <c r="C3706" s="18" t="s">
        <v>11122</v>
      </c>
      <c r="D3706" s="19">
        <v>2637</v>
      </c>
    </row>
    <row r="3707" spans="1:4" s="20" customFormat="1" ht="16.350000000000001" customHeight="1" x14ac:dyDescent="0.2">
      <c r="A3707" s="17" t="s">
        <v>11123</v>
      </c>
      <c r="B3707" s="17" t="s">
        <v>11124</v>
      </c>
      <c r="C3707" s="18" t="s">
        <v>11125</v>
      </c>
      <c r="D3707" s="19">
        <v>2767</v>
      </c>
    </row>
    <row r="3708" spans="1:4" s="20" customFormat="1" ht="16.350000000000001" customHeight="1" x14ac:dyDescent="0.2">
      <c r="A3708" s="17" t="s">
        <v>11126</v>
      </c>
      <c r="B3708" s="17" t="s">
        <v>11127</v>
      </c>
      <c r="C3708" s="18" t="s">
        <v>11128</v>
      </c>
      <c r="D3708" s="19">
        <v>2900</v>
      </c>
    </row>
    <row r="3709" spans="1:4" s="20" customFormat="1" ht="16.350000000000001" customHeight="1" x14ac:dyDescent="0.2">
      <c r="A3709" s="17" t="s">
        <v>11129</v>
      </c>
      <c r="B3709" s="17" t="s">
        <v>11130</v>
      </c>
      <c r="C3709" s="18" t="s">
        <v>11131</v>
      </c>
      <c r="D3709" s="19">
        <v>3030</v>
      </c>
    </row>
    <row r="3710" spans="1:4" s="20" customFormat="1" ht="16.350000000000001" customHeight="1" x14ac:dyDescent="0.2">
      <c r="A3710" s="17" t="s">
        <v>11132</v>
      </c>
      <c r="B3710" s="17" t="s">
        <v>11133</v>
      </c>
      <c r="C3710" s="18" t="s">
        <v>11134</v>
      </c>
      <c r="D3710" s="19">
        <v>3161</v>
      </c>
    </row>
    <row r="3711" spans="1:4" s="20" customFormat="1" ht="16.350000000000001" customHeight="1" x14ac:dyDescent="0.2">
      <c r="A3711" s="17" t="s">
        <v>11135</v>
      </c>
      <c r="B3711" s="17" t="s">
        <v>11136</v>
      </c>
      <c r="C3711" s="18" t="s">
        <v>11137</v>
      </c>
      <c r="D3711" s="19">
        <v>3424</v>
      </c>
    </row>
    <row r="3712" spans="1:4" s="20" customFormat="1" ht="16.350000000000001" customHeight="1" x14ac:dyDescent="0.2">
      <c r="A3712" s="17" t="s">
        <v>11138</v>
      </c>
      <c r="B3712" s="17" t="s">
        <v>11139</v>
      </c>
      <c r="C3712" s="18" t="s">
        <v>11140</v>
      </c>
      <c r="D3712" s="19">
        <v>3687</v>
      </c>
    </row>
    <row r="3713" spans="1:4" s="20" customFormat="1" ht="16.350000000000001" customHeight="1" x14ac:dyDescent="0.2">
      <c r="A3713" s="17" t="s">
        <v>11141</v>
      </c>
      <c r="B3713" s="17" t="s">
        <v>11142</v>
      </c>
      <c r="C3713" s="18" t="s">
        <v>11143</v>
      </c>
      <c r="D3713" s="19">
        <v>3951</v>
      </c>
    </row>
    <row r="3714" spans="1:4" s="20" customFormat="1" ht="16.350000000000001" customHeight="1" x14ac:dyDescent="0.2">
      <c r="A3714" s="17" t="s">
        <v>11144</v>
      </c>
      <c r="B3714" s="17" t="s">
        <v>11145</v>
      </c>
      <c r="C3714" s="18" t="s">
        <v>11146</v>
      </c>
      <c r="D3714" s="19">
        <v>4213</v>
      </c>
    </row>
    <row r="3715" spans="1:4" s="20" customFormat="1" ht="16.350000000000001" customHeight="1" x14ac:dyDescent="0.2">
      <c r="A3715" s="17" t="s">
        <v>11147</v>
      </c>
      <c r="B3715" s="17" t="s">
        <v>11148</v>
      </c>
      <c r="C3715" s="18" t="s">
        <v>11149</v>
      </c>
      <c r="D3715" s="19">
        <v>4605</v>
      </c>
    </row>
    <row r="3716" spans="1:4" s="20" customFormat="1" ht="16.350000000000001" customHeight="1" x14ac:dyDescent="0.2">
      <c r="A3716" s="17" t="s">
        <v>11150</v>
      </c>
      <c r="B3716" s="17" t="s">
        <v>11151</v>
      </c>
      <c r="C3716" s="18" t="s">
        <v>11152</v>
      </c>
      <c r="D3716" s="19">
        <v>4999</v>
      </c>
    </row>
    <row r="3717" spans="1:4" s="20" customFormat="1" ht="16.350000000000001" customHeight="1" x14ac:dyDescent="0.2">
      <c r="A3717" s="17" t="s">
        <v>11153</v>
      </c>
      <c r="B3717" s="17" t="s">
        <v>11154</v>
      </c>
      <c r="C3717" s="18" t="s">
        <v>11155</v>
      </c>
      <c r="D3717" s="19">
        <v>5525</v>
      </c>
    </row>
    <row r="3718" spans="1:4" s="20" customFormat="1" ht="16.350000000000001" customHeight="1" x14ac:dyDescent="0.2">
      <c r="A3718" s="17" t="s">
        <v>11156</v>
      </c>
      <c r="B3718" s="17" t="s">
        <v>11157</v>
      </c>
      <c r="C3718" s="18" t="s">
        <v>11158</v>
      </c>
      <c r="D3718" s="19">
        <v>2255</v>
      </c>
    </row>
    <row r="3719" spans="1:4" s="20" customFormat="1" ht="16.350000000000001" customHeight="1" x14ac:dyDescent="0.2">
      <c r="A3719" s="17" t="s">
        <v>11159</v>
      </c>
      <c r="B3719" s="17" t="s">
        <v>11160</v>
      </c>
      <c r="C3719" s="18" t="s">
        <v>11161</v>
      </c>
      <c r="D3719" s="19">
        <v>2409</v>
      </c>
    </row>
    <row r="3720" spans="1:4" s="20" customFormat="1" ht="16.350000000000001" customHeight="1" x14ac:dyDescent="0.2">
      <c r="A3720" s="17" t="s">
        <v>11162</v>
      </c>
      <c r="B3720" s="17" t="s">
        <v>11163</v>
      </c>
      <c r="C3720" s="18" t="s">
        <v>11164</v>
      </c>
      <c r="D3720" s="19">
        <v>2562</v>
      </c>
    </row>
    <row r="3721" spans="1:4" s="20" customFormat="1" ht="16.350000000000001" customHeight="1" x14ac:dyDescent="0.2">
      <c r="A3721" s="17" t="s">
        <v>11165</v>
      </c>
      <c r="B3721" s="17" t="s">
        <v>11166</v>
      </c>
      <c r="C3721" s="18" t="s">
        <v>11167</v>
      </c>
      <c r="D3721" s="19">
        <v>2714</v>
      </c>
    </row>
    <row r="3722" spans="1:4" s="20" customFormat="1" ht="16.350000000000001" customHeight="1" x14ac:dyDescent="0.2">
      <c r="A3722" s="17" t="s">
        <v>11168</v>
      </c>
      <c r="B3722" s="17" t="s">
        <v>11169</v>
      </c>
      <c r="C3722" s="18" t="s">
        <v>11170</v>
      </c>
      <c r="D3722" s="19">
        <v>2868</v>
      </c>
    </row>
    <row r="3723" spans="1:4" s="20" customFormat="1" ht="16.350000000000001" customHeight="1" x14ac:dyDescent="0.2">
      <c r="A3723" s="17" t="s">
        <v>11171</v>
      </c>
      <c r="B3723" s="17" t="s">
        <v>11172</v>
      </c>
      <c r="C3723" s="18" t="s">
        <v>11173</v>
      </c>
      <c r="D3723" s="19">
        <v>3023</v>
      </c>
    </row>
    <row r="3724" spans="1:4" s="20" customFormat="1" ht="16.350000000000001" customHeight="1" x14ac:dyDescent="0.2">
      <c r="A3724" s="17" t="s">
        <v>11174</v>
      </c>
      <c r="B3724" s="17" t="s">
        <v>11175</v>
      </c>
      <c r="C3724" s="18" t="s">
        <v>11176</v>
      </c>
      <c r="D3724" s="19">
        <v>3173</v>
      </c>
    </row>
    <row r="3725" spans="1:4" s="20" customFormat="1" ht="16.350000000000001" customHeight="1" x14ac:dyDescent="0.2">
      <c r="A3725" s="17" t="s">
        <v>11177</v>
      </c>
      <c r="B3725" s="17" t="s">
        <v>11178</v>
      </c>
      <c r="C3725" s="18" t="s">
        <v>11179</v>
      </c>
      <c r="D3725" s="19">
        <v>3325</v>
      </c>
    </row>
    <row r="3726" spans="1:4" s="20" customFormat="1" ht="16.350000000000001" customHeight="1" x14ac:dyDescent="0.2">
      <c r="A3726" s="17" t="s">
        <v>11180</v>
      </c>
      <c r="B3726" s="17" t="s">
        <v>11181</v>
      </c>
      <c r="C3726" s="18" t="s">
        <v>11182</v>
      </c>
      <c r="D3726" s="19">
        <v>3479</v>
      </c>
    </row>
    <row r="3727" spans="1:4" s="20" customFormat="1" ht="16.350000000000001" customHeight="1" x14ac:dyDescent="0.2">
      <c r="A3727" s="17" t="s">
        <v>11183</v>
      </c>
      <c r="B3727" s="17" t="s">
        <v>11184</v>
      </c>
      <c r="C3727" s="18" t="s">
        <v>11185</v>
      </c>
      <c r="D3727" s="19">
        <v>3784</v>
      </c>
    </row>
    <row r="3728" spans="1:4" s="20" customFormat="1" ht="16.350000000000001" customHeight="1" x14ac:dyDescent="0.2">
      <c r="A3728" s="17" t="s">
        <v>11186</v>
      </c>
      <c r="B3728" s="17" t="s">
        <v>11187</v>
      </c>
      <c r="C3728" s="18" t="s">
        <v>11188</v>
      </c>
      <c r="D3728" s="19">
        <v>4089</v>
      </c>
    </row>
    <row r="3729" spans="1:4" s="20" customFormat="1" ht="16.350000000000001" customHeight="1" x14ac:dyDescent="0.2">
      <c r="A3729" s="17" t="s">
        <v>11189</v>
      </c>
      <c r="B3729" s="17" t="s">
        <v>11190</v>
      </c>
      <c r="C3729" s="18" t="s">
        <v>11191</v>
      </c>
      <c r="D3729" s="19">
        <v>4395</v>
      </c>
    </row>
    <row r="3730" spans="1:4" s="20" customFormat="1" ht="16.350000000000001" customHeight="1" x14ac:dyDescent="0.2">
      <c r="A3730" s="17" t="s">
        <v>11192</v>
      </c>
      <c r="B3730" s="17" t="s">
        <v>11193</v>
      </c>
      <c r="C3730" s="18" t="s">
        <v>11194</v>
      </c>
      <c r="D3730" s="19">
        <v>4700</v>
      </c>
    </row>
    <row r="3731" spans="1:4" s="20" customFormat="1" ht="16.350000000000001" customHeight="1" x14ac:dyDescent="0.2">
      <c r="A3731" s="17" t="s">
        <v>11195</v>
      </c>
      <c r="B3731" s="17" t="s">
        <v>11196</v>
      </c>
      <c r="C3731" s="18" t="s">
        <v>11197</v>
      </c>
      <c r="D3731" s="19">
        <v>5159</v>
      </c>
    </row>
    <row r="3732" spans="1:4" s="20" customFormat="1" ht="16.350000000000001" customHeight="1" x14ac:dyDescent="0.2">
      <c r="A3732" s="17" t="s">
        <v>11198</v>
      </c>
      <c r="B3732" s="17" t="s">
        <v>11199</v>
      </c>
      <c r="C3732" s="18" t="s">
        <v>11200</v>
      </c>
      <c r="D3732" s="19">
        <v>5617</v>
      </c>
    </row>
    <row r="3733" spans="1:4" s="20" customFormat="1" ht="16.350000000000001" customHeight="1" x14ac:dyDescent="0.2">
      <c r="A3733" s="17" t="s">
        <v>11201</v>
      </c>
      <c r="B3733" s="17" t="s">
        <v>11202</v>
      </c>
      <c r="C3733" s="18" t="s">
        <v>11203</v>
      </c>
      <c r="D3733" s="19">
        <v>6228</v>
      </c>
    </row>
    <row r="3734" spans="1:4" s="20" customFormat="1" ht="16.350000000000001" customHeight="1" x14ac:dyDescent="0.2">
      <c r="A3734" s="17" t="s">
        <v>11204</v>
      </c>
      <c r="B3734" s="17" t="s">
        <v>11205</v>
      </c>
      <c r="C3734" s="18" t="s">
        <v>11206</v>
      </c>
      <c r="D3734" s="19">
        <v>2778</v>
      </c>
    </row>
    <row r="3735" spans="1:4" s="20" customFormat="1" ht="16.350000000000001" customHeight="1" x14ac:dyDescent="0.2">
      <c r="A3735" s="17" t="s">
        <v>11207</v>
      </c>
      <c r="B3735" s="17" t="s">
        <v>11208</v>
      </c>
      <c r="C3735" s="18" t="s">
        <v>11209</v>
      </c>
      <c r="D3735" s="19">
        <v>2999</v>
      </c>
    </row>
    <row r="3736" spans="1:4" s="20" customFormat="1" ht="16.350000000000001" customHeight="1" x14ac:dyDescent="0.2">
      <c r="A3736" s="17" t="s">
        <v>11210</v>
      </c>
      <c r="B3736" s="17" t="s">
        <v>11211</v>
      </c>
      <c r="C3736" s="18" t="s">
        <v>11212</v>
      </c>
      <c r="D3736" s="19">
        <v>3225</v>
      </c>
    </row>
    <row r="3737" spans="1:4" s="20" customFormat="1" ht="16.350000000000001" customHeight="1" x14ac:dyDescent="0.2">
      <c r="A3737" s="17" t="s">
        <v>11213</v>
      </c>
      <c r="B3737" s="17" t="s">
        <v>11214</v>
      </c>
      <c r="C3737" s="18" t="s">
        <v>11215</v>
      </c>
      <c r="D3737" s="19">
        <v>3445</v>
      </c>
    </row>
    <row r="3738" spans="1:4" s="20" customFormat="1" ht="16.350000000000001" customHeight="1" x14ac:dyDescent="0.2">
      <c r="A3738" s="17" t="s">
        <v>11216</v>
      </c>
      <c r="B3738" s="17" t="s">
        <v>11217</v>
      </c>
      <c r="C3738" s="18" t="s">
        <v>11218</v>
      </c>
      <c r="D3738" s="19">
        <v>3670</v>
      </c>
    </row>
    <row r="3739" spans="1:4" s="20" customFormat="1" ht="16.350000000000001" customHeight="1" x14ac:dyDescent="0.2">
      <c r="A3739" s="17" t="s">
        <v>11219</v>
      </c>
      <c r="B3739" s="17" t="s">
        <v>11220</v>
      </c>
      <c r="C3739" s="18" t="s">
        <v>11221</v>
      </c>
      <c r="D3739" s="19">
        <v>3892</v>
      </c>
    </row>
    <row r="3740" spans="1:4" s="20" customFormat="1" ht="16.350000000000001" customHeight="1" x14ac:dyDescent="0.2">
      <c r="A3740" s="17" t="s">
        <v>11222</v>
      </c>
      <c r="B3740" s="17" t="s">
        <v>11223</v>
      </c>
      <c r="C3740" s="18" t="s">
        <v>11224</v>
      </c>
      <c r="D3740" s="19">
        <v>4116</v>
      </c>
    </row>
    <row r="3741" spans="1:4" s="20" customFormat="1" ht="16.350000000000001" customHeight="1" x14ac:dyDescent="0.2">
      <c r="A3741" s="17" t="s">
        <v>11225</v>
      </c>
      <c r="B3741" s="17" t="s">
        <v>11226</v>
      </c>
      <c r="C3741" s="18" t="s">
        <v>11227</v>
      </c>
      <c r="D3741" s="19">
        <v>4339</v>
      </c>
    </row>
    <row r="3742" spans="1:4" s="20" customFormat="1" ht="16.350000000000001" customHeight="1" x14ac:dyDescent="0.2">
      <c r="A3742" s="17" t="s">
        <v>11228</v>
      </c>
      <c r="B3742" s="17" t="s">
        <v>11229</v>
      </c>
      <c r="C3742" s="18" t="s">
        <v>11230</v>
      </c>
      <c r="D3742" s="19">
        <v>4563</v>
      </c>
    </row>
    <row r="3743" spans="1:4" s="20" customFormat="1" ht="16.350000000000001" customHeight="1" x14ac:dyDescent="0.2">
      <c r="A3743" s="17" t="s">
        <v>11231</v>
      </c>
      <c r="B3743" s="17" t="s">
        <v>11232</v>
      </c>
      <c r="C3743" s="18" t="s">
        <v>11233</v>
      </c>
      <c r="D3743" s="19">
        <v>5007</v>
      </c>
    </row>
    <row r="3744" spans="1:4" s="20" customFormat="1" ht="16.350000000000001" customHeight="1" x14ac:dyDescent="0.2">
      <c r="A3744" s="17" t="s">
        <v>11234</v>
      </c>
      <c r="B3744" s="17" t="s">
        <v>11235</v>
      </c>
      <c r="C3744" s="18" t="s">
        <v>11236</v>
      </c>
      <c r="D3744" s="19">
        <v>5455</v>
      </c>
    </row>
    <row r="3745" spans="1:4" s="20" customFormat="1" ht="16.350000000000001" customHeight="1" x14ac:dyDescent="0.2">
      <c r="A3745" s="17" t="s">
        <v>11237</v>
      </c>
      <c r="B3745" s="17" t="s">
        <v>11238</v>
      </c>
      <c r="C3745" s="18" t="s">
        <v>11239</v>
      </c>
      <c r="D3745" s="19">
        <v>2630</v>
      </c>
    </row>
    <row r="3746" spans="1:4" s="20" customFormat="1" ht="16.350000000000001" customHeight="1" x14ac:dyDescent="0.2">
      <c r="A3746" s="17" t="s">
        <v>11240</v>
      </c>
      <c r="B3746" s="17" t="s">
        <v>11241</v>
      </c>
      <c r="C3746" s="18" t="s">
        <v>11242</v>
      </c>
      <c r="D3746" s="19">
        <v>2748</v>
      </c>
    </row>
    <row r="3747" spans="1:4" s="20" customFormat="1" ht="16.350000000000001" customHeight="1" x14ac:dyDescent="0.2">
      <c r="A3747" s="17" t="s">
        <v>11243</v>
      </c>
      <c r="B3747" s="17" t="s">
        <v>11244</v>
      </c>
      <c r="C3747" s="18" t="s">
        <v>11245</v>
      </c>
      <c r="D3747" s="19">
        <v>2864</v>
      </c>
    </row>
    <row r="3748" spans="1:4" s="20" customFormat="1" ht="16.350000000000001" customHeight="1" x14ac:dyDescent="0.2">
      <c r="A3748" s="17" t="s">
        <v>11246</v>
      </c>
      <c r="B3748" s="17" t="s">
        <v>11247</v>
      </c>
      <c r="C3748" s="18" t="s">
        <v>11248</v>
      </c>
      <c r="D3748" s="19">
        <v>2981</v>
      </c>
    </row>
    <row r="3749" spans="1:4" s="20" customFormat="1" ht="16.350000000000001" customHeight="1" x14ac:dyDescent="0.2">
      <c r="A3749" s="17" t="s">
        <v>11249</v>
      </c>
      <c r="B3749" s="17" t="s">
        <v>11250</v>
      </c>
      <c r="C3749" s="18" t="s">
        <v>11251</v>
      </c>
      <c r="D3749" s="19">
        <v>3096</v>
      </c>
    </row>
    <row r="3750" spans="1:4" s="20" customFormat="1" ht="16.350000000000001" customHeight="1" x14ac:dyDescent="0.2">
      <c r="A3750" s="17" t="s">
        <v>11252</v>
      </c>
      <c r="B3750" s="17" t="s">
        <v>11253</v>
      </c>
      <c r="C3750" s="18" t="s">
        <v>11254</v>
      </c>
      <c r="D3750" s="19">
        <v>3331</v>
      </c>
    </row>
    <row r="3751" spans="1:4" s="20" customFormat="1" ht="16.350000000000001" customHeight="1" x14ac:dyDescent="0.2">
      <c r="A3751" s="17" t="s">
        <v>11255</v>
      </c>
      <c r="B3751" s="17" t="s">
        <v>11256</v>
      </c>
      <c r="C3751" s="18" t="s">
        <v>11257</v>
      </c>
      <c r="D3751" s="19">
        <v>3565</v>
      </c>
    </row>
    <row r="3752" spans="1:4" s="20" customFormat="1" ht="16.350000000000001" customHeight="1" x14ac:dyDescent="0.2">
      <c r="A3752" s="17" t="s">
        <v>11258</v>
      </c>
      <c r="B3752" s="17" t="s">
        <v>11259</v>
      </c>
      <c r="C3752" s="18" t="s">
        <v>11260</v>
      </c>
      <c r="D3752" s="19">
        <v>3801</v>
      </c>
    </row>
    <row r="3753" spans="1:4" s="20" customFormat="1" ht="16.350000000000001" customHeight="1" x14ac:dyDescent="0.2">
      <c r="A3753" s="17" t="s">
        <v>11261</v>
      </c>
      <c r="B3753" s="17" t="s">
        <v>11262</v>
      </c>
      <c r="C3753" s="18" t="s">
        <v>11263</v>
      </c>
      <c r="D3753" s="19">
        <v>4032</v>
      </c>
    </row>
    <row r="3754" spans="1:4" s="20" customFormat="1" ht="16.350000000000001" customHeight="1" x14ac:dyDescent="0.2">
      <c r="A3754" s="17" t="s">
        <v>11264</v>
      </c>
      <c r="B3754" s="17" t="s">
        <v>11265</v>
      </c>
      <c r="C3754" s="18" t="s">
        <v>11266</v>
      </c>
      <c r="D3754" s="19">
        <v>2816</v>
      </c>
    </row>
    <row r="3755" spans="1:4" s="20" customFormat="1" ht="16.350000000000001" customHeight="1" x14ac:dyDescent="0.2">
      <c r="A3755" s="17" t="s">
        <v>11267</v>
      </c>
      <c r="B3755" s="17" t="s">
        <v>11268</v>
      </c>
      <c r="C3755" s="18" t="s">
        <v>11269</v>
      </c>
      <c r="D3755" s="19">
        <v>2944</v>
      </c>
    </row>
    <row r="3756" spans="1:4" s="20" customFormat="1" ht="16.350000000000001" customHeight="1" x14ac:dyDescent="0.2">
      <c r="A3756" s="17" t="s">
        <v>11270</v>
      </c>
      <c r="B3756" s="17" t="s">
        <v>11271</v>
      </c>
      <c r="C3756" s="18" t="s">
        <v>11272</v>
      </c>
      <c r="D3756" s="19">
        <v>3077</v>
      </c>
    </row>
    <row r="3757" spans="1:4" s="20" customFormat="1" ht="16.350000000000001" customHeight="1" x14ac:dyDescent="0.2">
      <c r="A3757" s="17" t="s">
        <v>11273</v>
      </c>
      <c r="B3757" s="17" t="s">
        <v>11274</v>
      </c>
      <c r="C3757" s="18" t="s">
        <v>11275</v>
      </c>
      <c r="D3757" s="19">
        <v>3209</v>
      </c>
    </row>
    <row r="3758" spans="1:4" s="20" customFormat="1" ht="16.350000000000001" customHeight="1" x14ac:dyDescent="0.2">
      <c r="A3758" s="17" t="s">
        <v>11276</v>
      </c>
      <c r="B3758" s="17" t="s">
        <v>11277</v>
      </c>
      <c r="C3758" s="18" t="s">
        <v>11278</v>
      </c>
      <c r="D3758" s="19">
        <v>3340</v>
      </c>
    </row>
    <row r="3759" spans="1:4" s="20" customFormat="1" ht="16.350000000000001" customHeight="1" x14ac:dyDescent="0.2">
      <c r="A3759" s="17" t="s">
        <v>11279</v>
      </c>
      <c r="B3759" s="17" t="s">
        <v>11280</v>
      </c>
      <c r="C3759" s="18" t="s">
        <v>11281</v>
      </c>
      <c r="D3759" s="19">
        <v>3604</v>
      </c>
    </row>
    <row r="3760" spans="1:4" s="20" customFormat="1" ht="16.350000000000001" customHeight="1" x14ac:dyDescent="0.2">
      <c r="A3760" s="17" t="s">
        <v>11282</v>
      </c>
      <c r="B3760" s="17" t="s">
        <v>11283</v>
      </c>
      <c r="C3760" s="18" t="s">
        <v>11284</v>
      </c>
      <c r="D3760" s="19">
        <v>3867</v>
      </c>
    </row>
    <row r="3761" spans="1:4" s="20" customFormat="1" ht="16.350000000000001" customHeight="1" x14ac:dyDescent="0.2">
      <c r="A3761" s="17" t="s">
        <v>11285</v>
      </c>
      <c r="B3761" s="17" t="s">
        <v>11286</v>
      </c>
      <c r="C3761" s="18" t="s">
        <v>11287</v>
      </c>
      <c r="D3761" s="19">
        <v>4127</v>
      </c>
    </row>
    <row r="3762" spans="1:4" s="20" customFormat="1" ht="16.350000000000001" customHeight="1" x14ac:dyDescent="0.2">
      <c r="A3762" s="17" t="s">
        <v>11288</v>
      </c>
      <c r="B3762" s="17" t="s">
        <v>11289</v>
      </c>
      <c r="C3762" s="18" t="s">
        <v>11290</v>
      </c>
      <c r="D3762" s="19">
        <v>4390</v>
      </c>
    </row>
    <row r="3763" spans="1:4" s="20" customFormat="1" ht="16.350000000000001" customHeight="1" x14ac:dyDescent="0.2">
      <c r="A3763" s="17" t="s">
        <v>11291</v>
      </c>
      <c r="B3763" s="17" t="s">
        <v>11292</v>
      </c>
      <c r="C3763" s="18" t="s">
        <v>11293</v>
      </c>
      <c r="D3763" s="19">
        <v>2402</v>
      </c>
    </row>
    <row r="3764" spans="1:4" s="20" customFormat="1" ht="16.350000000000001" customHeight="1" x14ac:dyDescent="0.2">
      <c r="A3764" s="17" t="s">
        <v>11294</v>
      </c>
      <c r="B3764" s="17" t="s">
        <v>11295</v>
      </c>
      <c r="C3764" s="18" t="s">
        <v>11296</v>
      </c>
      <c r="D3764" s="19">
        <v>2549</v>
      </c>
    </row>
    <row r="3765" spans="1:4" s="20" customFormat="1" ht="16.350000000000001" customHeight="1" x14ac:dyDescent="0.2">
      <c r="A3765" s="17" t="s">
        <v>11297</v>
      </c>
      <c r="B3765" s="17" t="s">
        <v>11298</v>
      </c>
      <c r="C3765" s="18" t="s">
        <v>11299</v>
      </c>
      <c r="D3765" s="19">
        <v>2691</v>
      </c>
    </row>
    <row r="3766" spans="1:4" s="20" customFormat="1" ht="16.350000000000001" customHeight="1" x14ac:dyDescent="0.2">
      <c r="A3766" s="17" t="s">
        <v>11300</v>
      </c>
      <c r="B3766" s="17" t="s">
        <v>11301</v>
      </c>
      <c r="C3766" s="18" t="s">
        <v>11302</v>
      </c>
      <c r="D3766" s="19">
        <v>2836</v>
      </c>
    </row>
    <row r="3767" spans="1:4" s="20" customFormat="1" ht="16.350000000000001" customHeight="1" x14ac:dyDescent="0.2">
      <c r="A3767" s="17" t="s">
        <v>11303</v>
      </c>
      <c r="B3767" s="17" t="s">
        <v>11304</v>
      </c>
      <c r="C3767" s="18" t="s">
        <v>11305</v>
      </c>
      <c r="D3767" s="19">
        <v>2981</v>
      </c>
    </row>
    <row r="3768" spans="1:4" s="20" customFormat="1" ht="16.350000000000001" customHeight="1" x14ac:dyDescent="0.2">
      <c r="A3768" s="17" t="s">
        <v>11306</v>
      </c>
      <c r="B3768" s="17" t="s">
        <v>11307</v>
      </c>
      <c r="C3768" s="18" t="s">
        <v>11308</v>
      </c>
      <c r="D3768" s="19">
        <v>3126</v>
      </c>
    </row>
    <row r="3769" spans="1:4" s="20" customFormat="1" ht="16.350000000000001" customHeight="1" x14ac:dyDescent="0.2">
      <c r="A3769" s="17" t="s">
        <v>11309</v>
      </c>
      <c r="B3769" s="17" t="s">
        <v>11310</v>
      </c>
      <c r="C3769" s="18" t="s">
        <v>11311</v>
      </c>
      <c r="D3769" s="19">
        <v>3269</v>
      </c>
    </row>
    <row r="3770" spans="1:4" s="20" customFormat="1" ht="16.350000000000001" customHeight="1" x14ac:dyDescent="0.2">
      <c r="A3770" s="17" t="s">
        <v>11312</v>
      </c>
      <c r="B3770" s="17" t="s">
        <v>11313</v>
      </c>
      <c r="C3770" s="18" t="s">
        <v>11314</v>
      </c>
      <c r="D3770" s="19">
        <v>3414</v>
      </c>
    </row>
    <row r="3771" spans="1:4" s="20" customFormat="1" ht="16.350000000000001" customHeight="1" x14ac:dyDescent="0.2">
      <c r="A3771" s="17" t="s">
        <v>11315</v>
      </c>
      <c r="B3771" s="17" t="s">
        <v>11316</v>
      </c>
      <c r="C3771" s="18" t="s">
        <v>11317</v>
      </c>
      <c r="D3771" s="19">
        <v>3555</v>
      </c>
    </row>
    <row r="3772" spans="1:4" s="20" customFormat="1" ht="16.350000000000001" customHeight="1" x14ac:dyDescent="0.2">
      <c r="A3772" s="17" t="s">
        <v>11318</v>
      </c>
      <c r="B3772" s="17" t="s">
        <v>11319</v>
      </c>
      <c r="C3772" s="18" t="s">
        <v>11320</v>
      </c>
      <c r="D3772" s="19">
        <v>3847</v>
      </c>
    </row>
    <row r="3773" spans="1:4" s="20" customFormat="1" ht="16.350000000000001" customHeight="1" x14ac:dyDescent="0.2">
      <c r="A3773" s="17" t="s">
        <v>11321</v>
      </c>
      <c r="B3773" s="17" t="s">
        <v>11322</v>
      </c>
      <c r="C3773" s="18" t="s">
        <v>11323</v>
      </c>
      <c r="D3773" s="19">
        <v>4134</v>
      </c>
    </row>
    <row r="3774" spans="1:4" s="20" customFormat="1" ht="16.350000000000001" customHeight="1" x14ac:dyDescent="0.2">
      <c r="A3774" s="17" t="s">
        <v>11324</v>
      </c>
      <c r="B3774" s="17" t="s">
        <v>11325</v>
      </c>
      <c r="C3774" s="18" t="s">
        <v>11326</v>
      </c>
      <c r="D3774" s="19">
        <v>4424</v>
      </c>
    </row>
    <row r="3775" spans="1:4" s="20" customFormat="1" ht="16.350000000000001" customHeight="1" x14ac:dyDescent="0.2">
      <c r="A3775" s="17" t="s">
        <v>11327</v>
      </c>
      <c r="B3775" s="17" t="s">
        <v>11328</v>
      </c>
      <c r="C3775" s="18" t="s">
        <v>11329</v>
      </c>
      <c r="D3775" s="19">
        <v>4712</v>
      </c>
    </row>
    <row r="3776" spans="1:4" s="20" customFormat="1" ht="16.350000000000001" customHeight="1" x14ac:dyDescent="0.2">
      <c r="A3776" s="17" t="s">
        <v>11330</v>
      </c>
      <c r="B3776" s="17" t="s">
        <v>11331</v>
      </c>
      <c r="C3776" s="18" t="s">
        <v>11332</v>
      </c>
      <c r="D3776" s="19">
        <v>2589</v>
      </c>
    </row>
    <row r="3777" spans="1:4" s="20" customFormat="1" ht="16.350000000000001" customHeight="1" x14ac:dyDescent="0.2">
      <c r="A3777" s="17" t="s">
        <v>11333</v>
      </c>
      <c r="B3777" s="17" t="s">
        <v>11334</v>
      </c>
      <c r="C3777" s="18" t="s">
        <v>11335</v>
      </c>
      <c r="D3777" s="19">
        <v>2756</v>
      </c>
    </row>
    <row r="3778" spans="1:4" s="20" customFormat="1" ht="16.350000000000001" customHeight="1" x14ac:dyDescent="0.2">
      <c r="A3778" s="17" t="s">
        <v>11336</v>
      </c>
      <c r="B3778" s="17" t="s">
        <v>11337</v>
      </c>
      <c r="C3778" s="18" t="s">
        <v>11338</v>
      </c>
      <c r="D3778" s="19">
        <v>2922</v>
      </c>
    </row>
    <row r="3779" spans="1:4" s="20" customFormat="1" ht="16.350000000000001" customHeight="1" x14ac:dyDescent="0.2">
      <c r="A3779" s="17" t="s">
        <v>11339</v>
      </c>
      <c r="B3779" s="17" t="s">
        <v>11340</v>
      </c>
      <c r="C3779" s="18" t="s">
        <v>11341</v>
      </c>
      <c r="D3779" s="19">
        <v>3091</v>
      </c>
    </row>
    <row r="3780" spans="1:4" s="20" customFormat="1" ht="16.350000000000001" customHeight="1" x14ac:dyDescent="0.2">
      <c r="A3780" s="17" t="s">
        <v>11342</v>
      </c>
      <c r="B3780" s="17" t="s">
        <v>11343</v>
      </c>
      <c r="C3780" s="18" t="s">
        <v>11344</v>
      </c>
      <c r="D3780" s="19">
        <v>3256</v>
      </c>
    </row>
    <row r="3781" spans="1:4" s="20" customFormat="1" ht="16.350000000000001" customHeight="1" x14ac:dyDescent="0.2">
      <c r="A3781" s="17" t="s">
        <v>11345</v>
      </c>
      <c r="B3781" s="17" t="s">
        <v>11346</v>
      </c>
      <c r="C3781" s="18" t="s">
        <v>11347</v>
      </c>
      <c r="D3781" s="19">
        <v>3424</v>
      </c>
    </row>
    <row r="3782" spans="1:4" s="20" customFormat="1" ht="16.350000000000001" customHeight="1" x14ac:dyDescent="0.2">
      <c r="A3782" s="17" t="s">
        <v>11348</v>
      </c>
      <c r="B3782" s="17" t="s">
        <v>11349</v>
      </c>
      <c r="C3782" s="18" t="s">
        <v>11350</v>
      </c>
      <c r="D3782" s="19">
        <v>3591</v>
      </c>
    </row>
    <row r="3783" spans="1:4" s="20" customFormat="1" ht="16.350000000000001" customHeight="1" x14ac:dyDescent="0.2">
      <c r="A3783" s="17" t="s">
        <v>11351</v>
      </c>
      <c r="B3783" s="17" t="s">
        <v>11352</v>
      </c>
      <c r="C3783" s="18" t="s">
        <v>11353</v>
      </c>
      <c r="D3783" s="19">
        <v>3759</v>
      </c>
    </row>
    <row r="3784" spans="1:4" s="20" customFormat="1" ht="16.350000000000001" customHeight="1" x14ac:dyDescent="0.2">
      <c r="A3784" s="17" t="s">
        <v>11354</v>
      </c>
      <c r="B3784" s="17" t="s">
        <v>11355</v>
      </c>
      <c r="C3784" s="18" t="s">
        <v>11356</v>
      </c>
      <c r="D3784" s="19">
        <v>3925</v>
      </c>
    </row>
    <row r="3785" spans="1:4" s="20" customFormat="1" ht="16.350000000000001" customHeight="1" x14ac:dyDescent="0.2">
      <c r="A3785" s="17" t="s">
        <v>11357</v>
      </c>
      <c r="B3785" s="17" t="s">
        <v>11358</v>
      </c>
      <c r="C3785" s="18" t="s">
        <v>11359</v>
      </c>
      <c r="D3785" s="19">
        <v>4258</v>
      </c>
    </row>
    <row r="3786" spans="1:4" s="20" customFormat="1" ht="16.350000000000001" customHeight="1" x14ac:dyDescent="0.2">
      <c r="A3786" s="17" t="s">
        <v>11360</v>
      </c>
      <c r="B3786" s="17" t="s">
        <v>11361</v>
      </c>
      <c r="C3786" s="18" t="s">
        <v>11362</v>
      </c>
      <c r="D3786" s="19">
        <v>4594</v>
      </c>
    </row>
    <row r="3787" spans="1:4" s="20" customFormat="1" ht="16.350000000000001" customHeight="1" x14ac:dyDescent="0.2">
      <c r="A3787" s="17" t="s">
        <v>11363</v>
      </c>
      <c r="B3787" s="17" t="s">
        <v>11364</v>
      </c>
      <c r="C3787" s="18" t="s">
        <v>11365</v>
      </c>
      <c r="D3787" s="19">
        <v>4928</v>
      </c>
    </row>
    <row r="3788" spans="1:4" s="20" customFormat="1" ht="16.350000000000001" customHeight="1" x14ac:dyDescent="0.2">
      <c r="A3788" s="17" t="s">
        <v>11366</v>
      </c>
      <c r="B3788" s="17" t="s">
        <v>11367</v>
      </c>
      <c r="C3788" s="18" t="s">
        <v>11368</v>
      </c>
      <c r="D3788" s="19">
        <v>5262</v>
      </c>
    </row>
    <row r="3789" spans="1:4" s="20" customFormat="1" ht="16.350000000000001" customHeight="1" x14ac:dyDescent="0.2">
      <c r="A3789" s="17" t="s">
        <v>11369</v>
      </c>
      <c r="B3789" s="17" t="s">
        <v>11370</v>
      </c>
      <c r="C3789" s="18" t="s">
        <v>11371</v>
      </c>
      <c r="D3789" s="19">
        <v>3149</v>
      </c>
    </row>
    <row r="3790" spans="1:4" s="20" customFormat="1" ht="16.350000000000001" customHeight="1" x14ac:dyDescent="0.2">
      <c r="A3790" s="17" t="s">
        <v>11372</v>
      </c>
      <c r="B3790" s="17" t="s">
        <v>11373</v>
      </c>
      <c r="C3790" s="18" t="s">
        <v>11374</v>
      </c>
      <c r="D3790" s="19">
        <v>3399</v>
      </c>
    </row>
    <row r="3791" spans="1:4" s="20" customFormat="1" ht="16.350000000000001" customHeight="1" x14ac:dyDescent="0.2">
      <c r="A3791" s="17" t="s">
        <v>11375</v>
      </c>
      <c r="B3791" s="17" t="s">
        <v>11376</v>
      </c>
      <c r="C3791" s="18" t="s">
        <v>11377</v>
      </c>
      <c r="D3791" s="19">
        <v>3650</v>
      </c>
    </row>
    <row r="3792" spans="1:4" s="20" customFormat="1" ht="16.350000000000001" customHeight="1" x14ac:dyDescent="0.2">
      <c r="A3792" s="17" t="s">
        <v>11378</v>
      </c>
      <c r="B3792" s="17" t="s">
        <v>11379</v>
      </c>
      <c r="C3792" s="18" t="s">
        <v>11380</v>
      </c>
      <c r="D3792" s="19">
        <v>3901</v>
      </c>
    </row>
    <row r="3793" spans="1:4" s="20" customFormat="1" ht="16.350000000000001" customHeight="1" x14ac:dyDescent="0.2">
      <c r="A3793" s="17" t="s">
        <v>11381</v>
      </c>
      <c r="B3793" s="17" t="s">
        <v>11382</v>
      </c>
      <c r="C3793" s="18" t="s">
        <v>11383</v>
      </c>
      <c r="D3793" s="19">
        <v>4153</v>
      </c>
    </row>
    <row r="3794" spans="1:4" s="20" customFormat="1" ht="16.350000000000001" customHeight="1" x14ac:dyDescent="0.2">
      <c r="A3794" s="17" t="s">
        <v>11384</v>
      </c>
      <c r="B3794" s="17" t="s">
        <v>11385</v>
      </c>
      <c r="C3794" s="18" t="s">
        <v>11386</v>
      </c>
      <c r="D3794" s="19">
        <v>4403</v>
      </c>
    </row>
    <row r="3795" spans="1:4" s="20" customFormat="1" ht="16.350000000000001" customHeight="1" x14ac:dyDescent="0.2">
      <c r="A3795" s="17" t="s">
        <v>11387</v>
      </c>
      <c r="B3795" s="17" t="s">
        <v>11388</v>
      </c>
      <c r="C3795" s="18" t="s">
        <v>11389</v>
      </c>
      <c r="D3795" s="19">
        <v>4653</v>
      </c>
    </row>
    <row r="3796" spans="1:4" s="20" customFormat="1" ht="16.350000000000001" customHeight="1" x14ac:dyDescent="0.2">
      <c r="A3796" s="17" t="s">
        <v>11390</v>
      </c>
      <c r="B3796" s="17" t="s">
        <v>11391</v>
      </c>
      <c r="C3796" s="18" t="s">
        <v>11392</v>
      </c>
      <c r="D3796" s="19">
        <v>4904</v>
      </c>
    </row>
    <row r="3797" spans="1:4" s="20" customFormat="1" ht="16.350000000000001" customHeight="1" x14ac:dyDescent="0.2">
      <c r="A3797" s="17" t="s">
        <v>11393</v>
      </c>
      <c r="B3797" s="17" t="s">
        <v>11394</v>
      </c>
      <c r="C3797" s="18" t="s">
        <v>11395</v>
      </c>
      <c r="D3797" s="19">
        <v>5153</v>
      </c>
    </row>
    <row r="3798" spans="1:4" s="20" customFormat="1" ht="16.350000000000001" customHeight="1" x14ac:dyDescent="0.2">
      <c r="A3798" s="17" t="s">
        <v>11396</v>
      </c>
      <c r="B3798" s="17" t="s">
        <v>11397</v>
      </c>
      <c r="C3798" s="18" t="s">
        <v>11398</v>
      </c>
      <c r="D3798" s="19">
        <v>5653</v>
      </c>
    </row>
    <row r="3799" spans="1:4" s="20" customFormat="1" ht="16.350000000000001" customHeight="1" x14ac:dyDescent="0.2">
      <c r="A3799" s="17" t="s">
        <v>11399</v>
      </c>
      <c r="B3799" s="17" t="s">
        <v>11400</v>
      </c>
      <c r="C3799" s="18" t="s">
        <v>11401</v>
      </c>
      <c r="D3799" s="19">
        <v>6156</v>
      </c>
    </row>
    <row r="3800" spans="1:4" s="20" customFormat="1" ht="16.350000000000001" customHeight="1" x14ac:dyDescent="0.2">
      <c r="A3800" s="17" t="s">
        <v>11402</v>
      </c>
      <c r="B3800" s="17" t="s">
        <v>11403</v>
      </c>
      <c r="C3800" s="18" t="s">
        <v>11404</v>
      </c>
      <c r="D3800" s="19">
        <v>2439</v>
      </c>
    </row>
    <row r="3801" spans="1:4" s="20" customFormat="1" ht="16.350000000000001" customHeight="1" x14ac:dyDescent="0.2">
      <c r="A3801" s="17" t="s">
        <v>11405</v>
      </c>
      <c r="B3801" s="17" t="s">
        <v>11406</v>
      </c>
      <c r="C3801" s="18" t="s">
        <v>11407</v>
      </c>
      <c r="D3801" s="19">
        <v>2594</v>
      </c>
    </row>
    <row r="3802" spans="1:4" s="20" customFormat="1" ht="16.350000000000001" customHeight="1" x14ac:dyDescent="0.2">
      <c r="A3802" s="17" t="s">
        <v>11408</v>
      </c>
      <c r="B3802" s="17" t="s">
        <v>11409</v>
      </c>
      <c r="C3802" s="18" t="s">
        <v>11410</v>
      </c>
      <c r="D3802" s="19">
        <v>2749</v>
      </c>
    </row>
    <row r="3803" spans="1:4" s="20" customFormat="1" ht="16.350000000000001" customHeight="1" x14ac:dyDescent="0.2">
      <c r="A3803" s="17" t="s">
        <v>11411</v>
      </c>
      <c r="B3803" s="17" t="s">
        <v>11412</v>
      </c>
      <c r="C3803" s="18" t="s">
        <v>11413</v>
      </c>
      <c r="D3803" s="19">
        <v>2901</v>
      </c>
    </row>
    <row r="3804" spans="1:4" s="20" customFormat="1" ht="16.350000000000001" customHeight="1" x14ac:dyDescent="0.2">
      <c r="A3804" s="17" t="s">
        <v>11414</v>
      </c>
      <c r="B3804" s="17" t="s">
        <v>11415</v>
      </c>
      <c r="C3804" s="18" t="s">
        <v>11416</v>
      </c>
      <c r="D3804" s="19">
        <v>3055</v>
      </c>
    </row>
    <row r="3805" spans="1:4" s="20" customFormat="1" ht="16.350000000000001" customHeight="1" x14ac:dyDescent="0.2">
      <c r="A3805" s="17" t="s">
        <v>11417</v>
      </c>
      <c r="B3805" s="17" t="s">
        <v>11418</v>
      </c>
      <c r="C3805" s="18" t="s">
        <v>11419</v>
      </c>
      <c r="D3805" s="19">
        <v>3209</v>
      </c>
    </row>
    <row r="3806" spans="1:4" s="20" customFormat="1" ht="16.350000000000001" customHeight="1" x14ac:dyDescent="0.2">
      <c r="A3806" s="17" t="s">
        <v>11420</v>
      </c>
      <c r="B3806" s="17" t="s">
        <v>11421</v>
      </c>
      <c r="C3806" s="18" t="s">
        <v>11422</v>
      </c>
      <c r="D3806" s="19">
        <v>3362</v>
      </c>
    </row>
    <row r="3807" spans="1:4" s="20" customFormat="1" ht="16.350000000000001" customHeight="1" x14ac:dyDescent="0.2">
      <c r="A3807" s="17" t="s">
        <v>11423</v>
      </c>
      <c r="B3807" s="17" t="s">
        <v>11424</v>
      </c>
      <c r="C3807" s="18" t="s">
        <v>11425</v>
      </c>
      <c r="D3807" s="19">
        <v>3515</v>
      </c>
    </row>
    <row r="3808" spans="1:4" s="20" customFormat="1" ht="16.350000000000001" customHeight="1" x14ac:dyDescent="0.2">
      <c r="A3808" s="17" t="s">
        <v>11426</v>
      </c>
      <c r="B3808" s="17" t="s">
        <v>11427</v>
      </c>
      <c r="C3808" s="18" t="s">
        <v>11428</v>
      </c>
      <c r="D3808" s="19">
        <v>3826</v>
      </c>
    </row>
    <row r="3809" spans="1:4" s="20" customFormat="1" ht="16.350000000000001" customHeight="1" x14ac:dyDescent="0.2">
      <c r="A3809" s="17" t="s">
        <v>11429</v>
      </c>
      <c r="B3809" s="17" t="s">
        <v>11430</v>
      </c>
      <c r="C3809" s="18" t="s">
        <v>11431</v>
      </c>
      <c r="D3809" s="19">
        <v>4132</v>
      </c>
    </row>
    <row r="3810" spans="1:4" s="20" customFormat="1" ht="16.350000000000001" customHeight="1" x14ac:dyDescent="0.2">
      <c r="A3810" s="17" t="s">
        <v>11432</v>
      </c>
      <c r="B3810" s="17" t="s">
        <v>11433</v>
      </c>
      <c r="C3810" s="18" t="s">
        <v>11434</v>
      </c>
      <c r="D3810" s="19">
        <v>4441</v>
      </c>
    </row>
    <row r="3811" spans="1:4" s="20" customFormat="1" ht="16.350000000000001" customHeight="1" x14ac:dyDescent="0.2">
      <c r="A3811" s="17" t="s">
        <v>11435</v>
      </c>
      <c r="B3811" s="17" t="s">
        <v>11436</v>
      </c>
      <c r="C3811" s="18" t="s">
        <v>11437</v>
      </c>
      <c r="D3811" s="19">
        <v>4748</v>
      </c>
    </row>
    <row r="3812" spans="1:4" s="20" customFormat="1" ht="16.350000000000001" customHeight="1" x14ac:dyDescent="0.2">
      <c r="A3812" s="17" t="s">
        <v>11438</v>
      </c>
      <c r="B3812" s="17" t="s">
        <v>11439</v>
      </c>
      <c r="C3812" s="18" t="s">
        <v>11440</v>
      </c>
      <c r="D3812" s="19">
        <v>5210</v>
      </c>
    </row>
    <row r="3813" spans="1:4" s="20" customFormat="1" ht="16.350000000000001" customHeight="1" x14ac:dyDescent="0.2">
      <c r="A3813" s="17" t="s">
        <v>11441</v>
      </c>
      <c r="B3813" s="17" t="s">
        <v>11442</v>
      </c>
      <c r="C3813" s="18" t="s">
        <v>11443</v>
      </c>
      <c r="D3813" s="19">
        <v>5672</v>
      </c>
    </row>
    <row r="3814" spans="1:4" s="20" customFormat="1" ht="16.350000000000001" customHeight="1" x14ac:dyDescent="0.2">
      <c r="A3814" s="17" t="s">
        <v>11444</v>
      </c>
      <c r="B3814" s="17" t="s">
        <v>11445</v>
      </c>
      <c r="C3814" s="18" t="s">
        <v>11446</v>
      </c>
      <c r="D3814" s="19">
        <v>6288</v>
      </c>
    </row>
    <row r="3815" spans="1:4" s="20" customFormat="1" ht="16.350000000000001" customHeight="1" x14ac:dyDescent="0.2">
      <c r="A3815" s="17" t="s">
        <v>11447</v>
      </c>
      <c r="B3815" s="17" t="s">
        <v>11448</v>
      </c>
      <c r="C3815" s="18" t="s">
        <v>11449</v>
      </c>
      <c r="D3815" s="19">
        <v>2601</v>
      </c>
    </row>
    <row r="3816" spans="1:4" s="20" customFormat="1" ht="16.350000000000001" customHeight="1" x14ac:dyDescent="0.2">
      <c r="A3816" s="17" t="s">
        <v>11450</v>
      </c>
      <c r="B3816" s="17" t="s">
        <v>11451</v>
      </c>
      <c r="C3816" s="18" t="s">
        <v>11452</v>
      </c>
      <c r="D3816" s="19">
        <v>2775</v>
      </c>
    </row>
    <row r="3817" spans="1:4" s="20" customFormat="1" ht="16.350000000000001" customHeight="1" x14ac:dyDescent="0.2">
      <c r="A3817" s="17" t="s">
        <v>11453</v>
      </c>
      <c r="B3817" s="17" t="s">
        <v>11454</v>
      </c>
      <c r="C3817" s="18" t="s">
        <v>11455</v>
      </c>
      <c r="D3817" s="19">
        <v>2944</v>
      </c>
    </row>
    <row r="3818" spans="1:4" s="20" customFormat="1" ht="16.350000000000001" customHeight="1" x14ac:dyDescent="0.2">
      <c r="A3818" s="17" t="s">
        <v>11456</v>
      </c>
      <c r="B3818" s="17" t="s">
        <v>11457</v>
      </c>
      <c r="C3818" s="18" t="s">
        <v>11458</v>
      </c>
      <c r="D3818" s="19">
        <v>3120</v>
      </c>
    </row>
    <row r="3819" spans="1:4" s="20" customFormat="1" ht="16.350000000000001" customHeight="1" x14ac:dyDescent="0.2">
      <c r="A3819" s="17" t="s">
        <v>11459</v>
      </c>
      <c r="B3819" s="17" t="s">
        <v>11460</v>
      </c>
      <c r="C3819" s="18" t="s">
        <v>11461</v>
      </c>
      <c r="D3819" s="19">
        <v>3293</v>
      </c>
    </row>
    <row r="3820" spans="1:4" s="20" customFormat="1" ht="16.350000000000001" customHeight="1" x14ac:dyDescent="0.2">
      <c r="A3820" s="17" t="s">
        <v>11462</v>
      </c>
      <c r="B3820" s="17" t="s">
        <v>11463</v>
      </c>
      <c r="C3820" s="18" t="s">
        <v>11464</v>
      </c>
      <c r="D3820" s="19">
        <v>3465</v>
      </c>
    </row>
    <row r="3821" spans="1:4" s="20" customFormat="1" ht="16.350000000000001" customHeight="1" x14ac:dyDescent="0.2">
      <c r="A3821" s="17" t="s">
        <v>11465</v>
      </c>
      <c r="B3821" s="17" t="s">
        <v>11466</v>
      </c>
      <c r="C3821" s="18" t="s">
        <v>11467</v>
      </c>
      <c r="D3821" s="19">
        <v>3640</v>
      </c>
    </row>
    <row r="3822" spans="1:4" s="20" customFormat="1" ht="16.350000000000001" customHeight="1" x14ac:dyDescent="0.2">
      <c r="A3822" s="17" t="s">
        <v>11468</v>
      </c>
      <c r="B3822" s="17" t="s">
        <v>11469</v>
      </c>
      <c r="C3822" s="18" t="s">
        <v>11470</v>
      </c>
      <c r="D3822" s="19">
        <v>3811</v>
      </c>
    </row>
    <row r="3823" spans="1:4" s="20" customFormat="1" ht="16.350000000000001" customHeight="1" x14ac:dyDescent="0.2">
      <c r="A3823" s="17" t="s">
        <v>11471</v>
      </c>
      <c r="B3823" s="17" t="s">
        <v>11472</v>
      </c>
      <c r="C3823" s="18" t="s">
        <v>11473</v>
      </c>
      <c r="D3823" s="19">
        <v>3985</v>
      </c>
    </row>
    <row r="3824" spans="1:4" s="20" customFormat="1" ht="16.350000000000001" customHeight="1" x14ac:dyDescent="0.2">
      <c r="A3824" s="17" t="s">
        <v>11474</v>
      </c>
      <c r="B3824" s="17" t="s">
        <v>11475</v>
      </c>
      <c r="C3824" s="18" t="s">
        <v>11476</v>
      </c>
      <c r="D3824" s="19">
        <v>4332</v>
      </c>
    </row>
    <row r="3825" spans="1:4" s="20" customFormat="1" ht="16.350000000000001" customHeight="1" x14ac:dyDescent="0.2">
      <c r="A3825" s="17" t="s">
        <v>11477</v>
      </c>
      <c r="B3825" s="17" t="s">
        <v>11478</v>
      </c>
      <c r="C3825" s="18" t="s">
        <v>11479</v>
      </c>
      <c r="D3825" s="19">
        <v>4676</v>
      </c>
    </row>
    <row r="3826" spans="1:4" s="20" customFormat="1" ht="16.350000000000001" customHeight="1" x14ac:dyDescent="0.2">
      <c r="A3826" s="17" t="s">
        <v>11480</v>
      </c>
      <c r="B3826" s="17" t="s">
        <v>11481</v>
      </c>
      <c r="C3826" s="18" t="s">
        <v>11482</v>
      </c>
      <c r="D3826" s="19">
        <v>5022</v>
      </c>
    </row>
    <row r="3827" spans="1:4" s="20" customFormat="1" ht="16.350000000000001" customHeight="1" x14ac:dyDescent="0.2">
      <c r="A3827" s="17" t="s">
        <v>11483</v>
      </c>
      <c r="B3827" s="17" t="s">
        <v>11484</v>
      </c>
      <c r="C3827" s="18" t="s">
        <v>11485</v>
      </c>
      <c r="D3827" s="19">
        <v>5369</v>
      </c>
    </row>
    <row r="3828" spans="1:4" s="20" customFormat="1" ht="16.350000000000001" customHeight="1" x14ac:dyDescent="0.2">
      <c r="A3828" s="17" t="s">
        <v>11486</v>
      </c>
      <c r="B3828" s="17" t="s">
        <v>11487</v>
      </c>
      <c r="C3828" s="18" t="s">
        <v>11488</v>
      </c>
      <c r="D3828" s="19">
        <v>5888</v>
      </c>
    </row>
    <row r="3829" spans="1:4" s="20" customFormat="1" ht="16.350000000000001" customHeight="1" x14ac:dyDescent="0.2">
      <c r="A3829" s="17" t="s">
        <v>11489</v>
      </c>
      <c r="B3829" s="17" t="s">
        <v>11490</v>
      </c>
      <c r="C3829" s="18" t="s">
        <v>11491</v>
      </c>
      <c r="D3829" s="19">
        <v>6405</v>
      </c>
    </row>
    <row r="3830" spans="1:4" s="20" customFormat="1" ht="16.350000000000001" customHeight="1" x14ac:dyDescent="0.2">
      <c r="A3830" s="17" t="s">
        <v>11492</v>
      </c>
      <c r="B3830" s="17" t="s">
        <v>11493</v>
      </c>
      <c r="C3830" s="18" t="s">
        <v>11494</v>
      </c>
      <c r="D3830" s="19">
        <v>7099</v>
      </c>
    </row>
    <row r="3831" spans="1:4" s="20" customFormat="1" ht="16.350000000000001" customHeight="1" x14ac:dyDescent="0.2">
      <c r="A3831" s="17" t="s">
        <v>11495</v>
      </c>
      <c r="B3831" s="17" t="s">
        <v>11496</v>
      </c>
      <c r="C3831" s="18" t="s">
        <v>11497</v>
      </c>
      <c r="D3831" s="19">
        <v>2731</v>
      </c>
    </row>
    <row r="3832" spans="1:4" s="20" customFormat="1" ht="16.350000000000001" customHeight="1" x14ac:dyDescent="0.2">
      <c r="A3832" s="17" t="s">
        <v>11498</v>
      </c>
      <c r="B3832" s="17" t="s">
        <v>11499</v>
      </c>
      <c r="C3832" s="18" t="s">
        <v>11500</v>
      </c>
      <c r="D3832" s="19">
        <v>2922</v>
      </c>
    </row>
    <row r="3833" spans="1:4" s="20" customFormat="1" ht="16.350000000000001" customHeight="1" x14ac:dyDescent="0.2">
      <c r="A3833" s="17" t="s">
        <v>11501</v>
      </c>
      <c r="B3833" s="17" t="s">
        <v>11502</v>
      </c>
      <c r="C3833" s="18" t="s">
        <v>11503</v>
      </c>
      <c r="D3833" s="19">
        <v>3115</v>
      </c>
    </row>
    <row r="3834" spans="1:4" s="20" customFormat="1" ht="16.350000000000001" customHeight="1" x14ac:dyDescent="0.2">
      <c r="A3834" s="17" t="s">
        <v>11504</v>
      </c>
      <c r="B3834" s="17" t="s">
        <v>11505</v>
      </c>
      <c r="C3834" s="18" t="s">
        <v>11506</v>
      </c>
      <c r="D3834" s="19">
        <v>3306</v>
      </c>
    </row>
    <row r="3835" spans="1:4" s="20" customFormat="1" ht="16.350000000000001" customHeight="1" x14ac:dyDescent="0.2">
      <c r="A3835" s="17" t="s">
        <v>11507</v>
      </c>
      <c r="B3835" s="17" t="s">
        <v>11508</v>
      </c>
      <c r="C3835" s="18" t="s">
        <v>11509</v>
      </c>
      <c r="D3835" s="19">
        <v>3496</v>
      </c>
    </row>
    <row r="3836" spans="1:4" s="20" customFormat="1" ht="16.350000000000001" customHeight="1" x14ac:dyDescent="0.2">
      <c r="A3836" s="17" t="s">
        <v>11510</v>
      </c>
      <c r="B3836" s="17" t="s">
        <v>11511</v>
      </c>
      <c r="C3836" s="18" t="s">
        <v>11512</v>
      </c>
      <c r="D3836" s="19">
        <v>3687</v>
      </c>
    </row>
    <row r="3837" spans="1:4" s="20" customFormat="1" ht="16.350000000000001" customHeight="1" x14ac:dyDescent="0.2">
      <c r="A3837" s="17" t="s">
        <v>11513</v>
      </c>
      <c r="B3837" s="17" t="s">
        <v>11514</v>
      </c>
      <c r="C3837" s="18" t="s">
        <v>11515</v>
      </c>
      <c r="D3837" s="19">
        <v>3877</v>
      </c>
    </row>
    <row r="3838" spans="1:4" s="20" customFormat="1" ht="16.350000000000001" customHeight="1" x14ac:dyDescent="0.2">
      <c r="A3838" s="17" t="s">
        <v>11516</v>
      </c>
      <c r="B3838" s="17" t="s">
        <v>11517</v>
      </c>
      <c r="C3838" s="18" t="s">
        <v>11518</v>
      </c>
      <c r="D3838" s="19">
        <v>4067</v>
      </c>
    </row>
    <row r="3839" spans="1:4" s="20" customFormat="1" ht="16.350000000000001" customHeight="1" x14ac:dyDescent="0.2">
      <c r="A3839" s="17" t="s">
        <v>11519</v>
      </c>
      <c r="B3839" s="17" t="s">
        <v>11520</v>
      </c>
      <c r="C3839" s="18" t="s">
        <v>11521</v>
      </c>
      <c r="D3839" s="19">
        <v>4258</v>
      </c>
    </row>
    <row r="3840" spans="1:4" s="20" customFormat="1" ht="16.350000000000001" customHeight="1" x14ac:dyDescent="0.2">
      <c r="A3840" s="17" t="s">
        <v>11522</v>
      </c>
      <c r="B3840" s="17" t="s">
        <v>11523</v>
      </c>
      <c r="C3840" s="18" t="s">
        <v>11524</v>
      </c>
      <c r="D3840" s="19">
        <v>4639</v>
      </c>
    </row>
    <row r="3841" spans="1:4" s="20" customFormat="1" ht="16.350000000000001" customHeight="1" x14ac:dyDescent="0.2">
      <c r="A3841" s="17" t="s">
        <v>11525</v>
      </c>
      <c r="B3841" s="17" t="s">
        <v>11526</v>
      </c>
      <c r="C3841" s="18" t="s">
        <v>11527</v>
      </c>
      <c r="D3841" s="19">
        <v>5022</v>
      </c>
    </row>
    <row r="3842" spans="1:4" s="20" customFormat="1" ht="16.350000000000001" customHeight="1" x14ac:dyDescent="0.2">
      <c r="A3842" s="17" t="s">
        <v>11528</v>
      </c>
      <c r="B3842" s="17" t="s">
        <v>11529</v>
      </c>
      <c r="C3842" s="18" t="s">
        <v>11530</v>
      </c>
      <c r="D3842" s="19">
        <v>5405</v>
      </c>
    </row>
    <row r="3843" spans="1:4" s="20" customFormat="1" ht="16.350000000000001" customHeight="1" x14ac:dyDescent="0.2">
      <c r="A3843" s="17" t="s">
        <v>11531</v>
      </c>
      <c r="B3843" s="17" t="s">
        <v>11532</v>
      </c>
      <c r="C3843" s="18" t="s">
        <v>11533</v>
      </c>
      <c r="D3843" s="19">
        <v>5787</v>
      </c>
    </row>
    <row r="3844" spans="1:4" s="20" customFormat="1" ht="16.350000000000001" customHeight="1" x14ac:dyDescent="0.2">
      <c r="A3844" s="17" t="s">
        <v>11534</v>
      </c>
      <c r="B3844" s="17" t="s">
        <v>11535</v>
      </c>
      <c r="C3844" s="18" t="s">
        <v>11536</v>
      </c>
      <c r="D3844" s="19">
        <v>6358</v>
      </c>
    </row>
    <row r="3845" spans="1:4" s="20" customFormat="1" ht="16.350000000000001" customHeight="1" x14ac:dyDescent="0.2">
      <c r="A3845" s="17" t="s">
        <v>11537</v>
      </c>
      <c r="B3845" s="17" t="s">
        <v>11538</v>
      </c>
      <c r="C3845" s="18" t="s">
        <v>11539</v>
      </c>
      <c r="D3845" s="19">
        <v>6930</v>
      </c>
    </row>
    <row r="3846" spans="1:4" s="20" customFormat="1" ht="16.350000000000001" customHeight="1" x14ac:dyDescent="0.2">
      <c r="A3846" s="17" t="s">
        <v>11540</v>
      </c>
      <c r="B3846" s="17" t="s">
        <v>11541</v>
      </c>
      <c r="C3846" s="18" t="s">
        <v>11542</v>
      </c>
      <c r="D3846" s="19">
        <v>7695</v>
      </c>
    </row>
    <row r="3847" spans="1:4" s="20" customFormat="1" ht="16.350000000000001" customHeight="1" x14ac:dyDescent="0.2">
      <c r="A3847" s="17" t="s">
        <v>11543</v>
      </c>
      <c r="B3847" s="17" t="s">
        <v>11544</v>
      </c>
      <c r="C3847" s="18" t="s">
        <v>11545</v>
      </c>
      <c r="D3847" s="19">
        <v>2780</v>
      </c>
    </row>
    <row r="3848" spans="1:4" s="20" customFormat="1" ht="16.350000000000001" customHeight="1" x14ac:dyDescent="0.2">
      <c r="A3848" s="17" t="s">
        <v>11546</v>
      </c>
      <c r="B3848" s="17" t="s">
        <v>11547</v>
      </c>
      <c r="C3848" s="18" t="s">
        <v>11548</v>
      </c>
      <c r="D3848" s="19">
        <v>2982</v>
      </c>
    </row>
    <row r="3849" spans="1:4" s="20" customFormat="1" ht="16.350000000000001" customHeight="1" x14ac:dyDescent="0.2">
      <c r="A3849" s="17" t="s">
        <v>11549</v>
      </c>
      <c r="B3849" s="17" t="s">
        <v>11550</v>
      </c>
      <c r="C3849" s="18" t="s">
        <v>11551</v>
      </c>
      <c r="D3849" s="19">
        <v>3186</v>
      </c>
    </row>
    <row r="3850" spans="1:4" s="20" customFormat="1" ht="16.350000000000001" customHeight="1" x14ac:dyDescent="0.2">
      <c r="A3850" s="17" t="s">
        <v>11552</v>
      </c>
      <c r="B3850" s="17" t="s">
        <v>11553</v>
      </c>
      <c r="C3850" s="18" t="s">
        <v>11554</v>
      </c>
      <c r="D3850" s="19">
        <v>3390</v>
      </c>
    </row>
    <row r="3851" spans="1:4" s="20" customFormat="1" ht="16.350000000000001" customHeight="1" x14ac:dyDescent="0.2">
      <c r="A3851" s="17" t="s">
        <v>11555</v>
      </c>
      <c r="B3851" s="17" t="s">
        <v>11556</v>
      </c>
      <c r="C3851" s="18" t="s">
        <v>11557</v>
      </c>
      <c r="D3851" s="19">
        <v>3591</v>
      </c>
    </row>
    <row r="3852" spans="1:4" s="20" customFormat="1" ht="16.350000000000001" customHeight="1" x14ac:dyDescent="0.2">
      <c r="A3852" s="17" t="s">
        <v>11558</v>
      </c>
      <c r="B3852" s="17" t="s">
        <v>11559</v>
      </c>
      <c r="C3852" s="18" t="s">
        <v>11560</v>
      </c>
      <c r="D3852" s="19">
        <v>3793</v>
      </c>
    </row>
    <row r="3853" spans="1:4" s="20" customFormat="1" ht="16.350000000000001" customHeight="1" x14ac:dyDescent="0.2">
      <c r="A3853" s="17" t="s">
        <v>11561</v>
      </c>
      <c r="B3853" s="17" t="s">
        <v>11562</v>
      </c>
      <c r="C3853" s="18" t="s">
        <v>11563</v>
      </c>
      <c r="D3853" s="19">
        <v>3996</v>
      </c>
    </row>
    <row r="3854" spans="1:4" s="20" customFormat="1" ht="16.350000000000001" customHeight="1" x14ac:dyDescent="0.2">
      <c r="A3854" s="17" t="s">
        <v>11564</v>
      </c>
      <c r="B3854" s="17" t="s">
        <v>11565</v>
      </c>
      <c r="C3854" s="18" t="s">
        <v>11566</v>
      </c>
      <c r="D3854" s="19">
        <v>4199</v>
      </c>
    </row>
    <row r="3855" spans="1:4" s="20" customFormat="1" ht="16.350000000000001" customHeight="1" x14ac:dyDescent="0.2">
      <c r="A3855" s="17" t="s">
        <v>11567</v>
      </c>
      <c r="B3855" s="17" t="s">
        <v>11568</v>
      </c>
      <c r="C3855" s="18" t="s">
        <v>11569</v>
      </c>
      <c r="D3855" s="19">
        <v>4403</v>
      </c>
    </row>
    <row r="3856" spans="1:4" s="20" customFormat="1" ht="16.350000000000001" customHeight="1" x14ac:dyDescent="0.2">
      <c r="A3856" s="17" t="s">
        <v>11570</v>
      </c>
      <c r="B3856" s="17" t="s">
        <v>11571</v>
      </c>
      <c r="C3856" s="18" t="s">
        <v>11572</v>
      </c>
      <c r="D3856" s="19">
        <v>4809</v>
      </c>
    </row>
    <row r="3857" spans="1:4" s="20" customFormat="1" ht="16.350000000000001" customHeight="1" x14ac:dyDescent="0.2">
      <c r="A3857" s="17" t="s">
        <v>11573</v>
      </c>
      <c r="B3857" s="17" t="s">
        <v>11574</v>
      </c>
      <c r="C3857" s="18" t="s">
        <v>11575</v>
      </c>
      <c r="D3857" s="19">
        <v>5212</v>
      </c>
    </row>
    <row r="3858" spans="1:4" s="20" customFormat="1" ht="16.350000000000001" customHeight="1" x14ac:dyDescent="0.2">
      <c r="A3858" s="17" t="s">
        <v>11576</v>
      </c>
      <c r="B3858" s="17" t="s">
        <v>11577</v>
      </c>
      <c r="C3858" s="18" t="s">
        <v>11578</v>
      </c>
      <c r="D3858" s="19">
        <v>5620</v>
      </c>
    </row>
    <row r="3859" spans="1:4" s="20" customFormat="1" ht="16.350000000000001" customHeight="1" x14ac:dyDescent="0.2">
      <c r="A3859" s="17" t="s">
        <v>11579</v>
      </c>
      <c r="B3859" s="17" t="s">
        <v>11580</v>
      </c>
      <c r="C3859" s="18" t="s">
        <v>11581</v>
      </c>
      <c r="D3859" s="19">
        <v>6025</v>
      </c>
    </row>
    <row r="3860" spans="1:4" s="20" customFormat="1" ht="16.350000000000001" customHeight="1" x14ac:dyDescent="0.2">
      <c r="A3860" s="17" t="s">
        <v>11582</v>
      </c>
      <c r="B3860" s="17" t="s">
        <v>11583</v>
      </c>
      <c r="C3860" s="18" t="s">
        <v>11584</v>
      </c>
      <c r="D3860" s="19">
        <v>6632</v>
      </c>
    </row>
    <row r="3861" spans="1:4" s="20" customFormat="1" ht="16.350000000000001" customHeight="1" x14ac:dyDescent="0.2">
      <c r="A3861" s="17" t="s">
        <v>11585</v>
      </c>
      <c r="B3861" s="17" t="s">
        <v>11586</v>
      </c>
      <c r="C3861" s="18" t="s">
        <v>11587</v>
      </c>
      <c r="D3861" s="19">
        <v>7244</v>
      </c>
    </row>
    <row r="3862" spans="1:4" s="20" customFormat="1" ht="16.350000000000001" customHeight="1" x14ac:dyDescent="0.2">
      <c r="A3862" s="17" t="s">
        <v>11588</v>
      </c>
      <c r="B3862" s="17" t="s">
        <v>11589</v>
      </c>
      <c r="C3862" s="18" t="s">
        <v>11590</v>
      </c>
      <c r="D3862" s="19">
        <v>8052</v>
      </c>
    </row>
    <row r="3863" spans="1:4" s="20" customFormat="1" ht="16.350000000000001" customHeight="1" x14ac:dyDescent="0.2">
      <c r="A3863" s="17" t="s">
        <v>11591</v>
      </c>
      <c r="B3863" s="17" t="s">
        <v>11592</v>
      </c>
      <c r="C3863" s="18" t="s">
        <v>11593</v>
      </c>
      <c r="D3863" s="19">
        <v>3493</v>
      </c>
    </row>
    <row r="3864" spans="1:4" s="20" customFormat="1" ht="16.350000000000001" customHeight="1" x14ac:dyDescent="0.2">
      <c r="A3864" s="17" t="s">
        <v>11594</v>
      </c>
      <c r="B3864" s="17" t="s">
        <v>11595</v>
      </c>
      <c r="C3864" s="18" t="s">
        <v>11596</v>
      </c>
      <c r="D3864" s="19">
        <v>3804</v>
      </c>
    </row>
    <row r="3865" spans="1:4" s="20" customFormat="1" ht="16.350000000000001" customHeight="1" x14ac:dyDescent="0.2">
      <c r="A3865" s="17" t="s">
        <v>11597</v>
      </c>
      <c r="B3865" s="17" t="s">
        <v>11598</v>
      </c>
      <c r="C3865" s="18" t="s">
        <v>11599</v>
      </c>
      <c r="D3865" s="19">
        <v>4118</v>
      </c>
    </row>
    <row r="3866" spans="1:4" s="20" customFormat="1" ht="16.350000000000001" customHeight="1" x14ac:dyDescent="0.2">
      <c r="A3866" s="17" t="s">
        <v>11600</v>
      </c>
      <c r="B3866" s="17" t="s">
        <v>11601</v>
      </c>
      <c r="C3866" s="18" t="s">
        <v>11602</v>
      </c>
      <c r="D3866" s="19">
        <v>4430</v>
      </c>
    </row>
    <row r="3867" spans="1:4" s="20" customFormat="1" ht="16.350000000000001" customHeight="1" x14ac:dyDescent="0.2">
      <c r="A3867" s="17" t="s">
        <v>11603</v>
      </c>
      <c r="B3867" s="17" t="s">
        <v>11604</v>
      </c>
      <c r="C3867" s="18" t="s">
        <v>11605</v>
      </c>
      <c r="D3867" s="19">
        <v>4744</v>
      </c>
    </row>
    <row r="3868" spans="1:4" s="20" customFormat="1" ht="16.350000000000001" customHeight="1" x14ac:dyDescent="0.2">
      <c r="A3868" s="17" t="s">
        <v>11606</v>
      </c>
      <c r="B3868" s="17" t="s">
        <v>11607</v>
      </c>
      <c r="C3868" s="18" t="s">
        <v>11608</v>
      </c>
      <c r="D3868" s="19">
        <v>5057</v>
      </c>
    </row>
    <row r="3869" spans="1:4" s="20" customFormat="1" ht="16.350000000000001" customHeight="1" x14ac:dyDescent="0.2">
      <c r="A3869" s="17" t="s">
        <v>11609</v>
      </c>
      <c r="B3869" s="17" t="s">
        <v>11610</v>
      </c>
      <c r="C3869" s="18" t="s">
        <v>11611</v>
      </c>
      <c r="D3869" s="19">
        <v>5369</v>
      </c>
    </row>
    <row r="3870" spans="1:4" s="20" customFormat="1" ht="16.350000000000001" customHeight="1" x14ac:dyDescent="0.2">
      <c r="A3870" s="17" t="s">
        <v>11612</v>
      </c>
      <c r="B3870" s="17" t="s">
        <v>11613</v>
      </c>
      <c r="C3870" s="18" t="s">
        <v>11614</v>
      </c>
      <c r="D3870" s="19">
        <v>5682</v>
      </c>
    </row>
    <row r="3871" spans="1:4" s="20" customFormat="1" ht="16.350000000000001" customHeight="1" x14ac:dyDescent="0.2">
      <c r="A3871" s="17" t="s">
        <v>11615</v>
      </c>
      <c r="B3871" s="17" t="s">
        <v>11616</v>
      </c>
      <c r="C3871" s="18" t="s">
        <v>11617</v>
      </c>
      <c r="D3871" s="19">
        <v>5994</v>
      </c>
    </row>
    <row r="3872" spans="1:4" s="20" customFormat="1" ht="16.350000000000001" customHeight="1" x14ac:dyDescent="0.2">
      <c r="A3872" s="17" t="s">
        <v>11618</v>
      </c>
      <c r="B3872" s="17" t="s">
        <v>11619</v>
      </c>
      <c r="C3872" s="18" t="s">
        <v>11620</v>
      </c>
      <c r="D3872" s="19">
        <v>6619</v>
      </c>
    </row>
    <row r="3873" spans="1:4" s="20" customFormat="1" ht="16.350000000000001" customHeight="1" x14ac:dyDescent="0.2">
      <c r="A3873" s="17" t="s">
        <v>11621</v>
      </c>
      <c r="B3873" s="17" t="s">
        <v>11622</v>
      </c>
      <c r="C3873" s="18" t="s">
        <v>11623</v>
      </c>
      <c r="D3873" s="19">
        <v>7245</v>
      </c>
    </row>
    <row r="3874" spans="1:4" s="20" customFormat="1" ht="16.350000000000001" customHeight="1" x14ac:dyDescent="0.2">
      <c r="A3874" s="17" t="s">
        <v>11624</v>
      </c>
      <c r="B3874" s="17" t="s">
        <v>11625</v>
      </c>
      <c r="C3874" s="18" t="s">
        <v>11626</v>
      </c>
      <c r="D3874" s="19">
        <v>3793</v>
      </c>
    </row>
    <row r="3875" spans="1:4" s="20" customFormat="1" ht="16.350000000000001" customHeight="1" x14ac:dyDescent="0.2">
      <c r="A3875" s="17" t="s">
        <v>11627</v>
      </c>
      <c r="B3875" s="17" t="s">
        <v>11628</v>
      </c>
      <c r="C3875" s="18" t="s">
        <v>11629</v>
      </c>
      <c r="D3875" s="19">
        <v>3985</v>
      </c>
    </row>
    <row r="3876" spans="1:4" s="20" customFormat="1" ht="16.350000000000001" customHeight="1" x14ac:dyDescent="0.2">
      <c r="A3876" s="17" t="s">
        <v>11630</v>
      </c>
      <c r="B3876" s="17" t="s">
        <v>11631</v>
      </c>
      <c r="C3876" s="18" t="s">
        <v>11632</v>
      </c>
      <c r="D3876" s="19">
        <v>4175</v>
      </c>
    </row>
    <row r="3877" spans="1:4" s="20" customFormat="1" ht="16.350000000000001" customHeight="1" x14ac:dyDescent="0.2">
      <c r="A3877" s="17" t="s">
        <v>11633</v>
      </c>
      <c r="B3877" s="17" t="s">
        <v>11634</v>
      </c>
      <c r="C3877" s="18" t="s">
        <v>11635</v>
      </c>
      <c r="D3877" s="19">
        <v>4365</v>
      </c>
    </row>
    <row r="3878" spans="1:4" s="20" customFormat="1" ht="16.350000000000001" customHeight="1" x14ac:dyDescent="0.2">
      <c r="A3878" s="17" t="s">
        <v>11636</v>
      </c>
      <c r="B3878" s="17" t="s">
        <v>11637</v>
      </c>
      <c r="C3878" s="18" t="s">
        <v>11638</v>
      </c>
      <c r="D3878" s="19">
        <v>4557</v>
      </c>
    </row>
    <row r="3879" spans="1:4" s="20" customFormat="1" ht="16.350000000000001" customHeight="1" x14ac:dyDescent="0.2">
      <c r="A3879" s="17" t="s">
        <v>11639</v>
      </c>
      <c r="B3879" s="17" t="s">
        <v>11640</v>
      </c>
      <c r="C3879" s="18" t="s">
        <v>11641</v>
      </c>
      <c r="D3879" s="19">
        <v>4939</v>
      </c>
    </row>
    <row r="3880" spans="1:4" s="20" customFormat="1" ht="16.350000000000001" customHeight="1" x14ac:dyDescent="0.2">
      <c r="A3880" s="17" t="s">
        <v>11642</v>
      </c>
      <c r="B3880" s="17" t="s">
        <v>11643</v>
      </c>
      <c r="C3880" s="18" t="s">
        <v>11644</v>
      </c>
      <c r="D3880" s="19">
        <v>5321</v>
      </c>
    </row>
    <row r="3881" spans="1:4" s="20" customFormat="1" ht="16.350000000000001" customHeight="1" x14ac:dyDescent="0.2">
      <c r="A3881" s="17" t="s">
        <v>11645</v>
      </c>
      <c r="B3881" s="17" t="s">
        <v>11646</v>
      </c>
      <c r="C3881" s="18" t="s">
        <v>11647</v>
      </c>
      <c r="D3881" s="19">
        <v>5705</v>
      </c>
    </row>
    <row r="3882" spans="1:4" s="20" customFormat="1" ht="16.350000000000001" customHeight="1" x14ac:dyDescent="0.2">
      <c r="A3882" s="17" t="s">
        <v>11648</v>
      </c>
      <c r="B3882" s="17" t="s">
        <v>11649</v>
      </c>
      <c r="C3882" s="18" t="s">
        <v>11650</v>
      </c>
      <c r="D3882" s="19">
        <v>6085</v>
      </c>
    </row>
    <row r="3883" spans="1:4" s="20" customFormat="1" ht="16.350000000000001" customHeight="1" x14ac:dyDescent="0.2">
      <c r="A3883" s="17" t="s">
        <v>11651</v>
      </c>
      <c r="B3883" s="17" t="s">
        <v>11652</v>
      </c>
      <c r="C3883" s="18" t="s">
        <v>11653</v>
      </c>
      <c r="D3883" s="19">
        <v>6657</v>
      </c>
    </row>
    <row r="3884" spans="1:4" s="20" customFormat="1" ht="16.350000000000001" customHeight="1" x14ac:dyDescent="0.2">
      <c r="A3884" s="17" t="s">
        <v>11654</v>
      </c>
      <c r="B3884" s="17" t="s">
        <v>11655</v>
      </c>
      <c r="C3884" s="18" t="s">
        <v>11656</v>
      </c>
      <c r="D3884" s="19">
        <v>7230</v>
      </c>
    </row>
    <row r="3885" spans="1:4" s="20" customFormat="1" ht="16.350000000000001" customHeight="1" x14ac:dyDescent="0.2">
      <c r="A3885" s="17" t="s">
        <v>11657</v>
      </c>
      <c r="B3885" s="17" t="s">
        <v>11658</v>
      </c>
      <c r="C3885" s="18" t="s">
        <v>11659</v>
      </c>
      <c r="D3885" s="19">
        <v>7993</v>
      </c>
    </row>
    <row r="3886" spans="1:4" s="20" customFormat="1" ht="16.350000000000001" customHeight="1" x14ac:dyDescent="0.2">
      <c r="A3886" s="17" t="s">
        <v>11660</v>
      </c>
      <c r="B3886" s="17" t="s">
        <v>11661</v>
      </c>
      <c r="C3886" s="18" t="s">
        <v>11662</v>
      </c>
      <c r="D3886" s="19">
        <v>4344</v>
      </c>
    </row>
    <row r="3887" spans="1:4" s="20" customFormat="1" ht="16.350000000000001" customHeight="1" x14ac:dyDescent="0.2">
      <c r="A3887" s="17" t="s">
        <v>11663</v>
      </c>
      <c r="B3887" s="17" t="s">
        <v>11664</v>
      </c>
      <c r="C3887" s="18" t="s">
        <v>11665</v>
      </c>
      <c r="D3887" s="19">
        <v>4557</v>
      </c>
    </row>
    <row r="3888" spans="1:4" s="20" customFormat="1" ht="16.350000000000001" customHeight="1" x14ac:dyDescent="0.2">
      <c r="A3888" s="17" t="s">
        <v>11666</v>
      </c>
      <c r="B3888" s="17" t="s">
        <v>11667</v>
      </c>
      <c r="C3888" s="18" t="s">
        <v>11668</v>
      </c>
      <c r="D3888" s="19">
        <v>4770</v>
      </c>
    </row>
    <row r="3889" spans="1:4" s="20" customFormat="1" ht="16.350000000000001" customHeight="1" x14ac:dyDescent="0.2">
      <c r="A3889" s="17" t="s">
        <v>11669</v>
      </c>
      <c r="B3889" s="17" t="s">
        <v>11670</v>
      </c>
      <c r="C3889" s="18" t="s">
        <v>11671</v>
      </c>
      <c r="D3889" s="19">
        <v>4986</v>
      </c>
    </row>
    <row r="3890" spans="1:4" s="20" customFormat="1" ht="16.350000000000001" customHeight="1" x14ac:dyDescent="0.2">
      <c r="A3890" s="17" t="s">
        <v>11672</v>
      </c>
      <c r="B3890" s="17" t="s">
        <v>11673</v>
      </c>
      <c r="C3890" s="18" t="s">
        <v>11674</v>
      </c>
      <c r="D3890" s="19">
        <v>5200</v>
      </c>
    </row>
    <row r="3891" spans="1:4" s="20" customFormat="1" ht="16.350000000000001" customHeight="1" x14ac:dyDescent="0.2">
      <c r="A3891" s="17" t="s">
        <v>11675</v>
      </c>
      <c r="B3891" s="17" t="s">
        <v>11676</v>
      </c>
      <c r="C3891" s="18" t="s">
        <v>11677</v>
      </c>
      <c r="D3891" s="19">
        <v>5630</v>
      </c>
    </row>
    <row r="3892" spans="1:4" s="20" customFormat="1" ht="16.350000000000001" customHeight="1" x14ac:dyDescent="0.2">
      <c r="A3892" s="17" t="s">
        <v>11678</v>
      </c>
      <c r="B3892" s="17" t="s">
        <v>11679</v>
      </c>
      <c r="C3892" s="18" t="s">
        <v>11680</v>
      </c>
      <c r="D3892" s="19">
        <v>6060</v>
      </c>
    </row>
    <row r="3893" spans="1:4" s="20" customFormat="1" ht="16.350000000000001" customHeight="1" x14ac:dyDescent="0.2">
      <c r="A3893" s="17" t="s">
        <v>11681</v>
      </c>
      <c r="B3893" s="17" t="s">
        <v>11682</v>
      </c>
      <c r="C3893" s="18" t="s">
        <v>11683</v>
      </c>
      <c r="D3893" s="19">
        <v>6491</v>
      </c>
    </row>
    <row r="3894" spans="1:4" s="20" customFormat="1" ht="16.350000000000001" customHeight="1" x14ac:dyDescent="0.2">
      <c r="A3894" s="17" t="s">
        <v>11684</v>
      </c>
      <c r="B3894" s="17" t="s">
        <v>11685</v>
      </c>
      <c r="C3894" s="18" t="s">
        <v>11686</v>
      </c>
      <c r="D3894" s="19">
        <v>6920</v>
      </c>
    </row>
    <row r="3895" spans="1:4" s="20" customFormat="1" ht="16.350000000000001" customHeight="1" x14ac:dyDescent="0.2">
      <c r="A3895" s="17" t="s">
        <v>11687</v>
      </c>
      <c r="B3895" s="17" t="s">
        <v>11688</v>
      </c>
      <c r="C3895" s="18" t="s">
        <v>11689</v>
      </c>
      <c r="D3895" s="19">
        <v>7563</v>
      </c>
    </row>
    <row r="3896" spans="1:4" s="20" customFormat="1" ht="16.350000000000001" customHeight="1" x14ac:dyDescent="0.2">
      <c r="A3896" s="17" t="s">
        <v>11690</v>
      </c>
      <c r="B3896" s="17" t="s">
        <v>11691</v>
      </c>
      <c r="C3896" s="18" t="s">
        <v>11692</v>
      </c>
      <c r="D3896" s="19">
        <v>8207</v>
      </c>
    </row>
    <row r="3897" spans="1:4" s="20" customFormat="1" ht="16.350000000000001" customHeight="1" x14ac:dyDescent="0.2">
      <c r="A3897" s="17" t="s">
        <v>11693</v>
      </c>
      <c r="B3897" s="17" t="s">
        <v>11694</v>
      </c>
      <c r="C3897" s="18" t="s">
        <v>11695</v>
      </c>
      <c r="D3897" s="19">
        <v>9067</v>
      </c>
    </row>
    <row r="3898" spans="1:4" s="20" customFormat="1" ht="16.350000000000001" customHeight="1" x14ac:dyDescent="0.2">
      <c r="A3898" s="17" t="s">
        <v>11696</v>
      </c>
      <c r="B3898" s="17" t="s">
        <v>11697</v>
      </c>
      <c r="C3898" s="18" t="s">
        <v>11698</v>
      </c>
      <c r="D3898" s="19">
        <v>3745</v>
      </c>
    </row>
    <row r="3899" spans="1:4" s="20" customFormat="1" ht="16.350000000000001" customHeight="1" x14ac:dyDescent="0.2">
      <c r="A3899" s="17" t="s">
        <v>11699</v>
      </c>
      <c r="B3899" s="17" t="s">
        <v>11700</v>
      </c>
      <c r="C3899" s="18" t="s">
        <v>11701</v>
      </c>
      <c r="D3899" s="19">
        <v>3996</v>
      </c>
    </row>
    <row r="3900" spans="1:4" s="20" customFormat="1" ht="16.350000000000001" customHeight="1" x14ac:dyDescent="0.2">
      <c r="A3900" s="17" t="s">
        <v>11702</v>
      </c>
      <c r="B3900" s="17" t="s">
        <v>11703</v>
      </c>
      <c r="C3900" s="18" t="s">
        <v>11704</v>
      </c>
      <c r="D3900" s="19">
        <v>4248</v>
      </c>
    </row>
    <row r="3901" spans="1:4" s="20" customFormat="1" ht="16.350000000000001" customHeight="1" x14ac:dyDescent="0.2">
      <c r="A3901" s="17" t="s">
        <v>11705</v>
      </c>
      <c r="B3901" s="17" t="s">
        <v>11706</v>
      </c>
      <c r="C3901" s="18" t="s">
        <v>11707</v>
      </c>
      <c r="D3901" s="19">
        <v>4498</v>
      </c>
    </row>
    <row r="3902" spans="1:4" s="20" customFormat="1" ht="16.350000000000001" customHeight="1" x14ac:dyDescent="0.2">
      <c r="A3902" s="17" t="s">
        <v>11708</v>
      </c>
      <c r="B3902" s="17" t="s">
        <v>11709</v>
      </c>
      <c r="C3902" s="18" t="s">
        <v>11710</v>
      </c>
      <c r="D3902" s="19">
        <v>4748</v>
      </c>
    </row>
    <row r="3903" spans="1:4" s="20" customFormat="1" ht="16.350000000000001" customHeight="1" x14ac:dyDescent="0.2">
      <c r="A3903" s="17" t="s">
        <v>11711</v>
      </c>
      <c r="B3903" s="17" t="s">
        <v>11712</v>
      </c>
      <c r="C3903" s="18" t="s">
        <v>11713</v>
      </c>
      <c r="D3903" s="19">
        <v>4999</v>
      </c>
    </row>
    <row r="3904" spans="1:4" s="20" customFormat="1" ht="16.350000000000001" customHeight="1" x14ac:dyDescent="0.2">
      <c r="A3904" s="17" t="s">
        <v>11714</v>
      </c>
      <c r="B3904" s="17" t="s">
        <v>11715</v>
      </c>
      <c r="C3904" s="18" t="s">
        <v>11716</v>
      </c>
      <c r="D3904" s="19">
        <v>5250</v>
      </c>
    </row>
    <row r="3905" spans="1:4" s="20" customFormat="1" ht="16.350000000000001" customHeight="1" x14ac:dyDescent="0.2">
      <c r="A3905" s="17" t="s">
        <v>11717</v>
      </c>
      <c r="B3905" s="17" t="s">
        <v>11718</v>
      </c>
      <c r="C3905" s="18" t="s">
        <v>11719</v>
      </c>
      <c r="D3905" s="19">
        <v>5499</v>
      </c>
    </row>
    <row r="3906" spans="1:4" s="20" customFormat="1" ht="16.350000000000001" customHeight="1" x14ac:dyDescent="0.2">
      <c r="A3906" s="17" t="s">
        <v>11720</v>
      </c>
      <c r="B3906" s="17" t="s">
        <v>11721</v>
      </c>
      <c r="C3906" s="18" t="s">
        <v>11722</v>
      </c>
      <c r="D3906" s="19">
        <v>5751</v>
      </c>
    </row>
    <row r="3907" spans="1:4" s="20" customFormat="1" ht="16.350000000000001" customHeight="1" x14ac:dyDescent="0.2">
      <c r="A3907" s="17" t="s">
        <v>11723</v>
      </c>
      <c r="B3907" s="17" t="s">
        <v>11724</v>
      </c>
      <c r="C3907" s="18" t="s">
        <v>11725</v>
      </c>
      <c r="D3907" s="19">
        <v>6252</v>
      </c>
    </row>
    <row r="3908" spans="1:4" s="20" customFormat="1" ht="16.350000000000001" customHeight="1" x14ac:dyDescent="0.2">
      <c r="A3908" s="17" t="s">
        <v>11726</v>
      </c>
      <c r="B3908" s="17" t="s">
        <v>11727</v>
      </c>
      <c r="C3908" s="18" t="s">
        <v>11728</v>
      </c>
      <c r="D3908" s="19">
        <v>6753</v>
      </c>
    </row>
    <row r="3909" spans="1:4" s="20" customFormat="1" ht="16.350000000000001" customHeight="1" x14ac:dyDescent="0.2">
      <c r="A3909" s="17" t="s">
        <v>11729</v>
      </c>
      <c r="B3909" s="17" t="s">
        <v>11730</v>
      </c>
      <c r="C3909" s="18" t="s">
        <v>11731</v>
      </c>
      <c r="D3909" s="19">
        <v>7252</v>
      </c>
    </row>
    <row r="3910" spans="1:4" s="20" customFormat="1" ht="16.350000000000001" customHeight="1" x14ac:dyDescent="0.2">
      <c r="A3910" s="17" t="s">
        <v>11732</v>
      </c>
      <c r="B3910" s="17" t="s">
        <v>11733</v>
      </c>
      <c r="C3910" s="18" t="s">
        <v>11734</v>
      </c>
      <c r="D3910" s="19">
        <v>7753</v>
      </c>
    </row>
    <row r="3911" spans="1:4" s="20" customFormat="1" ht="16.350000000000001" customHeight="1" x14ac:dyDescent="0.2">
      <c r="A3911" s="17" t="s">
        <v>11735</v>
      </c>
      <c r="B3911" s="17" t="s">
        <v>11736</v>
      </c>
      <c r="C3911" s="18" t="s">
        <v>11737</v>
      </c>
      <c r="D3911" s="19">
        <v>3890</v>
      </c>
    </row>
    <row r="3912" spans="1:4" s="20" customFormat="1" ht="16.350000000000001" customHeight="1" x14ac:dyDescent="0.2">
      <c r="A3912" s="17" t="s">
        <v>11738</v>
      </c>
      <c r="B3912" s="17" t="s">
        <v>11739</v>
      </c>
      <c r="C3912" s="18" t="s">
        <v>11740</v>
      </c>
      <c r="D3912" s="19">
        <v>4175</v>
      </c>
    </row>
    <row r="3913" spans="1:4" s="20" customFormat="1" ht="16.350000000000001" customHeight="1" x14ac:dyDescent="0.2">
      <c r="A3913" s="17" t="s">
        <v>11741</v>
      </c>
      <c r="B3913" s="17" t="s">
        <v>11742</v>
      </c>
      <c r="C3913" s="18" t="s">
        <v>11743</v>
      </c>
      <c r="D3913" s="19">
        <v>4463</v>
      </c>
    </row>
    <row r="3914" spans="1:4" s="20" customFormat="1" ht="16.350000000000001" customHeight="1" x14ac:dyDescent="0.2">
      <c r="A3914" s="17" t="s">
        <v>11744</v>
      </c>
      <c r="B3914" s="17" t="s">
        <v>11745</v>
      </c>
      <c r="C3914" s="18" t="s">
        <v>11746</v>
      </c>
      <c r="D3914" s="19">
        <v>4748</v>
      </c>
    </row>
    <row r="3915" spans="1:4" s="20" customFormat="1" ht="16.350000000000001" customHeight="1" x14ac:dyDescent="0.2">
      <c r="A3915" s="17" t="s">
        <v>11747</v>
      </c>
      <c r="B3915" s="17" t="s">
        <v>11748</v>
      </c>
      <c r="C3915" s="18" t="s">
        <v>11749</v>
      </c>
      <c r="D3915" s="19">
        <v>5035</v>
      </c>
    </row>
    <row r="3916" spans="1:4" s="20" customFormat="1" ht="16.350000000000001" customHeight="1" x14ac:dyDescent="0.2">
      <c r="A3916" s="17" t="s">
        <v>11750</v>
      </c>
      <c r="B3916" s="17" t="s">
        <v>11751</v>
      </c>
      <c r="C3916" s="18" t="s">
        <v>11752</v>
      </c>
      <c r="D3916" s="19">
        <v>5321</v>
      </c>
    </row>
    <row r="3917" spans="1:4" s="20" customFormat="1" ht="16.350000000000001" customHeight="1" x14ac:dyDescent="0.2">
      <c r="A3917" s="17" t="s">
        <v>11753</v>
      </c>
      <c r="B3917" s="17" t="s">
        <v>11754</v>
      </c>
      <c r="C3917" s="18" t="s">
        <v>11755</v>
      </c>
      <c r="D3917" s="19">
        <v>5606</v>
      </c>
    </row>
    <row r="3918" spans="1:4" s="20" customFormat="1" ht="16.350000000000001" customHeight="1" x14ac:dyDescent="0.2">
      <c r="A3918" s="17" t="s">
        <v>11756</v>
      </c>
      <c r="B3918" s="17" t="s">
        <v>11757</v>
      </c>
      <c r="C3918" s="18" t="s">
        <v>11758</v>
      </c>
      <c r="D3918" s="19">
        <v>5894</v>
      </c>
    </row>
    <row r="3919" spans="1:4" s="20" customFormat="1" ht="16.350000000000001" customHeight="1" x14ac:dyDescent="0.2">
      <c r="A3919" s="17" t="s">
        <v>11759</v>
      </c>
      <c r="B3919" s="17" t="s">
        <v>11760</v>
      </c>
      <c r="C3919" s="18" t="s">
        <v>11761</v>
      </c>
      <c r="D3919" s="19">
        <v>6180</v>
      </c>
    </row>
    <row r="3920" spans="1:4" s="20" customFormat="1" ht="16.350000000000001" customHeight="1" x14ac:dyDescent="0.2">
      <c r="A3920" s="17" t="s">
        <v>11762</v>
      </c>
      <c r="B3920" s="17" t="s">
        <v>11763</v>
      </c>
      <c r="C3920" s="18" t="s">
        <v>11764</v>
      </c>
      <c r="D3920" s="19">
        <v>6753</v>
      </c>
    </row>
    <row r="3921" spans="1:4" s="20" customFormat="1" ht="16.350000000000001" customHeight="1" x14ac:dyDescent="0.2">
      <c r="A3921" s="17" t="s">
        <v>11765</v>
      </c>
      <c r="B3921" s="17" t="s">
        <v>11766</v>
      </c>
      <c r="C3921" s="18" t="s">
        <v>11767</v>
      </c>
      <c r="D3921" s="19">
        <v>7327</v>
      </c>
    </row>
    <row r="3922" spans="1:4" s="20" customFormat="1" ht="16.350000000000001" customHeight="1" x14ac:dyDescent="0.2">
      <c r="A3922" s="17" t="s">
        <v>11768</v>
      </c>
      <c r="B3922" s="17" t="s">
        <v>11769</v>
      </c>
      <c r="C3922" s="18" t="s">
        <v>11770</v>
      </c>
      <c r="D3922" s="19">
        <v>7898</v>
      </c>
    </row>
    <row r="3923" spans="1:4" s="20" customFormat="1" ht="16.350000000000001" customHeight="1" x14ac:dyDescent="0.2">
      <c r="A3923" s="17" t="s">
        <v>11771</v>
      </c>
      <c r="B3923" s="17" t="s">
        <v>11772</v>
      </c>
      <c r="C3923" s="18" t="s">
        <v>11773</v>
      </c>
      <c r="D3923" s="19">
        <v>8469</v>
      </c>
    </row>
    <row r="3924" spans="1:4" s="20" customFormat="1" ht="16.350000000000001" customHeight="1" x14ac:dyDescent="0.2">
      <c r="A3924" s="17" t="s">
        <v>11774</v>
      </c>
      <c r="B3924" s="17" t="s">
        <v>11775</v>
      </c>
      <c r="C3924" s="18" t="s">
        <v>11776</v>
      </c>
      <c r="D3924" s="19">
        <v>4939</v>
      </c>
    </row>
    <row r="3925" spans="1:4" s="20" customFormat="1" ht="16.350000000000001" customHeight="1" x14ac:dyDescent="0.2">
      <c r="A3925" s="17" t="s">
        <v>11777</v>
      </c>
      <c r="B3925" s="17" t="s">
        <v>11778</v>
      </c>
      <c r="C3925" s="18" t="s">
        <v>11779</v>
      </c>
      <c r="D3925" s="19">
        <v>5369</v>
      </c>
    </row>
    <row r="3926" spans="1:4" s="20" customFormat="1" ht="16.350000000000001" customHeight="1" x14ac:dyDescent="0.2">
      <c r="A3926" s="17" t="s">
        <v>11780</v>
      </c>
      <c r="B3926" s="17" t="s">
        <v>11781</v>
      </c>
      <c r="C3926" s="18" t="s">
        <v>11782</v>
      </c>
      <c r="D3926" s="19">
        <v>5797</v>
      </c>
    </row>
    <row r="3927" spans="1:4" s="20" customFormat="1" ht="16.350000000000001" customHeight="1" x14ac:dyDescent="0.2">
      <c r="A3927" s="17" t="s">
        <v>11783</v>
      </c>
      <c r="B3927" s="17" t="s">
        <v>11784</v>
      </c>
      <c r="C3927" s="18" t="s">
        <v>11785</v>
      </c>
      <c r="D3927" s="19">
        <v>6228</v>
      </c>
    </row>
    <row r="3928" spans="1:4" s="20" customFormat="1" ht="16.350000000000001" customHeight="1" x14ac:dyDescent="0.2">
      <c r="A3928" s="17" t="s">
        <v>11786</v>
      </c>
      <c r="B3928" s="17" t="s">
        <v>11787</v>
      </c>
      <c r="C3928" s="18" t="s">
        <v>11788</v>
      </c>
      <c r="D3928" s="19">
        <v>6657</v>
      </c>
    </row>
    <row r="3929" spans="1:4" s="20" customFormat="1" ht="16.350000000000001" customHeight="1" x14ac:dyDescent="0.2">
      <c r="A3929" s="17" t="s">
        <v>11789</v>
      </c>
      <c r="B3929" s="17" t="s">
        <v>11790</v>
      </c>
      <c r="C3929" s="18" t="s">
        <v>11791</v>
      </c>
      <c r="D3929" s="19">
        <v>7085</v>
      </c>
    </row>
    <row r="3930" spans="1:4" s="20" customFormat="1" ht="16.350000000000001" customHeight="1" x14ac:dyDescent="0.2">
      <c r="A3930" s="17" t="s">
        <v>11792</v>
      </c>
      <c r="B3930" s="17" t="s">
        <v>11793</v>
      </c>
      <c r="C3930" s="18" t="s">
        <v>11794</v>
      </c>
      <c r="D3930" s="19">
        <v>7517</v>
      </c>
    </row>
    <row r="3931" spans="1:4" s="20" customFormat="1" ht="16.350000000000001" customHeight="1" x14ac:dyDescent="0.2">
      <c r="A3931" s="17" t="s">
        <v>11795</v>
      </c>
      <c r="B3931" s="17" t="s">
        <v>11796</v>
      </c>
      <c r="C3931" s="18" t="s">
        <v>11797</v>
      </c>
      <c r="D3931" s="19">
        <v>7944</v>
      </c>
    </row>
    <row r="3932" spans="1:4" s="20" customFormat="1" ht="16.350000000000001" customHeight="1" x14ac:dyDescent="0.2">
      <c r="A3932" s="17" t="s">
        <v>11798</v>
      </c>
      <c r="B3932" s="17" t="s">
        <v>11799</v>
      </c>
      <c r="C3932" s="18" t="s">
        <v>11800</v>
      </c>
      <c r="D3932" s="19">
        <v>8375</v>
      </c>
    </row>
    <row r="3933" spans="1:4" s="20" customFormat="1" ht="16.350000000000001" customHeight="1" x14ac:dyDescent="0.2">
      <c r="A3933" s="17" t="s">
        <v>11801</v>
      </c>
      <c r="B3933" s="17" t="s">
        <v>11802</v>
      </c>
      <c r="C3933" s="18" t="s">
        <v>11803</v>
      </c>
      <c r="D3933" s="19">
        <v>9235</v>
      </c>
    </row>
    <row r="3934" spans="1:4" s="20" customFormat="1" ht="16.350000000000001" customHeight="1" x14ac:dyDescent="0.2">
      <c r="A3934" s="17" t="s">
        <v>11804</v>
      </c>
      <c r="B3934" s="17" t="s">
        <v>11805</v>
      </c>
      <c r="C3934" s="18" t="s">
        <v>11806</v>
      </c>
      <c r="D3934" s="19">
        <v>3775</v>
      </c>
    </row>
    <row r="3935" spans="1:4" s="20" customFormat="1" ht="16.350000000000001" customHeight="1" x14ac:dyDescent="0.2">
      <c r="A3935" s="17" t="s">
        <v>11807</v>
      </c>
      <c r="B3935" s="17" t="s">
        <v>11808</v>
      </c>
      <c r="C3935" s="18" t="s">
        <v>11809</v>
      </c>
      <c r="D3935" s="19">
        <v>4204</v>
      </c>
    </row>
    <row r="3936" spans="1:4" s="20" customFormat="1" ht="16.350000000000001" customHeight="1" x14ac:dyDescent="0.2">
      <c r="A3936" s="17" t="s">
        <v>11810</v>
      </c>
      <c r="B3936" s="17" t="s">
        <v>11811</v>
      </c>
      <c r="C3936" s="18" t="s">
        <v>11812</v>
      </c>
      <c r="D3936" s="19">
        <v>4638</v>
      </c>
    </row>
    <row r="3937" spans="1:4" s="20" customFormat="1" ht="16.350000000000001" customHeight="1" x14ac:dyDescent="0.2">
      <c r="A3937" s="17" t="s">
        <v>11813</v>
      </c>
      <c r="B3937" s="17" t="s">
        <v>11814</v>
      </c>
      <c r="C3937" s="18" t="s">
        <v>11815</v>
      </c>
      <c r="D3937" s="19">
        <v>5072</v>
      </c>
    </row>
    <row r="3938" spans="1:4" s="20" customFormat="1" ht="16.350000000000001" customHeight="1" x14ac:dyDescent="0.2">
      <c r="A3938" s="17" t="s">
        <v>11816</v>
      </c>
      <c r="B3938" s="17" t="s">
        <v>11817</v>
      </c>
      <c r="C3938" s="18" t="s">
        <v>11818</v>
      </c>
      <c r="D3938" s="19">
        <v>5506</v>
      </c>
    </row>
    <row r="3939" spans="1:4" s="20" customFormat="1" ht="16.350000000000001" customHeight="1" x14ac:dyDescent="0.2">
      <c r="A3939" s="17" t="s">
        <v>11819</v>
      </c>
      <c r="B3939" s="17" t="s">
        <v>11820</v>
      </c>
      <c r="C3939" s="18" t="s">
        <v>11821</v>
      </c>
      <c r="D3939" s="19">
        <v>3857</v>
      </c>
    </row>
    <row r="3940" spans="1:4" s="20" customFormat="1" ht="16.350000000000001" customHeight="1" x14ac:dyDescent="0.2">
      <c r="A3940" s="17" t="s">
        <v>11822</v>
      </c>
      <c r="B3940" s="17" t="s">
        <v>11823</v>
      </c>
      <c r="C3940" s="18" t="s">
        <v>11824</v>
      </c>
      <c r="D3940" s="19">
        <v>4315</v>
      </c>
    </row>
    <row r="3941" spans="1:4" s="20" customFormat="1" ht="16.350000000000001" customHeight="1" x14ac:dyDescent="0.2">
      <c r="A3941" s="17" t="s">
        <v>11825</v>
      </c>
      <c r="B3941" s="17" t="s">
        <v>11826</v>
      </c>
      <c r="C3941" s="18" t="s">
        <v>11827</v>
      </c>
      <c r="D3941" s="19">
        <v>4769</v>
      </c>
    </row>
    <row r="3942" spans="1:4" s="20" customFormat="1" ht="16.350000000000001" customHeight="1" x14ac:dyDescent="0.2">
      <c r="A3942" s="17" t="s">
        <v>11828</v>
      </c>
      <c r="B3942" s="17" t="s">
        <v>11829</v>
      </c>
      <c r="C3942" s="18" t="s">
        <v>11830</v>
      </c>
      <c r="D3942" s="19">
        <v>5227</v>
      </c>
    </row>
    <row r="3943" spans="1:4" s="20" customFormat="1" ht="16.350000000000001" customHeight="1" x14ac:dyDescent="0.2">
      <c r="A3943" s="17" t="s">
        <v>11831</v>
      </c>
      <c r="B3943" s="17" t="s">
        <v>11832</v>
      </c>
      <c r="C3943" s="18" t="s">
        <v>11833</v>
      </c>
      <c r="D3943" s="19">
        <v>5684</v>
      </c>
    </row>
    <row r="3944" spans="1:4" s="20" customFormat="1" ht="16.350000000000001" customHeight="1" x14ac:dyDescent="0.2">
      <c r="A3944" s="17" t="s">
        <v>11834</v>
      </c>
      <c r="B3944" s="17" t="s">
        <v>11835</v>
      </c>
      <c r="C3944" s="18" t="s">
        <v>11836</v>
      </c>
      <c r="D3944" s="19">
        <v>1097</v>
      </c>
    </row>
    <row r="3945" spans="1:4" s="20" customFormat="1" ht="16.350000000000001" customHeight="1" x14ac:dyDescent="0.2">
      <c r="A3945" s="17" t="s">
        <v>11837</v>
      </c>
      <c r="B3945" s="17" t="s">
        <v>11838</v>
      </c>
      <c r="C3945" s="18" t="s">
        <v>11839</v>
      </c>
      <c r="D3945" s="19">
        <v>1280</v>
      </c>
    </row>
    <row r="3946" spans="1:4" s="20" customFormat="1" ht="16.350000000000001" customHeight="1" x14ac:dyDescent="0.2">
      <c r="A3946" s="17" t="s">
        <v>11840</v>
      </c>
      <c r="B3946" s="17" t="s">
        <v>11841</v>
      </c>
      <c r="C3946" s="18" t="s">
        <v>11842</v>
      </c>
      <c r="D3946" s="19">
        <v>1338</v>
      </c>
    </row>
    <row r="3947" spans="1:4" s="20" customFormat="1" ht="16.350000000000001" customHeight="1" x14ac:dyDescent="0.2">
      <c r="A3947" s="17" t="s">
        <v>11843</v>
      </c>
      <c r="B3947" s="17" t="s">
        <v>11844</v>
      </c>
      <c r="C3947" s="18" t="s">
        <v>11845</v>
      </c>
      <c r="D3947" s="19">
        <v>1396</v>
      </c>
    </row>
    <row r="3948" spans="1:4" s="20" customFormat="1" ht="16.350000000000001" customHeight="1" x14ac:dyDescent="0.2">
      <c r="A3948" s="17" t="s">
        <v>11846</v>
      </c>
      <c r="B3948" s="17" t="s">
        <v>11847</v>
      </c>
      <c r="C3948" s="18" t="s">
        <v>11848</v>
      </c>
      <c r="D3948" s="19">
        <v>1455</v>
      </c>
    </row>
    <row r="3949" spans="1:4" s="20" customFormat="1" ht="16.350000000000001" customHeight="1" x14ac:dyDescent="0.2">
      <c r="A3949" s="17" t="s">
        <v>11849</v>
      </c>
      <c r="B3949" s="17" t="s">
        <v>11850</v>
      </c>
      <c r="C3949" s="18" t="s">
        <v>11851</v>
      </c>
      <c r="D3949" s="19">
        <v>1513</v>
      </c>
    </row>
    <row r="3950" spans="1:4" s="20" customFormat="1" ht="16.350000000000001" customHeight="1" x14ac:dyDescent="0.2">
      <c r="A3950" s="17" t="s">
        <v>11852</v>
      </c>
      <c r="B3950" s="17" t="s">
        <v>11853</v>
      </c>
      <c r="C3950" s="18" t="s">
        <v>11854</v>
      </c>
      <c r="D3950" s="19">
        <v>3630</v>
      </c>
    </row>
    <row r="3951" spans="1:4" s="20" customFormat="1" ht="16.350000000000001" customHeight="1" x14ac:dyDescent="0.2">
      <c r="A3951" s="17" t="s">
        <v>11855</v>
      </c>
      <c r="B3951" s="17" t="s">
        <v>11856</v>
      </c>
      <c r="C3951" s="18" t="s">
        <v>11857</v>
      </c>
      <c r="D3951" s="19">
        <v>3726</v>
      </c>
    </row>
    <row r="3952" spans="1:4" s="20" customFormat="1" ht="16.350000000000001" customHeight="1" x14ac:dyDescent="0.2">
      <c r="A3952" s="17" t="s">
        <v>11858</v>
      </c>
      <c r="B3952" s="17" t="s">
        <v>11859</v>
      </c>
      <c r="C3952" s="18" t="s">
        <v>11860</v>
      </c>
      <c r="D3952" s="19">
        <v>3821</v>
      </c>
    </row>
    <row r="3953" spans="1:4" s="20" customFormat="1" ht="16.350000000000001" customHeight="1" x14ac:dyDescent="0.2">
      <c r="A3953" s="17" t="s">
        <v>11861</v>
      </c>
      <c r="B3953" s="17" t="s">
        <v>11862</v>
      </c>
      <c r="C3953" s="18" t="s">
        <v>11863</v>
      </c>
      <c r="D3953" s="19">
        <v>3917</v>
      </c>
    </row>
    <row r="3954" spans="1:4" s="20" customFormat="1" ht="16.350000000000001" customHeight="1" x14ac:dyDescent="0.2">
      <c r="A3954" s="17" t="s">
        <v>11864</v>
      </c>
      <c r="B3954" s="17" t="s">
        <v>11865</v>
      </c>
      <c r="C3954" s="18" t="s">
        <v>11866</v>
      </c>
      <c r="D3954" s="19">
        <v>4012</v>
      </c>
    </row>
    <row r="3955" spans="1:4" s="20" customFormat="1" ht="16.350000000000001" customHeight="1" x14ac:dyDescent="0.2">
      <c r="A3955" s="17" t="s">
        <v>11867</v>
      </c>
      <c r="B3955" s="17" t="s">
        <v>11868</v>
      </c>
      <c r="C3955" s="18" t="s">
        <v>11869</v>
      </c>
      <c r="D3955" s="19">
        <v>4356</v>
      </c>
    </row>
    <row r="3956" spans="1:4" s="20" customFormat="1" ht="16.350000000000001" customHeight="1" x14ac:dyDescent="0.2">
      <c r="A3956" s="17" t="s">
        <v>11870</v>
      </c>
      <c r="B3956" s="17" t="s">
        <v>11871</v>
      </c>
      <c r="C3956" s="18" t="s">
        <v>11872</v>
      </c>
      <c r="D3956" s="19">
        <v>4203</v>
      </c>
    </row>
    <row r="3957" spans="1:4" s="20" customFormat="1" ht="16.350000000000001" customHeight="1" x14ac:dyDescent="0.2">
      <c r="A3957" s="17" t="s">
        <v>11873</v>
      </c>
      <c r="B3957" s="17" t="s">
        <v>11874</v>
      </c>
      <c r="C3957" s="18" t="s">
        <v>11875</v>
      </c>
      <c r="D3957" s="19">
        <v>4301</v>
      </c>
    </row>
    <row r="3958" spans="1:4" s="20" customFormat="1" ht="16.350000000000001" customHeight="1" x14ac:dyDescent="0.2">
      <c r="A3958" s="17" t="s">
        <v>11876</v>
      </c>
      <c r="B3958" s="17" t="s">
        <v>11877</v>
      </c>
      <c r="C3958" s="18" t="s">
        <v>11878</v>
      </c>
      <c r="D3958" s="19">
        <v>4492</v>
      </c>
    </row>
    <row r="3959" spans="1:4" s="20" customFormat="1" ht="16.350000000000001" customHeight="1" x14ac:dyDescent="0.2">
      <c r="A3959" s="17" t="s">
        <v>11879</v>
      </c>
      <c r="B3959" s="17" t="s">
        <v>11880</v>
      </c>
      <c r="C3959" s="18" t="s">
        <v>11881</v>
      </c>
      <c r="D3959" s="19">
        <v>4682</v>
      </c>
    </row>
    <row r="3960" spans="1:4" s="20" customFormat="1" ht="16.350000000000001" customHeight="1" x14ac:dyDescent="0.2">
      <c r="A3960" s="17" t="s">
        <v>11882</v>
      </c>
      <c r="B3960" s="17" t="s">
        <v>11883</v>
      </c>
      <c r="C3960" s="18" t="s">
        <v>11884</v>
      </c>
      <c r="D3960" s="19">
        <v>4874</v>
      </c>
    </row>
    <row r="3961" spans="1:4" s="20" customFormat="1" ht="16.350000000000001" customHeight="1" x14ac:dyDescent="0.2">
      <c r="A3961" s="17" t="s">
        <v>11885</v>
      </c>
      <c r="B3961" s="17" t="s">
        <v>11886</v>
      </c>
      <c r="C3961" s="18" t="s">
        <v>11887</v>
      </c>
      <c r="D3961" s="19">
        <v>5064</v>
      </c>
    </row>
    <row r="3962" spans="1:4" s="20" customFormat="1" ht="16.350000000000001" customHeight="1" x14ac:dyDescent="0.2">
      <c r="A3962" s="17" t="s">
        <v>11888</v>
      </c>
      <c r="B3962" s="17" t="s">
        <v>11889</v>
      </c>
      <c r="C3962" s="18" t="s">
        <v>11890</v>
      </c>
      <c r="D3962" s="19">
        <v>3782</v>
      </c>
    </row>
    <row r="3963" spans="1:4" s="20" customFormat="1" ht="16.350000000000001" customHeight="1" x14ac:dyDescent="0.2">
      <c r="A3963" s="17" t="s">
        <v>11891</v>
      </c>
      <c r="B3963" s="17" t="s">
        <v>11892</v>
      </c>
      <c r="C3963" s="18" t="s">
        <v>11893</v>
      </c>
      <c r="D3963" s="19">
        <v>3887</v>
      </c>
    </row>
    <row r="3964" spans="1:4" s="20" customFormat="1" ht="16.350000000000001" customHeight="1" x14ac:dyDescent="0.2">
      <c r="A3964" s="17" t="s">
        <v>11894</v>
      </c>
      <c r="B3964" s="17" t="s">
        <v>11895</v>
      </c>
      <c r="C3964" s="18" t="s">
        <v>11896</v>
      </c>
      <c r="D3964" s="19">
        <v>4229</v>
      </c>
    </row>
    <row r="3965" spans="1:4" s="20" customFormat="1" ht="16.350000000000001" customHeight="1" x14ac:dyDescent="0.2">
      <c r="A3965" s="17" t="s">
        <v>11897</v>
      </c>
      <c r="B3965" s="17" t="s">
        <v>11898</v>
      </c>
      <c r="C3965" s="18" t="s">
        <v>11899</v>
      </c>
      <c r="D3965" s="19">
        <v>3990</v>
      </c>
    </row>
    <row r="3966" spans="1:4" s="20" customFormat="1" ht="16.350000000000001" customHeight="1" x14ac:dyDescent="0.2">
      <c r="A3966" s="17" t="s">
        <v>11900</v>
      </c>
      <c r="B3966" s="17" t="s">
        <v>11901</v>
      </c>
      <c r="C3966" s="18" t="s">
        <v>11902</v>
      </c>
      <c r="D3966" s="19">
        <v>4091</v>
      </c>
    </row>
    <row r="3967" spans="1:4" s="20" customFormat="1" ht="16.350000000000001" customHeight="1" x14ac:dyDescent="0.2">
      <c r="A3967" s="17" t="s">
        <v>11903</v>
      </c>
      <c r="B3967" s="17" t="s">
        <v>11904</v>
      </c>
      <c r="C3967" s="18" t="s">
        <v>11905</v>
      </c>
      <c r="D3967" s="19">
        <v>4197</v>
      </c>
    </row>
    <row r="3968" spans="1:4" s="20" customFormat="1" ht="16.350000000000001" customHeight="1" x14ac:dyDescent="0.2">
      <c r="A3968" s="17" t="s">
        <v>11906</v>
      </c>
      <c r="B3968" s="17" t="s">
        <v>11907</v>
      </c>
      <c r="C3968" s="18" t="s">
        <v>11908</v>
      </c>
      <c r="D3968" s="19">
        <v>4301</v>
      </c>
    </row>
    <row r="3969" spans="1:4" s="20" customFormat="1" ht="16.350000000000001" customHeight="1" x14ac:dyDescent="0.2">
      <c r="A3969" s="17" t="s">
        <v>11909</v>
      </c>
      <c r="B3969" s="17" t="s">
        <v>11910</v>
      </c>
      <c r="C3969" s="18" t="s">
        <v>11911</v>
      </c>
      <c r="D3969" s="19">
        <v>4403</v>
      </c>
    </row>
    <row r="3970" spans="1:4" s="20" customFormat="1" ht="16.350000000000001" customHeight="1" x14ac:dyDescent="0.2">
      <c r="A3970" s="17" t="s">
        <v>11912</v>
      </c>
      <c r="B3970" s="17" t="s">
        <v>11913</v>
      </c>
      <c r="C3970" s="18" t="s">
        <v>11914</v>
      </c>
      <c r="D3970" s="19">
        <v>4714</v>
      </c>
    </row>
    <row r="3971" spans="1:4" s="20" customFormat="1" ht="16.350000000000001" customHeight="1" x14ac:dyDescent="0.2">
      <c r="A3971" s="17" t="s">
        <v>11915</v>
      </c>
      <c r="B3971" s="17" t="s">
        <v>11916</v>
      </c>
      <c r="C3971" s="18" t="s">
        <v>11917</v>
      </c>
      <c r="D3971" s="19">
        <v>4922</v>
      </c>
    </row>
    <row r="3972" spans="1:4" s="20" customFormat="1" ht="16.350000000000001" customHeight="1" x14ac:dyDescent="0.2">
      <c r="A3972" s="17" t="s">
        <v>11918</v>
      </c>
      <c r="B3972" s="17" t="s">
        <v>11919</v>
      </c>
      <c r="C3972" s="18" t="s">
        <v>11920</v>
      </c>
      <c r="D3972" s="19">
        <v>5130</v>
      </c>
    </row>
    <row r="3973" spans="1:4" s="20" customFormat="1" ht="16.350000000000001" customHeight="1" x14ac:dyDescent="0.2">
      <c r="A3973" s="17" t="s">
        <v>11921</v>
      </c>
      <c r="B3973" s="17" t="s">
        <v>11922</v>
      </c>
      <c r="C3973" s="18" t="s">
        <v>11923</v>
      </c>
      <c r="D3973" s="19">
        <v>5337</v>
      </c>
    </row>
    <row r="3974" spans="1:4" s="20" customFormat="1" ht="16.350000000000001" customHeight="1" x14ac:dyDescent="0.2">
      <c r="A3974" s="17" t="s">
        <v>11924</v>
      </c>
      <c r="B3974" s="17" t="s">
        <v>11925</v>
      </c>
      <c r="C3974" s="18" t="s">
        <v>11926</v>
      </c>
      <c r="D3974" s="19">
        <v>3834</v>
      </c>
    </row>
    <row r="3975" spans="1:4" s="20" customFormat="1" ht="16.350000000000001" customHeight="1" x14ac:dyDescent="0.2">
      <c r="A3975" s="17" t="s">
        <v>11927</v>
      </c>
      <c r="B3975" s="17" t="s">
        <v>11928</v>
      </c>
      <c r="C3975" s="18" t="s">
        <v>11929</v>
      </c>
      <c r="D3975" s="19">
        <v>3945</v>
      </c>
    </row>
    <row r="3976" spans="1:4" s="20" customFormat="1" ht="16.350000000000001" customHeight="1" x14ac:dyDescent="0.2">
      <c r="A3976" s="17" t="s">
        <v>11930</v>
      </c>
      <c r="B3976" s="17" t="s">
        <v>11931</v>
      </c>
      <c r="C3976" s="18" t="s">
        <v>11932</v>
      </c>
      <c r="D3976" s="19">
        <v>4056</v>
      </c>
    </row>
    <row r="3977" spans="1:4" s="20" customFormat="1" ht="16.350000000000001" customHeight="1" x14ac:dyDescent="0.2">
      <c r="A3977" s="17" t="s">
        <v>11933</v>
      </c>
      <c r="B3977" s="17" t="s">
        <v>11934</v>
      </c>
      <c r="C3977" s="18" t="s">
        <v>11935</v>
      </c>
      <c r="D3977" s="19">
        <v>4168</v>
      </c>
    </row>
    <row r="3978" spans="1:4" s="20" customFormat="1" ht="16.350000000000001" customHeight="1" x14ac:dyDescent="0.2">
      <c r="A3978" s="17" t="s">
        <v>11936</v>
      </c>
      <c r="B3978" s="17" t="s">
        <v>11937</v>
      </c>
      <c r="C3978" s="18" t="s">
        <v>11938</v>
      </c>
      <c r="D3978" s="19">
        <v>4280</v>
      </c>
    </row>
    <row r="3979" spans="1:4" s="20" customFormat="1" ht="16.350000000000001" customHeight="1" x14ac:dyDescent="0.2">
      <c r="A3979" s="17" t="s">
        <v>11939</v>
      </c>
      <c r="B3979" s="17" t="s">
        <v>11940</v>
      </c>
      <c r="C3979" s="18" t="s">
        <v>11941</v>
      </c>
      <c r="D3979" s="19">
        <v>4390</v>
      </c>
    </row>
    <row r="3980" spans="1:4" s="20" customFormat="1" ht="16.350000000000001" customHeight="1" x14ac:dyDescent="0.2">
      <c r="A3980" s="17" t="s">
        <v>11942</v>
      </c>
      <c r="B3980" s="17" t="s">
        <v>11943</v>
      </c>
      <c r="C3980" s="18" t="s">
        <v>11944</v>
      </c>
      <c r="D3980" s="19">
        <v>4501</v>
      </c>
    </row>
    <row r="3981" spans="1:4" s="20" customFormat="1" ht="16.350000000000001" customHeight="1" x14ac:dyDescent="0.2">
      <c r="A3981" s="17" t="s">
        <v>11945</v>
      </c>
      <c r="B3981" s="17" t="s">
        <v>11946</v>
      </c>
      <c r="C3981" s="18" t="s">
        <v>11947</v>
      </c>
      <c r="D3981" s="19">
        <v>4615</v>
      </c>
    </row>
    <row r="3982" spans="1:4" s="20" customFormat="1" ht="16.350000000000001" customHeight="1" x14ac:dyDescent="0.2">
      <c r="A3982" s="17" t="s">
        <v>11948</v>
      </c>
      <c r="B3982" s="17" t="s">
        <v>11949</v>
      </c>
      <c r="C3982" s="18" t="s">
        <v>11950</v>
      </c>
      <c r="D3982" s="19">
        <v>4725</v>
      </c>
    </row>
    <row r="3983" spans="1:4" s="20" customFormat="1" ht="16.350000000000001" customHeight="1" x14ac:dyDescent="0.2">
      <c r="A3983" s="17" t="s">
        <v>11951</v>
      </c>
      <c r="B3983" s="17" t="s">
        <v>11952</v>
      </c>
      <c r="C3983" s="18" t="s">
        <v>11953</v>
      </c>
      <c r="D3983" s="19">
        <v>4949</v>
      </c>
    </row>
    <row r="3984" spans="1:4" s="20" customFormat="1" ht="16.350000000000001" customHeight="1" x14ac:dyDescent="0.2">
      <c r="A3984" s="17" t="s">
        <v>11954</v>
      </c>
      <c r="B3984" s="17" t="s">
        <v>11955</v>
      </c>
      <c r="C3984" s="18" t="s">
        <v>11956</v>
      </c>
      <c r="D3984" s="19">
        <v>5172</v>
      </c>
    </row>
    <row r="3985" spans="1:4" s="20" customFormat="1" ht="16.350000000000001" customHeight="1" x14ac:dyDescent="0.2">
      <c r="A3985" s="17" t="s">
        <v>11957</v>
      </c>
      <c r="B3985" s="17" t="s">
        <v>11958</v>
      </c>
      <c r="C3985" s="18" t="s">
        <v>11959</v>
      </c>
      <c r="D3985" s="19">
        <v>5395</v>
      </c>
    </row>
    <row r="3986" spans="1:4" s="20" customFormat="1" ht="16.350000000000001" customHeight="1" x14ac:dyDescent="0.2">
      <c r="A3986" s="17" t="s">
        <v>11960</v>
      </c>
      <c r="B3986" s="17" t="s">
        <v>11961</v>
      </c>
      <c r="C3986" s="18" t="s">
        <v>11962</v>
      </c>
      <c r="D3986" s="19">
        <v>5617</v>
      </c>
    </row>
    <row r="3987" spans="1:4" s="20" customFormat="1" ht="16.350000000000001" customHeight="1" x14ac:dyDescent="0.2">
      <c r="A3987" s="17" t="s">
        <v>11963</v>
      </c>
      <c r="B3987" s="17" t="s">
        <v>11964</v>
      </c>
      <c r="C3987" s="18" t="s">
        <v>11965</v>
      </c>
      <c r="D3987" s="19">
        <v>3900</v>
      </c>
    </row>
    <row r="3988" spans="1:4" s="20" customFormat="1" ht="16.350000000000001" customHeight="1" x14ac:dyDescent="0.2">
      <c r="A3988" s="17" t="s">
        <v>11966</v>
      </c>
      <c r="B3988" s="17" t="s">
        <v>11967</v>
      </c>
      <c r="C3988" s="18" t="s">
        <v>11968</v>
      </c>
      <c r="D3988" s="19">
        <v>4019</v>
      </c>
    </row>
    <row r="3989" spans="1:4" s="20" customFormat="1" ht="16.350000000000001" customHeight="1" x14ac:dyDescent="0.2">
      <c r="A3989" s="17" t="s">
        <v>11969</v>
      </c>
      <c r="B3989" s="17" t="s">
        <v>11970</v>
      </c>
      <c r="C3989" s="18" t="s">
        <v>11971</v>
      </c>
      <c r="D3989" s="19">
        <v>4137</v>
      </c>
    </row>
    <row r="3990" spans="1:4" s="20" customFormat="1" ht="16.350000000000001" customHeight="1" x14ac:dyDescent="0.2">
      <c r="A3990" s="17" t="s">
        <v>11972</v>
      </c>
      <c r="B3990" s="17" t="s">
        <v>11973</v>
      </c>
      <c r="C3990" s="18" t="s">
        <v>11974</v>
      </c>
      <c r="D3990" s="19">
        <v>4257</v>
      </c>
    </row>
    <row r="3991" spans="1:4" s="20" customFormat="1" ht="16.350000000000001" customHeight="1" x14ac:dyDescent="0.2">
      <c r="A3991" s="17" t="s">
        <v>11975</v>
      </c>
      <c r="B3991" s="17" t="s">
        <v>11976</v>
      </c>
      <c r="C3991" s="18" t="s">
        <v>11977</v>
      </c>
      <c r="D3991" s="19">
        <v>4375</v>
      </c>
    </row>
    <row r="3992" spans="1:4" s="20" customFormat="1" ht="16.350000000000001" customHeight="1" x14ac:dyDescent="0.2">
      <c r="A3992" s="17" t="s">
        <v>11978</v>
      </c>
      <c r="B3992" s="17" t="s">
        <v>11979</v>
      </c>
      <c r="C3992" s="18" t="s">
        <v>11980</v>
      </c>
      <c r="D3992" s="19">
        <v>4497</v>
      </c>
    </row>
    <row r="3993" spans="1:4" s="20" customFormat="1" ht="16.350000000000001" customHeight="1" x14ac:dyDescent="0.2">
      <c r="A3993" s="17" t="s">
        <v>11981</v>
      </c>
      <c r="B3993" s="17" t="s">
        <v>11982</v>
      </c>
      <c r="C3993" s="18" t="s">
        <v>11983</v>
      </c>
      <c r="D3993" s="19">
        <v>4616</v>
      </c>
    </row>
    <row r="3994" spans="1:4" s="20" customFormat="1" ht="16.350000000000001" customHeight="1" x14ac:dyDescent="0.2">
      <c r="A3994" s="17" t="s">
        <v>11984</v>
      </c>
      <c r="B3994" s="17" t="s">
        <v>11985</v>
      </c>
      <c r="C3994" s="18" t="s">
        <v>11986</v>
      </c>
      <c r="D3994" s="19">
        <v>4735</v>
      </c>
    </row>
    <row r="3995" spans="1:4" s="20" customFormat="1" ht="16.350000000000001" customHeight="1" x14ac:dyDescent="0.2">
      <c r="A3995" s="17" t="s">
        <v>11987</v>
      </c>
      <c r="B3995" s="17" t="s">
        <v>11988</v>
      </c>
      <c r="C3995" s="18" t="s">
        <v>11989</v>
      </c>
      <c r="D3995" s="19">
        <v>4852</v>
      </c>
    </row>
    <row r="3996" spans="1:4" s="20" customFormat="1" ht="16.350000000000001" customHeight="1" x14ac:dyDescent="0.2">
      <c r="A3996" s="17" t="s">
        <v>11990</v>
      </c>
      <c r="B3996" s="17" t="s">
        <v>11991</v>
      </c>
      <c r="C3996" s="18" t="s">
        <v>11992</v>
      </c>
      <c r="D3996" s="19">
        <v>5092</v>
      </c>
    </row>
    <row r="3997" spans="1:4" s="20" customFormat="1" ht="16.350000000000001" customHeight="1" x14ac:dyDescent="0.2">
      <c r="A3997" s="17" t="s">
        <v>11993</v>
      </c>
      <c r="B3997" s="17" t="s">
        <v>11994</v>
      </c>
      <c r="C3997" s="18" t="s">
        <v>11995</v>
      </c>
      <c r="D3997" s="19">
        <v>5330</v>
      </c>
    </row>
    <row r="3998" spans="1:4" s="20" customFormat="1" ht="16.350000000000001" customHeight="1" x14ac:dyDescent="0.2">
      <c r="A3998" s="17" t="s">
        <v>11996</v>
      </c>
      <c r="B3998" s="17" t="s">
        <v>11997</v>
      </c>
      <c r="C3998" s="18" t="s">
        <v>11998</v>
      </c>
      <c r="D3998" s="19">
        <v>5568</v>
      </c>
    </row>
    <row r="3999" spans="1:4" s="20" customFormat="1" ht="16.350000000000001" customHeight="1" x14ac:dyDescent="0.2">
      <c r="A3999" s="17" t="s">
        <v>11999</v>
      </c>
      <c r="B3999" s="17" t="s">
        <v>12000</v>
      </c>
      <c r="C3999" s="18" t="s">
        <v>12001</v>
      </c>
      <c r="D3999" s="19">
        <v>5807</v>
      </c>
    </row>
    <row r="4000" spans="1:4" s="20" customFormat="1" ht="16.350000000000001" customHeight="1" x14ac:dyDescent="0.2">
      <c r="A4000" s="17" t="s">
        <v>12002</v>
      </c>
      <c r="B4000" s="17" t="s">
        <v>12003</v>
      </c>
      <c r="C4000" s="18" t="s">
        <v>12004</v>
      </c>
      <c r="D4000" s="19">
        <v>4187</v>
      </c>
    </row>
    <row r="4001" spans="1:4" s="20" customFormat="1" ht="16.350000000000001" customHeight="1" x14ac:dyDescent="0.2">
      <c r="A4001" s="17" t="s">
        <v>12005</v>
      </c>
      <c r="B4001" s="17" t="s">
        <v>12006</v>
      </c>
      <c r="C4001" s="18" t="s">
        <v>12007</v>
      </c>
      <c r="D4001" s="19">
        <v>4362</v>
      </c>
    </row>
    <row r="4002" spans="1:4" s="20" customFormat="1" ht="16.350000000000001" customHeight="1" x14ac:dyDescent="0.2">
      <c r="A4002" s="17" t="s">
        <v>12008</v>
      </c>
      <c r="B4002" s="17" t="s">
        <v>12009</v>
      </c>
      <c r="C4002" s="18" t="s">
        <v>12010</v>
      </c>
      <c r="D4002" s="19">
        <v>4537</v>
      </c>
    </row>
    <row r="4003" spans="1:4" s="20" customFormat="1" ht="16.350000000000001" customHeight="1" x14ac:dyDescent="0.2">
      <c r="A4003" s="17" t="s">
        <v>12011</v>
      </c>
      <c r="B4003" s="17" t="s">
        <v>12012</v>
      </c>
      <c r="C4003" s="18" t="s">
        <v>12013</v>
      </c>
      <c r="D4003" s="19">
        <v>4711</v>
      </c>
    </row>
    <row r="4004" spans="1:4" s="20" customFormat="1" ht="16.350000000000001" customHeight="1" x14ac:dyDescent="0.2">
      <c r="A4004" s="17" t="s">
        <v>12014</v>
      </c>
      <c r="B4004" s="17" t="s">
        <v>12015</v>
      </c>
      <c r="C4004" s="18" t="s">
        <v>12016</v>
      </c>
      <c r="D4004" s="19">
        <v>4886</v>
      </c>
    </row>
    <row r="4005" spans="1:4" s="20" customFormat="1" ht="16.350000000000001" customHeight="1" x14ac:dyDescent="0.2">
      <c r="A4005" s="17" t="s">
        <v>12017</v>
      </c>
      <c r="B4005" s="17" t="s">
        <v>12018</v>
      </c>
      <c r="C4005" s="18" t="s">
        <v>12019</v>
      </c>
      <c r="D4005" s="19">
        <v>5060</v>
      </c>
    </row>
    <row r="4006" spans="1:4" s="20" customFormat="1" ht="16.350000000000001" customHeight="1" x14ac:dyDescent="0.2">
      <c r="A4006" s="17" t="s">
        <v>12020</v>
      </c>
      <c r="B4006" s="17" t="s">
        <v>12021</v>
      </c>
      <c r="C4006" s="18" t="s">
        <v>12022</v>
      </c>
      <c r="D4006" s="19">
        <v>5234</v>
      </c>
    </row>
    <row r="4007" spans="1:4" s="20" customFormat="1" ht="16.350000000000001" customHeight="1" x14ac:dyDescent="0.2">
      <c r="A4007" s="17" t="s">
        <v>12023</v>
      </c>
      <c r="B4007" s="17" t="s">
        <v>12024</v>
      </c>
      <c r="C4007" s="18" t="s">
        <v>12025</v>
      </c>
      <c r="D4007" s="19">
        <v>5408</v>
      </c>
    </row>
    <row r="4008" spans="1:4" s="20" customFormat="1" ht="16.350000000000001" customHeight="1" x14ac:dyDescent="0.2">
      <c r="A4008" s="17" t="s">
        <v>12026</v>
      </c>
      <c r="B4008" s="17" t="s">
        <v>12027</v>
      </c>
      <c r="C4008" s="18" t="s">
        <v>12028</v>
      </c>
      <c r="D4008" s="19">
        <v>5585</v>
      </c>
    </row>
    <row r="4009" spans="1:4" s="20" customFormat="1" ht="16.350000000000001" customHeight="1" x14ac:dyDescent="0.2">
      <c r="A4009" s="17" t="s">
        <v>12029</v>
      </c>
      <c r="B4009" s="17" t="s">
        <v>12030</v>
      </c>
      <c r="C4009" s="18" t="s">
        <v>12031</v>
      </c>
      <c r="D4009" s="19">
        <v>5932</v>
      </c>
    </row>
    <row r="4010" spans="1:4" s="20" customFormat="1" ht="16.350000000000001" customHeight="1" x14ac:dyDescent="0.2">
      <c r="A4010" s="17" t="s">
        <v>12032</v>
      </c>
      <c r="B4010" s="17" t="s">
        <v>12033</v>
      </c>
      <c r="C4010" s="18" t="s">
        <v>12034</v>
      </c>
      <c r="D4010" s="19">
        <v>6280</v>
      </c>
    </row>
    <row r="4011" spans="1:4" s="20" customFormat="1" ht="16.350000000000001" customHeight="1" x14ac:dyDescent="0.2">
      <c r="A4011" s="17" t="s">
        <v>12035</v>
      </c>
      <c r="B4011" s="17" t="s">
        <v>12036</v>
      </c>
      <c r="C4011" s="18" t="s">
        <v>12037</v>
      </c>
      <c r="D4011" s="19">
        <v>4598</v>
      </c>
    </row>
    <row r="4012" spans="1:4" s="20" customFormat="1" ht="16.350000000000001" customHeight="1" x14ac:dyDescent="0.2">
      <c r="A4012" s="17" t="s">
        <v>12038</v>
      </c>
      <c r="B4012" s="17" t="s">
        <v>12039</v>
      </c>
      <c r="C4012" s="18" t="s">
        <v>12040</v>
      </c>
      <c r="D4012" s="19">
        <v>4708</v>
      </c>
    </row>
    <row r="4013" spans="1:4" s="20" customFormat="1" ht="16.350000000000001" customHeight="1" x14ac:dyDescent="0.2">
      <c r="A4013" s="17" t="s">
        <v>12041</v>
      </c>
      <c r="B4013" s="17" t="s">
        <v>12042</v>
      </c>
      <c r="C4013" s="18" t="s">
        <v>12043</v>
      </c>
      <c r="D4013" s="19">
        <v>4817</v>
      </c>
    </row>
    <row r="4014" spans="1:4" s="20" customFormat="1" ht="16.350000000000001" customHeight="1" x14ac:dyDescent="0.2">
      <c r="A4014" s="17" t="s">
        <v>12044</v>
      </c>
      <c r="B4014" s="17" t="s">
        <v>12045</v>
      </c>
      <c r="C4014" s="18" t="s">
        <v>12046</v>
      </c>
      <c r="D4014" s="19">
        <v>4928</v>
      </c>
    </row>
    <row r="4015" spans="1:4" s="20" customFormat="1" ht="16.350000000000001" customHeight="1" x14ac:dyDescent="0.2">
      <c r="A4015" s="17" t="s">
        <v>12047</v>
      </c>
      <c r="B4015" s="17" t="s">
        <v>12048</v>
      </c>
      <c r="C4015" s="18" t="s">
        <v>12049</v>
      </c>
      <c r="D4015" s="19">
        <v>5039</v>
      </c>
    </row>
    <row r="4016" spans="1:4" s="20" customFormat="1" ht="16.350000000000001" customHeight="1" x14ac:dyDescent="0.2">
      <c r="A4016" s="17" t="s">
        <v>12050</v>
      </c>
      <c r="B4016" s="17" t="s">
        <v>12051</v>
      </c>
      <c r="C4016" s="18" t="s">
        <v>12052</v>
      </c>
      <c r="D4016" s="19">
        <v>5260</v>
      </c>
    </row>
    <row r="4017" spans="1:4" s="20" customFormat="1" ht="16.350000000000001" customHeight="1" x14ac:dyDescent="0.2">
      <c r="A4017" s="17" t="s">
        <v>12053</v>
      </c>
      <c r="B4017" s="17" t="s">
        <v>12054</v>
      </c>
      <c r="C4017" s="18" t="s">
        <v>12055</v>
      </c>
      <c r="D4017" s="19">
        <v>5479</v>
      </c>
    </row>
    <row r="4018" spans="1:4" s="20" customFormat="1" ht="16.350000000000001" customHeight="1" x14ac:dyDescent="0.2">
      <c r="A4018" s="17" t="s">
        <v>12056</v>
      </c>
      <c r="B4018" s="17" t="s">
        <v>12057</v>
      </c>
      <c r="C4018" s="18" t="s">
        <v>12058</v>
      </c>
      <c r="D4018" s="19">
        <v>5700</v>
      </c>
    </row>
    <row r="4019" spans="1:4" s="20" customFormat="1" ht="16.350000000000001" customHeight="1" x14ac:dyDescent="0.2">
      <c r="A4019" s="17" t="s">
        <v>12059</v>
      </c>
      <c r="B4019" s="17" t="s">
        <v>12060</v>
      </c>
      <c r="C4019" s="18" t="s">
        <v>12061</v>
      </c>
      <c r="D4019" s="19">
        <v>5921</v>
      </c>
    </row>
    <row r="4020" spans="1:4" s="20" customFormat="1" ht="16.350000000000001" customHeight="1" x14ac:dyDescent="0.2">
      <c r="A4020" s="17" t="s">
        <v>12062</v>
      </c>
      <c r="B4020" s="17" t="s">
        <v>12063</v>
      </c>
      <c r="C4020" s="18" t="s">
        <v>12064</v>
      </c>
      <c r="D4020" s="19">
        <v>4817</v>
      </c>
    </row>
    <row r="4021" spans="1:4" s="20" customFormat="1" ht="16.350000000000001" customHeight="1" x14ac:dyDescent="0.2">
      <c r="A4021" s="17" t="s">
        <v>12065</v>
      </c>
      <c r="B4021" s="17" t="s">
        <v>12066</v>
      </c>
      <c r="C4021" s="18" t="s">
        <v>12067</v>
      </c>
      <c r="D4021" s="19">
        <v>4941</v>
      </c>
    </row>
    <row r="4022" spans="1:4" s="20" customFormat="1" ht="16.350000000000001" customHeight="1" x14ac:dyDescent="0.2">
      <c r="A4022" s="17" t="s">
        <v>12068</v>
      </c>
      <c r="B4022" s="17" t="s">
        <v>12069</v>
      </c>
      <c r="C4022" s="18" t="s">
        <v>12070</v>
      </c>
      <c r="D4022" s="19">
        <v>5064</v>
      </c>
    </row>
    <row r="4023" spans="1:4" s="20" customFormat="1" ht="16.350000000000001" customHeight="1" x14ac:dyDescent="0.2">
      <c r="A4023" s="17" t="s">
        <v>12071</v>
      </c>
      <c r="B4023" s="17" t="s">
        <v>12072</v>
      </c>
      <c r="C4023" s="18" t="s">
        <v>12073</v>
      </c>
      <c r="D4023" s="19">
        <v>5189</v>
      </c>
    </row>
    <row r="4024" spans="1:4" s="20" customFormat="1" ht="16.350000000000001" customHeight="1" x14ac:dyDescent="0.2">
      <c r="A4024" s="17" t="s">
        <v>12074</v>
      </c>
      <c r="B4024" s="17" t="s">
        <v>12075</v>
      </c>
      <c r="C4024" s="18" t="s">
        <v>12076</v>
      </c>
      <c r="D4024" s="19">
        <v>5315</v>
      </c>
    </row>
    <row r="4025" spans="1:4" s="20" customFormat="1" ht="16.350000000000001" customHeight="1" x14ac:dyDescent="0.2">
      <c r="A4025" s="17" t="s">
        <v>12077</v>
      </c>
      <c r="B4025" s="17" t="s">
        <v>12078</v>
      </c>
      <c r="C4025" s="18" t="s">
        <v>12079</v>
      </c>
      <c r="D4025" s="19">
        <v>5560</v>
      </c>
    </row>
    <row r="4026" spans="1:4" s="20" customFormat="1" ht="16.350000000000001" customHeight="1" x14ac:dyDescent="0.2">
      <c r="A4026" s="17" t="s">
        <v>12080</v>
      </c>
      <c r="B4026" s="17" t="s">
        <v>12081</v>
      </c>
      <c r="C4026" s="18" t="s">
        <v>12082</v>
      </c>
      <c r="D4026" s="19">
        <v>5807</v>
      </c>
    </row>
    <row r="4027" spans="1:4" s="20" customFormat="1" ht="16.350000000000001" customHeight="1" x14ac:dyDescent="0.2">
      <c r="A4027" s="17" t="s">
        <v>12083</v>
      </c>
      <c r="B4027" s="17" t="s">
        <v>12084</v>
      </c>
      <c r="C4027" s="18" t="s">
        <v>12085</v>
      </c>
      <c r="D4027" s="19">
        <v>6056</v>
      </c>
    </row>
    <row r="4028" spans="1:4" s="20" customFormat="1" ht="16.350000000000001" customHeight="1" x14ac:dyDescent="0.2">
      <c r="A4028" s="17" t="s">
        <v>12086</v>
      </c>
      <c r="B4028" s="17" t="s">
        <v>12087</v>
      </c>
      <c r="C4028" s="18" t="s">
        <v>12088</v>
      </c>
      <c r="D4028" s="19">
        <v>6304</v>
      </c>
    </row>
    <row r="4029" spans="1:4" s="20" customFormat="1" ht="16.350000000000001" customHeight="1" x14ac:dyDescent="0.2">
      <c r="A4029" s="17" t="s">
        <v>12089</v>
      </c>
      <c r="B4029" s="17" t="s">
        <v>12090</v>
      </c>
      <c r="C4029" s="18" t="s">
        <v>12091</v>
      </c>
      <c r="D4029" s="19">
        <v>4476</v>
      </c>
    </row>
    <row r="4030" spans="1:4" s="20" customFormat="1" ht="16.350000000000001" customHeight="1" x14ac:dyDescent="0.2">
      <c r="A4030" s="17" t="s">
        <v>12092</v>
      </c>
      <c r="B4030" s="17" t="s">
        <v>12093</v>
      </c>
      <c r="C4030" s="18" t="s">
        <v>12094</v>
      </c>
      <c r="D4030" s="19">
        <v>4609</v>
      </c>
    </row>
    <row r="4031" spans="1:4" s="20" customFormat="1" ht="16.350000000000001" customHeight="1" x14ac:dyDescent="0.2">
      <c r="A4031" s="17" t="s">
        <v>12095</v>
      </c>
      <c r="B4031" s="17" t="s">
        <v>12096</v>
      </c>
      <c r="C4031" s="18" t="s">
        <v>12097</v>
      </c>
      <c r="D4031" s="19">
        <v>4746</v>
      </c>
    </row>
    <row r="4032" spans="1:4" s="20" customFormat="1" ht="16.350000000000001" customHeight="1" x14ac:dyDescent="0.2">
      <c r="A4032" s="17" t="s">
        <v>12098</v>
      </c>
      <c r="B4032" s="17" t="s">
        <v>12099</v>
      </c>
      <c r="C4032" s="18" t="s">
        <v>12100</v>
      </c>
      <c r="D4032" s="19">
        <v>4883</v>
      </c>
    </row>
    <row r="4033" spans="1:4" s="20" customFormat="1" ht="16.350000000000001" customHeight="1" x14ac:dyDescent="0.2">
      <c r="A4033" s="17" t="s">
        <v>12101</v>
      </c>
      <c r="B4033" s="17" t="s">
        <v>12102</v>
      </c>
      <c r="C4033" s="18" t="s">
        <v>12103</v>
      </c>
      <c r="D4033" s="19">
        <v>5019</v>
      </c>
    </row>
    <row r="4034" spans="1:4" s="20" customFormat="1" ht="16.350000000000001" customHeight="1" x14ac:dyDescent="0.2">
      <c r="A4034" s="17" t="s">
        <v>12104</v>
      </c>
      <c r="B4034" s="17" t="s">
        <v>12105</v>
      </c>
      <c r="C4034" s="18" t="s">
        <v>12106</v>
      </c>
      <c r="D4034" s="19">
        <v>5153</v>
      </c>
    </row>
    <row r="4035" spans="1:4" s="20" customFormat="1" ht="16.350000000000001" customHeight="1" x14ac:dyDescent="0.2">
      <c r="A4035" s="17" t="s">
        <v>12107</v>
      </c>
      <c r="B4035" s="17" t="s">
        <v>12108</v>
      </c>
      <c r="C4035" s="18" t="s">
        <v>12109</v>
      </c>
      <c r="D4035" s="19">
        <v>5289</v>
      </c>
    </row>
    <row r="4036" spans="1:4" s="20" customFormat="1" ht="16.350000000000001" customHeight="1" x14ac:dyDescent="0.2">
      <c r="A4036" s="17" t="s">
        <v>12110</v>
      </c>
      <c r="B4036" s="17" t="s">
        <v>12111</v>
      </c>
      <c r="C4036" s="18" t="s">
        <v>12112</v>
      </c>
      <c r="D4036" s="19">
        <v>5427</v>
      </c>
    </row>
    <row r="4037" spans="1:4" s="20" customFormat="1" ht="16.350000000000001" customHeight="1" x14ac:dyDescent="0.2">
      <c r="A4037" s="17" t="s">
        <v>12113</v>
      </c>
      <c r="B4037" s="17" t="s">
        <v>12114</v>
      </c>
      <c r="C4037" s="18" t="s">
        <v>12115</v>
      </c>
      <c r="D4037" s="19">
        <v>5896</v>
      </c>
    </row>
    <row r="4038" spans="1:4" s="20" customFormat="1" ht="16.350000000000001" customHeight="1" x14ac:dyDescent="0.2">
      <c r="A4038" s="17" t="s">
        <v>12116</v>
      </c>
      <c r="B4038" s="17" t="s">
        <v>12117</v>
      </c>
      <c r="C4038" s="18" t="s">
        <v>12118</v>
      </c>
      <c r="D4038" s="19">
        <v>5837</v>
      </c>
    </row>
    <row r="4039" spans="1:4" s="20" customFormat="1" ht="16.350000000000001" customHeight="1" x14ac:dyDescent="0.2">
      <c r="A4039" s="17" t="s">
        <v>12119</v>
      </c>
      <c r="B4039" s="17" t="s">
        <v>12120</v>
      </c>
      <c r="C4039" s="18" t="s">
        <v>12121</v>
      </c>
      <c r="D4039" s="19">
        <v>6106</v>
      </c>
    </row>
    <row r="4040" spans="1:4" s="20" customFormat="1" ht="16.350000000000001" customHeight="1" x14ac:dyDescent="0.2">
      <c r="A4040" s="17" t="s">
        <v>12122</v>
      </c>
      <c r="B4040" s="17" t="s">
        <v>12123</v>
      </c>
      <c r="C4040" s="18" t="s">
        <v>12124</v>
      </c>
      <c r="D4040" s="19">
        <v>6381</v>
      </c>
    </row>
    <row r="4041" spans="1:4" s="20" customFormat="1" ht="16.350000000000001" customHeight="1" x14ac:dyDescent="0.2">
      <c r="A4041" s="17" t="s">
        <v>12125</v>
      </c>
      <c r="B4041" s="17" t="s">
        <v>12126</v>
      </c>
      <c r="C4041" s="18" t="s">
        <v>12127</v>
      </c>
      <c r="D4041" s="19">
        <v>6652</v>
      </c>
    </row>
    <row r="4042" spans="1:4" s="20" customFormat="1" ht="16.350000000000001" customHeight="1" x14ac:dyDescent="0.2">
      <c r="A4042" s="17" t="s">
        <v>12128</v>
      </c>
      <c r="B4042" s="17" t="s">
        <v>12129</v>
      </c>
      <c r="C4042" s="18" t="s">
        <v>12130</v>
      </c>
      <c r="D4042" s="19">
        <v>4571</v>
      </c>
    </row>
    <row r="4043" spans="1:4" s="20" customFormat="1" ht="16.350000000000001" customHeight="1" x14ac:dyDescent="0.2">
      <c r="A4043" s="17" t="s">
        <v>12131</v>
      </c>
      <c r="B4043" s="17" t="s">
        <v>12132</v>
      </c>
      <c r="C4043" s="18" t="s">
        <v>12133</v>
      </c>
      <c r="D4043" s="19">
        <v>4729</v>
      </c>
    </row>
    <row r="4044" spans="1:4" s="20" customFormat="1" ht="16.350000000000001" customHeight="1" x14ac:dyDescent="0.2">
      <c r="A4044" s="17" t="s">
        <v>12134</v>
      </c>
      <c r="B4044" s="17" t="s">
        <v>12135</v>
      </c>
      <c r="C4044" s="18" t="s">
        <v>12136</v>
      </c>
      <c r="D4044" s="19">
        <v>4886</v>
      </c>
    </row>
    <row r="4045" spans="1:4" s="20" customFormat="1" ht="16.350000000000001" customHeight="1" x14ac:dyDescent="0.2">
      <c r="A4045" s="17" t="s">
        <v>12137</v>
      </c>
      <c r="B4045" s="17" t="s">
        <v>12138</v>
      </c>
      <c r="C4045" s="18" t="s">
        <v>12139</v>
      </c>
      <c r="D4045" s="19">
        <v>5041</v>
      </c>
    </row>
    <row r="4046" spans="1:4" s="20" customFormat="1" ht="16.350000000000001" customHeight="1" x14ac:dyDescent="0.2">
      <c r="A4046" s="17" t="s">
        <v>12140</v>
      </c>
      <c r="B4046" s="17" t="s">
        <v>12141</v>
      </c>
      <c r="C4046" s="18" t="s">
        <v>12142</v>
      </c>
      <c r="D4046" s="19">
        <v>5200</v>
      </c>
    </row>
    <row r="4047" spans="1:4" s="20" customFormat="1" ht="16.350000000000001" customHeight="1" x14ac:dyDescent="0.2">
      <c r="A4047" s="17" t="s">
        <v>12143</v>
      </c>
      <c r="B4047" s="17" t="s">
        <v>12144</v>
      </c>
      <c r="C4047" s="18" t="s">
        <v>12145</v>
      </c>
      <c r="D4047" s="19">
        <v>5358</v>
      </c>
    </row>
    <row r="4048" spans="1:4" s="20" customFormat="1" ht="16.350000000000001" customHeight="1" x14ac:dyDescent="0.2">
      <c r="A4048" s="17" t="s">
        <v>12146</v>
      </c>
      <c r="B4048" s="17" t="s">
        <v>12147</v>
      </c>
      <c r="C4048" s="18" t="s">
        <v>12148</v>
      </c>
      <c r="D4048" s="19">
        <v>5516</v>
      </c>
    </row>
    <row r="4049" spans="1:4" s="20" customFormat="1" ht="16.350000000000001" customHeight="1" x14ac:dyDescent="0.2">
      <c r="A4049" s="17" t="s">
        <v>12149</v>
      </c>
      <c r="B4049" s="17" t="s">
        <v>12150</v>
      </c>
      <c r="C4049" s="18" t="s">
        <v>12151</v>
      </c>
      <c r="D4049" s="19">
        <v>5672</v>
      </c>
    </row>
    <row r="4050" spans="1:4" s="20" customFormat="1" ht="16.350000000000001" customHeight="1" x14ac:dyDescent="0.2">
      <c r="A4050" s="17" t="s">
        <v>12152</v>
      </c>
      <c r="B4050" s="17" t="s">
        <v>12153</v>
      </c>
      <c r="C4050" s="18" t="s">
        <v>12154</v>
      </c>
      <c r="D4050" s="19">
        <v>6180</v>
      </c>
    </row>
    <row r="4051" spans="1:4" s="20" customFormat="1" ht="16.350000000000001" customHeight="1" x14ac:dyDescent="0.2">
      <c r="A4051" s="17" t="s">
        <v>12155</v>
      </c>
      <c r="B4051" s="17" t="s">
        <v>12156</v>
      </c>
      <c r="C4051" s="18" t="s">
        <v>12157</v>
      </c>
      <c r="D4051" s="19">
        <v>6145</v>
      </c>
    </row>
    <row r="4052" spans="1:4" s="20" customFormat="1" ht="16.350000000000001" customHeight="1" x14ac:dyDescent="0.2">
      <c r="A4052" s="17" t="s">
        <v>12158</v>
      </c>
      <c r="B4052" s="17" t="s">
        <v>12159</v>
      </c>
      <c r="C4052" s="18" t="s">
        <v>12160</v>
      </c>
      <c r="D4052" s="19">
        <v>6462</v>
      </c>
    </row>
    <row r="4053" spans="1:4" s="20" customFormat="1" ht="16.350000000000001" customHeight="1" x14ac:dyDescent="0.2">
      <c r="A4053" s="17" t="s">
        <v>12161</v>
      </c>
      <c r="B4053" s="17" t="s">
        <v>12162</v>
      </c>
      <c r="C4053" s="18" t="s">
        <v>12163</v>
      </c>
      <c r="D4053" s="19">
        <v>6776</v>
      </c>
    </row>
    <row r="4054" spans="1:4" s="20" customFormat="1" ht="16.350000000000001" customHeight="1" x14ac:dyDescent="0.2">
      <c r="A4054" s="17" t="s">
        <v>12164</v>
      </c>
      <c r="B4054" s="17" t="s">
        <v>12165</v>
      </c>
      <c r="C4054" s="18" t="s">
        <v>12166</v>
      </c>
      <c r="D4054" s="19">
        <v>7092</v>
      </c>
    </row>
    <row r="4055" spans="1:4" s="20" customFormat="1" ht="16.350000000000001" customHeight="1" x14ac:dyDescent="0.2">
      <c r="A4055" s="17" t="s">
        <v>12167</v>
      </c>
      <c r="B4055" s="17" t="s">
        <v>12168</v>
      </c>
      <c r="C4055" s="18" t="s">
        <v>12169</v>
      </c>
      <c r="D4055" s="19">
        <v>9201</v>
      </c>
    </row>
    <row r="4056" spans="1:4" s="20" customFormat="1" ht="16.350000000000001" customHeight="1" x14ac:dyDescent="0.2">
      <c r="A4056" s="17" t="s">
        <v>12170</v>
      </c>
      <c r="B4056" s="17" t="s">
        <v>12171</v>
      </c>
      <c r="C4056" s="18" t="s">
        <v>12172</v>
      </c>
      <c r="D4056" s="19">
        <v>5109</v>
      </c>
    </row>
    <row r="4057" spans="1:4" s="20" customFormat="1" ht="16.350000000000001" customHeight="1" x14ac:dyDescent="0.2">
      <c r="A4057" s="17" t="s">
        <v>12173</v>
      </c>
      <c r="B4057" s="17" t="s">
        <v>12174</v>
      </c>
      <c r="C4057" s="18" t="s">
        <v>12175</v>
      </c>
      <c r="D4057" s="19">
        <v>5347</v>
      </c>
    </row>
    <row r="4058" spans="1:4" s="20" customFormat="1" ht="16.350000000000001" customHeight="1" x14ac:dyDescent="0.2">
      <c r="A4058" s="17" t="s">
        <v>12176</v>
      </c>
      <c r="B4058" s="17" t="s">
        <v>12177</v>
      </c>
      <c r="C4058" s="18" t="s">
        <v>12178</v>
      </c>
      <c r="D4058" s="19">
        <v>5585</v>
      </c>
    </row>
    <row r="4059" spans="1:4" s="20" customFormat="1" ht="16.350000000000001" customHeight="1" x14ac:dyDescent="0.2">
      <c r="A4059" s="17" t="s">
        <v>12179</v>
      </c>
      <c r="B4059" s="17" t="s">
        <v>12180</v>
      </c>
      <c r="C4059" s="18" t="s">
        <v>12181</v>
      </c>
      <c r="D4059" s="19">
        <v>5820</v>
      </c>
    </row>
    <row r="4060" spans="1:4" s="20" customFormat="1" ht="16.350000000000001" customHeight="1" x14ac:dyDescent="0.2">
      <c r="A4060" s="17" t="s">
        <v>12182</v>
      </c>
      <c r="B4060" s="17" t="s">
        <v>12183</v>
      </c>
      <c r="C4060" s="18" t="s">
        <v>12184</v>
      </c>
      <c r="D4060" s="19">
        <v>6056</v>
      </c>
    </row>
    <row r="4061" spans="1:4" s="20" customFormat="1" ht="16.350000000000001" customHeight="1" x14ac:dyDescent="0.2">
      <c r="A4061" s="17" t="s">
        <v>12185</v>
      </c>
      <c r="B4061" s="17" t="s">
        <v>12186</v>
      </c>
      <c r="C4061" s="18" t="s">
        <v>12187</v>
      </c>
      <c r="D4061" s="19">
        <v>6293</v>
      </c>
    </row>
    <row r="4062" spans="1:4" s="20" customFormat="1" ht="16.350000000000001" customHeight="1" x14ac:dyDescent="0.2">
      <c r="A4062" s="17" t="s">
        <v>12188</v>
      </c>
      <c r="B4062" s="17" t="s">
        <v>12189</v>
      </c>
      <c r="C4062" s="18" t="s">
        <v>12190</v>
      </c>
      <c r="D4062" s="19">
        <v>6529</v>
      </c>
    </row>
    <row r="4063" spans="1:4" s="20" customFormat="1" ht="16.350000000000001" customHeight="1" x14ac:dyDescent="0.2">
      <c r="A4063" s="17" t="s">
        <v>12191</v>
      </c>
      <c r="B4063" s="17" t="s">
        <v>12192</v>
      </c>
      <c r="C4063" s="18" t="s">
        <v>12193</v>
      </c>
      <c r="D4063" s="19">
        <v>6766</v>
      </c>
    </row>
    <row r="4064" spans="1:4" s="20" customFormat="1" ht="16.350000000000001" customHeight="1" x14ac:dyDescent="0.2">
      <c r="A4064" s="17" t="s">
        <v>12194</v>
      </c>
      <c r="B4064" s="17" t="s">
        <v>12195</v>
      </c>
      <c r="C4064" s="18" t="s">
        <v>12196</v>
      </c>
      <c r="D4064" s="19">
        <v>7002</v>
      </c>
    </row>
    <row r="4065" spans="1:4" s="20" customFormat="1" ht="16.350000000000001" customHeight="1" x14ac:dyDescent="0.2">
      <c r="A4065" s="17" t="s">
        <v>12197</v>
      </c>
      <c r="B4065" s="17" t="s">
        <v>12198</v>
      </c>
      <c r="C4065" s="18" t="s">
        <v>12199</v>
      </c>
      <c r="D4065" s="19">
        <v>7474</v>
      </c>
    </row>
    <row r="4066" spans="1:4" s="20" customFormat="1" ht="16.350000000000001" customHeight="1" x14ac:dyDescent="0.2">
      <c r="A4066" s="17" t="s">
        <v>12200</v>
      </c>
      <c r="B4066" s="17" t="s">
        <v>12201</v>
      </c>
      <c r="C4066" s="18" t="s">
        <v>12202</v>
      </c>
      <c r="D4066" s="19">
        <v>7948</v>
      </c>
    </row>
    <row r="4067" spans="1:4" s="20" customFormat="1" ht="16.350000000000001" customHeight="1" x14ac:dyDescent="0.2">
      <c r="A4067" s="17" t="s">
        <v>12203</v>
      </c>
      <c r="B4067" s="17" t="s">
        <v>12204</v>
      </c>
      <c r="C4067" s="18" t="s">
        <v>12205</v>
      </c>
      <c r="D4067" s="19">
        <v>4553</v>
      </c>
    </row>
    <row r="4068" spans="1:4" s="20" customFormat="1" ht="16.350000000000001" customHeight="1" x14ac:dyDescent="0.2">
      <c r="A4068" s="17" t="s">
        <v>12206</v>
      </c>
      <c r="B4068" s="17" t="s">
        <v>12207</v>
      </c>
      <c r="C4068" s="18" t="s">
        <v>12208</v>
      </c>
      <c r="D4068" s="19">
        <v>4697</v>
      </c>
    </row>
    <row r="4069" spans="1:4" s="20" customFormat="1" ht="16.350000000000001" customHeight="1" x14ac:dyDescent="0.2">
      <c r="A4069" s="17" t="s">
        <v>12209</v>
      </c>
      <c r="B4069" s="17" t="s">
        <v>12210</v>
      </c>
      <c r="C4069" s="18" t="s">
        <v>12211</v>
      </c>
      <c r="D4069" s="19">
        <v>4844</v>
      </c>
    </row>
    <row r="4070" spans="1:4" s="20" customFormat="1" ht="16.350000000000001" customHeight="1" x14ac:dyDescent="0.2">
      <c r="A4070" s="17" t="s">
        <v>12212</v>
      </c>
      <c r="B4070" s="17" t="s">
        <v>12213</v>
      </c>
      <c r="C4070" s="18" t="s">
        <v>12214</v>
      </c>
      <c r="D4070" s="19">
        <v>4989</v>
      </c>
    </row>
    <row r="4071" spans="1:4" s="20" customFormat="1" ht="16.350000000000001" customHeight="1" x14ac:dyDescent="0.2">
      <c r="A4071" s="17" t="s">
        <v>12215</v>
      </c>
      <c r="B4071" s="17" t="s">
        <v>12216</v>
      </c>
      <c r="C4071" s="18" t="s">
        <v>12217</v>
      </c>
      <c r="D4071" s="19">
        <v>5134</v>
      </c>
    </row>
    <row r="4072" spans="1:4" s="20" customFormat="1" ht="16.350000000000001" customHeight="1" x14ac:dyDescent="0.2">
      <c r="A4072" s="17" t="s">
        <v>12218</v>
      </c>
      <c r="B4072" s="17" t="s">
        <v>12219</v>
      </c>
      <c r="C4072" s="18" t="s">
        <v>12217</v>
      </c>
      <c r="D4072" s="19">
        <v>5280</v>
      </c>
    </row>
    <row r="4073" spans="1:4" s="20" customFormat="1" ht="16.350000000000001" customHeight="1" x14ac:dyDescent="0.2">
      <c r="A4073" s="17" t="s">
        <v>12220</v>
      </c>
      <c r="B4073" s="17" t="s">
        <v>12221</v>
      </c>
      <c r="C4073" s="18" t="s">
        <v>12222</v>
      </c>
      <c r="D4073" s="19">
        <v>5425</v>
      </c>
    </row>
    <row r="4074" spans="1:4" s="20" customFormat="1" ht="16.350000000000001" customHeight="1" x14ac:dyDescent="0.2">
      <c r="A4074" s="17" t="s">
        <v>12223</v>
      </c>
      <c r="B4074" s="17" t="s">
        <v>12224</v>
      </c>
      <c r="C4074" s="18" t="s">
        <v>12225</v>
      </c>
      <c r="D4074" s="19">
        <v>5568</v>
      </c>
    </row>
    <row r="4075" spans="1:4" s="20" customFormat="1" ht="16.350000000000001" customHeight="1" x14ac:dyDescent="0.2">
      <c r="A4075" s="17" t="s">
        <v>12226</v>
      </c>
      <c r="B4075" s="17" t="s">
        <v>12227</v>
      </c>
      <c r="C4075" s="18" t="s">
        <v>12228</v>
      </c>
      <c r="D4075" s="19">
        <v>5859</v>
      </c>
    </row>
    <row r="4076" spans="1:4" s="20" customFormat="1" ht="16.350000000000001" customHeight="1" x14ac:dyDescent="0.2">
      <c r="A4076" s="17" t="s">
        <v>12229</v>
      </c>
      <c r="B4076" s="17" t="s">
        <v>12230</v>
      </c>
      <c r="C4076" s="18" t="s">
        <v>12231</v>
      </c>
      <c r="D4076" s="19">
        <v>6150</v>
      </c>
    </row>
    <row r="4077" spans="1:4" s="20" customFormat="1" ht="16.350000000000001" customHeight="1" x14ac:dyDescent="0.2">
      <c r="A4077" s="17" t="s">
        <v>12232</v>
      </c>
      <c r="B4077" s="17" t="s">
        <v>12233</v>
      </c>
      <c r="C4077" s="18" t="s">
        <v>12234</v>
      </c>
      <c r="D4077" s="19">
        <v>6442</v>
      </c>
    </row>
    <row r="4078" spans="1:4" s="20" customFormat="1" ht="16.350000000000001" customHeight="1" x14ac:dyDescent="0.2">
      <c r="A4078" s="17" t="s">
        <v>12235</v>
      </c>
      <c r="B4078" s="17" t="s">
        <v>12236</v>
      </c>
      <c r="C4078" s="18" t="s">
        <v>12237</v>
      </c>
      <c r="D4078" s="19">
        <v>6732</v>
      </c>
    </row>
    <row r="4079" spans="1:4" s="20" customFormat="1" ht="16.350000000000001" customHeight="1" x14ac:dyDescent="0.2">
      <c r="A4079" s="17" t="s">
        <v>12238</v>
      </c>
      <c r="B4079" s="17" t="s">
        <v>12239</v>
      </c>
      <c r="C4079" s="18" t="s">
        <v>12240</v>
      </c>
      <c r="D4079" s="19">
        <v>4811</v>
      </c>
    </row>
    <row r="4080" spans="1:4" s="20" customFormat="1" ht="16.350000000000001" customHeight="1" x14ac:dyDescent="0.2">
      <c r="A4080" s="17" t="s">
        <v>12241</v>
      </c>
      <c r="B4080" s="17" t="s">
        <v>12242</v>
      </c>
      <c r="C4080" s="18" t="s">
        <v>12243</v>
      </c>
      <c r="D4080" s="19">
        <v>4977</v>
      </c>
    </row>
    <row r="4081" spans="1:4" s="20" customFormat="1" ht="16.350000000000001" customHeight="1" x14ac:dyDescent="0.2">
      <c r="A4081" s="17" t="s">
        <v>12244</v>
      </c>
      <c r="B4081" s="17" t="s">
        <v>12245</v>
      </c>
      <c r="C4081" s="18" t="s">
        <v>12246</v>
      </c>
      <c r="D4081" s="19">
        <v>5138</v>
      </c>
    </row>
    <row r="4082" spans="1:4" s="20" customFormat="1" ht="16.350000000000001" customHeight="1" x14ac:dyDescent="0.2">
      <c r="A4082" s="17" t="s">
        <v>12247</v>
      </c>
      <c r="B4082" s="17" t="s">
        <v>12248</v>
      </c>
      <c r="C4082" s="18" t="s">
        <v>12249</v>
      </c>
      <c r="D4082" s="19">
        <v>5302</v>
      </c>
    </row>
    <row r="4083" spans="1:4" s="20" customFormat="1" ht="16.350000000000001" customHeight="1" x14ac:dyDescent="0.2">
      <c r="A4083" s="17" t="s">
        <v>12250</v>
      </c>
      <c r="B4083" s="17" t="s">
        <v>12251</v>
      </c>
      <c r="C4083" s="18" t="s">
        <v>12252</v>
      </c>
      <c r="D4083" s="19">
        <v>5465</v>
      </c>
    </row>
    <row r="4084" spans="1:4" s="20" customFormat="1" ht="16.350000000000001" customHeight="1" x14ac:dyDescent="0.2">
      <c r="A4084" s="17" t="s">
        <v>12253</v>
      </c>
      <c r="B4084" s="17" t="s">
        <v>12254</v>
      </c>
      <c r="C4084" s="18" t="s">
        <v>12255</v>
      </c>
      <c r="D4084" s="19">
        <v>5629</v>
      </c>
    </row>
    <row r="4085" spans="1:4" s="20" customFormat="1" ht="16.350000000000001" customHeight="1" x14ac:dyDescent="0.2">
      <c r="A4085" s="17" t="s">
        <v>12256</v>
      </c>
      <c r="B4085" s="17" t="s">
        <v>12257</v>
      </c>
      <c r="C4085" s="18" t="s">
        <v>12258</v>
      </c>
      <c r="D4085" s="19">
        <v>5792</v>
      </c>
    </row>
    <row r="4086" spans="1:4" s="20" customFormat="1" ht="16.350000000000001" customHeight="1" x14ac:dyDescent="0.2">
      <c r="A4086" s="17" t="s">
        <v>12259</v>
      </c>
      <c r="B4086" s="17" t="s">
        <v>12260</v>
      </c>
      <c r="C4086" s="18" t="s">
        <v>12261</v>
      </c>
      <c r="D4086" s="19">
        <v>5954</v>
      </c>
    </row>
    <row r="4087" spans="1:4" s="20" customFormat="1" ht="16.350000000000001" customHeight="1" x14ac:dyDescent="0.2">
      <c r="A4087" s="17" t="s">
        <v>12262</v>
      </c>
      <c r="B4087" s="17" t="s">
        <v>12263</v>
      </c>
      <c r="C4087" s="18" t="s">
        <v>12264</v>
      </c>
      <c r="D4087" s="19">
        <v>6280</v>
      </c>
    </row>
    <row r="4088" spans="1:4" s="20" customFormat="1" ht="16.350000000000001" customHeight="1" x14ac:dyDescent="0.2">
      <c r="A4088" s="17" t="s">
        <v>12265</v>
      </c>
      <c r="B4088" s="17" t="s">
        <v>12266</v>
      </c>
      <c r="C4088" s="18" t="s">
        <v>12267</v>
      </c>
      <c r="D4088" s="19">
        <v>6607</v>
      </c>
    </row>
    <row r="4089" spans="1:4" s="20" customFormat="1" ht="16.350000000000001" customHeight="1" x14ac:dyDescent="0.2">
      <c r="A4089" s="17" t="s">
        <v>12268</v>
      </c>
      <c r="B4089" s="17" t="s">
        <v>12269</v>
      </c>
      <c r="C4089" s="18" t="s">
        <v>12270</v>
      </c>
      <c r="D4089" s="19">
        <v>6933</v>
      </c>
    </row>
    <row r="4090" spans="1:4" s="20" customFormat="1" ht="16.350000000000001" customHeight="1" x14ac:dyDescent="0.2">
      <c r="A4090" s="17" t="s">
        <v>12271</v>
      </c>
      <c r="B4090" s="17" t="s">
        <v>12272</v>
      </c>
      <c r="C4090" s="18" t="s">
        <v>12273</v>
      </c>
      <c r="D4090" s="19">
        <v>7262</v>
      </c>
    </row>
    <row r="4091" spans="1:4" s="20" customFormat="1" ht="16.350000000000001" customHeight="1" x14ac:dyDescent="0.2">
      <c r="A4091" s="17" t="s">
        <v>12274</v>
      </c>
      <c r="B4091" s="17" t="s">
        <v>12275</v>
      </c>
      <c r="C4091" s="18" t="s">
        <v>12276</v>
      </c>
      <c r="D4091" s="19">
        <v>4886</v>
      </c>
    </row>
    <row r="4092" spans="1:4" s="20" customFormat="1" ht="16.350000000000001" customHeight="1" x14ac:dyDescent="0.2">
      <c r="A4092" s="17" t="s">
        <v>12277</v>
      </c>
      <c r="B4092" s="17" t="s">
        <v>12278</v>
      </c>
      <c r="C4092" s="18" t="s">
        <v>12279</v>
      </c>
      <c r="D4092" s="19">
        <v>5064</v>
      </c>
    </row>
    <row r="4093" spans="1:4" s="20" customFormat="1" ht="16.350000000000001" customHeight="1" x14ac:dyDescent="0.2">
      <c r="A4093" s="17" t="s">
        <v>12280</v>
      </c>
      <c r="B4093" s="17" t="s">
        <v>12281</v>
      </c>
      <c r="C4093" s="18" t="s">
        <v>12282</v>
      </c>
      <c r="D4093" s="19">
        <v>5246</v>
      </c>
    </row>
    <row r="4094" spans="1:4" s="20" customFormat="1" ht="16.350000000000001" customHeight="1" x14ac:dyDescent="0.2">
      <c r="A4094" s="17" t="s">
        <v>12283</v>
      </c>
      <c r="B4094" s="17" t="s">
        <v>12284</v>
      </c>
      <c r="C4094" s="18" t="s">
        <v>12285</v>
      </c>
      <c r="D4094" s="19">
        <v>5427</v>
      </c>
    </row>
    <row r="4095" spans="1:4" s="20" customFormat="1" ht="16.350000000000001" customHeight="1" x14ac:dyDescent="0.2">
      <c r="A4095" s="17" t="s">
        <v>12286</v>
      </c>
      <c r="B4095" s="17" t="s">
        <v>12287</v>
      </c>
      <c r="C4095" s="18" t="s">
        <v>12288</v>
      </c>
      <c r="D4095" s="19">
        <v>5605</v>
      </c>
    </row>
    <row r="4096" spans="1:4" s="20" customFormat="1" ht="16.350000000000001" customHeight="1" x14ac:dyDescent="0.2">
      <c r="A4096" s="17" t="s">
        <v>12289</v>
      </c>
      <c r="B4096" s="17" t="s">
        <v>12290</v>
      </c>
      <c r="C4096" s="18" t="s">
        <v>12291</v>
      </c>
      <c r="D4096" s="19">
        <v>5786</v>
      </c>
    </row>
    <row r="4097" spans="1:4" s="20" customFormat="1" ht="16.350000000000001" customHeight="1" x14ac:dyDescent="0.2">
      <c r="A4097" s="17" t="s">
        <v>12292</v>
      </c>
      <c r="B4097" s="17" t="s">
        <v>12293</v>
      </c>
      <c r="C4097" s="18" t="s">
        <v>12294</v>
      </c>
      <c r="D4097" s="19">
        <v>5966</v>
      </c>
    </row>
    <row r="4098" spans="1:4" s="20" customFormat="1" ht="16.350000000000001" customHeight="1" x14ac:dyDescent="0.2">
      <c r="A4098" s="17" t="s">
        <v>12295</v>
      </c>
      <c r="B4098" s="17" t="s">
        <v>12296</v>
      </c>
      <c r="C4098" s="18" t="s">
        <v>12297</v>
      </c>
      <c r="D4098" s="19">
        <v>6145</v>
      </c>
    </row>
    <row r="4099" spans="1:4" s="20" customFormat="1" ht="16.350000000000001" customHeight="1" x14ac:dyDescent="0.2">
      <c r="A4099" s="17" t="s">
        <v>12298</v>
      </c>
      <c r="B4099" s="17" t="s">
        <v>12299</v>
      </c>
      <c r="C4099" s="18" t="s">
        <v>12300</v>
      </c>
      <c r="D4099" s="19">
        <v>6326</v>
      </c>
    </row>
    <row r="4100" spans="1:4" s="20" customFormat="1" ht="16.350000000000001" customHeight="1" x14ac:dyDescent="0.2">
      <c r="A4100" s="17" t="s">
        <v>12301</v>
      </c>
      <c r="B4100" s="17" t="s">
        <v>12302</v>
      </c>
      <c r="C4100" s="18" t="s">
        <v>12303</v>
      </c>
      <c r="D4100" s="19">
        <v>6685</v>
      </c>
    </row>
    <row r="4101" spans="1:4" s="20" customFormat="1" ht="16.350000000000001" customHeight="1" x14ac:dyDescent="0.2">
      <c r="A4101" s="17" t="s">
        <v>12304</v>
      </c>
      <c r="B4101" s="17" t="s">
        <v>12305</v>
      </c>
      <c r="C4101" s="18" t="s">
        <v>12306</v>
      </c>
      <c r="D4101" s="19">
        <v>7046</v>
      </c>
    </row>
    <row r="4102" spans="1:4" s="20" customFormat="1" ht="16.350000000000001" customHeight="1" x14ac:dyDescent="0.2">
      <c r="A4102" s="17" t="s">
        <v>12307</v>
      </c>
      <c r="B4102" s="17" t="s">
        <v>12308</v>
      </c>
      <c r="C4102" s="18" t="s">
        <v>12309</v>
      </c>
      <c r="D4102" s="19">
        <v>7404</v>
      </c>
    </row>
    <row r="4103" spans="1:4" s="20" customFormat="1" ht="16.350000000000001" customHeight="1" x14ac:dyDescent="0.2">
      <c r="A4103" s="17" t="s">
        <v>12310</v>
      </c>
      <c r="B4103" s="17" t="s">
        <v>12311</v>
      </c>
      <c r="C4103" s="18" t="s">
        <v>12312</v>
      </c>
      <c r="D4103" s="19">
        <v>7766</v>
      </c>
    </row>
    <row r="4104" spans="1:4" s="20" customFormat="1" ht="16.350000000000001" customHeight="1" x14ac:dyDescent="0.2">
      <c r="A4104" s="17" t="s">
        <v>12313</v>
      </c>
      <c r="B4104" s="17" t="s">
        <v>12314</v>
      </c>
      <c r="C4104" s="18" t="s">
        <v>12315</v>
      </c>
      <c r="D4104" s="19">
        <v>5041</v>
      </c>
    </row>
    <row r="4105" spans="1:4" s="20" customFormat="1" ht="16.350000000000001" customHeight="1" x14ac:dyDescent="0.2">
      <c r="A4105" s="17" t="s">
        <v>12316</v>
      </c>
      <c r="B4105" s="17" t="s">
        <v>12317</v>
      </c>
      <c r="C4105" s="18" t="s">
        <v>12318</v>
      </c>
      <c r="D4105" s="19">
        <v>5234</v>
      </c>
    </row>
    <row r="4106" spans="1:4" s="20" customFormat="1" ht="16.350000000000001" customHeight="1" x14ac:dyDescent="0.2">
      <c r="A4106" s="17" t="s">
        <v>12319</v>
      </c>
      <c r="B4106" s="17" t="s">
        <v>12320</v>
      </c>
      <c r="C4106" s="18" t="s">
        <v>12321</v>
      </c>
      <c r="D4106" s="19">
        <v>5427</v>
      </c>
    </row>
    <row r="4107" spans="1:4" s="20" customFormat="1" ht="16.350000000000001" customHeight="1" x14ac:dyDescent="0.2">
      <c r="A4107" s="17" t="s">
        <v>12322</v>
      </c>
      <c r="B4107" s="17" t="s">
        <v>12323</v>
      </c>
      <c r="C4107" s="18" t="s">
        <v>12324</v>
      </c>
      <c r="D4107" s="19">
        <v>5617</v>
      </c>
    </row>
    <row r="4108" spans="1:4" s="20" customFormat="1" ht="16.350000000000001" customHeight="1" x14ac:dyDescent="0.2">
      <c r="A4108" s="17" t="s">
        <v>12325</v>
      </c>
      <c r="B4108" s="17" t="s">
        <v>12326</v>
      </c>
      <c r="C4108" s="18" t="s">
        <v>12327</v>
      </c>
      <c r="D4108" s="19">
        <v>7740</v>
      </c>
    </row>
    <row r="4109" spans="1:4" s="20" customFormat="1" ht="16.350000000000001" customHeight="1" x14ac:dyDescent="0.2">
      <c r="A4109" s="17" t="s">
        <v>12328</v>
      </c>
      <c r="B4109" s="17" t="s">
        <v>12329</v>
      </c>
      <c r="C4109" s="18" t="s">
        <v>12330</v>
      </c>
      <c r="D4109" s="19">
        <v>5807</v>
      </c>
    </row>
    <row r="4110" spans="1:4" s="20" customFormat="1" ht="16.350000000000001" customHeight="1" x14ac:dyDescent="0.2">
      <c r="A4110" s="17" t="s">
        <v>12331</v>
      </c>
      <c r="B4110" s="17" t="s">
        <v>12332</v>
      </c>
      <c r="C4110" s="18" t="s">
        <v>12333</v>
      </c>
      <c r="D4110" s="19">
        <v>5999</v>
      </c>
    </row>
    <row r="4111" spans="1:4" s="20" customFormat="1" ht="16.350000000000001" customHeight="1" x14ac:dyDescent="0.2">
      <c r="A4111" s="17" t="s">
        <v>12334</v>
      </c>
      <c r="B4111" s="17" t="s">
        <v>12335</v>
      </c>
      <c r="C4111" s="18" t="s">
        <v>12336</v>
      </c>
      <c r="D4111" s="19">
        <v>6193</v>
      </c>
    </row>
    <row r="4112" spans="1:4" s="20" customFormat="1" ht="16.350000000000001" customHeight="1" x14ac:dyDescent="0.2">
      <c r="A4112" s="17" t="s">
        <v>12337</v>
      </c>
      <c r="B4112" s="17" t="s">
        <v>12338</v>
      </c>
      <c r="C4112" s="18" t="s">
        <v>12339</v>
      </c>
      <c r="D4112" s="19">
        <v>6383</v>
      </c>
    </row>
    <row r="4113" spans="1:4" s="20" customFormat="1" ht="16.350000000000001" customHeight="1" x14ac:dyDescent="0.2">
      <c r="A4113" s="17" t="s">
        <v>12340</v>
      </c>
      <c r="B4113" s="17" t="s">
        <v>12341</v>
      </c>
      <c r="C4113" s="18" t="s">
        <v>12342</v>
      </c>
      <c r="D4113" s="19">
        <v>6575</v>
      </c>
    </row>
    <row r="4114" spans="1:4" s="20" customFormat="1" ht="16.350000000000001" customHeight="1" x14ac:dyDescent="0.2">
      <c r="A4114" s="17" t="s">
        <v>12343</v>
      </c>
      <c r="B4114" s="17" t="s">
        <v>12344</v>
      </c>
      <c r="C4114" s="18" t="s">
        <v>12345</v>
      </c>
      <c r="D4114" s="19">
        <v>6955</v>
      </c>
    </row>
    <row r="4115" spans="1:4" s="20" customFormat="1" ht="16.350000000000001" customHeight="1" x14ac:dyDescent="0.2">
      <c r="A4115" s="17" t="s">
        <v>12346</v>
      </c>
      <c r="B4115" s="17" t="s">
        <v>12347</v>
      </c>
      <c r="C4115" s="18" t="s">
        <v>12348</v>
      </c>
      <c r="D4115" s="19">
        <v>7340</v>
      </c>
    </row>
    <row r="4116" spans="1:4" s="20" customFormat="1" ht="16.350000000000001" customHeight="1" x14ac:dyDescent="0.2">
      <c r="A4116" s="17" t="s">
        <v>12349</v>
      </c>
      <c r="B4116" s="17" t="s">
        <v>12350</v>
      </c>
      <c r="C4116" s="18" t="s">
        <v>12351</v>
      </c>
      <c r="D4116" s="19">
        <v>8186</v>
      </c>
    </row>
    <row r="4117" spans="1:4" s="20" customFormat="1" ht="16.350000000000001" customHeight="1" x14ac:dyDescent="0.2">
      <c r="A4117" s="17" t="s">
        <v>12352</v>
      </c>
      <c r="B4117" s="17" t="s">
        <v>12353</v>
      </c>
      <c r="C4117" s="18" t="s">
        <v>12354</v>
      </c>
      <c r="D4117" s="19">
        <v>8103</v>
      </c>
    </row>
    <row r="4118" spans="1:4" s="20" customFormat="1" ht="16.350000000000001" customHeight="1" x14ac:dyDescent="0.2">
      <c r="A4118" s="17" t="s">
        <v>12355</v>
      </c>
      <c r="B4118" s="17" t="s">
        <v>12356</v>
      </c>
      <c r="C4118" s="18" t="s">
        <v>12357</v>
      </c>
      <c r="D4118" s="19">
        <v>5683</v>
      </c>
    </row>
    <row r="4119" spans="1:4" s="20" customFormat="1" ht="16.350000000000001" customHeight="1" x14ac:dyDescent="0.2">
      <c r="A4119" s="17" t="s">
        <v>12358</v>
      </c>
      <c r="B4119" s="17" t="s">
        <v>12359</v>
      </c>
      <c r="C4119" s="18" t="s">
        <v>12360</v>
      </c>
      <c r="D4119" s="19">
        <v>6335</v>
      </c>
    </row>
    <row r="4120" spans="1:4" s="20" customFormat="1" ht="16.350000000000001" customHeight="1" x14ac:dyDescent="0.2">
      <c r="A4120" s="17" t="s">
        <v>12361</v>
      </c>
      <c r="B4120" s="17" t="s">
        <v>12362</v>
      </c>
      <c r="C4120" s="18" t="s">
        <v>12363</v>
      </c>
      <c r="D4120" s="19">
        <v>6272</v>
      </c>
    </row>
    <row r="4121" spans="1:4" s="20" customFormat="1" ht="16.350000000000001" customHeight="1" x14ac:dyDescent="0.2">
      <c r="A4121" s="17" t="s">
        <v>12364</v>
      </c>
      <c r="B4121" s="17" t="s">
        <v>12365</v>
      </c>
      <c r="C4121" s="18" t="s">
        <v>12366</v>
      </c>
      <c r="D4121" s="19">
        <v>6566</v>
      </c>
    </row>
    <row r="4122" spans="1:4" s="20" customFormat="1" ht="16.350000000000001" customHeight="1" x14ac:dyDescent="0.2">
      <c r="A4122" s="17" t="s">
        <v>12367</v>
      </c>
      <c r="B4122" s="17" t="s">
        <v>12368</v>
      </c>
      <c r="C4122" s="18" t="s">
        <v>12369</v>
      </c>
      <c r="D4122" s="19">
        <v>7274</v>
      </c>
    </row>
    <row r="4123" spans="1:4" s="20" customFormat="1" ht="16.350000000000001" customHeight="1" x14ac:dyDescent="0.2">
      <c r="A4123" s="17" t="s">
        <v>12370</v>
      </c>
      <c r="B4123" s="17" t="s">
        <v>12371</v>
      </c>
      <c r="C4123" s="18" t="s">
        <v>12372</v>
      </c>
      <c r="D4123" s="19">
        <v>7587</v>
      </c>
    </row>
    <row r="4124" spans="1:4" s="20" customFormat="1" ht="16.350000000000001" customHeight="1" x14ac:dyDescent="0.2">
      <c r="A4124" s="17" t="s">
        <v>12373</v>
      </c>
      <c r="B4124" s="17" t="s">
        <v>12374</v>
      </c>
      <c r="C4124" s="18" t="s">
        <v>12375</v>
      </c>
      <c r="D4124" s="19">
        <v>7453</v>
      </c>
    </row>
    <row r="4125" spans="1:4" s="20" customFormat="1" ht="16.350000000000001" customHeight="1" x14ac:dyDescent="0.2">
      <c r="A4125" s="17" t="s">
        <v>12376</v>
      </c>
      <c r="B4125" s="17" t="s">
        <v>12377</v>
      </c>
      <c r="C4125" s="18" t="s">
        <v>12378</v>
      </c>
      <c r="D4125" s="19">
        <v>7746</v>
      </c>
    </row>
    <row r="4126" spans="1:4" s="20" customFormat="1" ht="16.350000000000001" customHeight="1" x14ac:dyDescent="0.2">
      <c r="A4126" s="17" t="s">
        <v>12379</v>
      </c>
      <c r="B4126" s="17" t="s">
        <v>12380</v>
      </c>
      <c r="C4126" s="18" t="s">
        <v>12381</v>
      </c>
      <c r="D4126" s="19">
        <v>8043</v>
      </c>
    </row>
    <row r="4127" spans="1:4" s="20" customFormat="1" ht="16.350000000000001" customHeight="1" x14ac:dyDescent="0.2">
      <c r="A4127" s="17" t="s">
        <v>12382</v>
      </c>
      <c r="B4127" s="17" t="s">
        <v>12383</v>
      </c>
      <c r="C4127" s="18" t="s">
        <v>12384</v>
      </c>
      <c r="D4127" s="19">
        <v>8631</v>
      </c>
    </row>
    <row r="4128" spans="1:4" s="20" customFormat="1" ht="16.350000000000001" customHeight="1" x14ac:dyDescent="0.2">
      <c r="A4128" s="17" t="s">
        <v>12385</v>
      </c>
      <c r="B4128" s="17" t="s">
        <v>12386</v>
      </c>
      <c r="C4128" s="18" t="s">
        <v>12387</v>
      </c>
      <c r="D4128" s="19">
        <v>9222</v>
      </c>
    </row>
    <row r="4129" spans="1:4" s="20" customFormat="1" ht="16.350000000000001" customHeight="1" x14ac:dyDescent="0.2">
      <c r="A4129" s="17" t="s">
        <v>12388</v>
      </c>
      <c r="B4129" s="17" t="s">
        <v>12389</v>
      </c>
      <c r="C4129" s="18" t="s">
        <v>12390</v>
      </c>
      <c r="D4129" s="19">
        <v>7063</v>
      </c>
    </row>
    <row r="4130" spans="1:4" s="20" customFormat="1" ht="16.350000000000001" customHeight="1" x14ac:dyDescent="0.2">
      <c r="A4130" s="17" t="s">
        <v>12391</v>
      </c>
      <c r="B4130" s="17" t="s">
        <v>12392</v>
      </c>
      <c r="C4130" s="18" t="s">
        <v>12393</v>
      </c>
      <c r="D4130" s="19">
        <v>7276</v>
      </c>
    </row>
    <row r="4131" spans="1:4" s="20" customFormat="1" ht="16.350000000000001" customHeight="1" x14ac:dyDescent="0.2">
      <c r="A4131" s="17" t="s">
        <v>12394</v>
      </c>
      <c r="B4131" s="17" t="s">
        <v>12395</v>
      </c>
      <c r="C4131" s="18" t="s">
        <v>12396</v>
      </c>
      <c r="D4131" s="19">
        <v>7493</v>
      </c>
    </row>
    <row r="4132" spans="1:4" s="20" customFormat="1" ht="16.350000000000001" customHeight="1" x14ac:dyDescent="0.2">
      <c r="A4132" s="17" t="s">
        <v>12397</v>
      </c>
      <c r="B4132" s="17" t="s">
        <v>12398</v>
      </c>
      <c r="C4132" s="18" t="s">
        <v>12399</v>
      </c>
      <c r="D4132" s="19">
        <v>7707</v>
      </c>
    </row>
    <row r="4133" spans="1:4" s="20" customFormat="1" ht="16.350000000000001" customHeight="1" x14ac:dyDescent="0.2">
      <c r="A4133" s="17" t="s">
        <v>12400</v>
      </c>
      <c r="B4133" s="17" t="s">
        <v>12401</v>
      </c>
      <c r="C4133" s="18" t="s">
        <v>12402</v>
      </c>
      <c r="D4133" s="19">
        <v>8137</v>
      </c>
    </row>
    <row r="4134" spans="1:4" s="20" customFormat="1" ht="16.350000000000001" customHeight="1" x14ac:dyDescent="0.2">
      <c r="A4134" s="17" t="s">
        <v>12403</v>
      </c>
      <c r="B4134" s="17" t="s">
        <v>12404</v>
      </c>
      <c r="C4134" s="18" t="s">
        <v>12405</v>
      </c>
      <c r="D4134" s="19">
        <v>6258</v>
      </c>
    </row>
    <row r="4135" spans="1:4" s="20" customFormat="1" ht="16.350000000000001" customHeight="1" x14ac:dyDescent="0.2">
      <c r="A4135" s="17" t="s">
        <v>12406</v>
      </c>
      <c r="B4135" s="17" t="s">
        <v>12407</v>
      </c>
      <c r="C4135" s="18" t="s">
        <v>12408</v>
      </c>
      <c r="D4135" s="19">
        <v>7206</v>
      </c>
    </row>
    <row r="4136" spans="1:4" s="20" customFormat="1" ht="16.350000000000001" customHeight="1" x14ac:dyDescent="0.2">
      <c r="A4136" s="17" t="s">
        <v>12409</v>
      </c>
      <c r="B4136" s="17" t="s">
        <v>12410</v>
      </c>
      <c r="C4136" s="18" t="s">
        <v>12411</v>
      </c>
      <c r="D4136" s="19">
        <v>7879</v>
      </c>
    </row>
    <row r="4137" spans="1:4" s="20" customFormat="1" ht="16.350000000000001" customHeight="1" x14ac:dyDescent="0.2">
      <c r="A4137" s="17" t="s">
        <v>12412</v>
      </c>
      <c r="B4137" s="17" t="s">
        <v>12413</v>
      </c>
      <c r="C4137" s="18" t="s">
        <v>12414</v>
      </c>
      <c r="D4137" s="19">
        <v>8924</v>
      </c>
    </row>
    <row r="4138" spans="1:4" s="20" customFormat="1" ht="16.350000000000001" customHeight="1" x14ac:dyDescent="0.2">
      <c r="A4138" s="17" t="s">
        <v>12415</v>
      </c>
      <c r="B4138" s="17" t="s">
        <v>12416</v>
      </c>
      <c r="C4138" s="18" t="s">
        <v>12417</v>
      </c>
      <c r="D4138" s="19">
        <v>9498</v>
      </c>
    </row>
    <row r="4139" spans="1:4" s="20" customFormat="1" ht="16.350000000000001" customHeight="1" x14ac:dyDescent="0.2">
      <c r="A4139" s="17" t="s">
        <v>12418</v>
      </c>
      <c r="B4139" s="17" t="s">
        <v>12419</v>
      </c>
      <c r="C4139" s="18" t="s">
        <v>12420</v>
      </c>
      <c r="D4139" s="19">
        <v>10642</v>
      </c>
    </row>
    <row r="4140" spans="1:4" s="20" customFormat="1" ht="16.350000000000001" customHeight="1" x14ac:dyDescent="0.2">
      <c r="A4140" s="17" t="s">
        <v>12421</v>
      </c>
      <c r="B4140" s="17" t="s">
        <v>12422</v>
      </c>
      <c r="C4140" s="18" t="s">
        <v>12423</v>
      </c>
      <c r="D4140" s="19">
        <v>7993</v>
      </c>
    </row>
    <row r="4141" spans="1:4" s="20" customFormat="1" ht="16.350000000000001" customHeight="1" x14ac:dyDescent="0.2">
      <c r="A4141" s="17" t="s">
        <v>12424</v>
      </c>
      <c r="B4141" s="17" t="s">
        <v>12425</v>
      </c>
      <c r="C4141" s="18" t="s">
        <v>12426</v>
      </c>
      <c r="D4141" s="19">
        <v>8422</v>
      </c>
    </row>
    <row r="4142" spans="1:4" s="20" customFormat="1" ht="16.350000000000001" customHeight="1" x14ac:dyDescent="0.2">
      <c r="A4142" s="17" t="s">
        <v>12427</v>
      </c>
      <c r="B4142" s="17" t="s">
        <v>12428</v>
      </c>
      <c r="C4142" s="18" t="s">
        <v>12429</v>
      </c>
      <c r="D4142" s="19">
        <v>8853</v>
      </c>
    </row>
    <row r="4143" spans="1:4" s="20" customFormat="1" ht="16.350000000000001" customHeight="1" x14ac:dyDescent="0.2">
      <c r="A4143" s="17" t="s">
        <v>12430</v>
      </c>
      <c r="B4143" s="17" t="s">
        <v>12431</v>
      </c>
      <c r="C4143" s="18" t="s">
        <v>12432</v>
      </c>
      <c r="D4143" s="19">
        <v>2894</v>
      </c>
    </row>
    <row r="4144" spans="1:4" s="20" customFormat="1" ht="16.350000000000001" customHeight="1" x14ac:dyDescent="0.2">
      <c r="A4144" s="17" t="s">
        <v>12433</v>
      </c>
      <c r="B4144" s="17" t="s">
        <v>12434</v>
      </c>
      <c r="C4144" s="18" t="s">
        <v>12435</v>
      </c>
      <c r="D4144" s="19">
        <v>2995</v>
      </c>
    </row>
    <row r="4145" spans="1:4" s="20" customFormat="1" ht="16.350000000000001" customHeight="1" x14ac:dyDescent="0.2">
      <c r="A4145" s="17" t="s">
        <v>12436</v>
      </c>
      <c r="B4145" s="17" t="s">
        <v>12437</v>
      </c>
      <c r="C4145" s="18" t="s">
        <v>12438</v>
      </c>
      <c r="D4145" s="19">
        <v>3096</v>
      </c>
    </row>
    <row r="4146" spans="1:4" s="20" customFormat="1" ht="16.350000000000001" customHeight="1" x14ac:dyDescent="0.2">
      <c r="A4146" s="17" t="s">
        <v>12439</v>
      </c>
      <c r="B4146" s="17" t="s">
        <v>12440</v>
      </c>
      <c r="C4146" s="18" t="s">
        <v>12441</v>
      </c>
      <c r="D4146" s="19">
        <v>3197</v>
      </c>
    </row>
    <row r="4147" spans="1:4" s="20" customFormat="1" ht="16.350000000000001" customHeight="1" x14ac:dyDescent="0.2">
      <c r="A4147" s="17" t="s">
        <v>12442</v>
      </c>
      <c r="B4147" s="17" t="s">
        <v>12443</v>
      </c>
      <c r="C4147" s="18" t="s">
        <v>12444</v>
      </c>
      <c r="D4147" s="19">
        <v>3299</v>
      </c>
    </row>
    <row r="4148" spans="1:4" s="20" customFormat="1" ht="16.350000000000001" customHeight="1" x14ac:dyDescent="0.2">
      <c r="A4148" s="17" t="s">
        <v>12445</v>
      </c>
      <c r="B4148" s="17" t="s">
        <v>12446</v>
      </c>
      <c r="C4148" s="18" t="s">
        <v>12447</v>
      </c>
      <c r="D4148" s="19">
        <v>3400</v>
      </c>
    </row>
    <row r="4149" spans="1:4" s="20" customFormat="1" ht="16.350000000000001" customHeight="1" x14ac:dyDescent="0.2">
      <c r="A4149" s="17" t="s">
        <v>12448</v>
      </c>
      <c r="B4149" s="17" t="s">
        <v>12449</v>
      </c>
      <c r="C4149" s="18" t="s">
        <v>12450</v>
      </c>
      <c r="D4149" s="19">
        <v>3502</v>
      </c>
    </row>
    <row r="4150" spans="1:4" s="20" customFormat="1" ht="16.350000000000001" customHeight="1" x14ac:dyDescent="0.2">
      <c r="A4150" s="17" t="s">
        <v>12451</v>
      </c>
      <c r="B4150" s="17" t="s">
        <v>12452</v>
      </c>
      <c r="C4150" s="18" t="s">
        <v>12453</v>
      </c>
      <c r="D4150" s="19">
        <v>3605</v>
      </c>
    </row>
    <row r="4151" spans="1:4" s="20" customFormat="1" ht="16.350000000000001" customHeight="1" x14ac:dyDescent="0.2">
      <c r="A4151" s="17" t="s">
        <v>12454</v>
      </c>
      <c r="B4151" s="17" t="s">
        <v>12455</v>
      </c>
      <c r="C4151" s="18" t="s">
        <v>12456</v>
      </c>
      <c r="D4151" s="19">
        <v>3805</v>
      </c>
    </row>
    <row r="4152" spans="1:4" s="20" customFormat="1" ht="16.350000000000001" customHeight="1" x14ac:dyDescent="0.2">
      <c r="A4152" s="17" t="s">
        <v>12457</v>
      </c>
      <c r="B4152" s="17" t="s">
        <v>12458</v>
      </c>
      <c r="C4152" s="18" t="s">
        <v>12459</v>
      </c>
      <c r="D4152" s="19">
        <v>4009</v>
      </c>
    </row>
    <row r="4153" spans="1:4" s="20" customFormat="1" ht="16.350000000000001" customHeight="1" x14ac:dyDescent="0.2">
      <c r="A4153" s="17" t="s">
        <v>12460</v>
      </c>
      <c r="B4153" s="17" t="s">
        <v>12461</v>
      </c>
      <c r="C4153" s="18" t="s">
        <v>12462</v>
      </c>
      <c r="D4153" s="19">
        <v>4214</v>
      </c>
    </row>
    <row r="4154" spans="1:4" s="20" customFormat="1" ht="16.350000000000001" customHeight="1" x14ac:dyDescent="0.2">
      <c r="A4154" s="17" t="s">
        <v>12463</v>
      </c>
      <c r="B4154" s="17" t="s">
        <v>12464</v>
      </c>
      <c r="C4154" s="18" t="s">
        <v>12465</v>
      </c>
      <c r="D4154" s="19">
        <v>4414</v>
      </c>
    </row>
    <row r="4155" spans="1:4" s="20" customFormat="1" ht="16.350000000000001" customHeight="1" x14ac:dyDescent="0.2">
      <c r="A4155" s="17" t="s">
        <v>12466</v>
      </c>
      <c r="B4155" s="17" t="s">
        <v>12467</v>
      </c>
      <c r="C4155" s="18" t="s">
        <v>12468</v>
      </c>
      <c r="D4155" s="19">
        <v>3055</v>
      </c>
    </row>
    <row r="4156" spans="1:4" s="20" customFormat="1" ht="16.350000000000001" customHeight="1" x14ac:dyDescent="0.2">
      <c r="A4156" s="17" t="s">
        <v>12469</v>
      </c>
      <c r="B4156" s="17" t="s">
        <v>12470</v>
      </c>
      <c r="C4156" s="18" t="s">
        <v>12471</v>
      </c>
      <c r="D4156" s="19">
        <v>3164</v>
      </c>
    </row>
    <row r="4157" spans="1:4" s="20" customFormat="1" ht="16.350000000000001" customHeight="1" x14ac:dyDescent="0.2">
      <c r="A4157" s="17" t="s">
        <v>12472</v>
      </c>
      <c r="B4157" s="17" t="s">
        <v>12473</v>
      </c>
      <c r="C4157" s="18" t="s">
        <v>12474</v>
      </c>
      <c r="D4157" s="19">
        <v>3273</v>
      </c>
    </row>
    <row r="4158" spans="1:4" s="20" customFormat="1" ht="16.350000000000001" customHeight="1" x14ac:dyDescent="0.2">
      <c r="A4158" s="17" t="s">
        <v>12475</v>
      </c>
      <c r="B4158" s="17" t="s">
        <v>12476</v>
      </c>
      <c r="C4158" s="18" t="s">
        <v>12477</v>
      </c>
      <c r="D4158" s="19">
        <v>3381</v>
      </c>
    </row>
    <row r="4159" spans="1:4" s="20" customFormat="1" ht="16.350000000000001" customHeight="1" x14ac:dyDescent="0.2">
      <c r="A4159" s="17" t="s">
        <v>12478</v>
      </c>
      <c r="B4159" s="17" t="s">
        <v>12479</v>
      </c>
      <c r="C4159" s="18" t="s">
        <v>12480</v>
      </c>
      <c r="D4159" s="19">
        <v>3494</v>
      </c>
    </row>
    <row r="4160" spans="1:4" s="20" customFormat="1" ht="16.350000000000001" customHeight="1" x14ac:dyDescent="0.2">
      <c r="A4160" s="17" t="s">
        <v>12481</v>
      </c>
      <c r="B4160" s="17" t="s">
        <v>12482</v>
      </c>
      <c r="C4160" s="18" t="s">
        <v>12483</v>
      </c>
      <c r="D4160" s="19">
        <v>3605</v>
      </c>
    </row>
    <row r="4161" spans="1:4" s="20" customFormat="1" ht="16.350000000000001" customHeight="1" x14ac:dyDescent="0.2">
      <c r="A4161" s="17" t="s">
        <v>12484</v>
      </c>
      <c r="B4161" s="17" t="s">
        <v>12485</v>
      </c>
      <c r="C4161" s="18" t="s">
        <v>12486</v>
      </c>
      <c r="D4161" s="19">
        <v>3713</v>
      </c>
    </row>
    <row r="4162" spans="1:4" s="20" customFormat="1" ht="16.350000000000001" customHeight="1" x14ac:dyDescent="0.2">
      <c r="A4162" s="17" t="s">
        <v>12487</v>
      </c>
      <c r="B4162" s="17" t="s">
        <v>12488</v>
      </c>
      <c r="C4162" s="18" t="s">
        <v>12489</v>
      </c>
      <c r="D4162" s="19">
        <v>3822</v>
      </c>
    </row>
    <row r="4163" spans="1:4" s="20" customFormat="1" ht="16.350000000000001" customHeight="1" x14ac:dyDescent="0.2">
      <c r="A4163" s="17" t="s">
        <v>12490</v>
      </c>
      <c r="B4163" s="17" t="s">
        <v>12491</v>
      </c>
      <c r="C4163" s="18" t="s">
        <v>12492</v>
      </c>
      <c r="D4163" s="19">
        <v>4042</v>
      </c>
    </row>
    <row r="4164" spans="1:4" s="20" customFormat="1" ht="16.350000000000001" customHeight="1" x14ac:dyDescent="0.2">
      <c r="A4164" s="17" t="s">
        <v>12493</v>
      </c>
      <c r="B4164" s="17" t="s">
        <v>12494</v>
      </c>
      <c r="C4164" s="18" t="s">
        <v>12495</v>
      </c>
      <c r="D4164" s="19">
        <v>4263</v>
      </c>
    </row>
    <row r="4165" spans="1:4" s="20" customFormat="1" ht="16.350000000000001" customHeight="1" x14ac:dyDescent="0.2">
      <c r="A4165" s="17" t="s">
        <v>12496</v>
      </c>
      <c r="B4165" s="17" t="s">
        <v>12497</v>
      </c>
      <c r="C4165" s="18" t="s">
        <v>12498</v>
      </c>
      <c r="D4165" s="19">
        <v>4482</v>
      </c>
    </row>
    <row r="4166" spans="1:4" s="20" customFormat="1" ht="16.350000000000001" customHeight="1" x14ac:dyDescent="0.2">
      <c r="A4166" s="17" t="s">
        <v>12499</v>
      </c>
      <c r="B4166" s="17" t="s">
        <v>12500</v>
      </c>
      <c r="C4166" s="18" t="s">
        <v>12501</v>
      </c>
      <c r="D4166" s="19">
        <v>4700</v>
      </c>
    </row>
    <row r="4167" spans="1:4" s="20" customFormat="1" ht="16.350000000000001" customHeight="1" x14ac:dyDescent="0.2">
      <c r="A4167" s="17" t="s">
        <v>12502</v>
      </c>
      <c r="B4167" s="17" t="s">
        <v>12503</v>
      </c>
      <c r="C4167" s="18" t="s">
        <v>12504</v>
      </c>
      <c r="D4167" s="19">
        <v>3110</v>
      </c>
    </row>
    <row r="4168" spans="1:4" s="20" customFormat="1" ht="16.350000000000001" customHeight="1" x14ac:dyDescent="0.2">
      <c r="A4168" s="17" t="s">
        <v>12505</v>
      </c>
      <c r="B4168" s="17" t="s">
        <v>12506</v>
      </c>
      <c r="C4168" s="18" t="s">
        <v>12507</v>
      </c>
      <c r="D4168" s="19">
        <v>3227</v>
      </c>
    </row>
    <row r="4169" spans="1:4" s="20" customFormat="1" ht="16.350000000000001" customHeight="1" x14ac:dyDescent="0.2">
      <c r="A4169" s="17" t="s">
        <v>12508</v>
      </c>
      <c r="B4169" s="17" t="s">
        <v>12509</v>
      </c>
      <c r="C4169" s="18" t="s">
        <v>12510</v>
      </c>
      <c r="D4169" s="19">
        <v>3346</v>
      </c>
    </row>
    <row r="4170" spans="1:4" s="20" customFormat="1" ht="16.350000000000001" customHeight="1" x14ac:dyDescent="0.2">
      <c r="A4170" s="17" t="s">
        <v>12511</v>
      </c>
      <c r="B4170" s="17" t="s">
        <v>12512</v>
      </c>
      <c r="C4170" s="18" t="s">
        <v>12513</v>
      </c>
      <c r="D4170" s="19">
        <v>3464</v>
      </c>
    </row>
    <row r="4171" spans="1:4" s="20" customFormat="1" ht="16.350000000000001" customHeight="1" x14ac:dyDescent="0.2">
      <c r="A4171" s="17" t="s">
        <v>12514</v>
      </c>
      <c r="B4171" s="17" t="s">
        <v>12515</v>
      </c>
      <c r="C4171" s="18" t="s">
        <v>12516</v>
      </c>
      <c r="D4171" s="19">
        <v>3583</v>
      </c>
    </row>
    <row r="4172" spans="1:4" s="20" customFormat="1" ht="16.350000000000001" customHeight="1" x14ac:dyDescent="0.2">
      <c r="A4172" s="17" t="s">
        <v>12517</v>
      </c>
      <c r="B4172" s="17" t="s">
        <v>12518</v>
      </c>
      <c r="C4172" s="18" t="s">
        <v>12519</v>
      </c>
      <c r="D4172" s="19">
        <v>3700</v>
      </c>
    </row>
    <row r="4173" spans="1:4" s="20" customFormat="1" ht="16.350000000000001" customHeight="1" x14ac:dyDescent="0.2">
      <c r="A4173" s="17" t="s">
        <v>12520</v>
      </c>
      <c r="B4173" s="17" t="s">
        <v>12521</v>
      </c>
      <c r="C4173" s="18" t="s">
        <v>12522</v>
      </c>
      <c r="D4173" s="19">
        <v>3817</v>
      </c>
    </row>
    <row r="4174" spans="1:4" s="20" customFormat="1" ht="16.350000000000001" customHeight="1" x14ac:dyDescent="0.2">
      <c r="A4174" s="17" t="s">
        <v>12523</v>
      </c>
      <c r="B4174" s="17" t="s">
        <v>12524</v>
      </c>
      <c r="C4174" s="18" t="s">
        <v>12525</v>
      </c>
      <c r="D4174" s="19">
        <v>3937</v>
      </c>
    </row>
    <row r="4175" spans="1:4" s="20" customFormat="1" ht="16.350000000000001" customHeight="1" x14ac:dyDescent="0.2">
      <c r="A4175" s="17" t="s">
        <v>12526</v>
      </c>
      <c r="B4175" s="17" t="s">
        <v>12527</v>
      </c>
      <c r="C4175" s="18" t="s">
        <v>12528</v>
      </c>
      <c r="D4175" s="19">
        <v>4053</v>
      </c>
    </row>
    <row r="4176" spans="1:4" s="20" customFormat="1" ht="16.350000000000001" customHeight="1" x14ac:dyDescent="0.2">
      <c r="A4176" s="17" t="s">
        <v>12529</v>
      </c>
      <c r="B4176" s="17" t="s">
        <v>12530</v>
      </c>
      <c r="C4176" s="18" t="s">
        <v>12531</v>
      </c>
      <c r="D4176" s="19">
        <v>4290</v>
      </c>
    </row>
    <row r="4177" spans="1:4" s="20" customFormat="1" ht="16.350000000000001" customHeight="1" x14ac:dyDescent="0.2">
      <c r="A4177" s="17" t="s">
        <v>12532</v>
      </c>
      <c r="B4177" s="17" t="s">
        <v>12533</v>
      </c>
      <c r="C4177" s="18" t="s">
        <v>12534</v>
      </c>
      <c r="D4177" s="19">
        <v>4526</v>
      </c>
    </row>
    <row r="4178" spans="1:4" s="20" customFormat="1" ht="16.350000000000001" customHeight="1" x14ac:dyDescent="0.2">
      <c r="A4178" s="17" t="s">
        <v>12535</v>
      </c>
      <c r="B4178" s="17" t="s">
        <v>12536</v>
      </c>
      <c r="C4178" s="18" t="s">
        <v>12537</v>
      </c>
      <c r="D4178" s="19">
        <v>4764</v>
      </c>
    </row>
    <row r="4179" spans="1:4" s="20" customFormat="1" ht="16.350000000000001" customHeight="1" x14ac:dyDescent="0.2">
      <c r="A4179" s="17" t="s">
        <v>12538</v>
      </c>
      <c r="B4179" s="17" t="s">
        <v>12539</v>
      </c>
      <c r="C4179" s="18" t="s">
        <v>12540</v>
      </c>
      <c r="D4179" s="19">
        <v>5000</v>
      </c>
    </row>
    <row r="4180" spans="1:4" s="20" customFormat="1" ht="16.350000000000001" customHeight="1" x14ac:dyDescent="0.2">
      <c r="A4180" s="17" t="s">
        <v>12541</v>
      </c>
      <c r="B4180" s="17" t="s">
        <v>12542</v>
      </c>
      <c r="C4180" s="18" t="s">
        <v>12543</v>
      </c>
      <c r="D4180" s="19">
        <v>3180</v>
      </c>
    </row>
    <row r="4181" spans="1:4" s="20" customFormat="1" ht="16.350000000000001" customHeight="1" x14ac:dyDescent="0.2">
      <c r="A4181" s="17" t="s">
        <v>12544</v>
      </c>
      <c r="B4181" s="17" t="s">
        <v>12545</v>
      </c>
      <c r="C4181" s="18" t="s">
        <v>12546</v>
      </c>
      <c r="D4181" s="19">
        <v>3306</v>
      </c>
    </row>
    <row r="4182" spans="1:4" s="20" customFormat="1" ht="16.350000000000001" customHeight="1" x14ac:dyDescent="0.2">
      <c r="A4182" s="17" t="s">
        <v>12547</v>
      </c>
      <c r="B4182" s="17" t="s">
        <v>12548</v>
      </c>
      <c r="C4182" s="18" t="s">
        <v>12549</v>
      </c>
      <c r="D4182" s="19">
        <v>3432</v>
      </c>
    </row>
    <row r="4183" spans="1:4" s="20" customFormat="1" ht="16.350000000000001" customHeight="1" x14ac:dyDescent="0.2">
      <c r="A4183" s="17" t="s">
        <v>12550</v>
      </c>
      <c r="B4183" s="17" t="s">
        <v>12551</v>
      </c>
      <c r="C4183" s="18" t="s">
        <v>12552</v>
      </c>
      <c r="D4183" s="19">
        <v>3555</v>
      </c>
    </row>
    <row r="4184" spans="1:4" s="20" customFormat="1" ht="16.350000000000001" customHeight="1" x14ac:dyDescent="0.2">
      <c r="A4184" s="17" t="s">
        <v>12553</v>
      </c>
      <c r="B4184" s="17" t="s">
        <v>12554</v>
      </c>
      <c r="C4184" s="18" t="s">
        <v>12555</v>
      </c>
      <c r="D4184" s="19">
        <v>3686</v>
      </c>
    </row>
    <row r="4185" spans="1:4" s="20" customFormat="1" ht="16.350000000000001" customHeight="1" x14ac:dyDescent="0.2">
      <c r="A4185" s="17" t="s">
        <v>12556</v>
      </c>
      <c r="B4185" s="17" t="s">
        <v>12557</v>
      </c>
      <c r="C4185" s="18" t="s">
        <v>12558</v>
      </c>
      <c r="D4185" s="19">
        <v>3811</v>
      </c>
    </row>
    <row r="4186" spans="1:4" s="20" customFormat="1" ht="16.350000000000001" customHeight="1" x14ac:dyDescent="0.2">
      <c r="A4186" s="17" t="s">
        <v>12559</v>
      </c>
      <c r="B4186" s="17" t="s">
        <v>12560</v>
      </c>
      <c r="C4186" s="18" t="s">
        <v>12561</v>
      </c>
      <c r="D4186" s="19">
        <v>3938</v>
      </c>
    </row>
    <row r="4187" spans="1:4" s="20" customFormat="1" ht="16.350000000000001" customHeight="1" x14ac:dyDescent="0.2">
      <c r="A4187" s="17" t="s">
        <v>12562</v>
      </c>
      <c r="B4187" s="17" t="s">
        <v>12563</v>
      </c>
      <c r="C4187" s="18" t="s">
        <v>12564</v>
      </c>
      <c r="D4187" s="19">
        <v>4064</v>
      </c>
    </row>
    <row r="4188" spans="1:4" s="20" customFormat="1" ht="16.350000000000001" customHeight="1" x14ac:dyDescent="0.2">
      <c r="A4188" s="17" t="s">
        <v>12565</v>
      </c>
      <c r="B4188" s="17" t="s">
        <v>12566</v>
      </c>
      <c r="C4188" s="18" t="s">
        <v>12567</v>
      </c>
      <c r="D4188" s="19">
        <v>4190</v>
      </c>
    </row>
    <row r="4189" spans="1:4" s="20" customFormat="1" ht="16.350000000000001" customHeight="1" x14ac:dyDescent="0.2">
      <c r="A4189" s="17" t="s">
        <v>12568</v>
      </c>
      <c r="B4189" s="17" t="s">
        <v>12569</v>
      </c>
      <c r="C4189" s="18" t="s">
        <v>12570</v>
      </c>
      <c r="D4189" s="19">
        <v>4444</v>
      </c>
    </row>
    <row r="4190" spans="1:4" s="20" customFormat="1" ht="16.350000000000001" customHeight="1" x14ac:dyDescent="0.2">
      <c r="A4190" s="17" t="s">
        <v>12571</v>
      </c>
      <c r="B4190" s="17" t="s">
        <v>12572</v>
      </c>
      <c r="C4190" s="18" t="s">
        <v>12573</v>
      </c>
      <c r="D4190" s="19">
        <v>4696</v>
      </c>
    </row>
    <row r="4191" spans="1:4" s="20" customFormat="1" ht="16.350000000000001" customHeight="1" x14ac:dyDescent="0.2">
      <c r="A4191" s="17" t="s">
        <v>12574</v>
      </c>
      <c r="B4191" s="17" t="s">
        <v>12575</v>
      </c>
      <c r="C4191" s="18" t="s">
        <v>12576</v>
      </c>
      <c r="D4191" s="19">
        <v>4950</v>
      </c>
    </row>
    <row r="4192" spans="1:4" s="20" customFormat="1" ht="16.350000000000001" customHeight="1" x14ac:dyDescent="0.2">
      <c r="A4192" s="17" t="s">
        <v>12577</v>
      </c>
      <c r="B4192" s="17" t="s">
        <v>12578</v>
      </c>
      <c r="C4192" s="18" t="s">
        <v>12579</v>
      </c>
      <c r="D4192" s="19">
        <v>5202</v>
      </c>
    </row>
    <row r="4193" spans="1:4" s="20" customFormat="1" ht="16.350000000000001" customHeight="1" x14ac:dyDescent="0.2">
      <c r="A4193" s="17" t="s">
        <v>12580</v>
      </c>
      <c r="B4193" s="17" t="s">
        <v>12581</v>
      </c>
      <c r="C4193" s="18" t="s">
        <v>12582</v>
      </c>
      <c r="D4193" s="19">
        <v>3485</v>
      </c>
    </row>
    <row r="4194" spans="1:4" s="20" customFormat="1" ht="16.350000000000001" customHeight="1" x14ac:dyDescent="0.2">
      <c r="A4194" s="17" t="s">
        <v>12583</v>
      </c>
      <c r="B4194" s="17" t="s">
        <v>12584</v>
      </c>
      <c r="C4194" s="18" t="s">
        <v>12585</v>
      </c>
      <c r="D4194" s="19">
        <v>3670</v>
      </c>
    </row>
    <row r="4195" spans="1:4" s="20" customFormat="1" ht="16.350000000000001" customHeight="1" x14ac:dyDescent="0.2">
      <c r="A4195" s="17" t="s">
        <v>12586</v>
      </c>
      <c r="B4195" s="17" t="s">
        <v>12587</v>
      </c>
      <c r="C4195" s="18" t="s">
        <v>12588</v>
      </c>
      <c r="D4195" s="19">
        <v>3853</v>
      </c>
    </row>
    <row r="4196" spans="1:4" s="20" customFormat="1" ht="16.350000000000001" customHeight="1" x14ac:dyDescent="0.2">
      <c r="A4196" s="17" t="s">
        <v>12589</v>
      </c>
      <c r="B4196" s="17" t="s">
        <v>12590</v>
      </c>
      <c r="C4196" s="18" t="s">
        <v>12591</v>
      </c>
      <c r="D4196" s="19">
        <v>4040</v>
      </c>
    </row>
    <row r="4197" spans="1:4" s="20" customFormat="1" ht="16.350000000000001" customHeight="1" x14ac:dyDescent="0.2">
      <c r="A4197" s="17" t="s">
        <v>12592</v>
      </c>
      <c r="B4197" s="17" t="s">
        <v>12593</v>
      </c>
      <c r="C4197" s="18" t="s">
        <v>12594</v>
      </c>
      <c r="D4197" s="19">
        <v>4223</v>
      </c>
    </row>
    <row r="4198" spans="1:4" s="20" customFormat="1" ht="16.350000000000001" customHeight="1" x14ac:dyDescent="0.2">
      <c r="A4198" s="17" t="s">
        <v>12595</v>
      </c>
      <c r="B4198" s="17" t="s">
        <v>12596</v>
      </c>
      <c r="C4198" s="18" t="s">
        <v>12597</v>
      </c>
      <c r="D4198" s="19">
        <v>4409</v>
      </c>
    </row>
    <row r="4199" spans="1:4" s="20" customFormat="1" ht="16.350000000000001" customHeight="1" x14ac:dyDescent="0.2">
      <c r="A4199" s="17" t="s">
        <v>12598</v>
      </c>
      <c r="B4199" s="17" t="s">
        <v>12599</v>
      </c>
      <c r="C4199" s="18" t="s">
        <v>12600</v>
      </c>
      <c r="D4199" s="19">
        <v>4594</v>
      </c>
    </row>
    <row r="4200" spans="1:4" s="20" customFormat="1" ht="16.350000000000001" customHeight="1" x14ac:dyDescent="0.2">
      <c r="A4200" s="17" t="s">
        <v>12601</v>
      </c>
      <c r="B4200" s="17" t="s">
        <v>12602</v>
      </c>
      <c r="C4200" s="18" t="s">
        <v>12603</v>
      </c>
      <c r="D4200" s="19">
        <v>4780</v>
      </c>
    </row>
    <row r="4201" spans="1:4" s="20" customFormat="1" ht="16.350000000000001" customHeight="1" x14ac:dyDescent="0.2">
      <c r="A4201" s="17" t="s">
        <v>12604</v>
      </c>
      <c r="B4201" s="17" t="s">
        <v>12605</v>
      </c>
      <c r="C4201" s="18" t="s">
        <v>12606</v>
      </c>
      <c r="D4201" s="19">
        <v>4963</v>
      </c>
    </row>
    <row r="4202" spans="1:4" s="20" customFormat="1" ht="16.350000000000001" customHeight="1" x14ac:dyDescent="0.2">
      <c r="A4202" s="17" t="s">
        <v>12607</v>
      </c>
      <c r="B4202" s="17" t="s">
        <v>12608</v>
      </c>
      <c r="C4202" s="18" t="s">
        <v>12609</v>
      </c>
      <c r="D4202" s="19">
        <v>5334</v>
      </c>
    </row>
    <row r="4203" spans="1:4" s="20" customFormat="1" ht="16.350000000000001" customHeight="1" x14ac:dyDescent="0.2">
      <c r="A4203" s="17" t="s">
        <v>12610</v>
      </c>
      <c r="B4203" s="17" t="s">
        <v>12611</v>
      </c>
      <c r="C4203" s="18" t="s">
        <v>12612</v>
      </c>
      <c r="D4203" s="19">
        <v>5705</v>
      </c>
    </row>
    <row r="4204" spans="1:4" s="20" customFormat="1" ht="16.350000000000001" customHeight="1" x14ac:dyDescent="0.2">
      <c r="A4204" s="17" t="s">
        <v>12613</v>
      </c>
      <c r="B4204" s="17" t="s">
        <v>12614</v>
      </c>
      <c r="C4204" s="18" t="s">
        <v>12615</v>
      </c>
      <c r="D4204" s="19">
        <v>3919</v>
      </c>
    </row>
    <row r="4205" spans="1:4" s="20" customFormat="1" ht="16.350000000000001" customHeight="1" x14ac:dyDescent="0.2">
      <c r="A4205" s="17" t="s">
        <v>12616</v>
      </c>
      <c r="B4205" s="17" t="s">
        <v>12617</v>
      </c>
      <c r="C4205" s="18" t="s">
        <v>12618</v>
      </c>
      <c r="D4205" s="19">
        <v>4036</v>
      </c>
    </row>
    <row r="4206" spans="1:4" s="20" customFormat="1" ht="16.350000000000001" customHeight="1" x14ac:dyDescent="0.2">
      <c r="A4206" s="17" t="s">
        <v>12619</v>
      </c>
      <c r="B4206" s="17" t="s">
        <v>12620</v>
      </c>
      <c r="C4206" s="18" t="s">
        <v>12621</v>
      </c>
      <c r="D4206" s="19">
        <v>4153</v>
      </c>
    </row>
    <row r="4207" spans="1:4" s="20" customFormat="1" ht="16.350000000000001" customHeight="1" x14ac:dyDescent="0.2">
      <c r="A4207" s="17" t="s">
        <v>12622</v>
      </c>
      <c r="B4207" s="17" t="s">
        <v>12623</v>
      </c>
      <c r="C4207" s="18" t="s">
        <v>12624</v>
      </c>
      <c r="D4207" s="19">
        <v>4269</v>
      </c>
    </row>
    <row r="4208" spans="1:4" s="20" customFormat="1" ht="16.350000000000001" customHeight="1" x14ac:dyDescent="0.2">
      <c r="A4208" s="17" t="s">
        <v>12625</v>
      </c>
      <c r="B4208" s="17" t="s">
        <v>12626</v>
      </c>
      <c r="C4208" s="18" t="s">
        <v>12627</v>
      </c>
      <c r="D4208" s="19">
        <v>4387</v>
      </c>
    </row>
    <row r="4209" spans="1:4" s="20" customFormat="1" ht="16.350000000000001" customHeight="1" x14ac:dyDescent="0.2">
      <c r="A4209" s="17" t="s">
        <v>12628</v>
      </c>
      <c r="B4209" s="17" t="s">
        <v>12629</v>
      </c>
      <c r="C4209" s="18" t="s">
        <v>12630</v>
      </c>
      <c r="D4209" s="19">
        <v>4619</v>
      </c>
    </row>
    <row r="4210" spans="1:4" s="20" customFormat="1" ht="16.350000000000001" customHeight="1" x14ac:dyDescent="0.2">
      <c r="A4210" s="17" t="s">
        <v>12631</v>
      </c>
      <c r="B4210" s="17" t="s">
        <v>12632</v>
      </c>
      <c r="C4210" s="18" t="s">
        <v>12633</v>
      </c>
      <c r="D4210" s="19">
        <v>4854</v>
      </c>
    </row>
    <row r="4211" spans="1:4" s="20" customFormat="1" ht="16.350000000000001" customHeight="1" x14ac:dyDescent="0.2">
      <c r="A4211" s="17" t="s">
        <v>12634</v>
      </c>
      <c r="B4211" s="17" t="s">
        <v>12635</v>
      </c>
      <c r="C4211" s="18" t="s">
        <v>12636</v>
      </c>
      <c r="D4211" s="19">
        <v>5089</v>
      </c>
    </row>
    <row r="4212" spans="1:4" s="20" customFormat="1" ht="16.350000000000001" customHeight="1" x14ac:dyDescent="0.2">
      <c r="A4212" s="17" t="s">
        <v>12637</v>
      </c>
      <c r="B4212" s="17" t="s">
        <v>12638</v>
      </c>
      <c r="C4212" s="18" t="s">
        <v>12639</v>
      </c>
      <c r="D4212" s="19">
        <v>5322</v>
      </c>
    </row>
    <row r="4213" spans="1:4" s="20" customFormat="1" ht="16.350000000000001" customHeight="1" x14ac:dyDescent="0.2">
      <c r="A4213" s="17" t="s">
        <v>12640</v>
      </c>
      <c r="B4213" s="17" t="s">
        <v>12641</v>
      </c>
      <c r="C4213" s="18" t="s">
        <v>12642</v>
      </c>
      <c r="D4213" s="19">
        <v>4153</v>
      </c>
    </row>
    <row r="4214" spans="1:4" s="20" customFormat="1" ht="16.350000000000001" customHeight="1" x14ac:dyDescent="0.2">
      <c r="A4214" s="17" t="s">
        <v>12643</v>
      </c>
      <c r="B4214" s="17" t="s">
        <v>12644</v>
      </c>
      <c r="C4214" s="18" t="s">
        <v>12645</v>
      </c>
      <c r="D4214" s="19">
        <v>4285</v>
      </c>
    </row>
    <row r="4215" spans="1:4" s="20" customFormat="1" ht="16.350000000000001" customHeight="1" x14ac:dyDescent="0.2">
      <c r="A4215" s="17" t="s">
        <v>12646</v>
      </c>
      <c r="B4215" s="17" t="s">
        <v>12647</v>
      </c>
      <c r="C4215" s="18" t="s">
        <v>12648</v>
      </c>
      <c r="D4215" s="19">
        <v>4414</v>
      </c>
    </row>
    <row r="4216" spans="1:4" s="20" customFormat="1" ht="16.350000000000001" customHeight="1" x14ac:dyDescent="0.2">
      <c r="A4216" s="17" t="s">
        <v>12649</v>
      </c>
      <c r="B4216" s="17" t="s">
        <v>12650</v>
      </c>
      <c r="C4216" s="18" t="s">
        <v>12651</v>
      </c>
      <c r="D4216" s="19">
        <v>4546</v>
      </c>
    </row>
    <row r="4217" spans="1:4" s="20" customFormat="1" ht="16.350000000000001" customHeight="1" x14ac:dyDescent="0.2">
      <c r="A4217" s="17" t="s">
        <v>12652</v>
      </c>
      <c r="B4217" s="17" t="s">
        <v>12653</v>
      </c>
      <c r="C4217" s="18" t="s">
        <v>12654</v>
      </c>
      <c r="D4217" s="19">
        <v>4677</v>
      </c>
    </row>
    <row r="4218" spans="1:4" s="20" customFormat="1" ht="16.350000000000001" customHeight="1" x14ac:dyDescent="0.2">
      <c r="A4218" s="17" t="s">
        <v>12655</v>
      </c>
      <c r="B4218" s="17" t="s">
        <v>12656</v>
      </c>
      <c r="C4218" s="18" t="s">
        <v>12657</v>
      </c>
      <c r="D4218" s="19">
        <v>4939</v>
      </c>
    </row>
    <row r="4219" spans="1:4" s="20" customFormat="1" ht="16.350000000000001" customHeight="1" x14ac:dyDescent="0.2">
      <c r="A4219" s="17" t="s">
        <v>12658</v>
      </c>
      <c r="B4219" s="17" t="s">
        <v>12659</v>
      </c>
      <c r="C4219" s="18" t="s">
        <v>12660</v>
      </c>
      <c r="D4219" s="19">
        <v>5202</v>
      </c>
    </row>
    <row r="4220" spans="1:4" s="20" customFormat="1" ht="16.350000000000001" customHeight="1" x14ac:dyDescent="0.2">
      <c r="A4220" s="17" t="s">
        <v>12661</v>
      </c>
      <c r="B4220" s="17" t="s">
        <v>12662</v>
      </c>
      <c r="C4220" s="18" t="s">
        <v>12663</v>
      </c>
      <c r="D4220" s="19">
        <v>5463</v>
      </c>
    </row>
    <row r="4221" spans="1:4" s="20" customFormat="1" ht="16.350000000000001" customHeight="1" x14ac:dyDescent="0.2">
      <c r="A4221" s="17" t="s">
        <v>12664</v>
      </c>
      <c r="B4221" s="17" t="s">
        <v>12665</v>
      </c>
      <c r="C4221" s="18" t="s">
        <v>12666</v>
      </c>
      <c r="D4221" s="19">
        <v>5727</v>
      </c>
    </row>
    <row r="4222" spans="1:4" s="20" customFormat="1" ht="16.350000000000001" customHeight="1" x14ac:dyDescent="0.2">
      <c r="A4222" s="17" t="s">
        <v>12667</v>
      </c>
      <c r="B4222" s="17" t="s">
        <v>12668</v>
      </c>
      <c r="C4222" s="18" t="s">
        <v>12669</v>
      </c>
      <c r="D4222" s="19">
        <v>3785</v>
      </c>
    </row>
    <row r="4223" spans="1:4" s="20" customFormat="1" ht="16.350000000000001" customHeight="1" x14ac:dyDescent="0.2">
      <c r="A4223" s="17" t="s">
        <v>12670</v>
      </c>
      <c r="B4223" s="17" t="s">
        <v>12671</v>
      </c>
      <c r="C4223" s="18" t="s">
        <v>12672</v>
      </c>
      <c r="D4223" s="19">
        <v>3932</v>
      </c>
    </row>
    <row r="4224" spans="1:4" s="20" customFormat="1" ht="16.350000000000001" customHeight="1" x14ac:dyDescent="0.2">
      <c r="A4224" s="17" t="s">
        <v>12673</v>
      </c>
      <c r="B4224" s="17" t="s">
        <v>12674</v>
      </c>
      <c r="C4224" s="18" t="s">
        <v>12675</v>
      </c>
      <c r="D4224" s="19">
        <v>4076</v>
      </c>
    </row>
    <row r="4225" spans="1:4" s="20" customFormat="1" ht="16.350000000000001" customHeight="1" x14ac:dyDescent="0.2">
      <c r="A4225" s="17" t="s">
        <v>12676</v>
      </c>
      <c r="B4225" s="17" t="s">
        <v>12677</v>
      </c>
      <c r="C4225" s="18" t="s">
        <v>12678</v>
      </c>
      <c r="D4225" s="19">
        <v>4220</v>
      </c>
    </row>
    <row r="4226" spans="1:4" s="20" customFormat="1" ht="16.350000000000001" customHeight="1" x14ac:dyDescent="0.2">
      <c r="A4226" s="17" t="s">
        <v>12679</v>
      </c>
      <c r="B4226" s="17" t="s">
        <v>12680</v>
      </c>
      <c r="C4226" s="18" t="s">
        <v>12681</v>
      </c>
      <c r="D4226" s="19">
        <v>4364</v>
      </c>
    </row>
    <row r="4227" spans="1:4" s="20" customFormat="1" ht="16.350000000000001" customHeight="1" x14ac:dyDescent="0.2">
      <c r="A4227" s="17" t="s">
        <v>12682</v>
      </c>
      <c r="B4227" s="17" t="s">
        <v>12683</v>
      </c>
      <c r="C4227" s="18" t="s">
        <v>12684</v>
      </c>
      <c r="D4227" s="19">
        <v>4508</v>
      </c>
    </row>
    <row r="4228" spans="1:4" s="20" customFormat="1" ht="16.350000000000001" customHeight="1" x14ac:dyDescent="0.2">
      <c r="A4228" s="17" t="s">
        <v>12685</v>
      </c>
      <c r="B4228" s="17" t="s">
        <v>12686</v>
      </c>
      <c r="C4228" s="18" t="s">
        <v>12687</v>
      </c>
      <c r="D4228" s="19">
        <v>4654</v>
      </c>
    </row>
    <row r="4229" spans="1:4" s="20" customFormat="1" ht="16.350000000000001" customHeight="1" x14ac:dyDescent="0.2">
      <c r="A4229" s="17" t="s">
        <v>12688</v>
      </c>
      <c r="B4229" s="17" t="s">
        <v>12689</v>
      </c>
      <c r="C4229" s="18" t="s">
        <v>12690</v>
      </c>
      <c r="D4229" s="19">
        <v>4800</v>
      </c>
    </row>
    <row r="4230" spans="1:4" s="20" customFormat="1" ht="16.350000000000001" customHeight="1" x14ac:dyDescent="0.2">
      <c r="A4230" s="17" t="s">
        <v>12691</v>
      </c>
      <c r="B4230" s="17" t="s">
        <v>12692</v>
      </c>
      <c r="C4230" s="18" t="s">
        <v>12693</v>
      </c>
      <c r="D4230" s="19">
        <v>4941</v>
      </c>
    </row>
    <row r="4231" spans="1:4" s="20" customFormat="1" ht="16.350000000000001" customHeight="1" x14ac:dyDescent="0.2">
      <c r="A4231" s="17" t="s">
        <v>12694</v>
      </c>
      <c r="B4231" s="17" t="s">
        <v>12695</v>
      </c>
      <c r="C4231" s="18" t="s">
        <v>12696</v>
      </c>
      <c r="D4231" s="19">
        <v>5230</v>
      </c>
    </row>
    <row r="4232" spans="1:4" s="20" customFormat="1" ht="16.350000000000001" customHeight="1" x14ac:dyDescent="0.2">
      <c r="A4232" s="17" t="s">
        <v>12697</v>
      </c>
      <c r="B4232" s="17" t="s">
        <v>12698</v>
      </c>
      <c r="C4232" s="18" t="s">
        <v>12699</v>
      </c>
      <c r="D4232" s="19">
        <v>5520</v>
      </c>
    </row>
    <row r="4233" spans="1:4" s="20" customFormat="1" ht="16.350000000000001" customHeight="1" x14ac:dyDescent="0.2">
      <c r="A4233" s="17" t="s">
        <v>12700</v>
      </c>
      <c r="B4233" s="17" t="s">
        <v>12701</v>
      </c>
      <c r="C4233" s="18" t="s">
        <v>12702</v>
      </c>
      <c r="D4233" s="19">
        <v>5807</v>
      </c>
    </row>
    <row r="4234" spans="1:4" s="20" customFormat="1" ht="16.350000000000001" customHeight="1" x14ac:dyDescent="0.2">
      <c r="A4234" s="17" t="s">
        <v>12703</v>
      </c>
      <c r="B4234" s="17" t="s">
        <v>12704</v>
      </c>
      <c r="C4234" s="18" t="s">
        <v>12705</v>
      </c>
      <c r="D4234" s="19">
        <v>6098</v>
      </c>
    </row>
    <row r="4235" spans="1:4" s="20" customFormat="1" ht="16.350000000000001" customHeight="1" x14ac:dyDescent="0.2">
      <c r="A4235" s="17" t="s">
        <v>12706</v>
      </c>
      <c r="B4235" s="17" t="s">
        <v>12707</v>
      </c>
      <c r="C4235" s="18" t="s">
        <v>12708</v>
      </c>
      <c r="D4235" s="19">
        <v>3890</v>
      </c>
    </row>
    <row r="4236" spans="1:4" s="20" customFormat="1" ht="16.350000000000001" customHeight="1" x14ac:dyDescent="0.2">
      <c r="A4236" s="17" t="s">
        <v>12709</v>
      </c>
      <c r="B4236" s="17" t="s">
        <v>12710</v>
      </c>
      <c r="C4236" s="18" t="s">
        <v>12711</v>
      </c>
      <c r="D4236" s="19">
        <v>4059</v>
      </c>
    </row>
    <row r="4237" spans="1:4" s="20" customFormat="1" ht="16.350000000000001" customHeight="1" x14ac:dyDescent="0.2">
      <c r="A4237" s="17" t="s">
        <v>12712</v>
      </c>
      <c r="B4237" s="17" t="s">
        <v>12713</v>
      </c>
      <c r="C4237" s="18" t="s">
        <v>12714</v>
      </c>
      <c r="D4237" s="19">
        <v>4223</v>
      </c>
    </row>
    <row r="4238" spans="1:4" s="20" customFormat="1" ht="16.350000000000001" customHeight="1" x14ac:dyDescent="0.2">
      <c r="A4238" s="17" t="s">
        <v>12715</v>
      </c>
      <c r="B4238" s="17" t="s">
        <v>12716</v>
      </c>
      <c r="C4238" s="18" t="s">
        <v>12717</v>
      </c>
      <c r="D4238" s="19">
        <v>4390</v>
      </c>
    </row>
    <row r="4239" spans="1:4" s="20" customFormat="1" ht="16.350000000000001" customHeight="1" x14ac:dyDescent="0.2">
      <c r="A4239" s="17" t="s">
        <v>12718</v>
      </c>
      <c r="B4239" s="17" t="s">
        <v>12719</v>
      </c>
      <c r="C4239" s="18" t="s">
        <v>12720</v>
      </c>
      <c r="D4239" s="19">
        <v>4560</v>
      </c>
    </row>
    <row r="4240" spans="1:4" s="20" customFormat="1" ht="16.350000000000001" customHeight="1" x14ac:dyDescent="0.2">
      <c r="A4240" s="17" t="s">
        <v>12721</v>
      </c>
      <c r="B4240" s="17" t="s">
        <v>12722</v>
      </c>
      <c r="C4240" s="18" t="s">
        <v>12723</v>
      </c>
      <c r="D4240" s="19">
        <v>4726</v>
      </c>
    </row>
    <row r="4241" spans="1:4" s="20" customFormat="1" ht="16.350000000000001" customHeight="1" x14ac:dyDescent="0.2">
      <c r="A4241" s="17" t="s">
        <v>12724</v>
      </c>
      <c r="B4241" s="17" t="s">
        <v>12725</v>
      </c>
      <c r="C4241" s="18" t="s">
        <v>12726</v>
      </c>
      <c r="D4241" s="19">
        <v>4892</v>
      </c>
    </row>
    <row r="4242" spans="1:4" s="20" customFormat="1" ht="16.350000000000001" customHeight="1" x14ac:dyDescent="0.2">
      <c r="A4242" s="17" t="s">
        <v>12727</v>
      </c>
      <c r="B4242" s="17" t="s">
        <v>12728</v>
      </c>
      <c r="C4242" s="18" t="s">
        <v>12729</v>
      </c>
      <c r="D4242" s="19">
        <v>5060</v>
      </c>
    </row>
    <row r="4243" spans="1:4" s="20" customFormat="1" ht="16.350000000000001" customHeight="1" x14ac:dyDescent="0.2">
      <c r="A4243" s="17" t="s">
        <v>12730</v>
      </c>
      <c r="B4243" s="17" t="s">
        <v>12731</v>
      </c>
      <c r="C4243" s="18" t="s">
        <v>12732</v>
      </c>
      <c r="D4243" s="19">
        <v>5227</v>
      </c>
    </row>
    <row r="4244" spans="1:4" s="20" customFormat="1" ht="16.350000000000001" customHeight="1" x14ac:dyDescent="0.2">
      <c r="A4244" s="17" t="s">
        <v>12733</v>
      </c>
      <c r="B4244" s="17" t="s">
        <v>12734</v>
      </c>
      <c r="C4244" s="18" t="s">
        <v>12735</v>
      </c>
      <c r="D4244" s="19">
        <v>5560</v>
      </c>
    </row>
    <row r="4245" spans="1:4" s="20" customFormat="1" ht="16.350000000000001" customHeight="1" x14ac:dyDescent="0.2">
      <c r="A4245" s="17" t="s">
        <v>12736</v>
      </c>
      <c r="B4245" s="17" t="s">
        <v>12737</v>
      </c>
      <c r="C4245" s="18" t="s">
        <v>12738</v>
      </c>
      <c r="D4245" s="19">
        <v>5894</v>
      </c>
    </row>
    <row r="4246" spans="1:4" s="20" customFormat="1" ht="16.350000000000001" customHeight="1" x14ac:dyDescent="0.2">
      <c r="A4246" s="17" t="s">
        <v>12739</v>
      </c>
      <c r="B4246" s="17" t="s">
        <v>12740</v>
      </c>
      <c r="C4246" s="18" t="s">
        <v>12741</v>
      </c>
      <c r="D4246" s="19">
        <v>6228</v>
      </c>
    </row>
    <row r="4247" spans="1:4" s="20" customFormat="1" ht="16.350000000000001" customHeight="1" x14ac:dyDescent="0.2">
      <c r="A4247" s="17" t="s">
        <v>12742</v>
      </c>
      <c r="B4247" s="17" t="s">
        <v>12743</v>
      </c>
      <c r="C4247" s="18" t="s">
        <v>12744</v>
      </c>
      <c r="D4247" s="19">
        <v>6563</v>
      </c>
    </row>
    <row r="4248" spans="1:4" s="20" customFormat="1" ht="16.350000000000001" customHeight="1" x14ac:dyDescent="0.2">
      <c r="A4248" s="17" t="s">
        <v>12745</v>
      </c>
      <c r="B4248" s="17" t="s">
        <v>12746</v>
      </c>
      <c r="C4248" s="18" t="s">
        <v>12747</v>
      </c>
      <c r="D4248" s="19">
        <v>4463</v>
      </c>
    </row>
    <row r="4249" spans="1:4" s="20" customFormat="1" ht="16.350000000000001" customHeight="1" x14ac:dyDescent="0.2">
      <c r="A4249" s="17" t="s">
        <v>12748</v>
      </c>
      <c r="B4249" s="17" t="s">
        <v>12749</v>
      </c>
      <c r="C4249" s="18" t="s">
        <v>12750</v>
      </c>
      <c r="D4249" s="19">
        <v>4714</v>
      </c>
    </row>
    <row r="4250" spans="1:4" s="20" customFormat="1" ht="16.350000000000001" customHeight="1" x14ac:dyDescent="0.2">
      <c r="A4250" s="17" t="s">
        <v>12751</v>
      </c>
      <c r="B4250" s="17" t="s">
        <v>12752</v>
      </c>
      <c r="C4250" s="18" t="s">
        <v>12753</v>
      </c>
      <c r="D4250" s="19">
        <v>4963</v>
      </c>
    </row>
    <row r="4251" spans="1:4" s="20" customFormat="1" ht="16.350000000000001" customHeight="1" x14ac:dyDescent="0.2">
      <c r="A4251" s="17" t="s">
        <v>12754</v>
      </c>
      <c r="B4251" s="17" t="s">
        <v>12755</v>
      </c>
      <c r="C4251" s="18" t="s">
        <v>12756</v>
      </c>
      <c r="D4251" s="19">
        <v>5213</v>
      </c>
    </row>
    <row r="4252" spans="1:4" s="20" customFormat="1" ht="16.350000000000001" customHeight="1" x14ac:dyDescent="0.2">
      <c r="A4252" s="17" t="s">
        <v>12757</v>
      </c>
      <c r="B4252" s="17" t="s">
        <v>12758</v>
      </c>
      <c r="C4252" s="18" t="s">
        <v>12759</v>
      </c>
      <c r="D4252" s="19">
        <v>5463</v>
      </c>
    </row>
    <row r="4253" spans="1:4" s="20" customFormat="1" ht="16.350000000000001" customHeight="1" x14ac:dyDescent="0.2">
      <c r="A4253" s="17" t="s">
        <v>12760</v>
      </c>
      <c r="B4253" s="17" t="s">
        <v>12761</v>
      </c>
      <c r="C4253" s="18" t="s">
        <v>12762</v>
      </c>
      <c r="D4253" s="19">
        <v>5716</v>
      </c>
    </row>
    <row r="4254" spans="1:4" s="20" customFormat="1" ht="16.350000000000001" customHeight="1" x14ac:dyDescent="0.2">
      <c r="A4254" s="17" t="s">
        <v>12763</v>
      </c>
      <c r="B4254" s="17" t="s">
        <v>12764</v>
      </c>
      <c r="C4254" s="18" t="s">
        <v>12765</v>
      </c>
      <c r="D4254" s="19">
        <v>5967</v>
      </c>
    </row>
    <row r="4255" spans="1:4" s="20" customFormat="1" ht="16.350000000000001" customHeight="1" x14ac:dyDescent="0.2">
      <c r="A4255" s="17" t="s">
        <v>12766</v>
      </c>
      <c r="B4255" s="17" t="s">
        <v>12767</v>
      </c>
      <c r="C4255" s="18" t="s">
        <v>12768</v>
      </c>
      <c r="D4255" s="19">
        <v>6216</v>
      </c>
    </row>
    <row r="4256" spans="1:4" s="20" customFormat="1" ht="16.350000000000001" customHeight="1" x14ac:dyDescent="0.2">
      <c r="A4256" s="17" t="s">
        <v>12769</v>
      </c>
      <c r="B4256" s="17" t="s">
        <v>12770</v>
      </c>
      <c r="C4256" s="18" t="s">
        <v>12771</v>
      </c>
      <c r="D4256" s="19">
        <v>6469</v>
      </c>
    </row>
    <row r="4257" spans="1:4" s="20" customFormat="1" ht="16.350000000000001" customHeight="1" x14ac:dyDescent="0.2">
      <c r="A4257" s="17" t="s">
        <v>12772</v>
      </c>
      <c r="B4257" s="17" t="s">
        <v>12773</v>
      </c>
      <c r="C4257" s="18" t="s">
        <v>12774</v>
      </c>
      <c r="D4257" s="19">
        <v>6968</v>
      </c>
    </row>
    <row r="4258" spans="1:4" s="20" customFormat="1" ht="16.350000000000001" customHeight="1" x14ac:dyDescent="0.2">
      <c r="A4258" s="17" t="s">
        <v>12775</v>
      </c>
      <c r="B4258" s="17" t="s">
        <v>12776</v>
      </c>
      <c r="C4258" s="18" t="s">
        <v>12777</v>
      </c>
      <c r="D4258" s="19">
        <v>7468</v>
      </c>
    </row>
    <row r="4259" spans="1:4" s="20" customFormat="1" ht="16.350000000000001" customHeight="1" x14ac:dyDescent="0.2">
      <c r="A4259" s="17" t="s">
        <v>12778</v>
      </c>
      <c r="B4259" s="17" t="s">
        <v>12779</v>
      </c>
      <c r="C4259" s="18" t="s">
        <v>12780</v>
      </c>
      <c r="D4259" s="19">
        <v>3872</v>
      </c>
    </row>
    <row r="4260" spans="1:4" s="20" customFormat="1" ht="16.350000000000001" customHeight="1" x14ac:dyDescent="0.2">
      <c r="A4260" s="17" t="s">
        <v>12781</v>
      </c>
      <c r="B4260" s="17" t="s">
        <v>12782</v>
      </c>
      <c r="C4260" s="18" t="s">
        <v>12783</v>
      </c>
      <c r="D4260" s="19">
        <v>4024</v>
      </c>
    </row>
    <row r="4261" spans="1:4" s="20" customFormat="1" ht="16.350000000000001" customHeight="1" x14ac:dyDescent="0.2">
      <c r="A4261" s="17" t="s">
        <v>12784</v>
      </c>
      <c r="B4261" s="17" t="s">
        <v>12785</v>
      </c>
      <c r="C4261" s="18" t="s">
        <v>12786</v>
      </c>
      <c r="D4261" s="19">
        <v>4180</v>
      </c>
    </row>
    <row r="4262" spans="1:4" s="20" customFormat="1" ht="16.350000000000001" customHeight="1" x14ac:dyDescent="0.2">
      <c r="A4262" s="17" t="s">
        <v>12787</v>
      </c>
      <c r="B4262" s="17" t="s">
        <v>12788</v>
      </c>
      <c r="C4262" s="18" t="s">
        <v>12789</v>
      </c>
      <c r="D4262" s="19">
        <v>4667</v>
      </c>
    </row>
    <row r="4263" spans="1:4" s="20" customFormat="1" ht="16.350000000000001" customHeight="1" x14ac:dyDescent="0.2">
      <c r="A4263" s="17" t="s">
        <v>12790</v>
      </c>
      <c r="B4263" s="17" t="s">
        <v>12791</v>
      </c>
      <c r="C4263" s="18" t="s">
        <v>12792</v>
      </c>
      <c r="D4263" s="19">
        <v>4486</v>
      </c>
    </row>
    <row r="4264" spans="1:4" s="20" customFormat="1" ht="16.350000000000001" customHeight="1" x14ac:dyDescent="0.2">
      <c r="A4264" s="17" t="s">
        <v>12793</v>
      </c>
      <c r="B4264" s="17" t="s">
        <v>12794</v>
      </c>
      <c r="C4264" s="18" t="s">
        <v>12795</v>
      </c>
      <c r="D4264" s="19">
        <v>4640</v>
      </c>
    </row>
    <row r="4265" spans="1:4" s="20" customFormat="1" ht="16.350000000000001" customHeight="1" x14ac:dyDescent="0.2">
      <c r="A4265" s="17" t="s">
        <v>12796</v>
      </c>
      <c r="B4265" s="17" t="s">
        <v>12797</v>
      </c>
      <c r="C4265" s="18" t="s">
        <v>12798</v>
      </c>
      <c r="D4265" s="19">
        <v>4796</v>
      </c>
    </row>
    <row r="4266" spans="1:4" s="20" customFormat="1" ht="16.350000000000001" customHeight="1" x14ac:dyDescent="0.2">
      <c r="A4266" s="17" t="s">
        <v>12799</v>
      </c>
      <c r="B4266" s="17" t="s">
        <v>12800</v>
      </c>
      <c r="C4266" s="18" t="s">
        <v>12801</v>
      </c>
      <c r="D4266" s="19">
        <v>4950</v>
      </c>
    </row>
    <row r="4267" spans="1:4" s="20" customFormat="1" ht="16.350000000000001" customHeight="1" x14ac:dyDescent="0.2">
      <c r="A4267" s="17" t="s">
        <v>12802</v>
      </c>
      <c r="B4267" s="17" t="s">
        <v>12803</v>
      </c>
      <c r="C4267" s="18" t="s">
        <v>12804</v>
      </c>
      <c r="D4267" s="19">
        <v>5255</v>
      </c>
    </row>
    <row r="4268" spans="1:4" s="20" customFormat="1" ht="16.350000000000001" customHeight="1" x14ac:dyDescent="0.2">
      <c r="A4268" s="17" t="s">
        <v>12805</v>
      </c>
      <c r="B4268" s="17" t="s">
        <v>12806</v>
      </c>
      <c r="C4268" s="18" t="s">
        <v>12807</v>
      </c>
      <c r="D4268" s="19">
        <v>5565</v>
      </c>
    </row>
    <row r="4269" spans="1:4" s="20" customFormat="1" ht="16.350000000000001" customHeight="1" x14ac:dyDescent="0.2">
      <c r="A4269" s="17" t="s">
        <v>12808</v>
      </c>
      <c r="B4269" s="17" t="s">
        <v>12809</v>
      </c>
      <c r="C4269" s="18" t="s">
        <v>12810</v>
      </c>
      <c r="D4269" s="19">
        <v>5873</v>
      </c>
    </row>
    <row r="4270" spans="1:4" s="20" customFormat="1" ht="16.350000000000001" customHeight="1" x14ac:dyDescent="0.2">
      <c r="A4270" s="17" t="s">
        <v>12811</v>
      </c>
      <c r="B4270" s="17" t="s">
        <v>12812</v>
      </c>
      <c r="C4270" s="18" t="s">
        <v>12813</v>
      </c>
      <c r="D4270" s="19">
        <v>6180</v>
      </c>
    </row>
    <row r="4271" spans="1:4" s="20" customFormat="1" ht="16.350000000000001" customHeight="1" x14ac:dyDescent="0.2">
      <c r="A4271" s="17" t="s">
        <v>12814</v>
      </c>
      <c r="B4271" s="17" t="s">
        <v>12815</v>
      </c>
      <c r="C4271" s="18" t="s">
        <v>12816</v>
      </c>
      <c r="D4271" s="19">
        <v>4146</v>
      </c>
    </row>
    <row r="4272" spans="1:4" s="20" customFormat="1" ht="16.350000000000001" customHeight="1" x14ac:dyDescent="0.2">
      <c r="A4272" s="17" t="s">
        <v>12817</v>
      </c>
      <c r="B4272" s="17" t="s">
        <v>12818</v>
      </c>
      <c r="C4272" s="18" t="s">
        <v>12819</v>
      </c>
      <c r="D4272" s="19">
        <v>4319</v>
      </c>
    </row>
    <row r="4273" spans="1:4" s="20" customFormat="1" ht="16.350000000000001" customHeight="1" x14ac:dyDescent="0.2">
      <c r="A4273" s="17" t="s">
        <v>12820</v>
      </c>
      <c r="B4273" s="17" t="s">
        <v>12821</v>
      </c>
      <c r="C4273" s="18" t="s">
        <v>12822</v>
      </c>
      <c r="D4273" s="19">
        <v>4492</v>
      </c>
    </row>
    <row r="4274" spans="1:4" s="20" customFormat="1" ht="16.350000000000001" customHeight="1" x14ac:dyDescent="0.2">
      <c r="A4274" s="17" t="s">
        <v>12823</v>
      </c>
      <c r="B4274" s="17" t="s">
        <v>12824</v>
      </c>
      <c r="C4274" s="18" t="s">
        <v>12825</v>
      </c>
      <c r="D4274" s="19">
        <v>4667</v>
      </c>
    </row>
    <row r="4275" spans="1:4" s="20" customFormat="1" ht="16.350000000000001" customHeight="1" x14ac:dyDescent="0.2">
      <c r="A4275" s="17" t="s">
        <v>12826</v>
      </c>
      <c r="B4275" s="17" t="s">
        <v>12827</v>
      </c>
      <c r="C4275" s="18" t="s">
        <v>12828</v>
      </c>
      <c r="D4275" s="19">
        <v>4841</v>
      </c>
    </row>
    <row r="4276" spans="1:4" s="20" customFormat="1" ht="16.350000000000001" customHeight="1" x14ac:dyDescent="0.2">
      <c r="A4276" s="17" t="s">
        <v>12829</v>
      </c>
      <c r="B4276" s="17" t="s">
        <v>12830</v>
      </c>
      <c r="C4276" s="18" t="s">
        <v>12831</v>
      </c>
      <c r="D4276" s="19">
        <v>5014</v>
      </c>
    </row>
    <row r="4277" spans="1:4" s="20" customFormat="1" ht="16.350000000000001" customHeight="1" x14ac:dyDescent="0.2">
      <c r="A4277" s="17" t="s">
        <v>12832</v>
      </c>
      <c r="B4277" s="17" t="s">
        <v>12833</v>
      </c>
      <c r="C4277" s="18" t="s">
        <v>12834</v>
      </c>
      <c r="D4277" s="19">
        <v>5184</v>
      </c>
    </row>
    <row r="4278" spans="1:4" s="20" customFormat="1" ht="16.350000000000001" customHeight="1" x14ac:dyDescent="0.2">
      <c r="A4278" s="17" t="s">
        <v>12835</v>
      </c>
      <c r="B4278" s="17" t="s">
        <v>12836</v>
      </c>
      <c r="C4278" s="18" t="s">
        <v>12837</v>
      </c>
      <c r="D4278" s="19">
        <v>5359</v>
      </c>
    </row>
    <row r="4279" spans="1:4" s="20" customFormat="1" ht="16.350000000000001" customHeight="1" x14ac:dyDescent="0.2">
      <c r="A4279" s="17" t="s">
        <v>12838</v>
      </c>
      <c r="B4279" s="17" t="s">
        <v>12839</v>
      </c>
      <c r="C4279" s="18" t="s">
        <v>12840</v>
      </c>
      <c r="D4279" s="19">
        <v>5705</v>
      </c>
    </row>
    <row r="4280" spans="1:4" s="20" customFormat="1" ht="16.350000000000001" customHeight="1" x14ac:dyDescent="0.2">
      <c r="A4280" s="17" t="s">
        <v>12841</v>
      </c>
      <c r="B4280" s="17" t="s">
        <v>12842</v>
      </c>
      <c r="C4280" s="18" t="s">
        <v>12843</v>
      </c>
      <c r="D4280" s="19">
        <v>6050</v>
      </c>
    </row>
    <row r="4281" spans="1:4" s="20" customFormat="1" ht="16.350000000000001" customHeight="1" x14ac:dyDescent="0.2">
      <c r="A4281" s="17" t="s">
        <v>12844</v>
      </c>
      <c r="B4281" s="17" t="s">
        <v>12845</v>
      </c>
      <c r="C4281" s="18" t="s">
        <v>12846</v>
      </c>
      <c r="D4281" s="19">
        <v>6397</v>
      </c>
    </row>
    <row r="4282" spans="1:4" s="20" customFormat="1" ht="16.350000000000001" customHeight="1" x14ac:dyDescent="0.2">
      <c r="A4282" s="17" t="s">
        <v>12847</v>
      </c>
      <c r="B4282" s="17" t="s">
        <v>12848</v>
      </c>
      <c r="C4282" s="18" t="s">
        <v>12849</v>
      </c>
      <c r="D4282" s="19">
        <v>6741</v>
      </c>
    </row>
    <row r="4283" spans="1:4" s="20" customFormat="1" ht="16.350000000000001" customHeight="1" x14ac:dyDescent="0.2">
      <c r="A4283" s="17" t="s">
        <v>12850</v>
      </c>
      <c r="B4283" s="17" t="s">
        <v>12851</v>
      </c>
      <c r="C4283" s="18" t="s">
        <v>12852</v>
      </c>
      <c r="D4283" s="19">
        <v>4223</v>
      </c>
    </row>
    <row r="4284" spans="1:4" s="20" customFormat="1" ht="16.350000000000001" customHeight="1" x14ac:dyDescent="0.2">
      <c r="A4284" s="17" t="s">
        <v>12853</v>
      </c>
      <c r="B4284" s="17" t="s">
        <v>12854</v>
      </c>
      <c r="C4284" s="18" t="s">
        <v>12855</v>
      </c>
      <c r="D4284" s="19">
        <v>4414</v>
      </c>
    </row>
    <row r="4285" spans="1:4" s="20" customFormat="1" ht="16.350000000000001" customHeight="1" x14ac:dyDescent="0.2">
      <c r="A4285" s="17" t="s">
        <v>12856</v>
      </c>
      <c r="B4285" s="17" t="s">
        <v>12857</v>
      </c>
      <c r="C4285" s="18" t="s">
        <v>12858</v>
      </c>
      <c r="D4285" s="19">
        <v>4605</v>
      </c>
    </row>
    <row r="4286" spans="1:4" s="20" customFormat="1" ht="16.350000000000001" customHeight="1" x14ac:dyDescent="0.2">
      <c r="A4286" s="17" t="s">
        <v>12859</v>
      </c>
      <c r="B4286" s="17" t="s">
        <v>12860</v>
      </c>
      <c r="C4286" s="18" t="s">
        <v>12861</v>
      </c>
      <c r="D4286" s="19">
        <v>4797</v>
      </c>
    </row>
    <row r="4287" spans="1:4" s="20" customFormat="1" ht="16.350000000000001" customHeight="1" x14ac:dyDescent="0.2">
      <c r="A4287" s="17" t="s">
        <v>12862</v>
      </c>
      <c r="B4287" s="17" t="s">
        <v>12863</v>
      </c>
      <c r="C4287" s="18" t="s">
        <v>12864</v>
      </c>
      <c r="D4287" s="19">
        <v>4986</v>
      </c>
    </row>
    <row r="4288" spans="1:4" s="20" customFormat="1" ht="16.350000000000001" customHeight="1" x14ac:dyDescent="0.2">
      <c r="A4288" s="17" t="s">
        <v>12865</v>
      </c>
      <c r="B4288" s="17" t="s">
        <v>12866</v>
      </c>
      <c r="C4288" s="18" t="s">
        <v>12867</v>
      </c>
      <c r="D4288" s="19">
        <v>5179</v>
      </c>
    </row>
    <row r="4289" spans="1:4" s="20" customFormat="1" ht="16.350000000000001" customHeight="1" x14ac:dyDescent="0.2">
      <c r="A4289" s="17" t="s">
        <v>12868</v>
      </c>
      <c r="B4289" s="17" t="s">
        <v>12869</v>
      </c>
      <c r="C4289" s="18" t="s">
        <v>12870</v>
      </c>
      <c r="D4289" s="19">
        <v>5369</v>
      </c>
    </row>
    <row r="4290" spans="1:4" s="20" customFormat="1" ht="16.350000000000001" customHeight="1" x14ac:dyDescent="0.2">
      <c r="A4290" s="17" t="s">
        <v>12871</v>
      </c>
      <c r="B4290" s="17" t="s">
        <v>12872</v>
      </c>
      <c r="C4290" s="18" t="s">
        <v>12873</v>
      </c>
      <c r="D4290" s="19">
        <v>5560</v>
      </c>
    </row>
    <row r="4291" spans="1:4" s="20" customFormat="1" ht="16.350000000000001" customHeight="1" x14ac:dyDescent="0.2">
      <c r="A4291" s="17" t="s">
        <v>12874</v>
      </c>
      <c r="B4291" s="17" t="s">
        <v>12875</v>
      </c>
      <c r="C4291" s="18" t="s">
        <v>12876</v>
      </c>
      <c r="D4291" s="19">
        <v>5754</v>
      </c>
    </row>
    <row r="4292" spans="1:4" s="20" customFormat="1" ht="16.350000000000001" customHeight="1" x14ac:dyDescent="0.2">
      <c r="A4292" s="17" t="s">
        <v>12877</v>
      </c>
      <c r="B4292" s="17" t="s">
        <v>12878</v>
      </c>
      <c r="C4292" s="18" t="s">
        <v>12879</v>
      </c>
      <c r="D4292" s="19">
        <v>6131</v>
      </c>
    </row>
    <row r="4293" spans="1:4" s="20" customFormat="1" ht="16.350000000000001" customHeight="1" x14ac:dyDescent="0.2">
      <c r="A4293" s="17" t="s">
        <v>12880</v>
      </c>
      <c r="B4293" s="17" t="s">
        <v>12881</v>
      </c>
      <c r="C4293" s="18" t="s">
        <v>12882</v>
      </c>
      <c r="D4293" s="19">
        <v>6513</v>
      </c>
    </row>
    <row r="4294" spans="1:4" s="20" customFormat="1" ht="16.350000000000001" customHeight="1" x14ac:dyDescent="0.2">
      <c r="A4294" s="17" t="s">
        <v>12883</v>
      </c>
      <c r="B4294" s="17" t="s">
        <v>12884</v>
      </c>
      <c r="C4294" s="18" t="s">
        <v>12885</v>
      </c>
      <c r="D4294" s="19">
        <v>6896</v>
      </c>
    </row>
    <row r="4295" spans="1:4" s="20" customFormat="1" ht="16.350000000000001" customHeight="1" x14ac:dyDescent="0.2">
      <c r="A4295" s="17" t="s">
        <v>12886</v>
      </c>
      <c r="B4295" s="17" t="s">
        <v>12887</v>
      </c>
      <c r="C4295" s="18" t="s">
        <v>12888</v>
      </c>
      <c r="D4295" s="19">
        <v>7636</v>
      </c>
    </row>
    <row r="4296" spans="1:4" s="20" customFormat="1" ht="16.350000000000001" customHeight="1" x14ac:dyDescent="0.2">
      <c r="A4296" s="17" t="s">
        <v>12889</v>
      </c>
      <c r="B4296" s="17" t="s">
        <v>12890</v>
      </c>
      <c r="C4296" s="18" t="s">
        <v>12891</v>
      </c>
      <c r="D4296" s="19">
        <v>4390</v>
      </c>
    </row>
    <row r="4297" spans="1:4" s="20" customFormat="1" ht="16.350000000000001" customHeight="1" x14ac:dyDescent="0.2">
      <c r="A4297" s="17" t="s">
        <v>12892</v>
      </c>
      <c r="B4297" s="17" t="s">
        <v>12893</v>
      </c>
      <c r="C4297" s="18" t="s">
        <v>12894</v>
      </c>
      <c r="D4297" s="19">
        <v>4594</v>
      </c>
    </row>
    <row r="4298" spans="1:4" s="20" customFormat="1" ht="16.350000000000001" customHeight="1" x14ac:dyDescent="0.2">
      <c r="A4298" s="17" t="s">
        <v>12895</v>
      </c>
      <c r="B4298" s="17" t="s">
        <v>12896</v>
      </c>
      <c r="C4298" s="18" t="s">
        <v>12897</v>
      </c>
      <c r="D4298" s="19">
        <v>4797</v>
      </c>
    </row>
    <row r="4299" spans="1:4" s="20" customFormat="1" ht="16.350000000000001" customHeight="1" x14ac:dyDescent="0.2">
      <c r="A4299" s="17" t="s">
        <v>12898</v>
      </c>
      <c r="B4299" s="17" t="s">
        <v>12899</v>
      </c>
      <c r="C4299" s="18" t="s">
        <v>12900</v>
      </c>
      <c r="D4299" s="19">
        <v>5000</v>
      </c>
    </row>
    <row r="4300" spans="1:4" s="20" customFormat="1" ht="16.350000000000001" customHeight="1" x14ac:dyDescent="0.2">
      <c r="A4300" s="17" t="s">
        <v>12901</v>
      </c>
      <c r="B4300" s="17" t="s">
        <v>12902</v>
      </c>
      <c r="C4300" s="18" t="s">
        <v>12903</v>
      </c>
      <c r="D4300" s="19">
        <v>5202</v>
      </c>
    </row>
    <row r="4301" spans="1:4" s="20" customFormat="1" ht="16.350000000000001" customHeight="1" x14ac:dyDescent="0.2">
      <c r="A4301" s="17" t="s">
        <v>12904</v>
      </c>
      <c r="B4301" s="17" t="s">
        <v>12905</v>
      </c>
      <c r="C4301" s="18" t="s">
        <v>12906</v>
      </c>
      <c r="D4301" s="19">
        <v>5405</v>
      </c>
    </row>
    <row r="4302" spans="1:4" s="20" customFormat="1" ht="16.350000000000001" customHeight="1" x14ac:dyDescent="0.2">
      <c r="A4302" s="17" t="s">
        <v>12907</v>
      </c>
      <c r="B4302" s="17" t="s">
        <v>12908</v>
      </c>
      <c r="C4302" s="18" t="s">
        <v>12909</v>
      </c>
      <c r="D4302" s="19">
        <v>5606</v>
      </c>
    </row>
    <row r="4303" spans="1:4" s="20" customFormat="1" ht="16.350000000000001" customHeight="1" x14ac:dyDescent="0.2">
      <c r="A4303" s="17" t="s">
        <v>12910</v>
      </c>
      <c r="B4303" s="17" t="s">
        <v>12911</v>
      </c>
      <c r="C4303" s="18" t="s">
        <v>12912</v>
      </c>
      <c r="D4303" s="19">
        <v>5811</v>
      </c>
    </row>
    <row r="4304" spans="1:4" s="20" customFormat="1" ht="16.350000000000001" customHeight="1" x14ac:dyDescent="0.2">
      <c r="A4304" s="17" t="s">
        <v>12913</v>
      </c>
      <c r="B4304" s="17" t="s">
        <v>12914</v>
      </c>
      <c r="C4304" s="18" t="s">
        <v>12915</v>
      </c>
      <c r="D4304" s="19">
        <v>6013</v>
      </c>
    </row>
    <row r="4305" spans="1:4" s="20" customFormat="1" ht="16.350000000000001" customHeight="1" x14ac:dyDescent="0.2">
      <c r="A4305" s="17" t="s">
        <v>12916</v>
      </c>
      <c r="B4305" s="17" t="s">
        <v>12917</v>
      </c>
      <c r="C4305" s="18" t="s">
        <v>12918</v>
      </c>
      <c r="D4305" s="19">
        <v>6420</v>
      </c>
    </row>
    <row r="4306" spans="1:4" s="20" customFormat="1" ht="16.350000000000001" customHeight="1" x14ac:dyDescent="0.2">
      <c r="A4306" s="17" t="s">
        <v>12919</v>
      </c>
      <c r="B4306" s="17" t="s">
        <v>12920</v>
      </c>
      <c r="C4306" s="18" t="s">
        <v>12921</v>
      </c>
      <c r="D4306" s="19">
        <v>6823</v>
      </c>
    </row>
    <row r="4307" spans="1:4" s="20" customFormat="1" ht="16.350000000000001" customHeight="1" x14ac:dyDescent="0.2">
      <c r="A4307" s="17" t="s">
        <v>12922</v>
      </c>
      <c r="B4307" s="17" t="s">
        <v>12923</v>
      </c>
      <c r="C4307" s="18" t="s">
        <v>12924</v>
      </c>
      <c r="D4307" s="19">
        <v>7231</v>
      </c>
    </row>
    <row r="4308" spans="1:4" s="20" customFormat="1" ht="16.350000000000001" customHeight="1" x14ac:dyDescent="0.2">
      <c r="A4308" s="17" t="s">
        <v>12925</v>
      </c>
      <c r="B4308" s="17" t="s">
        <v>12926</v>
      </c>
      <c r="C4308" s="18" t="s">
        <v>12927</v>
      </c>
      <c r="D4308" s="19">
        <v>7636</v>
      </c>
    </row>
    <row r="4309" spans="1:4" s="20" customFormat="1" ht="16.350000000000001" customHeight="1" x14ac:dyDescent="0.2">
      <c r="A4309" s="17" t="s">
        <v>12928</v>
      </c>
      <c r="B4309" s="17" t="s">
        <v>12929</v>
      </c>
      <c r="C4309" s="18" t="s">
        <v>12930</v>
      </c>
      <c r="D4309" s="19">
        <v>5068</v>
      </c>
    </row>
    <row r="4310" spans="1:4" s="20" customFormat="1" ht="16.350000000000001" customHeight="1" x14ac:dyDescent="0.2">
      <c r="A4310" s="17" t="s">
        <v>12931</v>
      </c>
      <c r="B4310" s="17" t="s">
        <v>12932</v>
      </c>
      <c r="C4310" s="18" t="s">
        <v>12933</v>
      </c>
      <c r="D4310" s="19">
        <v>5382</v>
      </c>
    </row>
    <row r="4311" spans="1:4" s="20" customFormat="1" ht="16.350000000000001" customHeight="1" x14ac:dyDescent="0.2">
      <c r="A4311" s="17" t="s">
        <v>12934</v>
      </c>
      <c r="B4311" s="17" t="s">
        <v>12935</v>
      </c>
      <c r="C4311" s="18" t="s">
        <v>12936</v>
      </c>
      <c r="D4311" s="19">
        <v>5693</v>
      </c>
    </row>
    <row r="4312" spans="1:4" s="20" customFormat="1" ht="16.350000000000001" customHeight="1" x14ac:dyDescent="0.2">
      <c r="A4312" s="17" t="s">
        <v>12937</v>
      </c>
      <c r="B4312" s="17" t="s">
        <v>12938</v>
      </c>
      <c r="C4312" s="18" t="s">
        <v>12939</v>
      </c>
      <c r="D4312" s="19">
        <v>6006</v>
      </c>
    </row>
    <row r="4313" spans="1:4" s="20" customFormat="1" ht="16.350000000000001" customHeight="1" x14ac:dyDescent="0.2">
      <c r="A4313" s="17" t="s">
        <v>12940</v>
      </c>
      <c r="B4313" s="17" t="s">
        <v>12941</v>
      </c>
      <c r="C4313" s="18" t="s">
        <v>12942</v>
      </c>
      <c r="D4313" s="19">
        <v>6320</v>
      </c>
    </row>
    <row r="4314" spans="1:4" s="20" customFormat="1" ht="16.350000000000001" customHeight="1" x14ac:dyDescent="0.2">
      <c r="A4314" s="17" t="s">
        <v>12943</v>
      </c>
      <c r="B4314" s="17" t="s">
        <v>12944</v>
      </c>
      <c r="C4314" s="18" t="s">
        <v>12945</v>
      </c>
      <c r="D4314" s="19">
        <v>6631</v>
      </c>
    </row>
    <row r="4315" spans="1:4" s="20" customFormat="1" ht="16.350000000000001" customHeight="1" x14ac:dyDescent="0.2">
      <c r="A4315" s="17" t="s">
        <v>12946</v>
      </c>
      <c r="B4315" s="17" t="s">
        <v>12947</v>
      </c>
      <c r="C4315" s="18" t="s">
        <v>12948</v>
      </c>
      <c r="D4315" s="19">
        <v>6947</v>
      </c>
    </row>
    <row r="4316" spans="1:4" s="20" customFormat="1" ht="16.350000000000001" customHeight="1" x14ac:dyDescent="0.2">
      <c r="A4316" s="17" t="s">
        <v>12949</v>
      </c>
      <c r="B4316" s="17" t="s">
        <v>12950</v>
      </c>
      <c r="C4316" s="18" t="s">
        <v>12951</v>
      </c>
      <c r="D4316" s="19">
        <v>7255</v>
      </c>
    </row>
    <row r="4317" spans="1:4" s="20" customFormat="1" ht="16.350000000000001" customHeight="1" x14ac:dyDescent="0.2">
      <c r="A4317" s="17" t="s">
        <v>12952</v>
      </c>
      <c r="B4317" s="17" t="s">
        <v>12953</v>
      </c>
      <c r="C4317" s="18" t="s">
        <v>12954</v>
      </c>
      <c r="D4317" s="19">
        <v>7568</v>
      </c>
    </row>
    <row r="4318" spans="1:4" s="20" customFormat="1" ht="16.350000000000001" customHeight="1" x14ac:dyDescent="0.2">
      <c r="A4318" s="17" t="s">
        <v>12955</v>
      </c>
      <c r="B4318" s="17" t="s">
        <v>12956</v>
      </c>
      <c r="C4318" s="18" t="s">
        <v>12957</v>
      </c>
      <c r="D4318" s="19">
        <v>8193</v>
      </c>
    </row>
    <row r="4319" spans="1:4" s="20" customFormat="1" ht="16.350000000000001" customHeight="1" x14ac:dyDescent="0.2">
      <c r="A4319" s="17" t="s">
        <v>12958</v>
      </c>
      <c r="B4319" s="17" t="s">
        <v>12959</v>
      </c>
      <c r="C4319" s="18" t="s">
        <v>12960</v>
      </c>
      <c r="D4319" s="19">
        <v>8819</v>
      </c>
    </row>
    <row r="4320" spans="1:4" s="20" customFormat="1" ht="16.350000000000001" customHeight="1" x14ac:dyDescent="0.2">
      <c r="A4320" s="17" t="s">
        <v>12961</v>
      </c>
      <c r="B4320" s="17" t="s">
        <v>12962</v>
      </c>
      <c r="C4320" s="18" t="s">
        <v>12963</v>
      </c>
      <c r="D4320" s="19">
        <v>7804</v>
      </c>
    </row>
    <row r="4321" spans="1:4" s="20" customFormat="1" ht="16.350000000000001" customHeight="1" x14ac:dyDescent="0.2">
      <c r="A4321" s="17" t="s">
        <v>12964</v>
      </c>
      <c r="B4321" s="17" t="s">
        <v>12965</v>
      </c>
      <c r="C4321" s="18" t="s">
        <v>12966</v>
      </c>
      <c r="D4321" s="19">
        <v>9116</v>
      </c>
    </row>
    <row r="4322" spans="1:4" s="20" customFormat="1" ht="16.350000000000001" customHeight="1" x14ac:dyDescent="0.2">
      <c r="A4322" s="17" t="s">
        <v>12967</v>
      </c>
      <c r="B4322" s="17" t="s">
        <v>12968</v>
      </c>
      <c r="C4322" s="18" t="s">
        <v>12969</v>
      </c>
      <c r="D4322" s="19">
        <v>10047</v>
      </c>
    </row>
    <row r="4323" spans="1:4" s="20" customFormat="1" ht="16.350000000000001" customHeight="1" x14ac:dyDescent="0.2">
      <c r="A4323" s="17" t="s">
        <v>12970</v>
      </c>
      <c r="B4323" s="17" t="s">
        <v>12971</v>
      </c>
      <c r="C4323" s="18" t="s">
        <v>12972</v>
      </c>
      <c r="D4323" s="19">
        <v>6057</v>
      </c>
    </row>
    <row r="4324" spans="1:4" s="20" customFormat="1" ht="16.350000000000001" customHeight="1" x14ac:dyDescent="0.2">
      <c r="A4324" s="17" t="s">
        <v>12973</v>
      </c>
      <c r="B4324" s="17" t="s">
        <v>12974</v>
      </c>
      <c r="C4324" s="18" t="s">
        <v>12975</v>
      </c>
      <c r="D4324" s="19">
        <v>6394</v>
      </c>
    </row>
    <row r="4325" spans="1:4" s="20" customFormat="1" ht="16.350000000000001" customHeight="1" x14ac:dyDescent="0.2">
      <c r="A4325" s="17" t="s">
        <v>12976</v>
      </c>
      <c r="B4325" s="17" t="s">
        <v>12977</v>
      </c>
      <c r="C4325" s="18" t="s">
        <v>12978</v>
      </c>
      <c r="D4325" s="19">
        <v>6729</v>
      </c>
    </row>
    <row r="4326" spans="1:4" s="20" customFormat="1" ht="16.350000000000001" customHeight="1" x14ac:dyDescent="0.2">
      <c r="A4326" s="17" t="s">
        <v>12979</v>
      </c>
      <c r="B4326" s="17" t="s">
        <v>12980</v>
      </c>
      <c r="C4326" s="18" t="s">
        <v>12981</v>
      </c>
      <c r="D4326" s="19">
        <v>7235</v>
      </c>
    </row>
    <row r="4327" spans="1:4" s="20" customFormat="1" ht="16.350000000000001" customHeight="1" x14ac:dyDescent="0.2">
      <c r="A4327" s="17" t="s">
        <v>12982</v>
      </c>
      <c r="B4327" s="17" t="s">
        <v>12983</v>
      </c>
      <c r="C4327" s="18" t="s">
        <v>12984</v>
      </c>
      <c r="D4327" s="19">
        <v>7003</v>
      </c>
    </row>
    <row r="4328" spans="1:4" s="20" customFormat="1" ht="16.350000000000001" customHeight="1" x14ac:dyDescent="0.2">
      <c r="A4328" s="17" t="s">
        <v>12985</v>
      </c>
      <c r="B4328" s="17" t="s">
        <v>12986</v>
      </c>
      <c r="C4328" s="18" t="s">
        <v>12987</v>
      </c>
      <c r="D4328" s="19">
        <v>7377</v>
      </c>
    </row>
    <row r="4329" spans="1:4" s="20" customFormat="1" ht="16.350000000000001" customHeight="1" x14ac:dyDescent="0.2">
      <c r="A4329" s="17" t="s">
        <v>12988</v>
      </c>
      <c r="B4329" s="17" t="s">
        <v>12989</v>
      </c>
      <c r="C4329" s="18" t="s">
        <v>12990</v>
      </c>
      <c r="D4329" s="19">
        <v>7751</v>
      </c>
    </row>
    <row r="4330" spans="1:4" s="20" customFormat="1" ht="16.350000000000001" customHeight="1" x14ac:dyDescent="0.2">
      <c r="A4330" s="17" t="s">
        <v>12991</v>
      </c>
      <c r="B4330" s="17" t="s">
        <v>12992</v>
      </c>
      <c r="C4330" s="18" t="s">
        <v>12993</v>
      </c>
      <c r="D4330" s="19">
        <v>8314</v>
      </c>
    </row>
    <row r="4331" spans="1:4" s="20" customFormat="1" ht="16.350000000000001" customHeight="1" x14ac:dyDescent="0.2">
      <c r="A4331" s="17" t="s">
        <v>12994</v>
      </c>
      <c r="B4331" s="17" t="s">
        <v>12995</v>
      </c>
      <c r="C4331" s="18" t="s">
        <v>12996</v>
      </c>
      <c r="D4331" s="19">
        <v>8138</v>
      </c>
    </row>
    <row r="4332" spans="1:4" s="20" customFormat="1" ht="16.350000000000001" customHeight="1" x14ac:dyDescent="0.2">
      <c r="A4332" s="17" t="s">
        <v>12997</v>
      </c>
      <c r="B4332" s="17" t="s">
        <v>12998</v>
      </c>
      <c r="C4332" s="18" t="s">
        <v>12999</v>
      </c>
      <c r="D4332" s="19">
        <v>8679</v>
      </c>
    </row>
    <row r="4333" spans="1:4" s="20" customFormat="1" ht="16.350000000000001" customHeight="1" x14ac:dyDescent="0.2">
      <c r="A4333" s="17" t="s">
        <v>13000</v>
      </c>
      <c r="B4333" s="17" t="s">
        <v>13001</v>
      </c>
      <c r="C4333" s="18" t="s">
        <v>13002</v>
      </c>
      <c r="D4333" s="19">
        <v>9278</v>
      </c>
    </row>
    <row r="4334" spans="1:4" s="20" customFormat="1" ht="16.350000000000001" customHeight="1" x14ac:dyDescent="0.2">
      <c r="A4334" s="17" t="s">
        <v>13003</v>
      </c>
      <c r="B4334" s="17" t="s">
        <v>13004</v>
      </c>
      <c r="C4334" s="18" t="s">
        <v>13005</v>
      </c>
      <c r="D4334" s="19">
        <v>7696</v>
      </c>
    </row>
    <row r="4335" spans="1:4" s="20" customFormat="1" ht="16.350000000000001" customHeight="1" x14ac:dyDescent="0.2">
      <c r="A4335" s="17" t="s">
        <v>13006</v>
      </c>
      <c r="B4335" s="17" t="s">
        <v>13007</v>
      </c>
      <c r="C4335" s="18" t="s">
        <v>13008</v>
      </c>
      <c r="D4335" s="19">
        <v>8059</v>
      </c>
    </row>
    <row r="4336" spans="1:4" s="20" customFormat="1" ht="16.350000000000001" customHeight="1" x14ac:dyDescent="0.2">
      <c r="A4336" s="17" t="s">
        <v>13009</v>
      </c>
      <c r="B4336" s="17" t="s">
        <v>13010</v>
      </c>
      <c r="C4336" s="18" t="s">
        <v>13011</v>
      </c>
      <c r="D4336" s="19">
        <v>8422</v>
      </c>
    </row>
    <row r="4337" spans="1:4" s="20" customFormat="1" ht="16.350000000000001" customHeight="1" x14ac:dyDescent="0.2">
      <c r="A4337" s="17" t="s">
        <v>13012</v>
      </c>
      <c r="B4337" s="17" t="s">
        <v>13013</v>
      </c>
      <c r="C4337" s="18" t="s">
        <v>13014</v>
      </c>
      <c r="D4337" s="19">
        <v>8967</v>
      </c>
    </row>
    <row r="4338" spans="1:4" s="20" customFormat="1" ht="16.350000000000001" customHeight="1" x14ac:dyDescent="0.2">
      <c r="A4338" s="17" t="s">
        <v>13015</v>
      </c>
      <c r="B4338" s="17" t="s">
        <v>13016</v>
      </c>
      <c r="C4338" s="18" t="s">
        <v>13017</v>
      </c>
      <c r="D4338" s="19">
        <v>8689</v>
      </c>
    </row>
    <row r="4339" spans="1:4" s="20" customFormat="1" ht="16.350000000000001" customHeight="1" x14ac:dyDescent="0.2">
      <c r="A4339" s="17" t="s">
        <v>13018</v>
      </c>
      <c r="B4339" s="17" t="s">
        <v>13019</v>
      </c>
      <c r="C4339" s="18" t="s">
        <v>13020</v>
      </c>
      <c r="D4339" s="19">
        <v>9091</v>
      </c>
    </row>
    <row r="4340" spans="1:4" s="20" customFormat="1" ht="16.350000000000001" customHeight="1" x14ac:dyDescent="0.2">
      <c r="A4340" s="17" t="s">
        <v>13021</v>
      </c>
      <c r="B4340" s="17" t="s">
        <v>13022</v>
      </c>
      <c r="C4340" s="18" t="s">
        <v>13023</v>
      </c>
      <c r="D4340" s="19">
        <v>11820</v>
      </c>
    </row>
    <row r="4341" spans="1:4" s="20" customFormat="1" ht="16.350000000000001" customHeight="1" x14ac:dyDescent="0.2">
      <c r="A4341" s="17" t="s">
        <v>13024</v>
      </c>
      <c r="B4341" s="17" t="s">
        <v>13025</v>
      </c>
      <c r="C4341" s="18" t="s">
        <v>13026</v>
      </c>
      <c r="D4341" s="19">
        <v>9494</v>
      </c>
    </row>
    <row r="4342" spans="1:4" s="20" customFormat="1" ht="16.350000000000001" customHeight="1" x14ac:dyDescent="0.2">
      <c r="A4342" s="17" t="s">
        <v>13027</v>
      </c>
      <c r="B4342" s="17" t="s">
        <v>13028</v>
      </c>
      <c r="C4342" s="18" t="s">
        <v>13029</v>
      </c>
      <c r="D4342" s="19">
        <v>10099</v>
      </c>
    </row>
    <row r="4343" spans="1:4" s="20" customFormat="1" ht="16.350000000000001" customHeight="1" x14ac:dyDescent="0.2">
      <c r="A4343" s="17" t="s">
        <v>13030</v>
      </c>
      <c r="B4343" s="17" t="s">
        <v>13031</v>
      </c>
      <c r="C4343" s="18" t="s">
        <v>13032</v>
      </c>
      <c r="D4343" s="19">
        <v>10573</v>
      </c>
    </row>
    <row r="4344" spans="1:4" s="20" customFormat="1" ht="16.350000000000001" customHeight="1" x14ac:dyDescent="0.2">
      <c r="A4344" s="17" t="s">
        <v>13033</v>
      </c>
      <c r="B4344" s="17" t="s">
        <v>13034</v>
      </c>
      <c r="C4344" s="18" t="s">
        <v>13035</v>
      </c>
      <c r="D4344" s="19">
        <v>11721</v>
      </c>
    </row>
    <row r="4345" spans="1:4" s="20" customFormat="1" ht="16.350000000000001" customHeight="1" x14ac:dyDescent="0.2">
      <c r="A4345" s="17" t="s">
        <v>13036</v>
      </c>
      <c r="B4345" s="17" t="s">
        <v>13037</v>
      </c>
      <c r="C4345" s="18" t="s">
        <v>13038</v>
      </c>
      <c r="D4345" s="19">
        <v>12869</v>
      </c>
    </row>
    <row r="4346" spans="1:4" s="20" customFormat="1" ht="16.350000000000001" customHeight="1" x14ac:dyDescent="0.2">
      <c r="A4346" s="17" t="s">
        <v>13039</v>
      </c>
      <c r="B4346" s="17" t="s">
        <v>13040</v>
      </c>
      <c r="C4346" s="18" t="s">
        <v>13041</v>
      </c>
      <c r="D4346" s="19">
        <v>1506</v>
      </c>
    </row>
    <row r="4347" spans="1:4" s="20" customFormat="1" ht="16.350000000000001" customHeight="1" x14ac:dyDescent="0.2">
      <c r="A4347" s="17" t="s">
        <v>13042</v>
      </c>
      <c r="B4347" s="17" t="s">
        <v>13043</v>
      </c>
      <c r="C4347" s="18" t="s">
        <v>13044</v>
      </c>
      <c r="D4347" s="19">
        <v>1576</v>
      </c>
    </row>
    <row r="4348" spans="1:4" s="20" customFormat="1" ht="16.350000000000001" customHeight="1" x14ac:dyDescent="0.2">
      <c r="A4348" s="17" t="s">
        <v>13045</v>
      </c>
      <c r="B4348" s="17" t="s">
        <v>13046</v>
      </c>
      <c r="C4348" s="18" t="s">
        <v>13047</v>
      </c>
      <c r="D4348" s="19">
        <v>1683</v>
      </c>
    </row>
    <row r="4349" spans="1:4" s="20" customFormat="1" ht="16.350000000000001" customHeight="1" x14ac:dyDescent="0.2">
      <c r="A4349" s="17" t="s">
        <v>13048</v>
      </c>
      <c r="B4349" s="17" t="s">
        <v>13049</v>
      </c>
      <c r="C4349" s="18" t="s">
        <v>13050</v>
      </c>
      <c r="D4349" s="19">
        <v>1755</v>
      </c>
    </row>
    <row r="4350" spans="1:4" s="20" customFormat="1" ht="16.350000000000001" customHeight="1" x14ac:dyDescent="0.2">
      <c r="A4350" s="17" t="s">
        <v>13051</v>
      </c>
      <c r="B4350" s="17" t="s">
        <v>13052</v>
      </c>
      <c r="C4350" s="18" t="s">
        <v>13053</v>
      </c>
      <c r="D4350" s="19">
        <v>1747</v>
      </c>
    </row>
    <row r="4351" spans="1:4" s="20" customFormat="1" ht="16.350000000000001" customHeight="1" x14ac:dyDescent="0.2">
      <c r="A4351" s="17" t="s">
        <v>13054</v>
      </c>
      <c r="B4351" s="17" t="s">
        <v>13055</v>
      </c>
      <c r="C4351" s="18" t="s">
        <v>13056</v>
      </c>
      <c r="D4351" s="19">
        <v>1825</v>
      </c>
    </row>
    <row r="4352" spans="1:4" s="20" customFormat="1" ht="16.350000000000001" customHeight="1" x14ac:dyDescent="0.2">
      <c r="A4352" s="17" t="s">
        <v>13057</v>
      </c>
      <c r="B4352" s="17" t="s">
        <v>13058</v>
      </c>
      <c r="C4352" s="18" t="s">
        <v>13059</v>
      </c>
      <c r="D4352" s="19">
        <v>1904</v>
      </c>
    </row>
    <row r="4353" spans="1:4" s="20" customFormat="1" ht="16.350000000000001" customHeight="1" x14ac:dyDescent="0.2">
      <c r="A4353" s="17" t="s">
        <v>13060</v>
      </c>
      <c r="B4353" s="17" t="s">
        <v>13061</v>
      </c>
      <c r="C4353" s="18" t="s">
        <v>13062</v>
      </c>
      <c r="D4353" s="19">
        <v>1983</v>
      </c>
    </row>
    <row r="4354" spans="1:4" s="20" customFormat="1" ht="16.350000000000001" customHeight="1" x14ac:dyDescent="0.2">
      <c r="A4354" s="17" t="s">
        <v>13063</v>
      </c>
      <c r="B4354" s="17" t="s">
        <v>13064</v>
      </c>
      <c r="C4354" s="18" t="s">
        <v>13065</v>
      </c>
      <c r="D4354" s="19">
        <v>2063</v>
      </c>
    </row>
    <row r="4355" spans="1:4" s="20" customFormat="1" ht="16.350000000000001" customHeight="1" x14ac:dyDescent="0.2">
      <c r="A4355" s="17" t="s">
        <v>13066</v>
      </c>
      <c r="B4355" s="17" t="s">
        <v>13067</v>
      </c>
      <c r="C4355" s="18" t="s">
        <v>13068</v>
      </c>
      <c r="D4355" s="19">
        <v>2139</v>
      </c>
    </row>
    <row r="4356" spans="1:4" s="20" customFormat="1" ht="16.350000000000001" customHeight="1" x14ac:dyDescent="0.2">
      <c r="A4356" s="17" t="s">
        <v>13069</v>
      </c>
      <c r="B4356" s="17" t="s">
        <v>13070</v>
      </c>
      <c r="C4356" s="18" t="s">
        <v>13071</v>
      </c>
      <c r="D4356" s="19">
        <v>2220</v>
      </c>
    </row>
    <row r="4357" spans="1:4" s="20" customFormat="1" ht="16.350000000000001" customHeight="1" x14ac:dyDescent="0.2">
      <c r="A4357" s="17" t="s">
        <v>13072</v>
      </c>
      <c r="B4357" s="17" t="s">
        <v>13073</v>
      </c>
      <c r="C4357" s="18" t="s">
        <v>13074</v>
      </c>
      <c r="D4357" s="19">
        <v>2296</v>
      </c>
    </row>
    <row r="4358" spans="1:4" s="20" customFormat="1" ht="16.350000000000001" customHeight="1" x14ac:dyDescent="0.2">
      <c r="A4358" s="17" t="s">
        <v>13075</v>
      </c>
      <c r="B4358" s="17" t="s">
        <v>13076</v>
      </c>
      <c r="C4358" s="18" t="s">
        <v>13077</v>
      </c>
      <c r="D4358" s="19">
        <v>2377</v>
      </c>
    </row>
    <row r="4359" spans="1:4" s="20" customFormat="1" ht="16.350000000000001" customHeight="1" x14ac:dyDescent="0.2">
      <c r="A4359" s="17" t="s">
        <v>13078</v>
      </c>
      <c r="B4359" s="17" t="s">
        <v>13079</v>
      </c>
      <c r="C4359" s="18" t="s">
        <v>13080</v>
      </c>
      <c r="D4359" s="19">
        <v>2533</v>
      </c>
    </row>
    <row r="4360" spans="1:4" s="20" customFormat="1" ht="16.350000000000001" customHeight="1" x14ac:dyDescent="0.2">
      <c r="A4360" s="17" t="s">
        <v>13081</v>
      </c>
      <c r="B4360" s="17" t="s">
        <v>13082</v>
      </c>
      <c r="C4360" s="18" t="s">
        <v>13083</v>
      </c>
      <c r="D4360" s="19">
        <v>2691</v>
      </c>
    </row>
    <row r="4361" spans="1:4" s="20" customFormat="1" ht="16.350000000000001" customHeight="1" x14ac:dyDescent="0.2">
      <c r="A4361" s="17" t="s">
        <v>13084</v>
      </c>
      <c r="B4361" s="17" t="s">
        <v>13085</v>
      </c>
      <c r="C4361" s="18" t="s">
        <v>13086</v>
      </c>
      <c r="D4361" s="19">
        <v>2849</v>
      </c>
    </row>
    <row r="4362" spans="1:4" s="20" customFormat="1" ht="16.350000000000001" customHeight="1" x14ac:dyDescent="0.2">
      <c r="A4362" s="17" t="s">
        <v>13087</v>
      </c>
      <c r="B4362" s="17" t="s">
        <v>13088</v>
      </c>
      <c r="C4362" s="18" t="s">
        <v>13089</v>
      </c>
      <c r="D4362" s="19">
        <v>3007</v>
      </c>
    </row>
    <row r="4363" spans="1:4" s="20" customFormat="1" ht="16.350000000000001" customHeight="1" x14ac:dyDescent="0.2">
      <c r="A4363" s="17" t="s">
        <v>13090</v>
      </c>
      <c r="B4363" s="17" t="s">
        <v>13091</v>
      </c>
      <c r="C4363" s="18" t="s">
        <v>13092</v>
      </c>
      <c r="D4363" s="19">
        <v>1886</v>
      </c>
    </row>
    <row r="4364" spans="1:4" s="20" customFormat="1" ht="16.350000000000001" customHeight="1" x14ac:dyDescent="0.2">
      <c r="A4364" s="17" t="s">
        <v>13093</v>
      </c>
      <c r="B4364" s="17" t="s">
        <v>13094</v>
      </c>
      <c r="C4364" s="18" t="s">
        <v>13095</v>
      </c>
      <c r="D4364" s="19">
        <v>2263</v>
      </c>
    </row>
    <row r="4365" spans="1:4" s="20" customFormat="1" ht="16.350000000000001" customHeight="1" x14ac:dyDescent="0.2">
      <c r="A4365" s="17" t="s">
        <v>13096</v>
      </c>
      <c r="B4365" s="17" t="s">
        <v>13097</v>
      </c>
      <c r="C4365" s="18" t="s">
        <v>13098</v>
      </c>
      <c r="D4365" s="19">
        <v>1970</v>
      </c>
    </row>
    <row r="4366" spans="1:4" s="20" customFormat="1" ht="16.350000000000001" customHeight="1" x14ac:dyDescent="0.2">
      <c r="A4366" s="17" t="s">
        <v>13099</v>
      </c>
      <c r="B4366" s="17" t="s">
        <v>13100</v>
      </c>
      <c r="C4366" s="18" t="s">
        <v>13101</v>
      </c>
      <c r="D4366" s="19">
        <v>2050</v>
      </c>
    </row>
    <row r="4367" spans="1:4" s="20" customFormat="1" ht="16.350000000000001" customHeight="1" x14ac:dyDescent="0.2">
      <c r="A4367" s="17" t="s">
        <v>13102</v>
      </c>
      <c r="B4367" s="17" t="s">
        <v>13103</v>
      </c>
      <c r="C4367" s="18" t="s">
        <v>13104</v>
      </c>
      <c r="D4367" s="19">
        <v>2135</v>
      </c>
    </row>
    <row r="4368" spans="1:4" s="20" customFormat="1" ht="16.350000000000001" customHeight="1" x14ac:dyDescent="0.2">
      <c r="A4368" s="17" t="s">
        <v>13105</v>
      </c>
      <c r="B4368" s="17" t="s">
        <v>13106</v>
      </c>
      <c r="C4368" s="18" t="s">
        <v>13107</v>
      </c>
      <c r="D4368" s="19">
        <v>2220</v>
      </c>
    </row>
    <row r="4369" spans="1:4" s="20" customFormat="1" ht="16.350000000000001" customHeight="1" x14ac:dyDescent="0.2">
      <c r="A4369" s="17" t="s">
        <v>13108</v>
      </c>
      <c r="B4369" s="17" t="s">
        <v>13109</v>
      </c>
      <c r="C4369" s="18" t="s">
        <v>13110</v>
      </c>
      <c r="D4369" s="19">
        <v>2300</v>
      </c>
    </row>
    <row r="4370" spans="1:4" s="20" customFormat="1" ht="16.350000000000001" customHeight="1" x14ac:dyDescent="0.2">
      <c r="A4370" s="17" t="s">
        <v>13111</v>
      </c>
      <c r="B4370" s="17" t="s">
        <v>13112</v>
      </c>
      <c r="C4370" s="18" t="s">
        <v>13113</v>
      </c>
      <c r="D4370" s="19">
        <v>2386</v>
      </c>
    </row>
    <row r="4371" spans="1:4" s="20" customFormat="1" ht="16.350000000000001" customHeight="1" x14ac:dyDescent="0.2">
      <c r="A4371" s="17" t="s">
        <v>13114</v>
      </c>
      <c r="B4371" s="17" t="s">
        <v>13115</v>
      </c>
      <c r="C4371" s="18" t="s">
        <v>13116</v>
      </c>
      <c r="D4371" s="19">
        <v>2470</v>
      </c>
    </row>
    <row r="4372" spans="1:4" s="20" customFormat="1" ht="16.350000000000001" customHeight="1" x14ac:dyDescent="0.2">
      <c r="A4372" s="17" t="s">
        <v>13117</v>
      </c>
      <c r="B4372" s="17" t="s">
        <v>13118</v>
      </c>
      <c r="C4372" s="18" t="s">
        <v>13119</v>
      </c>
      <c r="D4372" s="19">
        <v>2552</v>
      </c>
    </row>
    <row r="4373" spans="1:4" s="20" customFormat="1" ht="16.350000000000001" customHeight="1" x14ac:dyDescent="0.2">
      <c r="A4373" s="17" t="s">
        <v>13120</v>
      </c>
      <c r="B4373" s="17" t="s">
        <v>13121</v>
      </c>
      <c r="C4373" s="18" t="s">
        <v>13122</v>
      </c>
      <c r="D4373" s="19">
        <v>2721</v>
      </c>
    </row>
    <row r="4374" spans="1:4" s="20" customFormat="1" ht="16.350000000000001" customHeight="1" x14ac:dyDescent="0.2">
      <c r="A4374" s="17" t="s">
        <v>13123</v>
      </c>
      <c r="B4374" s="17" t="s">
        <v>13124</v>
      </c>
      <c r="C4374" s="18" t="s">
        <v>13125</v>
      </c>
      <c r="D4374" s="19">
        <v>2886</v>
      </c>
    </row>
    <row r="4375" spans="1:4" s="20" customFormat="1" ht="16.350000000000001" customHeight="1" x14ac:dyDescent="0.2">
      <c r="A4375" s="17" t="s">
        <v>13126</v>
      </c>
      <c r="B4375" s="17" t="s">
        <v>13127</v>
      </c>
      <c r="C4375" s="18" t="s">
        <v>13128</v>
      </c>
      <c r="D4375" s="19">
        <v>3054</v>
      </c>
    </row>
    <row r="4376" spans="1:4" s="20" customFormat="1" ht="16.350000000000001" customHeight="1" x14ac:dyDescent="0.2">
      <c r="A4376" s="17" t="s">
        <v>13129</v>
      </c>
      <c r="B4376" s="17" t="s">
        <v>13130</v>
      </c>
      <c r="C4376" s="18" t="s">
        <v>13131</v>
      </c>
      <c r="D4376" s="19">
        <v>3222</v>
      </c>
    </row>
    <row r="4377" spans="1:4" s="20" customFormat="1" ht="16.350000000000001" customHeight="1" x14ac:dyDescent="0.2">
      <c r="A4377" s="17" t="s">
        <v>13132</v>
      </c>
      <c r="B4377" s="17" t="s">
        <v>13133</v>
      </c>
      <c r="C4377" s="18" t="s">
        <v>13134</v>
      </c>
      <c r="D4377" s="19">
        <v>2238</v>
      </c>
    </row>
    <row r="4378" spans="1:4" s="20" customFormat="1" ht="16.350000000000001" customHeight="1" x14ac:dyDescent="0.2">
      <c r="A4378" s="17" t="s">
        <v>13135</v>
      </c>
      <c r="B4378" s="17" t="s">
        <v>13136</v>
      </c>
      <c r="C4378" s="18" t="s">
        <v>13137</v>
      </c>
      <c r="D4378" s="19">
        <v>2367</v>
      </c>
    </row>
    <row r="4379" spans="1:4" s="20" customFormat="1" ht="16.350000000000001" customHeight="1" x14ac:dyDescent="0.2">
      <c r="A4379" s="17" t="s">
        <v>13138</v>
      </c>
      <c r="B4379" s="17" t="s">
        <v>13139</v>
      </c>
      <c r="C4379" s="18" t="s">
        <v>13140</v>
      </c>
      <c r="D4379" s="19">
        <v>2500</v>
      </c>
    </row>
    <row r="4380" spans="1:4" s="20" customFormat="1" ht="16.350000000000001" customHeight="1" x14ac:dyDescent="0.2">
      <c r="A4380" s="17" t="s">
        <v>13141</v>
      </c>
      <c r="B4380" s="17" t="s">
        <v>13142</v>
      </c>
      <c r="C4380" s="18" t="s">
        <v>13143</v>
      </c>
      <c r="D4380" s="19">
        <v>2630</v>
      </c>
    </row>
    <row r="4381" spans="1:4" s="20" customFormat="1" ht="16.350000000000001" customHeight="1" x14ac:dyDescent="0.2">
      <c r="A4381" s="17" t="s">
        <v>13144</v>
      </c>
      <c r="B4381" s="17" t="s">
        <v>13145</v>
      </c>
      <c r="C4381" s="18" t="s">
        <v>13146</v>
      </c>
      <c r="D4381" s="19">
        <v>2760</v>
      </c>
    </row>
    <row r="4382" spans="1:4" s="20" customFormat="1" ht="16.350000000000001" customHeight="1" x14ac:dyDescent="0.2">
      <c r="A4382" s="17" t="s">
        <v>13147</v>
      </c>
      <c r="B4382" s="17" t="s">
        <v>13148</v>
      </c>
      <c r="C4382" s="18" t="s">
        <v>13149</v>
      </c>
      <c r="D4382" s="19">
        <v>2887</v>
      </c>
    </row>
    <row r="4383" spans="1:4" s="20" customFormat="1" ht="16.350000000000001" customHeight="1" x14ac:dyDescent="0.2">
      <c r="A4383" s="17" t="s">
        <v>13150</v>
      </c>
      <c r="B4383" s="17" t="s">
        <v>13151</v>
      </c>
      <c r="C4383" s="18" t="s">
        <v>13152</v>
      </c>
      <c r="D4383" s="19">
        <v>3020</v>
      </c>
    </row>
    <row r="4384" spans="1:4" s="20" customFormat="1" ht="16.350000000000001" customHeight="1" x14ac:dyDescent="0.2">
      <c r="A4384" s="17" t="s">
        <v>13153</v>
      </c>
      <c r="B4384" s="17" t="s">
        <v>13154</v>
      </c>
      <c r="C4384" s="18" t="s">
        <v>13155</v>
      </c>
      <c r="D4384" s="19">
        <v>3147</v>
      </c>
    </row>
    <row r="4385" spans="1:4" s="20" customFormat="1" ht="16.350000000000001" customHeight="1" x14ac:dyDescent="0.2">
      <c r="A4385" s="17" t="s">
        <v>13156</v>
      </c>
      <c r="B4385" s="17" t="s">
        <v>13157</v>
      </c>
      <c r="C4385" s="18" t="s">
        <v>13158</v>
      </c>
      <c r="D4385" s="19">
        <v>3279</v>
      </c>
    </row>
    <row r="4386" spans="1:4" s="20" customFormat="1" ht="16.350000000000001" customHeight="1" x14ac:dyDescent="0.2">
      <c r="A4386" s="17" t="s">
        <v>13159</v>
      </c>
      <c r="B4386" s="17" t="s">
        <v>13160</v>
      </c>
      <c r="C4386" s="18" t="s">
        <v>13161</v>
      </c>
      <c r="D4386" s="19">
        <v>3338</v>
      </c>
    </row>
    <row r="4387" spans="1:4" s="20" customFormat="1" ht="16.350000000000001" customHeight="1" x14ac:dyDescent="0.2">
      <c r="A4387" s="17" t="s">
        <v>13162</v>
      </c>
      <c r="B4387" s="17" t="s">
        <v>13163</v>
      </c>
      <c r="C4387" s="18" t="s">
        <v>13164</v>
      </c>
      <c r="D4387" s="19">
        <v>3801</v>
      </c>
    </row>
    <row r="4388" spans="1:4" s="20" customFormat="1" ht="16.350000000000001" customHeight="1" x14ac:dyDescent="0.2">
      <c r="A4388" s="17" t="s">
        <v>13165</v>
      </c>
      <c r="B4388" s="17" t="s">
        <v>13166</v>
      </c>
      <c r="C4388" s="18" t="s">
        <v>13167</v>
      </c>
      <c r="D4388" s="19">
        <v>1878</v>
      </c>
    </row>
    <row r="4389" spans="1:4" s="20" customFormat="1" ht="16.350000000000001" customHeight="1" x14ac:dyDescent="0.2">
      <c r="A4389" s="17" t="s">
        <v>13168</v>
      </c>
      <c r="B4389" s="17" t="s">
        <v>13169</v>
      </c>
      <c r="C4389" s="18" t="s">
        <v>13170</v>
      </c>
      <c r="D4389" s="19">
        <v>1981</v>
      </c>
    </row>
    <row r="4390" spans="1:4" s="20" customFormat="1" ht="16.350000000000001" customHeight="1" x14ac:dyDescent="0.2">
      <c r="A4390" s="17" t="s">
        <v>13171</v>
      </c>
      <c r="B4390" s="17" t="s">
        <v>13172</v>
      </c>
      <c r="C4390" s="18" t="s">
        <v>13173</v>
      </c>
      <c r="D4390" s="19">
        <v>2082</v>
      </c>
    </row>
    <row r="4391" spans="1:4" s="20" customFormat="1" ht="16.350000000000001" customHeight="1" x14ac:dyDescent="0.2">
      <c r="A4391" s="17" t="s">
        <v>13174</v>
      </c>
      <c r="B4391" s="17" t="s">
        <v>13175</v>
      </c>
      <c r="C4391" s="18" t="s">
        <v>13176</v>
      </c>
      <c r="D4391" s="19">
        <v>2184</v>
      </c>
    </row>
    <row r="4392" spans="1:4" s="20" customFormat="1" ht="16.350000000000001" customHeight="1" x14ac:dyDescent="0.2">
      <c r="A4392" s="17" t="s">
        <v>13177</v>
      </c>
      <c r="B4392" s="17" t="s">
        <v>13178</v>
      </c>
      <c r="C4392" s="18" t="s">
        <v>13179</v>
      </c>
      <c r="D4392" s="19">
        <v>2285</v>
      </c>
    </row>
    <row r="4393" spans="1:4" s="20" customFormat="1" ht="16.350000000000001" customHeight="1" x14ac:dyDescent="0.2">
      <c r="A4393" s="17" t="s">
        <v>13180</v>
      </c>
      <c r="B4393" s="17" t="s">
        <v>13181</v>
      </c>
      <c r="C4393" s="18" t="s">
        <v>13182</v>
      </c>
      <c r="D4393" s="19">
        <v>2386</v>
      </c>
    </row>
    <row r="4394" spans="1:4" s="20" customFormat="1" ht="16.350000000000001" customHeight="1" x14ac:dyDescent="0.2">
      <c r="A4394" s="17" t="s">
        <v>13183</v>
      </c>
      <c r="B4394" s="17" t="s">
        <v>13184</v>
      </c>
      <c r="C4394" s="18" t="s">
        <v>13185</v>
      </c>
      <c r="D4394" s="19">
        <v>2486</v>
      </c>
    </row>
    <row r="4395" spans="1:4" s="20" customFormat="1" ht="16.350000000000001" customHeight="1" x14ac:dyDescent="0.2">
      <c r="A4395" s="17" t="s">
        <v>13186</v>
      </c>
      <c r="B4395" s="17" t="s">
        <v>13187</v>
      </c>
      <c r="C4395" s="18" t="s">
        <v>13188</v>
      </c>
      <c r="D4395" s="19">
        <v>2589</v>
      </c>
    </row>
    <row r="4396" spans="1:4" s="20" customFormat="1" ht="16.350000000000001" customHeight="1" x14ac:dyDescent="0.2">
      <c r="A4396" s="17" t="s">
        <v>13189</v>
      </c>
      <c r="B4396" s="17" t="s">
        <v>13190</v>
      </c>
      <c r="C4396" s="18" t="s">
        <v>13191</v>
      </c>
      <c r="D4396" s="19">
        <v>2635</v>
      </c>
    </row>
    <row r="4397" spans="1:4" s="20" customFormat="1" ht="16.350000000000001" customHeight="1" x14ac:dyDescent="0.2">
      <c r="A4397" s="17" t="s">
        <v>13192</v>
      </c>
      <c r="B4397" s="17" t="s">
        <v>13193</v>
      </c>
      <c r="C4397" s="18" t="s">
        <v>13194</v>
      </c>
      <c r="D4397" s="19">
        <v>2995</v>
      </c>
    </row>
    <row r="4398" spans="1:4" s="20" customFormat="1" ht="16.350000000000001" customHeight="1" x14ac:dyDescent="0.2">
      <c r="A4398" s="17" t="s">
        <v>13195</v>
      </c>
      <c r="B4398" s="17" t="s">
        <v>13196</v>
      </c>
      <c r="C4398" s="18" t="s">
        <v>13197</v>
      </c>
      <c r="D4398" s="19">
        <v>3197</v>
      </c>
    </row>
    <row r="4399" spans="1:4" s="20" customFormat="1" ht="16.350000000000001" customHeight="1" x14ac:dyDescent="0.2">
      <c r="A4399" s="17" t="s">
        <v>13198</v>
      </c>
      <c r="B4399" s="17" t="s">
        <v>13199</v>
      </c>
      <c r="C4399" s="18" t="s">
        <v>13200</v>
      </c>
      <c r="D4399" s="19">
        <v>3399</v>
      </c>
    </row>
    <row r="4400" spans="1:4" s="20" customFormat="1" ht="16.350000000000001" customHeight="1" x14ac:dyDescent="0.2">
      <c r="A4400" s="17" t="s">
        <v>13201</v>
      </c>
      <c r="B4400" s="17" t="s">
        <v>13202</v>
      </c>
      <c r="C4400" s="18" t="s">
        <v>13203</v>
      </c>
      <c r="D4400" s="19">
        <v>1957</v>
      </c>
    </row>
    <row r="4401" spans="1:4" s="20" customFormat="1" ht="16.350000000000001" customHeight="1" x14ac:dyDescent="0.2">
      <c r="A4401" s="17" t="s">
        <v>13204</v>
      </c>
      <c r="B4401" s="17" t="s">
        <v>13205</v>
      </c>
      <c r="C4401" s="18" t="s">
        <v>13206</v>
      </c>
      <c r="D4401" s="19">
        <v>2067</v>
      </c>
    </row>
    <row r="4402" spans="1:4" s="20" customFormat="1" ht="16.350000000000001" customHeight="1" x14ac:dyDescent="0.2">
      <c r="A4402" s="17" t="s">
        <v>13207</v>
      </c>
      <c r="B4402" s="17" t="s">
        <v>13208</v>
      </c>
      <c r="C4402" s="18" t="s">
        <v>13209</v>
      </c>
      <c r="D4402" s="19">
        <v>2176</v>
      </c>
    </row>
    <row r="4403" spans="1:4" s="20" customFormat="1" ht="16.350000000000001" customHeight="1" x14ac:dyDescent="0.2">
      <c r="A4403" s="17" t="s">
        <v>13210</v>
      </c>
      <c r="B4403" s="17" t="s">
        <v>13211</v>
      </c>
      <c r="C4403" s="18" t="s">
        <v>13212</v>
      </c>
      <c r="D4403" s="19">
        <v>2286</v>
      </c>
    </row>
    <row r="4404" spans="1:4" s="20" customFormat="1" ht="16.350000000000001" customHeight="1" x14ac:dyDescent="0.2">
      <c r="A4404" s="17" t="s">
        <v>13213</v>
      </c>
      <c r="B4404" s="17" t="s">
        <v>13214</v>
      </c>
      <c r="C4404" s="18" t="s">
        <v>13215</v>
      </c>
      <c r="D4404" s="19">
        <v>2397</v>
      </c>
    </row>
    <row r="4405" spans="1:4" s="20" customFormat="1" ht="16.350000000000001" customHeight="1" x14ac:dyDescent="0.2">
      <c r="A4405" s="17" t="s">
        <v>13216</v>
      </c>
      <c r="B4405" s="17" t="s">
        <v>13217</v>
      </c>
      <c r="C4405" s="18" t="s">
        <v>13218</v>
      </c>
      <c r="D4405" s="19">
        <v>2505</v>
      </c>
    </row>
    <row r="4406" spans="1:4" s="20" customFormat="1" ht="16.350000000000001" customHeight="1" x14ac:dyDescent="0.2">
      <c r="A4406" s="17" t="s">
        <v>13219</v>
      </c>
      <c r="B4406" s="17" t="s">
        <v>13220</v>
      </c>
      <c r="C4406" s="18" t="s">
        <v>13221</v>
      </c>
      <c r="D4406" s="19">
        <v>2615</v>
      </c>
    </row>
    <row r="4407" spans="1:4" s="20" customFormat="1" ht="16.350000000000001" customHeight="1" x14ac:dyDescent="0.2">
      <c r="A4407" s="17" t="s">
        <v>13222</v>
      </c>
      <c r="B4407" s="17" t="s">
        <v>13223</v>
      </c>
      <c r="C4407" s="18" t="s">
        <v>13224</v>
      </c>
      <c r="D4407" s="19">
        <v>2725</v>
      </c>
    </row>
    <row r="4408" spans="1:4" s="20" customFormat="1" ht="16.350000000000001" customHeight="1" x14ac:dyDescent="0.2">
      <c r="A4408" s="17" t="s">
        <v>13225</v>
      </c>
      <c r="B4408" s="17" t="s">
        <v>13226</v>
      </c>
      <c r="C4408" s="18" t="s">
        <v>13227</v>
      </c>
      <c r="D4408" s="19">
        <v>2943</v>
      </c>
    </row>
    <row r="4409" spans="1:4" s="20" customFormat="1" ht="16.350000000000001" customHeight="1" x14ac:dyDescent="0.2">
      <c r="A4409" s="17" t="s">
        <v>13228</v>
      </c>
      <c r="B4409" s="17" t="s">
        <v>13229</v>
      </c>
      <c r="C4409" s="18" t="s">
        <v>13230</v>
      </c>
      <c r="D4409" s="19">
        <v>3163</v>
      </c>
    </row>
    <row r="4410" spans="1:4" s="20" customFormat="1" ht="16.350000000000001" customHeight="1" x14ac:dyDescent="0.2">
      <c r="A4410" s="17" t="s">
        <v>13231</v>
      </c>
      <c r="B4410" s="17" t="s">
        <v>13232</v>
      </c>
      <c r="C4410" s="18" t="s">
        <v>13233</v>
      </c>
      <c r="D4410" s="19">
        <v>3381</v>
      </c>
    </row>
    <row r="4411" spans="1:4" s="20" customFormat="1" ht="16.350000000000001" customHeight="1" x14ac:dyDescent="0.2">
      <c r="A4411" s="17" t="s">
        <v>13234</v>
      </c>
      <c r="B4411" s="17" t="s">
        <v>13235</v>
      </c>
      <c r="C4411" s="18" t="s">
        <v>13236</v>
      </c>
      <c r="D4411" s="19">
        <v>3604</v>
      </c>
    </row>
    <row r="4412" spans="1:4" s="20" customFormat="1" ht="16.350000000000001" customHeight="1" x14ac:dyDescent="0.2">
      <c r="A4412" s="17" t="s">
        <v>13237</v>
      </c>
      <c r="B4412" s="17" t="s">
        <v>13238</v>
      </c>
      <c r="C4412" s="18" t="s">
        <v>13239</v>
      </c>
      <c r="D4412" s="19">
        <v>1918</v>
      </c>
    </row>
    <row r="4413" spans="1:4" s="20" customFormat="1" ht="16.350000000000001" customHeight="1" x14ac:dyDescent="0.2">
      <c r="A4413" s="17" t="s">
        <v>13240</v>
      </c>
      <c r="B4413" s="17" t="s">
        <v>13241</v>
      </c>
      <c r="C4413" s="18" t="s">
        <v>13242</v>
      </c>
      <c r="D4413" s="19">
        <v>2035</v>
      </c>
    </row>
    <row r="4414" spans="1:4" s="20" customFormat="1" ht="16.350000000000001" customHeight="1" x14ac:dyDescent="0.2">
      <c r="A4414" s="17" t="s">
        <v>13243</v>
      </c>
      <c r="B4414" s="17" t="s">
        <v>13244</v>
      </c>
      <c r="C4414" s="18" t="s">
        <v>13245</v>
      </c>
      <c r="D4414" s="19">
        <v>2151</v>
      </c>
    </row>
    <row r="4415" spans="1:4" s="20" customFormat="1" ht="16.350000000000001" customHeight="1" x14ac:dyDescent="0.2">
      <c r="A4415" s="17" t="s">
        <v>13246</v>
      </c>
      <c r="B4415" s="17" t="s">
        <v>13247</v>
      </c>
      <c r="C4415" s="18" t="s">
        <v>13248</v>
      </c>
      <c r="D4415" s="19">
        <v>2271</v>
      </c>
    </row>
    <row r="4416" spans="1:4" s="20" customFormat="1" ht="16.350000000000001" customHeight="1" x14ac:dyDescent="0.2">
      <c r="A4416" s="17" t="s">
        <v>13249</v>
      </c>
      <c r="B4416" s="17" t="s">
        <v>13250</v>
      </c>
      <c r="C4416" s="18" t="s">
        <v>13251</v>
      </c>
      <c r="D4416" s="19">
        <v>2389</v>
      </c>
    </row>
    <row r="4417" spans="1:4" s="20" customFormat="1" ht="16.350000000000001" customHeight="1" x14ac:dyDescent="0.2">
      <c r="A4417" s="17" t="s">
        <v>13252</v>
      </c>
      <c r="B4417" s="17" t="s">
        <v>13253</v>
      </c>
      <c r="C4417" s="18" t="s">
        <v>13254</v>
      </c>
      <c r="D4417" s="19">
        <v>2506</v>
      </c>
    </row>
    <row r="4418" spans="1:4" s="20" customFormat="1" ht="16.350000000000001" customHeight="1" x14ac:dyDescent="0.2">
      <c r="A4418" s="17" t="s">
        <v>13255</v>
      </c>
      <c r="B4418" s="17" t="s">
        <v>13256</v>
      </c>
      <c r="C4418" s="18" t="s">
        <v>13257</v>
      </c>
      <c r="D4418" s="19">
        <v>2624</v>
      </c>
    </row>
    <row r="4419" spans="1:4" s="20" customFormat="1" ht="16.350000000000001" customHeight="1" x14ac:dyDescent="0.2">
      <c r="A4419" s="17" t="s">
        <v>13258</v>
      </c>
      <c r="B4419" s="17" t="s">
        <v>13259</v>
      </c>
      <c r="C4419" s="18" t="s">
        <v>13260</v>
      </c>
      <c r="D4419" s="19">
        <v>2744</v>
      </c>
    </row>
    <row r="4420" spans="1:4" s="20" customFormat="1" ht="16.350000000000001" customHeight="1" x14ac:dyDescent="0.2">
      <c r="A4420" s="17" t="s">
        <v>13261</v>
      </c>
      <c r="B4420" s="17" t="s">
        <v>13262</v>
      </c>
      <c r="C4420" s="18" t="s">
        <v>13263</v>
      </c>
      <c r="D4420" s="19">
        <v>2862</v>
      </c>
    </row>
    <row r="4421" spans="1:4" s="20" customFormat="1" ht="16.350000000000001" customHeight="1" x14ac:dyDescent="0.2">
      <c r="A4421" s="17" t="s">
        <v>13264</v>
      </c>
      <c r="B4421" s="17" t="s">
        <v>13265</v>
      </c>
      <c r="C4421" s="18" t="s">
        <v>13266</v>
      </c>
      <c r="D4421" s="19">
        <v>3096</v>
      </c>
    </row>
    <row r="4422" spans="1:4" s="20" customFormat="1" ht="16.350000000000001" customHeight="1" x14ac:dyDescent="0.2">
      <c r="A4422" s="17" t="s">
        <v>13267</v>
      </c>
      <c r="B4422" s="17" t="s">
        <v>13268</v>
      </c>
      <c r="C4422" s="18" t="s">
        <v>13269</v>
      </c>
      <c r="D4422" s="19">
        <v>3332</v>
      </c>
    </row>
    <row r="4423" spans="1:4" s="20" customFormat="1" ht="16.350000000000001" customHeight="1" x14ac:dyDescent="0.2">
      <c r="A4423" s="17" t="s">
        <v>13270</v>
      </c>
      <c r="B4423" s="17" t="s">
        <v>13271</v>
      </c>
      <c r="C4423" s="18" t="s">
        <v>13272</v>
      </c>
      <c r="D4423" s="19">
        <v>3570</v>
      </c>
    </row>
    <row r="4424" spans="1:4" s="20" customFormat="1" ht="16.350000000000001" customHeight="1" x14ac:dyDescent="0.2">
      <c r="A4424" s="17" t="s">
        <v>13273</v>
      </c>
      <c r="B4424" s="17" t="s">
        <v>13274</v>
      </c>
      <c r="C4424" s="18" t="s">
        <v>13275</v>
      </c>
      <c r="D4424" s="19">
        <v>3804</v>
      </c>
    </row>
    <row r="4425" spans="1:4" s="20" customFormat="1" ht="16.350000000000001" customHeight="1" x14ac:dyDescent="0.2">
      <c r="A4425" s="17" t="s">
        <v>13276</v>
      </c>
      <c r="B4425" s="17" t="s">
        <v>13277</v>
      </c>
      <c r="C4425" s="18" t="s">
        <v>13278</v>
      </c>
      <c r="D4425" s="19">
        <v>4159</v>
      </c>
    </row>
    <row r="4426" spans="1:4" s="20" customFormat="1" ht="16.350000000000001" customHeight="1" x14ac:dyDescent="0.2">
      <c r="A4426" s="17" t="s">
        <v>13279</v>
      </c>
      <c r="B4426" s="17" t="s">
        <v>13280</v>
      </c>
      <c r="C4426" s="18" t="s">
        <v>13281</v>
      </c>
      <c r="D4426" s="19">
        <v>4517</v>
      </c>
    </row>
    <row r="4427" spans="1:4" s="20" customFormat="1" ht="16.350000000000001" customHeight="1" x14ac:dyDescent="0.2">
      <c r="A4427" s="17" t="s">
        <v>13282</v>
      </c>
      <c r="B4427" s="17" t="s">
        <v>13283</v>
      </c>
      <c r="C4427" s="18" t="s">
        <v>13284</v>
      </c>
      <c r="D4427" s="19">
        <v>4986</v>
      </c>
    </row>
    <row r="4428" spans="1:4" s="20" customFormat="1" ht="16.350000000000001" customHeight="1" x14ac:dyDescent="0.2">
      <c r="A4428" s="17" t="s">
        <v>13285</v>
      </c>
      <c r="B4428" s="17" t="s">
        <v>13286</v>
      </c>
      <c r="C4428" s="18" t="s">
        <v>13287</v>
      </c>
      <c r="D4428" s="19">
        <v>2104</v>
      </c>
    </row>
    <row r="4429" spans="1:4" s="20" customFormat="1" ht="16.350000000000001" customHeight="1" x14ac:dyDescent="0.2">
      <c r="A4429" s="17" t="s">
        <v>13288</v>
      </c>
      <c r="B4429" s="17" t="s">
        <v>13289</v>
      </c>
      <c r="C4429" s="18" t="s">
        <v>13290</v>
      </c>
      <c r="D4429" s="19">
        <v>2229</v>
      </c>
    </row>
    <row r="4430" spans="1:4" s="20" customFormat="1" ht="16.350000000000001" customHeight="1" x14ac:dyDescent="0.2">
      <c r="A4430" s="17" t="s">
        <v>13291</v>
      </c>
      <c r="B4430" s="17" t="s">
        <v>13292</v>
      </c>
      <c r="C4430" s="18" t="s">
        <v>13293</v>
      </c>
      <c r="D4430" s="19">
        <v>2358</v>
      </c>
    </row>
    <row r="4431" spans="1:4" s="20" customFormat="1" ht="16.350000000000001" customHeight="1" x14ac:dyDescent="0.2">
      <c r="A4431" s="17" t="s">
        <v>13294</v>
      </c>
      <c r="B4431" s="17" t="s">
        <v>13295</v>
      </c>
      <c r="C4431" s="18" t="s">
        <v>13296</v>
      </c>
      <c r="D4431" s="19">
        <v>2484</v>
      </c>
    </row>
    <row r="4432" spans="1:4" s="20" customFormat="1" ht="16.350000000000001" customHeight="1" x14ac:dyDescent="0.2">
      <c r="A4432" s="17" t="s">
        <v>13297</v>
      </c>
      <c r="B4432" s="17" t="s">
        <v>13298</v>
      </c>
      <c r="C4432" s="18" t="s">
        <v>13299</v>
      </c>
      <c r="D4432" s="19">
        <v>2610</v>
      </c>
    </row>
    <row r="4433" spans="1:4" s="20" customFormat="1" ht="16.350000000000001" customHeight="1" x14ac:dyDescent="0.2">
      <c r="A4433" s="17" t="s">
        <v>13300</v>
      </c>
      <c r="B4433" s="17" t="s">
        <v>13301</v>
      </c>
      <c r="C4433" s="18" t="s">
        <v>13302</v>
      </c>
      <c r="D4433" s="19">
        <v>2735</v>
      </c>
    </row>
    <row r="4434" spans="1:4" s="20" customFormat="1" ht="16.350000000000001" customHeight="1" x14ac:dyDescent="0.2">
      <c r="A4434" s="17" t="s">
        <v>13303</v>
      </c>
      <c r="B4434" s="17" t="s">
        <v>13304</v>
      </c>
      <c r="C4434" s="18" t="s">
        <v>13305</v>
      </c>
      <c r="D4434" s="19">
        <v>2864</v>
      </c>
    </row>
    <row r="4435" spans="1:4" s="20" customFormat="1" ht="16.350000000000001" customHeight="1" x14ac:dyDescent="0.2">
      <c r="A4435" s="17" t="s">
        <v>13306</v>
      </c>
      <c r="B4435" s="17" t="s">
        <v>13307</v>
      </c>
      <c r="C4435" s="18" t="s">
        <v>13308</v>
      </c>
      <c r="D4435" s="19">
        <v>2989</v>
      </c>
    </row>
    <row r="4436" spans="1:4" s="20" customFormat="1" ht="16.350000000000001" customHeight="1" x14ac:dyDescent="0.2">
      <c r="A4436" s="17" t="s">
        <v>13309</v>
      </c>
      <c r="B4436" s="17" t="s">
        <v>13310</v>
      </c>
      <c r="C4436" s="18" t="s">
        <v>13311</v>
      </c>
      <c r="D4436" s="19">
        <v>3116</v>
      </c>
    </row>
    <row r="4437" spans="1:4" s="20" customFormat="1" ht="16.350000000000001" customHeight="1" x14ac:dyDescent="0.2">
      <c r="A4437" s="17" t="s">
        <v>13312</v>
      </c>
      <c r="B4437" s="17" t="s">
        <v>13313</v>
      </c>
      <c r="C4437" s="18" t="s">
        <v>13314</v>
      </c>
      <c r="D4437" s="19">
        <v>3370</v>
      </c>
    </row>
    <row r="4438" spans="1:4" s="20" customFormat="1" ht="16.350000000000001" customHeight="1" x14ac:dyDescent="0.2">
      <c r="A4438" s="17" t="s">
        <v>13315</v>
      </c>
      <c r="B4438" s="17" t="s">
        <v>13316</v>
      </c>
      <c r="C4438" s="18" t="s">
        <v>13317</v>
      </c>
      <c r="D4438" s="19">
        <v>3623</v>
      </c>
    </row>
    <row r="4439" spans="1:4" s="20" customFormat="1" ht="16.350000000000001" customHeight="1" x14ac:dyDescent="0.2">
      <c r="A4439" s="17" t="s">
        <v>13318</v>
      </c>
      <c r="B4439" s="17" t="s">
        <v>13319</v>
      </c>
      <c r="C4439" s="18" t="s">
        <v>13320</v>
      </c>
      <c r="D4439" s="19">
        <v>3874</v>
      </c>
    </row>
    <row r="4440" spans="1:4" s="20" customFormat="1" ht="16.350000000000001" customHeight="1" x14ac:dyDescent="0.2">
      <c r="A4440" s="17" t="s">
        <v>13321</v>
      </c>
      <c r="B4440" s="17" t="s">
        <v>13322</v>
      </c>
      <c r="C4440" s="18" t="s">
        <v>13323</v>
      </c>
      <c r="D4440" s="19">
        <v>4127</v>
      </c>
    </row>
    <row r="4441" spans="1:4" s="20" customFormat="1" ht="16.350000000000001" customHeight="1" x14ac:dyDescent="0.2">
      <c r="A4441" s="17" t="s">
        <v>13324</v>
      </c>
      <c r="B4441" s="17" t="s">
        <v>13325</v>
      </c>
      <c r="C4441" s="18" t="s">
        <v>13326</v>
      </c>
      <c r="D4441" s="19">
        <v>4508</v>
      </c>
    </row>
    <row r="4442" spans="1:4" s="20" customFormat="1" ht="16.350000000000001" customHeight="1" x14ac:dyDescent="0.2">
      <c r="A4442" s="17" t="s">
        <v>13327</v>
      </c>
      <c r="B4442" s="17" t="s">
        <v>13328</v>
      </c>
      <c r="C4442" s="18" t="s">
        <v>13329</v>
      </c>
      <c r="D4442" s="19">
        <v>4886</v>
      </c>
    </row>
    <row r="4443" spans="1:4" s="20" customFormat="1" ht="16.350000000000001" customHeight="1" x14ac:dyDescent="0.2">
      <c r="A4443" s="17" t="s">
        <v>13330</v>
      </c>
      <c r="B4443" s="17" t="s">
        <v>13331</v>
      </c>
      <c r="C4443" s="18" t="s">
        <v>13332</v>
      </c>
      <c r="D4443" s="19">
        <v>5392</v>
      </c>
    </row>
    <row r="4444" spans="1:4" s="20" customFormat="1" ht="16.350000000000001" customHeight="1" x14ac:dyDescent="0.2">
      <c r="A4444" s="17" t="s">
        <v>13333</v>
      </c>
      <c r="B4444" s="17" t="s">
        <v>13334</v>
      </c>
      <c r="C4444" s="18" t="s">
        <v>13335</v>
      </c>
      <c r="D4444" s="19">
        <v>2589</v>
      </c>
    </row>
    <row r="4445" spans="1:4" s="20" customFormat="1" ht="16.350000000000001" customHeight="1" x14ac:dyDescent="0.2">
      <c r="A4445" s="17" t="s">
        <v>13336</v>
      </c>
      <c r="B4445" s="17" t="s">
        <v>13337</v>
      </c>
      <c r="C4445" s="18" t="s">
        <v>13338</v>
      </c>
      <c r="D4445" s="19">
        <v>2775</v>
      </c>
    </row>
    <row r="4446" spans="1:4" s="20" customFormat="1" ht="16.350000000000001" customHeight="1" x14ac:dyDescent="0.2">
      <c r="A4446" s="17" t="s">
        <v>13339</v>
      </c>
      <c r="B4446" s="17" t="s">
        <v>13340</v>
      </c>
      <c r="C4446" s="18" t="s">
        <v>13341</v>
      </c>
      <c r="D4446" s="19">
        <v>2959</v>
      </c>
    </row>
    <row r="4447" spans="1:4" s="20" customFormat="1" ht="16.350000000000001" customHeight="1" x14ac:dyDescent="0.2">
      <c r="A4447" s="17" t="s">
        <v>13342</v>
      </c>
      <c r="B4447" s="17" t="s">
        <v>13343</v>
      </c>
      <c r="C4447" s="18" t="s">
        <v>13344</v>
      </c>
      <c r="D4447" s="19">
        <v>3145</v>
      </c>
    </row>
    <row r="4448" spans="1:4" s="20" customFormat="1" ht="16.350000000000001" customHeight="1" x14ac:dyDescent="0.2">
      <c r="A4448" s="17" t="s">
        <v>13345</v>
      </c>
      <c r="B4448" s="17" t="s">
        <v>13346</v>
      </c>
      <c r="C4448" s="18" t="s">
        <v>13347</v>
      </c>
      <c r="D4448" s="19">
        <v>3326</v>
      </c>
    </row>
    <row r="4449" spans="1:4" s="20" customFormat="1" ht="16.350000000000001" customHeight="1" x14ac:dyDescent="0.2">
      <c r="A4449" s="17" t="s">
        <v>13348</v>
      </c>
      <c r="B4449" s="17" t="s">
        <v>13349</v>
      </c>
      <c r="C4449" s="18" t="s">
        <v>13350</v>
      </c>
      <c r="D4449" s="19">
        <v>3513</v>
      </c>
    </row>
    <row r="4450" spans="1:4" s="20" customFormat="1" ht="16.350000000000001" customHeight="1" x14ac:dyDescent="0.2">
      <c r="A4450" s="17" t="s">
        <v>13351</v>
      </c>
      <c r="B4450" s="17" t="s">
        <v>13352</v>
      </c>
      <c r="C4450" s="18" t="s">
        <v>13353</v>
      </c>
      <c r="D4450" s="19">
        <v>3699</v>
      </c>
    </row>
    <row r="4451" spans="1:4" s="20" customFormat="1" ht="16.350000000000001" customHeight="1" x14ac:dyDescent="0.2">
      <c r="A4451" s="17" t="s">
        <v>13354</v>
      </c>
      <c r="B4451" s="17" t="s">
        <v>13355</v>
      </c>
      <c r="C4451" s="18" t="s">
        <v>13356</v>
      </c>
      <c r="D4451" s="19">
        <v>3882</v>
      </c>
    </row>
    <row r="4452" spans="1:4" s="20" customFormat="1" ht="16.350000000000001" customHeight="1" x14ac:dyDescent="0.2">
      <c r="A4452" s="17" t="s">
        <v>13357</v>
      </c>
      <c r="B4452" s="17" t="s">
        <v>13358</v>
      </c>
      <c r="C4452" s="18" t="s">
        <v>13359</v>
      </c>
      <c r="D4452" s="19">
        <v>4067</v>
      </c>
    </row>
    <row r="4453" spans="1:4" s="20" customFormat="1" ht="16.350000000000001" customHeight="1" x14ac:dyDescent="0.2">
      <c r="A4453" s="17" t="s">
        <v>13360</v>
      </c>
      <c r="B4453" s="17" t="s">
        <v>13361</v>
      </c>
      <c r="C4453" s="18" t="s">
        <v>13362</v>
      </c>
      <c r="D4453" s="19">
        <v>4440</v>
      </c>
    </row>
    <row r="4454" spans="1:4" s="20" customFormat="1" ht="16.350000000000001" customHeight="1" x14ac:dyDescent="0.2">
      <c r="A4454" s="17" t="s">
        <v>13363</v>
      </c>
      <c r="B4454" s="17" t="s">
        <v>13364</v>
      </c>
      <c r="C4454" s="18" t="s">
        <v>13365</v>
      </c>
      <c r="D4454" s="19">
        <v>4809</v>
      </c>
    </row>
    <row r="4455" spans="1:4" s="20" customFormat="1" ht="16.350000000000001" customHeight="1" x14ac:dyDescent="0.2">
      <c r="A4455" s="17" t="s">
        <v>13366</v>
      </c>
      <c r="B4455" s="17" t="s">
        <v>13367</v>
      </c>
      <c r="C4455" s="18" t="s">
        <v>13368</v>
      </c>
      <c r="D4455" s="19">
        <v>2691</v>
      </c>
    </row>
    <row r="4456" spans="1:4" s="20" customFormat="1" ht="16.350000000000001" customHeight="1" x14ac:dyDescent="0.2">
      <c r="A4456" s="17" t="s">
        <v>13369</v>
      </c>
      <c r="B4456" s="17" t="s">
        <v>13370</v>
      </c>
      <c r="C4456" s="18" t="s">
        <v>13371</v>
      </c>
      <c r="D4456" s="19">
        <v>3269</v>
      </c>
    </row>
    <row r="4457" spans="1:4" s="20" customFormat="1" ht="16.350000000000001" customHeight="1" x14ac:dyDescent="0.2">
      <c r="A4457" s="17" t="s">
        <v>13372</v>
      </c>
      <c r="B4457" s="17" t="s">
        <v>13373</v>
      </c>
      <c r="C4457" s="18" t="s">
        <v>13374</v>
      </c>
      <c r="D4457" s="19">
        <v>2589</v>
      </c>
    </row>
    <row r="4458" spans="1:4" s="20" customFormat="1" ht="16.350000000000001" customHeight="1" x14ac:dyDescent="0.2">
      <c r="A4458" s="17" t="s">
        <v>13375</v>
      </c>
      <c r="B4458" s="17" t="s">
        <v>13376</v>
      </c>
      <c r="C4458" s="18" t="s">
        <v>13377</v>
      </c>
      <c r="D4458" s="19">
        <v>2756</v>
      </c>
    </row>
    <row r="4459" spans="1:4" s="20" customFormat="1" ht="16.350000000000001" customHeight="1" x14ac:dyDescent="0.2">
      <c r="A4459" s="17" t="s">
        <v>13378</v>
      </c>
      <c r="B4459" s="17" t="s">
        <v>13379</v>
      </c>
      <c r="C4459" s="18" t="s">
        <v>13380</v>
      </c>
      <c r="D4459" s="19">
        <v>2922</v>
      </c>
    </row>
    <row r="4460" spans="1:4" s="20" customFormat="1" ht="16.350000000000001" customHeight="1" x14ac:dyDescent="0.2">
      <c r="A4460" s="17" t="s">
        <v>13381</v>
      </c>
      <c r="B4460" s="17" t="s">
        <v>13382</v>
      </c>
      <c r="C4460" s="18" t="s">
        <v>13383</v>
      </c>
      <c r="D4460" s="19">
        <v>3091</v>
      </c>
    </row>
    <row r="4461" spans="1:4" s="20" customFormat="1" ht="16.350000000000001" customHeight="1" x14ac:dyDescent="0.2">
      <c r="A4461" s="17" t="s">
        <v>13384</v>
      </c>
      <c r="B4461" s="17" t="s">
        <v>13385</v>
      </c>
      <c r="C4461" s="18" t="s">
        <v>13386</v>
      </c>
      <c r="D4461" s="19">
        <v>3424</v>
      </c>
    </row>
    <row r="4462" spans="1:4" s="20" customFormat="1" ht="16.350000000000001" customHeight="1" x14ac:dyDescent="0.2">
      <c r="A4462" s="17" t="s">
        <v>13387</v>
      </c>
      <c r="B4462" s="17" t="s">
        <v>13388</v>
      </c>
      <c r="C4462" s="18" t="s">
        <v>13389</v>
      </c>
      <c r="D4462" s="19">
        <v>3591</v>
      </c>
    </row>
    <row r="4463" spans="1:4" s="20" customFormat="1" ht="16.350000000000001" customHeight="1" x14ac:dyDescent="0.2">
      <c r="A4463" s="17" t="s">
        <v>13390</v>
      </c>
      <c r="B4463" s="17" t="s">
        <v>13391</v>
      </c>
      <c r="C4463" s="18" t="s">
        <v>13392</v>
      </c>
      <c r="D4463" s="19">
        <v>3759</v>
      </c>
    </row>
    <row r="4464" spans="1:4" s="20" customFormat="1" ht="16.350000000000001" customHeight="1" x14ac:dyDescent="0.2">
      <c r="A4464" s="17" t="s">
        <v>13393</v>
      </c>
      <c r="B4464" s="17" t="s">
        <v>13394</v>
      </c>
      <c r="C4464" s="18" t="s">
        <v>13395</v>
      </c>
      <c r="D4464" s="19">
        <v>3925</v>
      </c>
    </row>
    <row r="4465" spans="1:4" s="20" customFormat="1" ht="16.350000000000001" customHeight="1" x14ac:dyDescent="0.2">
      <c r="A4465" s="17" t="s">
        <v>13396</v>
      </c>
      <c r="B4465" s="17" t="s">
        <v>13397</v>
      </c>
      <c r="C4465" s="18" t="s">
        <v>13398</v>
      </c>
      <c r="D4465" s="19">
        <v>4258</v>
      </c>
    </row>
    <row r="4466" spans="1:4" s="20" customFormat="1" ht="16.350000000000001" customHeight="1" x14ac:dyDescent="0.2">
      <c r="A4466" s="17" t="s">
        <v>13399</v>
      </c>
      <c r="B4466" s="17" t="s">
        <v>13400</v>
      </c>
      <c r="C4466" s="18" t="s">
        <v>13401</v>
      </c>
      <c r="D4466" s="19">
        <v>4928</v>
      </c>
    </row>
    <row r="4467" spans="1:4" s="20" customFormat="1" ht="16.350000000000001" customHeight="1" x14ac:dyDescent="0.2">
      <c r="A4467" s="17" t="s">
        <v>13402</v>
      </c>
      <c r="B4467" s="17" t="s">
        <v>13403</v>
      </c>
      <c r="C4467" s="18" t="s">
        <v>13404</v>
      </c>
      <c r="D4467" s="19">
        <v>3399</v>
      </c>
    </row>
    <row r="4468" spans="1:4" s="20" customFormat="1" ht="16.350000000000001" customHeight="1" x14ac:dyDescent="0.2">
      <c r="A4468" s="17" t="s">
        <v>13405</v>
      </c>
      <c r="B4468" s="17" t="s">
        <v>13406</v>
      </c>
      <c r="C4468" s="18" t="s">
        <v>13407</v>
      </c>
      <c r="D4468" s="19">
        <v>3650</v>
      </c>
    </row>
    <row r="4469" spans="1:4" s="20" customFormat="1" ht="16.350000000000001" customHeight="1" x14ac:dyDescent="0.2">
      <c r="A4469" s="17" t="s">
        <v>13408</v>
      </c>
      <c r="B4469" s="17" t="s">
        <v>13409</v>
      </c>
      <c r="C4469" s="18" t="s">
        <v>13410</v>
      </c>
      <c r="D4469" s="19">
        <v>4132</v>
      </c>
    </row>
    <row r="4470" spans="1:4" s="20" customFormat="1" ht="16.350000000000001" customHeight="1" x14ac:dyDescent="0.2">
      <c r="A4470" s="17" t="s">
        <v>13411</v>
      </c>
      <c r="B4470" s="17" t="s">
        <v>13412</v>
      </c>
      <c r="C4470" s="18" t="s">
        <v>13413</v>
      </c>
      <c r="D4470" s="19">
        <v>4441</v>
      </c>
    </row>
    <row r="4471" spans="1:4" s="20" customFormat="1" ht="16.350000000000001" customHeight="1" x14ac:dyDescent="0.2">
      <c r="A4471" s="17" t="s">
        <v>13414</v>
      </c>
      <c r="B4471" s="17" t="s">
        <v>13415</v>
      </c>
      <c r="C4471" s="18" t="s">
        <v>13416</v>
      </c>
      <c r="D4471" s="19">
        <v>3742</v>
      </c>
    </row>
    <row r="4472" spans="1:4" s="20" customFormat="1" ht="16.350000000000001" customHeight="1" x14ac:dyDescent="0.2">
      <c r="A4472" s="17" t="s">
        <v>13417</v>
      </c>
      <c r="B4472" s="17" t="s">
        <v>13418</v>
      </c>
      <c r="C4472" s="18" t="s">
        <v>13419</v>
      </c>
      <c r="D4472" s="19">
        <v>3306</v>
      </c>
    </row>
    <row r="4473" spans="1:4" s="20" customFormat="1" ht="16.350000000000001" customHeight="1" x14ac:dyDescent="0.2">
      <c r="A4473" s="17" t="s">
        <v>13420</v>
      </c>
      <c r="B4473" s="17" t="s">
        <v>13421</v>
      </c>
      <c r="C4473" s="18" t="s">
        <v>13422</v>
      </c>
      <c r="D4473" s="19">
        <v>3496</v>
      </c>
    </row>
    <row r="4474" spans="1:4" s="20" customFormat="1" ht="16.350000000000001" customHeight="1" x14ac:dyDescent="0.2">
      <c r="A4474" s="17" t="s">
        <v>13423</v>
      </c>
      <c r="B4474" s="17" t="s">
        <v>13424</v>
      </c>
      <c r="C4474" s="18" t="s">
        <v>13425</v>
      </c>
      <c r="D4474" s="19">
        <v>4258</v>
      </c>
    </row>
    <row r="4475" spans="1:4" s="20" customFormat="1" ht="16.350000000000001" customHeight="1" x14ac:dyDescent="0.2">
      <c r="A4475" s="17" t="s">
        <v>13426</v>
      </c>
      <c r="B4475" s="17" t="s">
        <v>13427</v>
      </c>
      <c r="C4475" s="18" t="s">
        <v>13428</v>
      </c>
      <c r="D4475" s="19">
        <v>4639</v>
      </c>
    </row>
    <row r="4476" spans="1:4" s="20" customFormat="1" ht="16.350000000000001" customHeight="1" x14ac:dyDescent="0.2">
      <c r="A4476" s="17" t="s">
        <v>13429</v>
      </c>
      <c r="B4476" s="17" t="s">
        <v>13430</v>
      </c>
      <c r="C4476" s="18" t="s">
        <v>13431</v>
      </c>
      <c r="D4476" s="19">
        <v>5022</v>
      </c>
    </row>
    <row r="4477" spans="1:4" s="20" customFormat="1" ht="16.350000000000001" customHeight="1" x14ac:dyDescent="0.2">
      <c r="A4477" s="17" t="s">
        <v>13432</v>
      </c>
      <c r="B4477" s="17" t="s">
        <v>13433</v>
      </c>
      <c r="C4477" s="18" t="s">
        <v>13434</v>
      </c>
      <c r="D4477" s="19">
        <v>7849</v>
      </c>
    </row>
    <row r="4478" spans="1:4" s="20" customFormat="1" ht="16.350000000000001" customHeight="1" x14ac:dyDescent="0.2">
      <c r="A4478" s="17" t="s">
        <v>13435</v>
      </c>
      <c r="B4478" s="17" t="s">
        <v>13436</v>
      </c>
      <c r="C4478" s="18" t="s">
        <v>13437</v>
      </c>
      <c r="D4478" s="19">
        <v>5787</v>
      </c>
    </row>
    <row r="4479" spans="1:4" s="20" customFormat="1" ht="16.350000000000001" customHeight="1" x14ac:dyDescent="0.2">
      <c r="A4479" s="17" t="s">
        <v>13438</v>
      </c>
      <c r="B4479" s="17" t="s">
        <v>13439</v>
      </c>
      <c r="C4479" s="18" t="s">
        <v>13440</v>
      </c>
      <c r="D4479" s="19">
        <v>6930</v>
      </c>
    </row>
    <row r="4480" spans="1:4" s="20" customFormat="1" ht="16.350000000000001" customHeight="1" x14ac:dyDescent="0.2">
      <c r="A4480" s="17" t="s">
        <v>13441</v>
      </c>
      <c r="B4480" s="17" t="s">
        <v>13442</v>
      </c>
      <c r="C4480" s="18" t="s">
        <v>13443</v>
      </c>
      <c r="D4480" s="19">
        <v>2982</v>
      </c>
    </row>
    <row r="4481" spans="1:4" s="20" customFormat="1" ht="16.350000000000001" customHeight="1" x14ac:dyDescent="0.2">
      <c r="A4481" s="17" t="s">
        <v>13444</v>
      </c>
      <c r="B4481" s="17" t="s">
        <v>13445</v>
      </c>
      <c r="C4481" s="18" t="s">
        <v>13446</v>
      </c>
      <c r="D4481" s="19">
        <v>3186</v>
      </c>
    </row>
    <row r="4482" spans="1:4" s="20" customFormat="1" ht="16.350000000000001" customHeight="1" x14ac:dyDescent="0.2">
      <c r="A4482" s="17" t="s">
        <v>13447</v>
      </c>
      <c r="B4482" s="17" t="s">
        <v>13448</v>
      </c>
      <c r="C4482" s="18" t="s">
        <v>13449</v>
      </c>
      <c r="D4482" s="19">
        <v>5954</v>
      </c>
    </row>
    <row r="4483" spans="1:4" s="20" customFormat="1" ht="16.350000000000001" customHeight="1" x14ac:dyDescent="0.2">
      <c r="A4483" s="17" t="s">
        <v>13450</v>
      </c>
      <c r="B4483" s="17" t="s">
        <v>13451</v>
      </c>
      <c r="C4483" s="18" t="s">
        <v>13452</v>
      </c>
      <c r="D4483" s="19">
        <v>3591</v>
      </c>
    </row>
    <row r="4484" spans="1:4" s="20" customFormat="1" ht="16.350000000000001" customHeight="1" x14ac:dyDescent="0.2">
      <c r="A4484" s="17" t="s">
        <v>13453</v>
      </c>
      <c r="B4484" s="17" t="s">
        <v>13454</v>
      </c>
      <c r="C4484" s="18" t="s">
        <v>13455</v>
      </c>
      <c r="D4484" s="19">
        <v>3793</v>
      </c>
    </row>
    <row r="4485" spans="1:4" s="20" customFormat="1" ht="16.350000000000001" customHeight="1" x14ac:dyDescent="0.2">
      <c r="A4485" s="17" t="s">
        <v>13456</v>
      </c>
      <c r="B4485" s="17" t="s">
        <v>13457</v>
      </c>
      <c r="C4485" s="18" t="s">
        <v>13458</v>
      </c>
      <c r="D4485" s="19">
        <v>3996</v>
      </c>
    </row>
    <row r="4486" spans="1:4" s="20" customFormat="1" ht="16.350000000000001" customHeight="1" x14ac:dyDescent="0.2">
      <c r="A4486" s="17" t="s">
        <v>13459</v>
      </c>
      <c r="B4486" s="17" t="s">
        <v>13460</v>
      </c>
      <c r="C4486" s="18" t="s">
        <v>13461</v>
      </c>
      <c r="D4486" s="19">
        <v>4199</v>
      </c>
    </row>
    <row r="4487" spans="1:4" s="20" customFormat="1" ht="16.350000000000001" customHeight="1" x14ac:dyDescent="0.2">
      <c r="A4487" s="17" t="s">
        <v>13462</v>
      </c>
      <c r="B4487" s="17" t="s">
        <v>13463</v>
      </c>
      <c r="C4487" s="18" t="s">
        <v>13464</v>
      </c>
      <c r="D4487" s="19">
        <v>4403</v>
      </c>
    </row>
    <row r="4488" spans="1:4" s="20" customFormat="1" ht="16.350000000000001" customHeight="1" x14ac:dyDescent="0.2">
      <c r="A4488" s="17" t="s">
        <v>13465</v>
      </c>
      <c r="B4488" s="17" t="s">
        <v>13466</v>
      </c>
      <c r="C4488" s="18" t="s">
        <v>13467</v>
      </c>
      <c r="D4488" s="19">
        <v>4809</v>
      </c>
    </row>
    <row r="4489" spans="1:4" s="20" customFormat="1" ht="16.350000000000001" customHeight="1" x14ac:dyDescent="0.2">
      <c r="A4489" s="17" t="s">
        <v>13468</v>
      </c>
      <c r="B4489" s="17" t="s">
        <v>13469</v>
      </c>
      <c r="C4489" s="18" t="s">
        <v>13470</v>
      </c>
      <c r="D4489" s="19">
        <v>5212</v>
      </c>
    </row>
    <row r="4490" spans="1:4" s="20" customFormat="1" ht="16.350000000000001" customHeight="1" x14ac:dyDescent="0.2">
      <c r="A4490" s="17" t="s">
        <v>13471</v>
      </c>
      <c r="B4490" s="17" t="s">
        <v>13472</v>
      </c>
      <c r="C4490" s="18" t="s">
        <v>13473</v>
      </c>
      <c r="D4490" s="19">
        <v>5620</v>
      </c>
    </row>
    <row r="4491" spans="1:4" s="20" customFormat="1" ht="16.350000000000001" customHeight="1" x14ac:dyDescent="0.2">
      <c r="A4491" s="17" t="s">
        <v>13474</v>
      </c>
      <c r="B4491" s="17" t="s">
        <v>13475</v>
      </c>
      <c r="C4491" s="18" t="s">
        <v>13476</v>
      </c>
      <c r="D4491" s="19">
        <v>6025</v>
      </c>
    </row>
    <row r="4492" spans="1:4" s="20" customFormat="1" ht="16.350000000000001" customHeight="1" x14ac:dyDescent="0.2">
      <c r="A4492" s="17" t="s">
        <v>13477</v>
      </c>
      <c r="B4492" s="17" t="s">
        <v>13478</v>
      </c>
      <c r="C4492" s="18" t="s">
        <v>13479</v>
      </c>
      <c r="D4492" s="19">
        <v>6632</v>
      </c>
    </row>
    <row r="4493" spans="1:4" s="20" customFormat="1" ht="16.350000000000001" customHeight="1" x14ac:dyDescent="0.2">
      <c r="A4493" s="17" t="s">
        <v>13480</v>
      </c>
      <c r="B4493" s="17" t="s">
        <v>13481</v>
      </c>
      <c r="C4493" s="18" t="s">
        <v>13482</v>
      </c>
      <c r="D4493" s="19">
        <v>3493</v>
      </c>
    </row>
    <row r="4494" spans="1:4" s="20" customFormat="1" ht="16.350000000000001" customHeight="1" x14ac:dyDescent="0.2">
      <c r="A4494" s="17" t="s">
        <v>13483</v>
      </c>
      <c r="B4494" s="17" t="s">
        <v>13484</v>
      </c>
      <c r="C4494" s="18" t="s">
        <v>13485</v>
      </c>
      <c r="D4494" s="19">
        <v>4118</v>
      </c>
    </row>
    <row r="4495" spans="1:4" s="20" customFormat="1" ht="16.350000000000001" customHeight="1" x14ac:dyDescent="0.2">
      <c r="A4495" s="17" t="s">
        <v>13486</v>
      </c>
      <c r="B4495" s="17" t="s">
        <v>13487</v>
      </c>
      <c r="C4495" s="18" t="s">
        <v>13488</v>
      </c>
      <c r="D4495" s="19">
        <v>4430</v>
      </c>
    </row>
    <row r="4496" spans="1:4" s="20" customFormat="1" ht="16.350000000000001" customHeight="1" x14ac:dyDescent="0.2">
      <c r="A4496" s="17" t="s">
        <v>13489</v>
      </c>
      <c r="B4496" s="17" t="s">
        <v>13490</v>
      </c>
      <c r="C4496" s="18" t="s">
        <v>13491</v>
      </c>
      <c r="D4496" s="19">
        <v>5057</v>
      </c>
    </row>
    <row r="4497" spans="1:4" s="20" customFormat="1" ht="16.350000000000001" customHeight="1" x14ac:dyDescent="0.2">
      <c r="A4497" s="17" t="s">
        <v>13492</v>
      </c>
      <c r="B4497" s="17" t="s">
        <v>13493</v>
      </c>
      <c r="C4497" s="18" t="s">
        <v>13494</v>
      </c>
      <c r="D4497" s="19">
        <v>5369</v>
      </c>
    </row>
    <row r="4498" spans="1:4" s="20" customFormat="1" ht="16.350000000000001" customHeight="1" x14ac:dyDescent="0.2">
      <c r="A4498" s="17" t="s">
        <v>13495</v>
      </c>
      <c r="B4498" s="17" t="s">
        <v>13496</v>
      </c>
      <c r="C4498" s="18" t="s">
        <v>13497</v>
      </c>
      <c r="D4498" s="19">
        <v>5994</v>
      </c>
    </row>
    <row r="4499" spans="1:4" s="20" customFormat="1" ht="16.350000000000001" customHeight="1" x14ac:dyDescent="0.2">
      <c r="A4499" s="17" t="s">
        <v>13498</v>
      </c>
      <c r="B4499" s="17" t="s">
        <v>13499</v>
      </c>
      <c r="C4499" s="18" t="s">
        <v>13500</v>
      </c>
      <c r="D4499" s="19">
        <v>4986</v>
      </c>
    </row>
    <row r="4500" spans="1:4" s="20" customFormat="1" ht="16.350000000000001" customHeight="1" x14ac:dyDescent="0.2">
      <c r="A4500" s="17" t="s">
        <v>13501</v>
      </c>
      <c r="B4500" s="17" t="s">
        <v>13502</v>
      </c>
      <c r="C4500" s="18" t="s">
        <v>13503</v>
      </c>
      <c r="D4500" s="19">
        <v>6491</v>
      </c>
    </row>
    <row r="4501" spans="1:4" s="20" customFormat="1" ht="16.350000000000001" customHeight="1" x14ac:dyDescent="0.2">
      <c r="A4501" s="17" t="s">
        <v>13504</v>
      </c>
      <c r="B4501" s="17" t="s">
        <v>13505</v>
      </c>
      <c r="C4501" s="18" t="s">
        <v>13506</v>
      </c>
      <c r="D4501" s="19">
        <v>8373</v>
      </c>
    </row>
    <row r="4502" spans="1:4" s="20" customFormat="1" ht="16.350000000000001" customHeight="1" x14ac:dyDescent="0.2">
      <c r="A4502" s="17" t="s">
        <v>13507</v>
      </c>
      <c r="B4502" s="17" t="s">
        <v>13508</v>
      </c>
      <c r="C4502" s="18" t="s">
        <v>13509</v>
      </c>
      <c r="D4502" s="19">
        <v>5560</v>
      </c>
    </row>
    <row r="4503" spans="1:4" s="20" customFormat="1" ht="16.350000000000001" customHeight="1" x14ac:dyDescent="0.2">
      <c r="A4503" s="17" t="s">
        <v>13510</v>
      </c>
      <c r="B4503" s="17" t="s">
        <v>13511</v>
      </c>
      <c r="C4503" s="18" t="s">
        <v>13512</v>
      </c>
      <c r="D4503" s="19">
        <v>5560</v>
      </c>
    </row>
    <row r="4504" spans="1:4" s="20" customFormat="1" ht="16.350000000000001" customHeight="1" x14ac:dyDescent="0.2">
      <c r="A4504" s="17" t="s">
        <v>13513</v>
      </c>
      <c r="B4504" s="17" t="s">
        <v>13514</v>
      </c>
      <c r="C4504" s="18" t="s">
        <v>13515</v>
      </c>
      <c r="D4504" s="19">
        <v>5776</v>
      </c>
    </row>
    <row r="4505" spans="1:4" s="20" customFormat="1" ht="16.350000000000001" customHeight="1" x14ac:dyDescent="0.2">
      <c r="A4505" s="17" t="s">
        <v>13516</v>
      </c>
      <c r="B4505" s="17" t="s">
        <v>13517</v>
      </c>
      <c r="C4505" s="18" t="s">
        <v>13518</v>
      </c>
      <c r="D4505" s="19">
        <v>6753</v>
      </c>
    </row>
    <row r="4506" spans="1:4" s="20" customFormat="1" ht="16.350000000000001" customHeight="1" x14ac:dyDescent="0.2">
      <c r="A4506" s="17" t="s">
        <v>13519</v>
      </c>
      <c r="B4506" s="17" t="s">
        <v>13520</v>
      </c>
      <c r="C4506" s="18" t="s">
        <v>13521</v>
      </c>
      <c r="D4506" s="19">
        <v>7327</v>
      </c>
    </row>
    <row r="4507" spans="1:4" s="20" customFormat="1" ht="16.350000000000001" customHeight="1" x14ac:dyDescent="0.2">
      <c r="A4507" s="17" t="s">
        <v>13522</v>
      </c>
      <c r="B4507" s="17" t="s">
        <v>13523</v>
      </c>
      <c r="C4507" s="18" t="s">
        <v>13524</v>
      </c>
      <c r="D4507" s="19">
        <v>5797</v>
      </c>
    </row>
    <row r="4508" spans="1:4" s="20" customFormat="1" ht="16.350000000000001" customHeight="1" x14ac:dyDescent="0.2">
      <c r="A4508" s="17" t="s">
        <v>13525</v>
      </c>
      <c r="B4508" s="17" t="s">
        <v>13526</v>
      </c>
      <c r="C4508" s="18" t="s">
        <v>13527</v>
      </c>
      <c r="D4508" s="19">
        <v>1579</v>
      </c>
    </row>
    <row r="4509" spans="1:4" s="20" customFormat="1" ht="16.350000000000001" customHeight="1" x14ac:dyDescent="0.2">
      <c r="A4509" s="17" t="s">
        <v>13528</v>
      </c>
      <c r="B4509" s="17" t="s">
        <v>13529</v>
      </c>
      <c r="C4509" s="18" t="s">
        <v>13530</v>
      </c>
      <c r="D4509" s="19">
        <v>1655</v>
      </c>
    </row>
    <row r="4510" spans="1:4" s="20" customFormat="1" ht="16.350000000000001" customHeight="1" x14ac:dyDescent="0.2">
      <c r="A4510" s="17" t="s">
        <v>13531</v>
      </c>
      <c r="B4510" s="17" t="s">
        <v>13532</v>
      </c>
      <c r="C4510" s="18" t="s">
        <v>13533</v>
      </c>
      <c r="D4510" s="19">
        <v>1768</v>
      </c>
    </row>
    <row r="4511" spans="1:4" s="20" customFormat="1" ht="16.350000000000001" customHeight="1" x14ac:dyDescent="0.2">
      <c r="A4511" s="17" t="s">
        <v>13534</v>
      </c>
      <c r="B4511" s="17" t="s">
        <v>13535</v>
      </c>
      <c r="C4511" s="18" t="s">
        <v>13536</v>
      </c>
      <c r="D4511" s="19">
        <v>1845</v>
      </c>
    </row>
    <row r="4512" spans="1:4" s="20" customFormat="1" ht="16.350000000000001" customHeight="1" x14ac:dyDescent="0.2">
      <c r="A4512" s="17" t="s">
        <v>13537</v>
      </c>
      <c r="B4512" s="17" t="s">
        <v>13538</v>
      </c>
      <c r="C4512" s="18" t="s">
        <v>13539</v>
      </c>
      <c r="D4512" s="19">
        <v>1836</v>
      </c>
    </row>
    <row r="4513" spans="1:4" s="20" customFormat="1" ht="16.350000000000001" customHeight="1" x14ac:dyDescent="0.2">
      <c r="A4513" s="17" t="s">
        <v>13540</v>
      </c>
      <c r="B4513" s="17" t="s">
        <v>13541</v>
      </c>
      <c r="C4513" s="18" t="s">
        <v>13542</v>
      </c>
      <c r="D4513" s="19">
        <v>1920</v>
      </c>
    </row>
    <row r="4514" spans="1:4" s="20" customFormat="1" ht="16.350000000000001" customHeight="1" x14ac:dyDescent="0.2">
      <c r="A4514" s="17" t="s">
        <v>13543</v>
      </c>
      <c r="B4514" s="17" t="s">
        <v>13544</v>
      </c>
      <c r="C4514" s="18" t="s">
        <v>13545</v>
      </c>
      <c r="D4514" s="19">
        <v>2000</v>
      </c>
    </row>
    <row r="4515" spans="1:4" s="20" customFormat="1" ht="16.350000000000001" customHeight="1" x14ac:dyDescent="0.2">
      <c r="A4515" s="17" t="s">
        <v>13546</v>
      </c>
      <c r="B4515" s="17" t="s">
        <v>13547</v>
      </c>
      <c r="C4515" s="18" t="s">
        <v>13548</v>
      </c>
      <c r="D4515" s="19">
        <v>2083</v>
      </c>
    </row>
    <row r="4516" spans="1:4" s="20" customFormat="1" ht="16.350000000000001" customHeight="1" x14ac:dyDescent="0.2">
      <c r="A4516" s="17" t="s">
        <v>13549</v>
      </c>
      <c r="B4516" s="17" t="s">
        <v>13550</v>
      </c>
      <c r="C4516" s="18" t="s">
        <v>13551</v>
      </c>
      <c r="D4516" s="19">
        <v>2166</v>
      </c>
    </row>
    <row r="4517" spans="1:4" s="20" customFormat="1" ht="16.350000000000001" customHeight="1" x14ac:dyDescent="0.2">
      <c r="A4517" s="17" t="s">
        <v>13552</v>
      </c>
      <c r="B4517" s="17" t="s">
        <v>13553</v>
      </c>
      <c r="C4517" s="18" t="s">
        <v>13554</v>
      </c>
      <c r="D4517" s="19">
        <v>2251</v>
      </c>
    </row>
    <row r="4518" spans="1:4" s="20" customFormat="1" ht="16.350000000000001" customHeight="1" x14ac:dyDescent="0.2">
      <c r="A4518" s="17" t="s">
        <v>13555</v>
      </c>
      <c r="B4518" s="17" t="s">
        <v>13556</v>
      </c>
      <c r="C4518" s="18" t="s">
        <v>13557</v>
      </c>
      <c r="D4518" s="19">
        <v>2333</v>
      </c>
    </row>
    <row r="4519" spans="1:4" s="20" customFormat="1" ht="16.350000000000001" customHeight="1" x14ac:dyDescent="0.2">
      <c r="A4519" s="17" t="s">
        <v>13558</v>
      </c>
      <c r="B4519" s="17" t="s">
        <v>13559</v>
      </c>
      <c r="C4519" s="18" t="s">
        <v>13560</v>
      </c>
      <c r="D4519" s="19">
        <v>2412</v>
      </c>
    </row>
    <row r="4520" spans="1:4" s="20" customFormat="1" ht="16.350000000000001" customHeight="1" x14ac:dyDescent="0.2">
      <c r="A4520" s="17" t="s">
        <v>13561</v>
      </c>
      <c r="B4520" s="17" t="s">
        <v>13562</v>
      </c>
      <c r="C4520" s="18" t="s">
        <v>13563</v>
      </c>
      <c r="D4520" s="19">
        <v>2497</v>
      </c>
    </row>
    <row r="4521" spans="1:4" s="20" customFormat="1" ht="16.350000000000001" customHeight="1" x14ac:dyDescent="0.2">
      <c r="A4521" s="17" t="s">
        <v>13564</v>
      </c>
      <c r="B4521" s="17" t="s">
        <v>13565</v>
      </c>
      <c r="C4521" s="18" t="s">
        <v>13566</v>
      </c>
      <c r="D4521" s="19">
        <v>2662</v>
      </c>
    </row>
    <row r="4522" spans="1:4" s="20" customFormat="1" ht="16.350000000000001" customHeight="1" x14ac:dyDescent="0.2">
      <c r="A4522" s="17" t="s">
        <v>13567</v>
      </c>
      <c r="B4522" s="17" t="s">
        <v>13568</v>
      </c>
      <c r="C4522" s="18" t="s">
        <v>13569</v>
      </c>
      <c r="D4522" s="19">
        <v>2827</v>
      </c>
    </row>
    <row r="4523" spans="1:4" s="20" customFormat="1" ht="16.350000000000001" customHeight="1" x14ac:dyDescent="0.2">
      <c r="A4523" s="17" t="s">
        <v>13570</v>
      </c>
      <c r="B4523" s="17" t="s">
        <v>13571</v>
      </c>
      <c r="C4523" s="18" t="s">
        <v>13572</v>
      </c>
      <c r="D4523" s="19">
        <v>2992</v>
      </c>
    </row>
    <row r="4524" spans="1:4" s="20" customFormat="1" ht="16.350000000000001" customHeight="1" x14ac:dyDescent="0.2">
      <c r="A4524" s="17" t="s">
        <v>13573</v>
      </c>
      <c r="B4524" s="17" t="s">
        <v>13574</v>
      </c>
      <c r="C4524" s="18" t="s">
        <v>13575</v>
      </c>
      <c r="D4524" s="19">
        <v>3160</v>
      </c>
    </row>
    <row r="4525" spans="1:4" s="20" customFormat="1" ht="16.350000000000001" customHeight="1" x14ac:dyDescent="0.2">
      <c r="A4525" s="17" t="s">
        <v>13576</v>
      </c>
      <c r="B4525" s="17" t="s">
        <v>13577</v>
      </c>
      <c r="C4525" s="18" t="s">
        <v>13578</v>
      </c>
      <c r="D4525" s="19">
        <v>1979</v>
      </c>
    </row>
    <row r="4526" spans="1:4" s="20" customFormat="1" ht="16.350000000000001" customHeight="1" x14ac:dyDescent="0.2">
      <c r="A4526" s="17" t="s">
        <v>13579</v>
      </c>
      <c r="B4526" s="17" t="s">
        <v>13580</v>
      </c>
      <c r="C4526" s="18" t="s">
        <v>13581</v>
      </c>
      <c r="D4526" s="19">
        <v>2068</v>
      </c>
    </row>
    <row r="4527" spans="1:4" s="20" customFormat="1" ht="16.350000000000001" customHeight="1" x14ac:dyDescent="0.2">
      <c r="A4527" s="17" t="s">
        <v>13582</v>
      </c>
      <c r="B4527" s="17" t="s">
        <v>13583</v>
      </c>
      <c r="C4527" s="18" t="s">
        <v>13584</v>
      </c>
      <c r="D4527" s="19">
        <v>2156</v>
      </c>
    </row>
    <row r="4528" spans="1:4" s="20" customFormat="1" ht="16.350000000000001" customHeight="1" x14ac:dyDescent="0.2">
      <c r="A4528" s="17" t="s">
        <v>13585</v>
      </c>
      <c r="B4528" s="17" t="s">
        <v>13586</v>
      </c>
      <c r="C4528" s="18" t="s">
        <v>13587</v>
      </c>
      <c r="D4528" s="19">
        <v>2244</v>
      </c>
    </row>
    <row r="4529" spans="1:4" s="20" customFormat="1" ht="16.350000000000001" customHeight="1" x14ac:dyDescent="0.2">
      <c r="A4529" s="17" t="s">
        <v>13588</v>
      </c>
      <c r="B4529" s="17" t="s">
        <v>13589</v>
      </c>
      <c r="C4529" s="18" t="s">
        <v>13590</v>
      </c>
      <c r="D4529" s="19">
        <v>2333</v>
      </c>
    </row>
    <row r="4530" spans="1:4" s="20" customFormat="1" ht="16.350000000000001" customHeight="1" x14ac:dyDescent="0.2">
      <c r="A4530" s="17" t="s">
        <v>13591</v>
      </c>
      <c r="B4530" s="17" t="s">
        <v>13592</v>
      </c>
      <c r="C4530" s="18" t="s">
        <v>13593</v>
      </c>
      <c r="D4530" s="19">
        <v>2419</v>
      </c>
    </row>
    <row r="4531" spans="1:4" s="20" customFormat="1" ht="16.350000000000001" customHeight="1" x14ac:dyDescent="0.2">
      <c r="A4531" s="17" t="s">
        <v>13594</v>
      </c>
      <c r="B4531" s="17" t="s">
        <v>13595</v>
      </c>
      <c r="C4531" s="18" t="s">
        <v>13596</v>
      </c>
      <c r="D4531" s="19">
        <v>2506</v>
      </c>
    </row>
    <row r="4532" spans="1:4" s="20" customFormat="1" ht="16.350000000000001" customHeight="1" x14ac:dyDescent="0.2">
      <c r="A4532" s="17" t="s">
        <v>13597</v>
      </c>
      <c r="B4532" s="17" t="s">
        <v>13598</v>
      </c>
      <c r="C4532" s="18" t="s">
        <v>13599</v>
      </c>
      <c r="D4532" s="19">
        <v>2595</v>
      </c>
    </row>
    <row r="4533" spans="1:4" s="20" customFormat="1" ht="16.350000000000001" customHeight="1" x14ac:dyDescent="0.2">
      <c r="A4533" s="17" t="s">
        <v>13600</v>
      </c>
      <c r="B4533" s="17" t="s">
        <v>13601</v>
      </c>
      <c r="C4533" s="18" t="s">
        <v>13602</v>
      </c>
      <c r="D4533" s="19">
        <v>2683</v>
      </c>
    </row>
    <row r="4534" spans="1:4" s="20" customFormat="1" ht="16.350000000000001" customHeight="1" x14ac:dyDescent="0.2">
      <c r="A4534" s="17" t="s">
        <v>13603</v>
      </c>
      <c r="B4534" s="17" t="s">
        <v>13604</v>
      </c>
      <c r="C4534" s="18" t="s">
        <v>13605</v>
      </c>
      <c r="D4534" s="19">
        <v>2858</v>
      </c>
    </row>
    <row r="4535" spans="1:4" s="20" customFormat="1" ht="16.350000000000001" customHeight="1" x14ac:dyDescent="0.2">
      <c r="A4535" s="17" t="s">
        <v>13606</v>
      </c>
      <c r="B4535" s="17" t="s">
        <v>13607</v>
      </c>
      <c r="C4535" s="18" t="s">
        <v>13608</v>
      </c>
      <c r="D4535" s="19">
        <v>3033</v>
      </c>
    </row>
    <row r="4536" spans="1:4" s="20" customFormat="1" ht="16.350000000000001" customHeight="1" x14ac:dyDescent="0.2">
      <c r="A4536" s="17" t="s">
        <v>13609</v>
      </c>
      <c r="B4536" s="17" t="s">
        <v>13610</v>
      </c>
      <c r="C4536" s="18" t="s">
        <v>13611</v>
      </c>
      <c r="D4536" s="19">
        <v>3208</v>
      </c>
    </row>
    <row r="4537" spans="1:4" s="20" customFormat="1" ht="16.350000000000001" customHeight="1" x14ac:dyDescent="0.2">
      <c r="A4537" s="17" t="s">
        <v>13612</v>
      </c>
      <c r="B4537" s="17" t="s">
        <v>13613</v>
      </c>
      <c r="C4537" s="18" t="s">
        <v>13614</v>
      </c>
      <c r="D4537" s="19">
        <v>3384</v>
      </c>
    </row>
    <row r="4538" spans="1:4" s="20" customFormat="1" ht="16.350000000000001" customHeight="1" x14ac:dyDescent="0.2">
      <c r="A4538" s="17" t="s">
        <v>13615</v>
      </c>
      <c r="B4538" s="17" t="s">
        <v>13616</v>
      </c>
      <c r="C4538" s="18" t="s">
        <v>13617</v>
      </c>
      <c r="D4538" s="19">
        <v>2352</v>
      </c>
    </row>
    <row r="4539" spans="1:4" s="20" customFormat="1" ht="16.350000000000001" customHeight="1" x14ac:dyDescent="0.2">
      <c r="A4539" s="17" t="s">
        <v>13618</v>
      </c>
      <c r="B4539" s="17" t="s">
        <v>13619</v>
      </c>
      <c r="C4539" s="18" t="s">
        <v>13620</v>
      </c>
      <c r="D4539" s="19">
        <v>2487</v>
      </c>
    </row>
    <row r="4540" spans="1:4" s="20" customFormat="1" ht="16.350000000000001" customHeight="1" x14ac:dyDescent="0.2">
      <c r="A4540" s="17" t="s">
        <v>13621</v>
      </c>
      <c r="B4540" s="17" t="s">
        <v>13622</v>
      </c>
      <c r="C4540" s="18" t="s">
        <v>13623</v>
      </c>
      <c r="D4540" s="19">
        <v>2625</v>
      </c>
    </row>
    <row r="4541" spans="1:4" s="20" customFormat="1" ht="16.350000000000001" customHeight="1" x14ac:dyDescent="0.2">
      <c r="A4541" s="17" t="s">
        <v>13624</v>
      </c>
      <c r="B4541" s="17" t="s">
        <v>13625</v>
      </c>
      <c r="C4541" s="18" t="s">
        <v>13626</v>
      </c>
      <c r="D4541" s="19">
        <v>2762</v>
      </c>
    </row>
    <row r="4542" spans="1:4" s="20" customFormat="1" ht="16.350000000000001" customHeight="1" x14ac:dyDescent="0.2">
      <c r="A4542" s="17" t="s">
        <v>13627</v>
      </c>
      <c r="B4542" s="17" t="s">
        <v>13628</v>
      </c>
      <c r="C4542" s="18" t="s">
        <v>13629</v>
      </c>
      <c r="D4542" s="19">
        <v>2898</v>
      </c>
    </row>
    <row r="4543" spans="1:4" s="20" customFormat="1" ht="16.350000000000001" customHeight="1" x14ac:dyDescent="0.2">
      <c r="A4543" s="17" t="s">
        <v>13630</v>
      </c>
      <c r="B4543" s="17" t="s">
        <v>13631</v>
      </c>
      <c r="C4543" s="18" t="s">
        <v>13632</v>
      </c>
      <c r="D4543" s="19">
        <v>3034</v>
      </c>
    </row>
    <row r="4544" spans="1:4" s="20" customFormat="1" ht="16.350000000000001" customHeight="1" x14ac:dyDescent="0.2">
      <c r="A4544" s="17" t="s">
        <v>13633</v>
      </c>
      <c r="B4544" s="17" t="s">
        <v>13634</v>
      </c>
      <c r="C4544" s="18" t="s">
        <v>13635</v>
      </c>
      <c r="D4544" s="19">
        <v>3171</v>
      </c>
    </row>
    <row r="4545" spans="1:4" s="20" customFormat="1" ht="16.350000000000001" customHeight="1" x14ac:dyDescent="0.2">
      <c r="A4545" s="17" t="s">
        <v>13636</v>
      </c>
      <c r="B4545" s="17" t="s">
        <v>13637</v>
      </c>
      <c r="C4545" s="18" t="s">
        <v>13638</v>
      </c>
      <c r="D4545" s="19">
        <v>3307</v>
      </c>
    </row>
    <row r="4546" spans="1:4" s="20" customFormat="1" ht="16.350000000000001" customHeight="1" x14ac:dyDescent="0.2">
      <c r="A4546" s="17" t="s">
        <v>13639</v>
      </c>
      <c r="B4546" s="17" t="s">
        <v>13640</v>
      </c>
      <c r="C4546" s="18" t="s">
        <v>13641</v>
      </c>
      <c r="D4546" s="19">
        <v>3445</v>
      </c>
    </row>
    <row r="4547" spans="1:4" s="20" customFormat="1" ht="16.350000000000001" customHeight="1" x14ac:dyDescent="0.2">
      <c r="A4547" s="17" t="s">
        <v>13642</v>
      </c>
      <c r="B4547" s="17" t="s">
        <v>13643</v>
      </c>
      <c r="C4547" s="18" t="s">
        <v>13644</v>
      </c>
      <c r="D4547" s="19">
        <v>3717</v>
      </c>
    </row>
    <row r="4548" spans="1:4" s="20" customFormat="1" ht="16.350000000000001" customHeight="1" x14ac:dyDescent="0.2">
      <c r="A4548" s="17" t="s">
        <v>13645</v>
      </c>
      <c r="B4548" s="17" t="s">
        <v>13646</v>
      </c>
      <c r="C4548" s="18" t="s">
        <v>13647</v>
      </c>
      <c r="D4548" s="19">
        <v>3991</v>
      </c>
    </row>
    <row r="4549" spans="1:4" s="20" customFormat="1" ht="16.350000000000001" customHeight="1" x14ac:dyDescent="0.2">
      <c r="A4549" s="17" t="s">
        <v>13648</v>
      </c>
      <c r="B4549" s="17" t="s">
        <v>13649</v>
      </c>
      <c r="C4549" s="18" t="s">
        <v>13650</v>
      </c>
      <c r="D4549" s="19">
        <v>1975</v>
      </c>
    </row>
    <row r="4550" spans="1:4" s="20" customFormat="1" ht="16.350000000000001" customHeight="1" x14ac:dyDescent="0.2">
      <c r="A4550" s="17" t="s">
        <v>13651</v>
      </c>
      <c r="B4550" s="17" t="s">
        <v>13652</v>
      </c>
      <c r="C4550" s="18" t="s">
        <v>13653</v>
      </c>
      <c r="D4550" s="19">
        <v>2081</v>
      </c>
    </row>
    <row r="4551" spans="1:4" s="20" customFormat="1" ht="16.350000000000001" customHeight="1" x14ac:dyDescent="0.2">
      <c r="A4551" s="17" t="s">
        <v>13654</v>
      </c>
      <c r="B4551" s="17" t="s">
        <v>13655</v>
      </c>
      <c r="C4551" s="18" t="s">
        <v>13656</v>
      </c>
      <c r="D4551" s="19">
        <v>2187</v>
      </c>
    </row>
    <row r="4552" spans="1:4" s="20" customFormat="1" ht="16.350000000000001" customHeight="1" x14ac:dyDescent="0.2">
      <c r="A4552" s="17" t="s">
        <v>13657</v>
      </c>
      <c r="B4552" s="17" t="s">
        <v>13658</v>
      </c>
      <c r="C4552" s="18" t="s">
        <v>13659</v>
      </c>
      <c r="D4552" s="19">
        <v>2294</v>
      </c>
    </row>
    <row r="4553" spans="1:4" s="20" customFormat="1" ht="16.350000000000001" customHeight="1" x14ac:dyDescent="0.2">
      <c r="A4553" s="17" t="s">
        <v>13660</v>
      </c>
      <c r="B4553" s="17" t="s">
        <v>13661</v>
      </c>
      <c r="C4553" s="18" t="s">
        <v>13662</v>
      </c>
      <c r="D4553" s="19">
        <v>2401</v>
      </c>
    </row>
    <row r="4554" spans="1:4" s="20" customFormat="1" ht="16.350000000000001" customHeight="1" x14ac:dyDescent="0.2">
      <c r="A4554" s="17" t="s">
        <v>13663</v>
      </c>
      <c r="B4554" s="17" t="s">
        <v>13664</v>
      </c>
      <c r="C4554" s="18" t="s">
        <v>13665</v>
      </c>
      <c r="D4554" s="19">
        <v>2506</v>
      </c>
    </row>
    <row r="4555" spans="1:4" s="20" customFormat="1" ht="16.350000000000001" customHeight="1" x14ac:dyDescent="0.2">
      <c r="A4555" s="17" t="s">
        <v>13666</v>
      </c>
      <c r="B4555" s="17" t="s">
        <v>13667</v>
      </c>
      <c r="C4555" s="18" t="s">
        <v>13668</v>
      </c>
      <c r="D4555" s="19">
        <v>2614</v>
      </c>
    </row>
    <row r="4556" spans="1:4" s="20" customFormat="1" ht="16.350000000000001" customHeight="1" x14ac:dyDescent="0.2">
      <c r="A4556" s="17" t="s">
        <v>13669</v>
      </c>
      <c r="B4556" s="17" t="s">
        <v>13670</v>
      </c>
      <c r="C4556" s="18" t="s">
        <v>13671</v>
      </c>
      <c r="D4556" s="19">
        <v>2721</v>
      </c>
    </row>
    <row r="4557" spans="1:4" s="20" customFormat="1" ht="16.350000000000001" customHeight="1" x14ac:dyDescent="0.2">
      <c r="A4557" s="17" t="s">
        <v>13672</v>
      </c>
      <c r="B4557" s="17" t="s">
        <v>13673</v>
      </c>
      <c r="C4557" s="18" t="s">
        <v>13674</v>
      </c>
      <c r="D4557" s="19">
        <v>2934</v>
      </c>
    </row>
    <row r="4558" spans="1:4" s="20" customFormat="1" ht="16.350000000000001" customHeight="1" x14ac:dyDescent="0.2">
      <c r="A4558" s="17" t="s">
        <v>13675</v>
      </c>
      <c r="B4558" s="17" t="s">
        <v>13676</v>
      </c>
      <c r="C4558" s="18" t="s">
        <v>13677</v>
      </c>
      <c r="D4558" s="19">
        <v>3146</v>
      </c>
    </row>
    <row r="4559" spans="1:4" s="20" customFormat="1" ht="16.350000000000001" customHeight="1" x14ac:dyDescent="0.2">
      <c r="A4559" s="17" t="s">
        <v>13678</v>
      </c>
      <c r="B4559" s="17" t="s">
        <v>13679</v>
      </c>
      <c r="C4559" s="18" t="s">
        <v>13680</v>
      </c>
      <c r="D4559" s="19">
        <v>3358</v>
      </c>
    </row>
    <row r="4560" spans="1:4" s="20" customFormat="1" ht="16.350000000000001" customHeight="1" x14ac:dyDescent="0.2">
      <c r="A4560" s="17" t="s">
        <v>13681</v>
      </c>
      <c r="B4560" s="17" t="s">
        <v>13682</v>
      </c>
      <c r="C4560" s="18" t="s">
        <v>13683</v>
      </c>
      <c r="D4560" s="19">
        <v>3572</v>
      </c>
    </row>
    <row r="4561" spans="1:4" s="20" customFormat="1" ht="16.350000000000001" customHeight="1" x14ac:dyDescent="0.2">
      <c r="A4561" s="17" t="s">
        <v>13684</v>
      </c>
      <c r="B4561" s="17" t="s">
        <v>13685</v>
      </c>
      <c r="C4561" s="18" t="s">
        <v>13686</v>
      </c>
      <c r="D4561" s="19">
        <v>2057</v>
      </c>
    </row>
    <row r="4562" spans="1:4" s="20" customFormat="1" ht="16.350000000000001" customHeight="1" x14ac:dyDescent="0.2">
      <c r="A4562" s="17" t="s">
        <v>13687</v>
      </c>
      <c r="B4562" s="17" t="s">
        <v>13688</v>
      </c>
      <c r="C4562" s="18" t="s">
        <v>13689</v>
      </c>
      <c r="D4562" s="19">
        <v>2172</v>
      </c>
    </row>
    <row r="4563" spans="1:4" s="20" customFormat="1" ht="16.350000000000001" customHeight="1" x14ac:dyDescent="0.2">
      <c r="A4563" s="17" t="s">
        <v>13690</v>
      </c>
      <c r="B4563" s="17" t="s">
        <v>13691</v>
      </c>
      <c r="C4563" s="18" t="s">
        <v>13692</v>
      </c>
      <c r="D4563" s="19">
        <v>2287</v>
      </c>
    </row>
    <row r="4564" spans="1:4" s="20" customFormat="1" ht="16.350000000000001" customHeight="1" x14ac:dyDescent="0.2">
      <c r="A4564" s="17" t="s">
        <v>13693</v>
      </c>
      <c r="B4564" s="17" t="s">
        <v>13694</v>
      </c>
      <c r="C4564" s="18" t="s">
        <v>13695</v>
      </c>
      <c r="D4564" s="19">
        <v>2402</v>
      </c>
    </row>
    <row r="4565" spans="1:4" s="20" customFormat="1" ht="16.350000000000001" customHeight="1" x14ac:dyDescent="0.2">
      <c r="A4565" s="17" t="s">
        <v>13696</v>
      </c>
      <c r="B4565" s="17" t="s">
        <v>13697</v>
      </c>
      <c r="C4565" s="18" t="s">
        <v>13698</v>
      </c>
      <c r="D4565" s="19">
        <v>2517</v>
      </c>
    </row>
    <row r="4566" spans="1:4" s="20" customFormat="1" ht="16.350000000000001" customHeight="1" x14ac:dyDescent="0.2">
      <c r="A4566" s="17" t="s">
        <v>13699</v>
      </c>
      <c r="B4566" s="17" t="s">
        <v>13700</v>
      </c>
      <c r="C4566" s="18" t="s">
        <v>13701</v>
      </c>
      <c r="D4566" s="19">
        <v>2634</v>
      </c>
    </row>
    <row r="4567" spans="1:4" s="20" customFormat="1" ht="16.350000000000001" customHeight="1" x14ac:dyDescent="0.2">
      <c r="A4567" s="17" t="s">
        <v>13702</v>
      </c>
      <c r="B4567" s="17" t="s">
        <v>13703</v>
      </c>
      <c r="C4567" s="18" t="s">
        <v>13704</v>
      </c>
      <c r="D4567" s="19">
        <v>2748</v>
      </c>
    </row>
    <row r="4568" spans="1:4" s="20" customFormat="1" ht="16.350000000000001" customHeight="1" x14ac:dyDescent="0.2">
      <c r="A4568" s="17" t="s">
        <v>13705</v>
      </c>
      <c r="B4568" s="17" t="s">
        <v>13706</v>
      </c>
      <c r="C4568" s="18" t="s">
        <v>13707</v>
      </c>
      <c r="D4568" s="19">
        <v>2863</v>
      </c>
    </row>
    <row r="4569" spans="1:4" s="20" customFormat="1" ht="16.350000000000001" customHeight="1" x14ac:dyDescent="0.2">
      <c r="A4569" s="17" t="s">
        <v>13708</v>
      </c>
      <c r="B4569" s="17" t="s">
        <v>13709</v>
      </c>
      <c r="C4569" s="18" t="s">
        <v>13710</v>
      </c>
      <c r="D4569" s="19">
        <v>3094</v>
      </c>
    </row>
    <row r="4570" spans="1:4" s="20" customFormat="1" ht="16.350000000000001" customHeight="1" x14ac:dyDescent="0.2">
      <c r="A4570" s="17" t="s">
        <v>13711</v>
      </c>
      <c r="B4570" s="17" t="s">
        <v>13712</v>
      </c>
      <c r="C4570" s="18" t="s">
        <v>13713</v>
      </c>
      <c r="D4570" s="19">
        <v>3324</v>
      </c>
    </row>
    <row r="4571" spans="1:4" s="20" customFormat="1" ht="16.350000000000001" customHeight="1" x14ac:dyDescent="0.2">
      <c r="A4571" s="17" t="s">
        <v>13714</v>
      </c>
      <c r="B4571" s="17" t="s">
        <v>13715</v>
      </c>
      <c r="C4571" s="18" t="s">
        <v>13716</v>
      </c>
      <c r="D4571" s="19">
        <v>3554</v>
      </c>
    </row>
    <row r="4572" spans="1:4" s="20" customFormat="1" ht="16.350000000000001" customHeight="1" x14ac:dyDescent="0.2">
      <c r="A4572" s="17" t="s">
        <v>13717</v>
      </c>
      <c r="B4572" s="17" t="s">
        <v>13718</v>
      </c>
      <c r="C4572" s="18" t="s">
        <v>13719</v>
      </c>
      <c r="D4572" s="19">
        <v>3784</v>
      </c>
    </row>
    <row r="4573" spans="1:4" s="20" customFormat="1" ht="16.350000000000001" customHeight="1" x14ac:dyDescent="0.2">
      <c r="A4573" s="17" t="s">
        <v>13720</v>
      </c>
      <c r="B4573" s="17" t="s">
        <v>13721</v>
      </c>
      <c r="C4573" s="18" t="s">
        <v>13722</v>
      </c>
      <c r="D4573" s="19">
        <v>2014</v>
      </c>
    </row>
    <row r="4574" spans="1:4" s="20" customFormat="1" ht="16.350000000000001" customHeight="1" x14ac:dyDescent="0.2">
      <c r="A4574" s="17" t="s">
        <v>13723</v>
      </c>
      <c r="B4574" s="17" t="s">
        <v>13724</v>
      </c>
      <c r="C4574" s="18" t="s">
        <v>13725</v>
      </c>
      <c r="D4574" s="19">
        <v>2137</v>
      </c>
    </row>
    <row r="4575" spans="1:4" s="20" customFormat="1" ht="16.350000000000001" customHeight="1" x14ac:dyDescent="0.2">
      <c r="A4575" s="17" t="s">
        <v>13726</v>
      </c>
      <c r="B4575" s="17" t="s">
        <v>13727</v>
      </c>
      <c r="C4575" s="18" t="s">
        <v>13728</v>
      </c>
      <c r="D4575" s="19">
        <v>2263</v>
      </c>
    </row>
    <row r="4576" spans="1:4" s="20" customFormat="1" ht="16.350000000000001" customHeight="1" x14ac:dyDescent="0.2">
      <c r="A4576" s="17" t="s">
        <v>13729</v>
      </c>
      <c r="B4576" s="17" t="s">
        <v>13730</v>
      </c>
      <c r="C4576" s="18" t="s">
        <v>13731</v>
      </c>
      <c r="D4576" s="19">
        <v>2386</v>
      </c>
    </row>
    <row r="4577" spans="1:4" s="20" customFormat="1" ht="16.350000000000001" customHeight="1" x14ac:dyDescent="0.2">
      <c r="A4577" s="17" t="s">
        <v>13732</v>
      </c>
      <c r="B4577" s="17" t="s">
        <v>13733</v>
      </c>
      <c r="C4577" s="18" t="s">
        <v>13734</v>
      </c>
      <c r="D4577" s="19">
        <v>2508</v>
      </c>
    </row>
    <row r="4578" spans="1:4" s="20" customFormat="1" ht="16.350000000000001" customHeight="1" x14ac:dyDescent="0.2">
      <c r="A4578" s="17" t="s">
        <v>13735</v>
      </c>
      <c r="B4578" s="17" t="s">
        <v>13736</v>
      </c>
      <c r="C4578" s="18" t="s">
        <v>13737</v>
      </c>
      <c r="D4578" s="19">
        <v>2635</v>
      </c>
    </row>
    <row r="4579" spans="1:4" s="20" customFormat="1" ht="16.350000000000001" customHeight="1" x14ac:dyDescent="0.2">
      <c r="A4579" s="17" t="s">
        <v>13738</v>
      </c>
      <c r="B4579" s="17" t="s">
        <v>13739</v>
      </c>
      <c r="C4579" s="18" t="s">
        <v>13740</v>
      </c>
      <c r="D4579" s="19">
        <v>2758</v>
      </c>
    </row>
    <row r="4580" spans="1:4" s="20" customFormat="1" ht="16.350000000000001" customHeight="1" x14ac:dyDescent="0.2">
      <c r="A4580" s="17" t="s">
        <v>13741</v>
      </c>
      <c r="B4580" s="17" t="s">
        <v>13742</v>
      </c>
      <c r="C4580" s="18" t="s">
        <v>13743</v>
      </c>
      <c r="D4580" s="19">
        <v>2883</v>
      </c>
    </row>
    <row r="4581" spans="1:4" s="20" customFormat="1" ht="16.350000000000001" customHeight="1" x14ac:dyDescent="0.2">
      <c r="A4581" s="17" t="s">
        <v>13744</v>
      </c>
      <c r="B4581" s="17" t="s">
        <v>13745</v>
      </c>
      <c r="C4581" s="18" t="s">
        <v>13746</v>
      </c>
      <c r="D4581" s="19">
        <v>3007</v>
      </c>
    </row>
    <row r="4582" spans="1:4" s="20" customFormat="1" ht="16.350000000000001" customHeight="1" x14ac:dyDescent="0.2">
      <c r="A4582" s="17" t="s">
        <v>13747</v>
      </c>
      <c r="B4582" s="17" t="s">
        <v>13748</v>
      </c>
      <c r="C4582" s="18" t="s">
        <v>13749</v>
      </c>
      <c r="D4582" s="19">
        <v>3252</v>
      </c>
    </row>
    <row r="4583" spans="1:4" s="20" customFormat="1" ht="16.350000000000001" customHeight="1" x14ac:dyDescent="0.2">
      <c r="A4583" s="17" t="s">
        <v>13750</v>
      </c>
      <c r="B4583" s="17" t="s">
        <v>13751</v>
      </c>
      <c r="C4583" s="18" t="s">
        <v>13752</v>
      </c>
      <c r="D4583" s="19">
        <v>3502</v>
      </c>
    </row>
    <row r="4584" spans="1:4" s="20" customFormat="1" ht="16.350000000000001" customHeight="1" x14ac:dyDescent="0.2">
      <c r="A4584" s="17" t="s">
        <v>13753</v>
      </c>
      <c r="B4584" s="17" t="s">
        <v>13754</v>
      </c>
      <c r="C4584" s="18" t="s">
        <v>13755</v>
      </c>
      <c r="D4584" s="19">
        <v>3748</v>
      </c>
    </row>
    <row r="4585" spans="1:4" s="20" customFormat="1" ht="16.350000000000001" customHeight="1" x14ac:dyDescent="0.2">
      <c r="A4585" s="17" t="s">
        <v>13756</v>
      </c>
      <c r="B4585" s="17" t="s">
        <v>13757</v>
      </c>
      <c r="C4585" s="18" t="s">
        <v>13758</v>
      </c>
      <c r="D4585" s="19">
        <v>4000</v>
      </c>
    </row>
    <row r="4586" spans="1:4" s="20" customFormat="1" ht="16.350000000000001" customHeight="1" x14ac:dyDescent="0.2">
      <c r="A4586" s="17" t="s">
        <v>13759</v>
      </c>
      <c r="B4586" s="17" t="s">
        <v>13760</v>
      </c>
      <c r="C4586" s="18" t="s">
        <v>13761</v>
      </c>
      <c r="D4586" s="19">
        <v>2211</v>
      </c>
    </row>
    <row r="4587" spans="1:4" s="20" customFormat="1" ht="16.350000000000001" customHeight="1" x14ac:dyDescent="0.2">
      <c r="A4587" s="17" t="s">
        <v>13762</v>
      </c>
      <c r="B4587" s="17" t="s">
        <v>13763</v>
      </c>
      <c r="C4587" s="18" t="s">
        <v>13764</v>
      </c>
      <c r="D4587" s="19">
        <v>2344</v>
      </c>
    </row>
    <row r="4588" spans="1:4" s="20" customFormat="1" ht="16.350000000000001" customHeight="1" x14ac:dyDescent="0.2">
      <c r="A4588" s="17" t="s">
        <v>13765</v>
      </c>
      <c r="B4588" s="17" t="s">
        <v>13766</v>
      </c>
      <c r="C4588" s="18" t="s">
        <v>13767</v>
      </c>
      <c r="D4588" s="19">
        <v>2475</v>
      </c>
    </row>
    <row r="4589" spans="1:4" s="20" customFormat="1" ht="16.350000000000001" customHeight="1" x14ac:dyDescent="0.2">
      <c r="A4589" s="17" t="s">
        <v>13768</v>
      </c>
      <c r="B4589" s="17" t="s">
        <v>13769</v>
      </c>
      <c r="C4589" s="18" t="s">
        <v>13770</v>
      </c>
      <c r="D4589" s="19">
        <v>2610</v>
      </c>
    </row>
    <row r="4590" spans="1:4" s="20" customFormat="1" ht="16.350000000000001" customHeight="1" x14ac:dyDescent="0.2">
      <c r="A4590" s="17" t="s">
        <v>13771</v>
      </c>
      <c r="B4590" s="17" t="s">
        <v>13772</v>
      </c>
      <c r="C4590" s="18" t="s">
        <v>13773</v>
      </c>
      <c r="D4590" s="19">
        <v>2743</v>
      </c>
    </row>
    <row r="4591" spans="1:4" s="20" customFormat="1" ht="16.350000000000001" customHeight="1" x14ac:dyDescent="0.2">
      <c r="A4591" s="17" t="s">
        <v>13774</v>
      </c>
      <c r="B4591" s="17" t="s">
        <v>13775</v>
      </c>
      <c r="C4591" s="18" t="s">
        <v>13776</v>
      </c>
      <c r="D4591" s="19">
        <v>2874</v>
      </c>
    </row>
    <row r="4592" spans="1:4" s="20" customFormat="1" ht="16.350000000000001" customHeight="1" x14ac:dyDescent="0.2">
      <c r="A4592" s="17" t="s">
        <v>13777</v>
      </c>
      <c r="B4592" s="17" t="s">
        <v>13778</v>
      </c>
      <c r="C4592" s="18" t="s">
        <v>13779</v>
      </c>
      <c r="D4592" s="19">
        <v>3009</v>
      </c>
    </row>
    <row r="4593" spans="1:4" s="20" customFormat="1" ht="16.350000000000001" customHeight="1" x14ac:dyDescent="0.2">
      <c r="A4593" s="17" t="s">
        <v>13780</v>
      </c>
      <c r="B4593" s="17" t="s">
        <v>13781</v>
      </c>
      <c r="C4593" s="18" t="s">
        <v>13782</v>
      </c>
      <c r="D4593" s="19">
        <v>3141</v>
      </c>
    </row>
    <row r="4594" spans="1:4" s="20" customFormat="1" ht="16.350000000000001" customHeight="1" x14ac:dyDescent="0.2">
      <c r="A4594" s="17" t="s">
        <v>13783</v>
      </c>
      <c r="B4594" s="17" t="s">
        <v>13784</v>
      </c>
      <c r="C4594" s="18" t="s">
        <v>13785</v>
      </c>
      <c r="D4594" s="19">
        <v>3275</v>
      </c>
    </row>
    <row r="4595" spans="1:4" s="20" customFormat="1" ht="16.350000000000001" customHeight="1" x14ac:dyDescent="0.2">
      <c r="A4595" s="17" t="s">
        <v>13786</v>
      </c>
      <c r="B4595" s="17" t="s">
        <v>13787</v>
      </c>
      <c r="C4595" s="18" t="s">
        <v>13788</v>
      </c>
      <c r="D4595" s="19">
        <v>3538</v>
      </c>
    </row>
    <row r="4596" spans="1:4" s="20" customFormat="1" ht="16.350000000000001" customHeight="1" x14ac:dyDescent="0.2">
      <c r="A4596" s="17" t="s">
        <v>13789</v>
      </c>
      <c r="B4596" s="17" t="s">
        <v>13790</v>
      </c>
      <c r="C4596" s="18" t="s">
        <v>13791</v>
      </c>
      <c r="D4596" s="19">
        <v>3804</v>
      </c>
    </row>
    <row r="4597" spans="1:4" s="20" customFormat="1" ht="16.350000000000001" customHeight="1" x14ac:dyDescent="0.2">
      <c r="A4597" s="17" t="s">
        <v>13792</v>
      </c>
      <c r="B4597" s="17" t="s">
        <v>13793</v>
      </c>
      <c r="C4597" s="18" t="s">
        <v>13794</v>
      </c>
      <c r="D4597" s="19">
        <v>4071</v>
      </c>
    </row>
    <row r="4598" spans="1:4" s="20" customFormat="1" ht="16.350000000000001" customHeight="1" x14ac:dyDescent="0.2">
      <c r="A4598" s="17" t="s">
        <v>13795</v>
      </c>
      <c r="B4598" s="17" t="s">
        <v>13796</v>
      </c>
      <c r="C4598" s="18" t="s">
        <v>13797</v>
      </c>
      <c r="D4598" s="19">
        <v>4336</v>
      </c>
    </row>
    <row r="4599" spans="1:4" s="20" customFormat="1" ht="16.350000000000001" customHeight="1" x14ac:dyDescent="0.2">
      <c r="A4599" s="17" t="s">
        <v>13798</v>
      </c>
      <c r="B4599" s="17" t="s">
        <v>13799</v>
      </c>
      <c r="C4599" s="18" t="s">
        <v>13800</v>
      </c>
      <c r="D4599" s="19">
        <v>2721</v>
      </c>
    </row>
    <row r="4600" spans="1:4" s="20" customFormat="1" ht="16.350000000000001" customHeight="1" x14ac:dyDescent="0.2">
      <c r="A4600" s="17" t="s">
        <v>13801</v>
      </c>
      <c r="B4600" s="17" t="s">
        <v>13802</v>
      </c>
      <c r="C4600" s="18" t="s">
        <v>13803</v>
      </c>
      <c r="D4600" s="19">
        <v>2916</v>
      </c>
    </row>
    <row r="4601" spans="1:4" s="20" customFormat="1" ht="16.350000000000001" customHeight="1" x14ac:dyDescent="0.2">
      <c r="A4601" s="17" t="s">
        <v>13804</v>
      </c>
      <c r="B4601" s="17" t="s">
        <v>13805</v>
      </c>
      <c r="C4601" s="18" t="s">
        <v>13806</v>
      </c>
      <c r="D4601" s="19">
        <v>3108</v>
      </c>
    </row>
    <row r="4602" spans="1:4" s="20" customFormat="1" ht="16.350000000000001" customHeight="1" x14ac:dyDescent="0.2">
      <c r="A4602" s="17" t="s">
        <v>13807</v>
      </c>
      <c r="B4602" s="17" t="s">
        <v>13808</v>
      </c>
      <c r="C4602" s="18" t="s">
        <v>13809</v>
      </c>
      <c r="D4602" s="19">
        <v>3304</v>
      </c>
    </row>
    <row r="4603" spans="1:4" s="20" customFormat="1" ht="16.350000000000001" customHeight="1" x14ac:dyDescent="0.2">
      <c r="A4603" s="17" t="s">
        <v>13810</v>
      </c>
      <c r="B4603" s="17" t="s">
        <v>13811</v>
      </c>
      <c r="C4603" s="18" t="s">
        <v>13812</v>
      </c>
      <c r="D4603" s="19">
        <v>3497</v>
      </c>
    </row>
    <row r="4604" spans="1:4" s="20" customFormat="1" ht="16.350000000000001" customHeight="1" x14ac:dyDescent="0.2">
      <c r="A4604" s="17" t="s">
        <v>13813</v>
      </c>
      <c r="B4604" s="17" t="s">
        <v>13814</v>
      </c>
      <c r="C4604" s="18" t="s">
        <v>13815</v>
      </c>
      <c r="D4604" s="19">
        <v>3690</v>
      </c>
    </row>
    <row r="4605" spans="1:4" s="20" customFormat="1" ht="16.350000000000001" customHeight="1" x14ac:dyDescent="0.2">
      <c r="A4605" s="17" t="s">
        <v>13816</v>
      </c>
      <c r="B4605" s="17" t="s">
        <v>13817</v>
      </c>
      <c r="C4605" s="18" t="s">
        <v>13818</v>
      </c>
      <c r="D4605" s="19">
        <v>3887</v>
      </c>
    </row>
    <row r="4606" spans="1:4" s="20" customFormat="1" ht="16.350000000000001" customHeight="1" x14ac:dyDescent="0.2">
      <c r="A4606" s="17" t="s">
        <v>13819</v>
      </c>
      <c r="B4606" s="17" t="s">
        <v>13820</v>
      </c>
      <c r="C4606" s="18" t="s">
        <v>13821</v>
      </c>
      <c r="D4606" s="19">
        <v>4080</v>
      </c>
    </row>
    <row r="4607" spans="1:4" s="20" customFormat="1" ht="16.350000000000001" customHeight="1" x14ac:dyDescent="0.2">
      <c r="A4607" s="17" t="s">
        <v>13822</v>
      </c>
      <c r="B4607" s="17" t="s">
        <v>13823</v>
      </c>
      <c r="C4607" s="18" t="s">
        <v>13824</v>
      </c>
      <c r="D4607" s="19">
        <v>4275</v>
      </c>
    </row>
    <row r="4608" spans="1:4" s="20" customFormat="1" ht="16.350000000000001" customHeight="1" x14ac:dyDescent="0.2">
      <c r="A4608" s="17" t="s">
        <v>13825</v>
      </c>
      <c r="B4608" s="17" t="s">
        <v>13826</v>
      </c>
      <c r="C4608" s="18" t="s">
        <v>13827</v>
      </c>
      <c r="D4608" s="19">
        <v>4661</v>
      </c>
    </row>
    <row r="4609" spans="1:4" s="20" customFormat="1" ht="16.350000000000001" customHeight="1" x14ac:dyDescent="0.2">
      <c r="A4609" s="17" t="s">
        <v>13828</v>
      </c>
      <c r="B4609" s="17" t="s">
        <v>13829</v>
      </c>
      <c r="C4609" s="18" t="s">
        <v>13830</v>
      </c>
      <c r="D4609" s="19">
        <v>5050</v>
      </c>
    </row>
    <row r="4610" spans="1:4" s="20" customFormat="1" ht="16.350000000000001" customHeight="1" x14ac:dyDescent="0.2">
      <c r="A4610" s="17" t="s">
        <v>13831</v>
      </c>
      <c r="B4610" s="17" t="s">
        <v>13832</v>
      </c>
      <c r="C4610" s="18" t="s">
        <v>13833</v>
      </c>
      <c r="D4610" s="19">
        <v>2220</v>
      </c>
    </row>
    <row r="4611" spans="1:4" s="20" customFormat="1" ht="16.350000000000001" customHeight="1" x14ac:dyDescent="0.2">
      <c r="A4611" s="17" t="s">
        <v>13834</v>
      </c>
      <c r="B4611" s="17" t="s">
        <v>13835</v>
      </c>
      <c r="C4611" s="18" t="s">
        <v>13836</v>
      </c>
      <c r="D4611" s="19">
        <v>2358</v>
      </c>
    </row>
    <row r="4612" spans="1:4" s="20" customFormat="1" ht="16.350000000000001" customHeight="1" x14ac:dyDescent="0.2">
      <c r="A4612" s="17" t="s">
        <v>13837</v>
      </c>
      <c r="B4612" s="17" t="s">
        <v>13838</v>
      </c>
      <c r="C4612" s="18" t="s">
        <v>13839</v>
      </c>
      <c r="D4612" s="19">
        <v>2495</v>
      </c>
    </row>
    <row r="4613" spans="1:4" s="20" customFormat="1" ht="16.350000000000001" customHeight="1" x14ac:dyDescent="0.2">
      <c r="A4613" s="17" t="s">
        <v>13840</v>
      </c>
      <c r="B4613" s="17" t="s">
        <v>13841</v>
      </c>
      <c r="C4613" s="18" t="s">
        <v>13842</v>
      </c>
      <c r="D4613" s="19">
        <v>2634</v>
      </c>
    </row>
    <row r="4614" spans="1:4" s="20" customFormat="1" ht="16.350000000000001" customHeight="1" x14ac:dyDescent="0.2">
      <c r="A4614" s="17" t="s">
        <v>13843</v>
      </c>
      <c r="B4614" s="17" t="s">
        <v>13844</v>
      </c>
      <c r="C4614" s="18" t="s">
        <v>13845</v>
      </c>
      <c r="D4614" s="19">
        <v>2770</v>
      </c>
    </row>
    <row r="4615" spans="1:4" s="20" customFormat="1" ht="16.350000000000001" customHeight="1" x14ac:dyDescent="0.2">
      <c r="A4615" s="17" t="s">
        <v>13846</v>
      </c>
      <c r="B4615" s="17" t="s">
        <v>13847</v>
      </c>
      <c r="C4615" s="18" t="s">
        <v>13848</v>
      </c>
      <c r="D4615" s="19">
        <v>2907</v>
      </c>
    </row>
    <row r="4616" spans="1:4" s="20" customFormat="1" ht="16.350000000000001" customHeight="1" x14ac:dyDescent="0.2">
      <c r="A4616" s="17" t="s">
        <v>13849</v>
      </c>
      <c r="B4616" s="17" t="s">
        <v>13850</v>
      </c>
      <c r="C4616" s="18" t="s">
        <v>13851</v>
      </c>
      <c r="D4616" s="19">
        <v>3048</v>
      </c>
    </row>
    <row r="4617" spans="1:4" s="20" customFormat="1" ht="16.350000000000001" customHeight="1" x14ac:dyDescent="0.2">
      <c r="A4617" s="17" t="s">
        <v>13852</v>
      </c>
      <c r="B4617" s="17" t="s">
        <v>13853</v>
      </c>
      <c r="C4617" s="18" t="s">
        <v>13854</v>
      </c>
      <c r="D4617" s="19">
        <v>3184</v>
      </c>
    </row>
    <row r="4618" spans="1:4" s="20" customFormat="1" ht="16.350000000000001" customHeight="1" x14ac:dyDescent="0.2">
      <c r="A4618" s="17" t="s">
        <v>13855</v>
      </c>
      <c r="B4618" s="17" t="s">
        <v>13856</v>
      </c>
      <c r="C4618" s="18" t="s">
        <v>13857</v>
      </c>
      <c r="D4618" s="19">
        <v>3321</v>
      </c>
    </row>
    <row r="4619" spans="1:4" s="20" customFormat="1" ht="16.350000000000001" customHeight="1" x14ac:dyDescent="0.2">
      <c r="A4619" s="17" t="s">
        <v>13858</v>
      </c>
      <c r="B4619" s="17" t="s">
        <v>13859</v>
      </c>
      <c r="C4619" s="18" t="s">
        <v>13860</v>
      </c>
      <c r="D4619" s="19">
        <v>3599</v>
      </c>
    </row>
    <row r="4620" spans="1:4" s="20" customFormat="1" ht="16.350000000000001" customHeight="1" x14ac:dyDescent="0.2">
      <c r="A4620" s="17" t="s">
        <v>13861</v>
      </c>
      <c r="B4620" s="17" t="s">
        <v>13862</v>
      </c>
      <c r="C4620" s="18" t="s">
        <v>13863</v>
      </c>
      <c r="D4620" s="19">
        <v>3873</v>
      </c>
    </row>
    <row r="4621" spans="1:4" s="20" customFormat="1" ht="16.350000000000001" customHeight="1" x14ac:dyDescent="0.2">
      <c r="A4621" s="17" t="s">
        <v>13864</v>
      </c>
      <c r="B4621" s="17" t="s">
        <v>13865</v>
      </c>
      <c r="C4621" s="18" t="s">
        <v>13866</v>
      </c>
      <c r="D4621" s="19">
        <v>4150</v>
      </c>
    </row>
    <row r="4622" spans="1:4" s="20" customFormat="1" ht="16.350000000000001" customHeight="1" x14ac:dyDescent="0.2">
      <c r="A4622" s="17" t="s">
        <v>13867</v>
      </c>
      <c r="B4622" s="17" t="s">
        <v>13868</v>
      </c>
      <c r="C4622" s="18" t="s">
        <v>13869</v>
      </c>
      <c r="D4622" s="19">
        <v>4425</v>
      </c>
    </row>
    <row r="4623" spans="1:4" s="20" customFormat="1" ht="16.350000000000001" customHeight="1" x14ac:dyDescent="0.2">
      <c r="A4623" s="17" t="s">
        <v>13870</v>
      </c>
      <c r="B4623" s="17" t="s">
        <v>13871</v>
      </c>
      <c r="C4623" s="18" t="s">
        <v>13872</v>
      </c>
      <c r="D4623" s="19">
        <v>2372</v>
      </c>
    </row>
    <row r="4624" spans="1:4" s="20" customFormat="1" ht="16.350000000000001" customHeight="1" x14ac:dyDescent="0.2">
      <c r="A4624" s="17" t="s">
        <v>13873</v>
      </c>
      <c r="B4624" s="17" t="s">
        <v>13874</v>
      </c>
      <c r="C4624" s="18" t="s">
        <v>13875</v>
      </c>
      <c r="D4624" s="19">
        <v>2533</v>
      </c>
    </row>
    <row r="4625" spans="1:4" s="20" customFormat="1" ht="16.350000000000001" customHeight="1" x14ac:dyDescent="0.2">
      <c r="A4625" s="17" t="s">
        <v>13876</v>
      </c>
      <c r="B4625" s="17" t="s">
        <v>13877</v>
      </c>
      <c r="C4625" s="18" t="s">
        <v>13878</v>
      </c>
      <c r="D4625" s="19">
        <v>2691</v>
      </c>
    </row>
    <row r="4626" spans="1:4" s="20" customFormat="1" ht="16.350000000000001" customHeight="1" x14ac:dyDescent="0.2">
      <c r="A4626" s="17" t="s">
        <v>13879</v>
      </c>
      <c r="B4626" s="17" t="s">
        <v>13880</v>
      </c>
      <c r="C4626" s="18" t="s">
        <v>13881</v>
      </c>
      <c r="D4626" s="19">
        <v>2853</v>
      </c>
    </row>
    <row r="4627" spans="1:4" s="20" customFormat="1" ht="16.350000000000001" customHeight="1" x14ac:dyDescent="0.2">
      <c r="A4627" s="17" t="s">
        <v>13882</v>
      </c>
      <c r="B4627" s="17" t="s">
        <v>13883</v>
      </c>
      <c r="C4627" s="18" t="s">
        <v>13884</v>
      </c>
      <c r="D4627" s="19">
        <v>3012</v>
      </c>
    </row>
    <row r="4628" spans="1:4" s="20" customFormat="1" ht="16.350000000000001" customHeight="1" x14ac:dyDescent="0.2">
      <c r="A4628" s="17" t="s">
        <v>13885</v>
      </c>
      <c r="B4628" s="17" t="s">
        <v>13886</v>
      </c>
      <c r="C4628" s="18" t="s">
        <v>13887</v>
      </c>
      <c r="D4628" s="19">
        <v>3173</v>
      </c>
    </row>
    <row r="4629" spans="1:4" s="20" customFormat="1" ht="16.350000000000001" customHeight="1" x14ac:dyDescent="0.2">
      <c r="A4629" s="17" t="s">
        <v>13888</v>
      </c>
      <c r="B4629" s="17" t="s">
        <v>13889</v>
      </c>
      <c r="C4629" s="18" t="s">
        <v>13890</v>
      </c>
      <c r="D4629" s="19">
        <v>3335</v>
      </c>
    </row>
    <row r="4630" spans="1:4" s="20" customFormat="1" ht="16.350000000000001" customHeight="1" x14ac:dyDescent="0.2">
      <c r="A4630" s="17" t="s">
        <v>13891</v>
      </c>
      <c r="B4630" s="17" t="s">
        <v>13892</v>
      </c>
      <c r="C4630" s="18" t="s">
        <v>13893</v>
      </c>
      <c r="D4630" s="19">
        <v>3496</v>
      </c>
    </row>
    <row r="4631" spans="1:4" s="20" customFormat="1" ht="16.350000000000001" customHeight="1" x14ac:dyDescent="0.2">
      <c r="A4631" s="17" t="s">
        <v>13894</v>
      </c>
      <c r="B4631" s="17" t="s">
        <v>13895</v>
      </c>
      <c r="C4631" s="18" t="s">
        <v>13896</v>
      </c>
      <c r="D4631" s="19">
        <v>3655</v>
      </c>
    </row>
    <row r="4632" spans="1:4" s="20" customFormat="1" ht="16.350000000000001" customHeight="1" x14ac:dyDescent="0.2">
      <c r="A4632" s="17" t="s">
        <v>13897</v>
      </c>
      <c r="B4632" s="17" t="s">
        <v>13898</v>
      </c>
      <c r="C4632" s="18" t="s">
        <v>13899</v>
      </c>
      <c r="D4632" s="19">
        <v>3975</v>
      </c>
    </row>
    <row r="4633" spans="1:4" s="20" customFormat="1" ht="16.350000000000001" customHeight="1" x14ac:dyDescent="0.2">
      <c r="A4633" s="17" t="s">
        <v>13900</v>
      </c>
      <c r="B4633" s="17" t="s">
        <v>13901</v>
      </c>
      <c r="C4633" s="18" t="s">
        <v>13902</v>
      </c>
      <c r="D4633" s="19">
        <v>4294</v>
      </c>
    </row>
    <row r="4634" spans="1:4" s="20" customFormat="1" ht="16.350000000000001" customHeight="1" x14ac:dyDescent="0.2">
      <c r="A4634" s="17" t="s">
        <v>13903</v>
      </c>
      <c r="B4634" s="17" t="s">
        <v>13904</v>
      </c>
      <c r="C4634" s="18" t="s">
        <v>13905</v>
      </c>
      <c r="D4634" s="19">
        <v>4617</v>
      </c>
    </row>
    <row r="4635" spans="1:4" s="20" customFormat="1" ht="16.350000000000001" customHeight="1" x14ac:dyDescent="0.2">
      <c r="A4635" s="17" t="s">
        <v>13906</v>
      </c>
      <c r="B4635" s="17" t="s">
        <v>13907</v>
      </c>
      <c r="C4635" s="18" t="s">
        <v>13908</v>
      </c>
      <c r="D4635" s="19">
        <v>4939</v>
      </c>
    </row>
    <row r="4636" spans="1:4" s="20" customFormat="1" ht="16.350000000000001" customHeight="1" x14ac:dyDescent="0.2">
      <c r="A4636" s="17" t="s">
        <v>13909</v>
      </c>
      <c r="B4636" s="17" t="s">
        <v>13910</v>
      </c>
      <c r="C4636" s="18" t="s">
        <v>13911</v>
      </c>
      <c r="D4636" s="19">
        <v>2918</v>
      </c>
    </row>
    <row r="4637" spans="1:4" s="20" customFormat="1" ht="16.350000000000001" customHeight="1" x14ac:dyDescent="0.2">
      <c r="A4637" s="17" t="s">
        <v>13912</v>
      </c>
      <c r="B4637" s="17" t="s">
        <v>13913</v>
      </c>
      <c r="C4637" s="18" t="s">
        <v>13914</v>
      </c>
      <c r="D4637" s="19">
        <v>3153</v>
      </c>
    </row>
    <row r="4638" spans="1:4" s="20" customFormat="1" ht="16.350000000000001" customHeight="1" x14ac:dyDescent="0.2">
      <c r="A4638" s="17" t="s">
        <v>13915</v>
      </c>
      <c r="B4638" s="17" t="s">
        <v>13916</v>
      </c>
      <c r="C4638" s="18" t="s">
        <v>13917</v>
      </c>
      <c r="D4638" s="19">
        <v>3389</v>
      </c>
    </row>
    <row r="4639" spans="1:4" s="20" customFormat="1" ht="16.350000000000001" customHeight="1" x14ac:dyDescent="0.2">
      <c r="A4639" s="17" t="s">
        <v>13918</v>
      </c>
      <c r="B4639" s="17" t="s">
        <v>13919</v>
      </c>
      <c r="C4639" s="18" t="s">
        <v>13920</v>
      </c>
      <c r="D4639" s="19">
        <v>3621</v>
      </c>
    </row>
    <row r="4640" spans="1:4" s="20" customFormat="1" ht="16.350000000000001" customHeight="1" x14ac:dyDescent="0.2">
      <c r="A4640" s="17" t="s">
        <v>13921</v>
      </c>
      <c r="B4640" s="17" t="s">
        <v>13922</v>
      </c>
      <c r="C4640" s="18" t="s">
        <v>13923</v>
      </c>
      <c r="D4640" s="19">
        <v>3856</v>
      </c>
    </row>
    <row r="4641" spans="1:4" s="20" customFormat="1" ht="16.350000000000001" customHeight="1" x14ac:dyDescent="0.2">
      <c r="A4641" s="17" t="s">
        <v>13924</v>
      </c>
      <c r="B4641" s="17" t="s">
        <v>13925</v>
      </c>
      <c r="C4641" s="18" t="s">
        <v>13926</v>
      </c>
      <c r="D4641" s="19">
        <v>4090</v>
      </c>
    </row>
    <row r="4642" spans="1:4" s="20" customFormat="1" ht="16.350000000000001" customHeight="1" x14ac:dyDescent="0.2">
      <c r="A4642" s="17" t="s">
        <v>13927</v>
      </c>
      <c r="B4642" s="17" t="s">
        <v>13928</v>
      </c>
      <c r="C4642" s="18" t="s">
        <v>13929</v>
      </c>
      <c r="D4642" s="19">
        <v>4325</v>
      </c>
    </row>
    <row r="4643" spans="1:4" s="20" customFormat="1" ht="16.350000000000001" customHeight="1" x14ac:dyDescent="0.2">
      <c r="A4643" s="17" t="s">
        <v>13930</v>
      </c>
      <c r="B4643" s="17" t="s">
        <v>13931</v>
      </c>
      <c r="C4643" s="18" t="s">
        <v>13932</v>
      </c>
      <c r="D4643" s="19">
        <v>4560</v>
      </c>
    </row>
    <row r="4644" spans="1:4" s="20" customFormat="1" ht="16.350000000000001" customHeight="1" x14ac:dyDescent="0.2">
      <c r="A4644" s="17" t="s">
        <v>13933</v>
      </c>
      <c r="B4644" s="17" t="s">
        <v>13934</v>
      </c>
      <c r="C4644" s="18" t="s">
        <v>13935</v>
      </c>
      <c r="D4644" s="19">
        <v>4794</v>
      </c>
    </row>
    <row r="4645" spans="1:4" s="20" customFormat="1" ht="16.350000000000001" customHeight="1" x14ac:dyDescent="0.2">
      <c r="A4645" s="17" t="s">
        <v>13936</v>
      </c>
      <c r="B4645" s="17" t="s">
        <v>13937</v>
      </c>
      <c r="C4645" s="18" t="s">
        <v>13938</v>
      </c>
      <c r="D4645" s="19">
        <v>5262</v>
      </c>
    </row>
    <row r="4646" spans="1:4" s="20" customFormat="1" ht="16.350000000000001" customHeight="1" x14ac:dyDescent="0.2">
      <c r="A4646" s="17" t="s">
        <v>13939</v>
      </c>
      <c r="B4646" s="17" t="s">
        <v>13940</v>
      </c>
      <c r="C4646" s="18" t="s">
        <v>13941</v>
      </c>
      <c r="D4646" s="19">
        <v>5729</v>
      </c>
    </row>
    <row r="4647" spans="1:4" s="20" customFormat="1" ht="16.350000000000001" customHeight="1" x14ac:dyDescent="0.2">
      <c r="A4647" s="17" t="s">
        <v>13942</v>
      </c>
      <c r="B4647" s="17" t="s">
        <v>13943</v>
      </c>
      <c r="C4647" s="18" t="s">
        <v>13944</v>
      </c>
      <c r="D4647" s="19">
        <v>2764</v>
      </c>
    </row>
    <row r="4648" spans="1:4" s="20" customFormat="1" ht="16.350000000000001" customHeight="1" x14ac:dyDescent="0.2">
      <c r="A4648" s="17" t="s">
        <v>13945</v>
      </c>
      <c r="B4648" s="17" t="s">
        <v>13946</v>
      </c>
      <c r="C4648" s="18" t="s">
        <v>13947</v>
      </c>
      <c r="D4648" s="19">
        <v>2886</v>
      </c>
    </row>
    <row r="4649" spans="1:4" s="20" customFormat="1" ht="16.350000000000001" customHeight="1" x14ac:dyDescent="0.2">
      <c r="A4649" s="17" t="s">
        <v>13948</v>
      </c>
      <c r="B4649" s="17" t="s">
        <v>13949</v>
      </c>
      <c r="C4649" s="18" t="s">
        <v>13950</v>
      </c>
      <c r="D4649" s="19">
        <v>3009</v>
      </c>
    </row>
    <row r="4650" spans="1:4" s="20" customFormat="1" ht="16.350000000000001" customHeight="1" x14ac:dyDescent="0.2">
      <c r="A4650" s="17" t="s">
        <v>13951</v>
      </c>
      <c r="B4650" s="17" t="s">
        <v>13952</v>
      </c>
      <c r="C4650" s="18" t="s">
        <v>13953</v>
      </c>
      <c r="D4650" s="19">
        <v>3133</v>
      </c>
    </row>
    <row r="4651" spans="1:4" s="20" customFormat="1" ht="16.350000000000001" customHeight="1" x14ac:dyDescent="0.2">
      <c r="A4651" s="17" t="s">
        <v>13954</v>
      </c>
      <c r="B4651" s="17" t="s">
        <v>13955</v>
      </c>
      <c r="C4651" s="18" t="s">
        <v>13956</v>
      </c>
      <c r="D4651" s="19">
        <v>3252</v>
      </c>
    </row>
    <row r="4652" spans="1:4" s="20" customFormat="1" ht="16.350000000000001" customHeight="1" x14ac:dyDescent="0.2">
      <c r="A4652" s="17" t="s">
        <v>13957</v>
      </c>
      <c r="B4652" s="17" t="s">
        <v>13958</v>
      </c>
      <c r="C4652" s="18" t="s">
        <v>13959</v>
      </c>
      <c r="D4652" s="19">
        <v>3499</v>
      </c>
    </row>
    <row r="4653" spans="1:4" s="20" customFormat="1" ht="16.350000000000001" customHeight="1" x14ac:dyDescent="0.2">
      <c r="A4653" s="17" t="s">
        <v>13960</v>
      </c>
      <c r="B4653" s="17" t="s">
        <v>13961</v>
      </c>
      <c r="C4653" s="18" t="s">
        <v>13962</v>
      </c>
      <c r="D4653" s="19">
        <v>3744</v>
      </c>
    </row>
    <row r="4654" spans="1:4" s="20" customFormat="1" ht="16.350000000000001" customHeight="1" x14ac:dyDescent="0.2">
      <c r="A4654" s="17" t="s">
        <v>13963</v>
      </c>
      <c r="B4654" s="17" t="s">
        <v>13964</v>
      </c>
      <c r="C4654" s="18" t="s">
        <v>13965</v>
      </c>
      <c r="D4654" s="19">
        <v>3991</v>
      </c>
    </row>
    <row r="4655" spans="1:4" s="20" customFormat="1" ht="16.350000000000001" customHeight="1" x14ac:dyDescent="0.2">
      <c r="A4655" s="17" t="s">
        <v>13966</v>
      </c>
      <c r="B4655" s="17" t="s">
        <v>13967</v>
      </c>
      <c r="C4655" s="18" t="s">
        <v>13968</v>
      </c>
      <c r="D4655" s="19">
        <v>4237</v>
      </c>
    </row>
    <row r="4656" spans="1:4" s="20" customFormat="1" ht="16.350000000000001" customHeight="1" x14ac:dyDescent="0.2">
      <c r="A4656" s="17" t="s">
        <v>13969</v>
      </c>
      <c r="B4656" s="17" t="s">
        <v>13970</v>
      </c>
      <c r="C4656" s="18" t="s">
        <v>13971</v>
      </c>
      <c r="D4656" s="19">
        <v>2958</v>
      </c>
    </row>
    <row r="4657" spans="1:4" s="20" customFormat="1" ht="16.350000000000001" customHeight="1" x14ac:dyDescent="0.2">
      <c r="A4657" s="17" t="s">
        <v>13972</v>
      </c>
      <c r="B4657" s="17" t="s">
        <v>13973</v>
      </c>
      <c r="C4657" s="18" t="s">
        <v>13974</v>
      </c>
      <c r="D4657" s="19">
        <v>3096</v>
      </c>
    </row>
    <row r="4658" spans="1:4" s="20" customFormat="1" ht="16.350000000000001" customHeight="1" x14ac:dyDescent="0.2">
      <c r="A4658" s="17" t="s">
        <v>13975</v>
      </c>
      <c r="B4658" s="17" t="s">
        <v>13976</v>
      </c>
      <c r="C4658" s="18" t="s">
        <v>13977</v>
      </c>
      <c r="D4658" s="19">
        <v>3235</v>
      </c>
    </row>
    <row r="4659" spans="1:4" s="20" customFormat="1" ht="16.350000000000001" customHeight="1" x14ac:dyDescent="0.2">
      <c r="A4659" s="17" t="s">
        <v>13978</v>
      </c>
      <c r="B4659" s="17" t="s">
        <v>13979</v>
      </c>
      <c r="C4659" s="18" t="s">
        <v>13980</v>
      </c>
      <c r="D4659" s="19">
        <v>3372</v>
      </c>
    </row>
    <row r="4660" spans="1:4" s="20" customFormat="1" ht="16.350000000000001" customHeight="1" x14ac:dyDescent="0.2">
      <c r="A4660" s="17" t="s">
        <v>13981</v>
      </c>
      <c r="B4660" s="17" t="s">
        <v>13982</v>
      </c>
      <c r="C4660" s="18" t="s">
        <v>13983</v>
      </c>
      <c r="D4660" s="19">
        <v>3511</v>
      </c>
    </row>
    <row r="4661" spans="1:4" s="20" customFormat="1" ht="16.350000000000001" customHeight="1" x14ac:dyDescent="0.2">
      <c r="A4661" s="17" t="s">
        <v>13984</v>
      </c>
      <c r="B4661" s="17" t="s">
        <v>13985</v>
      </c>
      <c r="C4661" s="18" t="s">
        <v>13986</v>
      </c>
      <c r="D4661" s="19">
        <v>3784</v>
      </c>
    </row>
    <row r="4662" spans="1:4" s="20" customFormat="1" ht="16.350000000000001" customHeight="1" x14ac:dyDescent="0.2">
      <c r="A4662" s="17" t="s">
        <v>13987</v>
      </c>
      <c r="B4662" s="17" t="s">
        <v>13988</v>
      </c>
      <c r="C4662" s="18" t="s">
        <v>13989</v>
      </c>
      <c r="D4662" s="19">
        <v>4062</v>
      </c>
    </row>
    <row r="4663" spans="1:4" s="20" customFormat="1" ht="16.350000000000001" customHeight="1" x14ac:dyDescent="0.2">
      <c r="A4663" s="17" t="s">
        <v>13990</v>
      </c>
      <c r="B4663" s="17" t="s">
        <v>13991</v>
      </c>
      <c r="C4663" s="18" t="s">
        <v>13992</v>
      </c>
      <c r="D4663" s="19">
        <v>4336</v>
      </c>
    </row>
    <row r="4664" spans="1:4" s="20" customFormat="1" ht="16.350000000000001" customHeight="1" x14ac:dyDescent="0.2">
      <c r="A4664" s="17" t="s">
        <v>13993</v>
      </c>
      <c r="B4664" s="17" t="s">
        <v>13994</v>
      </c>
      <c r="C4664" s="18" t="s">
        <v>13995</v>
      </c>
      <c r="D4664" s="19">
        <v>4613</v>
      </c>
    </row>
    <row r="4665" spans="1:4" s="20" customFormat="1" ht="16.350000000000001" customHeight="1" x14ac:dyDescent="0.2">
      <c r="A4665" s="17" t="s">
        <v>13996</v>
      </c>
      <c r="B4665" s="17" t="s">
        <v>13997</v>
      </c>
      <c r="C4665" s="18" t="s">
        <v>13998</v>
      </c>
      <c r="D4665" s="19">
        <v>2524</v>
      </c>
    </row>
    <row r="4666" spans="1:4" s="20" customFormat="1" ht="16.350000000000001" customHeight="1" x14ac:dyDescent="0.2">
      <c r="A4666" s="17" t="s">
        <v>13999</v>
      </c>
      <c r="B4666" s="17" t="s">
        <v>14000</v>
      </c>
      <c r="C4666" s="18" t="s">
        <v>14001</v>
      </c>
      <c r="D4666" s="19">
        <v>2676</v>
      </c>
    </row>
    <row r="4667" spans="1:4" s="20" customFormat="1" ht="16.350000000000001" customHeight="1" x14ac:dyDescent="0.2">
      <c r="A4667" s="17" t="s">
        <v>14002</v>
      </c>
      <c r="B4667" s="17" t="s">
        <v>14003</v>
      </c>
      <c r="C4667" s="18" t="s">
        <v>14004</v>
      </c>
      <c r="D4667" s="19">
        <v>2827</v>
      </c>
    </row>
    <row r="4668" spans="1:4" s="20" customFormat="1" ht="16.350000000000001" customHeight="1" x14ac:dyDescent="0.2">
      <c r="A4668" s="17" t="s">
        <v>14005</v>
      </c>
      <c r="B4668" s="17" t="s">
        <v>14006</v>
      </c>
      <c r="C4668" s="18" t="s">
        <v>14007</v>
      </c>
      <c r="D4668" s="19">
        <v>2980</v>
      </c>
    </row>
    <row r="4669" spans="1:4" s="20" customFormat="1" ht="16.350000000000001" customHeight="1" x14ac:dyDescent="0.2">
      <c r="A4669" s="17" t="s">
        <v>14008</v>
      </c>
      <c r="B4669" s="17" t="s">
        <v>14009</v>
      </c>
      <c r="C4669" s="18" t="s">
        <v>14010</v>
      </c>
      <c r="D4669" s="19">
        <v>3133</v>
      </c>
    </row>
    <row r="4670" spans="1:4" s="20" customFormat="1" ht="16.350000000000001" customHeight="1" x14ac:dyDescent="0.2">
      <c r="A4670" s="17" t="s">
        <v>14011</v>
      </c>
      <c r="B4670" s="17" t="s">
        <v>14012</v>
      </c>
      <c r="C4670" s="18" t="s">
        <v>14013</v>
      </c>
      <c r="D4670" s="19">
        <v>3283</v>
      </c>
    </row>
    <row r="4671" spans="1:4" s="20" customFormat="1" ht="16.350000000000001" customHeight="1" x14ac:dyDescent="0.2">
      <c r="A4671" s="17" t="s">
        <v>14014</v>
      </c>
      <c r="B4671" s="17" t="s">
        <v>14015</v>
      </c>
      <c r="C4671" s="18" t="s">
        <v>14016</v>
      </c>
      <c r="D4671" s="19">
        <v>3435</v>
      </c>
    </row>
    <row r="4672" spans="1:4" s="20" customFormat="1" ht="16.350000000000001" customHeight="1" x14ac:dyDescent="0.2">
      <c r="A4672" s="17" t="s">
        <v>14017</v>
      </c>
      <c r="B4672" s="17" t="s">
        <v>14018</v>
      </c>
      <c r="C4672" s="18" t="s">
        <v>14019</v>
      </c>
      <c r="D4672" s="19">
        <v>3586</v>
      </c>
    </row>
    <row r="4673" spans="1:4" s="20" customFormat="1" ht="16.350000000000001" customHeight="1" x14ac:dyDescent="0.2">
      <c r="A4673" s="17" t="s">
        <v>14020</v>
      </c>
      <c r="B4673" s="17" t="s">
        <v>14021</v>
      </c>
      <c r="C4673" s="18" t="s">
        <v>14022</v>
      </c>
      <c r="D4673" s="19">
        <v>3739</v>
      </c>
    </row>
    <row r="4674" spans="1:4" s="20" customFormat="1" ht="16.350000000000001" customHeight="1" x14ac:dyDescent="0.2">
      <c r="A4674" s="17" t="s">
        <v>14023</v>
      </c>
      <c r="B4674" s="17" t="s">
        <v>14024</v>
      </c>
      <c r="C4674" s="18" t="s">
        <v>14025</v>
      </c>
      <c r="D4674" s="19">
        <v>4042</v>
      </c>
    </row>
    <row r="4675" spans="1:4" s="20" customFormat="1" ht="16.350000000000001" customHeight="1" x14ac:dyDescent="0.2">
      <c r="A4675" s="17" t="s">
        <v>14026</v>
      </c>
      <c r="B4675" s="17" t="s">
        <v>14027</v>
      </c>
      <c r="C4675" s="18" t="s">
        <v>14028</v>
      </c>
      <c r="D4675" s="19">
        <v>4344</v>
      </c>
    </row>
    <row r="4676" spans="1:4" s="20" customFormat="1" ht="16.350000000000001" customHeight="1" x14ac:dyDescent="0.2">
      <c r="A4676" s="17" t="s">
        <v>14029</v>
      </c>
      <c r="B4676" s="17" t="s">
        <v>14030</v>
      </c>
      <c r="C4676" s="18" t="s">
        <v>14031</v>
      </c>
      <c r="D4676" s="19">
        <v>4649</v>
      </c>
    </row>
    <row r="4677" spans="1:4" s="20" customFormat="1" ht="16.350000000000001" customHeight="1" x14ac:dyDescent="0.2">
      <c r="A4677" s="17" t="s">
        <v>14032</v>
      </c>
      <c r="B4677" s="17" t="s">
        <v>14033</v>
      </c>
      <c r="C4677" s="18" t="s">
        <v>14034</v>
      </c>
      <c r="D4677" s="19">
        <v>4952</v>
      </c>
    </row>
    <row r="4678" spans="1:4" s="20" customFormat="1" ht="16.350000000000001" customHeight="1" x14ac:dyDescent="0.2">
      <c r="A4678" s="17" t="s">
        <v>14035</v>
      </c>
      <c r="B4678" s="17" t="s">
        <v>14036</v>
      </c>
      <c r="C4678" s="18" t="s">
        <v>14037</v>
      </c>
      <c r="D4678" s="19">
        <v>2721</v>
      </c>
    </row>
    <row r="4679" spans="1:4" s="20" customFormat="1" ht="16.350000000000001" customHeight="1" x14ac:dyDescent="0.2">
      <c r="A4679" s="17" t="s">
        <v>14038</v>
      </c>
      <c r="B4679" s="17" t="s">
        <v>14039</v>
      </c>
      <c r="C4679" s="18" t="s">
        <v>14040</v>
      </c>
      <c r="D4679" s="19">
        <v>2895</v>
      </c>
    </row>
    <row r="4680" spans="1:4" s="20" customFormat="1" ht="16.350000000000001" customHeight="1" x14ac:dyDescent="0.2">
      <c r="A4680" s="17" t="s">
        <v>14041</v>
      </c>
      <c r="B4680" s="17" t="s">
        <v>14042</v>
      </c>
      <c r="C4680" s="18" t="s">
        <v>14043</v>
      </c>
      <c r="D4680" s="19">
        <v>3070</v>
      </c>
    </row>
    <row r="4681" spans="1:4" s="20" customFormat="1" ht="16.350000000000001" customHeight="1" x14ac:dyDescent="0.2">
      <c r="A4681" s="17" t="s">
        <v>14044</v>
      </c>
      <c r="B4681" s="17" t="s">
        <v>14045</v>
      </c>
      <c r="C4681" s="18" t="s">
        <v>14046</v>
      </c>
      <c r="D4681" s="19">
        <v>3248</v>
      </c>
    </row>
    <row r="4682" spans="1:4" s="20" customFormat="1" ht="16.350000000000001" customHeight="1" x14ac:dyDescent="0.2">
      <c r="A4682" s="17" t="s">
        <v>14047</v>
      </c>
      <c r="B4682" s="17" t="s">
        <v>14048</v>
      </c>
      <c r="C4682" s="18" t="s">
        <v>14049</v>
      </c>
      <c r="D4682" s="19">
        <v>3421</v>
      </c>
    </row>
    <row r="4683" spans="1:4" s="20" customFormat="1" ht="16.350000000000001" customHeight="1" x14ac:dyDescent="0.2">
      <c r="A4683" s="17" t="s">
        <v>14050</v>
      </c>
      <c r="B4683" s="17" t="s">
        <v>14051</v>
      </c>
      <c r="C4683" s="18" t="s">
        <v>14052</v>
      </c>
      <c r="D4683" s="19">
        <v>3599</v>
      </c>
    </row>
    <row r="4684" spans="1:4" s="20" customFormat="1" ht="16.350000000000001" customHeight="1" x14ac:dyDescent="0.2">
      <c r="A4684" s="17" t="s">
        <v>14053</v>
      </c>
      <c r="B4684" s="17" t="s">
        <v>14054</v>
      </c>
      <c r="C4684" s="18" t="s">
        <v>14055</v>
      </c>
      <c r="D4684" s="19">
        <v>3772</v>
      </c>
    </row>
    <row r="4685" spans="1:4" s="20" customFormat="1" ht="16.350000000000001" customHeight="1" x14ac:dyDescent="0.2">
      <c r="A4685" s="17" t="s">
        <v>14056</v>
      </c>
      <c r="B4685" s="17" t="s">
        <v>14057</v>
      </c>
      <c r="C4685" s="18" t="s">
        <v>14058</v>
      </c>
      <c r="D4685" s="19">
        <v>3947</v>
      </c>
    </row>
    <row r="4686" spans="1:4" s="20" customFormat="1" ht="16.350000000000001" customHeight="1" x14ac:dyDescent="0.2">
      <c r="A4686" s="17" t="s">
        <v>14059</v>
      </c>
      <c r="B4686" s="17" t="s">
        <v>14060</v>
      </c>
      <c r="C4686" s="18" t="s">
        <v>14061</v>
      </c>
      <c r="D4686" s="19">
        <v>4125</v>
      </c>
    </row>
    <row r="4687" spans="1:4" s="20" customFormat="1" ht="16.350000000000001" customHeight="1" x14ac:dyDescent="0.2">
      <c r="A4687" s="17" t="s">
        <v>14062</v>
      </c>
      <c r="B4687" s="17" t="s">
        <v>14063</v>
      </c>
      <c r="C4687" s="18" t="s">
        <v>14064</v>
      </c>
      <c r="D4687" s="19">
        <v>4477</v>
      </c>
    </row>
    <row r="4688" spans="1:4" s="20" customFormat="1" ht="16.350000000000001" customHeight="1" x14ac:dyDescent="0.2">
      <c r="A4688" s="17" t="s">
        <v>14065</v>
      </c>
      <c r="B4688" s="17" t="s">
        <v>14066</v>
      </c>
      <c r="C4688" s="18" t="s">
        <v>14067</v>
      </c>
      <c r="D4688" s="19">
        <v>4825</v>
      </c>
    </row>
    <row r="4689" spans="1:4" s="20" customFormat="1" ht="16.350000000000001" customHeight="1" x14ac:dyDescent="0.2">
      <c r="A4689" s="17" t="s">
        <v>14068</v>
      </c>
      <c r="B4689" s="17" t="s">
        <v>14069</v>
      </c>
      <c r="C4689" s="18" t="s">
        <v>14070</v>
      </c>
      <c r="D4689" s="19">
        <v>5176</v>
      </c>
    </row>
    <row r="4690" spans="1:4" s="20" customFormat="1" ht="16.350000000000001" customHeight="1" x14ac:dyDescent="0.2">
      <c r="A4690" s="17" t="s">
        <v>14071</v>
      </c>
      <c r="B4690" s="17" t="s">
        <v>14072</v>
      </c>
      <c r="C4690" s="18" t="s">
        <v>14073</v>
      </c>
      <c r="D4690" s="19">
        <v>5527</v>
      </c>
    </row>
    <row r="4691" spans="1:4" s="20" customFormat="1" ht="16.350000000000001" customHeight="1" x14ac:dyDescent="0.2">
      <c r="A4691" s="17" t="s">
        <v>14074</v>
      </c>
      <c r="B4691" s="17" t="s">
        <v>14075</v>
      </c>
      <c r="C4691" s="18" t="s">
        <v>14076</v>
      </c>
      <c r="D4691" s="19">
        <v>3309</v>
      </c>
    </row>
    <row r="4692" spans="1:4" s="20" customFormat="1" ht="16.350000000000001" customHeight="1" x14ac:dyDescent="0.2">
      <c r="A4692" s="17" t="s">
        <v>14077</v>
      </c>
      <c r="B4692" s="17" t="s">
        <v>14078</v>
      </c>
      <c r="C4692" s="18" t="s">
        <v>14079</v>
      </c>
      <c r="D4692" s="19">
        <v>3572</v>
      </c>
    </row>
    <row r="4693" spans="1:4" s="20" customFormat="1" ht="16.350000000000001" customHeight="1" x14ac:dyDescent="0.2">
      <c r="A4693" s="17" t="s">
        <v>14080</v>
      </c>
      <c r="B4693" s="17" t="s">
        <v>14081</v>
      </c>
      <c r="C4693" s="18" t="s">
        <v>14082</v>
      </c>
      <c r="D4693" s="19">
        <v>3834</v>
      </c>
    </row>
    <row r="4694" spans="1:4" s="20" customFormat="1" ht="16.350000000000001" customHeight="1" x14ac:dyDescent="0.2">
      <c r="A4694" s="17" t="s">
        <v>14083</v>
      </c>
      <c r="B4694" s="17" t="s">
        <v>14084</v>
      </c>
      <c r="C4694" s="18" t="s">
        <v>14085</v>
      </c>
      <c r="D4694" s="19">
        <v>4099</v>
      </c>
    </row>
    <row r="4695" spans="1:4" s="20" customFormat="1" ht="16.350000000000001" customHeight="1" x14ac:dyDescent="0.2">
      <c r="A4695" s="17" t="s">
        <v>14086</v>
      </c>
      <c r="B4695" s="17" t="s">
        <v>14087</v>
      </c>
      <c r="C4695" s="18" t="s">
        <v>14088</v>
      </c>
      <c r="D4695" s="19">
        <v>4362</v>
      </c>
    </row>
    <row r="4696" spans="1:4" s="20" customFormat="1" ht="16.350000000000001" customHeight="1" x14ac:dyDescent="0.2">
      <c r="A4696" s="17" t="s">
        <v>14089</v>
      </c>
      <c r="B4696" s="17" t="s">
        <v>14090</v>
      </c>
      <c r="C4696" s="18" t="s">
        <v>14091</v>
      </c>
      <c r="D4696" s="19">
        <v>4626</v>
      </c>
    </row>
    <row r="4697" spans="1:4" s="20" customFormat="1" ht="16.350000000000001" customHeight="1" x14ac:dyDescent="0.2">
      <c r="A4697" s="17" t="s">
        <v>14092</v>
      </c>
      <c r="B4697" s="17" t="s">
        <v>14093</v>
      </c>
      <c r="C4697" s="18" t="s">
        <v>14094</v>
      </c>
      <c r="D4697" s="19">
        <v>4888</v>
      </c>
    </row>
    <row r="4698" spans="1:4" s="20" customFormat="1" ht="16.350000000000001" customHeight="1" x14ac:dyDescent="0.2">
      <c r="A4698" s="17" t="s">
        <v>14095</v>
      </c>
      <c r="B4698" s="17" t="s">
        <v>14096</v>
      </c>
      <c r="C4698" s="18" t="s">
        <v>14097</v>
      </c>
      <c r="D4698" s="19">
        <v>5152</v>
      </c>
    </row>
    <row r="4699" spans="1:4" s="20" customFormat="1" ht="16.350000000000001" customHeight="1" x14ac:dyDescent="0.2">
      <c r="A4699" s="17" t="s">
        <v>14098</v>
      </c>
      <c r="B4699" s="17" t="s">
        <v>14099</v>
      </c>
      <c r="C4699" s="18" t="s">
        <v>14100</v>
      </c>
      <c r="D4699" s="19">
        <v>5414</v>
      </c>
    </row>
    <row r="4700" spans="1:4" s="20" customFormat="1" ht="16.350000000000001" customHeight="1" x14ac:dyDescent="0.2">
      <c r="A4700" s="17" t="s">
        <v>14101</v>
      </c>
      <c r="B4700" s="17" t="s">
        <v>14102</v>
      </c>
      <c r="C4700" s="18" t="s">
        <v>14103</v>
      </c>
      <c r="D4700" s="19">
        <v>5941</v>
      </c>
    </row>
    <row r="4701" spans="1:4" s="20" customFormat="1" ht="16.350000000000001" customHeight="1" x14ac:dyDescent="0.2">
      <c r="A4701" s="17" t="s">
        <v>14104</v>
      </c>
      <c r="B4701" s="17" t="s">
        <v>14105</v>
      </c>
      <c r="C4701" s="18" t="s">
        <v>14106</v>
      </c>
      <c r="D4701" s="19">
        <v>6468</v>
      </c>
    </row>
    <row r="4702" spans="1:4" s="20" customFormat="1" ht="16.350000000000001" customHeight="1" x14ac:dyDescent="0.2">
      <c r="A4702" s="17" t="s">
        <v>14107</v>
      </c>
      <c r="B4702" s="17" t="s">
        <v>14108</v>
      </c>
      <c r="C4702" s="18" t="s">
        <v>14109</v>
      </c>
      <c r="D4702" s="19">
        <v>2562</v>
      </c>
    </row>
    <row r="4703" spans="1:4" s="20" customFormat="1" ht="16.350000000000001" customHeight="1" x14ac:dyDescent="0.2">
      <c r="A4703" s="17" t="s">
        <v>14110</v>
      </c>
      <c r="B4703" s="17" t="s">
        <v>14111</v>
      </c>
      <c r="C4703" s="18" t="s">
        <v>14112</v>
      </c>
      <c r="D4703" s="19">
        <v>2726</v>
      </c>
    </row>
    <row r="4704" spans="1:4" s="20" customFormat="1" ht="16.350000000000001" customHeight="1" x14ac:dyDescent="0.2">
      <c r="A4704" s="17" t="s">
        <v>14113</v>
      </c>
      <c r="B4704" s="17" t="s">
        <v>14114</v>
      </c>
      <c r="C4704" s="18" t="s">
        <v>14115</v>
      </c>
      <c r="D4704" s="19">
        <v>2887</v>
      </c>
    </row>
    <row r="4705" spans="1:4" s="20" customFormat="1" ht="16.350000000000001" customHeight="1" x14ac:dyDescent="0.2">
      <c r="A4705" s="17" t="s">
        <v>14116</v>
      </c>
      <c r="B4705" s="17" t="s">
        <v>14117</v>
      </c>
      <c r="C4705" s="18" t="s">
        <v>14118</v>
      </c>
      <c r="D4705" s="19">
        <v>3049</v>
      </c>
    </row>
    <row r="4706" spans="1:4" s="20" customFormat="1" ht="16.350000000000001" customHeight="1" x14ac:dyDescent="0.2">
      <c r="A4706" s="17" t="s">
        <v>14119</v>
      </c>
      <c r="B4706" s="17" t="s">
        <v>14120</v>
      </c>
      <c r="C4706" s="18" t="s">
        <v>14121</v>
      </c>
      <c r="D4706" s="19">
        <v>3209</v>
      </c>
    </row>
    <row r="4707" spans="1:4" s="20" customFormat="1" ht="16.350000000000001" customHeight="1" x14ac:dyDescent="0.2">
      <c r="A4707" s="17" t="s">
        <v>14122</v>
      </c>
      <c r="B4707" s="17" t="s">
        <v>14123</v>
      </c>
      <c r="C4707" s="18" t="s">
        <v>14124</v>
      </c>
      <c r="D4707" s="19">
        <v>3372</v>
      </c>
    </row>
    <row r="4708" spans="1:4" s="20" customFormat="1" ht="16.350000000000001" customHeight="1" x14ac:dyDescent="0.2">
      <c r="A4708" s="17" t="s">
        <v>14125</v>
      </c>
      <c r="B4708" s="17" t="s">
        <v>14126</v>
      </c>
      <c r="C4708" s="18" t="s">
        <v>14127</v>
      </c>
      <c r="D4708" s="19">
        <v>3533</v>
      </c>
    </row>
    <row r="4709" spans="1:4" s="20" customFormat="1" ht="16.350000000000001" customHeight="1" x14ac:dyDescent="0.2">
      <c r="A4709" s="17" t="s">
        <v>14128</v>
      </c>
      <c r="B4709" s="17" t="s">
        <v>14129</v>
      </c>
      <c r="C4709" s="18" t="s">
        <v>14130</v>
      </c>
      <c r="D4709" s="19">
        <v>3696</v>
      </c>
    </row>
    <row r="4710" spans="1:4" s="20" customFormat="1" ht="16.350000000000001" customHeight="1" x14ac:dyDescent="0.2">
      <c r="A4710" s="17" t="s">
        <v>14131</v>
      </c>
      <c r="B4710" s="17" t="s">
        <v>14132</v>
      </c>
      <c r="C4710" s="18" t="s">
        <v>14133</v>
      </c>
      <c r="D4710" s="19">
        <v>4020</v>
      </c>
    </row>
    <row r="4711" spans="1:4" s="20" customFormat="1" ht="16.350000000000001" customHeight="1" x14ac:dyDescent="0.2">
      <c r="A4711" s="17" t="s">
        <v>14134</v>
      </c>
      <c r="B4711" s="17" t="s">
        <v>14135</v>
      </c>
      <c r="C4711" s="18" t="s">
        <v>14136</v>
      </c>
      <c r="D4711" s="19">
        <v>4342</v>
      </c>
    </row>
    <row r="4712" spans="1:4" s="20" customFormat="1" ht="16.350000000000001" customHeight="1" x14ac:dyDescent="0.2">
      <c r="A4712" s="17" t="s">
        <v>14137</v>
      </c>
      <c r="B4712" s="17" t="s">
        <v>14138</v>
      </c>
      <c r="C4712" s="18" t="s">
        <v>14139</v>
      </c>
      <c r="D4712" s="19">
        <v>4667</v>
      </c>
    </row>
    <row r="4713" spans="1:4" s="20" customFormat="1" ht="16.350000000000001" customHeight="1" x14ac:dyDescent="0.2">
      <c r="A4713" s="17" t="s">
        <v>14140</v>
      </c>
      <c r="B4713" s="17" t="s">
        <v>14141</v>
      </c>
      <c r="C4713" s="18" t="s">
        <v>14142</v>
      </c>
      <c r="D4713" s="19">
        <v>4991</v>
      </c>
    </row>
    <row r="4714" spans="1:4" s="20" customFormat="1" ht="16.350000000000001" customHeight="1" x14ac:dyDescent="0.2">
      <c r="A4714" s="17" t="s">
        <v>14143</v>
      </c>
      <c r="B4714" s="17" t="s">
        <v>14144</v>
      </c>
      <c r="C4714" s="18" t="s">
        <v>14145</v>
      </c>
      <c r="D4714" s="19">
        <v>2732</v>
      </c>
    </row>
    <row r="4715" spans="1:4" s="20" customFormat="1" ht="16.350000000000001" customHeight="1" x14ac:dyDescent="0.2">
      <c r="A4715" s="17" t="s">
        <v>14146</v>
      </c>
      <c r="B4715" s="17" t="s">
        <v>14147</v>
      </c>
      <c r="C4715" s="18" t="s">
        <v>14148</v>
      </c>
      <c r="D4715" s="19">
        <v>2916</v>
      </c>
    </row>
    <row r="4716" spans="1:4" s="20" customFormat="1" ht="16.350000000000001" customHeight="1" x14ac:dyDescent="0.2">
      <c r="A4716" s="17" t="s">
        <v>14149</v>
      </c>
      <c r="B4716" s="17" t="s">
        <v>14150</v>
      </c>
      <c r="C4716" s="18" t="s">
        <v>14151</v>
      </c>
      <c r="D4716" s="19">
        <v>3096</v>
      </c>
    </row>
    <row r="4717" spans="1:4" s="20" customFormat="1" ht="16.350000000000001" customHeight="1" x14ac:dyDescent="0.2">
      <c r="A4717" s="17" t="s">
        <v>14152</v>
      </c>
      <c r="B4717" s="17" t="s">
        <v>14153</v>
      </c>
      <c r="C4717" s="18" t="s">
        <v>14154</v>
      </c>
      <c r="D4717" s="19">
        <v>3279</v>
      </c>
    </row>
    <row r="4718" spans="1:4" s="20" customFormat="1" ht="16.350000000000001" customHeight="1" x14ac:dyDescent="0.2">
      <c r="A4718" s="17" t="s">
        <v>14155</v>
      </c>
      <c r="B4718" s="17" t="s">
        <v>14156</v>
      </c>
      <c r="C4718" s="18" t="s">
        <v>14157</v>
      </c>
      <c r="D4718" s="19">
        <v>3460</v>
      </c>
    </row>
    <row r="4719" spans="1:4" s="20" customFormat="1" ht="16.350000000000001" customHeight="1" x14ac:dyDescent="0.2">
      <c r="A4719" s="17" t="s">
        <v>14158</v>
      </c>
      <c r="B4719" s="17" t="s">
        <v>14159</v>
      </c>
      <c r="C4719" s="18" t="s">
        <v>14160</v>
      </c>
      <c r="D4719" s="19">
        <v>3642</v>
      </c>
    </row>
    <row r="4720" spans="1:4" s="20" customFormat="1" ht="16.350000000000001" customHeight="1" x14ac:dyDescent="0.2">
      <c r="A4720" s="17" t="s">
        <v>14161</v>
      </c>
      <c r="B4720" s="17" t="s">
        <v>14162</v>
      </c>
      <c r="C4720" s="18" t="s">
        <v>14163</v>
      </c>
      <c r="D4720" s="19">
        <v>3822</v>
      </c>
    </row>
    <row r="4721" spans="1:4" s="20" customFormat="1" ht="16.350000000000001" customHeight="1" x14ac:dyDescent="0.2">
      <c r="A4721" s="17" t="s">
        <v>14164</v>
      </c>
      <c r="B4721" s="17" t="s">
        <v>14165</v>
      </c>
      <c r="C4721" s="18" t="s">
        <v>14166</v>
      </c>
      <c r="D4721" s="19">
        <v>4005</v>
      </c>
    </row>
    <row r="4722" spans="1:4" s="20" customFormat="1" ht="16.350000000000001" customHeight="1" x14ac:dyDescent="0.2">
      <c r="A4722" s="17" t="s">
        <v>14167</v>
      </c>
      <c r="B4722" s="17" t="s">
        <v>14168</v>
      </c>
      <c r="C4722" s="18" t="s">
        <v>14169</v>
      </c>
      <c r="D4722" s="19">
        <v>4187</v>
      </c>
    </row>
    <row r="4723" spans="1:4" s="20" customFormat="1" ht="16.350000000000001" customHeight="1" x14ac:dyDescent="0.2">
      <c r="A4723" s="17" t="s">
        <v>14170</v>
      </c>
      <c r="B4723" s="17" t="s">
        <v>14171</v>
      </c>
      <c r="C4723" s="18" t="s">
        <v>14172</v>
      </c>
      <c r="D4723" s="19">
        <v>4548</v>
      </c>
    </row>
    <row r="4724" spans="1:4" s="20" customFormat="1" ht="16.350000000000001" customHeight="1" x14ac:dyDescent="0.2">
      <c r="A4724" s="17" t="s">
        <v>14173</v>
      </c>
      <c r="B4724" s="17" t="s">
        <v>14174</v>
      </c>
      <c r="C4724" s="18" t="s">
        <v>14175</v>
      </c>
      <c r="D4724" s="19">
        <v>4914</v>
      </c>
    </row>
    <row r="4725" spans="1:4" s="20" customFormat="1" ht="16.350000000000001" customHeight="1" x14ac:dyDescent="0.2">
      <c r="A4725" s="17" t="s">
        <v>14176</v>
      </c>
      <c r="B4725" s="17" t="s">
        <v>14177</v>
      </c>
      <c r="C4725" s="18" t="s">
        <v>14178</v>
      </c>
      <c r="D4725" s="19">
        <v>5278</v>
      </c>
    </row>
    <row r="4726" spans="1:4" s="20" customFormat="1" ht="16.350000000000001" customHeight="1" x14ac:dyDescent="0.2">
      <c r="A4726" s="17" t="s">
        <v>14179</v>
      </c>
      <c r="B4726" s="17" t="s">
        <v>14180</v>
      </c>
      <c r="C4726" s="18" t="s">
        <v>14181</v>
      </c>
      <c r="D4726" s="19">
        <v>5641</v>
      </c>
    </row>
    <row r="4727" spans="1:4" s="20" customFormat="1" ht="16.350000000000001" customHeight="1" x14ac:dyDescent="0.2">
      <c r="A4727" s="17" t="s">
        <v>14182</v>
      </c>
      <c r="B4727" s="17" t="s">
        <v>14183</v>
      </c>
      <c r="C4727" s="18" t="s">
        <v>14184</v>
      </c>
      <c r="D4727" s="19">
        <v>2870</v>
      </c>
    </row>
    <row r="4728" spans="1:4" s="20" customFormat="1" ht="16.350000000000001" customHeight="1" x14ac:dyDescent="0.2">
      <c r="A4728" s="17" t="s">
        <v>14185</v>
      </c>
      <c r="B4728" s="17" t="s">
        <v>14186</v>
      </c>
      <c r="C4728" s="18" t="s">
        <v>14187</v>
      </c>
      <c r="D4728" s="19">
        <v>3070</v>
      </c>
    </row>
    <row r="4729" spans="1:4" s="20" customFormat="1" ht="16.350000000000001" customHeight="1" x14ac:dyDescent="0.2">
      <c r="A4729" s="17" t="s">
        <v>14188</v>
      </c>
      <c r="B4729" s="17" t="s">
        <v>14189</v>
      </c>
      <c r="C4729" s="18" t="s">
        <v>14190</v>
      </c>
      <c r="D4729" s="19">
        <v>3270</v>
      </c>
    </row>
    <row r="4730" spans="1:4" s="20" customFormat="1" ht="16.350000000000001" customHeight="1" x14ac:dyDescent="0.2">
      <c r="A4730" s="17" t="s">
        <v>14191</v>
      </c>
      <c r="B4730" s="17" t="s">
        <v>14192</v>
      </c>
      <c r="C4730" s="18" t="s">
        <v>14193</v>
      </c>
      <c r="D4730" s="19">
        <v>3471</v>
      </c>
    </row>
    <row r="4731" spans="1:4" s="20" customFormat="1" ht="16.350000000000001" customHeight="1" x14ac:dyDescent="0.2">
      <c r="A4731" s="17" t="s">
        <v>14194</v>
      </c>
      <c r="B4731" s="17" t="s">
        <v>14195</v>
      </c>
      <c r="C4731" s="18" t="s">
        <v>14196</v>
      </c>
      <c r="D4731" s="19">
        <v>3672</v>
      </c>
    </row>
    <row r="4732" spans="1:4" s="20" customFormat="1" ht="16.350000000000001" customHeight="1" x14ac:dyDescent="0.2">
      <c r="A4732" s="17" t="s">
        <v>14197</v>
      </c>
      <c r="B4732" s="17" t="s">
        <v>14198</v>
      </c>
      <c r="C4732" s="18" t="s">
        <v>14199</v>
      </c>
      <c r="D4732" s="19">
        <v>3873</v>
      </c>
    </row>
    <row r="4733" spans="1:4" s="20" customFormat="1" ht="16.350000000000001" customHeight="1" x14ac:dyDescent="0.2">
      <c r="A4733" s="17" t="s">
        <v>14200</v>
      </c>
      <c r="B4733" s="17" t="s">
        <v>14201</v>
      </c>
      <c r="C4733" s="18" t="s">
        <v>14202</v>
      </c>
      <c r="D4733" s="19">
        <v>4075</v>
      </c>
    </row>
    <row r="4734" spans="1:4" s="20" customFormat="1" ht="16.350000000000001" customHeight="1" x14ac:dyDescent="0.2">
      <c r="A4734" s="17" t="s">
        <v>14203</v>
      </c>
      <c r="B4734" s="17" t="s">
        <v>14204</v>
      </c>
      <c r="C4734" s="18" t="s">
        <v>14205</v>
      </c>
      <c r="D4734" s="19">
        <v>4275</v>
      </c>
    </row>
    <row r="4735" spans="1:4" s="20" customFormat="1" ht="16.350000000000001" customHeight="1" x14ac:dyDescent="0.2">
      <c r="A4735" s="17" t="s">
        <v>14206</v>
      </c>
      <c r="B4735" s="17" t="s">
        <v>14207</v>
      </c>
      <c r="C4735" s="18" t="s">
        <v>14208</v>
      </c>
      <c r="D4735" s="19">
        <v>4477</v>
      </c>
    </row>
    <row r="4736" spans="1:4" s="20" customFormat="1" ht="16.350000000000001" customHeight="1" x14ac:dyDescent="0.2">
      <c r="A4736" s="17" t="s">
        <v>14209</v>
      </c>
      <c r="B4736" s="17" t="s">
        <v>14210</v>
      </c>
      <c r="C4736" s="18" t="s">
        <v>14211</v>
      </c>
      <c r="D4736" s="19">
        <v>4877</v>
      </c>
    </row>
    <row r="4737" spans="1:4" s="20" customFormat="1" ht="16.350000000000001" customHeight="1" x14ac:dyDescent="0.2">
      <c r="A4737" s="17" t="s">
        <v>14212</v>
      </c>
      <c r="B4737" s="17" t="s">
        <v>14213</v>
      </c>
      <c r="C4737" s="18" t="s">
        <v>14214</v>
      </c>
      <c r="D4737" s="19">
        <v>5278</v>
      </c>
    </row>
    <row r="4738" spans="1:4" s="20" customFormat="1" ht="16.350000000000001" customHeight="1" x14ac:dyDescent="0.2">
      <c r="A4738" s="17" t="s">
        <v>14215</v>
      </c>
      <c r="B4738" s="17" t="s">
        <v>14216</v>
      </c>
      <c r="C4738" s="18" t="s">
        <v>14217</v>
      </c>
      <c r="D4738" s="19">
        <v>5680</v>
      </c>
    </row>
    <row r="4739" spans="1:4" s="20" customFormat="1" ht="16.350000000000001" customHeight="1" x14ac:dyDescent="0.2">
      <c r="A4739" s="17" t="s">
        <v>14218</v>
      </c>
      <c r="B4739" s="17" t="s">
        <v>14219</v>
      </c>
      <c r="C4739" s="18" t="s">
        <v>14220</v>
      </c>
      <c r="D4739" s="19">
        <v>6079</v>
      </c>
    </row>
    <row r="4740" spans="1:4" s="20" customFormat="1" ht="16.350000000000001" customHeight="1" x14ac:dyDescent="0.2">
      <c r="A4740" s="17" t="s">
        <v>14221</v>
      </c>
      <c r="B4740" s="17" t="s">
        <v>14222</v>
      </c>
      <c r="C4740" s="18" t="s">
        <v>14223</v>
      </c>
      <c r="D4740" s="19">
        <v>2920</v>
      </c>
    </row>
    <row r="4741" spans="1:4" s="20" customFormat="1" ht="16.350000000000001" customHeight="1" x14ac:dyDescent="0.2">
      <c r="A4741" s="17" t="s">
        <v>14224</v>
      </c>
      <c r="B4741" s="17" t="s">
        <v>14225</v>
      </c>
      <c r="C4741" s="18" t="s">
        <v>14226</v>
      </c>
      <c r="D4741" s="19">
        <v>3134</v>
      </c>
    </row>
    <row r="4742" spans="1:4" s="20" customFormat="1" ht="16.350000000000001" customHeight="1" x14ac:dyDescent="0.2">
      <c r="A4742" s="17" t="s">
        <v>14227</v>
      </c>
      <c r="B4742" s="17" t="s">
        <v>14228</v>
      </c>
      <c r="C4742" s="18" t="s">
        <v>14229</v>
      </c>
      <c r="D4742" s="19">
        <v>3347</v>
      </c>
    </row>
    <row r="4743" spans="1:4" s="20" customFormat="1" ht="16.350000000000001" customHeight="1" x14ac:dyDescent="0.2">
      <c r="A4743" s="17" t="s">
        <v>14230</v>
      </c>
      <c r="B4743" s="17" t="s">
        <v>14231</v>
      </c>
      <c r="C4743" s="18" t="s">
        <v>14232</v>
      </c>
      <c r="D4743" s="19">
        <v>3558</v>
      </c>
    </row>
    <row r="4744" spans="1:4" s="20" customFormat="1" ht="16.350000000000001" customHeight="1" x14ac:dyDescent="0.2">
      <c r="A4744" s="17" t="s">
        <v>14233</v>
      </c>
      <c r="B4744" s="17" t="s">
        <v>14234</v>
      </c>
      <c r="C4744" s="18" t="s">
        <v>14235</v>
      </c>
      <c r="D4744" s="19">
        <v>3772</v>
      </c>
    </row>
    <row r="4745" spans="1:4" s="20" customFormat="1" ht="16.350000000000001" customHeight="1" x14ac:dyDescent="0.2">
      <c r="A4745" s="17" t="s">
        <v>14236</v>
      </c>
      <c r="B4745" s="17" t="s">
        <v>14237</v>
      </c>
      <c r="C4745" s="18" t="s">
        <v>14238</v>
      </c>
      <c r="D4745" s="19">
        <v>3986</v>
      </c>
    </row>
    <row r="4746" spans="1:4" s="20" customFormat="1" ht="16.350000000000001" customHeight="1" x14ac:dyDescent="0.2">
      <c r="A4746" s="17" t="s">
        <v>14239</v>
      </c>
      <c r="B4746" s="17" t="s">
        <v>14240</v>
      </c>
      <c r="C4746" s="18" t="s">
        <v>14241</v>
      </c>
      <c r="D4746" s="19">
        <v>4199</v>
      </c>
    </row>
    <row r="4747" spans="1:4" s="20" customFormat="1" ht="16.350000000000001" customHeight="1" x14ac:dyDescent="0.2">
      <c r="A4747" s="17" t="s">
        <v>14242</v>
      </c>
      <c r="B4747" s="17" t="s">
        <v>14243</v>
      </c>
      <c r="C4747" s="18" t="s">
        <v>14244</v>
      </c>
      <c r="D4747" s="19">
        <v>4412</v>
      </c>
    </row>
    <row r="4748" spans="1:4" s="20" customFormat="1" ht="16.350000000000001" customHeight="1" x14ac:dyDescent="0.2">
      <c r="A4748" s="17" t="s">
        <v>14245</v>
      </c>
      <c r="B4748" s="17" t="s">
        <v>14246</v>
      </c>
      <c r="C4748" s="18" t="s">
        <v>14247</v>
      </c>
      <c r="D4748" s="19">
        <v>4626</v>
      </c>
    </row>
    <row r="4749" spans="1:4" s="20" customFormat="1" ht="16.350000000000001" customHeight="1" x14ac:dyDescent="0.2">
      <c r="A4749" s="17" t="s">
        <v>14248</v>
      </c>
      <c r="B4749" s="17" t="s">
        <v>14249</v>
      </c>
      <c r="C4749" s="18" t="s">
        <v>14250</v>
      </c>
      <c r="D4749" s="19">
        <v>5050</v>
      </c>
    </row>
    <row r="4750" spans="1:4" s="20" customFormat="1" ht="16.350000000000001" customHeight="1" x14ac:dyDescent="0.2">
      <c r="A4750" s="17" t="s">
        <v>14251</v>
      </c>
      <c r="B4750" s="17" t="s">
        <v>14252</v>
      </c>
      <c r="C4750" s="18" t="s">
        <v>14253</v>
      </c>
      <c r="D4750" s="19">
        <v>5477</v>
      </c>
    </row>
    <row r="4751" spans="1:4" s="20" customFormat="1" ht="16.350000000000001" customHeight="1" x14ac:dyDescent="0.2">
      <c r="A4751" s="17" t="s">
        <v>14254</v>
      </c>
      <c r="B4751" s="17" t="s">
        <v>14255</v>
      </c>
      <c r="C4751" s="18" t="s">
        <v>14256</v>
      </c>
      <c r="D4751" s="19">
        <v>5902</v>
      </c>
    </row>
    <row r="4752" spans="1:4" s="20" customFormat="1" ht="16.350000000000001" customHeight="1" x14ac:dyDescent="0.2">
      <c r="A4752" s="17" t="s">
        <v>14257</v>
      </c>
      <c r="B4752" s="17" t="s">
        <v>14258</v>
      </c>
      <c r="C4752" s="18" t="s">
        <v>14259</v>
      </c>
      <c r="D4752" s="19">
        <v>6331</v>
      </c>
    </row>
    <row r="4753" spans="1:4" s="20" customFormat="1" ht="16.350000000000001" customHeight="1" x14ac:dyDescent="0.2">
      <c r="A4753" s="17" t="s">
        <v>14260</v>
      </c>
      <c r="B4753" s="17" t="s">
        <v>14261</v>
      </c>
      <c r="C4753" s="18" t="s">
        <v>14262</v>
      </c>
      <c r="D4753" s="19">
        <v>3670</v>
      </c>
    </row>
    <row r="4754" spans="1:4" s="20" customFormat="1" ht="16.350000000000001" customHeight="1" x14ac:dyDescent="0.2">
      <c r="A4754" s="17" t="s">
        <v>14263</v>
      </c>
      <c r="B4754" s="17" t="s">
        <v>14264</v>
      </c>
      <c r="C4754" s="18" t="s">
        <v>14265</v>
      </c>
      <c r="D4754" s="19">
        <v>4000</v>
      </c>
    </row>
    <row r="4755" spans="1:4" s="20" customFormat="1" ht="16.350000000000001" customHeight="1" x14ac:dyDescent="0.2">
      <c r="A4755" s="17" t="s">
        <v>14266</v>
      </c>
      <c r="B4755" s="17" t="s">
        <v>14267</v>
      </c>
      <c r="C4755" s="18" t="s">
        <v>14268</v>
      </c>
      <c r="D4755" s="19">
        <v>4326</v>
      </c>
    </row>
    <row r="4756" spans="1:4" s="20" customFormat="1" ht="16.350000000000001" customHeight="1" x14ac:dyDescent="0.2">
      <c r="A4756" s="17" t="s">
        <v>14269</v>
      </c>
      <c r="B4756" s="17" t="s">
        <v>14270</v>
      </c>
      <c r="C4756" s="18" t="s">
        <v>14271</v>
      </c>
      <c r="D4756" s="19">
        <v>4656</v>
      </c>
    </row>
    <row r="4757" spans="1:4" s="20" customFormat="1" ht="16.350000000000001" customHeight="1" x14ac:dyDescent="0.2">
      <c r="A4757" s="17" t="s">
        <v>14272</v>
      </c>
      <c r="B4757" s="17" t="s">
        <v>14273</v>
      </c>
      <c r="C4757" s="18" t="s">
        <v>14274</v>
      </c>
      <c r="D4757" s="19">
        <v>4983</v>
      </c>
    </row>
    <row r="4758" spans="1:4" s="20" customFormat="1" ht="16.350000000000001" customHeight="1" x14ac:dyDescent="0.2">
      <c r="A4758" s="17" t="s">
        <v>14275</v>
      </c>
      <c r="B4758" s="17" t="s">
        <v>14276</v>
      </c>
      <c r="C4758" s="18" t="s">
        <v>14277</v>
      </c>
      <c r="D4758" s="19">
        <v>5315</v>
      </c>
    </row>
    <row r="4759" spans="1:4" s="20" customFormat="1" ht="16.350000000000001" customHeight="1" x14ac:dyDescent="0.2">
      <c r="A4759" s="17" t="s">
        <v>14278</v>
      </c>
      <c r="B4759" s="17" t="s">
        <v>14279</v>
      </c>
      <c r="C4759" s="18" t="s">
        <v>14280</v>
      </c>
      <c r="D4759" s="19">
        <v>5641</v>
      </c>
    </row>
    <row r="4760" spans="1:4" s="20" customFormat="1" ht="16.350000000000001" customHeight="1" x14ac:dyDescent="0.2">
      <c r="A4760" s="17" t="s">
        <v>14281</v>
      </c>
      <c r="B4760" s="17" t="s">
        <v>14282</v>
      </c>
      <c r="C4760" s="18" t="s">
        <v>14283</v>
      </c>
      <c r="D4760" s="19">
        <v>5969</v>
      </c>
    </row>
    <row r="4761" spans="1:4" s="20" customFormat="1" ht="16.350000000000001" customHeight="1" x14ac:dyDescent="0.2">
      <c r="A4761" s="17" t="s">
        <v>14284</v>
      </c>
      <c r="B4761" s="17" t="s">
        <v>14285</v>
      </c>
      <c r="C4761" s="18" t="s">
        <v>14286</v>
      </c>
      <c r="D4761" s="19">
        <v>6299</v>
      </c>
    </row>
    <row r="4762" spans="1:4" s="20" customFormat="1" ht="16.350000000000001" customHeight="1" x14ac:dyDescent="0.2">
      <c r="A4762" s="17" t="s">
        <v>14287</v>
      </c>
      <c r="B4762" s="17" t="s">
        <v>14288</v>
      </c>
      <c r="C4762" s="18" t="s">
        <v>14289</v>
      </c>
      <c r="D4762" s="19">
        <v>6952</v>
      </c>
    </row>
    <row r="4763" spans="1:4" s="20" customFormat="1" ht="16.350000000000001" customHeight="1" x14ac:dyDescent="0.2">
      <c r="A4763" s="17" t="s">
        <v>14290</v>
      </c>
      <c r="B4763" s="17" t="s">
        <v>14291</v>
      </c>
      <c r="C4763" s="18" t="s">
        <v>14292</v>
      </c>
      <c r="D4763" s="19">
        <v>7612</v>
      </c>
    </row>
    <row r="4764" spans="1:4" s="20" customFormat="1" ht="16.350000000000001" customHeight="1" x14ac:dyDescent="0.2">
      <c r="A4764" s="17" t="s">
        <v>14293</v>
      </c>
      <c r="B4764" s="17" t="s">
        <v>14294</v>
      </c>
      <c r="C4764" s="18" t="s">
        <v>14295</v>
      </c>
      <c r="D4764" s="19">
        <v>3986</v>
      </c>
    </row>
    <row r="4765" spans="1:4" s="20" customFormat="1" ht="16.350000000000001" customHeight="1" x14ac:dyDescent="0.2">
      <c r="A4765" s="17" t="s">
        <v>14296</v>
      </c>
      <c r="B4765" s="17" t="s">
        <v>14297</v>
      </c>
      <c r="C4765" s="18" t="s">
        <v>14298</v>
      </c>
      <c r="D4765" s="19">
        <v>4187</v>
      </c>
    </row>
    <row r="4766" spans="1:4" s="20" customFormat="1" ht="16.350000000000001" customHeight="1" x14ac:dyDescent="0.2">
      <c r="A4766" s="17" t="s">
        <v>14299</v>
      </c>
      <c r="B4766" s="17" t="s">
        <v>14300</v>
      </c>
      <c r="C4766" s="18" t="s">
        <v>14301</v>
      </c>
      <c r="D4766" s="19">
        <v>4386</v>
      </c>
    </row>
    <row r="4767" spans="1:4" s="20" customFormat="1" ht="16.350000000000001" customHeight="1" x14ac:dyDescent="0.2">
      <c r="A4767" s="17" t="s">
        <v>14302</v>
      </c>
      <c r="B4767" s="17" t="s">
        <v>14303</v>
      </c>
      <c r="C4767" s="18" t="s">
        <v>14304</v>
      </c>
      <c r="D4767" s="19">
        <v>4587</v>
      </c>
    </row>
    <row r="4768" spans="1:4" s="20" customFormat="1" ht="16.350000000000001" customHeight="1" x14ac:dyDescent="0.2">
      <c r="A4768" s="17" t="s">
        <v>14305</v>
      </c>
      <c r="B4768" s="17" t="s">
        <v>14306</v>
      </c>
      <c r="C4768" s="18" t="s">
        <v>14307</v>
      </c>
      <c r="D4768" s="19">
        <v>4789</v>
      </c>
    </row>
    <row r="4769" spans="1:4" s="20" customFormat="1" ht="16.350000000000001" customHeight="1" x14ac:dyDescent="0.2">
      <c r="A4769" s="17" t="s">
        <v>14308</v>
      </c>
      <c r="B4769" s="17" t="s">
        <v>14309</v>
      </c>
      <c r="C4769" s="18" t="s">
        <v>14310</v>
      </c>
      <c r="D4769" s="19">
        <v>5190</v>
      </c>
    </row>
    <row r="4770" spans="1:4" s="20" customFormat="1" ht="16.350000000000001" customHeight="1" x14ac:dyDescent="0.2">
      <c r="A4770" s="17" t="s">
        <v>14311</v>
      </c>
      <c r="B4770" s="17" t="s">
        <v>14312</v>
      </c>
      <c r="C4770" s="18" t="s">
        <v>14313</v>
      </c>
      <c r="D4770" s="19">
        <v>5590</v>
      </c>
    </row>
    <row r="4771" spans="1:4" s="20" customFormat="1" ht="16.350000000000001" customHeight="1" x14ac:dyDescent="0.2">
      <c r="A4771" s="17" t="s">
        <v>14314</v>
      </c>
      <c r="B4771" s="17" t="s">
        <v>14315</v>
      </c>
      <c r="C4771" s="18" t="s">
        <v>14316</v>
      </c>
      <c r="D4771" s="19">
        <v>5992</v>
      </c>
    </row>
    <row r="4772" spans="1:4" s="20" customFormat="1" ht="16.350000000000001" customHeight="1" x14ac:dyDescent="0.2">
      <c r="A4772" s="17" t="s">
        <v>14317</v>
      </c>
      <c r="B4772" s="17" t="s">
        <v>14318</v>
      </c>
      <c r="C4772" s="18" t="s">
        <v>14319</v>
      </c>
      <c r="D4772" s="19">
        <v>6391</v>
      </c>
    </row>
    <row r="4773" spans="1:4" s="20" customFormat="1" ht="16.350000000000001" customHeight="1" x14ac:dyDescent="0.2">
      <c r="A4773" s="17" t="s">
        <v>14320</v>
      </c>
      <c r="B4773" s="17" t="s">
        <v>14321</v>
      </c>
      <c r="C4773" s="18" t="s">
        <v>14322</v>
      </c>
      <c r="D4773" s="19">
        <v>4564</v>
      </c>
    </row>
    <row r="4774" spans="1:4" s="20" customFormat="1" ht="16.350000000000001" customHeight="1" x14ac:dyDescent="0.2">
      <c r="A4774" s="17" t="s">
        <v>14323</v>
      </c>
      <c r="B4774" s="17" t="s">
        <v>14324</v>
      </c>
      <c r="C4774" s="18" t="s">
        <v>14325</v>
      </c>
      <c r="D4774" s="19">
        <v>4789</v>
      </c>
    </row>
    <row r="4775" spans="1:4" s="20" customFormat="1" ht="16.350000000000001" customHeight="1" x14ac:dyDescent="0.2">
      <c r="A4775" s="17" t="s">
        <v>14326</v>
      </c>
      <c r="B4775" s="17" t="s">
        <v>14327</v>
      </c>
      <c r="C4775" s="18" t="s">
        <v>14328</v>
      </c>
      <c r="D4775" s="19">
        <v>5016</v>
      </c>
    </row>
    <row r="4776" spans="1:4" s="20" customFormat="1" ht="16.350000000000001" customHeight="1" x14ac:dyDescent="0.2">
      <c r="A4776" s="17" t="s">
        <v>14329</v>
      </c>
      <c r="B4776" s="17" t="s">
        <v>14330</v>
      </c>
      <c r="C4776" s="18" t="s">
        <v>14331</v>
      </c>
      <c r="D4776" s="19">
        <v>5238</v>
      </c>
    </row>
    <row r="4777" spans="1:4" s="20" customFormat="1" ht="16.350000000000001" customHeight="1" x14ac:dyDescent="0.2">
      <c r="A4777" s="17" t="s">
        <v>14332</v>
      </c>
      <c r="B4777" s="17" t="s">
        <v>14333</v>
      </c>
      <c r="C4777" s="18" t="s">
        <v>14334</v>
      </c>
      <c r="D4777" s="19">
        <v>5463</v>
      </c>
    </row>
    <row r="4778" spans="1:4" s="20" customFormat="1" ht="16.350000000000001" customHeight="1" x14ac:dyDescent="0.2">
      <c r="A4778" s="17" t="s">
        <v>14335</v>
      </c>
      <c r="B4778" s="17" t="s">
        <v>14336</v>
      </c>
      <c r="C4778" s="18" t="s">
        <v>14337</v>
      </c>
      <c r="D4778" s="19">
        <v>5915</v>
      </c>
    </row>
    <row r="4779" spans="1:4" s="20" customFormat="1" ht="16.350000000000001" customHeight="1" x14ac:dyDescent="0.2">
      <c r="A4779" s="17" t="s">
        <v>14338</v>
      </c>
      <c r="B4779" s="17" t="s">
        <v>14339</v>
      </c>
      <c r="C4779" s="18" t="s">
        <v>14340</v>
      </c>
      <c r="D4779" s="19">
        <v>6369</v>
      </c>
    </row>
    <row r="4780" spans="1:4" s="20" customFormat="1" ht="16.350000000000001" customHeight="1" x14ac:dyDescent="0.2">
      <c r="A4780" s="17" t="s">
        <v>14341</v>
      </c>
      <c r="B4780" s="17" t="s">
        <v>14342</v>
      </c>
      <c r="C4780" s="18" t="s">
        <v>14343</v>
      </c>
      <c r="D4780" s="19">
        <v>6818</v>
      </c>
    </row>
    <row r="4781" spans="1:4" s="20" customFormat="1" ht="16.350000000000001" customHeight="1" x14ac:dyDescent="0.2">
      <c r="A4781" s="17" t="s">
        <v>14344</v>
      </c>
      <c r="B4781" s="17" t="s">
        <v>14345</v>
      </c>
      <c r="C4781" s="18" t="s">
        <v>14346</v>
      </c>
      <c r="D4781" s="19">
        <v>7269</v>
      </c>
    </row>
    <row r="4782" spans="1:4" s="20" customFormat="1" ht="16.350000000000001" customHeight="1" x14ac:dyDescent="0.2">
      <c r="A4782" s="17" t="s">
        <v>14347</v>
      </c>
      <c r="B4782" s="17" t="s">
        <v>14348</v>
      </c>
      <c r="C4782" s="18" t="s">
        <v>14349</v>
      </c>
      <c r="D4782" s="19">
        <v>4199</v>
      </c>
    </row>
    <row r="4783" spans="1:4" s="20" customFormat="1" ht="16.350000000000001" customHeight="1" x14ac:dyDescent="0.2">
      <c r="A4783" s="17" t="s">
        <v>14350</v>
      </c>
      <c r="B4783" s="17" t="s">
        <v>14351</v>
      </c>
      <c r="C4783" s="18" t="s">
        <v>14352</v>
      </c>
      <c r="D4783" s="19">
        <v>4463</v>
      </c>
    </row>
    <row r="4784" spans="1:4" s="20" customFormat="1" ht="16.350000000000001" customHeight="1" x14ac:dyDescent="0.2">
      <c r="A4784" s="17" t="s">
        <v>14353</v>
      </c>
      <c r="B4784" s="17" t="s">
        <v>14354</v>
      </c>
      <c r="C4784" s="18" t="s">
        <v>14355</v>
      </c>
      <c r="D4784" s="19">
        <v>4726</v>
      </c>
    </row>
    <row r="4785" spans="1:4" s="20" customFormat="1" ht="16.350000000000001" customHeight="1" x14ac:dyDescent="0.2">
      <c r="A4785" s="17" t="s">
        <v>14356</v>
      </c>
      <c r="B4785" s="17" t="s">
        <v>14357</v>
      </c>
      <c r="C4785" s="18" t="s">
        <v>14358</v>
      </c>
      <c r="D4785" s="19">
        <v>4991</v>
      </c>
    </row>
    <row r="4786" spans="1:4" s="20" customFormat="1" ht="16.350000000000001" customHeight="1" x14ac:dyDescent="0.2">
      <c r="A4786" s="17" t="s">
        <v>14359</v>
      </c>
      <c r="B4786" s="17" t="s">
        <v>14360</v>
      </c>
      <c r="C4786" s="18" t="s">
        <v>14361</v>
      </c>
      <c r="D4786" s="19">
        <v>5252</v>
      </c>
    </row>
    <row r="4787" spans="1:4" s="20" customFormat="1" ht="16.350000000000001" customHeight="1" x14ac:dyDescent="0.2">
      <c r="A4787" s="17" t="s">
        <v>14362</v>
      </c>
      <c r="B4787" s="17" t="s">
        <v>14363</v>
      </c>
      <c r="C4787" s="18" t="s">
        <v>14364</v>
      </c>
      <c r="D4787" s="19">
        <v>5514</v>
      </c>
    </row>
    <row r="4788" spans="1:4" s="20" customFormat="1" ht="16.350000000000001" customHeight="1" x14ac:dyDescent="0.2">
      <c r="A4788" s="17" t="s">
        <v>14365</v>
      </c>
      <c r="B4788" s="17" t="s">
        <v>14366</v>
      </c>
      <c r="C4788" s="18" t="s">
        <v>14367</v>
      </c>
      <c r="D4788" s="19">
        <v>5778</v>
      </c>
    </row>
    <row r="4789" spans="1:4" s="20" customFormat="1" ht="16.350000000000001" customHeight="1" x14ac:dyDescent="0.2">
      <c r="A4789" s="17" t="s">
        <v>14368</v>
      </c>
      <c r="B4789" s="17" t="s">
        <v>14369</v>
      </c>
      <c r="C4789" s="18" t="s">
        <v>14370</v>
      </c>
      <c r="D4789" s="19">
        <v>6040</v>
      </c>
    </row>
    <row r="4790" spans="1:4" s="20" customFormat="1" ht="16.350000000000001" customHeight="1" x14ac:dyDescent="0.2">
      <c r="A4790" s="17" t="s">
        <v>14371</v>
      </c>
      <c r="B4790" s="17" t="s">
        <v>14372</v>
      </c>
      <c r="C4790" s="18" t="s">
        <v>14373</v>
      </c>
      <c r="D4790" s="19">
        <v>6566</v>
      </c>
    </row>
    <row r="4791" spans="1:4" s="20" customFormat="1" ht="16.350000000000001" customHeight="1" x14ac:dyDescent="0.2">
      <c r="A4791" s="17" t="s">
        <v>14374</v>
      </c>
      <c r="B4791" s="17" t="s">
        <v>14375</v>
      </c>
      <c r="C4791" s="18" t="s">
        <v>14376</v>
      </c>
      <c r="D4791" s="19">
        <v>7095</v>
      </c>
    </row>
    <row r="4792" spans="1:4" s="20" customFormat="1" ht="16.350000000000001" customHeight="1" x14ac:dyDescent="0.2">
      <c r="A4792" s="17" t="s">
        <v>14377</v>
      </c>
      <c r="B4792" s="17" t="s">
        <v>14378</v>
      </c>
      <c r="C4792" s="18" t="s">
        <v>14379</v>
      </c>
      <c r="D4792" s="19">
        <v>7618</v>
      </c>
    </row>
    <row r="4793" spans="1:4" s="20" customFormat="1" ht="16.350000000000001" customHeight="1" x14ac:dyDescent="0.2">
      <c r="A4793" s="17" t="s">
        <v>14380</v>
      </c>
      <c r="B4793" s="17" t="s">
        <v>14381</v>
      </c>
      <c r="C4793" s="18" t="s">
        <v>14382</v>
      </c>
      <c r="D4793" s="19">
        <v>8149</v>
      </c>
    </row>
    <row r="4794" spans="1:4" s="20" customFormat="1" ht="16.350000000000001" customHeight="1" x14ac:dyDescent="0.2">
      <c r="A4794" s="17" t="s">
        <v>14383</v>
      </c>
      <c r="B4794" s="17" t="s">
        <v>14384</v>
      </c>
      <c r="C4794" s="18" t="s">
        <v>14385</v>
      </c>
      <c r="D4794" s="19">
        <v>4386</v>
      </c>
    </row>
    <row r="4795" spans="1:4" s="20" customFormat="1" ht="16.350000000000001" customHeight="1" x14ac:dyDescent="0.2">
      <c r="A4795" s="17" t="s">
        <v>14386</v>
      </c>
      <c r="B4795" s="17" t="s">
        <v>14387</v>
      </c>
      <c r="C4795" s="18" t="s">
        <v>14388</v>
      </c>
      <c r="D4795" s="19">
        <v>4689</v>
      </c>
    </row>
    <row r="4796" spans="1:4" s="20" customFormat="1" ht="16.350000000000001" customHeight="1" x14ac:dyDescent="0.2">
      <c r="A4796" s="17" t="s">
        <v>14389</v>
      </c>
      <c r="B4796" s="17" t="s">
        <v>14390</v>
      </c>
      <c r="C4796" s="18" t="s">
        <v>14391</v>
      </c>
      <c r="D4796" s="19">
        <v>4991</v>
      </c>
    </row>
    <row r="4797" spans="1:4" s="20" customFormat="1" ht="16.350000000000001" customHeight="1" x14ac:dyDescent="0.2">
      <c r="A4797" s="17" t="s">
        <v>14392</v>
      </c>
      <c r="B4797" s="17" t="s">
        <v>14393</v>
      </c>
      <c r="C4797" s="18" t="s">
        <v>14394</v>
      </c>
      <c r="D4797" s="19">
        <v>5289</v>
      </c>
    </row>
    <row r="4798" spans="1:4" s="20" customFormat="1" ht="16.350000000000001" customHeight="1" x14ac:dyDescent="0.2">
      <c r="A4798" s="17" t="s">
        <v>14395</v>
      </c>
      <c r="B4798" s="17" t="s">
        <v>14396</v>
      </c>
      <c r="C4798" s="18" t="s">
        <v>14397</v>
      </c>
      <c r="D4798" s="19">
        <v>5590</v>
      </c>
    </row>
    <row r="4799" spans="1:4" s="20" customFormat="1" ht="16.350000000000001" customHeight="1" x14ac:dyDescent="0.2">
      <c r="A4799" s="17" t="s">
        <v>14398</v>
      </c>
      <c r="B4799" s="17" t="s">
        <v>14399</v>
      </c>
      <c r="C4799" s="18" t="s">
        <v>14400</v>
      </c>
      <c r="D4799" s="19">
        <v>5891</v>
      </c>
    </row>
    <row r="4800" spans="1:4" s="20" customFormat="1" ht="16.350000000000001" customHeight="1" x14ac:dyDescent="0.2">
      <c r="A4800" s="17" t="s">
        <v>14401</v>
      </c>
      <c r="B4800" s="17" t="s">
        <v>14402</v>
      </c>
      <c r="C4800" s="18" t="s">
        <v>14403</v>
      </c>
      <c r="D4800" s="19">
        <v>6191</v>
      </c>
    </row>
    <row r="4801" spans="1:4" s="20" customFormat="1" ht="16.350000000000001" customHeight="1" x14ac:dyDescent="0.2">
      <c r="A4801" s="17" t="s">
        <v>14404</v>
      </c>
      <c r="B4801" s="17" t="s">
        <v>14405</v>
      </c>
      <c r="C4801" s="18" t="s">
        <v>14406</v>
      </c>
      <c r="D4801" s="19">
        <v>6492</v>
      </c>
    </row>
    <row r="4802" spans="1:4" s="20" customFormat="1" ht="16.350000000000001" customHeight="1" x14ac:dyDescent="0.2">
      <c r="A4802" s="17" t="s">
        <v>14407</v>
      </c>
      <c r="B4802" s="17" t="s">
        <v>14408</v>
      </c>
      <c r="C4802" s="18" t="s">
        <v>14409</v>
      </c>
      <c r="D4802" s="19">
        <v>7095</v>
      </c>
    </row>
    <row r="4803" spans="1:4" s="20" customFormat="1" ht="16.350000000000001" customHeight="1" x14ac:dyDescent="0.2">
      <c r="A4803" s="17" t="s">
        <v>14410</v>
      </c>
      <c r="B4803" s="17" t="s">
        <v>14411</v>
      </c>
      <c r="C4803" s="18" t="s">
        <v>14412</v>
      </c>
      <c r="D4803" s="19">
        <v>7695</v>
      </c>
    </row>
    <row r="4804" spans="1:4" s="20" customFormat="1" ht="16.350000000000001" customHeight="1" x14ac:dyDescent="0.2">
      <c r="A4804" s="17" t="s">
        <v>14413</v>
      </c>
      <c r="B4804" s="17" t="s">
        <v>14414</v>
      </c>
      <c r="C4804" s="18" t="s">
        <v>14415</v>
      </c>
      <c r="D4804" s="19">
        <v>8298</v>
      </c>
    </row>
    <row r="4805" spans="1:4" s="20" customFormat="1" ht="16.350000000000001" customHeight="1" x14ac:dyDescent="0.2">
      <c r="A4805" s="17" t="s">
        <v>14416</v>
      </c>
      <c r="B4805" s="17" t="s">
        <v>14417</v>
      </c>
      <c r="C4805" s="18" t="s">
        <v>14418</v>
      </c>
      <c r="D4805" s="19">
        <v>8899</v>
      </c>
    </row>
    <row r="4806" spans="1:4" s="20" customFormat="1" ht="16.350000000000001" customHeight="1" x14ac:dyDescent="0.2">
      <c r="A4806" s="17" t="s">
        <v>14419</v>
      </c>
      <c r="B4806" s="17" t="s">
        <v>14420</v>
      </c>
      <c r="C4806" s="18" t="s">
        <v>14421</v>
      </c>
      <c r="D4806" s="19">
        <v>5641</v>
      </c>
    </row>
    <row r="4807" spans="1:4" s="20" customFormat="1" ht="16.350000000000001" customHeight="1" x14ac:dyDescent="0.2">
      <c r="A4807" s="17" t="s">
        <v>14422</v>
      </c>
      <c r="B4807" s="17" t="s">
        <v>14423</v>
      </c>
      <c r="C4807" s="18" t="s">
        <v>14424</v>
      </c>
      <c r="D4807" s="19">
        <v>6092</v>
      </c>
    </row>
    <row r="4808" spans="1:4" s="20" customFormat="1" ht="16.350000000000001" customHeight="1" x14ac:dyDescent="0.2">
      <c r="A4808" s="17" t="s">
        <v>14425</v>
      </c>
      <c r="B4808" s="17" t="s">
        <v>14426</v>
      </c>
      <c r="C4808" s="18" t="s">
        <v>14427</v>
      </c>
      <c r="D4808" s="19">
        <v>6543</v>
      </c>
    </row>
    <row r="4809" spans="1:4" s="20" customFormat="1" ht="16.350000000000001" customHeight="1" x14ac:dyDescent="0.2">
      <c r="A4809" s="17" t="s">
        <v>14428</v>
      </c>
      <c r="B4809" s="17" t="s">
        <v>14429</v>
      </c>
      <c r="C4809" s="18" t="s">
        <v>14430</v>
      </c>
      <c r="D4809" s="19">
        <v>6995</v>
      </c>
    </row>
    <row r="4810" spans="1:4" s="20" customFormat="1" ht="16.350000000000001" customHeight="1" x14ac:dyDescent="0.2">
      <c r="A4810" s="17" t="s">
        <v>14431</v>
      </c>
      <c r="B4810" s="17" t="s">
        <v>14432</v>
      </c>
      <c r="C4810" s="18" t="s">
        <v>14433</v>
      </c>
      <c r="D4810" s="19">
        <v>7444</v>
      </c>
    </row>
    <row r="4811" spans="1:4" s="20" customFormat="1" ht="16.350000000000001" customHeight="1" x14ac:dyDescent="0.2">
      <c r="A4811" s="17" t="s">
        <v>14434</v>
      </c>
      <c r="B4811" s="17" t="s">
        <v>14435</v>
      </c>
      <c r="C4811" s="18" t="s">
        <v>14436</v>
      </c>
      <c r="D4811" s="19">
        <v>7896</v>
      </c>
    </row>
    <row r="4812" spans="1:4" s="20" customFormat="1" ht="16.350000000000001" customHeight="1" x14ac:dyDescent="0.2">
      <c r="A4812" s="17" t="s">
        <v>14437</v>
      </c>
      <c r="B4812" s="17" t="s">
        <v>14438</v>
      </c>
      <c r="C4812" s="18" t="s">
        <v>14439</v>
      </c>
      <c r="D4812" s="19">
        <v>8349</v>
      </c>
    </row>
    <row r="4813" spans="1:4" s="20" customFormat="1" ht="16.350000000000001" customHeight="1" x14ac:dyDescent="0.2">
      <c r="A4813" s="17" t="s">
        <v>14440</v>
      </c>
      <c r="B4813" s="17" t="s">
        <v>14441</v>
      </c>
      <c r="C4813" s="18" t="s">
        <v>14442</v>
      </c>
      <c r="D4813" s="19">
        <v>8800</v>
      </c>
    </row>
    <row r="4814" spans="1:4" s="20" customFormat="1" ht="16.350000000000001" customHeight="1" x14ac:dyDescent="0.2">
      <c r="A4814" s="17" t="s">
        <v>14443</v>
      </c>
      <c r="B4814" s="17" t="s">
        <v>14444</v>
      </c>
      <c r="C4814" s="18" t="s">
        <v>14445</v>
      </c>
      <c r="D4814" s="19">
        <v>9701</v>
      </c>
    </row>
    <row r="4815" spans="1:4" s="20" customFormat="1" ht="16.350000000000001" customHeight="1" x14ac:dyDescent="0.2">
      <c r="A4815" s="17" t="s">
        <v>14446</v>
      </c>
      <c r="B4815" s="17" t="s">
        <v>14447</v>
      </c>
      <c r="C4815" s="18" t="s">
        <v>14448</v>
      </c>
      <c r="D4815" s="19">
        <v>4465</v>
      </c>
    </row>
    <row r="4816" spans="1:4" s="20" customFormat="1" ht="16.350000000000001" customHeight="1" x14ac:dyDescent="0.2">
      <c r="A4816" s="17" t="s">
        <v>14449</v>
      </c>
      <c r="B4816" s="17" t="s">
        <v>14450</v>
      </c>
      <c r="C4816" s="18" t="s">
        <v>14451</v>
      </c>
      <c r="D4816" s="19">
        <v>4154</v>
      </c>
    </row>
    <row r="4817" spans="1:4" s="20" customFormat="1" ht="16.350000000000001" customHeight="1" x14ac:dyDescent="0.2">
      <c r="A4817" s="17" t="s">
        <v>14452</v>
      </c>
      <c r="B4817" s="17" t="s">
        <v>14453</v>
      </c>
      <c r="C4817" s="18" t="s">
        <v>14454</v>
      </c>
      <c r="D4817" s="19">
        <v>2999</v>
      </c>
    </row>
    <row r="4818" spans="1:4" s="20" customFormat="1" ht="16.350000000000001" customHeight="1" x14ac:dyDescent="0.2">
      <c r="A4818" s="17" t="s">
        <v>14455</v>
      </c>
      <c r="B4818" s="17" t="s">
        <v>14456</v>
      </c>
      <c r="C4818" s="18" t="s">
        <v>14457</v>
      </c>
      <c r="D4818" s="19">
        <v>8669</v>
      </c>
    </row>
    <row r="4819" spans="1:4" s="20" customFormat="1" ht="16.350000000000001" customHeight="1" x14ac:dyDescent="0.2">
      <c r="A4819" s="17" t="s">
        <v>14458</v>
      </c>
      <c r="B4819" s="17" t="s">
        <v>14459</v>
      </c>
      <c r="C4819" s="18" t="s">
        <v>14460</v>
      </c>
      <c r="D4819" s="19">
        <v>5233</v>
      </c>
    </row>
    <row r="4820" spans="1:4" s="20" customFormat="1" ht="16.350000000000001" customHeight="1" x14ac:dyDescent="0.2">
      <c r="A4820" s="17" t="s">
        <v>14461</v>
      </c>
      <c r="B4820" s="17" t="s">
        <v>14462</v>
      </c>
      <c r="C4820" s="18" t="s">
        <v>14463</v>
      </c>
      <c r="D4820" s="19">
        <v>5593</v>
      </c>
    </row>
    <row r="4821" spans="1:4" s="20" customFormat="1" ht="16.350000000000001" customHeight="1" x14ac:dyDescent="0.2">
      <c r="A4821" s="17" t="s">
        <v>14464</v>
      </c>
      <c r="B4821" s="17" t="s">
        <v>14465</v>
      </c>
      <c r="C4821" s="18" t="s">
        <v>14466</v>
      </c>
      <c r="D4821" s="19">
        <v>5953</v>
      </c>
    </row>
    <row r="4822" spans="1:4" s="20" customFormat="1" ht="16.350000000000001" customHeight="1" x14ac:dyDescent="0.2">
      <c r="A4822" s="17" t="s">
        <v>14467</v>
      </c>
      <c r="B4822" s="17" t="s">
        <v>14468</v>
      </c>
      <c r="C4822" s="18" t="s">
        <v>14469</v>
      </c>
      <c r="D4822" s="19">
        <v>7397</v>
      </c>
    </row>
    <row r="4823" spans="1:4" s="20" customFormat="1" ht="16.350000000000001" customHeight="1" x14ac:dyDescent="0.2">
      <c r="A4823" s="17" t="s">
        <v>14470</v>
      </c>
      <c r="B4823" s="17" t="s">
        <v>14471</v>
      </c>
      <c r="C4823" s="18" t="s">
        <v>14472</v>
      </c>
      <c r="D4823" s="19">
        <v>7758</v>
      </c>
    </row>
    <row r="4824" spans="1:4" s="20" customFormat="1" ht="16.350000000000001" customHeight="1" x14ac:dyDescent="0.2">
      <c r="A4824" s="17" t="s">
        <v>14473</v>
      </c>
      <c r="B4824" s="17" t="s">
        <v>14474</v>
      </c>
      <c r="C4824" s="18" t="s">
        <v>14475</v>
      </c>
      <c r="D4824" s="19">
        <v>6431</v>
      </c>
    </row>
    <row r="4825" spans="1:4" s="20" customFormat="1" ht="16.350000000000001" customHeight="1" x14ac:dyDescent="0.2">
      <c r="A4825" s="17" t="s">
        <v>14476</v>
      </c>
      <c r="B4825" s="17" t="s">
        <v>14477</v>
      </c>
      <c r="C4825" s="18" t="s">
        <v>14478</v>
      </c>
      <c r="D4825" s="19">
        <v>6868</v>
      </c>
    </row>
    <row r="4826" spans="1:4" s="20" customFormat="1" ht="16.350000000000001" customHeight="1" x14ac:dyDescent="0.2">
      <c r="A4826" s="17" t="s">
        <v>14479</v>
      </c>
      <c r="B4826" s="17" t="s">
        <v>14480</v>
      </c>
      <c r="C4826" s="18" t="s">
        <v>14481</v>
      </c>
      <c r="D4826" s="19">
        <v>7525</v>
      </c>
    </row>
    <row r="4827" spans="1:4" s="20" customFormat="1" ht="16.350000000000001" customHeight="1" x14ac:dyDescent="0.2">
      <c r="A4827" s="17" t="s">
        <v>14482</v>
      </c>
      <c r="B4827" s="17" t="s">
        <v>14483</v>
      </c>
      <c r="C4827" s="18" t="s">
        <v>14484</v>
      </c>
      <c r="D4827" s="19">
        <v>7964</v>
      </c>
    </row>
    <row r="4828" spans="1:4" s="20" customFormat="1" ht="16.350000000000001" customHeight="1" x14ac:dyDescent="0.2">
      <c r="A4828" s="17" t="s">
        <v>14485</v>
      </c>
      <c r="B4828" s="17" t="s">
        <v>14486</v>
      </c>
      <c r="C4828" s="18" t="s">
        <v>14487</v>
      </c>
      <c r="D4828" s="19">
        <v>11181</v>
      </c>
    </row>
    <row r="4829" spans="1:4" s="20" customFormat="1" ht="16.350000000000001" customHeight="1" x14ac:dyDescent="0.2">
      <c r="A4829" s="17" t="s">
        <v>14488</v>
      </c>
      <c r="B4829" s="17" t="s">
        <v>14489</v>
      </c>
      <c r="C4829" s="18" t="s">
        <v>14490</v>
      </c>
      <c r="D4829" s="19">
        <v>7518</v>
      </c>
    </row>
    <row r="4830" spans="1:4" s="20" customFormat="1" ht="16.350000000000001" customHeight="1" x14ac:dyDescent="0.2">
      <c r="A4830" s="17" t="s">
        <v>14491</v>
      </c>
      <c r="B4830" s="17" t="s">
        <v>14492</v>
      </c>
      <c r="C4830" s="18" t="s">
        <v>14493</v>
      </c>
      <c r="D4830" s="19">
        <v>8899</v>
      </c>
    </row>
    <row r="4831" spans="1:4" s="20" customFormat="1" ht="16.350000000000001" customHeight="1" x14ac:dyDescent="0.2">
      <c r="A4831" s="17" t="s">
        <v>14494</v>
      </c>
      <c r="B4831" s="17" t="s">
        <v>14495</v>
      </c>
      <c r="C4831" s="18" t="s">
        <v>14496</v>
      </c>
      <c r="D4831" s="19">
        <v>2367</v>
      </c>
    </row>
    <row r="4832" spans="1:4" s="20" customFormat="1" ht="16.350000000000001" customHeight="1" x14ac:dyDescent="0.2">
      <c r="A4832" s="17" t="s">
        <v>14497</v>
      </c>
      <c r="B4832" s="17" t="s">
        <v>14498</v>
      </c>
      <c r="C4832" s="18" t="s">
        <v>14499</v>
      </c>
      <c r="D4832" s="19">
        <v>2537</v>
      </c>
    </row>
    <row r="4833" spans="1:4" s="20" customFormat="1" ht="16.350000000000001" customHeight="1" x14ac:dyDescent="0.2">
      <c r="A4833" s="17" t="s">
        <v>14500</v>
      </c>
      <c r="B4833" s="17" t="s">
        <v>14501</v>
      </c>
      <c r="C4833" s="18" t="s">
        <v>14502</v>
      </c>
      <c r="D4833" s="19">
        <v>2892</v>
      </c>
    </row>
    <row r="4834" spans="1:4" s="20" customFormat="1" ht="16.350000000000001" customHeight="1" x14ac:dyDescent="0.2">
      <c r="A4834" s="17" t="s">
        <v>14503</v>
      </c>
      <c r="B4834" s="17" t="s">
        <v>14504</v>
      </c>
      <c r="C4834" s="18" t="s">
        <v>14505</v>
      </c>
      <c r="D4834" s="19">
        <v>4409</v>
      </c>
    </row>
    <row r="4835" spans="1:4" s="20" customFormat="1" ht="16.350000000000001" customHeight="1" x14ac:dyDescent="0.2">
      <c r="A4835" s="17" t="s">
        <v>14506</v>
      </c>
      <c r="B4835" s="17" t="s">
        <v>14507</v>
      </c>
      <c r="C4835" s="18" t="s">
        <v>14508</v>
      </c>
      <c r="D4835" s="19">
        <v>4270</v>
      </c>
    </row>
    <row r="4836" spans="1:4" s="20" customFormat="1" ht="16.350000000000001" customHeight="1" x14ac:dyDescent="0.2">
      <c r="A4836" s="17" t="s">
        <v>14509</v>
      </c>
      <c r="B4836" s="17" t="s">
        <v>14510</v>
      </c>
      <c r="C4836" s="18" t="s">
        <v>14511</v>
      </c>
      <c r="D4836" s="19">
        <v>4284</v>
      </c>
    </row>
    <row r="4837" spans="1:4" s="20" customFormat="1" ht="16.350000000000001" customHeight="1" x14ac:dyDescent="0.2">
      <c r="A4837" s="17" t="s">
        <v>14512</v>
      </c>
      <c r="B4837" s="17" t="s">
        <v>14513</v>
      </c>
      <c r="C4837" s="18" t="s">
        <v>14514</v>
      </c>
      <c r="D4837" s="19">
        <v>4334</v>
      </c>
    </row>
    <row r="4838" spans="1:4" s="20" customFormat="1" ht="16.350000000000001" customHeight="1" x14ac:dyDescent="0.2">
      <c r="A4838" s="17" t="s">
        <v>14515</v>
      </c>
      <c r="B4838" s="17" t="s">
        <v>14516</v>
      </c>
      <c r="C4838" s="18" t="s">
        <v>14517</v>
      </c>
      <c r="D4838" s="19">
        <v>4413</v>
      </c>
    </row>
    <row r="4839" spans="1:4" s="20" customFormat="1" ht="16.350000000000001" customHeight="1" x14ac:dyDescent="0.2">
      <c r="A4839" s="17" t="s">
        <v>14518</v>
      </c>
      <c r="B4839" s="17" t="s">
        <v>14519</v>
      </c>
      <c r="C4839" s="18" t="s">
        <v>14520</v>
      </c>
      <c r="D4839" s="19">
        <v>4517</v>
      </c>
    </row>
    <row r="4840" spans="1:4" s="20" customFormat="1" ht="16.350000000000001" customHeight="1" x14ac:dyDescent="0.2">
      <c r="A4840" s="17" t="s">
        <v>14521</v>
      </c>
      <c r="B4840" s="17" t="s">
        <v>14522</v>
      </c>
      <c r="C4840" s="18" t="s">
        <v>14523</v>
      </c>
      <c r="D4840" s="19">
        <v>4619</v>
      </c>
    </row>
    <row r="4841" spans="1:4" s="20" customFormat="1" ht="16.350000000000001" customHeight="1" x14ac:dyDescent="0.2">
      <c r="A4841" s="17" t="s">
        <v>14524</v>
      </c>
      <c r="B4841" s="17" t="s">
        <v>14525</v>
      </c>
      <c r="C4841" s="18" t="s">
        <v>14526</v>
      </c>
      <c r="D4841" s="19">
        <v>4721</v>
      </c>
    </row>
    <row r="4842" spans="1:4" s="20" customFormat="1" ht="16.350000000000001" customHeight="1" x14ac:dyDescent="0.2">
      <c r="A4842" s="17" t="s">
        <v>14527</v>
      </c>
      <c r="B4842" s="17" t="s">
        <v>14528</v>
      </c>
      <c r="C4842" s="18" t="s">
        <v>14529</v>
      </c>
      <c r="D4842" s="19">
        <v>4939</v>
      </c>
    </row>
    <row r="4843" spans="1:4" s="20" customFormat="1" ht="16.350000000000001" customHeight="1" x14ac:dyDescent="0.2">
      <c r="A4843" s="17" t="s">
        <v>14530</v>
      </c>
      <c r="B4843" s="17" t="s">
        <v>14531</v>
      </c>
      <c r="C4843" s="18" t="s">
        <v>14532</v>
      </c>
      <c r="D4843" s="19">
        <v>5091</v>
      </c>
    </row>
    <row r="4844" spans="1:4" s="20" customFormat="1" ht="16.350000000000001" customHeight="1" x14ac:dyDescent="0.2">
      <c r="A4844" s="17" t="s">
        <v>14533</v>
      </c>
      <c r="B4844" s="17" t="s">
        <v>14534</v>
      </c>
      <c r="C4844" s="18" t="s">
        <v>14535</v>
      </c>
      <c r="D4844" s="19">
        <v>5238</v>
      </c>
    </row>
    <row r="4845" spans="1:4" s="20" customFormat="1" ht="16.350000000000001" customHeight="1" x14ac:dyDescent="0.2">
      <c r="A4845" s="17" t="s">
        <v>14536</v>
      </c>
      <c r="B4845" s="17" t="s">
        <v>14537</v>
      </c>
      <c r="C4845" s="18" t="s">
        <v>14538</v>
      </c>
      <c r="D4845" s="19">
        <v>5388</v>
      </c>
    </row>
    <row r="4846" spans="1:4" s="20" customFormat="1" ht="16.350000000000001" customHeight="1" x14ac:dyDescent="0.2">
      <c r="A4846" s="17" t="s">
        <v>14539</v>
      </c>
      <c r="B4846" s="17" t="s">
        <v>14540</v>
      </c>
      <c r="C4846" s="18" t="s">
        <v>14541</v>
      </c>
      <c r="D4846" s="19">
        <v>4639</v>
      </c>
    </row>
    <row r="4847" spans="1:4" s="20" customFormat="1" ht="16.350000000000001" customHeight="1" x14ac:dyDescent="0.2">
      <c r="A4847" s="17" t="s">
        <v>14542</v>
      </c>
      <c r="B4847" s="17" t="s">
        <v>14543</v>
      </c>
      <c r="C4847" s="18" t="s">
        <v>14544</v>
      </c>
      <c r="D4847" s="19">
        <v>4811</v>
      </c>
    </row>
    <row r="4848" spans="1:4" s="20" customFormat="1" ht="16.350000000000001" customHeight="1" x14ac:dyDescent="0.2">
      <c r="A4848" s="17" t="s">
        <v>14545</v>
      </c>
      <c r="B4848" s="17" t="s">
        <v>14546</v>
      </c>
      <c r="C4848" s="18" t="s">
        <v>14547</v>
      </c>
      <c r="D4848" s="19">
        <v>4754</v>
      </c>
    </row>
    <row r="4849" spans="1:4" s="20" customFormat="1" ht="16.350000000000001" customHeight="1" x14ac:dyDescent="0.2">
      <c r="A4849" s="17" t="s">
        <v>14548</v>
      </c>
      <c r="B4849" s="17" t="s">
        <v>14549</v>
      </c>
      <c r="C4849" s="18" t="s">
        <v>14550</v>
      </c>
      <c r="D4849" s="19">
        <v>4833</v>
      </c>
    </row>
    <row r="4850" spans="1:4" s="20" customFormat="1" ht="16.350000000000001" customHeight="1" x14ac:dyDescent="0.2">
      <c r="A4850" s="17" t="s">
        <v>14551</v>
      </c>
      <c r="B4850" s="17" t="s">
        <v>14552</v>
      </c>
      <c r="C4850" s="18" t="s">
        <v>14553</v>
      </c>
      <c r="D4850" s="19">
        <v>4963</v>
      </c>
    </row>
    <row r="4851" spans="1:4" s="20" customFormat="1" ht="16.350000000000001" customHeight="1" x14ac:dyDescent="0.2">
      <c r="A4851" s="17" t="s">
        <v>14554</v>
      </c>
      <c r="B4851" s="17" t="s">
        <v>14555</v>
      </c>
      <c r="C4851" s="18" t="s">
        <v>14556</v>
      </c>
      <c r="D4851" s="19">
        <v>5126</v>
      </c>
    </row>
    <row r="4852" spans="1:4" s="20" customFormat="1" ht="16.350000000000001" customHeight="1" x14ac:dyDescent="0.2">
      <c r="A4852" s="17" t="s">
        <v>14557</v>
      </c>
      <c r="B4852" s="17" t="s">
        <v>14558</v>
      </c>
      <c r="C4852" s="18" t="s">
        <v>14559</v>
      </c>
      <c r="D4852" s="19">
        <v>5305</v>
      </c>
    </row>
    <row r="4853" spans="1:4" s="20" customFormat="1" ht="16.350000000000001" customHeight="1" x14ac:dyDescent="0.2">
      <c r="A4853" s="17" t="s">
        <v>14560</v>
      </c>
      <c r="B4853" s="17" t="s">
        <v>14561</v>
      </c>
      <c r="C4853" s="18" t="s">
        <v>14562</v>
      </c>
      <c r="D4853" s="19">
        <v>5499</v>
      </c>
    </row>
    <row r="4854" spans="1:4" s="20" customFormat="1" ht="16.350000000000001" customHeight="1" x14ac:dyDescent="0.2">
      <c r="A4854" s="17" t="s">
        <v>14563</v>
      </c>
      <c r="B4854" s="17" t="s">
        <v>14564</v>
      </c>
      <c r="C4854" s="18" t="s">
        <v>14565</v>
      </c>
      <c r="D4854" s="19">
        <v>5680</v>
      </c>
    </row>
    <row r="4855" spans="1:4" s="20" customFormat="1" ht="16.350000000000001" customHeight="1" x14ac:dyDescent="0.2">
      <c r="A4855" s="17" t="s">
        <v>14566</v>
      </c>
      <c r="B4855" s="17" t="s">
        <v>14567</v>
      </c>
      <c r="C4855" s="18" t="s">
        <v>14568</v>
      </c>
      <c r="D4855" s="19">
        <v>6061</v>
      </c>
    </row>
    <row r="4856" spans="1:4" s="20" customFormat="1" ht="16.350000000000001" customHeight="1" x14ac:dyDescent="0.2">
      <c r="A4856" s="17" t="s">
        <v>14569</v>
      </c>
      <c r="B4856" s="17" t="s">
        <v>14570</v>
      </c>
      <c r="C4856" s="18" t="s">
        <v>14571</v>
      </c>
      <c r="D4856" s="19">
        <v>6359</v>
      </c>
    </row>
    <row r="4857" spans="1:4" s="20" customFormat="1" ht="16.350000000000001" customHeight="1" x14ac:dyDescent="0.2">
      <c r="A4857" s="17" t="s">
        <v>14572</v>
      </c>
      <c r="B4857" s="17" t="s">
        <v>14573</v>
      </c>
      <c r="C4857" s="18" t="s">
        <v>14574</v>
      </c>
      <c r="D4857" s="19">
        <v>6647</v>
      </c>
    </row>
    <row r="4858" spans="1:4" s="20" customFormat="1" ht="16.350000000000001" customHeight="1" x14ac:dyDescent="0.2">
      <c r="A4858" s="17" t="s">
        <v>14575</v>
      </c>
      <c r="B4858" s="17" t="s">
        <v>14576</v>
      </c>
      <c r="C4858" s="18" t="s">
        <v>14577</v>
      </c>
      <c r="D4858" s="19">
        <v>6930</v>
      </c>
    </row>
    <row r="4859" spans="1:4" s="20" customFormat="1" ht="16.350000000000001" customHeight="1" x14ac:dyDescent="0.2">
      <c r="A4859" s="17" t="s">
        <v>14578</v>
      </c>
      <c r="B4859" s="17" t="s">
        <v>14579</v>
      </c>
      <c r="C4859" s="18" t="s">
        <v>14580</v>
      </c>
      <c r="D4859" s="19">
        <v>4839</v>
      </c>
    </row>
    <row r="4860" spans="1:4" s="20" customFormat="1" ht="16.350000000000001" customHeight="1" x14ac:dyDescent="0.2">
      <c r="A4860" s="17" t="s">
        <v>14581</v>
      </c>
      <c r="B4860" s="17" t="s">
        <v>14582</v>
      </c>
      <c r="C4860" s="18" t="s">
        <v>14583</v>
      </c>
      <c r="D4860" s="19">
        <v>5062</v>
      </c>
    </row>
    <row r="4861" spans="1:4" s="20" customFormat="1" ht="16.350000000000001" customHeight="1" x14ac:dyDescent="0.2">
      <c r="A4861" s="17" t="s">
        <v>14584</v>
      </c>
      <c r="B4861" s="17" t="s">
        <v>14585</v>
      </c>
      <c r="C4861" s="18" t="s">
        <v>14586</v>
      </c>
      <c r="D4861" s="19">
        <v>5050</v>
      </c>
    </row>
    <row r="4862" spans="1:4" s="20" customFormat="1" ht="16.350000000000001" customHeight="1" x14ac:dyDescent="0.2">
      <c r="A4862" s="17" t="s">
        <v>14587</v>
      </c>
      <c r="B4862" s="17" t="s">
        <v>14588</v>
      </c>
      <c r="C4862" s="18" t="s">
        <v>14589</v>
      </c>
      <c r="D4862" s="19">
        <v>5165</v>
      </c>
    </row>
    <row r="4863" spans="1:4" s="20" customFormat="1" ht="16.350000000000001" customHeight="1" x14ac:dyDescent="0.2">
      <c r="A4863" s="17" t="s">
        <v>14590</v>
      </c>
      <c r="B4863" s="17" t="s">
        <v>14591</v>
      </c>
      <c r="C4863" s="18" t="s">
        <v>14592</v>
      </c>
      <c r="D4863" s="19">
        <v>5337</v>
      </c>
    </row>
    <row r="4864" spans="1:4" s="20" customFormat="1" ht="16.350000000000001" customHeight="1" x14ac:dyDescent="0.2">
      <c r="A4864" s="17" t="s">
        <v>14593</v>
      </c>
      <c r="B4864" s="17" t="s">
        <v>14594</v>
      </c>
      <c r="C4864" s="18" t="s">
        <v>14595</v>
      </c>
      <c r="D4864" s="19">
        <v>5548</v>
      </c>
    </row>
    <row r="4865" spans="1:4" s="20" customFormat="1" ht="16.350000000000001" customHeight="1" x14ac:dyDescent="0.2">
      <c r="A4865" s="17" t="s">
        <v>14596</v>
      </c>
      <c r="B4865" s="17" t="s">
        <v>14597</v>
      </c>
      <c r="C4865" s="18" t="s">
        <v>14598</v>
      </c>
      <c r="D4865" s="19">
        <v>5776</v>
      </c>
    </row>
    <row r="4866" spans="1:4" s="20" customFormat="1" ht="16.350000000000001" customHeight="1" x14ac:dyDescent="0.2">
      <c r="A4866" s="17" t="s">
        <v>14599</v>
      </c>
      <c r="B4866" s="17" t="s">
        <v>14600</v>
      </c>
      <c r="C4866" s="18" t="s">
        <v>14601</v>
      </c>
      <c r="D4866" s="19">
        <v>6006</v>
      </c>
    </row>
    <row r="4867" spans="1:4" s="20" customFormat="1" ht="16.350000000000001" customHeight="1" x14ac:dyDescent="0.2">
      <c r="A4867" s="17" t="s">
        <v>14602</v>
      </c>
      <c r="B4867" s="17" t="s">
        <v>14603</v>
      </c>
      <c r="C4867" s="18" t="s">
        <v>14604</v>
      </c>
      <c r="D4867" s="19">
        <v>6228</v>
      </c>
    </row>
    <row r="4868" spans="1:4" s="20" customFormat="1" ht="16.350000000000001" customHeight="1" x14ac:dyDescent="0.2">
      <c r="A4868" s="17" t="s">
        <v>14605</v>
      </c>
      <c r="B4868" s="17" t="s">
        <v>14606</v>
      </c>
      <c r="C4868" s="18" t="s">
        <v>14607</v>
      </c>
      <c r="D4868" s="19">
        <v>6700</v>
      </c>
    </row>
    <row r="4869" spans="1:4" s="20" customFormat="1" ht="16.350000000000001" customHeight="1" x14ac:dyDescent="0.2">
      <c r="A4869" s="17" t="s">
        <v>14608</v>
      </c>
      <c r="B4869" s="17" t="s">
        <v>14609</v>
      </c>
      <c r="C4869" s="18" t="s">
        <v>14610</v>
      </c>
      <c r="D4869" s="19">
        <v>7072</v>
      </c>
    </row>
    <row r="4870" spans="1:4" s="20" customFormat="1" ht="16.350000000000001" customHeight="1" x14ac:dyDescent="0.2">
      <c r="A4870" s="17" t="s">
        <v>14611</v>
      </c>
      <c r="B4870" s="17" t="s">
        <v>14612</v>
      </c>
      <c r="C4870" s="18" t="s">
        <v>14613</v>
      </c>
      <c r="D4870" s="19">
        <v>7430</v>
      </c>
    </row>
    <row r="4871" spans="1:4" s="20" customFormat="1" ht="16.350000000000001" customHeight="1" x14ac:dyDescent="0.2">
      <c r="A4871" s="17" t="s">
        <v>14614</v>
      </c>
      <c r="B4871" s="17" t="s">
        <v>14615</v>
      </c>
      <c r="C4871" s="18" t="s">
        <v>14616</v>
      </c>
      <c r="D4871" s="19">
        <v>7790</v>
      </c>
    </row>
    <row r="4872" spans="1:4" s="20" customFormat="1" ht="16.350000000000001" customHeight="1" x14ac:dyDescent="0.2">
      <c r="A4872" s="17" t="s">
        <v>14617</v>
      </c>
      <c r="B4872" s="17" t="s">
        <v>14618</v>
      </c>
      <c r="C4872" s="18" t="s">
        <v>14619</v>
      </c>
      <c r="D4872" s="19">
        <v>5412</v>
      </c>
    </row>
    <row r="4873" spans="1:4" s="20" customFormat="1" ht="16.350000000000001" customHeight="1" x14ac:dyDescent="0.2">
      <c r="A4873" s="17" t="s">
        <v>14620</v>
      </c>
      <c r="B4873" s="17" t="s">
        <v>14621</v>
      </c>
      <c r="C4873" s="18" t="s">
        <v>14622</v>
      </c>
      <c r="D4873" s="19">
        <v>5762</v>
      </c>
    </row>
    <row r="4874" spans="1:4" s="20" customFormat="1" ht="16.350000000000001" customHeight="1" x14ac:dyDescent="0.2">
      <c r="A4874" s="17" t="s">
        <v>14623</v>
      </c>
      <c r="B4874" s="17" t="s">
        <v>14624</v>
      </c>
      <c r="C4874" s="18" t="s">
        <v>14625</v>
      </c>
      <c r="D4874" s="19">
        <v>5843</v>
      </c>
    </row>
    <row r="4875" spans="1:4" s="20" customFormat="1" ht="16.350000000000001" customHeight="1" x14ac:dyDescent="0.2">
      <c r="A4875" s="17" t="s">
        <v>14626</v>
      </c>
      <c r="B4875" s="17" t="s">
        <v>14627</v>
      </c>
      <c r="C4875" s="18" t="s">
        <v>14628</v>
      </c>
      <c r="D4875" s="19">
        <v>6083</v>
      </c>
    </row>
    <row r="4876" spans="1:4" s="20" customFormat="1" ht="16.350000000000001" customHeight="1" x14ac:dyDescent="0.2">
      <c r="A4876" s="17" t="s">
        <v>14629</v>
      </c>
      <c r="B4876" s="17" t="s">
        <v>14630</v>
      </c>
      <c r="C4876" s="18" t="s">
        <v>14631</v>
      </c>
      <c r="D4876" s="19">
        <v>6384</v>
      </c>
    </row>
    <row r="4877" spans="1:4" s="20" customFormat="1" ht="16.350000000000001" customHeight="1" x14ac:dyDescent="0.2">
      <c r="A4877" s="17" t="s">
        <v>14632</v>
      </c>
      <c r="B4877" s="17" t="s">
        <v>14633</v>
      </c>
      <c r="C4877" s="18" t="s">
        <v>14634</v>
      </c>
      <c r="D4877" s="19">
        <v>6720</v>
      </c>
    </row>
    <row r="4878" spans="1:4" s="20" customFormat="1" ht="16.350000000000001" customHeight="1" x14ac:dyDescent="0.2">
      <c r="A4878" s="17" t="s">
        <v>14635</v>
      </c>
      <c r="B4878" s="17" t="s">
        <v>14636</v>
      </c>
      <c r="C4878" s="18" t="s">
        <v>14637</v>
      </c>
      <c r="D4878" s="19">
        <v>7070</v>
      </c>
    </row>
    <row r="4879" spans="1:4" s="20" customFormat="1" ht="16.350000000000001" customHeight="1" x14ac:dyDescent="0.2">
      <c r="A4879" s="17" t="s">
        <v>14638</v>
      </c>
      <c r="B4879" s="17" t="s">
        <v>14639</v>
      </c>
      <c r="C4879" s="18" t="s">
        <v>14640</v>
      </c>
      <c r="D4879" s="19">
        <v>7444</v>
      </c>
    </row>
    <row r="4880" spans="1:4" s="20" customFormat="1" ht="16.350000000000001" customHeight="1" x14ac:dyDescent="0.2">
      <c r="A4880" s="17" t="s">
        <v>14641</v>
      </c>
      <c r="B4880" s="17" t="s">
        <v>14642</v>
      </c>
      <c r="C4880" s="18" t="s">
        <v>14643</v>
      </c>
      <c r="D4880" s="19">
        <v>7801</v>
      </c>
    </row>
    <row r="4881" spans="1:4" s="20" customFormat="1" ht="16.350000000000001" customHeight="1" x14ac:dyDescent="0.2">
      <c r="A4881" s="17" t="s">
        <v>14644</v>
      </c>
      <c r="B4881" s="17" t="s">
        <v>14645</v>
      </c>
      <c r="C4881" s="18" t="s">
        <v>14646</v>
      </c>
      <c r="D4881" s="19">
        <v>8530</v>
      </c>
    </row>
    <row r="4882" spans="1:4" s="20" customFormat="1" ht="16.350000000000001" customHeight="1" x14ac:dyDescent="0.2">
      <c r="A4882" s="17" t="s">
        <v>14647</v>
      </c>
      <c r="B4882" s="17" t="s">
        <v>14648</v>
      </c>
      <c r="C4882" s="18" t="s">
        <v>14649</v>
      </c>
      <c r="D4882" s="19">
        <v>9141</v>
      </c>
    </row>
    <row r="4883" spans="1:4" s="20" customFormat="1" ht="16.350000000000001" customHeight="1" x14ac:dyDescent="0.2">
      <c r="A4883" s="17" t="s">
        <v>14650</v>
      </c>
      <c r="B4883" s="17" t="s">
        <v>14651</v>
      </c>
      <c r="C4883" s="18" t="s">
        <v>14652</v>
      </c>
      <c r="D4883" s="19">
        <v>9719</v>
      </c>
    </row>
    <row r="4884" spans="1:4" s="20" customFormat="1" ht="16.350000000000001" customHeight="1" x14ac:dyDescent="0.2">
      <c r="A4884" s="17" t="s">
        <v>14653</v>
      </c>
      <c r="B4884" s="17" t="s">
        <v>14654</v>
      </c>
      <c r="C4884" s="18" t="s">
        <v>14655</v>
      </c>
      <c r="D4884" s="19">
        <v>10283</v>
      </c>
    </row>
    <row r="4885" spans="1:4" s="20" customFormat="1" ht="16.350000000000001" customHeight="1" x14ac:dyDescent="0.2">
      <c r="A4885" s="17" t="s">
        <v>14656</v>
      </c>
      <c r="B4885" s="17" t="s">
        <v>14657</v>
      </c>
      <c r="C4885" s="18" t="s">
        <v>14658</v>
      </c>
      <c r="D4885" s="19">
        <v>6294</v>
      </c>
    </row>
    <row r="4886" spans="1:4" s="20" customFormat="1" ht="16.350000000000001" customHeight="1" x14ac:dyDescent="0.2">
      <c r="A4886" s="17" t="s">
        <v>14659</v>
      </c>
      <c r="B4886" s="17" t="s">
        <v>14660</v>
      </c>
      <c r="C4886" s="18" t="s">
        <v>14661</v>
      </c>
      <c r="D4886" s="19">
        <v>6341</v>
      </c>
    </row>
    <row r="4887" spans="1:4" s="20" customFormat="1" ht="16.350000000000001" customHeight="1" x14ac:dyDescent="0.2">
      <c r="A4887" s="17" t="s">
        <v>14662</v>
      </c>
      <c r="B4887" s="17" t="s">
        <v>14663</v>
      </c>
      <c r="C4887" s="18" t="s">
        <v>14664</v>
      </c>
      <c r="D4887" s="19">
        <v>6431</v>
      </c>
    </row>
    <row r="4888" spans="1:4" s="20" customFormat="1" ht="16.350000000000001" customHeight="1" x14ac:dyDescent="0.2">
      <c r="A4888" s="17" t="s">
        <v>14665</v>
      </c>
      <c r="B4888" s="17" t="s">
        <v>14666</v>
      </c>
      <c r="C4888" s="18" t="s">
        <v>14667</v>
      </c>
      <c r="D4888" s="19">
        <v>6555</v>
      </c>
    </row>
    <row r="4889" spans="1:4" s="20" customFormat="1" ht="16.350000000000001" customHeight="1" x14ac:dyDescent="0.2">
      <c r="A4889" s="17" t="s">
        <v>14668</v>
      </c>
      <c r="B4889" s="17" t="s">
        <v>14669</v>
      </c>
      <c r="C4889" s="18" t="s">
        <v>14670</v>
      </c>
      <c r="D4889" s="19">
        <v>6710</v>
      </c>
    </row>
    <row r="4890" spans="1:4" s="20" customFormat="1" ht="16.350000000000001" customHeight="1" x14ac:dyDescent="0.2">
      <c r="A4890" s="17" t="s">
        <v>14671</v>
      </c>
      <c r="B4890" s="17" t="s">
        <v>14672</v>
      </c>
      <c r="C4890" s="18" t="s">
        <v>14673</v>
      </c>
      <c r="D4890" s="19">
        <v>6857</v>
      </c>
    </row>
    <row r="4891" spans="1:4" s="20" customFormat="1" ht="16.350000000000001" customHeight="1" x14ac:dyDescent="0.2">
      <c r="A4891" s="17" t="s">
        <v>14674</v>
      </c>
      <c r="B4891" s="17" t="s">
        <v>14675</v>
      </c>
      <c r="C4891" s="18" t="s">
        <v>14676</v>
      </c>
      <c r="D4891" s="19">
        <v>7006</v>
      </c>
    </row>
    <row r="4892" spans="1:4" s="20" customFormat="1" ht="16.350000000000001" customHeight="1" x14ac:dyDescent="0.2">
      <c r="A4892" s="17" t="s">
        <v>14677</v>
      </c>
      <c r="B4892" s="17" t="s">
        <v>14678</v>
      </c>
      <c r="C4892" s="18" t="s">
        <v>14679</v>
      </c>
      <c r="D4892" s="19">
        <v>7322</v>
      </c>
    </row>
    <row r="4893" spans="1:4" s="20" customFormat="1" ht="16.350000000000001" customHeight="1" x14ac:dyDescent="0.2">
      <c r="A4893" s="17" t="s">
        <v>14680</v>
      </c>
      <c r="B4893" s="17" t="s">
        <v>14681</v>
      </c>
      <c r="C4893" s="18" t="s">
        <v>14682</v>
      </c>
      <c r="D4893" s="19">
        <v>7564</v>
      </c>
    </row>
    <row r="4894" spans="1:4" s="20" customFormat="1" ht="16.350000000000001" customHeight="1" x14ac:dyDescent="0.2">
      <c r="A4894" s="17" t="s">
        <v>14683</v>
      </c>
      <c r="B4894" s="17" t="s">
        <v>14684</v>
      </c>
      <c r="C4894" s="18" t="s">
        <v>14685</v>
      </c>
      <c r="D4894" s="19">
        <v>7795</v>
      </c>
    </row>
    <row r="4895" spans="1:4" s="20" customFormat="1" ht="16.350000000000001" customHeight="1" x14ac:dyDescent="0.2">
      <c r="A4895" s="17" t="s">
        <v>14686</v>
      </c>
      <c r="B4895" s="17" t="s">
        <v>14687</v>
      </c>
      <c r="C4895" s="18" t="s">
        <v>14688</v>
      </c>
      <c r="D4895" s="19">
        <v>8045</v>
      </c>
    </row>
    <row r="4896" spans="1:4" s="20" customFormat="1" ht="16.350000000000001" customHeight="1" x14ac:dyDescent="0.2">
      <c r="A4896" s="17" t="s">
        <v>14689</v>
      </c>
      <c r="B4896" s="17" t="s">
        <v>14690</v>
      </c>
      <c r="C4896" s="18" t="s">
        <v>14691</v>
      </c>
      <c r="D4896" s="19">
        <v>6787</v>
      </c>
    </row>
    <row r="4897" spans="1:4" s="20" customFormat="1" ht="16.350000000000001" customHeight="1" x14ac:dyDescent="0.2">
      <c r="A4897" s="17" t="s">
        <v>14692</v>
      </c>
      <c r="B4897" s="17" t="s">
        <v>14693</v>
      </c>
      <c r="C4897" s="18" t="s">
        <v>14694</v>
      </c>
      <c r="D4897" s="19">
        <v>7014</v>
      </c>
    </row>
    <row r="4898" spans="1:4" s="20" customFormat="1" ht="16.350000000000001" customHeight="1" x14ac:dyDescent="0.2">
      <c r="A4898" s="17" t="s">
        <v>14695</v>
      </c>
      <c r="B4898" s="17" t="s">
        <v>14696</v>
      </c>
      <c r="C4898" s="18" t="s">
        <v>14697</v>
      </c>
      <c r="D4898" s="19">
        <v>7041</v>
      </c>
    </row>
    <row r="4899" spans="1:4" s="20" customFormat="1" ht="16.350000000000001" customHeight="1" x14ac:dyDescent="0.2">
      <c r="A4899" s="17" t="s">
        <v>14698</v>
      </c>
      <c r="B4899" s="17" t="s">
        <v>14699</v>
      </c>
      <c r="C4899" s="18" t="s">
        <v>14700</v>
      </c>
      <c r="D4899" s="19">
        <v>7159</v>
      </c>
    </row>
    <row r="4900" spans="1:4" s="20" customFormat="1" ht="16.350000000000001" customHeight="1" x14ac:dyDescent="0.2">
      <c r="A4900" s="17" t="s">
        <v>14701</v>
      </c>
      <c r="B4900" s="17" t="s">
        <v>14702</v>
      </c>
      <c r="C4900" s="18" t="s">
        <v>14703</v>
      </c>
      <c r="D4900" s="19">
        <v>7363</v>
      </c>
    </row>
    <row r="4901" spans="1:4" s="20" customFormat="1" ht="16.350000000000001" customHeight="1" x14ac:dyDescent="0.2">
      <c r="A4901" s="17" t="s">
        <v>14704</v>
      </c>
      <c r="B4901" s="17" t="s">
        <v>14705</v>
      </c>
      <c r="C4901" s="18" t="s">
        <v>14706</v>
      </c>
      <c r="D4901" s="19">
        <v>7605</v>
      </c>
    </row>
    <row r="4902" spans="1:4" s="20" customFormat="1" ht="16.350000000000001" customHeight="1" x14ac:dyDescent="0.2">
      <c r="A4902" s="17" t="s">
        <v>14707</v>
      </c>
      <c r="B4902" s="17" t="s">
        <v>14708</v>
      </c>
      <c r="C4902" s="18" t="s">
        <v>14709</v>
      </c>
      <c r="D4902" s="19">
        <v>7880</v>
      </c>
    </row>
    <row r="4903" spans="1:4" s="20" customFormat="1" ht="16.350000000000001" customHeight="1" x14ac:dyDescent="0.2">
      <c r="A4903" s="17" t="s">
        <v>14710</v>
      </c>
      <c r="B4903" s="17" t="s">
        <v>14711</v>
      </c>
      <c r="C4903" s="18" t="s">
        <v>14712</v>
      </c>
      <c r="D4903" s="19">
        <v>8160</v>
      </c>
    </row>
    <row r="4904" spans="1:4" s="20" customFormat="1" ht="16.350000000000001" customHeight="1" x14ac:dyDescent="0.2">
      <c r="A4904" s="17" t="s">
        <v>14713</v>
      </c>
      <c r="B4904" s="17" t="s">
        <v>14714</v>
      </c>
      <c r="C4904" s="18" t="s">
        <v>14715</v>
      </c>
      <c r="D4904" s="19">
        <v>8420</v>
      </c>
    </row>
    <row r="4905" spans="1:4" s="20" customFormat="1" ht="16.350000000000001" customHeight="1" x14ac:dyDescent="0.2">
      <c r="A4905" s="17" t="s">
        <v>14716</v>
      </c>
      <c r="B4905" s="17" t="s">
        <v>14717</v>
      </c>
      <c r="C4905" s="18" t="s">
        <v>14718</v>
      </c>
      <c r="D4905" s="19">
        <v>8981</v>
      </c>
    </row>
    <row r="4906" spans="1:4" s="20" customFormat="1" ht="16.350000000000001" customHeight="1" x14ac:dyDescent="0.2">
      <c r="A4906" s="17" t="s">
        <v>14719</v>
      </c>
      <c r="B4906" s="17" t="s">
        <v>14720</v>
      </c>
      <c r="C4906" s="18" t="s">
        <v>14721</v>
      </c>
      <c r="D4906" s="19">
        <v>9436</v>
      </c>
    </row>
    <row r="4907" spans="1:4" s="20" customFormat="1" ht="16.350000000000001" customHeight="1" x14ac:dyDescent="0.2">
      <c r="A4907" s="17" t="s">
        <v>14722</v>
      </c>
      <c r="B4907" s="17" t="s">
        <v>14723</v>
      </c>
      <c r="C4907" s="18" t="s">
        <v>14724</v>
      </c>
      <c r="D4907" s="19">
        <v>9878</v>
      </c>
    </row>
    <row r="4908" spans="1:4" s="20" customFormat="1" ht="16.350000000000001" customHeight="1" x14ac:dyDescent="0.2">
      <c r="A4908" s="17" t="s">
        <v>14725</v>
      </c>
      <c r="B4908" s="17" t="s">
        <v>14726</v>
      </c>
      <c r="C4908" s="18" t="s">
        <v>14727</v>
      </c>
      <c r="D4908" s="19">
        <v>10326</v>
      </c>
    </row>
    <row r="4909" spans="1:4" s="20" customFormat="1" ht="16.350000000000001" customHeight="1" x14ac:dyDescent="0.2">
      <c r="A4909" s="17" t="s">
        <v>14728</v>
      </c>
      <c r="B4909" s="17" t="s">
        <v>14729</v>
      </c>
      <c r="C4909" s="18" t="s">
        <v>14730</v>
      </c>
      <c r="D4909" s="19">
        <v>7056</v>
      </c>
    </row>
    <row r="4910" spans="1:4" s="20" customFormat="1" ht="16.350000000000001" customHeight="1" x14ac:dyDescent="0.2">
      <c r="A4910" s="17" t="s">
        <v>14731</v>
      </c>
      <c r="B4910" s="17" t="s">
        <v>14732</v>
      </c>
      <c r="C4910" s="18" t="s">
        <v>14733</v>
      </c>
      <c r="D4910" s="19">
        <v>7354</v>
      </c>
    </row>
    <row r="4911" spans="1:4" s="20" customFormat="1" ht="16.350000000000001" customHeight="1" x14ac:dyDescent="0.2">
      <c r="A4911" s="17" t="s">
        <v>14734</v>
      </c>
      <c r="B4911" s="17" t="s">
        <v>14735</v>
      </c>
      <c r="C4911" s="18" t="s">
        <v>14736</v>
      </c>
      <c r="D4911" s="19">
        <v>7419</v>
      </c>
    </row>
    <row r="4912" spans="1:4" s="20" customFormat="1" ht="16.350000000000001" customHeight="1" x14ac:dyDescent="0.2">
      <c r="A4912" s="17" t="s">
        <v>14737</v>
      </c>
      <c r="B4912" s="17" t="s">
        <v>14738</v>
      </c>
      <c r="C4912" s="18" t="s">
        <v>14739</v>
      </c>
      <c r="D4912" s="19">
        <v>7619</v>
      </c>
    </row>
    <row r="4913" spans="1:4" s="20" customFormat="1" ht="16.350000000000001" customHeight="1" x14ac:dyDescent="0.2">
      <c r="A4913" s="17" t="s">
        <v>14740</v>
      </c>
      <c r="B4913" s="17" t="s">
        <v>14741</v>
      </c>
      <c r="C4913" s="18" t="s">
        <v>14742</v>
      </c>
      <c r="D4913" s="19">
        <v>7888</v>
      </c>
    </row>
    <row r="4914" spans="1:4" s="20" customFormat="1" ht="16.350000000000001" customHeight="1" x14ac:dyDescent="0.2">
      <c r="A4914" s="17" t="s">
        <v>14743</v>
      </c>
      <c r="B4914" s="17" t="s">
        <v>14744</v>
      </c>
      <c r="C4914" s="18" t="s">
        <v>14745</v>
      </c>
      <c r="D4914" s="19">
        <v>8197</v>
      </c>
    </row>
    <row r="4915" spans="1:4" s="20" customFormat="1" ht="16.350000000000001" customHeight="1" x14ac:dyDescent="0.2">
      <c r="A4915" s="17" t="s">
        <v>14746</v>
      </c>
      <c r="B4915" s="17" t="s">
        <v>14747</v>
      </c>
      <c r="C4915" s="18" t="s">
        <v>14748</v>
      </c>
      <c r="D4915" s="19">
        <v>8541</v>
      </c>
    </row>
    <row r="4916" spans="1:4" s="20" customFormat="1" ht="16.350000000000001" customHeight="1" x14ac:dyDescent="0.2">
      <c r="A4916" s="17" t="s">
        <v>14749</v>
      </c>
      <c r="B4916" s="17" t="s">
        <v>14750</v>
      </c>
      <c r="C4916" s="18" t="s">
        <v>14751</v>
      </c>
      <c r="D4916" s="19">
        <v>8872</v>
      </c>
    </row>
    <row r="4917" spans="1:4" s="20" customFormat="1" ht="16.350000000000001" customHeight="1" x14ac:dyDescent="0.2">
      <c r="A4917" s="17" t="s">
        <v>14752</v>
      </c>
      <c r="B4917" s="17" t="s">
        <v>14753</v>
      </c>
      <c r="C4917" s="18" t="s">
        <v>14754</v>
      </c>
      <c r="D4917" s="19">
        <v>9197</v>
      </c>
    </row>
    <row r="4918" spans="1:4" s="20" customFormat="1" ht="16.350000000000001" customHeight="1" x14ac:dyDescent="0.2">
      <c r="A4918" s="17" t="s">
        <v>14755</v>
      </c>
      <c r="B4918" s="17" t="s">
        <v>14756</v>
      </c>
      <c r="C4918" s="18" t="s">
        <v>14757</v>
      </c>
      <c r="D4918" s="19">
        <v>9890</v>
      </c>
    </row>
    <row r="4919" spans="1:4" s="20" customFormat="1" ht="16.350000000000001" customHeight="1" x14ac:dyDescent="0.2">
      <c r="A4919" s="17" t="s">
        <v>14758</v>
      </c>
      <c r="B4919" s="17" t="s">
        <v>14759</v>
      </c>
      <c r="C4919" s="18" t="s">
        <v>14760</v>
      </c>
      <c r="D4919" s="19">
        <v>10459</v>
      </c>
    </row>
    <row r="4920" spans="1:4" s="20" customFormat="1" ht="16.350000000000001" customHeight="1" x14ac:dyDescent="0.2">
      <c r="A4920" s="17" t="s">
        <v>14761</v>
      </c>
      <c r="B4920" s="17" t="s">
        <v>14762</v>
      </c>
      <c r="C4920" s="18" t="s">
        <v>14763</v>
      </c>
      <c r="D4920" s="19">
        <v>11027</v>
      </c>
    </row>
    <row r="4921" spans="1:4" s="20" customFormat="1" ht="16.350000000000001" customHeight="1" x14ac:dyDescent="0.2">
      <c r="A4921" s="17" t="s">
        <v>14764</v>
      </c>
      <c r="B4921" s="17" t="s">
        <v>14765</v>
      </c>
      <c r="C4921" s="18" t="s">
        <v>14766</v>
      </c>
      <c r="D4921" s="19">
        <v>11582</v>
      </c>
    </row>
    <row r="4922" spans="1:4" s="20" customFormat="1" ht="16.350000000000001" customHeight="1" x14ac:dyDescent="0.2">
      <c r="A4922" s="17" t="s">
        <v>14767</v>
      </c>
      <c r="B4922" s="17" t="s">
        <v>14768</v>
      </c>
      <c r="C4922" s="18" t="s">
        <v>14769</v>
      </c>
      <c r="D4922" s="19">
        <v>7853</v>
      </c>
    </row>
    <row r="4923" spans="1:4" s="20" customFormat="1" ht="16.350000000000001" customHeight="1" x14ac:dyDescent="0.2">
      <c r="A4923" s="17" t="s">
        <v>14770</v>
      </c>
      <c r="B4923" s="17" t="s">
        <v>14771</v>
      </c>
      <c r="C4923" s="18" t="s">
        <v>14772</v>
      </c>
      <c r="D4923" s="19">
        <v>8330</v>
      </c>
    </row>
    <row r="4924" spans="1:4" s="20" customFormat="1" ht="16.350000000000001" customHeight="1" x14ac:dyDescent="0.2">
      <c r="A4924" s="17" t="s">
        <v>14773</v>
      </c>
      <c r="B4924" s="17" t="s">
        <v>14774</v>
      </c>
      <c r="C4924" s="18" t="s">
        <v>14775</v>
      </c>
      <c r="D4924" s="19">
        <v>8542</v>
      </c>
    </row>
    <row r="4925" spans="1:4" s="20" customFormat="1" ht="16.350000000000001" customHeight="1" x14ac:dyDescent="0.2">
      <c r="A4925" s="17" t="s">
        <v>14776</v>
      </c>
      <c r="B4925" s="17" t="s">
        <v>14777</v>
      </c>
      <c r="C4925" s="18" t="s">
        <v>14778</v>
      </c>
      <c r="D4925" s="19">
        <v>8923</v>
      </c>
    </row>
    <row r="4926" spans="1:4" s="20" customFormat="1" ht="16.350000000000001" customHeight="1" x14ac:dyDescent="0.2">
      <c r="A4926" s="17" t="s">
        <v>14779</v>
      </c>
      <c r="B4926" s="17" t="s">
        <v>14780</v>
      </c>
      <c r="C4926" s="18" t="s">
        <v>14781</v>
      </c>
      <c r="D4926" s="19">
        <v>9377</v>
      </c>
    </row>
    <row r="4927" spans="1:4" s="20" customFormat="1" ht="16.350000000000001" customHeight="1" x14ac:dyDescent="0.2">
      <c r="A4927" s="17" t="s">
        <v>14782</v>
      </c>
      <c r="B4927" s="17" t="s">
        <v>14783</v>
      </c>
      <c r="C4927" s="18" t="s">
        <v>14784</v>
      </c>
      <c r="D4927" s="19">
        <v>9869</v>
      </c>
    </row>
    <row r="4928" spans="1:4" s="20" customFormat="1" ht="16.350000000000001" customHeight="1" x14ac:dyDescent="0.2">
      <c r="A4928" s="17" t="s">
        <v>14785</v>
      </c>
      <c r="B4928" s="17" t="s">
        <v>14786</v>
      </c>
      <c r="C4928" s="18" t="s">
        <v>14787</v>
      </c>
      <c r="D4928" s="19">
        <v>10391</v>
      </c>
    </row>
    <row r="4929" spans="1:4" s="20" customFormat="1" ht="16.350000000000001" customHeight="1" x14ac:dyDescent="0.2">
      <c r="A4929" s="17" t="s">
        <v>14788</v>
      </c>
      <c r="B4929" s="17" t="s">
        <v>14789</v>
      </c>
      <c r="C4929" s="18" t="s">
        <v>14790</v>
      </c>
      <c r="D4929" s="19">
        <v>10932</v>
      </c>
    </row>
    <row r="4930" spans="1:4" s="20" customFormat="1" ht="16.350000000000001" customHeight="1" x14ac:dyDescent="0.2">
      <c r="A4930" s="17" t="s">
        <v>14791</v>
      </c>
      <c r="B4930" s="17" t="s">
        <v>14792</v>
      </c>
      <c r="C4930" s="18" t="s">
        <v>14793</v>
      </c>
      <c r="D4930" s="19">
        <v>11448</v>
      </c>
    </row>
    <row r="4931" spans="1:4" s="20" customFormat="1" ht="16.350000000000001" customHeight="1" x14ac:dyDescent="0.2">
      <c r="A4931" s="17" t="s">
        <v>14794</v>
      </c>
      <c r="B4931" s="17" t="s">
        <v>14795</v>
      </c>
      <c r="C4931" s="18" t="s">
        <v>14796</v>
      </c>
      <c r="D4931" s="19">
        <v>12511</v>
      </c>
    </row>
    <row r="4932" spans="1:4" s="20" customFormat="1" ht="16.350000000000001" customHeight="1" x14ac:dyDescent="0.2">
      <c r="A4932" s="17" t="s">
        <v>14797</v>
      </c>
      <c r="B4932" s="17" t="s">
        <v>14798</v>
      </c>
      <c r="C4932" s="18" t="s">
        <v>14799</v>
      </c>
      <c r="D4932" s="19">
        <v>13394</v>
      </c>
    </row>
    <row r="4933" spans="1:4" s="20" customFormat="1" ht="16.350000000000001" customHeight="1" x14ac:dyDescent="0.2">
      <c r="A4933" s="17" t="s">
        <v>14800</v>
      </c>
      <c r="B4933" s="17" t="s">
        <v>14801</v>
      </c>
      <c r="C4933" s="18" t="s">
        <v>14802</v>
      </c>
      <c r="D4933" s="19">
        <v>14310</v>
      </c>
    </row>
    <row r="4934" spans="1:4" s="20" customFormat="1" ht="16.350000000000001" customHeight="1" x14ac:dyDescent="0.2">
      <c r="A4934" s="17" t="s">
        <v>14803</v>
      </c>
      <c r="B4934" s="17" t="s">
        <v>14804</v>
      </c>
      <c r="C4934" s="18" t="s">
        <v>14805</v>
      </c>
      <c r="D4934" s="19">
        <v>15186</v>
      </c>
    </row>
    <row r="4935" spans="1:4" s="20" customFormat="1" ht="16.350000000000001" customHeight="1" x14ac:dyDescent="0.2">
      <c r="A4935" s="17" t="s">
        <v>14806</v>
      </c>
      <c r="B4935" s="17" t="s">
        <v>14807</v>
      </c>
      <c r="C4935" s="18" t="s">
        <v>14808</v>
      </c>
      <c r="D4935" s="19">
        <v>2380</v>
      </c>
    </row>
    <row r="4936" spans="1:4" s="20" customFormat="1" ht="16.350000000000001" customHeight="1" x14ac:dyDescent="0.2">
      <c r="A4936" s="17" t="s">
        <v>14809</v>
      </c>
      <c r="B4936" s="17" t="s">
        <v>14810</v>
      </c>
      <c r="C4936" s="18" t="s">
        <v>14811</v>
      </c>
      <c r="D4936" s="19">
        <v>2415</v>
      </c>
    </row>
    <row r="4937" spans="1:4" s="20" customFormat="1" ht="16.350000000000001" customHeight="1" x14ac:dyDescent="0.2">
      <c r="A4937" s="17" t="s">
        <v>14812</v>
      </c>
      <c r="B4937" s="17" t="s">
        <v>14813</v>
      </c>
      <c r="C4937" s="18" t="s">
        <v>14814</v>
      </c>
      <c r="D4937" s="19">
        <v>2478</v>
      </c>
    </row>
    <row r="4938" spans="1:4" s="20" customFormat="1" ht="16.350000000000001" customHeight="1" x14ac:dyDescent="0.2">
      <c r="A4938" s="17" t="s">
        <v>14815</v>
      </c>
      <c r="B4938" s="17" t="s">
        <v>14816</v>
      </c>
      <c r="C4938" s="18" t="s">
        <v>14817</v>
      </c>
      <c r="D4938" s="19">
        <v>2575</v>
      </c>
    </row>
    <row r="4939" spans="1:4" s="20" customFormat="1" ht="16.350000000000001" customHeight="1" x14ac:dyDescent="0.2">
      <c r="A4939" s="17" t="s">
        <v>14818</v>
      </c>
      <c r="B4939" s="17" t="s">
        <v>14819</v>
      </c>
      <c r="C4939" s="18" t="s">
        <v>14820</v>
      </c>
      <c r="D4939" s="19">
        <v>2675</v>
      </c>
    </row>
    <row r="4940" spans="1:4" s="20" customFormat="1" ht="16.350000000000001" customHeight="1" x14ac:dyDescent="0.2">
      <c r="A4940" s="17" t="s">
        <v>14821</v>
      </c>
      <c r="B4940" s="17" t="s">
        <v>14822</v>
      </c>
      <c r="C4940" s="18" t="s">
        <v>14823</v>
      </c>
      <c r="D4940" s="19">
        <v>2775</v>
      </c>
    </row>
    <row r="4941" spans="1:4" s="20" customFormat="1" ht="16.350000000000001" customHeight="1" x14ac:dyDescent="0.2">
      <c r="A4941" s="17" t="s">
        <v>14824</v>
      </c>
      <c r="B4941" s="17" t="s">
        <v>14825</v>
      </c>
      <c r="C4941" s="18" t="s">
        <v>14826</v>
      </c>
      <c r="D4941" s="19">
        <v>2892</v>
      </c>
    </row>
    <row r="4942" spans="1:4" s="20" customFormat="1" ht="16.350000000000001" customHeight="1" x14ac:dyDescent="0.2">
      <c r="A4942" s="17" t="s">
        <v>14827</v>
      </c>
      <c r="B4942" s="17" t="s">
        <v>14828</v>
      </c>
      <c r="C4942" s="18" t="s">
        <v>14829</v>
      </c>
      <c r="D4942" s="19">
        <v>3003</v>
      </c>
    </row>
    <row r="4943" spans="1:4" s="20" customFormat="1" ht="16.350000000000001" customHeight="1" x14ac:dyDescent="0.2">
      <c r="A4943" s="17" t="s">
        <v>14830</v>
      </c>
      <c r="B4943" s="17" t="s">
        <v>14831</v>
      </c>
      <c r="C4943" s="18" t="s">
        <v>14832</v>
      </c>
      <c r="D4943" s="19">
        <v>3231</v>
      </c>
    </row>
    <row r="4944" spans="1:4" s="20" customFormat="1" ht="16.350000000000001" customHeight="1" x14ac:dyDescent="0.2">
      <c r="A4944" s="17" t="s">
        <v>14833</v>
      </c>
      <c r="B4944" s="17" t="s">
        <v>14834</v>
      </c>
      <c r="C4944" s="18" t="s">
        <v>14835</v>
      </c>
      <c r="D4944" s="19">
        <v>3407</v>
      </c>
    </row>
    <row r="4945" spans="1:4" s="20" customFormat="1" ht="16.350000000000001" customHeight="1" x14ac:dyDescent="0.2">
      <c r="A4945" s="17" t="s">
        <v>14836</v>
      </c>
      <c r="B4945" s="17" t="s">
        <v>14837</v>
      </c>
      <c r="C4945" s="18" t="s">
        <v>14838</v>
      </c>
      <c r="D4945" s="19">
        <v>3573</v>
      </c>
    </row>
    <row r="4946" spans="1:4" s="20" customFormat="1" ht="16.350000000000001" customHeight="1" x14ac:dyDescent="0.2">
      <c r="A4946" s="17" t="s">
        <v>14839</v>
      </c>
      <c r="B4946" s="17" t="s">
        <v>14840</v>
      </c>
      <c r="C4946" s="18" t="s">
        <v>14841</v>
      </c>
      <c r="D4946" s="19">
        <v>3725</v>
      </c>
    </row>
    <row r="4947" spans="1:4" s="20" customFormat="1" ht="16.350000000000001" customHeight="1" x14ac:dyDescent="0.2">
      <c r="A4947" s="17" t="s">
        <v>14842</v>
      </c>
      <c r="B4947" s="17" t="s">
        <v>14843</v>
      </c>
      <c r="C4947" s="18" t="s">
        <v>14844</v>
      </c>
      <c r="D4947" s="19">
        <v>2622</v>
      </c>
    </row>
    <row r="4948" spans="1:4" s="20" customFormat="1" ht="16.350000000000001" customHeight="1" x14ac:dyDescent="0.2">
      <c r="A4948" s="17" t="s">
        <v>14845</v>
      </c>
      <c r="B4948" s="17" t="s">
        <v>14846</v>
      </c>
      <c r="C4948" s="18" t="s">
        <v>14847</v>
      </c>
      <c r="D4948" s="19">
        <v>2800</v>
      </c>
    </row>
    <row r="4949" spans="1:4" s="20" customFormat="1" ht="16.350000000000001" customHeight="1" x14ac:dyDescent="0.2">
      <c r="A4949" s="17" t="s">
        <v>14848</v>
      </c>
      <c r="B4949" s="17" t="s">
        <v>14849</v>
      </c>
      <c r="C4949" s="18" t="s">
        <v>14850</v>
      </c>
      <c r="D4949" s="19">
        <v>2769</v>
      </c>
    </row>
    <row r="4950" spans="1:4" s="20" customFormat="1" ht="16.350000000000001" customHeight="1" x14ac:dyDescent="0.2">
      <c r="A4950" s="17" t="s">
        <v>14851</v>
      </c>
      <c r="B4950" s="17" t="s">
        <v>14852</v>
      </c>
      <c r="C4950" s="18" t="s">
        <v>14853</v>
      </c>
      <c r="D4950" s="19">
        <v>2827</v>
      </c>
    </row>
    <row r="4951" spans="1:4" s="20" customFormat="1" ht="16.350000000000001" customHeight="1" x14ac:dyDescent="0.2">
      <c r="A4951" s="17" t="s">
        <v>14854</v>
      </c>
      <c r="B4951" s="17" t="s">
        <v>14855</v>
      </c>
      <c r="C4951" s="18" t="s">
        <v>14856</v>
      </c>
      <c r="D4951" s="19">
        <v>2930</v>
      </c>
    </row>
    <row r="4952" spans="1:4" s="20" customFormat="1" ht="16.350000000000001" customHeight="1" x14ac:dyDescent="0.2">
      <c r="A4952" s="17" t="s">
        <v>14857</v>
      </c>
      <c r="B4952" s="17" t="s">
        <v>14858</v>
      </c>
      <c r="C4952" s="18" t="s">
        <v>14859</v>
      </c>
      <c r="D4952" s="19">
        <v>3050</v>
      </c>
    </row>
    <row r="4953" spans="1:4" s="20" customFormat="1" ht="16.350000000000001" customHeight="1" x14ac:dyDescent="0.2">
      <c r="A4953" s="17" t="s">
        <v>14860</v>
      </c>
      <c r="B4953" s="17" t="s">
        <v>14861</v>
      </c>
      <c r="C4953" s="18" t="s">
        <v>14862</v>
      </c>
      <c r="D4953" s="19">
        <v>3161</v>
      </c>
    </row>
    <row r="4954" spans="1:4" s="20" customFormat="1" ht="16.350000000000001" customHeight="1" x14ac:dyDescent="0.2">
      <c r="A4954" s="17" t="s">
        <v>14863</v>
      </c>
      <c r="B4954" s="17" t="s">
        <v>14864</v>
      </c>
      <c r="C4954" s="18" t="s">
        <v>14865</v>
      </c>
      <c r="D4954" s="19">
        <v>3294</v>
      </c>
    </row>
    <row r="4955" spans="1:4" s="20" customFormat="1" ht="16.350000000000001" customHeight="1" x14ac:dyDescent="0.2">
      <c r="A4955" s="17" t="s">
        <v>14866</v>
      </c>
      <c r="B4955" s="17" t="s">
        <v>14867</v>
      </c>
      <c r="C4955" s="18" t="s">
        <v>14868</v>
      </c>
      <c r="D4955" s="19">
        <v>3421</v>
      </c>
    </row>
    <row r="4956" spans="1:4" s="20" customFormat="1" ht="16.350000000000001" customHeight="1" x14ac:dyDescent="0.2">
      <c r="A4956" s="17" t="s">
        <v>14869</v>
      </c>
      <c r="B4956" s="17" t="s">
        <v>14870</v>
      </c>
      <c r="C4956" s="18" t="s">
        <v>14871</v>
      </c>
      <c r="D4956" s="19">
        <v>3675</v>
      </c>
    </row>
    <row r="4957" spans="1:4" s="20" customFormat="1" ht="16.350000000000001" customHeight="1" x14ac:dyDescent="0.2">
      <c r="A4957" s="17" t="s">
        <v>14872</v>
      </c>
      <c r="B4957" s="17" t="s">
        <v>14873</v>
      </c>
      <c r="C4957" s="18" t="s">
        <v>14874</v>
      </c>
      <c r="D4957" s="19">
        <v>3870</v>
      </c>
    </row>
    <row r="4958" spans="1:4" s="20" customFormat="1" ht="16.350000000000001" customHeight="1" x14ac:dyDescent="0.2">
      <c r="A4958" s="17" t="s">
        <v>14875</v>
      </c>
      <c r="B4958" s="17" t="s">
        <v>14876</v>
      </c>
      <c r="C4958" s="18" t="s">
        <v>14877</v>
      </c>
      <c r="D4958" s="19">
        <v>4045</v>
      </c>
    </row>
    <row r="4959" spans="1:4" s="20" customFormat="1" ht="16.350000000000001" customHeight="1" x14ac:dyDescent="0.2">
      <c r="A4959" s="17" t="s">
        <v>14878</v>
      </c>
      <c r="B4959" s="17" t="s">
        <v>14879</v>
      </c>
      <c r="C4959" s="18" t="s">
        <v>14880</v>
      </c>
      <c r="D4959" s="19">
        <v>4214</v>
      </c>
    </row>
    <row r="4960" spans="1:4" s="20" customFormat="1" ht="16.350000000000001" customHeight="1" x14ac:dyDescent="0.2">
      <c r="A4960" s="17" t="s">
        <v>14881</v>
      </c>
      <c r="B4960" s="17" t="s">
        <v>14882</v>
      </c>
      <c r="C4960" s="18" t="s">
        <v>14883</v>
      </c>
      <c r="D4960" s="19">
        <v>2784</v>
      </c>
    </row>
    <row r="4961" spans="1:4" s="20" customFormat="1" ht="16.350000000000001" customHeight="1" x14ac:dyDescent="0.2">
      <c r="A4961" s="17" t="s">
        <v>14884</v>
      </c>
      <c r="B4961" s="17" t="s">
        <v>14885</v>
      </c>
      <c r="C4961" s="18" t="s">
        <v>14886</v>
      </c>
      <c r="D4961" s="19">
        <v>3008</v>
      </c>
    </row>
    <row r="4962" spans="1:4" s="20" customFormat="1" ht="16.350000000000001" customHeight="1" x14ac:dyDescent="0.2">
      <c r="A4962" s="17" t="s">
        <v>14887</v>
      </c>
      <c r="B4962" s="17" t="s">
        <v>14888</v>
      </c>
      <c r="C4962" s="18" t="s">
        <v>14889</v>
      </c>
      <c r="D4962" s="19">
        <v>3010</v>
      </c>
    </row>
    <row r="4963" spans="1:4" s="20" customFormat="1" ht="16.350000000000001" customHeight="1" x14ac:dyDescent="0.2">
      <c r="A4963" s="17" t="s">
        <v>14890</v>
      </c>
      <c r="B4963" s="17" t="s">
        <v>14891</v>
      </c>
      <c r="C4963" s="18" t="s">
        <v>14892</v>
      </c>
      <c r="D4963" s="19">
        <v>3099</v>
      </c>
    </row>
    <row r="4964" spans="1:4" s="20" customFormat="1" ht="16.350000000000001" customHeight="1" x14ac:dyDescent="0.2">
      <c r="A4964" s="17" t="s">
        <v>14893</v>
      </c>
      <c r="B4964" s="17" t="s">
        <v>14894</v>
      </c>
      <c r="C4964" s="18" t="s">
        <v>14895</v>
      </c>
      <c r="D4964" s="19">
        <v>3235</v>
      </c>
    </row>
    <row r="4965" spans="1:4" s="20" customFormat="1" ht="16.350000000000001" customHeight="1" x14ac:dyDescent="0.2">
      <c r="A4965" s="17" t="s">
        <v>14896</v>
      </c>
      <c r="B4965" s="17" t="s">
        <v>14897</v>
      </c>
      <c r="C4965" s="18" t="s">
        <v>14898</v>
      </c>
      <c r="D4965" s="19">
        <v>3384</v>
      </c>
    </row>
    <row r="4966" spans="1:4" s="20" customFormat="1" ht="16.350000000000001" customHeight="1" x14ac:dyDescent="0.2">
      <c r="A4966" s="17" t="s">
        <v>14899</v>
      </c>
      <c r="B4966" s="17" t="s">
        <v>14900</v>
      </c>
      <c r="C4966" s="18" t="s">
        <v>14901</v>
      </c>
      <c r="D4966" s="19">
        <v>3534</v>
      </c>
    </row>
    <row r="4967" spans="1:4" s="20" customFormat="1" ht="16.350000000000001" customHeight="1" x14ac:dyDescent="0.2">
      <c r="A4967" s="17" t="s">
        <v>14902</v>
      </c>
      <c r="B4967" s="17" t="s">
        <v>14903</v>
      </c>
      <c r="C4967" s="18" t="s">
        <v>14904</v>
      </c>
      <c r="D4967" s="19">
        <v>3699</v>
      </c>
    </row>
    <row r="4968" spans="1:4" s="20" customFormat="1" ht="16.350000000000001" customHeight="1" x14ac:dyDescent="0.2">
      <c r="A4968" s="17" t="s">
        <v>14905</v>
      </c>
      <c r="B4968" s="17" t="s">
        <v>14906</v>
      </c>
      <c r="C4968" s="18" t="s">
        <v>14907</v>
      </c>
      <c r="D4968" s="19">
        <v>3856</v>
      </c>
    </row>
    <row r="4969" spans="1:4" s="20" customFormat="1" ht="16.350000000000001" customHeight="1" x14ac:dyDescent="0.2">
      <c r="A4969" s="17" t="s">
        <v>14908</v>
      </c>
      <c r="B4969" s="17" t="s">
        <v>14909</v>
      </c>
      <c r="C4969" s="18" t="s">
        <v>14910</v>
      </c>
      <c r="D4969" s="19">
        <v>4180</v>
      </c>
    </row>
    <row r="4970" spans="1:4" s="20" customFormat="1" ht="16.350000000000001" customHeight="1" x14ac:dyDescent="0.2">
      <c r="A4970" s="17" t="s">
        <v>14911</v>
      </c>
      <c r="B4970" s="17" t="s">
        <v>14912</v>
      </c>
      <c r="C4970" s="18" t="s">
        <v>14913</v>
      </c>
      <c r="D4970" s="19">
        <v>4434</v>
      </c>
    </row>
    <row r="4971" spans="1:4" s="20" customFormat="1" ht="16.350000000000001" customHeight="1" x14ac:dyDescent="0.2">
      <c r="A4971" s="17" t="s">
        <v>14914</v>
      </c>
      <c r="B4971" s="17" t="s">
        <v>14915</v>
      </c>
      <c r="C4971" s="18" t="s">
        <v>14916</v>
      </c>
      <c r="D4971" s="19">
        <v>4676</v>
      </c>
    </row>
    <row r="4972" spans="1:4" s="20" customFormat="1" ht="16.350000000000001" customHeight="1" x14ac:dyDescent="0.2">
      <c r="A4972" s="17" t="s">
        <v>14917</v>
      </c>
      <c r="B4972" s="17" t="s">
        <v>14918</v>
      </c>
      <c r="C4972" s="18" t="s">
        <v>14919</v>
      </c>
      <c r="D4972" s="19">
        <v>4903</v>
      </c>
    </row>
    <row r="4973" spans="1:4" s="20" customFormat="1" ht="16.350000000000001" customHeight="1" x14ac:dyDescent="0.2">
      <c r="A4973" s="17" t="s">
        <v>14920</v>
      </c>
      <c r="B4973" s="17" t="s">
        <v>14921</v>
      </c>
      <c r="C4973" s="18" t="s">
        <v>14922</v>
      </c>
      <c r="D4973" s="19">
        <v>3331</v>
      </c>
    </row>
    <row r="4974" spans="1:4" s="20" customFormat="1" ht="16.350000000000001" customHeight="1" x14ac:dyDescent="0.2">
      <c r="A4974" s="17" t="s">
        <v>14923</v>
      </c>
      <c r="B4974" s="17" t="s">
        <v>14924</v>
      </c>
      <c r="C4974" s="18" t="s">
        <v>14925</v>
      </c>
      <c r="D4974" s="19">
        <v>3573</v>
      </c>
    </row>
    <row r="4975" spans="1:4" s="20" customFormat="1" ht="16.350000000000001" customHeight="1" x14ac:dyDescent="0.2">
      <c r="A4975" s="17" t="s">
        <v>14926</v>
      </c>
      <c r="B4975" s="17" t="s">
        <v>14927</v>
      </c>
      <c r="C4975" s="18" t="s">
        <v>14928</v>
      </c>
      <c r="D4975" s="19">
        <v>3556</v>
      </c>
    </row>
    <row r="4976" spans="1:4" s="20" customFormat="1" ht="16.350000000000001" customHeight="1" x14ac:dyDescent="0.2">
      <c r="A4976" s="17" t="s">
        <v>14929</v>
      </c>
      <c r="B4976" s="17" t="s">
        <v>14930</v>
      </c>
      <c r="C4976" s="18" t="s">
        <v>14931</v>
      </c>
      <c r="D4976" s="19">
        <v>3660</v>
      </c>
    </row>
    <row r="4977" spans="1:4" s="20" customFormat="1" ht="16.350000000000001" customHeight="1" x14ac:dyDescent="0.2">
      <c r="A4977" s="17" t="s">
        <v>14932</v>
      </c>
      <c r="B4977" s="17" t="s">
        <v>14933</v>
      </c>
      <c r="C4977" s="18" t="s">
        <v>14934</v>
      </c>
      <c r="D4977" s="19">
        <v>3829</v>
      </c>
    </row>
    <row r="4978" spans="1:4" s="20" customFormat="1" ht="16.350000000000001" customHeight="1" x14ac:dyDescent="0.2">
      <c r="A4978" s="17" t="s">
        <v>14935</v>
      </c>
      <c r="B4978" s="17" t="s">
        <v>14936</v>
      </c>
      <c r="C4978" s="18" t="s">
        <v>14937</v>
      </c>
      <c r="D4978" s="19">
        <v>4001</v>
      </c>
    </row>
    <row r="4979" spans="1:4" s="20" customFormat="1" ht="16.350000000000001" customHeight="1" x14ac:dyDescent="0.2">
      <c r="A4979" s="17" t="s">
        <v>14938</v>
      </c>
      <c r="B4979" s="17" t="s">
        <v>14939</v>
      </c>
      <c r="C4979" s="18" t="s">
        <v>14940</v>
      </c>
      <c r="D4979" s="19">
        <v>4180</v>
      </c>
    </row>
    <row r="4980" spans="1:4" s="20" customFormat="1" ht="16.350000000000001" customHeight="1" x14ac:dyDescent="0.2">
      <c r="A4980" s="17" t="s">
        <v>14941</v>
      </c>
      <c r="B4980" s="17" t="s">
        <v>14942</v>
      </c>
      <c r="C4980" s="18" t="s">
        <v>14943</v>
      </c>
      <c r="D4980" s="19">
        <v>4355</v>
      </c>
    </row>
    <row r="4981" spans="1:4" s="20" customFormat="1" ht="16.350000000000001" customHeight="1" x14ac:dyDescent="0.2">
      <c r="A4981" s="17" t="s">
        <v>14944</v>
      </c>
      <c r="B4981" s="17" t="s">
        <v>14945</v>
      </c>
      <c r="C4981" s="18" t="s">
        <v>14946</v>
      </c>
      <c r="D4981" s="19">
        <v>4623</v>
      </c>
    </row>
    <row r="4982" spans="1:4" s="20" customFormat="1" ht="16.350000000000001" customHeight="1" x14ac:dyDescent="0.2">
      <c r="A4982" s="17" t="s">
        <v>14947</v>
      </c>
      <c r="B4982" s="17" t="s">
        <v>14948</v>
      </c>
      <c r="C4982" s="18" t="s">
        <v>14949</v>
      </c>
      <c r="D4982" s="19">
        <v>5050</v>
      </c>
    </row>
    <row r="4983" spans="1:4" s="20" customFormat="1" ht="16.350000000000001" customHeight="1" x14ac:dyDescent="0.2">
      <c r="A4983" s="17" t="s">
        <v>14950</v>
      </c>
      <c r="B4983" s="17" t="s">
        <v>14951</v>
      </c>
      <c r="C4983" s="18" t="s">
        <v>14952</v>
      </c>
      <c r="D4983" s="19">
        <v>5404</v>
      </c>
    </row>
    <row r="4984" spans="1:4" s="20" customFormat="1" ht="16.350000000000001" customHeight="1" x14ac:dyDescent="0.2">
      <c r="A4984" s="17" t="s">
        <v>14953</v>
      </c>
      <c r="B4984" s="17" t="s">
        <v>14954</v>
      </c>
      <c r="C4984" s="18" t="s">
        <v>14955</v>
      </c>
      <c r="D4984" s="19">
        <v>5739</v>
      </c>
    </row>
    <row r="4985" spans="1:4" s="20" customFormat="1" ht="16.350000000000001" customHeight="1" x14ac:dyDescent="0.2">
      <c r="A4985" s="17" t="s">
        <v>14956</v>
      </c>
      <c r="B4985" s="17" t="s">
        <v>14957</v>
      </c>
      <c r="C4985" s="18" t="s">
        <v>14958</v>
      </c>
      <c r="D4985" s="19">
        <v>583</v>
      </c>
    </row>
    <row r="4986" spans="1:4" s="20" customFormat="1" ht="16.350000000000001" customHeight="1" x14ac:dyDescent="0.2">
      <c r="A4986" s="17" t="s">
        <v>14959</v>
      </c>
      <c r="B4986" s="17" t="s">
        <v>14960</v>
      </c>
      <c r="C4986" s="18" t="s">
        <v>14961</v>
      </c>
      <c r="D4986" s="19">
        <v>5694</v>
      </c>
    </row>
    <row r="4987" spans="1:4" s="20" customFormat="1" ht="16.350000000000001" customHeight="1" x14ac:dyDescent="0.2">
      <c r="A4987" s="17" t="s">
        <v>14962</v>
      </c>
      <c r="B4987" s="17" t="s">
        <v>14963</v>
      </c>
      <c r="C4987" s="18" t="s">
        <v>14964</v>
      </c>
      <c r="D4987" s="19">
        <v>5558</v>
      </c>
    </row>
    <row r="4988" spans="1:4" s="20" customFormat="1" ht="16.350000000000001" customHeight="1" x14ac:dyDescent="0.2">
      <c r="A4988" s="17" t="s">
        <v>14965</v>
      </c>
      <c r="B4988" s="17" t="s">
        <v>14966</v>
      </c>
      <c r="C4988" s="18" t="s">
        <v>14967</v>
      </c>
      <c r="D4988" s="19">
        <v>5547</v>
      </c>
    </row>
    <row r="4989" spans="1:4" s="20" customFormat="1" ht="16.350000000000001" customHeight="1" x14ac:dyDescent="0.2">
      <c r="A4989" s="17" t="s">
        <v>14968</v>
      </c>
      <c r="B4989" s="17" t="s">
        <v>14969</v>
      </c>
      <c r="C4989" s="18" t="s">
        <v>14970</v>
      </c>
      <c r="D4989" s="19">
        <v>5581</v>
      </c>
    </row>
    <row r="4990" spans="1:4" s="20" customFormat="1" ht="16.350000000000001" customHeight="1" x14ac:dyDescent="0.2">
      <c r="A4990" s="17" t="s">
        <v>14971</v>
      </c>
      <c r="B4990" s="17" t="s">
        <v>14972</v>
      </c>
      <c r="C4990" s="18" t="s">
        <v>14973</v>
      </c>
      <c r="D4990" s="19">
        <v>5646</v>
      </c>
    </row>
    <row r="4991" spans="1:4" s="20" customFormat="1" ht="16.350000000000001" customHeight="1" x14ac:dyDescent="0.2">
      <c r="A4991" s="17" t="s">
        <v>14974</v>
      </c>
      <c r="B4991" s="17" t="s">
        <v>14975</v>
      </c>
      <c r="C4991" s="18" t="s">
        <v>14976</v>
      </c>
      <c r="D4991" s="19">
        <v>5735</v>
      </c>
    </row>
    <row r="4992" spans="1:4" s="20" customFormat="1" ht="16.350000000000001" customHeight="1" x14ac:dyDescent="0.2">
      <c r="A4992" s="17" t="s">
        <v>14977</v>
      </c>
      <c r="B4992" s="17" t="s">
        <v>14978</v>
      </c>
      <c r="C4992" s="18" t="s">
        <v>14979</v>
      </c>
      <c r="D4992" s="19">
        <v>5828</v>
      </c>
    </row>
    <row r="4993" spans="1:4" s="20" customFormat="1" ht="16.350000000000001" customHeight="1" x14ac:dyDescent="0.2">
      <c r="A4993" s="17" t="s">
        <v>14980</v>
      </c>
      <c r="B4993" s="17" t="s">
        <v>14981</v>
      </c>
      <c r="C4993" s="18" t="s">
        <v>14982</v>
      </c>
      <c r="D4993" s="19">
        <v>5917</v>
      </c>
    </row>
    <row r="4994" spans="1:4" s="20" customFormat="1" ht="16.350000000000001" customHeight="1" x14ac:dyDescent="0.2">
      <c r="A4994" s="17" t="s">
        <v>14983</v>
      </c>
      <c r="B4994" s="17" t="s">
        <v>14984</v>
      </c>
      <c r="C4994" s="18" t="s">
        <v>14985</v>
      </c>
      <c r="D4994" s="19">
        <v>6125</v>
      </c>
    </row>
    <row r="4995" spans="1:4" s="20" customFormat="1" ht="16.350000000000001" customHeight="1" x14ac:dyDescent="0.2">
      <c r="A4995" s="17" t="s">
        <v>14986</v>
      </c>
      <c r="B4995" s="17" t="s">
        <v>14987</v>
      </c>
      <c r="C4995" s="18" t="s">
        <v>14988</v>
      </c>
      <c r="D4995" s="19">
        <v>6250</v>
      </c>
    </row>
    <row r="4996" spans="1:4" s="20" customFormat="1" ht="16.350000000000001" customHeight="1" x14ac:dyDescent="0.2">
      <c r="A4996" s="17" t="s">
        <v>14989</v>
      </c>
      <c r="B4996" s="17" t="s">
        <v>14990</v>
      </c>
      <c r="C4996" s="18" t="s">
        <v>14991</v>
      </c>
      <c r="D4996" s="19">
        <v>6376</v>
      </c>
    </row>
    <row r="4997" spans="1:4" s="20" customFormat="1" ht="16.350000000000001" customHeight="1" x14ac:dyDescent="0.2">
      <c r="A4997" s="17" t="s">
        <v>14992</v>
      </c>
      <c r="B4997" s="17" t="s">
        <v>14993</v>
      </c>
      <c r="C4997" s="18" t="s">
        <v>14994</v>
      </c>
      <c r="D4997" s="19">
        <v>6507</v>
      </c>
    </row>
    <row r="4998" spans="1:4" s="20" customFormat="1" ht="16.350000000000001" customHeight="1" x14ac:dyDescent="0.2">
      <c r="A4998" s="17" t="s">
        <v>14995</v>
      </c>
      <c r="B4998" s="17" t="s">
        <v>14996</v>
      </c>
      <c r="C4998" s="18" t="s">
        <v>14997</v>
      </c>
      <c r="D4998" s="19">
        <v>5928</v>
      </c>
    </row>
    <row r="4999" spans="1:4" s="20" customFormat="1" ht="16.350000000000001" customHeight="1" x14ac:dyDescent="0.2">
      <c r="A4999" s="17" t="s">
        <v>14998</v>
      </c>
      <c r="B4999" s="17" t="s">
        <v>14999</v>
      </c>
      <c r="C4999" s="18" t="s">
        <v>15000</v>
      </c>
      <c r="D4999" s="19">
        <v>6111</v>
      </c>
    </row>
    <row r="5000" spans="1:4" s="20" customFormat="1" ht="16.350000000000001" customHeight="1" x14ac:dyDescent="0.2">
      <c r="A5000" s="17" t="s">
        <v>15001</v>
      </c>
      <c r="B5000" s="17" t="s">
        <v>15002</v>
      </c>
      <c r="C5000" s="18" t="s">
        <v>15003</v>
      </c>
      <c r="D5000" s="19">
        <v>6016</v>
      </c>
    </row>
    <row r="5001" spans="1:4" s="20" customFormat="1" ht="16.350000000000001" customHeight="1" x14ac:dyDescent="0.2">
      <c r="A5001" s="17" t="s">
        <v>15004</v>
      </c>
      <c r="B5001" s="17" t="s">
        <v>15005</v>
      </c>
      <c r="C5001" s="18" t="s">
        <v>15006</v>
      </c>
      <c r="D5001" s="19">
        <v>6072</v>
      </c>
    </row>
    <row r="5002" spans="1:4" s="20" customFormat="1" ht="16.350000000000001" customHeight="1" x14ac:dyDescent="0.2">
      <c r="A5002" s="17" t="s">
        <v>15007</v>
      </c>
      <c r="B5002" s="17" t="s">
        <v>15008</v>
      </c>
      <c r="C5002" s="18" t="s">
        <v>15009</v>
      </c>
      <c r="D5002" s="19">
        <v>6181</v>
      </c>
    </row>
    <row r="5003" spans="1:4" s="20" customFormat="1" ht="16.350000000000001" customHeight="1" x14ac:dyDescent="0.2">
      <c r="A5003" s="17" t="s">
        <v>15010</v>
      </c>
      <c r="B5003" s="17" t="s">
        <v>15011</v>
      </c>
      <c r="C5003" s="18" t="s">
        <v>15012</v>
      </c>
      <c r="D5003" s="19">
        <v>6329</v>
      </c>
    </row>
    <row r="5004" spans="1:4" s="20" customFormat="1" ht="16.350000000000001" customHeight="1" x14ac:dyDescent="0.2">
      <c r="A5004" s="17" t="s">
        <v>15013</v>
      </c>
      <c r="B5004" s="17" t="s">
        <v>15014</v>
      </c>
      <c r="C5004" s="18" t="s">
        <v>15015</v>
      </c>
      <c r="D5004" s="19">
        <v>6495</v>
      </c>
    </row>
    <row r="5005" spans="1:4" s="20" customFormat="1" ht="16.350000000000001" customHeight="1" x14ac:dyDescent="0.2">
      <c r="A5005" s="17" t="s">
        <v>15016</v>
      </c>
      <c r="B5005" s="17" t="s">
        <v>15017</v>
      </c>
      <c r="C5005" s="18" t="s">
        <v>15018</v>
      </c>
      <c r="D5005" s="19">
        <v>6683</v>
      </c>
    </row>
    <row r="5006" spans="1:4" s="20" customFormat="1" ht="16.350000000000001" customHeight="1" x14ac:dyDescent="0.2">
      <c r="A5006" s="17" t="s">
        <v>15019</v>
      </c>
      <c r="B5006" s="17" t="s">
        <v>15020</v>
      </c>
      <c r="C5006" s="18" t="s">
        <v>15021</v>
      </c>
      <c r="D5006" s="19">
        <v>6853</v>
      </c>
    </row>
    <row r="5007" spans="1:4" s="20" customFormat="1" ht="16.350000000000001" customHeight="1" x14ac:dyDescent="0.2">
      <c r="A5007" s="17" t="s">
        <v>15022</v>
      </c>
      <c r="B5007" s="17" t="s">
        <v>15023</v>
      </c>
      <c r="C5007" s="18" t="s">
        <v>15024</v>
      </c>
      <c r="D5007" s="19">
        <v>7215</v>
      </c>
    </row>
    <row r="5008" spans="1:4" s="20" customFormat="1" ht="16.350000000000001" customHeight="1" x14ac:dyDescent="0.2">
      <c r="A5008" s="17" t="s">
        <v>15025</v>
      </c>
      <c r="B5008" s="17" t="s">
        <v>15026</v>
      </c>
      <c r="C5008" s="18" t="s">
        <v>15027</v>
      </c>
      <c r="D5008" s="19">
        <v>7491</v>
      </c>
    </row>
    <row r="5009" spans="1:4" s="20" customFormat="1" ht="16.350000000000001" customHeight="1" x14ac:dyDescent="0.2">
      <c r="A5009" s="17" t="s">
        <v>15028</v>
      </c>
      <c r="B5009" s="17" t="s">
        <v>15029</v>
      </c>
      <c r="C5009" s="18" t="s">
        <v>15030</v>
      </c>
      <c r="D5009" s="19">
        <v>7753</v>
      </c>
    </row>
    <row r="5010" spans="1:4" s="20" customFormat="1" ht="16.350000000000001" customHeight="1" x14ac:dyDescent="0.2">
      <c r="A5010" s="17" t="s">
        <v>15031</v>
      </c>
      <c r="B5010" s="17" t="s">
        <v>15032</v>
      </c>
      <c r="C5010" s="18" t="s">
        <v>15033</v>
      </c>
      <c r="D5010" s="19">
        <v>8018</v>
      </c>
    </row>
    <row r="5011" spans="1:4" s="20" customFormat="1" ht="16.350000000000001" customHeight="1" x14ac:dyDescent="0.2">
      <c r="A5011" s="17" t="s">
        <v>15034</v>
      </c>
      <c r="B5011" s="17" t="s">
        <v>15035</v>
      </c>
      <c r="C5011" s="18" t="s">
        <v>15036</v>
      </c>
      <c r="D5011" s="19">
        <v>6126</v>
      </c>
    </row>
    <row r="5012" spans="1:4" s="20" customFormat="1" ht="16.350000000000001" customHeight="1" x14ac:dyDescent="0.2">
      <c r="A5012" s="17" t="s">
        <v>15037</v>
      </c>
      <c r="B5012" s="17" t="s">
        <v>15038</v>
      </c>
      <c r="C5012" s="18" t="s">
        <v>15039</v>
      </c>
      <c r="D5012" s="19">
        <v>6359</v>
      </c>
    </row>
    <row r="5013" spans="1:4" s="20" customFormat="1" ht="16.350000000000001" customHeight="1" x14ac:dyDescent="0.2">
      <c r="A5013" s="17" t="s">
        <v>15040</v>
      </c>
      <c r="B5013" s="17" t="s">
        <v>15041</v>
      </c>
      <c r="C5013" s="18" t="s">
        <v>15042</v>
      </c>
      <c r="D5013" s="19">
        <v>6307</v>
      </c>
    </row>
    <row r="5014" spans="1:4" s="20" customFormat="1" ht="16.350000000000001" customHeight="1" x14ac:dyDescent="0.2">
      <c r="A5014" s="17" t="s">
        <v>15043</v>
      </c>
      <c r="B5014" s="17" t="s">
        <v>15044</v>
      </c>
      <c r="C5014" s="18" t="s">
        <v>15045</v>
      </c>
      <c r="D5014" s="19">
        <v>6399</v>
      </c>
    </row>
    <row r="5015" spans="1:4" s="20" customFormat="1" ht="16.350000000000001" customHeight="1" x14ac:dyDescent="0.2">
      <c r="A5015" s="17" t="s">
        <v>15046</v>
      </c>
      <c r="B5015" s="17" t="s">
        <v>15047</v>
      </c>
      <c r="C5015" s="18" t="s">
        <v>15048</v>
      </c>
      <c r="D5015" s="19">
        <v>6555</v>
      </c>
    </row>
    <row r="5016" spans="1:4" s="20" customFormat="1" ht="16.350000000000001" customHeight="1" x14ac:dyDescent="0.2">
      <c r="A5016" s="17" t="s">
        <v>15049</v>
      </c>
      <c r="B5016" s="17" t="s">
        <v>15050</v>
      </c>
      <c r="C5016" s="18" t="s">
        <v>15051</v>
      </c>
      <c r="D5016" s="19">
        <v>6750</v>
      </c>
    </row>
    <row r="5017" spans="1:4" s="20" customFormat="1" ht="16.350000000000001" customHeight="1" x14ac:dyDescent="0.2">
      <c r="A5017" s="17" t="s">
        <v>15052</v>
      </c>
      <c r="B5017" s="17" t="s">
        <v>15053</v>
      </c>
      <c r="C5017" s="18" t="s">
        <v>15054</v>
      </c>
      <c r="D5017" s="19">
        <v>6966</v>
      </c>
    </row>
    <row r="5018" spans="1:4" s="20" customFormat="1" ht="16.350000000000001" customHeight="1" x14ac:dyDescent="0.2">
      <c r="A5018" s="17" t="s">
        <v>15055</v>
      </c>
      <c r="B5018" s="17" t="s">
        <v>15056</v>
      </c>
      <c r="C5018" s="18" t="s">
        <v>15057</v>
      </c>
      <c r="D5018" s="19">
        <v>7188</v>
      </c>
    </row>
    <row r="5019" spans="1:4" s="20" customFormat="1" ht="16.350000000000001" customHeight="1" x14ac:dyDescent="0.2">
      <c r="A5019" s="17" t="s">
        <v>15058</v>
      </c>
      <c r="B5019" s="17" t="s">
        <v>15059</v>
      </c>
      <c r="C5019" s="18" t="s">
        <v>15060</v>
      </c>
      <c r="D5019" s="19">
        <v>7402</v>
      </c>
    </row>
    <row r="5020" spans="1:4" s="20" customFormat="1" ht="16.350000000000001" customHeight="1" x14ac:dyDescent="0.2">
      <c r="A5020" s="17" t="s">
        <v>15061</v>
      </c>
      <c r="B5020" s="17" t="s">
        <v>15062</v>
      </c>
      <c r="C5020" s="18" t="s">
        <v>15063</v>
      </c>
      <c r="D5020" s="19">
        <v>7860</v>
      </c>
    </row>
    <row r="5021" spans="1:4" s="20" customFormat="1" ht="16.350000000000001" customHeight="1" x14ac:dyDescent="0.2">
      <c r="A5021" s="17" t="s">
        <v>15064</v>
      </c>
      <c r="B5021" s="17" t="s">
        <v>15065</v>
      </c>
      <c r="C5021" s="18" t="s">
        <v>15066</v>
      </c>
      <c r="D5021" s="19">
        <v>8212</v>
      </c>
    </row>
    <row r="5022" spans="1:4" s="20" customFormat="1" ht="16.350000000000001" customHeight="1" x14ac:dyDescent="0.2">
      <c r="A5022" s="17" t="s">
        <v>15067</v>
      </c>
      <c r="B5022" s="17" t="s">
        <v>15068</v>
      </c>
      <c r="C5022" s="18" t="s">
        <v>15069</v>
      </c>
      <c r="D5022" s="19">
        <v>8554</v>
      </c>
    </row>
    <row r="5023" spans="1:4" s="20" customFormat="1" ht="16.350000000000001" customHeight="1" x14ac:dyDescent="0.2">
      <c r="A5023" s="17" t="s">
        <v>15070</v>
      </c>
      <c r="B5023" s="17" t="s">
        <v>15071</v>
      </c>
      <c r="C5023" s="18" t="s">
        <v>15072</v>
      </c>
      <c r="D5023" s="19">
        <v>8897</v>
      </c>
    </row>
    <row r="5024" spans="1:4" s="20" customFormat="1" ht="16.350000000000001" customHeight="1" x14ac:dyDescent="0.2">
      <c r="A5024" s="17" t="s">
        <v>15073</v>
      </c>
      <c r="B5024" s="17" t="s">
        <v>15074</v>
      </c>
      <c r="C5024" s="18" t="s">
        <v>15075</v>
      </c>
      <c r="D5024" s="19">
        <v>6699</v>
      </c>
    </row>
    <row r="5025" spans="1:4" s="20" customFormat="1" ht="16.350000000000001" customHeight="1" x14ac:dyDescent="0.2">
      <c r="A5025" s="17" t="s">
        <v>15076</v>
      </c>
      <c r="B5025" s="17" t="s">
        <v>15077</v>
      </c>
      <c r="C5025" s="18" t="s">
        <v>15078</v>
      </c>
      <c r="D5025" s="19">
        <v>7048</v>
      </c>
    </row>
    <row r="5026" spans="1:4" s="20" customFormat="1" ht="16.350000000000001" customHeight="1" x14ac:dyDescent="0.2">
      <c r="A5026" s="17" t="s">
        <v>15079</v>
      </c>
      <c r="B5026" s="17" t="s">
        <v>15080</v>
      </c>
      <c r="C5026" s="18" t="s">
        <v>15081</v>
      </c>
      <c r="D5026" s="19">
        <v>7084</v>
      </c>
    </row>
    <row r="5027" spans="1:4" s="20" customFormat="1" ht="16.350000000000001" customHeight="1" x14ac:dyDescent="0.2">
      <c r="A5027" s="17" t="s">
        <v>15082</v>
      </c>
      <c r="B5027" s="17" t="s">
        <v>15083</v>
      </c>
      <c r="C5027" s="18" t="s">
        <v>15084</v>
      </c>
      <c r="D5027" s="19">
        <v>7299</v>
      </c>
    </row>
    <row r="5028" spans="1:4" s="20" customFormat="1" ht="16.350000000000001" customHeight="1" x14ac:dyDescent="0.2">
      <c r="A5028" s="17" t="s">
        <v>15085</v>
      </c>
      <c r="B5028" s="17" t="s">
        <v>15086</v>
      </c>
      <c r="C5028" s="18" t="s">
        <v>15087</v>
      </c>
      <c r="D5028" s="19">
        <v>7582</v>
      </c>
    </row>
    <row r="5029" spans="1:4" s="20" customFormat="1" ht="16.350000000000001" customHeight="1" x14ac:dyDescent="0.2">
      <c r="A5029" s="17" t="s">
        <v>15088</v>
      </c>
      <c r="B5029" s="17" t="s">
        <v>15089</v>
      </c>
      <c r="C5029" s="18" t="s">
        <v>15090</v>
      </c>
      <c r="D5029" s="19">
        <v>7907</v>
      </c>
    </row>
    <row r="5030" spans="1:4" s="20" customFormat="1" ht="16.350000000000001" customHeight="1" x14ac:dyDescent="0.2">
      <c r="A5030" s="17" t="s">
        <v>15091</v>
      </c>
      <c r="B5030" s="17" t="s">
        <v>15092</v>
      </c>
      <c r="C5030" s="18" t="s">
        <v>15093</v>
      </c>
      <c r="D5030" s="19">
        <v>8244</v>
      </c>
    </row>
    <row r="5031" spans="1:4" s="20" customFormat="1" ht="16.350000000000001" customHeight="1" x14ac:dyDescent="0.2">
      <c r="A5031" s="17" t="s">
        <v>15094</v>
      </c>
      <c r="B5031" s="17" t="s">
        <v>15095</v>
      </c>
      <c r="C5031" s="18" t="s">
        <v>15096</v>
      </c>
      <c r="D5031" s="19">
        <v>8615</v>
      </c>
    </row>
    <row r="5032" spans="1:4" s="20" customFormat="1" ht="16.350000000000001" customHeight="1" x14ac:dyDescent="0.2">
      <c r="A5032" s="17" t="s">
        <v>15097</v>
      </c>
      <c r="B5032" s="17" t="s">
        <v>15098</v>
      </c>
      <c r="C5032" s="18" t="s">
        <v>15099</v>
      </c>
      <c r="D5032" s="19">
        <v>8963</v>
      </c>
    </row>
    <row r="5033" spans="1:4" s="20" customFormat="1" ht="16.350000000000001" customHeight="1" x14ac:dyDescent="0.2">
      <c r="A5033" s="17" t="s">
        <v>15100</v>
      </c>
      <c r="B5033" s="17" t="s">
        <v>15101</v>
      </c>
      <c r="C5033" s="18" t="s">
        <v>15102</v>
      </c>
      <c r="D5033" s="19">
        <v>9678</v>
      </c>
    </row>
    <row r="5034" spans="1:4" s="20" customFormat="1" ht="16.350000000000001" customHeight="1" x14ac:dyDescent="0.2">
      <c r="A5034" s="17" t="s">
        <v>15103</v>
      </c>
      <c r="B5034" s="17" t="s">
        <v>15104</v>
      </c>
      <c r="C5034" s="18" t="s">
        <v>15105</v>
      </c>
      <c r="D5034" s="19">
        <v>10270</v>
      </c>
    </row>
    <row r="5035" spans="1:4" s="20" customFormat="1" ht="16.350000000000001" customHeight="1" x14ac:dyDescent="0.2">
      <c r="A5035" s="17" t="s">
        <v>15106</v>
      </c>
      <c r="B5035" s="17" t="s">
        <v>15107</v>
      </c>
      <c r="C5035" s="18" t="s">
        <v>15108</v>
      </c>
      <c r="D5035" s="19">
        <v>10826</v>
      </c>
    </row>
    <row r="5036" spans="1:4" s="20" customFormat="1" ht="16.350000000000001" customHeight="1" x14ac:dyDescent="0.2">
      <c r="A5036" s="17" t="s">
        <v>15109</v>
      </c>
      <c r="B5036" s="17" t="s">
        <v>15110</v>
      </c>
      <c r="C5036" s="18" t="s">
        <v>15111</v>
      </c>
      <c r="D5036" s="19">
        <v>11371</v>
      </c>
    </row>
    <row r="5037" spans="1:4" s="20" customFormat="1" ht="16.350000000000001" customHeight="1" x14ac:dyDescent="0.2">
      <c r="A5037" s="17" t="s">
        <v>15112</v>
      </c>
      <c r="B5037" s="17" t="s">
        <v>15113</v>
      </c>
      <c r="C5037" s="18" t="s">
        <v>15114</v>
      </c>
      <c r="D5037" s="19">
        <v>7530</v>
      </c>
    </row>
    <row r="5038" spans="1:4" s="20" customFormat="1" ht="16.350000000000001" customHeight="1" x14ac:dyDescent="0.2">
      <c r="A5038" s="17" t="s">
        <v>15115</v>
      </c>
      <c r="B5038" s="17" t="s">
        <v>15116</v>
      </c>
      <c r="C5038" s="18" t="s">
        <v>15117</v>
      </c>
      <c r="D5038" s="19">
        <v>7561</v>
      </c>
    </row>
    <row r="5039" spans="1:4" s="20" customFormat="1" ht="16.350000000000001" customHeight="1" x14ac:dyDescent="0.2">
      <c r="A5039" s="17" t="s">
        <v>15118</v>
      </c>
      <c r="B5039" s="17" t="s">
        <v>15119</v>
      </c>
      <c r="C5039" s="18" t="s">
        <v>15120</v>
      </c>
      <c r="D5039" s="19">
        <v>7639</v>
      </c>
    </row>
    <row r="5040" spans="1:4" s="20" customFormat="1" ht="16.350000000000001" customHeight="1" x14ac:dyDescent="0.2">
      <c r="A5040" s="17" t="s">
        <v>15121</v>
      </c>
      <c r="B5040" s="17" t="s">
        <v>15122</v>
      </c>
      <c r="C5040" s="18" t="s">
        <v>15123</v>
      </c>
      <c r="D5040" s="19">
        <v>7748</v>
      </c>
    </row>
    <row r="5041" spans="1:4" s="20" customFormat="1" ht="16.350000000000001" customHeight="1" x14ac:dyDescent="0.2">
      <c r="A5041" s="17" t="s">
        <v>15124</v>
      </c>
      <c r="B5041" s="17" t="s">
        <v>15125</v>
      </c>
      <c r="C5041" s="18" t="s">
        <v>15126</v>
      </c>
      <c r="D5041" s="19">
        <v>7895</v>
      </c>
    </row>
    <row r="5042" spans="1:4" s="20" customFormat="1" ht="16.350000000000001" customHeight="1" x14ac:dyDescent="0.2">
      <c r="A5042" s="17" t="s">
        <v>15127</v>
      </c>
      <c r="B5042" s="17" t="s">
        <v>15128</v>
      </c>
      <c r="C5042" s="18" t="s">
        <v>15129</v>
      </c>
      <c r="D5042" s="19">
        <v>8033</v>
      </c>
    </row>
    <row r="5043" spans="1:4" s="20" customFormat="1" ht="16.350000000000001" customHeight="1" x14ac:dyDescent="0.2">
      <c r="A5043" s="17" t="s">
        <v>15130</v>
      </c>
      <c r="B5043" s="17" t="s">
        <v>15131</v>
      </c>
      <c r="C5043" s="18" t="s">
        <v>15132</v>
      </c>
      <c r="D5043" s="19">
        <v>8173</v>
      </c>
    </row>
    <row r="5044" spans="1:4" s="20" customFormat="1" ht="16.350000000000001" customHeight="1" x14ac:dyDescent="0.2">
      <c r="A5044" s="17" t="s">
        <v>15133</v>
      </c>
      <c r="B5044" s="17" t="s">
        <v>15134</v>
      </c>
      <c r="C5044" s="18" t="s">
        <v>15135</v>
      </c>
      <c r="D5044" s="19">
        <v>8475</v>
      </c>
    </row>
    <row r="5045" spans="1:4" s="20" customFormat="1" ht="16.350000000000001" customHeight="1" x14ac:dyDescent="0.2">
      <c r="A5045" s="17" t="s">
        <v>15136</v>
      </c>
      <c r="B5045" s="17" t="s">
        <v>15137</v>
      </c>
      <c r="C5045" s="18" t="s">
        <v>15138</v>
      </c>
      <c r="D5045" s="19">
        <v>8699</v>
      </c>
    </row>
    <row r="5046" spans="1:4" s="20" customFormat="1" ht="16.350000000000001" customHeight="1" x14ac:dyDescent="0.2">
      <c r="A5046" s="17" t="s">
        <v>15139</v>
      </c>
      <c r="B5046" s="17" t="s">
        <v>15140</v>
      </c>
      <c r="C5046" s="18" t="s">
        <v>15141</v>
      </c>
      <c r="D5046" s="19">
        <v>8914</v>
      </c>
    </row>
    <row r="5047" spans="1:4" s="20" customFormat="1" ht="16.350000000000001" customHeight="1" x14ac:dyDescent="0.2">
      <c r="A5047" s="17" t="s">
        <v>15142</v>
      </c>
      <c r="B5047" s="17" t="s">
        <v>15143</v>
      </c>
      <c r="C5047" s="18" t="s">
        <v>15144</v>
      </c>
      <c r="D5047" s="19">
        <v>9145</v>
      </c>
    </row>
    <row r="5048" spans="1:4" s="20" customFormat="1" ht="16.350000000000001" customHeight="1" x14ac:dyDescent="0.2">
      <c r="A5048" s="17" t="s">
        <v>15145</v>
      </c>
      <c r="B5048" s="17" t="s">
        <v>15146</v>
      </c>
      <c r="C5048" s="18" t="s">
        <v>15147</v>
      </c>
      <c r="D5048" s="19">
        <v>8071</v>
      </c>
    </row>
    <row r="5049" spans="1:4" s="20" customFormat="1" ht="16.350000000000001" customHeight="1" x14ac:dyDescent="0.2">
      <c r="A5049" s="17" t="s">
        <v>15148</v>
      </c>
      <c r="B5049" s="17" t="s">
        <v>15149</v>
      </c>
      <c r="C5049" s="18" t="s">
        <v>15150</v>
      </c>
      <c r="D5049" s="19">
        <v>8249</v>
      </c>
    </row>
    <row r="5050" spans="1:4" s="20" customFormat="1" ht="16.350000000000001" customHeight="1" x14ac:dyDescent="0.2">
      <c r="A5050" s="17" t="s">
        <v>15151</v>
      </c>
      <c r="B5050" s="17" t="s">
        <v>15152</v>
      </c>
      <c r="C5050" s="18" t="s">
        <v>15153</v>
      </c>
      <c r="D5050" s="19">
        <v>8254</v>
      </c>
    </row>
    <row r="5051" spans="1:4" s="20" customFormat="1" ht="16.350000000000001" customHeight="1" x14ac:dyDescent="0.2">
      <c r="A5051" s="17" t="s">
        <v>15154</v>
      </c>
      <c r="B5051" s="17" t="s">
        <v>15155</v>
      </c>
      <c r="C5051" s="18" t="s">
        <v>15156</v>
      </c>
      <c r="D5051" s="19">
        <v>8351</v>
      </c>
    </row>
    <row r="5052" spans="1:4" s="20" customFormat="1" ht="16.350000000000001" customHeight="1" x14ac:dyDescent="0.2">
      <c r="A5052" s="17" t="s">
        <v>15157</v>
      </c>
      <c r="B5052" s="17" t="s">
        <v>15158</v>
      </c>
      <c r="C5052" s="18" t="s">
        <v>15159</v>
      </c>
      <c r="D5052" s="19">
        <v>8540</v>
      </c>
    </row>
    <row r="5053" spans="1:4" s="20" customFormat="1" ht="16.350000000000001" customHeight="1" x14ac:dyDescent="0.2">
      <c r="A5053" s="17" t="s">
        <v>15160</v>
      </c>
      <c r="B5053" s="17" t="s">
        <v>15161</v>
      </c>
      <c r="C5053" s="18" t="s">
        <v>15162</v>
      </c>
      <c r="D5053" s="19">
        <v>8765</v>
      </c>
    </row>
    <row r="5054" spans="1:4" s="20" customFormat="1" ht="16.350000000000001" customHeight="1" x14ac:dyDescent="0.2">
      <c r="A5054" s="17" t="s">
        <v>15163</v>
      </c>
      <c r="B5054" s="17" t="s">
        <v>15164</v>
      </c>
      <c r="C5054" s="18" t="s">
        <v>15165</v>
      </c>
      <c r="D5054" s="19">
        <v>9029</v>
      </c>
    </row>
    <row r="5055" spans="1:4" s="20" customFormat="1" ht="16.350000000000001" customHeight="1" x14ac:dyDescent="0.2">
      <c r="A5055" s="17" t="s">
        <v>15166</v>
      </c>
      <c r="B5055" s="17" t="s">
        <v>15167</v>
      </c>
      <c r="C5055" s="18" t="s">
        <v>15168</v>
      </c>
      <c r="D5055" s="19">
        <v>9302</v>
      </c>
    </row>
    <row r="5056" spans="1:4" s="20" customFormat="1" ht="16.350000000000001" customHeight="1" x14ac:dyDescent="0.2">
      <c r="A5056" s="17" t="s">
        <v>15169</v>
      </c>
      <c r="B5056" s="17" t="s">
        <v>15170</v>
      </c>
      <c r="C5056" s="18" t="s">
        <v>15171</v>
      </c>
      <c r="D5056" s="19">
        <v>9553</v>
      </c>
    </row>
    <row r="5057" spans="1:4" s="20" customFormat="1" ht="16.350000000000001" customHeight="1" x14ac:dyDescent="0.2">
      <c r="A5057" s="17" t="s">
        <v>15172</v>
      </c>
      <c r="B5057" s="17" t="s">
        <v>15173</v>
      </c>
      <c r="C5057" s="18" t="s">
        <v>15174</v>
      </c>
      <c r="D5057" s="19">
        <v>10098</v>
      </c>
    </row>
    <row r="5058" spans="1:4" s="20" customFormat="1" ht="16.350000000000001" customHeight="1" x14ac:dyDescent="0.2">
      <c r="A5058" s="17" t="s">
        <v>15175</v>
      </c>
      <c r="B5058" s="17" t="s">
        <v>15176</v>
      </c>
      <c r="C5058" s="18" t="s">
        <v>15177</v>
      </c>
      <c r="D5058" s="19">
        <v>10533</v>
      </c>
    </row>
    <row r="5059" spans="1:4" s="20" customFormat="1" ht="16.350000000000001" customHeight="1" x14ac:dyDescent="0.2">
      <c r="A5059" s="17" t="s">
        <v>15178</v>
      </c>
      <c r="B5059" s="17" t="s">
        <v>15179</v>
      </c>
      <c r="C5059" s="18" t="s">
        <v>15180</v>
      </c>
      <c r="D5059" s="19">
        <v>10956</v>
      </c>
    </row>
    <row r="5060" spans="1:4" s="20" customFormat="1" ht="16.350000000000001" customHeight="1" x14ac:dyDescent="0.2">
      <c r="A5060" s="17" t="s">
        <v>15181</v>
      </c>
      <c r="B5060" s="17" t="s">
        <v>15182</v>
      </c>
      <c r="C5060" s="18" t="s">
        <v>15183</v>
      </c>
      <c r="D5060" s="19">
        <v>11388</v>
      </c>
    </row>
    <row r="5061" spans="1:4" s="20" customFormat="1" ht="16.350000000000001" customHeight="1" x14ac:dyDescent="0.2">
      <c r="A5061" s="17" t="s">
        <v>15184</v>
      </c>
      <c r="B5061" s="17" t="s">
        <v>15185</v>
      </c>
      <c r="C5061" s="18" t="s">
        <v>15186</v>
      </c>
      <c r="D5061" s="19">
        <v>8343</v>
      </c>
    </row>
    <row r="5062" spans="1:4" s="20" customFormat="1" ht="16.350000000000001" customHeight="1" x14ac:dyDescent="0.2">
      <c r="A5062" s="17" t="s">
        <v>15187</v>
      </c>
      <c r="B5062" s="17" t="s">
        <v>15188</v>
      </c>
      <c r="C5062" s="18" t="s">
        <v>15189</v>
      </c>
      <c r="D5062" s="19">
        <v>8587</v>
      </c>
    </row>
    <row r="5063" spans="1:4" s="20" customFormat="1" ht="16.350000000000001" customHeight="1" x14ac:dyDescent="0.2">
      <c r="A5063" s="17" t="s">
        <v>15190</v>
      </c>
      <c r="B5063" s="17" t="s">
        <v>15191</v>
      </c>
      <c r="C5063" s="18" t="s">
        <v>15192</v>
      </c>
      <c r="D5063" s="19">
        <v>8625</v>
      </c>
    </row>
    <row r="5064" spans="1:4" s="20" customFormat="1" ht="16.350000000000001" customHeight="1" x14ac:dyDescent="0.2">
      <c r="A5064" s="17" t="s">
        <v>15193</v>
      </c>
      <c r="B5064" s="17" t="s">
        <v>15194</v>
      </c>
      <c r="C5064" s="18" t="s">
        <v>15195</v>
      </c>
      <c r="D5064" s="19">
        <v>8807</v>
      </c>
    </row>
    <row r="5065" spans="1:4" s="20" customFormat="1" ht="16.350000000000001" customHeight="1" x14ac:dyDescent="0.2">
      <c r="A5065" s="17" t="s">
        <v>15196</v>
      </c>
      <c r="B5065" s="17" t="s">
        <v>15197</v>
      </c>
      <c r="C5065" s="18" t="s">
        <v>15198</v>
      </c>
      <c r="D5065" s="19">
        <v>9059</v>
      </c>
    </row>
    <row r="5066" spans="1:4" s="20" customFormat="1" ht="16.350000000000001" customHeight="1" x14ac:dyDescent="0.2">
      <c r="A5066" s="17" t="s">
        <v>15199</v>
      </c>
      <c r="B5066" s="17" t="s">
        <v>15200</v>
      </c>
      <c r="C5066" s="18" t="s">
        <v>15201</v>
      </c>
      <c r="D5066" s="19">
        <v>9355</v>
      </c>
    </row>
    <row r="5067" spans="1:4" s="20" customFormat="1" ht="16.350000000000001" customHeight="1" x14ac:dyDescent="0.2">
      <c r="A5067" s="17" t="s">
        <v>15202</v>
      </c>
      <c r="B5067" s="17" t="s">
        <v>15203</v>
      </c>
      <c r="C5067" s="18" t="s">
        <v>15204</v>
      </c>
      <c r="D5067" s="19">
        <v>9685</v>
      </c>
    </row>
    <row r="5068" spans="1:4" s="20" customFormat="1" ht="16.350000000000001" customHeight="1" x14ac:dyDescent="0.2">
      <c r="A5068" s="17" t="s">
        <v>15205</v>
      </c>
      <c r="B5068" s="17" t="s">
        <v>15206</v>
      </c>
      <c r="C5068" s="18" t="s">
        <v>15207</v>
      </c>
      <c r="D5068" s="19">
        <v>10008</v>
      </c>
    </row>
    <row r="5069" spans="1:4" s="20" customFormat="1" ht="16.350000000000001" customHeight="1" x14ac:dyDescent="0.2">
      <c r="A5069" s="17" t="s">
        <v>15208</v>
      </c>
      <c r="B5069" s="17" t="s">
        <v>15209</v>
      </c>
      <c r="C5069" s="18" t="s">
        <v>15210</v>
      </c>
      <c r="D5069" s="19">
        <v>10325</v>
      </c>
    </row>
    <row r="5070" spans="1:4" s="20" customFormat="1" ht="16.350000000000001" customHeight="1" x14ac:dyDescent="0.2">
      <c r="A5070" s="17" t="s">
        <v>15211</v>
      </c>
      <c r="B5070" s="17" t="s">
        <v>15212</v>
      </c>
      <c r="C5070" s="18" t="s">
        <v>15213</v>
      </c>
      <c r="D5070" s="19">
        <v>11001</v>
      </c>
    </row>
    <row r="5071" spans="1:4" s="20" customFormat="1" ht="16.350000000000001" customHeight="1" x14ac:dyDescent="0.2">
      <c r="A5071" s="17" t="s">
        <v>15214</v>
      </c>
      <c r="B5071" s="17" t="s">
        <v>15215</v>
      </c>
      <c r="C5071" s="18" t="s">
        <v>15216</v>
      </c>
      <c r="D5071" s="19">
        <v>11551</v>
      </c>
    </row>
    <row r="5072" spans="1:4" s="20" customFormat="1" ht="16.350000000000001" customHeight="1" x14ac:dyDescent="0.2">
      <c r="A5072" s="17" t="s">
        <v>15217</v>
      </c>
      <c r="B5072" s="17" t="s">
        <v>15218</v>
      </c>
      <c r="C5072" s="18" t="s">
        <v>15219</v>
      </c>
      <c r="D5072" s="19">
        <v>12085</v>
      </c>
    </row>
    <row r="5073" spans="1:4" s="20" customFormat="1" ht="16.350000000000001" customHeight="1" x14ac:dyDescent="0.2">
      <c r="A5073" s="17" t="s">
        <v>15220</v>
      </c>
      <c r="B5073" s="17" t="s">
        <v>15221</v>
      </c>
      <c r="C5073" s="18" t="s">
        <v>15222</v>
      </c>
      <c r="D5073" s="19">
        <v>12636</v>
      </c>
    </row>
    <row r="5074" spans="1:4" s="20" customFormat="1" ht="16.350000000000001" customHeight="1" x14ac:dyDescent="0.2">
      <c r="A5074" s="17" t="s">
        <v>15223</v>
      </c>
      <c r="B5074" s="17" t="s">
        <v>15224</v>
      </c>
      <c r="C5074" s="18" t="s">
        <v>15225</v>
      </c>
      <c r="D5074" s="19">
        <v>9139</v>
      </c>
    </row>
    <row r="5075" spans="1:4" s="20" customFormat="1" ht="16.350000000000001" customHeight="1" x14ac:dyDescent="0.2">
      <c r="A5075" s="17" t="s">
        <v>15226</v>
      </c>
      <c r="B5075" s="17" t="s">
        <v>15227</v>
      </c>
      <c r="C5075" s="18" t="s">
        <v>15228</v>
      </c>
      <c r="D5075" s="19">
        <v>9546</v>
      </c>
    </row>
    <row r="5076" spans="1:4" s="20" customFormat="1" ht="16.350000000000001" customHeight="1" x14ac:dyDescent="0.2">
      <c r="A5076" s="17" t="s">
        <v>15229</v>
      </c>
      <c r="B5076" s="17" t="s">
        <v>15230</v>
      </c>
      <c r="C5076" s="18" t="s">
        <v>15231</v>
      </c>
      <c r="D5076" s="19">
        <v>9725</v>
      </c>
    </row>
    <row r="5077" spans="1:4" s="20" customFormat="1" ht="16.350000000000001" customHeight="1" x14ac:dyDescent="0.2">
      <c r="A5077" s="17" t="s">
        <v>15232</v>
      </c>
      <c r="B5077" s="17" t="s">
        <v>15233</v>
      </c>
      <c r="C5077" s="18" t="s">
        <v>15234</v>
      </c>
      <c r="D5077" s="19">
        <v>10085</v>
      </c>
    </row>
    <row r="5078" spans="1:4" s="20" customFormat="1" ht="16.350000000000001" customHeight="1" x14ac:dyDescent="0.2">
      <c r="A5078" s="17" t="s">
        <v>15235</v>
      </c>
      <c r="B5078" s="17" t="s">
        <v>15236</v>
      </c>
      <c r="C5078" s="18" t="s">
        <v>15237</v>
      </c>
      <c r="D5078" s="19">
        <v>10085</v>
      </c>
    </row>
    <row r="5079" spans="1:4" s="20" customFormat="1" ht="16.350000000000001" customHeight="1" x14ac:dyDescent="0.2">
      <c r="A5079" s="17" t="s">
        <v>15238</v>
      </c>
      <c r="B5079" s="17" t="s">
        <v>15239</v>
      </c>
      <c r="C5079" s="18" t="s">
        <v>15240</v>
      </c>
      <c r="D5079" s="19">
        <v>11001</v>
      </c>
    </row>
    <row r="5080" spans="1:4" s="20" customFormat="1" ht="16.350000000000001" customHeight="1" x14ac:dyDescent="0.2">
      <c r="A5080" s="17" t="s">
        <v>15241</v>
      </c>
      <c r="B5080" s="17" t="s">
        <v>15242</v>
      </c>
      <c r="C5080" s="18" t="s">
        <v>15243</v>
      </c>
      <c r="D5080" s="19">
        <v>11508</v>
      </c>
    </row>
    <row r="5081" spans="1:4" s="20" customFormat="1" ht="16.350000000000001" customHeight="1" x14ac:dyDescent="0.2">
      <c r="A5081" s="17" t="s">
        <v>15244</v>
      </c>
      <c r="B5081" s="17" t="s">
        <v>15245</v>
      </c>
      <c r="C5081" s="18" t="s">
        <v>15246</v>
      </c>
      <c r="D5081" s="19">
        <v>12038</v>
      </c>
    </row>
    <row r="5082" spans="1:4" s="20" customFormat="1" ht="16.350000000000001" customHeight="1" x14ac:dyDescent="0.2">
      <c r="A5082" s="17" t="s">
        <v>15247</v>
      </c>
      <c r="B5082" s="17" t="s">
        <v>15248</v>
      </c>
      <c r="C5082" s="18" t="s">
        <v>15249</v>
      </c>
      <c r="D5082" s="19">
        <v>12544</v>
      </c>
    </row>
    <row r="5083" spans="1:4" s="20" customFormat="1" ht="16.350000000000001" customHeight="1" x14ac:dyDescent="0.2">
      <c r="A5083" s="17" t="s">
        <v>15250</v>
      </c>
      <c r="B5083" s="17" t="s">
        <v>15251</v>
      </c>
      <c r="C5083" s="18" t="s">
        <v>15252</v>
      </c>
      <c r="D5083" s="19">
        <v>13586</v>
      </c>
    </row>
    <row r="5084" spans="1:4" s="20" customFormat="1" ht="16.350000000000001" customHeight="1" x14ac:dyDescent="0.2">
      <c r="A5084" s="17" t="s">
        <v>15253</v>
      </c>
      <c r="B5084" s="17" t="s">
        <v>15254</v>
      </c>
      <c r="C5084" s="18" t="s">
        <v>15255</v>
      </c>
      <c r="D5084" s="19">
        <v>14447</v>
      </c>
    </row>
    <row r="5085" spans="1:4" s="20" customFormat="1" ht="16.350000000000001" customHeight="1" x14ac:dyDescent="0.2">
      <c r="A5085" s="17" t="s">
        <v>15256</v>
      </c>
      <c r="B5085" s="17" t="s">
        <v>15257</v>
      </c>
      <c r="C5085" s="18" t="s">
        <v>15258</v>
      </c>
      <c r="D5085" s="19">
        <v>15340</v>
      </c>
    </row>
    <row r="5086" spans="1:4" s="20" customFormat="1" ht="16.350000000000001" customHeight="1" x14ac:dyDescent="0.2">
      <c r="A5086" s="17" t="s">
        <v>15259</v>
      </c>
      <c r="B5086" s="17" t="s">
        <v>15260</v>
      </c>
      <c r="C5086" s="18" t="s">
        <v>15261</v>
      </c>
      <c r="D5086" s="19">
        <v>16191</v>
      </c>
    </row>
    <row r="5087" spans="1:4" s="20" customFormat="1" ht="16.350000000000001" customHeight="1" x14ac:dyDescent="0.2">
      <c r="A5087" s="17" t="s">
        <v>15262</v>
      </c>
      <c r="B5087" s="17" t="s">
        <v>15263</v>
      </c>
      <c r="C5087" s="18" t="s">
        <v>15264</v>
      </c>
      <c r="D5087" s="19">
        <v>1562</v>
      </c>
    </row>
    <row r="5088" spans="1:4" s="20" customFormat="1" ht="16.350000000000001" customHeight="1" x14ac:dyDescent="0.2">
      <c r="A5088" s="17" t="s">
        <v>15265</v>
      </c>
      <c r="B5088" s="17" t="s">
        <v>15266</v>
      </c>
      <c r="C5088" s="18" t="s">
        <v>15267</v>
      </c>
      <c r="D5088" s="19">
        <v>1718</v>
      </c>
    </row>
    <row r="5089" spans="1:4" s="20" customFormat="1" ht="16.350000000000001" customHeight="1" x14ac:dyDescent="0.2">
      <c r="A5089" s="17" t="s">
        <v>15268</v>
      </c>
      <c r="B5089" s="17" t="s">
        <v>15269</v>
      </c>
      <c r="C5089" s="18" t="s">
        <v>15270</v>
      </c>
      <c r="D5089" s="19">
        <v>1876</v>
      </c>
    </row>
    <row r="5090" spans="1:4" s="20" customFormat="1" ht="16.350000000000001" customHeight="1" x14ac:dyDescent="0.2">
      <c r="A5090" s="17" t="s">
        <v>15271</v>
      </c>
      <c r="B5090" s="17" t="s">
        <v>15272</v>
      </c>
      <c r="C5090" s="18" t="s">
        <v>15273</v>
      </c>
      <c r="D5090" s="19">
        <v>2033</v>
      </c>
    </row>
    <row r="5091" spans="1:4" s="20" customFormat="1" ht="16.350000000000001" customHeight="1" x14ac:dyDescent="0.2">
      <c r="A5091" s="17" t="s">
        <v>15274</v>
      </c>
      <c r="B5091" s="17" t="s">
        <v>15275</v>
      </c>
      <c r="C5091" s="18" t="s">
        <v>15276</v>
      </c>
      <c r="D5091" s="19">
        <v>2189</v>
      </c>
    </row>
    <row r="5092" spans="1:4" s="20" customFormat="1" ht="16.350000000000001" customHeight="1" x14ac:dyDescent="0.2">
      <c r="A5092" s="17" t="s">
        <v>15277</v>
      </c>
      <c r="B5092" s="17" t="s">
        <v>15278</v>
      </c>
      <c r="C5092" s="18" t="s">
        <v>15279</v>
      </c>
      <c r="D5092" s="19">
        <v>2346</v>
      </c>
    </row>
    <row r="5093" spans="1:4" s="20" customFormat="1" ht="16.350000000000001" customHeight="1" x14ac:dyDescent="0.2">
      <c r="A5093" s="17" t="s">
        <v>15280</v>
      </c>
      <c r="B5093" s="17" t="s">
        <v>15281</v>
      </c>
      <c r="C5093" s="18" t="s">
        <v>15282</v>
      </c>
      <c r="D5093" s="19">
        <v>2502</v>
      </c>
    </row>
    <row r="5094" spans="1:4" s="20" customFormat="1" ht="16.350000000000001" customHeight="1" x14ac:dyDescent="0.2">
      <c r="A5094" s="17" t="s">
        <v>15283</v>
      </c>
      <c r="B5094" s="17" t="s">
        <v>15284</v>
      </c>
      <c r="C5094" s="18" t="s">
        <v>15285</v>
      </c>
      <c r="D5094" s="19">
        <v>2660</v>
      </c>
    </row>
    <row r="5095" spans="1:4" s="20" customFormat="1" ht="16.350000000000001" customHeight="1" x14ac:dyDescent="0.2">
      <c r="A5095" s="17" t="s">
        <v>15286</v>
      </c>
      <c r="B5095" s="17" t="s">
        <v>15287</v>
      </c>
      <c r="C5095" s="18" t="s">
        <v>15288</v>
      </c>
      <c r="D5095" s="19">
        <v>2817</v>
      </c>
    </row>
    <row r="5096" spans="1:4" s="20" customFormat="1" ht="16.350000000000001" customHeight="1" x14ac:dyDescent="0.2">
      <c r="A5096" s="17" t="s">
        <v>15289</v>
      </c>
      <c r="B5096" s="17" t="s">
        <v>15290</v>
      </c>
      <c r="C5096" s="18" t="s">
        <v>15291</v>
      </c>
      <c r="D5096" s="19">
        <v>3130</v>
      </c>
    </row>
    <row r="5097" spans="1:4" s="20" customFormat="1" ht="16.350000000000001" customHeight="1" x14ac:dyDescent="0.2">
      <c r="A5097" s="17" t="s">
        <v>15292</v>
      </c>
      <c r="B5097" s="17" t="s">
        <v>15293</v>
      </c>
      <c r="C5097" s="18" t="s">
        <v>15294</v>
      </c>
      <c r="D5097" s="19">
        <v>3444</v>
      </c>
    </row>
    <row r="5098" spans="1:4" s="20" customFormat="1" ht="16.350000000000001" customHeight="1" x14ac:dyDescent="0.2">
      <c r="A5098" s="17" t="s">
        <v>15295</v>
      </c>
      <c r="B5098" s="17" t="s">
        <v>15296</v>
      </c>
      <c r="C5098" s="18" t="s">
        <v>15297</v>
      </c>
      <c r="D5098" s="19">
        <v>3757</v>
      </c>
    </row>
    <row r="5099" spans="1:4" s="20" customFormat="1" ht="16.350000000000001" customHeight="1" x14ac:dyDescent="0.2">
      <c r="A5099" s="17" t="s">
        <v>15298</v>
      </c>
      <c r="B5099" s="17" t="s">
        <v>15299</v>
      </c>
      <c r="C5099" s="18" t="s">
        <v>15300</v>
      </c>
      <c r="D5099" s="19">
        <v>4071</v>
      </c>
    </row>
    <row r="5100" spans="1:4" s="20" customFormat="1" ht="16.350000000000001" customHeight="1" x14ac:dyDescent="0.2">
      <c r="A5100" s="17" t="s">
        <v>15301</v>
      </c>
      <c r="B5100" s="17" t="s">
        <v>15302</v>
      </c>
      <c r="C5100" s="18" t="s">
        <v>15303</v>
      </c>
      <c r="D5100" s="19">
        <v>4541</v>
      </c>
    </row>
    <row r="5101" spans="1:4" s="20" customFormat="1" ht="16.350000000000001" customHeight="1" x14ac:dyDescent="0.2">
      <c r="A5101" s="17" t="s">
        <v>15304</v>
      </c>
      <c r="B5101" s="17" t="s">
        <v>15305</v>
      </c>
      <c r="C5101" s="18" t="s">
        <v>15306</v>
      </c>
      <c r="D5101" s="19">
        <v>5011</v>
      </c>
    </row>
    <row r="5102" spans="1:4" s="20" customFormat="1" ht="16.350000000000001" customHeight="1" x14ac:dyDescent="0.2">
      <c r="A5102" s="17" t="s">
        <v>15307</v>
      </c>
      <c r="B5102" s="17" t="s">
        <v>15308</v>
      </c>
      <c r="C5102" s="18" t="s">
        <v>15309</v>
      </c>
      <c r="D5102" s="19">
        <v>5639</v>
      </c>
    </row>
    <row r="5103" spans="1:4" s="20" customFormat="1" ht="16.350000000000001" customHeight="1" x14ac:dyDescent="0.2">
      <c r="A5103" s="17" t="s">
        <v>15310</v>
      </c>
      <c r="B5103" s="17" t="s">
        <v>15311</v>
      </c>
      <c r="C5103" s="18" t="s">
        <v>15312</v>
      </c>
      <c r="D5103" s="19">
        <v>1899</v>
      </c>
    </row>
    <row r="5104" spans="1:4" s="20" customFormat="1" ht="16.350000000000001" customHeight="1" x14ac:dyDescent="0.2">
      <c r="A5104" s="17" t="s">
        <v>15313</v>
      </c>
      <c r="B5104" s="17" t="s">
        <v>15314</v>
      </c>
      <c r="C5104" s="18" t="s">
        <v>15315</v>
      </c>
      <c r="D5104" s="19">
        <v>2071</v>
      </c>
    </row>
    <row r="5105" spans="1:4" s="20" customFormat="1" ht="16.350000000000001" customHeight="1" x14ac:dyDescent="0.2">
      <c r="A5105" s="17" t="s">
        <v>15316</v>
      </c>
      <c r="B5105" s="17" t="s">
        <v>15317</v>
      </c>
      <c r="C5105" s="18" t="s">
        <v>15318</v>
      </c>
      <c r="D5105" s="19">
        <v>2243</v>
      </c>
    </row>
    <row r="5106" spans="1:4" s="20" customFormat="1" ht="16.350000000000001" customHeight="1" x14ac:dyDescent="0.2">
      <c r="A5106" s="17" t="s">
        <v>15319</v>
      </c>
      <c r="B5106" s="17" t="s">
        <v>15320</v>
      </c>
      <c r="C5106" s="18" t="s">
        <v>15321</v>
      </c>
      <c r="D5106" s="19">
        <v>2415</v>
      </c>
    </row>
    <row r="5107" spans="1:4" s="20" customFormat="1" ht="16.350000000000001" customHeight="1" x14ac:dyDescent="0.2">
      <c r="A5107" s="17" t="s">
        <v>15322</v>
      </c>
      <c r="B5107" s="17" t="s">
        <v>15323</v>
      </c>
      <c r="C5107" s="18" t="s">
        <v>15324</v>
      </c>
      <c r="D5107" s="19">
        <v>2587</v>
      </c>
    </row>
    <row r="5108" spans="1:4" s="20" customFormat="1" ht="16.350000000000001" customHeight="1" x14ac:dyDescent="0.2">
      <c r="A5108" s="17" t="s">
        <v>15325</v>
      </c>
      <c r="B5108" s="17" t="s">
        <v>15326</v>
      </c>
      <c r="C5108" s="18" t="s">
        <v>15327</v>
      </c>
      <c r="D5108" s="19">
        <v>2758</v>
      </c>
    </row>
    <row r="5109" spans="1:4" s="20" customFormat="1" ht="16.350000000000001" customHeight="1" x14ac:dyDescent="0.2">
      <c r="A5109" s="17" t="s">
        <v>15328</v>
      </c>
      <c r="B5109" s="17" t="s">
        <v>15329</v>
      </c>
      <c r="C5109" s="18" t="s">
        <v>15330</v>
      </c>
      <c r="D5109" s="19">
        <v>2930</v>
      </c>
    </row>
    <row r="5110" spans="1:4" s="20" customFormat="1" ht="16.350000000000001" customHeight="1" x14ac:dyDescent="0.2">
      <c r="A5110" s="17" t="s">
        <v>15331</v>
      </c>
      <c r="B5110" s="17" t="s">
        <v>15332</v>
      </c>
      <c r="C5110" s="18" t="s">
        <v>15333</v>
      </c>
      <c r="D5110" s="19">
        <v>3102</v>
      </c>
    </row>
    <row r="5111" spans="1:4" s="20" customFormat="1" ht="16.350000000000001" customHeight="1" x14ac:dyDescent="0.2">
      <c r="A5111" s="17" t="s">
        <v>15334</v>
      </c>
      <c r="B5111" s="17" t="s">
        <v>15335</v>
      </c>
      <c r="C5111" s="18" t="s">
        <v>15336</v>
      </c>
      <c r="D5111" s="19">
        <v>3273</v>
      </c>
    </row>
    <row r="5112" spans="1:4" s="20" customFormat="1" ht="16.350000000000001" customHeight="1" x14ac:dyDescent="0.2">
      <c r="A5112" s="17" t="s">
        <v>15337</v>
      </c>
      <c r="B5112" s="17" t="s">
        <v>15338</v>
      </c>
      <c r="C5112" s="18" t="s">
        <v>15339</v>
      </c>
      <c r="D5112" s="19">
        <v>3618</v>
      </c>
    </row>
    <row r="5113" spans="1:4" s="20" customFormat="1" ht="16.350000000000001" customHeight="1" x14ac:dyDescent="0.2">
      <c r="A5113" s="17" t="s">
        <v>15340</v>
      </c>
      <c r="B5113" s="17" t="s">
        <v>15341</v>
      </c>
      <c r="C5113" s="18" t="s">
        <v>15342</v>
      </c>
      <c r="D5113" s="19">
        <v>3961</v>
      </c>
    </row>
    <row r="5114" spans="1:4" s="20" customFormat="1" ht="16.350000000000001" customHeight="1" x14ac:dyDescent="0.2">
      <c r="A5114" s="17" t="s">
        <v>15343</v>
      </c>
      <c r="B5114" s="17" t="s">
        <v>15344</v>
      </c>
      <c r="C5114" s="18" t="s">
        <v>15345</v>
      </c>
      <c r="D5114" s="19">
        <v>4305</v>
      </c>
    </row>
    <row r="5115" spans="1:4" s="20" customFormat="1" ht="16.350000000000001" customHeight="1" x14ac:dyDescent="0.2">
      <c r="A5115" s="17" t="s">
        <v>15346</v>
      </c>
      <c r="B5115" s="17" t="s">
        <v>15347</v>
      </c>
      <c r="C5115" s="18" t="s">
        <v>15348</v>
      </c>
      <c r="D5115" s="19">
        <v>4648</v>
      </c>
    </row>
    <row r="5116" spans="1:4" s="20" customFormat="1" ht="16.350000000000001" customHeight="1" x14ac:dyDescent="0.2">
      <c r="A5116" s="17" t="s">
        <v>15349</v>
      </c>
      <c r="B5116" s="17" t="s">
        <v>15350</v>
      </c>
      <c r="C5116" s="18" t="s">
        <v>15351</v>
      </c>
      <c r="D5116" s="19">
        <v>2009</v>
      </c>
    </row>
    <row r="5117" spans="1:4" s="20" customFormat="1" ht="16.350000000000001" customHeight="1" x14ac:dyDescent="0.2">
      <c r="A5117" s="17" t="s">
        <v>15352</v>
      </c>
      <c r="B5117" s="17" t="s">
        <v>15353</v>
      </c>
      <c r="C5117" s="18" t="s">
        <v>15354</v>
      </c>
      <c r="D5117" s="19">
        <v>2218</v>
      </c>
    </row>
    <row r="5118" spans="1:4" s="20" customFormat="1" ht="16.350000000000001" customHeight="1" x14ac:dyDescent="0.2">
      <c r="A5118" s="17" t="s">
        <v>15355</v>
      </c>
      <c r="B5118" s="17" t="s">
        <v>15356</v>
      </c>
      <c r="C5118" s="18" t="s">
        <v>15357</v>
      </c>
      <c r="D5118" s="19">
        <v>2427</v>
      </c>
    </row>
    <row r="5119" spans="1:4" s="20" customFormat="1" ht="16.350000000000001" customHeight="1" x14ac:dyDescent="0.2">
      <c r="A5119" s="17" t="s">
        <v>15358</v>
      </c>
      <c r="B5119" s="17" t="s">
        <v>15359</v>
      </c>
      <c r="C5119" s="18" t="s">
        <v>15360</v>
      </c>
      <c r="D5119" s="19">
        <v>2635</v>
      </c>
    </row>
    <row r="5120" spans="1:4" s="20" customFormat="1" ht="16.350000000000001" customHeight="1" x14ac:dyDescent="0.2">
      <c r="A5120" s="17" t="s">
        <v>15361</v>
      </c>
      <c r="B5120" s="17" t="s">
        <v>15362</v>
      </c>
      <c r="C5120" s="18" t="s">
        <v>15363</v>
      </c>
      <c r="D5120" s="19">
        <v>2844</v>
      </c>
    </row>
    <row r="5121" spans="1:4" s="20" customFormat="1" ht="16.350000000000001" customHeight="1" x14ac:dyDescent="0.2">
      <c r="A5121" s="17" t="s">
        <v>15364</v>
      </c>
      <c r="B5121" s="17" t="s">
        <v>15365</v>
      </c>
      <c r="C5121" s="18" t="s">
        <v>15366</v>
      </c>
      <c r="D5121" s="19">
        <v>3052</v>
      </c>
    </row>
    <row r="5122" spans="1:4" s="20" customFormat="1" ht="16.350000000000001" customHeight="1" x14ac:dyDescent="0.2">
      <c r="A5122" s="17" t="s">
        <v>15367</v>
      </c>
      <c r="B5122" s="17" t="s">
        <v>15368</v>
      </c>
      <c r="C5122" s="18" t="s">
        <v>15369</v>
      </c>
      <c r="D5122" s="19">
        <v>3261</v>
      </c>
    </row>
    <row r="5123" spans="1:4" s="20" customFormat="1" ht="16.350000000000001" customHeight="1" x14ac:dyDescent="0.2">
      <c r="A5123" s="17" t="s">
        <v>15370</v>
      </c>
      <c r="B5123" s="17" t="s">
        <v>15371</v>
      </c>
      <c r="C5123" s="18" t="s">
        <v>15372</v>
      </c>
      <c r="D5123" s="19">
        <v>3469</v>
      </c>
    </row>
    <row r="5124" spans="1:4" s="20" customFormat="1" ht="16.350000000000001" customHeight="1" x14ac:dyDescent="0.2">
      <c r="A5124" s="17" t="s">
        <v>15373</v>
      </c>
      <c r="B5124" s="17" t="s">
        <v>15374</v>
      </c>
      <c r="C5124" s="18" t="s">
        <v>15375</v>
      </c>
      <c r="D5124" s="19">
        <v>3677</v>
      </c>
    </row>
    <row r="5125" spans="1:4" s="20" customFormat="1" ht="16.350000000000001" customHeight="1" x14ac:dyDescent="0.2">
      <c r="A5125" s="17" t="s">
        <v>15376</v>
      </c>
      <c r="B5125" s="17" t="s">
        <v>15377</v>
      </c>
      <c r="C5125" s="18" t="s">
        <v>15378</v>
      </c>
      <c r="D5125" s="19">
        <v>4094</v>
      </c>
    </row>
    <row r="5126" spans="1:4" s="20" customFormat="1" ht="16.350000000000001" customHeight="1" x14ac:dyDescent="0.2">
      <c r="A5126" s="17" t="s">
        <v>15379</v>
      </c>
      <c r="B5126" s="17" t="s">
        <v>15380</v>
      </c>
      <c r="C5126" s="18" t="s">
        <v>15381</v>
      </c>
      <c r="D5126" s="19">
        <v>4511</v>
      </c>
    </row>
    <row r="5127" spans="1:4" s="20" customFormat="1" ht="16.350000000000001" customHeight="1" x14ac:dyDescent="0.2">
      <c r="A5127" s="17" t="s">
        <v>15382</v>
      </c>
      <c r="B5127" s="17" t="s">
        <v>15383</v>
      </c>
      <c r="C5127" s="18" t="s">
        <v>15384</v>
      </c>
      <c r="D5127" s="19">
        <v>4928</v>
      </c>
    </row>
    <row r="5128" spans="1:4" s="20" customFormat="1" ht="16.350000000000001" customHeight="1" x14ac:dyDescent="0.2">
      <c r="A5128" s="17" t="s">
        <v>15385</v>
      </c>
      <c r="B5128" s="17" t="s">
        <v>15386</v>
      </c>
      <c r="C5128" s="18" t="s">
        <v>15387</v>
      </c>
      <c r="D5128" s="19">
        <v>5345</v>
      </c>
    </row>
    <row r="5129" spans="1:4" s="20" customFormat="1" ht="16.350000000000001" customHeight="1" x14ac:dyDescent="0.2">
      <c r="A5129" s="17" t="s">
        <v>15388</v>
      </c>
      <c r="B5129" s="17" t="s">
        <v>15389</v>
      </c>
      <c r="C5129" s="18" t="s">
        <v>15390</v>
      </c>
      <c r="D5129" s="19">
        <v>5970</v>
      </c>
    </row>
    <row r="5130" spans="1:4" s="20" customFormat="1" ht="16.350000000000001" customHeight="1" x14ac:dyDescent="0.2">
      <c r="A5130" s="17" t="s">
        <v>15391</v>
      </c>
      <c r="B5130" s="17" t="s">
        <v>15392</v>
      </c>
      <c r="C5130" s="18" t="s">
        <v>15393</v>
      </c>
      <c r="D5130" s="19">
        <v>6597</v>
      </c>
    </row>
    <row r="5131" spans="1:4" s="20" customFormat="1" ht="16.350000000000001" customHeight="1" x14ac:dyDescent="0.2">
      <c r="A5131" s="17" t="s">
        <v>15394</v>
      </c>
      <c r="B5131" s="17" t="s">
        <v>15395</v>
      </c>
      <c r="C5131" s="18" t="s">
        <v>15396</v>
      </c>
      <c r="D5131" s="19">
        <v>7430</v>
      </c>
    </row>
    <row r="5132" spans="1:4" s="20" customFormat="1" ht="16.350000000000001" customHeight="1" x14ac:dyDescent="0.2">
      <c r="A5132" s="17" t="s">
        <v>15397</v>
      </c>
      <c r="B5132" s="17" t="s">
        <v>15398</v>
      </c>
      <c r="C5132" s="18" t="s">
        <v>15399</v>
      </c>
      <c r="D5132" s="19">
        <v>3030</v>
      </c>
    </row>
    <row r="5133" spans="1:4" s="20" customFormat="1" ht="16.350000000000001" customHeight="1" x14ac:dyDescent="0.2">
      <c r="A5133" s="17" t="s">
        <v>15400</v>
      </c>
      <c r="B5133" s="17" t="s">
        <v>15401</v>
      </c>
      <c r="C5133" s="18" t="s">
        <v>15402</v>
      </c>
      <c r="D5133" s="19">
        <v>3324</v>
      </c>
    </row>
    <row r="5134" spans="1:4" s="20" customFormat="1" ht="16.350000000000001" customHeight="1" x14ac:dyDescent="0.2">
      <c r="A5134" s="17" t="s">
        <v>15403</v>
      </c>
      <c r="B5134" s="17" t="s">
        <v>15404</v>
      </c>
      <c r="C5134" s="18" t="s">
        <v>15405</v>
      </c>
      <c r="D5134" s="19">
        <v>3618</v>
      </c>
    </row>
    <row r="5135" spans="1:4" s="20" customFormat="1" ht="16.350000000000001" customHeight="1" x14ac:dyDescent="0.2">
      <c r="A5135" s="17" t="s">
        <v>15406</v>
      </c>
      <c r="B5135" s="17" t="s">
        <v>15407</v>
      </c>
      <c r="C5135" s="18" t="s">
        <v>15408</v>
      </c>
      <c r="D5135" s="19">
        <v>3912</v>
      </c>
    </row>
    <row r="5136" spans="1:4" s="20" customFormat="1" ht="16.350000000000001" customHeight="1" x14ac:dyDescent="0.2">
      <c r="A5136" s="17" t="s">
        <v>15409</v>
      </c>
      <c r="B5136" s="17" t="s">
        <v>15410</v>
      </c>
      <c r="C5136" s="18" t="s">
        <v>15411</v>
      </c>
      <c r="D5136" s="19">
        <v>4207</v>
      </c>
    </row>
    <row r="5137" spans="1:4" s="20" customFormat="1" ht="16.350000000000001" customHeight="1" x14ac:dyDescent="0.2">
      <c r="A5137" s="17" t="s">
        <v>15412</v>
      </c>
      <c r="B5137" s="17" t="s">
        <v>15413</v>
      </c>
      <c r="C5137" s="18" t="s">
        <v>15414</v>
      </c>
      <c r="D5137" s="19">
        <v>4500</v>
      </c>
    </row>
    <row r="5138" spans="1:4" s="20" customFormat="1" ht="16.350000000000001" customHeight="1" x14ac:dyDescent="0.2">
      <c r="A5138" s="17" t="s">
        <v>15415</v>
      </c>
      <c r="B5138" s="17" t="s">
        <v>15416</v>
      </c>
      <c r="C5138" s="18" t="s">
        <v>15417</v>
      </c>
      <c r="D5138" s="19">
        <v>4794</v>
      </c>
    </row>
    <row r="5139" spans="1:4" s="20" customFormat="1" ht="16.350000000000001" customHeight="1" x14ac:dyDescent="0.2">
      <c r="A5139" s="17" t="s">
        <v>15418</v>
      </c>
      <c r="B5139" s="17" t="s">
        <v>15419</v>
      </c>
      <c r="C5139" s="18" t="s">
        <v>15420</v>
      </c>
      <c r="D5139" s="19">
        <v>5088</v>
      </c>
    </row>
    <row r="5140" spans="1:4" s="20" customFormat="1" ht="16.350000000000001" customHeight="1" x14ac:dyDescent="0.2">
      <c r="A5140" s="17" t="s">
        <v>15421</v>
      </c>
      <c r="B5140" s="17" t="s">
        <v>15422</v>
      </c>
      <c r="C5140" s="18" t="s">
        <v>15423</v>
      </c>
      <c r="D5140" s="19">
        <v>5383</v>
      </c>
    </row>
    <row r="5141" spans="1:4" s="20" customFormat="1" ht="16.350000000000001" customHeight="1" x14ac:dyDescent="0.2">
      <c r="A5141" s="17" t="s">
        <v>15424</v>
      </c>
      <c r="B5141" s="17" t="s">
        <v>15425</v>
      </c>
      <c r="C5141" s="18" t="s">
        <v>15426</v>
      </c>
      <c r="D5141" s="19">
        <v>5970</v>
      </c>
    </row>
    <row r="5142" spans="1:4" s="20" customFormat="1" ht="16.350000000000001" customHeight="1" x14ac:dyDescent="0.2">
      <c r="A5142" s="17" t="s">
        <v>15427</v>
      </c>
      <c r="B5142" s="17" t="s">
        <v>15428</v>
      </c>
      <c r="C5142" s="18" t="s">
        <v>15429</v>
      </c>
      <c r="D5142" s="19">
        <v>6559</v>
      </c>
    </row>
    <row r="5143" spans="1:4" s="20" customFormat="1" ht="16.350000000000001" customHeight="1" x14ac:dyDescent="0.2">
      <c r="A5143" s="17" t="s">
        <v>15430</v>
      </c>
      <c r="B5143" s="17" t="s">
        <v>15431</v>
      </c>
      <c r="C5143" s="18" t="s">
        <v>15432</v>
      </c>
      <c r="D5143" s="19">
        <v>7146</v>
      </c>
    </row>
    <row r="5144" spans="1:4" s="20" customFormat="1" ht="16.350000000000001" customHeight="1" x14ac:dyDescent="0.2">
      <c r="A5144" s="17" t="s">
        <v>15433</v>
      </c>
      <c r="B5144" s="17" t="s">
        <v>15434</v>
      </c>
      <c r="C5144" s="18" t="s">
        <v>15435</v>
      </c>
      <c r="D5144" s="19">
        <v>7735</v>
      </c>
    </row>
    <row r="5145" spans="1:4" s="20" customFormat="1" ht="16.350000000000001" customHeight="1" x14ac:dyDescent="0.2">
      <c r="A5145" s="17" t="s">
        <v>15436</v>
      </c>
      <c r="B5145" s="17" t="s">
        <v>15437</v>
      </c>
      <c r="C5145" s="18" t="s">
        <v>15438</v>
      </c>
      <c r="D5145" s="19">
        <v>1</v>
      </c>
    </row>
    <row r="5146" spans="1:4" s="20" customFormat="1" ht="16.350000000000001" customHeight="1" x14ac:dyDescent="0.2">
      <c r="A5146" s="17" t="s">
        <v>15439</v>
      </c>
      <c r="B5146" s="17" t="s">
        <v>15440</v>
      </c>
      <c r="C5146" s="18" t="s">
        <v>15441</v>
      </c>
      <c r="D5146" s="19">
        <v>1562</v>
      </c>
    </row>
    <row r="5147" spans="1:4" s="20" customFormat="1" ht="16.350000000000001" customHeight="1" x14ac:dyDescent="0.2">
      <c r="A5147" s="17" t="s">
        <v>15442</v>
      </c>
      <c r="B5147" s="17" t="s">
        <v>15443</v>
      </c>
      <c r="C5147" s="18" t="s">
        <v>15444</v>
      </c>
      <c r="D5147" s="19">
        <v>1439</v>
      </c>
    </row>
    <row r="5148" spans="1:4" s="20" customFormat="1" ht="16.350000000000001" customHeight="1" x14ac:dyDescent="0.2">
      <c r="A5148" s="17" t="s">
        <v>15445</v>
      </c>
      <c r="B5148" s="17" t="s">
        <v>15446</v>
      </c>
      <c r="C5148" s="18" t="s">
        <v>15447</v>
      </c>
      <c r="D5148" s="19">
        <v>1588</v>
      </c>
    </row>
    <row r="5149" spans="1:4" s="20" customFormat="1" ht="16.350000000000001" customHeight="1" x14ac:dyDescent="0.2">
      <c r="A5149" s="17" t="s">
        <v>15448</v>
      </c>
      <c r="B5149" s="17" t="s">
        <v>15449</v>
      </c>
      <c r="C5149" s="18" t="s">
        <v>15450</v>
      </c>
      <c r="D5149" s="19">
        <v>1738</v>
      </c>
    </row>
    <row r="5150" spans="1:4" s="20" customFormat="1" ht="16.350000000000001" customHeight="1" x14ac:dyDescent="0.2">
      <c r="A5150" s="17" t="s">
        <v>15451</v>
      </c>
      <c r="B5150" s="17" t="s">
        <v>15452</v>
      </c>
      <c r="C5150" s="18" t="s">
        <v>15453</v>
      </c>
      <c r="D5150" s="19">
        <v>1887</v>
      </c>
    </row>
    <row r="5151" spans="1:4" s="20" customFormat="1" ht="16.350000000000001" customHeight="1" x14ac:dyDescent="0.2">
      <c r="A5151" s="17" t="s">
        <v>15454</v>
      </c>
      <c r="B5151" s="17" t="s">
        <v>15455</v>
      </c>
      <c r="C5151" s="18" t="s">
        <v>15456</v>
      </c>
      <c r="D5151" s="19">
        <v>2039</v>
      </c>
    </row>
    <row r="5152" spans="1:4" s="20" customFormat="1" ht="16.350000000000001" customHeight="1" x14ac:dyDescent="0.2">
      <c r="A5152" s="17" t="s">
        <v>15457</v>
      </c>
      <c r="B5152" s="17" t="s">
        <v>15458</v>
      </c>
      <c r="C5152" s="18" t="s">
        <v>15459</v>
      </c>
      <c r="D5152" s="19">
        <v>2189</v>
      </c>
    </row>
    <row r="5153" spans="1:4" s="20" customFormat="1" ht="16.350000000000001" customHeight="1" x14ac:dyDescent="0.2">
      <c r="A5153" s="17" t="s">
        <v>15460</v>
      </c>
      <c r="B5153" s="17" t="s">
        <v>15461</v>
      </c>
      <c r="C5153" s="18" t="s">
        <v>15462</v>
      </c>
      <c r="D5153" s="19">
        <v>2338</v>
      </c>
    </row>
    <row r="5154" spans="1:4" s="20" customFormat="1" ht="16.350000000000001" customHeight="1" x14ac:dyDescent="0.2">
      <c r="A5154" s="17" t="s">
        <v>15463</v>
      </c>
      <c r="B5154" s="17" t="s">
        <v>15464</v>
      </c>
      <c r="C5154" s="18" t="s">
        <v>15465</v>
      </c>
      <c r="D5154" s="19">
        <v>2486</v>
      </c>
    </row>
    <row r="5155" spans="1:4" s="20" customFormat="1" ht="16.350000000000001" customHeight="1" x14ac:dyDescent="0.2">
      <c r="A5155" s="17" t="s">
        <v>15466</v>
      </c>
      <c r="B5155" s="17" t="s">
        <v>15467</v>
      </c>
      <c r="C5155" s="18" t="s">
        <v>15468</v>
      </c>
      <c r="D5155" s="19">
        <v>2640</v>
      </c>
    </row>
    <row r="5156" spans="1:4" s="20" customFormat="1" ht="16.350000000000001" customHeight="1" x14ac:dyDescent="0.2">
      <c r="A5156" s="17" t="s">
        <v>15469</v>
      </c>
      <c r="B5156" s="17" t="s">
        <v>15470</v>
      </c>
      <c r="C5156" s="18" t="s">
        <v>15471</v>
      </c>
      <c r="D5156" s="19">
        <v>2940</v>
      </c>
    </row>
    <row r="5157" spans="1:4" s="20" customFormat="1" ht="16.350000000000001" customHeight="1" x14ac:dyDescent="0.2">
      <c r="A5157" s="17" t="s">
        <v>15472</v>
      </c>
      <c r="B5157" s="17" t="s">
        <v>15473</v>
      </c>
      <c r="C5157" s="18" t="s">
        <v>15474</v>
      </c>
      <c r="D5157" s="19">
        <v>3241</v>
      </c>
    </row>
    <row r="5158" spans="1:4" s="20" customFormat="1" ht="16.350000000000001" customHeight="1" x14ac:dyDescent="0.2">
      <c r="A5158" s="17" t="s">
        <v>15475</v>
      </c>
      <c r="B5158" s="17" t="s">
        <v>15476</v>
      </c>
      <c r="C5158" s="18" t="s">
        <v>15477</v>
      </c>
      <c r="D5158" s="19">
        <v>3539</v>
      </c>
    </row>
    <row r="5159" spans="1:4" s="20" customFormat="1" ht="16.350000000000001" customHeight="1" x14ac:dyDescent="0.2">
      <c r="A5159" s="17" t="s">
        <v>15478</v>
      </c>
      <c r="B5159" s="17" t="s">
        <v>15479</v>
      </c>
      <c r="C5159" s="18" t="s">
        <v>15480</v>
      </c>
      <c r="D5159" s="19">
        <v>3840</v>
      </c>
    </row>
    <row r="5160" spans="1:4" s="20" customFormat="1" ht="16.350000000000001" customHeight="1" x14ac:dyDescent="0.2">
      <c r="A5160" s="17" t="s">
        <v>15481</v>
      </c>
      <c r="B5160" s="17" t="s">
        <v>15482</v>
      </c>
      <c r="C5160" s="18" t="s">
        <v>15483</v>
      </c>
      <c r="D5160" s="19">
        <v>4293</v>
      </c>
    </row>
    <row r="5161" spans="1:4" s="20" customFormat="1" ht="16.350000000000001" customHeight="1" x14ac:dyDescent="0.2">
      <c r="A5161" s="17" t="s">
        <v>15484</v>
      </c>
      <c r="B5161" s="17" t="s">
        <v>15485</v>
      </c>
      <c r="C5161" s="18" t="s">
        <v>15486</v>
      </c>
      <c r="D5161" s="19">
        <v>4743</v>
      </c>
    </row>
    <row r="5162" spans="1:4" s="20" customFormat="1" ht="16.350000000000001" customHeight="1" x14ac:dyDescent="0.2">
      <c r="A5162" s="17" t="s">
        <v>15487</v>
      </c>
      <c r="B5162" s="17" t="s">
        <v>15488</v>
      </c>
      <c r="C5162" s="18" t="s">
        <v>15489</v>
      </c>
      <c r="D5162" s="19">
        <v>5344</v>
      </c>
    </row>
    <row r="5163" spans="1:4" s="20" customFormat="1" ht="16.350000000000001" customHeight="1" x14ac:dyDescent="0.2">
      <c r="A5163" s="17" t="s">
        <v>15490</v>
      </c>
      <c r="B5163" s="17" t="s">
        <v>15491</v>
      </c>
      <c r="C5163" s="18" t="s">
        <v>15492</v>
      </c>
      <c r="D5163" s="19">
        <v>1764</v>
      </c>
    </row>
    <row r="5164" spans="1:4" s="20" customFormat="1" ht="16.350000000000001" customHeight="1" x14ac:dyDescent="0.2">
      <c r="A5164" s="17" t="s">
        <v>15493</v>
      </c>
      <c r="B5164" s="17" t="s">
        <v>15494</v>
      </c>
      <c r="C5164" s="18" t="s">
        <v>15495</v>
      </c>
      <c r="D5164" s="19">
        <v>1930</v>
      </c>
    </row>
    <row r="5165" spans="1:4" s="20" customFormat="1" ht="16.350000000000001" customHeight="1" x14ac:dyDescent="0.2">
      <c r="A5165" s="17" t="s">
        <v>15496</v>
      </c>
      <c r="B5165" s="17" t="s">
        <v>15497</v>
      </c>
      <c r="C5165" s="18" t="s">
        <v>15498</v>
      </c>
      <c r="D5165" s="19">
        <v>2096</v>
      </c>
    </row>
    <row r="5166" spans="1:4" s="20" customFormat="1" ht="16.350000000000001" customHeight="1" x14ac:dyDescent="0.2">
      <c r="A5166" s="17" t="s">
        <v>15499</v>
      </c>
      <c r="B5166" s="17" t="s">
        <v>15500</v>
      </c>
      <c r="C5166" s="18" t="s">
        <v>15501</v>
      </c>
      <c r="D5166" s="19">
        <v>2259</v>
      </c>
    </row>
    <row r="5167" spans="1:4" s="20" customFormat="1" ht="16.350000000000001" customHeight="1" x14ac:dyDescent="0.2">
      <c r="A5167" s="17" t="s">
        <v>15502</v>
      </c>
      <c r="B5167" s="17" t="s">
        <v>15503</v>
      </c>
      <c r="C5167" s="18" t="s">
        <v>15504</v>
      </c>
      <c r="D5167" s="19">
        <v>2425</v>
      </c>
    </row>
    <row r="5168" spans="1:4" s="20" customFormat="1" ht="16.350000000000001" customHeight="1" x14ac:dyDescent="0.2">
      <c r="A5168" s="17" t="s">
        <v>15505</v>
      </c>
      <c r="B5168" s="17" t="s">
        <v>15506</v>
      </c>
      <c r="C5168" s="18" t="s">
        <v>15507</v>
      </c>
      <c r="D5168" s="19">
        <v>2588</v>
      </c>
    </row>
    <row r="5169" spans="1:4" s="20" customFormat="1" ht="16.350000000000001" customHeight="1" x14ac:dyDescent="0.2">
      <c r="A5169" s="17" t="s">
        <v>15508</v>
      </c>
      <c r="B5169" s="17" t="s">
        <v>15509</v>
      </c>
      <c r="C5169" s="18" t="s">
        <v>15510</v>
      </c>
      <c r="D5169" s="19">
        <v>2754</v>
      </c>
    </row>
    <row r="5170" spans="1:4" s="20" customFormat="1" ht="16.350000000000001" customHeight="1" x14ac:dyDescent="0.2">
      <c r="A5170" s="17" t="s">
        <v>15511</v>
      </c>
      <c r="B5170" s="17" t="s">
        <v>15512</v>
      </c>
      <c r="C5170" s="18" t="s">
        <v>15513</v>
      </c>
      <c r="D5170" s="19">
        <v>2919</v>
      </c>
    </row>
    <row r="5171" spans="1:4" s="20" customFormat="1" ht="16.350000000000001" customHeight="1" x14ac:dyDescent="0.2">
      <c r="A5171" s="17" t="s">
        <v>15514</v>
      </c>
      <c r="B5171" s="17" t="s">
        <v>15515</v>
      </c>
      <c r="C5171" s="18" t="s">
        <v>15516</v>
      </c>
      <c r="D5171" s="19">
        <v>3083</v>
      </c>
    </row>
    <row r="5172" spans="1:4" s="20" customFormat="1" ht="16.350000000000001" customHeight="1" x14ac:dyDescent="0.2">
      <c r="A5172" s="17" t="s">
        <v>15517</v>
      </c>
      <c r="B5172" s="17" t="s">
        <v>15518</v>
      </c>
      <c r="C5172" s="18" t="s">
        <v>15519</v>
      </c>
      <c r="D5172" s="19">
        <v>3411</v>
      </c>
    </row>
    <row r="5173" spans="1:4" s="20" customFormat="1" ht="16.350000000000001" customHeight="1" x14ac:dyDescent="0.2">
      <c r="A5173" s="17" t="s">
        <v>15520</v>
      </c>
      <c r="B5173" s="17" t="s">
        <v>15521</v>
      </c>
      <c r="C5173" s="18" t="s">
        <v>15522</v>
      </c>
      <c r="D5173" s="19">
        <v>3741</v>
      </c>
    </row>
    <row r="5174" spans="1:4" s="20" customFormat="1" ht="16.350000000000001" customHeight="1" x14ac:dyDescent="0.2">
      <c r="A5174" s="17" t="s">
        <v>15523</v>
      </c>
      <c r="B5174" s="17" t="s">
        <v>15524</v>
      </c>
      <c r="C5174" s="18" t="s">
        <v>15525</v>
      </c>
      <c r="D5174" s="19">
        <v>4071</v>
      </c>
    </row>
    <row r="5175" spans="1:4" s="20" customFormat="1" ht="16.350000000000001" customHeight="1" x14ac:dyDescent="0.2">
      <c r="A5175" s="17" t="s">
        <v>15526</v>
      </c>
      <c r="B5175" s="17" t="s">
        <v>15527</v>
      </c>
      <c r="C5175" s="18" t="s">
        <v>15528</v>
      </c>
      <c r="D5175" s="19">
        <v>4399</v>
      </c>
    </row>
    <row r="5176" spans="1:4" s="20" customFormat="1" ht="16.350000000000001" customHeight="1" x14ac:dyDescent="0.2">
      <c r="A5176" s="17" t="s">
        <v>15529</v>
      </c>
      <c r="B5176" s="17" t="s">
        <v>15530</v>
      </c>
      <c r="C5176" s="18" t="s">
        <v>15531</v>
      </c>
      <c r="D5176" s="19">
        <v>1885</v>
      </c>
    </row>
    <row r="5177" spans="1:4" s="20" customFormat="1" ht="16.350000000000001" customHeight="1" x14ac:dyDescent="0.2">
      <c r="A5177" s="17" t="s">
        <v>15532</v>
      </c>
      <c r="B5177" s="17" t="s">
        <v>15533</v>
      </c>
      <c r="C5177" s="18" t="s">
        <v>15534</v>
      </c>
      <c r="D5177" s="19">
        <v>2090</v>
      </c>
    </row>
    <row r="5178" spans="1:4" s="20" customFormat="1" ht="16.350000000000001" customHeight="1" x14ac:dyDescent="0.2">
      <c r="A5178" s="17" t="s">
        <v>15535</v>
      </c>
      <c r="B5178" s="17" t="s">
        <v>15536</v>
      </c>
      <c r="C5178" s="18" t="s">
        <v>15537</v>
      </c>
      <c r="D5178" s="19">
        <v>2295</v>
      </c>
    </row>
    <row r="5179" spans="1:4" s="20" customFormat="1" ht="16.350000000000001" customHeight="1" x14ac:dyDescent="0.2">
      <c r="A5179" s="17" t="s">
        <v>15538</v>
      </c>
      <c r="B5179" s="17" t="s">
        <v>15539</v>
      </c>
      <c r="C5179" s="18" t="s">
        <v>15540</v>
      </c>
      <c r="D5179" s="19">
        <v>2499</v>
      </c>
    </row>
    <row r="5180" spans="1:4" s="20" customFormat="1" ht="16.350000000000001" customHeight="1" x14ac:dyDescent="0.2">
      <c r="A5180" s="17" t="s">
        <v>15541</v>
      </c>
      <c r="B5180" s="17" t="s">
        <v>15542</v>
      </c>
      <c r="C5180" s="18" t="s">
        <v>15543</v>
      </c>
      <c r="D5180" s="19">
        <v>2703</v>
      </c>
    </row>
    <row r="5181" spans="1:4" s="20" customFormat="1" ht="16.350000000000001" customHeight="1" x14ac:dyDescent="0.2">
      <c r="A5181" s="17" t="s">
        <v>15544</v>
      </c>
      <c r="B5181" s="17" t="s">
        <v>15545</v>
      </c>
      <c r="C5181" s="18" t="s">
        <v>15546</v>
      </c>
      <c r="D5181" s="19">
        <v>2910</v>
      </c>
    </row>
    <row r="5182" spans="1:4" s="20" customFormat="1" ht="16.350000000000001" customHeight="1" x14ac:dyDescent="0.2">
      <c r="A5182" s="17" t="s">
        <v>15547</v>
      </c>
      <c r="B5182" s="17" t="s">
        <v>15548</v>
      </c>
      <c r="C5182" s="18" t="s">
        <v>15549</v>
      </c>
      <c r="D5182" s="19">
        <v>3114</v>
      </c>
    </row>
    <row r="5183" spans="1:4" s="20" customFormat="1" ht="16.350000000000001" customHeight="1" x14ac:dyDescent="0.2">
      <c r="A5183" s="17" t="s">
        <v>15550</v>
      </c>
      <c r="B5183" s="17" t="s">
        <v>15551</v>
      </c>
      <c r="C5183" s="18" t="s">
        <v>15552</v>
      </c>
      <c r="D5183" s="19">
        <v>3318</v>
      </c>
    </row>
    <row r="5184" spans="1:4" s="20" customFormat="1" ht="16.350000000000001" customHeight="1" x14ac:dyDescent="0.2">
      <c r="A5184" s="17" t="s">
        <v>15553</v>
      </c>
      <c r="B5184" s="17" t="s">
        <v>15554</v>
      </c>
      <c r="C5184" s="18" t="s">
        <v>15555</v>
      </c>
      <c r="D5184" s="19">
        <v>3524</v>
      </c>
    </row>
    <row r="5185" spans="1:4" s="20" customFormat="1" ht="16.350000000000001" customHeight="1" x14ac:dyDescent="0.2">
      <c r="A5185" s="17" t="s">
        <v>15556</v>
      </c>
      <c r="B5185" s="17" t="s">
        <v>15557</v>
      </c>
      <c r="C5185" s="18" t="s">
        <v>15558</v>
      </c>
      <c r="D5185" s="19">
        <v>3932</v>
      </c>
    </row>
    <row r="5186" spans="1:4" s="20" customFormat="1" ht="16.350000000000001" customHeight="1" x14ac:dyDescent="0.2">
      <c r="A5186" s="17" t="s">
        <v>15559</v>
      </c>
      <c r="B5186" s="17" t="s">
        <v>15560</v>
      </c>
      <c r="C5186" s="18" t="s">
        <v>15561</v>
      </c>
      <c r="D5186" s="19">
        <v>4342</v>
      </c>
    </row>
    <row r="5187" spans="1:4" s="20" customFormat="1" ht="16.350000000000001" customHeight="1" x14ac:dyDescent="0.2">
      <c r="A5187" s="17" t="s">
        <v>15562</v>
      </c>
      <c r="B5187" s="17" t="s">
        <v>15563</v>
      </c>
      <c r="C5187" s="18" t="s">
        <v>15564</v>
      </c>
      <c r="D5187" s="19">
        <v>4751</v>
      </c>
    </row>
    <row r="5188" spans="1:4" s="20" customFormat="1" ht="16.350000000000001" customHeight="1" x14ac:dyDescent="0.2">
      <c r="A5188" s="17" t="s">
        <v>15565</v>
      </c>
      <c r="B5188" s="17" t="s">
        <v>15566</v>
      </c>
      <c r="C5188" s="18" t="s">
        <v>15567</v>
      </c>
      <c r="D5188" s="19">
        <v>5160</v>
      </c>
    </row>
    <row r="5189" spans="1:4" s="20" customFormat="1" ht="16.350000000000001" customHeight="1" x14ac:dyDescent="0.2">
      <c r="A5189" s="17" t="s">
        <v>15568</v>
      </c>
      <c r="B5189" s="17" t="s">
        <v>15569</v>
      </c>
      <c r="C5189" s="18" t="s">
        <v>15570</v>
      </c>
      <c r="D5189" s="19">
        <v>5775</v>
      </c>
    </row>
    <row r="5190" spans="1:4" s="20" customFormat="1" ht="16.350000000000001" customHeight="1" x14ac:dyDescent="0.2">
      <c r="A5190" s="17" t="s">
        <v>15571</v>
      </c>
      <c r="B5190" s="17" t="s">
        <v>15572</v>
      </c>
      <c r="C5190" s="18" t="s">
        <v>15573</v>
      </c>
      <c r="D5190" s="19">
        <v>6389</v>
      </c>
    </row>
    <row r="5191" spans="1:4" s="20" customFormat="1" ht="16.350000000000001" customHeight="1" x14ac:dyDescent="0.2">
      <c r="A5191" s="17" t="s">
        <v>15574</v>
      </c>
      <c r="B5191" s="17" t="s">
        <v>15575</v>
      </c>
      <c r="C5191" s="18" t="s">
        <v>15576</v>
      </c>
      <c r="D5191" s="19">
        <v>7207</v>
      </c>
    </row>
    <row r="5192" spans="1:4" s="20" customFormat="1" ht="16.350000000000001" customHeight="1" x14ac:dyDescent="0.2">
      <c r="A5192" s="17" t="s">
        <v>15577</v>
      </c>
      <c r="B5192" s="17" t="s">
        <v>15578</v>
      </c>
      <c r="C5192" s="18" t="s">
        <v>15579</v>
      </c>
      <c r="D5192" s="19">
        <v>2893</v>
      </c>
    </row>
    <row r="5193" spans="1:4" s="20" customFormat="1" ht="16.350000000000001" customHeight="1" x14ac:dyDescent="0.2">
      <c r="A5193" s="17" t="s">
        <v>15580</v>
      </c>
      <c r="B5193" s="17" t="s">
        <v>15581</v>
      </c>
      <c r="C5193" s="18" t="s">
        <v>15582</v>
      </c>
      <c r="D5193" s="19">
        <v>3174</v>
      </c>
    </row>
    <row r="5194" spans="1:4" s="20" customFormat="1" ht="16.350000000000001" customHeight="1" x14ac:dyDescent="0.2">
      <c r="A5194" s="17" t="s">
        <v>15583</v>
      </c>
      <c r="B5194" s="17" t="s">
        <v>15584</v>
      </c>
      <c r="C5194" s="18" t="s">
        <v>15585</v>
      </c>
      <c r="D5194" s="19">
        <v>3457</v>
      </c>
    </row>
    <row r="5195" spans="1:4" s="20" customFormat="1" ht="16.350000000000001" customHeight="1" x14ac:dyDescent="0.2">
      <c r="A5195" s="17" t="s">
        <v>15586</v>
      </c>
      <c r="B5195" s="17" t="s">
        <v>15587</v>
      </c>
      <c r="C5195" s="18" t="s">
        <v>15588</v>
      </c>
      <c r="D5195" s="19">
        <v>3740</v>
      </c>
    </row>
    <row r="5196" spans="1:4" s="20" customFormat="1" ht="16.350000000000001" customHeight="1" x14ac:dyDescent="0.2">
      <c r="A5196" s="17" t="s">
        <v>15589</v>
      </c>
      <c r="B5196" s="17" t="s">
        <v>15590</v>
      </c>
      <c r="C5196" s="18" t="s">
        <v>15591</v>
      </c>
      <c r="D5196" s="19">
        <v>4023</v>
      </c>
    </row>
    <row r="5197" spans="1:4" s="20" customFormat="1" ht="16.350000000000001" customHeight="1" x14ac:dyDescent="0.2">
      <c r="A5197" s="17" t="s">
        <v>15592</v>
      </c>
      <c r="B5197" s="17" t="s">
        <v>15593</v>
      </c>
      <c r="C5197" s="18" t="s">
        <v>15594</v>
      </c>
      <c r="D5197" s="19">
        <v>4307</v>
      </c>
    </row>
    <row r="5198" spans="1:4" s="20" customFormat="1" ht="16.350000000000001" customHeight="1" x14ac:dyDescent="0.2">
      <c r="A5198" s="17" t="s">
        <v>15595</v>
      </c>
      <c r="B5198" s="17" t="s">
        <v>15596</v>
      </c>
      <c r="C5198" s="18" t="s">
        <v>15597</v>
      </c>
      <c r="D5198" s="19">
        <v>4591</v>
      </c>
    </row>
    <row r="5199" spans="1:4" s="20" customFormat="1" ht="16.350000000000001" customHeight="1" x14ac:dyDescent="0.2">
      <c r="A5199" s="17" t="s">
        <v>15598</v>
      </c>
      <c r="B5199" s="17" t="s">
        <v>15599</v>
      </c>
      <c r="C5199" s="18" t="s">
        <v>15600</v>
      </c>
      <c r="D5199" s="19">
        <v>4873</v>
      </c>
    </row>
    <row r="5200" spans="1:4" s="20" customFormat="1" ht="16.350000000000001" customHeight="1" x14ac:dyDescent="0.2">
      <c r="A5200" s="17" t="s">
        <v>15601</v>
      </c>
      <c r="B5200" s="17" t="s">
        <v>15602</v>
      </c>
      <c r="C5200" s="18" t="s">
        <v>15603</v>
      </c>
      <c r="D5200" s="19">
        <v>5157</v>
      </c>
    </row>
    <row r="5201" spans="1:4" s="20" customFormat="1" ht="16.350000000000001" customHeight="1" x14ac:dyDescent="0.2">
      <c r="A5201" s="17" t="s">
        <v>15604</v>
      </c>
      <c r="B5201" s="17" t="s">
        <v>15605</v>
      </c>
      <c r="C5201" s="18" t="s">
        <v>15606</v>
      </c>
      <c r="D5201" s="19">
        <v>5723</v>
      </c>
    </row>
    <row r="5202" spans="1:4" s="20" customFormat="1" ht="16.350000000000001" customHeight="1" x14ac:dyDescent="0.2">
      <c r="A5202" s="17" t="s">
        <v>15607</v>
      </c>
      <c r="B5202" s="17" t="s">
        <v>15608</v>
      </c>
      <c r="C5202" s="18" t="s">
        <v>15609</v>
      </c>
      <c r="D5202" s="19">
        <v>6289</v>
      </c>
    </row>
    <row r="5203" spans="1:4" s="20" customFormat="1" ht="16.350000000000001" customHeight="1" x14ac:dyDescent="0.2">
      <c r="A5203" s="17" t="s">
        <v>15610</v>
      </c>
      <c r="B5203" s="17" t="s">
        <v>15611</v>
      </c>
      <c r="C5203" s="18" t="s">
        <v>15612</v>
      </c>
      <c r="D5203" s="19">
        <v>6855</v>
      </c>
    </row>
    <row r="5204" spans="1:4" s="20" customFormat="1" ht="16.350000000000001" customHeight="1" x14ac:dyDescent="0.2">
      <c r="A5204" s="17" t="s">
        <v>15613</v>
      </c>
      <c r="B5204" s="17" t="s">
        <v>15614</v>
      </c>
      <c r="C5204" s="18" t="s">
        <v>15615</v>
      </c>
      <c r="D5204" s="19">
        <v>7423</v>
      </c>
    </row>
    <row r="5205" spans="1:4" s="20" customFormat="1" ht="16.350000000000001" customHeight="1" x14ac:dyDescent="0.2">
      <c r="A5205" s="17" t="s">
        <v>15616</v>
      </c>
      <c r="B5205" s="17" t="s">
        <v>15617</v>
      </c>
      <c r="C5205" s="18" t="s">
        <v>15618</v>
      </c>
      <c r="D5205" s="19">
        <v>7679</v>
      </c>
    </row>
    <row r="5206" spans="1:4" s="20" customFormat="1" ht="16.350000000000001" customHeight="1" x14ac:dyDescent="0.2">
      <c r="A5206" s="17" t="s">
        <v>15619</v>
      </c>
      <c r="B5206" s="17" t="s">
        <v>15620</v>
      </c>
      <c r="C5206" s="18" t="s">
        <v>15621</v>
      </c>
      <c r="D5206" s="19">
        <v>10471</v>
      </c>
    </row>
    <row r="5207" spans="1:4" s="20" customFormat="1" ht="16.350000000000001" customHeight="1" x14ac:dyDescent="0.2">
      <c r="A5207" s="17" t="s">
        <v>15622</v>
      </c>
      <c r="B5207" s="17" t="s">
        <v>15623</v>
      </c>
      <c r="C5207" s="18" t="s">
        <v>15624</v>
      </c>
      <c r="D5207" s="19">
        <v>3118</v>
      </c>
    </row>
    <row r="5208" spans="1:4" s="20" customFormat="1" ht="16.350000000000001" customHeight="1" x14ac:dyDescent="0.2">
      <c r="A5208" s="17" t="s">
        <v>15625</v>
      </c>
      <c r="B5208" s="17" t="s">
        <v>15626</v>
      </c>
      <c r="C5208" s="18" t="s">
        <v>15627</v>
      </c>
      <c r="D5208" s="19">
        <v>7747</v>
      </c>
    </row>
    <row r="5209" spans="1:4" s="20" customFormat="1" ht="16.350000000000001" customHeight="1" x14ac:dyDescent="0.2">
      <c r="A5209" s="17" t="s">
        <v>15628</v>
      </c>
      <c r="B5209" s="17" t="s">
        <v>15629</v>
      </c>
      <c r="C5209" s="18" t="s">
        <v>15630</v>
      </c>
      <c r="D5209" s="19">
        <v>10353</v>
      </c>
    </row>
    <row r="5210" spans="1:4" s="20" customFormat="1" ht="16.350000000000001" customHeight="1" x14ac:dyDescent="0.2">
      <c r="A5210" s="17" t="s">
        <v>15631</v>
      </c>
      <c r="B5210" s="17" t="s">
        <v>15632</v>
      </c>
      <c r="C5210" s="18" t="s">
        <v>15633</v>
      </c>
      <c r="D5210" s="19">
        <v>9727</v>
      </c>
    </row>
    <row r="5211" spans="1:4" s="20" customFormat="1" ht="16.350000000000001" customHeight="1" x14ac:dyDescent="0.2">
      <c r="A5211" s="17" t="s">
        <v>15634</v>
      </c>
      <c r="B5211" s="17" t="s">
        <v>15635</v>
      </c>
      <c r="C5211" s="18" t="s">
        <v>15636</v>
      </c>
      <c r="D5211" s="19">
        <v>12859</v>
      </c>
    </row>
    <row r="5212" spans="1:4" s="20" customFormat="1" ht="16.350000000000001" customHeight="1" x14ac:dyDescent="0.2">
      <c r="A5212" s="17" t="s">
        <v>15637</v>
      </c>
      <c r="B5212" s="17" t="s">
        <v>15638</v>
      </c>
      <c r="C5212" s="18" t="s">
        <v>15639</v>
      </c>
      <c r="D5212" s="19">
        <v>13937</v>
      </c>
    </row>
    <row r="5213" spans="1:4" s="20" customFormat="1" ht="16.350000000000001" customHeight="1" x14ac:dyDescent="0.2">
      <c r="A5213" s="17" t="s">
        <v>15640</v>
      </c>
      <c r="B5213" s="17" t="s">
        <v>15641</v>
      </c>
      <c r="C5213" s="18" t="s">
        <v>15642</v>
      </c>
      <c r="D5213" s="19">
        <v>15853</v>
      </c>
    </row>
    <row r="5214" spans="1:4" s="20" customFormat="1" ht="16.350000000000001" customHeight="1" x14ac:dyDescent="0.2">
      <c r="A5214" s="17" t="s">
        <v>15643</v>
      </c>
      <c r="B5214" s="17" t="s">
        <v>15644</v>
      </c>
      <c r="C5214" s="18" t="s">
        <v>15645</v>
      </c>
      <c r="D5214" s="19">
        <v>5065</v>
      </c>
    </row>
    <row r="5215" spans="1:4" s="20" customFormat="1" ht="16.350000000000001" customHeight="1" x14ac:dyDescent="0.2">
      <c r="A5215" s="17" t="s">
        <v>15646</v>
      </c>
      <c r="B5215" s="17" t="s">
        <v>15647</v>
      </c>
      <c r="C5215" s="18" t="s">
        <v>15648</v>
      </c>
      <c r="D5215" s="19">
        <v>5157</v>
      </c>
    </row>
    <row r="5216" spans="1:4" s="20" customFormat="1" ht="16.350000000000001" customHeight="1" x14ac:dyDescent="0.2">
      <c r="A5216" s="17" t="s">
        <v>15649</v>
      </c>
      <c r="B5216" s="17" t="s">
        <v>15650</v>
      </c>
      <c r="C5216" s="18" t="s">
        <v>15651</v>
      </c>
      <c r="D5216" s="19">
        <v>6151</v>
      </c>
    </row>
    <row r="5217" spans="1:4" s="20" customFormat="1" ht="16.350000000000001" customHeight="1" x14ac:dyDescent="0.2">
      <c r="A5217" s="17" t="s">
        <v>15652</v>
      </c>
      <c r="B5217" s="17" t="s">
        <v>15653</v>
      </c>
      <c r="C5217" s="18" t="s">
        <v>15654</v>
      </c>
      <c r="D5217" s="19">
        <v>6281</v>
      </c>
    </row>
    <row r="5218" spans="1:4" s="20" customFormat="1" ht="16.350000000000001" customHeight="1" x14ac:dyDescent="0.2">
      <c r="A5218" s="17" t="s">
        <v>15655</v>
      </c>
      <c r="B5218" s="17" t="s">
        <v>15656</v>
      </c>
      <c r="C5218" s="18" t="s">
        <v>15657</v>
      </c>
      <c r="D5218" s="19">
        <v>5757</v>
      </c>
    </row>
    <row r="5219" spans="1:4" s="20" customFormat="1" ht="16.350000000000001" customHeight="1" x14ac:dyDescent="0.2">
      <c r="A5219" s="17" t="s">
        <v>15658</v>
      </c>
      <c r="B5219" s="17" t="s">
        <v>15659</v>
      </c>
      <c r="C5219" s="18" t="s">
        <v>15660</v>
      </c>
      <c r="D5219" s="19">
        <v>6523</v>
      </c>
    </row>
    <row r="5220" spans="1:4" s="20" customFormat="1" ht="16.350000000000001" customHeight="1" x14ac:dyDescent="0.2">
      <c r="A5220" s="17" t="s">
        <v>15661</v>
      </c>
      <c r="B5220" s="17" t="s">
        <v>15662</v>
      </c>
      <c r="C5220" s="18" t="s">
        <v>15663</v>
      </c>
      <c r="D5220" s="19">
        <v>6786</v>
      </c>
    </row>
    <row r="5221" spans="1:4" s="20" customFormat="1" ht="16.350000000000001" customHeight="1" x14ac:dyDescent="0.2">
      <c r="A5221" s="17" t="s">
        <v>15664</v>
      </c>
      <c r="B5221" s="17" t="s">
        <v>15665</v>
      </c>
      <c r="C5221" s="18" t="s">
        <v>15666</v>
      </c>
      <c r="D5221" s="19">
        <v>7063</v>
      </c>
    </row>
    <row r="5222" spans="1:4" s="20" customFormat="1" ht="16.350000000000001" customHeight="1" x14ac:dyDescent="0.2">
      <c r="A5222" s="17" t="s">
        <v>15667</v>
      </c>
      <c r="B5222" s="17" t="s">
        <v>15668</v>
      </c>
      <c r="C5222" s="18" t="s">
        <v>15669</v>
      </c>
      <c r="D5222" s="19">
        <v>8502</v>
      </c>
    </row>
    <row r="5223" spans="1:4" s="20" customFormat="1" ht="16.350000000000001" customHeight="1" x14ac:dyDescent="0.2">
      <c r="A5223" s="17" t="s">
        <v>15670</v>
      </c>
      <c r="B5223" s="17" t="s">
        <v>15671</v>
      </c>
      <c r="C5223" s="18" t="s">
        <v>15672</v>
      </c>
      <c r="D5223" s="19">
        <v>8896</v>
      </c>
    </row>
    <row r="5224" spans="1:4" s="20" customFormat="1" ht="16.350000000000001" customHeight="1" x14ac:dyDescent="0.2">
      <c r="A5224" s="17" t="s">
        <v>15673</v>
      </c>
      <c r="B5224" s="17" t="s">
        <v>15674</v>
      </c>
      <c r="C5224" s="18" t="s">
        <v>15675</v>
      </c>
      <c r="D5224" s="19">
        <v>9397</v>
      </c>
    </row>
    <row r="5225" spans="1:4" s="20" customFormat="1" ht="16.350000000000001" customHeight="1" x14ac:dyDescent="0.2">
      <c r="A5225" s="17" t="s">
        <v>15676</v>
      </c>
      <c r="B5225" s="17" t="s">
        <v>15677</v>
      </c>
      <c r="C5225" s="18" t="s">
        <v>15678</v>
      </c>
      <c r="D5225" s="19">
        <v>9865</v>
      </c>
    </row>
    <row r="5226" spans="1:4" s="20" customFormat="1" ht="16.350000000000001" customHeight="1" x14ac:dyDescent="0.2">
      <c r="A5226" s="17" t="s">
        <v>15679</v>
      </c>
      <c r="B5226" s="17" t="s">
        <v>15680</v>
      </c>
      <c r="C5226" s="18" t="s">
        <v>15681</v>
      </c>
      <c r="D5226" s="19">
        <v>10317</v>
      </c>
    </row>
    <row r="5227" spans="1:4" s="20" customFormat="1" ht="16.350000000000001" customHeight="1" x14ac:dyDescent="0.2">
      <c r="A5227" s="17" t="s">
        <v>15682</v>
      </c>
      <c r="B5227" s="17" t="s">
        <v>15683</v>
      </c>
      <c r="C5227" s="18" t="s">
        <v>15684</v>
      </c>
      <c r="D5227" s="19">
        <v>11042</v>
      </c>
    </row>
    <row r="5228" spans="1:4" s="20" customFormat="1" ht="16.350000000000001" customHeight="1" x14ac:dyDescent="0.2">
      <c r="A5228" s="17" t="s">
        <v>15685</v>
      </c>
      <c r="B5228" s="17" t="s">
        <v>15686</v>
      </c>
      <c r="C5228" s="18" t="s">
        <v>15687</v>
      </c>
      <c r="D5228" s="19">
        <v>6879</v>
      </c>
    </row>
    <row r="5229" spans="1:4" s="20" customFormat="1" ht="16.350000000000001" customHeight="1" x14ac:dyDescent="0.2">
      <c r="A5229" s="17" t="s">
        <v>15688</v>
      </c>
      <c r="B5229" s="17" t="s">
        <v>15689</v>
      </c>
      <c r="C5229" s="18" t="s">
        <v>15690</v>
      </c>
      <c r="D5229" s="19">
        <v>7141</v>
      </c>
    </row>
    <row r="5230" spans="1:4" s="20" customFormat="1" ht="16.350000000000001" customHeight="1" x14ac:dyDescent="0.2">
      <c r="A5230" s="17" t="s">
        <v>15691</v>
      </c>
      <c r="B5230" s="17" t="s">
        <v>15692</v>
      </c>
      <c r="C5230" s="18" t="s">
        <v>15693</v>
      </c>
      <c r="D5230" s="19">
        <v>9336</v>
      </c>
    </row>
    <row r="5231" spans="1:4" s="20" customFormat="1" ht="16.350000000000001" customHeight="1" x14ac:dyDescent="0.2">
      <c r="A5231" s="17" t="s">
        <v>15694</v>
      </c>
      <c r="B5231" s="17" t="s">
        <v>15695</v>
      </c>
      <c r="C5231" s="18" t="s">
        <v>15696</v>
      </c>
      <c r="D5231" s="19">
        <v>7459</v>
      </c>
    </row>
    <row r="5232" spans="1:4" s="20" customFormat="1" ht="16.350000000000001" customHeight="1" x14ac:dyDescent="0.2">
      <c r="A5232" s="17" t="s">
        <v>15697</v>
      </c>
      <c r="B5232" s="17" t="s">
        <v>15698</v>
      </c>
      <c r="C5232" s="18" t="s">
        <v>15699</v>
      </c>
      <c r="D5232" s="19">
        <v>8916</v>
      </c>
    </row>
    <row r="5233" spans="1:4" s="20" customFormat="1" ht="16.350000000000001" customHeight="1" x14ac:dyDescent="0.2">
      <c r="A5233" s="17" t="s">
        <v>15700</v>
      </c>
      <c r="B5233" s="17" t="s">
        <v>15701</v>
      </c>
      <c r="C5233" s="18" t="s">
        <v>15702</v>
      </c>
      <c r="D5233" s="19">
        <v>9336</v>
      </c>
    </row>
    <row r="5234" spans="1:4" s="20" customFormat="1" ht="16.350000000000001" customHeight="1" x14ac:dyDescent="0.2">
      <c r="A5234" s="17" t="s">
        <v>15703</v>
      </c>
      <c r="B5234" s="17" t="s">
        <v>15704</v>
      </c>
      <c r="C5234" s="18" t="s">
        <v>15705</v>
      </c>
      <c r="D5234" s="19">
        <v>9877</v>
      </c>
    </row>
    <row r="5235" spans="1:4" s="20" customFormat="1" ht="16.350000000000001" customHeight="1" x14ac:dyDescent="0.2">
      <c r="A5235" s="17" t="s">
        <v>15706</v>
      </c>
      <c r="B5235" s="17" t="s">
        <v>15707</v>
      </c>
      <c r="C5235" s="18" t="s">
        <v>15708</v>
      </c>
      <c r="D5235" s="19">
        <v>10346</v>
      </c>
    </row>
    <row r="5236" spans="1:4" s="20" customFormat="1" ht="16.350000000000001" customHeight="1" x14ac:dyDescent="0.2">
      <c r="A5236" s="17" t="s">
        <v>15709</v>
      </c>
      <c r="B5236" s="17" t="s">
        <v>15710</v>
      </c>
      <c r="C5236" s="18" t="s">
        <v>15711</v>
      </c>
      <c r="D5236" s="19">
        <v>10821</v>
      </c>
    </row>
    <row r="5237" spans="1:4" s="20" customFormat="1" ht="16.350000000000001" customHeight="1" x14ac:dyDescent="0.2">
      <c r="A5237" s="17" t="s">
        <v>15712</v>
      </c>
      <c r="B5237" s="17" t="s">
        <v>15713</v>
      </c>
      <c r="C5237" s="18" t="s">
        <v>15714</v>
      </c>
      <c r="D5237" s="19">
        <v>11602</v>
      </c>
    </row>
    <row r="5238" spans="1:4" s="20" customFormat="1" ht="16.350000000000001" customHeight="1" x14ac:dyDescent="0.2">
      <c r="A5238" s="17" t="s">
        <v>15715</v>
      </c>
      <c r="B5238" s="17" t="s">
        <v>15716</v>
      </c>
      <c r="C5238" s="18" t="s">
        <v>15717</v>
      </c>
      <c r="D5238" s="19">
        <v>12606</v>
      </c>
    </row>
    <row r="5239" spans="1:4" s="20" customFormat="1" ht="16.350000000000001" customHeight="1" x14ac:dyDescent="0.2">
      <c r="A5239" s="17" t="s">
        <v>15718</v>
      </c>
      <c r="B5239" s="17" t="s">
        <v>15719</v>
      </c>
      <c r="C5239" s="18" t="s">
        <v>15720</v>
      </c>
      <c r="D5239" s="19">
        <v>3996</v>
      </c>
    </row>
    <row r="5240" spans="1:4" s="20" customFormat="1" ht="16.350000000000001" customHeight="1" x14ac:dyDescent="0.2">
      <c r="A5240" s="17" t="s">
        <v>15721</v>
      </c>
      <c r="B5240" s="17" t="s">
        <v>15722</v>
      </c>
      <c r="C5240" s="18" t="s">
        <v>15723</v>
      </c>
      <c r="D5240" s="19">
        <v>4226</v>
      </c>
    </row>
    <row r="5241" spans="1:4" s="20" customFormat="1" ht="16.350000000000001" customHeight="1" x14ac:dyDescent="0.2">
      <c r="A5241" s="17" t="s">
        <v>15724</v>
      </c>
      <c r="B5241" s="17" t="s">
        <v>15725</v>
      </c>
      <c r="C5241" s="18" t="s">
        <v>15726</v>
      </c>
      <c r="D5241" s="19">
        <v>4503</v>
      </c>
    </row>
    <row r="5242" spans="1:4" s="20" customFormat="1" ht="16.350000000000001" customHeight="1" x14ac:dyDescent="0.2">
      <c r="A5242" s="17" t="s">
        <v>15727</v>
      </c>
      <c r="B5242" s="17" t="s">
        <v>15728</v>
      </c>
      <c r="C5242" s="18" t="s">
        <v>15729</v>
      </c>
      <c r="D5242" s="19">
        <v>4718</v>
      </c>
    </row>
    <row r="5243" spans="1:4" s="20" customFormat="1" ht="16.350000000000001" customHeight="1" x14ac:dyDescent="0.2">
      <c r="A5243" s="17" t="s">
        <v>15730</v>
      </c>
      <c r="B5243" s="17" t="s">
        <v>15731</v>
      </c>
      <c r="C5243" s="18" t="s">
        <v>15732</v>
      </c>
      <c r="D5243" s="19">
        <v>4948</v>
      </c>
    </row>
    <row r="5244" spans="1:4" s="20" customFormat="1" ht="16.350000000000001" customHeight="1" x14ac:dyDescent="0.2">
      <c r="A5244" s="17" t="s">
        <v>15733</v>
      </c>
      <c r="B5244" s="17" t="s">
        <v>15734</v>
      </c>
      <c r="C5244" s="18" t="s">
        <v>15735</v>
      </c>
      <c r="D5244" s="19">
        <v>5256</v>
      </c>
    </row>
    <row r="5245" spans="1:4" s="20" customFormat="1" ht="16.350000000000001" customHeight="1" x14ac:dyDescent="0.2">
      <c r="A5245" s="17" t="s">
        <v>15736</v>
      </c>
      <c r="B5245" s="17" t="s">
        <v>15737</v>
      </c>
      <c r="C5245" s="18" t="s">
        <v>15738</v>
      </c>
      <c r="D5245" s="19">
        <v>5723</v>
      </c>
    </row>
    <row r="5246" spans="1:4" s="20" customFormat="1" ht="16.350000000000001" customHeight="1" x14ac:dyDescent="0.2">
      <c r="A5246" s="17" t="s">
        <v>15739</v>
      </c>
      <c r="B5246" s="17" t="s">
        <v>15740</v>
      </c>
      <c r="C5246" s="18" t="s">
        <v>15741</v>
      </c>
      <c r="D5246" s="19">
        <v>6100</v>
      </c>
    </row>
    <row r="5247" spans="1:4" s="20" customFormat="1" ht="16.350000000000001" customHeight="1" x14ac:dyDescent="0.2">
      <c r="A5247" s="17" t="s">
        <v>15742</v>
      </c>
      <c r="B5247" s="17" t="s">
        <v>15743</v>
      </c>
      <c r="C5247" s="18" t="s">
        <v>15744</v>
      </c>
      <c r="D5247" s="19">
        <v>7800</v>
      </c>
    </row>
    <row r="5248" spans="1:4" s="20" customFormat="1" ht="16.350000000000001" customHeight="1" x14ac:dyDescent="0.2">
      <c r="A5248" s="17" t="s">
        <v>15745</v>
      </c>
      <c r="B5248" s="17" t="s">
        <v>15746</v>
      </c>
      <c r="C5248" s="18" t="s">
        <v>15747</v>
      </c>
      <c r="D5248" s="19">
        <v>7526</v>
      </c>
    </row>
    <row r="5249" spans="1:4" s="20" customFormat="1" ht="16.350000000000001" customHeight="1" x14ac:dyDescent="0.2">
      <c r="A5249" s="17" t="s">
        <v>15748</v>
      </c>
      <c r="B5249" s="17" t="s">
        <v>15749</v>
      </c>
      <c r="C5249" s="18" t="s">
        <v>15750</v>
      </c>
      <c r="D5249" s="19">
        <v>7954</v>
      </c>
    </row>
    <row r="5250" spans="1:4" s="20" customFormat="1" ht="16.350000000000001" customHeight="1" x14ac:dyDescent="0.2">
      <c r="A5250" s="17" t="s">
        <v>15751</v>
      </c>
      <c r="B5250" s="17" t="s">
        <v>15752</v>
      </c>
      <c r="C5250" s="18" t="s">
        <v>15753</v>
      </c>
      <c r="D5250" s="19">
        <v>9305</v>
      </c>
    </row>
    <row r="5251" spans="1:4" s="20" customFormat="1" ht="16.350000000000001" customHeight="1" x14ac:dyDescent="0.2">
      <c r="A5251" s="17" t="s">
        <v>15754</v>
      </c>
      <c r="B5251" s="17" t="s">
        <v>15755</v>
      </c>
      <c r="C5251" s="18" t="s">
        <v>15756</v>
      </c>
      <c r="D5251" s="19">
        <v>9742</v>
      </c>
    </row>
    <row r="5252" spans="1:4" s="20" customFormat="1" ht="16.350000000000001" customHeight="1" x14ac:dyDescent="0.2">
      <c r="A5252" s="17" t="s">
        <v>15757</v>
      </c>
      <c r="B5252" s="17" t="s">
        <v>15758</v>
      </c>
      <c r="C5252" s="18" t="s">
        <v>15759</v>
      </c>
      <c r="D5252" s="19">
        <v>11097</v>
      </c>
    </row>
    <row r="5253" spans="1:4" s="20" customFormat="1" ht="16.350000000000001" customHeight="1" x14ac:dyDescent="0.2">
      <c r="A5253" s="17" t="s">
        <v>15760</v>
      </c>
      <c r="B5253" s="17" t="s">
        <v>15761</v>
      </c>
      <c r="C5253" s="18" t="s">
        <v>15762</v>
      </c>
      <c r="D5253" s="19">
        <v>11555</v>
      </c>
    </row>
    <row r="5254" spans="1:4" s="20" customFormat="1" ht="16.350000000000001" customHeight="1" x14ac:dyDescent="0.2">
      <c r="A5254" s="17" t="s">
        <v>15763</v>
      </c>
      <c r="B5254" s="17" t="s">
        <v>15764</v>
      </c>
      <c r="C5254" s="18" t="s">
        <v>15765</v>
      </c>
      <c r="D5254" s="19">
        <v>3009</v>
      </c>
    </row>
    <row r="5255" spans="1:4" s="20" customFormat="1" ht="16.350000000000001" customHeight="1" x14ac:dyDescent="0.2">
      <c r="A5255" s="17" t="s">
        <v>15766</v>
      </c>
      <c r="B5255" s="17" t="s">
        <v>15767</v>
      </c>
      <c r="C5255" s="18" t="s">
        <v>15768</v>
      </c>
      <c r="D5255" s="19">
        <v>3451</v>
      </c>
    </row>
    <row r="5256" spans="1:4" s="20" customFormat="1" ht="16.350000000000001" customHeight="1" x14ac:dyDescent="0.2">
      <c r="A5256" s="17" t="s">
        <v>15769</v>
      </c>
      <c r="B5256" s="17" t="s">
        <v>15770</v>
      </c>
      <c r="C5256" s="18" t="s">
        <v>15771</v>
      </c>
      <c r="D5256" s="19">
        <v>4050</v>
      </c>
    </row>
    <row r="5257" spans="1:4" s="20" customFormat="1" ht="16.350000000000001" customHeight="1" x14ac:dyDescent="0.2">
      <c r="A5257" s="17" t="s">
        <v>15772</v>
      </c>
      <c r="B5257" s="17" t="s">
        <v>15773</v>
      </c>
      <c r="C5257" s="18" t="s">
        <v>15774</v>
      </c>
      <c r="D5257" s="19">
        <v>4378</v>
      </c>
    </row>
    <row r="5258" spans="1:4" s="20" customFormat="1" ht="16.350000000000001" customHeight="1" x14ac:dyDescent="0.2">
      <c r="A5258" s="17" t="s">
        <v>15775</v>
      </c>
      <c r="B5258" s="17" t="s">
        <v>15776</v>
      </c>
      <c r="C5258" s="18" t="s">
        <v>15777</v>
      </c>
      <c r="D5258" s="19">
        <v>4577</v>
      </c>
    </row>
    <row r="5259" spans="1:4" s="20" customFormat="1" ht="16.350000000000001" customHeight="1" x14ac:dyDescent="0.2">
      <c r="A5259" s="17" t="s">
        <v>15778</v>
      </c>
      <c r="B5259" s="17" t="s">
        <v>15779</v>
      </c>
      <c r="C5259" s="18" t="s">
        <v>15780</v>
      </c>
      <c r="D5259" s="19">
        <v>5109</v>
      </c>
    </row>
    <row r="5260" spans="1:4" s="20" customFormat="1" ht="16.350000000000001" customHeight="1" x14ac:dyDescent="0.2">
      <c r="A5260" s="17" t="s">
        <v>15781</v>
      </c>
      <c r="B5260" s="17" t="s">
        <v>15782</v>
      </c>
      <c r="C5260" s="18" t="s">
        <v>15783</v>
      </c>
      <c r="D5260" s="19">
        <v>5508</v>
      </c>
    </row>
    <row r="5261" spans="1:4" s="20" customFormat="1" ht="16.350000000000001" customHeight="1" x14ac:dyDescent="0.2">
      <c r="A5261" s="17" t="s">
        <v>15784</v>
      </c>
      <c r="B5261" s="17" t="s">
        <v>15785</v>
      </c>
      <c r="C5261" s="18" t="s">
        <v>15786</v>
      </c>
      <c r="D5261" s="19">
        <v>4304</v>
      </c>
    </row>
    <row r="5262" spans="1:4" s="20" customFormat="1" ht="16.350000000000001" customHeight="1" x14ac:dyDescent="0.2">
      <c r="A5262" s="17" t="s">
        <v>15787</v>
      </c>
      <c r="B5262" s="17" t="s">
        <v>15788</v>
      </c>
      <c r="C5262" s="18" t="s">
        <v>15789</v>
      </c>
      <c r="D5262" s="19">
        <v>4555</v>
      </c>
    </row>
    <row r="5263" spans="1:4" s="20" customFormat="1" ht="16.350000000000001" customHeight="1" x14ac:dyDescent="0.2">
      <c r="A5263" s="17" t="s">
        <v>15790</v>
      </c>
      <c r="B5263" s="17" t="s">
        <v>15791</v>
      </c>
      <c r="C5263" s="18" t="s">
        <v>15792</v>
      </c>
      <c r="D5263" s="19">
        <v>4883</v>
      </c>
    </row>
    <row r="5264" spans="1:4" s="20" customFormat="1" ht="16.350000000000001" customHeight="1" x14ac:dyDescent="0.2">
      <c r="A5264" s="17" t="s">
        <v>15793</v>
      </c>
      <c r="B5264" s="17" t="s">
        <v>15794</v>
      </c>
      <c r="C5264" s="18" t="s">
        <v>15795</v>
      </c>
      <c r="D5264" s="19">
        <v>5094</v>
      </c>
    </row>
    <row r="5265" spans="1:4" s="20" customFormat="1" ht="16.350000000000001" customHeight="1" x14ac:dyDescent="0.2">
      <c r="A5265" s="17" t="s">
        <v>15796</v>
      </c>
      <c r="B5265" s="17" t="s">
        <v>15797</v>
      </c>
      <c r="C5265" s="18" t="s">
        <v>15798</v>
      </c>
      <c r="D5265" s="19">
        <v>5980</v>
      </c>
    </row>
    <row r="5266" spans="1:4" s="20" customFormat="1" ht="16.350000000000001" customHeight="1" x14ac:dyDescent="0.2">
      <c r="A5266" s="17" t="s">
        <v>15799</v>
      </c>
      <c r="B5266" s="17" t="s">
        <v>15800</v>
      </c>
      <c r="C5266" s="18" t="s">
        <v>15801</v>
      </c>
      <c r="D5266" s="19">
        <v>11555</v>
      </c>
    </row>
    <row r="5267" spans="1:4" s="20" customFormat="1" ht="16.350000000000001" customHeight="1" x14ac:dyDescent="0.2">
      <c r="A5267" s="17" t="s">
        <v>15802</v>
      </c>
      <c r="B5267" s="17" t="s">
        <v>15803</v>
      </c>
      <c r="C5267" s="18" t="s">
        <v>15804</v>
      </c>
      <c r="D5267" s="19">
        <v>6478</v>
      </c>
    </row>
    <row r="5268" spans="1:4" s="20" customFormat="1" ht="16.350000000000001" customHeight="1" x14ac:dyDescent="0.2">
      <c r="A5268" s="17" t="s">
        <v>15805</v>
      </c>
      <c r="B5268" s="17" t="s">
        <v>15806</v>
      </c>
      <c r="C5268" s="18" t="s">
        <v>15807</v>
      </c>
      <c r="D5268" s="19">
        <v>4883</v>
      </c>
    </row>
    <row r="5269" spans="1:4" s="20" customFormat="1" ht="16.350000000000001" customHeight="1" x14ac:dyDescent="0.2">
      <c r="A5269" s="17" t="s">
        <v>15808</v>
      </c>
      <c r="B5269" s="17" t="s">
        <v>15809</v>
      </c>
      <c r="C5269" s="18" t="s">
        <v>15810</v>
      </c>
      <c r="D5269" s="19">
        <v>5094</v>
      </c>
    </row>
    <row r="5270" spans="1:4" s="20" customFormat="1" ht="16.350000000000001" customHeight="1" x14ac:dyDescent="0.2">
      <c r="A5270" s="17" t="s">
        <v>15811</v>
      </c>
      <c r="B5270" s="17" t="s">
        <v>15812</v>
      </c>
      <c r="C5270" s="18" t="s">
        <v>15813</v>
      </c>
      <c r="D5270" s="19">
        <v>6478</v>
      </c>
    </row>
    <row r="5271" spans="1:4" s="20" customFormat="1" ht="16.350000000000001" customHeight="1" x14ac:dyDescent="0.2">
      <c r="A5271" s="17" t="s">
        <v>15814</v>
      </c>
      <c r="B5271" s="17" t="s">
        <v>15815</v>
      </c>
      <c r="C5271" s="18" t="s">
        <v>15816</v>
      </c>
      <c r="D5271" s="19">
        <v>11602</v>
      </c>
    </row>
    <row r="5272" spans="1:4" s="20" customFormat="1" ht="16.350000000000001" customHeight="1" x14ac:dyDescent="0.2">
      <c r="A5272" s="17" t="s">
        <v>15817</v>
      </c>
      <c r="B5272" s="17" t="s">
        <v>15818</v>
      </c>
      <c r="C5272" s="18" t="s">
        <v>15819</v>
      </c>
      <c r="D5272" s="19">
        <v>11720</v>
      </c>
    </row>
    <row r="5273" spans="1:4" s="20" customFormat="1" ht="16.350000000000001" customHeight="1" x14ac:dyDescent="0.2">
      <c r="A5273" s="17" t="s">
        <v>15820</v>
      </c>
      <c r="B5273" s="17" t="s">
        <v>15821</v>
      </c>
      <c r="C5273" s="18" t="s">
        <v>15822</v>
      </c>
      <c r="D5273" s="19">
        <v>13266</v>
      </c>
    </row>
    <row r="5274" spans="1:4" s="20" customFormat="1" ht="16.350000000000001" customHeight="1" x14ac:dyDescent="0.2">
      <c r="A5274" s="17" t="s">
        <v>15823</v>
      </c>
      <c r="B5274" s="17" t="s">
        <v>15824</v>
      </c>
      <c r="C5274" s="18" t="s">
        <v>15825</v>
      </c>
      <c r="D5274" s="19">
        <v>13974</v>
      </c>
    </row>
    <row r="5275" spans="1:4" s="20" customFormat="1" ht="16.350000000000001" customHeight="1" x14ac:dyDescent="0.2">
      <c r="A5275" s="17" t="s">
        <v>15826</v>
      </c>
      <c r="B5275" s="17" t="s">
        <v>15827</v>
      </c>
      <c r="C5275" s="18" t="s">
        <v>15828</v>
      </c>
      <c r="D5275" s="19">
        <v>16398</v>
      </c>
    </row>
    <row r="5276" spans="1:4" s="20" customFormat="1" ht="16.350000000000001" customHeight="1" x14ac:dyDescent="0.2">
      <c r="A5276" s="17" t="s">
        <v>15829</v>
      </c>
      <c r="B5276" s="17" t="s">
        <v>15830</v>
      </c>
      <c r="C5276" s="18" t="s">
        <v>15831</v>
      </c>
      <c r="D5276" s="19">
        <v>6420</v>
      </c>
    </row>
    <row r="5277" spans="1:4" s="20" customFormat="1" ht="16.350000000000001" customHeight="1" x14ac:dyDescent="0.2">
      <c r="A5277" s="17" t="s">
        <v>15832</v>
      </c>
      <c r="B5277" s="17" t="s">
        <v>15833</v>
      </c>
      <c r="C5277" s="18" t="s">
        <v>15834</v>
      </c>
      <c r="D5277" s="19">
        <v>6670</v>
      </c>
    </row>
    <row r="5278" spans="1:4" s="20" customFormat="1" ht="16.350000000000001" customHeight="1" x14ac:dyDescent="0.2">
      <c r="A5278" s="17" t="s">
        <v>15835</v>
      </c>
      <c r="B5278" s="17" t="s">
        <v>15836</v>
      </c>
      <c r="C5278" s="18" t="s">
        <v>15837</v>
      </c>
      <c r="D5278" s="19">
        <v>7576</v>
      </c>
    </row>
    <row r="5279" spans="1:4" s="20" customFormat="1" ht="16.350000000000001" customHeight="1" x14ac:dyDescent="0.2">
      <c r="A5279" s="17" t="s">
        <v>15838</v>
      </c>
      <c r="B5279" s="17" t="s">
        <v>15839</v>
      </c>
      <c r="C5279" s="18" t="s">
        <v>15840</v>
      </c>
      <c r="D5279" s="19">
        <v>7706</v>
      </c>
    </row>
    <row r="5280" spans="1:4" s="20" customFormat="1" ht="16.350000000000001" customHeight="1" x14ac:dyDescent="0.2">
      <c r="A5280" s="17" t="s">
        <v>15841</v>
      </c>
      <c r="B5280" s="17" t="s">
        <v>15842</v>
      </c>
      <c r="C5280" s="18" t="s">
        <v>15843</v>
      </c>
      <c r="D5280" s="19">
        <v>8697</v>
      </c>
    </row>
    <row r="5281" spans="1:4" s="20" customFormat="1" ht="16.350000000000001" customHeight="1" x14ac:dyDescent="0.2">
      <c r="A5281" s="17" t="s">
        <v>15844</v>
      </c>
      <c r="B5281" s="17" t="s">
        <v>15845</v>
      </c>
      <c r="C5281" s="18" t="s">
        <v>15846</v>
      </c>
      <c r="D5281" s="19">
        <v>8905</v>
      </c>
    </row>
    <row r="5282" spans="1:4" s="20" customFormat="1" ht="16.350000000000001" customHeight="1" x14ac:dyDescent="0.2">
      <c r="A5282" s="17" t="s">
        <v>15847</v>
      </c>
      <c r="B5282" s="17" t="s">
        <v>15848</v>
      </c>
      <c r="C5282" s="18" t="s">
        <v>15849</v>
      </c>
      <c r="D5282" s="19">
        <v>9094</v>
      </c>
    </row>
    <row r="5283" spans="1:4" s="20" customFormat="1" ht="16.350000000000001" customHeight="1" x14ac:dyDescent="0.2">
      <c r="A5283" s="17" t="s">
        <v>15850</v>
      </c>
      <c r="B5283" s="17" t="s">
        <v>15851</v>
      </c>
      <c r="C5283" s="18" t="s">
        <v>15852</v>
      </c>
      <c r="D5283" s="19">
        <v>6631</v>
      </c>
    </row>
    <row r="5284" spans="1:4" s="20" customFormat="1" ht="16.350000000000001" customHeight="1" x14ac:dyDescent="0.2">
      <c r="A5284" s="17" t="s">
        <v>15853</v>
      </c>
      <c r="B5284" s="17" t="s">
        <v>15854</v>
      </c>
      <c r="C5284" s="18" t="s">
        <v>15855</v>
      </c>
      <c r="D5284" s="19">
        <v>6672</v>
      </c>
    </row>
    <row r="5285" spans="1:4" s="20" customFormat="1" ht="16.350000000000001" customHeight="1" x14ac:dyDescent="0.2">
      <c r="A5285" s="17" t="s">
        <v>15856</v>
      </c>
      <c r="B5285" s="17" t="s">
        <v>15857</v>
      </c>
      <c r="C5285" s="18" t="s">
        <v>15858</v>
      </c>
      <c r="D5285" s="19">
        <v>6814</v>
      </c>
    </row>
    <row r="5286" spans="1:4" s="20" customFormat="1" ht="16.350000000000001" customHeight="1" x14ac:dyDescent="0.2">
      <c r="A5286" s="17" t="s">
        <v>15859</v>
      </c>
      <c r="B5286" s="17" t="s">
        <v>15860</v>
      </c>
      <c r="C5286" s="18" t="s">
        <v>15861</v>
      </c>
      <c r="D5286" s="19">
        <v>7735</v>
      </c>
    </row>
    <row r="5287" spans="1:4" s="20" customFormat="1" ht="16.350000000000001" customHeight="1" x14ac:dyDescent="0.2">
      <c r="A5287" s="17" t="s">
        <v>15862</v>
      </c>
      <c r="B5287" s="17" t="s">
        <v>15863</v>
      </c>
      <c r="C5287" s="18" t="s">
        <v>15864</v>
      </c>
      <c r="D5287" s="19">
        <v>1070</v>
      </c>
    </row>
    <row r="5288" spans="1:4" s="20" customFormat="1" ht="16.350000000000001" customHeight="1" x14ac:dyDescent="0.2">
      <c r="A5288" s="17" t="s">
        <v>15865</v>
      </c>
      <c r="B5288" s="17" t="s">
        <v>15866</v>
      </c>
      <c r="C5288" s="18" t="s">
        <v>15867</v>
      </c>
      <c r="D5288" s="19">
        <v>1070</v>
      </c>
    </row>
    <row r="5289" spans="1:4" s="20" customFormat="1" ht="16.350000000000001" customHeight="1" x14ac:dyDescent="0.2">
      <c r="A5289" s="17" t="s">
        <v>15868</v>
      </c>
      <c r="B5289" s="17" t="s">
        <v>15869</v>
      </c>
      <c r="C5289" s="18" t="s">
        <v>15870</v>
      </c>
      <c r="D5289" s="19">
        <v>1070</v>
      </c>
    </row>
    <row r="5290" spans="1:4" s="20" customFormat="1" ht="16.350000000000001" customHeight="1" x14ac:dyDescent="0.2">
      <c r="A5290" s="17" t="s">
        <v>15871</v>
      </c>
      <c r="B5290" s="17" t="s">
        <v>15872</v>
      </c>
      <c r="C5290" s="18" t="s">
        <v>15873</v>
      </c>
      <c r="D5290" s="19">
        <v>1070</v>
      </c>
    </row>
    <row r="5291" spans="1:4" s="20" customFormat="1" ht="16.350000000000001" customHeight="1" x14ac:dyDescent="0.2">
      <c r="A5291" s="17" t="s">
        <v>15874</v>
      </c>
      <c r="B5291" s="17" t="s">
        <v>15875</v>
      </c>
      <c r="C5291" s="18" t="s">
        <v>15876</v>
      </c>
      <c r="D5291" s="19">
        <v>1070</v>
      </c>
    </row>
    <row r="5292" spans="1:4" s="20" customFormat="1" ht="16.350000000000001" customHeight="1" x14ac:dyDescent="0.2">
      <c r="A5292" s="17" t="s">
        <v>15877</v>
      </c>
      <c r="B5292" s="17" t="s">
        <v>15878</v>
      </c>
      <c r="C5292" s="18" t="s">
        <v>15879</v>
      </c>
      <c r="D5292" s="19">
        <v>530</v>
      </c>
    </row>
    <row r="5293" spans="1:4" s="20" customFormat="1" ht="16.350000000000001" customHeight="1" x14ac:dyDescent="0.2">
      <c r="A5293" s="17" t="s">
        <v>15880</v>
      </c>
      <c r="B5293" s="17" t="s">
        <v>15881</v>
      </c>
      <c r="C5293" s="18" t="s">
        <v>15882</v>
      </c>
      <c r="D5293" s="19">
        <v>530</v>
      </c>
    </row>
    <row r="5294" spans="1:4" s="20" customFormat="1" ht="16.350000000000001" customHeight="1" x14ac:dyDescent="0.2">
      <c r="A5294" s="17" t="s">
        <v>15883</v>
      </c>
      <c r="B5294" s="17" t="s">
        <v>15884</v>
      </c>
      <c r="C5294" s="18" t="s">
        <v>15885</v>
      </c>
      <c r="D5294" s="19">
        <v>1000</v>
      </c>
    </row>
    <row r="5295" spans="1:4" s="20" customFormat="1" ht="16.350000000000001" customHeight="1" x14ac:dyDescent="0.2">
      <c r="A5295" s="17" t="s">
        <v>15886</v>
      </c>
      <c r="B5295" s="17" t="s">
        <v>15887</v>
      </c>
      <c r="C5295" s="18" t="s">
        <v>15888</v>
      </c>
      <c r="D5295" s="19">
        <v>8597</v>
      </c>
    </row>
    <row r="5296" spans="1:4" s="20" customFormat="1" ht="16.350000000000001" customHeight="1" x14ac:dyDescent="0.2">
      <c r="A5296" s="17" t="s">
        <v>15889</v>
      </c>
      <c r="B5296" s="17" t="s">
        <v>15890</v>
      </c>
      <c r="C5296" s="18" t="s">
        <v>15891</v>
      </c>
      <c r="D5296" s="19">
        <v>9407</v>
      </c>
    </row>
    <row r="5297" spans="1:4" s="20" customFormat="1" ht="16.350000000000001" customHeight="1" x14ac:dyDescent="0.2">
      <c r="A5297" s="17" t="s">
        <v>15892</v>
      </c>
      <c r="B5297" s="17" t="s">
        <v>15893</v>
      </c>
      <c r="C5297" s="18" t="s">
        <v>15894</v>
      </c>
      <c r="D5297" s="19">
        <v>9795</v>
      </c>
    </row>
    <row r="5298" spans="1:4" s="20" customFormat="1" ht="16.350000000000001" customHeight="1" x14ac:dyDescent="0.2">
      <c r="A5298" s="17" t="s">
        <v>15895</v>
      </c>
      <c r="B5298" s="17" t="s">
        <v>15896</v>
      </c>
      <c r="C5298" s="18" t="s">
        <v>15897</v>
      </c>
      <c r="D5298" s="19">
        <v>10403</v>
      </c>
    </row>
    <row r="5299" spans="1:4" s="20" customFormat="1" ht="16.350000000000001" customHeight="1" x14ac:dyDescent="0.2">
      <c r="A5299" s="17" t="s">
        <v>15898</v>
      </c>
      <c r="B5299" s="17" t="s">
        <v>15899</v>
      </c>
      <c r="C5299" s="18" t="s">
        <v>15900</v>
      </c>
      <c r="D5299" s="19">
        <v>11317</v>
      </c>
    </row>
    <row r="5300" spans="1:4" s="20" customFormat="1" ht="16.350000000000001" customHeight="1" x14ac:dyDescent="0.2">
      <c r="A5300" s="17" t="s">
        <v>15901</v>
      </c>
      <c r="B5300" s="17" t="s">
        <v>15902</v>
      </c>
      <c r="C5300" s="18" t="s">
        <v>15903</v>
      </c>
      <c r="D5300" s="19">
        <v>11760</v>
      </c>
    </row>
    <row r="5301" spans="1:4" s="20" customFormat="1" ht="16.350000000000001" customHeight="1" x14ac:dyDescent="0.2">
      <c r="A5301" s="17" t="s">
        <v>15904</v>
      </c>
      <c r="B5301" s="17" t="s">
        <v>15905</v>
      </c>
      <c r="C5301" s="18" t="s">
        <v>15906</v>
      </c>
      <c r="D5301" s="19">
        <v>12369</v>
      </c>
    </row>
    <row r="5302" spans="1:4" s="20" customFormat="1" ht="16.350000000000001" customHeight="1" x14ac:dyDescent="0.2">
      <c r="A5302" s="17" t="s">
        <v>15907</v>
      </c>
      <c r="B5302" s="17" t="s">
        <v>15908</v>
      </c>
      <c r="C5302" s="18" t="s">
        <v>15909</v>
      </c>
      <c r="D5302" s="19">
        <v>13714</v>
      </c>
    </row>
    <row r="5303" spans="1:4" s="20" customFormat="1" ht="16.350000000000001" customHeight="1" x14ac:dyDescent="0.2">
      <c r="A5303" s="17" t="s">
        <v>15910</v>
      </c>
      <c r="B5303" s="17" t="s">
        <v>15911</v>
      </c>
      <c r="C5303" s="18" t="s">
        <v>15912</v>
      </c>
      <c r="D5303" s="19">
        <v>14036</v>
      </c>
    </row>
    <row r="5304" spans="1:4" s="20" customFormat="1" ht="16.350000000000001" customHeight="1" x14ac:dyDescent="0.2">
      <c r="A5304" s="17" t="s">
        <v>15913</v>
      </c>
      <c r="B5304" s="17" t="s">
        <v>15914</v>
      </c>
      <c r="C5304" s="18" t="s">
        <v>15915</v>
      </c>
      <c r="D5304" s="19">
        <v>14503</v>
      </c>
    </row>
    <row r="5305" spans="1:4" s="20" customFormat="1" ht="16.350000000000001" customHeight="1" x14ac:dyDescent="0.2">
      <c r="A5305" s="17" t="s">
        <v>15916</v>
      </c>
      <c r="B5305" s="17" t="s">
        <v>15917</v>
      </c>
      <c r="C5305" s="18" t="s">
        <v>15918</v>
      </c>
      <c r="D5305" s="19">
        <v>15088</v>
      </c>
    </row>
    <row r="5306" spans="1:4" s="20" customFormat="1" ht="16.350000000000001" customHeight="1" x14ac:dyDescent="0.2">
      <c r="A5306" s="17" t="s">
        <v>15919</v>
      </c>
      <c r="B5306" s="17" t="s">
        <v>15920</v>
      </c>
      <c r="C5306" s="18" t="s">
        <v>15921</v>
      </c>
      <c r="D5306" s="19">
        <v>17546</v>
      </c>
    </row>
    <row r="5307" spans="1:4" s="20" customFormat="1" ht="16.350000000000001" customHeight="1" x14ac:dyDescent="0.2">
      <c r="A5307" s="17" t="s">
        <v>15922</v>
      </c>
      <c r="B5307" s="17" t="s">
        <v>15923</v>
      </c>
      <c r="C5307" s="18" t="s">
        <v>15924</v>
      </c>
      <c r="D5307" s="19">
        <v>18132</v>
      </c>
    </row>
    <row r="5308" spans="1:4" s="20" customFormat="1" ht="16.350000000000001" customHeight="1" x14ac:dyDescent="0.2">
      <c r="A5308" s="17" t="s">
        <v>15925</v>
      </c>
      <c r="B5308" s="17" t="s">
        <v>15926</v>
      </c>
      <c r="C5308" s="18" t="s">
        <v>15927</v>
      </c>
      <c r="D5308" s="19">
        <v>18834</v>
      </c>
    </row>
    <row r="5309" spans="1:4" s="20" customFormat="1" ht="16.350000000000001" customHeight="1" x14ac:dyDescent="0.2">
      <c r="A5309" s="17" t="s">
        <v>15928</v>
      </c>
      <c r="B5309" s="17" t="s">
        <v>15929</v>
      </c>
      <c r="C5309" s="18" t="s">
        <v>15930</v>
      </c>
      <c r="D5309" s="19">
        <v>20355</v>
      </c>
    </row>
    <row r="5310" spans="1:4" s="20" customFormat="1" ht="16.350000000000001" customHeight="1" x14ac:dyDescent="0.2">
      <c r="A5310" s="17" t="s">
        <v>15931</v>
      </c>
      <c r="B5310" s="17" t="s">
        <v>15932</v>
      </c>
      <c r="C5310" s="18" t="s">
        <v>15933</v>
      </c>
      <c r="D5310" s="19">
        <v>21058</v>
      </c>
    </row>
    <row r="5311" spans="1:4" s="20" customFormat="1" ht="16.350000000000001" customHeight="1" x14ac:dyDescent="0.2">
      <c r="A5311" s="17" t="s">
        <v>15934</v>
      </c>
      <c r="B5311" s="17" t="s">
        <v>15935</v>
      </c>
      <c r="C5311" s="18" t="s">
        <v>15936</v>
      </c>
      <c r="D5311" s="19">
        <v>22229</v>
      </c>
    </row>
    <row r="5312" spans="1:4" s="20" customFormat="1" ht="16.350000000000001" customHeight="1" x14ac:dyDescent="0.2">
      <c r="A5312" s="17" t="s">
        <v>15937</v>
      </c>
      <c r="B5312" s="17" t="s">
        <v>15938</v>
      </c>
      <c r="C5312" s="18" t="s">
        <v>15939</v>
      </c>
      <c r="D5312" s="19">
        <v>28847</v>
      </c>
    </row>
    <row r="5313" spans="1:4" s="20" customFormat="1" ht="16.350000000000001" customHeight="1" x14ac:dyDescent="0.2">
      <c r="A5313" s="17" t="s">
        <v>15940</v>
      </c>
      <c r="B5313" s="17" t="s">
        <v>15941</v>
      </c>
      <c r="C5313" s="18" t="s">
        <v>15942</v>
      </c>
      <c r="D5313" s="19">
        <v>38413</v>
      </c>
    </row>
    <row r="5314" spans="1:4" s="20" customFormat="1" ht="16.350000000000001" customHeight="1" x14ac:dyDescent="0.2">
      <c r="A5314" s="17" t="s">
        <v>15943</v>
      </c>
      <c r="B5314" s="17" t="s">
        <v>15944</v>
      </c>
      <c r="C5314" s="18" t="s">
        <v>15945</v>
      </c>
      <c r="D5314" s="19">
        <v>6216</v>
      </c>
    </row>
    <row r="5315" spans="1:4" s="20" customFormat="1" ht="16.350000000000001" customHeight="1" x14ac:dyDescent="0.2">
      <c r="A5315" s="17" t="s">
        <v>15946</v>
      </c>
      <c r="B5315" s="17" t="s">
        <v>15947</v>
      </c>
      <c r="C5315" s="18" t="s">
        <v>15948</v>
      </c>
      <c r="D5315" s="19">
        <v>37792</v>
      </c>
    </row>
    <row r="5316" spans="1:4" s="20" customFormat="1" ht="16.350000000000001" customHeight="1" x14ac:dyDescent="0.2">
      <c r="A5316" s="17" t="s">
        <v>15949</v>
      </c>
      <c r="B5316" s="17" t="s">
        <v>15950</v>
      </c>
      <c r="C5316" s="18" t="s">
        <v>15951</v>
      </c>
      <c r="D5316" s="19">
        <v>3594</v>
      </c>
    </row>
    <row r="5317" spans="1:4" s="20" customFormat="1" ht="16.350000000000001" customHeight="1" x14ac:dyDescent="0.2">
      <c r="A5317" s="17" t="s">
        <v>15952</v>
      </c>
      <c r="B5317" s="17" t="s">
        <v>15953</v>
      </c>
      <c r="C5317" s="18" t="s">
        <v>15954</v>
      </c>
      <c r="D5317" s="19">
        <v>4472</v>
      </c>
    </row>
    <row r="5318" spans="1:4" s="20" customFormat="1" ht="16.350000000000001" customHeight="1" x14ac:dyDescent="0.2">
      <c r="A5318" s="17" t="s">
        <v>15955</v>
      </c>
      <c r="B5318" s="17" t="s">
        <v>15956</v>
      </c>
      <c r="C5318" s="18" t="s">
        <v>15957</v>
      </c>
      <c r="D5318" s="19">
        <v>4634</v>
      </c>
    </row>
    <row r="5319" spans="1:4" s="20" customFormat="1" ht="16.350000000000001" customHeight="1" x14ac:dyDescent="0.2">
      <c r="A5319" s="17" t="s">
        <v>15958</v>
      </c>
      <c r="B5319" s="17" t="s">
        <v>15959</v>
      </c>
      <c r="C5319" s="18" t="s">
        <v>15960</v>
      </c>
      <c r="D5319" s="19">
        <v>5688</v>
      </c>
    </row>
    <row r="5320" spans="1:4" s="20" customFormat="1" ht="16.350000000000001" customHeight="1" x14ac:dyDescent="0.2">
      <c r="A5320" s="17" t="s">
        <v>15961</v>
      </c>
      <c r="B5320" s="17" t="s">
        <v>15962</v>
      </c>
      <c r="C5320" s="18" t="s">
        <v>15963</v>
      </c>
      <c r="D5320" s="19">
        <v>9202</v>
      </c>
    </row>
    <row r="5321" spans="1:4" s="20" customFormat="1" ht="16.350000000000001" customHeight="1" x14ac:dyDescent="0.2">
      <c r="A5321" s="17" t="s">
        <v>15964</v>
      </c>
      <c r="B5321" s="17" t="s">
        <v>15965</v>
      </c>
      <c r="C5321" s="18" t="s">
        <v>15966</v>
      </c>
      <c r="D5321" s="19">
        <v>10790</v>
      </c>
    </row>
    <row r="5322" spans="1:4" s="20" customFormat="1" ht="16.350000000000001" customHeight="1" x14ac:dyDescent="0.2">
      <c r="A5322" s="17" t="s">
        <v>15967</v>
      </c>
      <c r="B5322" s="17" t="s">
        <v>15968</v>
      </c>
      <c r="C5322" s="18" t="s">
        <v>15969</v>
      </c>
      <c r="D5322" s="19">
        <v>11649</v>
      </c>
    </row>
    <row r="5323" spans="1:4" s="20" customFormat="1" ht="16.350000000000001" customHeight="1" x14ac:dyDescent="0.2">
      <c r="A5323" s="17" t="s">
        <v>15970</v>
      </c>
      <c r="B5323" s="17" t="s">
        <v>15971</v>
      </c>
      <c r="C5323" s="18" t="s">
        <v>15972</v>
      </c>
      <c r="D5323" s="19">
        <v>18105</v>
      </c>
    </row>
    <row r="5324" spans="1:4" s="20" customFormat="1" ht="16.350000000000001" customHeight="1" x14ac:dyDescent="0.2">
      <c r="A5324" s="17" t="s">
        <v>15973</v>
      </c>
      <c r="B5324" s="17" t="s">
        <v>15974</v>
      </c>
      <c r="C5324" s="18" t="s">
        <v>15975</v>
      </c>
      <c r="D5324" s="19">
        <v>11412</v>
      </c>
    </row>
    <row r="5325" spans="1:4" s="20" customFormat="1" ht="16.350000000000001" customHeight="1" x14ac:dyDescent="0.2">
      <c r="A5325" s="17" t="s">
        <v>15976</v>
      </c>
      <c r="B5325" s="17" t="s">
        <v>15977</v>
      </c>
      <c r="C5325" s="18" t="s">
        <v>15978</v>
      </c>
      <c r="D5325" s="19">
        <v>18430</v>
      </c>
    </row>
    <row r="5326" spans="1:4" s="20" customFormat="1" ht="16.350000000000001" customHeight="1" x14ac:dyDescent="0.2">
      <c r="A5326" s="17" t="s">
        <v>15979</v>
      </c>
      <c r="B5326" s="17" t="s">
        <v>15980</v>
      </c>
      <c r="C5326" s="18" t="s">
        <v>15981</v>
      </c>
      <c r="D5326" s="19">
        <v>21533</v>
      </c>
    </row>
    <row r="5327" spans="1:4" s="20" customFormat="1" ht="16.350000000000001" customHeight="1" x14ac:dyDescent="0.2">
      <c r="A5327" s="17" t="s">
        <v>15982</v>
      </c>
      <c r="B5327" s="17" t="s">
        <v>15983</v>
      </c>
      <c r="C5327" s="18" t="s">
        <v>15984</v>
      </c>
      <c r="D5327" s="19">
        <v>3493</v>
      </c>
    </row>
    <row r="5328" spans="1:4" s="20" customFormat="1" ht="16.350000000000001" customHeight="1" x14ac:dyDescent="0.2">
      <c r="A5328" s="17" t="s">
        <v>15985</v>
      </c>
      <c r="B5328" s="17" t="s">
        <v>15986</v>
      </c>
      <c r="C5328" s="18" t="s">
        <v>15987</v>
      </c>
      <c r="D5328" s="19">
        <v>4346</v>
      </c>
    </row>
    <row r="5329" spans="1:4" s="20" customFormat="1" ht="16.350000000000001" customHeight="1" x14ac:dyDescent="0.2">
      <c r="A5329" s="17" t="s">
        <v>15988</v>
      </c>
      <c r="B5329" s="17" t="s">
        <v>15989</v>
      </c>
      <c r="C5329" s="18" t="s">
        <v>15990</v>
      </c>
      <c r="D5329" s="19">
        <v>1070</v>
      </c>
    </row>
    <row r="5330" spans="1:4" s="20" customFormat="1" ht="16.350000000000001" customHeight="1" x14ac:dyDescent="0.2">
      <c r="A5330" s="17" t="s">
        <v>15991</v>
      </c>
      <c r="B5330" s="17" t="s">
        <v>15992</v>
      </c>
      <c r="C5330" s="18" t="s">
        <v>15993</v>
      </c>
      <c r="D5330" s="19">
        <v>1000</v>
      </c>
    </row>
    <row r="5331" spans="1:4" s="20" customFormat="1" ht="16.350000000000001" customHeight="1" x14ac:dyDescent="0.2">
      <c r="A5331" s="17" t="s">
        <v>15994</v>
      </c>
      <c r="B5331" s="17" t="s">
        <v>15995</v>
      </c>
      <c r="C5331" s="18" t="s">
        <v>15996</v>
      </c>
      <c r="D5331" s="19">
        <v>5702</v>
      </c>
    </row>
    <row r="5332" spans="1:4" s="20" customFormat="1" ht="16.350000000000001" customHeight="1" x14ac:dyDescent="0.2">
      <c r="A5332" s="17" t="s">
        <v>15997</v>
      </c>
      <c r="B5332" s="17" t="s">
        <v>15998</v>
      </c>
      <c r="C5332" s="18" t="s">
        <v>15999</v>
      </c>
      <c r="D5332" s="19">
        <v>8454</v>
      </c>
    </row>
    <row r="5333" spans="1:4" s="20" customFormat="1" ht="16.350000000000001" customHeight="1" x14ac:dyDescent="0.2">
      <c r="A5333" s="17" t="s">
        <v>16000</v>
      </c>
      <c r="B5333" s="17" t="s">
        <v>16001</v>
      </c>
      <c r="C5333" s="18" t="s">
        <v>16002</v>
      </c>
      <c r="D5333" s="19">
        <v>11145</v>
      </c>
    </row>
    <row r="5334" spans="1:4" s="20" customFormat="1" ht="16.350000000000001" customHeight="1" x14ac:dyDescent="0.2">
      <c r="A5334" s="17" t="s">
        <v>16003</v>
      </c>
      <c r="B5334" s="17" t="s">
        <v>16004</v>
      </c>
      <c r="C5334" s="18" t="s">
        <v>16005</v>
      </c>
      <c r="D5334" s="19">
        <v>11615</v>
      </c>
    </row>
    <row r="5335" spans="1:4" s="20" customFormat="1" ht="16.350000000000001" customHeight="1" x14ac:dyDescent="0.2">
      <c r="A5335" s="17" t="s">
        <v>16006</v>
      </c>
      <c r="B5335" s="17" t="s">
        <v>16007</v>
      </c>
      <c r="C5335" s="18" t="s">
        <v>16008</v>
      </c>
      <c r="D5335" s="19">
        <v>14095</v>
      </c>
    </row>
    <row r="5336" spans="1:4" s="20" customFormat="1" ht="16.350000000000001" customHeight="1" x14ac:dyDescent="0.2">
      <c r="A5336" s="17" t="s">
        <v>16009</v>
      </c>
      <c r="B5336" s="17" t="s">
        <v>16010</v>
      </c>
      <c r="C5336" s="18" t="s">
        <v>16011</v>
      </c>
      <c r="D5336" s="19">
        <v>14696</v>
      </c>
    </row>
    <row r="5337" spans="1:4" s="20" customFormat="1" ht="16.350000000000001" customHeight="1" x14ac:dyDescent="0.2">
      <c r="A5337" s="17" t="s">
        <v>16012</v>
      </c>
      <c r="B5337" s="17" t="s">
        <v>16013</v>
      </c>
      <c r="C5337" s="18" t="s">
        <v>16014</v>
      </c>
      <c r="D5337" s="19">
        <v>7974</v>
      </c>
    </row>
    <row r="5338" spans="1:4" s="20" customFormat="1" ht="16.350000000000001" customHeight="1" x14ac:dyDescent="0.2">
      <c r="A5338" s="17" t="s">
        <v>16015</v>
      </c>
      <c r="B5338" s="17" t="s">
        <v>16016</v>
      </c>
      <c r="C5338" s="18" t="s">
        <v>16017</v>
      </c>
      <c r="D5338" s="19">
        <v>7553</v>
      </c>
    </row>
    <row r="5339" spans="1:4" s="20" customFormat="1" ht="16.350000000000001" customHeight="1" x14ac:dyDescent="0.2">
      <c r="A5339" s="17" t="s">
        <v>16018</v>
      </c>
      <c r="B5339" s="17" t="s">
        <v>16019</v>
      </c>
      <c r="C5339" s="18" t="s">
        <v>16020</v>
      </c>
      <c r="D5339" s="19">
        <v>5127</v>
      </c>
    </row>
    <row r="5340" spans="1:4" s="20" customFormat="1" ht="16.350000000000001" customHeight="1" x14ac:dyDescent="0.2">
      <c r="A5340" s="17" t="s">
        <v>16021</v>
      </c>
      <c r="B5340" s="17" t="s">
        <v>16022</v>
      </c>
      <c r="C5340" s="18" t="s">
        <v>16023</v>
      </c>
      <c r="D5340" s="19">
        <v>4221</v>
      </c>
    </row>
    <row r="5341" spans="1:4" s="20" customFormat="1" ht="16.350000000000001" customHeight="1" x14ac:dyDescent="0.2">
      <c r="A5341" s="17" t="s">
        <v>16024</v>
      </c>
      <c r="B5341" s="17" t="s">
        <v>16025</v>
      </c>
      <c r="C5341" s="18" t="s">
        <v>16026</v>
      </c>
      <c r="D5341" s="19">
        <v>5235</v>
      </c>
    </row>
    <row r="5342" spans="1:4" s="20" customFormat="1" ht="16.350000000000001" customHeight="1" x14ac:dyDescent="0.2">
      <c r="A5342" s="17" t="s">
        <v>16027</v>
      </c>
      <c r="B5342" s="17" t="s">
        <v>16028</v>
      </c>
      <c r="C5342" s="18" t="s">
        <v>16029</v>
      </c>
      <c r="D5342" s="19">
        <v>5962</v>
      </c>
    </row>
    <row r="5343" spans="1:4" s="20" customFormat="1" ht="16.350000000000001" customHeight="1" x14ac:dyDescent="0.2">
      <c r="A5343" s="17" t="s">
        <v>16030</v>
      </c>
      <c r="B5343" s="17" t="s">
        <v>16031</v>
      </c>
      <c r="C5343" s="18" t="s">
        <v>16032</v>
      </c>
      <c r="D5343" s="19">
        <v>7553</v>
      </c>
    </row>
    <row r="5344" spans="1:4" s="20" customFormat="1" ht="16.350000000000001" customHeight="1" x14ac:dyDescent="0.2">
      <c r="A5344" s="17" t="s">
        <v>16033</v>
      </c>
      <c r="B5344" s="17" t="s">
        <v>16034</v>
      </c>
      <c r="C5344" s="18" t="s">
        <v>16035</v>
      </c>
      <c r="D5344" s="19">
        <v>13291</v>
      </c>
    </row>
    <row r="5345" spans="1:4" s="20" customFormat="1" ht="16.350000000000001" customHeight="1" x14ac:dyDescent="0.2">
      <c r="A5345" s="17" t="s">
        <v>16036</v>
      </c>
      <c r="B5345" s="17" t="s">
        <v>16037</v>
      </c>
      <c r="C5345" s="18" t="s">
        <v>16038</v>
      </c>
      <c r="D5345" s="19">
        <v>12926</v>
      </c>
    </row>
    <row r="5346" spans="1:4" s="20" customFormat="1" ht="16.350000000000001" customHeight="1" x14ac:dyDescent="0.2">
      <c r="A5346" s="17" t="s">
        <v>16039</v>
      </c>
      <c r="B5346" s="17" t="s">
        <v>16040</v>
      </c>
      <c r="C5346" s="18" t="s">
        <v>16041</v>
      </c>
      <c r="D5346" s="19">
        <v>10380</v>
      </c>
    </row>
    <row r="5347" spans="1:4" s="20" customFormat="1" ht="16.350000000000001" customHeight="1" x14ac:dyDescent="0.2">
      <c r="A5347" s="17" t="s">
        <v>16042</v>
      </c>
      <c r="B5347" s="17" t="s">
        <v>16043</v>
      </c>
      <c r="C5347" s="18" t="s">
        <v>16044</v>
      </c>
      <c r="D5347" s="19">
        <v>9543</v>
      </c>
    </row>
    <row r="5348" spans="1:4" s="20" customFormat="1" ht="16.350000000000001" customHeight="1" x14ac:dyDescent="0.2">
      <c r="A5348" s="17" t="s">
        <v>16045</v>
      </c>
      <c r="B5348" s="17" t="s">
        <v>16046</v>
      </c>
      <c r="C5348" s="18" t="s">
        <v>16047</v>
      </c>
      <c r="D5348" s="19">
        <v>15257</v>
      </c>
    </row>
    <row r="5349" spans="1:4" s="20" customFormat="1" ht="16.350000000000001" customHeight="1" x14ac:dyDescent="0.2">
      <c r="A5349" s="17" t="s">
        <v>16048</v>
      </c>
      <c r="B5349" s="17" t="s">
        <v>16049</v>
      </c>
      <c r="C5349" s="18" t="s">
        <v>16050</v>
      </c>
      <c r="D5349" s="19">
        <v>16151</v>
      </c>
    </row>
    <row r="5350" spans="1:4" s="20" customFormat="1" ht="16.350000000000001" customHeight="1" x14ac:dyDescent="0.2">
      <c r="A5350" s="17" t="s">
        <v>16051</v>
      </c>
      <c r="B5350" s="17" t="s">
        <v>16052</v>
      </c>
      <c r="C5350" s="18" t="s">
        <v>16053</v>
      </c>
      <c r="D5350" s="19">
        <v>6429</v>
      </c>
    </row>
    <row r="5351" spans="1:4" s="20" customFormat="1" ht="16.350000000000001" customHeight="1" x14ac:dyDescent="0.2">
      <c r="A5351" s="17" t="s">
        <v>16054</v>
      </c>
      <c r="B5351" s="17" t="s">
        <v>16055</v>
      </c>
      <c r="C5351" s="18" t="s">
        <v>16056</v>
      </c>
      <c r="D5351" s="19">
        <v>26490</v>
      </c>
    </row>
    <row r="5352" spans="1:4" s="20" customFormat="1" ht="16.350000000000001" customHeight="1" x14ac:dyDescent="0.2">
      <c r="A5352" s="17" t="s">
        <v>16057</v>
      </c>
      <c r="B5352" s="17" t="s">
        <v>16058</v>
      </c>
      <c r="C5352" s="18" t="s">
        <v>16059</v>
      </c>
      <c r="D5352" s="19">
        <v>5383</v>
      </c>
    </row>
    <row r="5353" spans="1:4" s="20" customFormat="1" ht="16.350000000000001" customHeight="1" x14ac:dyDescent="0.2">
      <c r="A5353" s="17" t="s">
        <v>16060</v>
      </c>
      <c r="B5353" s="17" t="s">
        <v>16061</v>
      </c>
      <c r="C5353" s="18" t="s">
        <v>16062</v>
      </c>
      <c r="D5353" s="19">
        <v>7931</v>
      </c>
    </row>
    <row r="5354" spans="1:4" s="20" customFormat="1" ht="16.350000000000001" customHeight="1" x14ac:dyDescent="0.2">
      <c r="A5354" s="17" t="s">
        <v>16063</v>
      </c>
      <c r="B5354" s="17" t="s">
        <v>16064</v>
      </c>
      <c r="C5354" s="18" t="s">
        <v>16065</v>
      </c>
      <c r="D5354" s="19">
        <v>16380</v>
      </c>
    </row>
    <row r="5355" spans="1:4" s="20" customFormat="1" ht="16.350000000000001" customHeight="1" x14ac:dyDescent="0.2">
      <c r="A5355" s="17" t="s">
        <v>16066</v>
      </c>
      <c r="B5355" s="17" t="s">
        <v>16067</v>
      </c>
      <c r="C5355" s="18" t="s">
        <v>16068</v>
      </c>
      <c r="D5355" s="19">
        <v>7811</v>
      </c>
    </row>
    <row r="5356" spans="1:4" s="20" customFormat="1" ht="16.350000000000001" customHeight="1" x14ac:dyDescent="0.2">
      <c r="A5356" s="17" t="s">
        <v>16069</v>
      </c>
      <c r="B5356" s="17" t="s">
        <v>16070</v>
      </c>
      <c r="C5356" s="18" t="s">
        <v>16071</v>
      </c>
      <c r="D5356" s="19">
        <v>9240</v>
      </c>
    </row>
    <row r="5357" spans="1:4" s="20" customFormat="1" ht="16.350000000000001" customHeight="1" x14ac:dyDescent="0.2">
      <c r="A5357" s="17" t="s">
        <v>16072</v>
      </c>
      <c r="B5357" s="17" t="s">
        <v>16073</v>
      </c>
      <c r="C5357" s="18" t="s">
        <v>16074</v>
      </c>
      <c r="D5357" s="19">
        <v>10951</v>
      </c>
    </row>
    <row r="5358" spans="1:4" s="20" customFormat="1" ht="16.350000000000001" customHeight="1" x14ac:dyDescent="0.2">
      <c r="A5358" s="17" t="s">
        <v>16075</v>
      </c>
      <c r="B5358" s="17" t="s">
        <v>16076</v>
      </c>
      <c r="C5358" s="18" t="s">
        <v>16077</v>
      </c>
      <c r="D5358" s="19">
        <v>9960</v>
      </c>
    </row>
    <row r="5359" spans="1:4" s="20" customFormat="1" ht="16.350000000000001" customHeight="1" x14ac:dyDescent="0.2">
      <c r="A5359" s="17" t="s">
        <v>16078</v>
      </c>
      <c r="B5359" s="17" t="s">
        <v>16079</v>
      </c>
      <c r="C5359" s="18" t="s">
        <v>16080</v>
      </c>
      <c r="D5359" s="19">
        <v>11758</v>
      </c>
    </row>
    <row r="5360" spans="1:4" s="20" customFormat="1" ht="16.350000000000001" customHeight="1" x14ac:dyDescent="0.2">
      <c r="A5360" s="17" t="s">
        <v>16081</v>
      </c>
      <c r="B5360" s="17" t="s">
        <v>16082</v>
      </c>
      <c r="C5360" s="18" t="s">
        <v>16083</v>
      </c>
      <c r="D5360" s="19">
        <v>2868</v>
      </c>
    </row>
    <row r="5361" spans="1:4" s="20" customFormat="1" ht="16.350000000000001" customHeight="1" x14ac:dyDescent="0.2">
      <c r="A5361" s="17" t="s">
        <v>16084</v>
      </c>
      <c r="B5361" s="17" t="s">
        <v>16085</v>
      </c>
      <c r="C5361" s="18" t="s">
        <v>16086</v>
      </c>
      <c r="D5361" s="19">
        <v>2868</v>
      </c>
    </row>
    <row r="5362" spans="1:4" s="20" customFormat="1" ht="16.350000000000001" customHeight="1" x14ac:dyDescent="0.2">
      <c r="A5362" s="17" t="s">
        <v>16087</v>
      </c>
      <c r="B5362" s="17" t="s">
        <v>16088</v>
      </c>
      <c r="C5362" s="18" t="s">
        <v>16089</v>
      </c>
      <c r="D5362" s="19">
        <v>3155</v>
      </c>
    </row>
    <row r="5363" spans="1:4" s="20" customFormat="1" ht="16.350000000000001" customHeight="1" x14ac:dyDescent="0.2">
      <c r="A5363" s="17" t="s">
        <v>16090</v>
      </c>
      <c r="B5363" s="17" t="s">
        <v>16091</v>
      </c>
      <c r="C5363" s="18" t="s">
        <v>16092</v>
      </c>
      <c r="D5363" s="19">
        <v>2013</v>
      </c>
    </row>
    <row r="5364" spans="1:4" s="20" customFormat="1" ht="16.350000000000001" customHeight="1" x14ac:dyDescent="0.2">
      <c r="A5364" s="17" t="s">
        <v>16093</v>
      </c>
      <c r="B5364" s="17" t="s">
        <v>16094</v>
      </c>
      <c r="C5364" s="18" t="s">
        <v>16095</v>
      </c>
      <c r="D5364" s="19">
        <v>2297</v>
      </c>
    </row>
    <row r="5365" spans="1:4" s="20" customFormat="1" ht="16.350000000000001" customHeight="1" x14ac:dyDescent="0.2">
      <c r="A5365" s="17" t="s">
        <v>16096</v>
      </c>
      <c r="B5365" s="17" t="s">
        <v>16097</v>
      </c>
      <c r="C5365" s="18" t="s">
        <v>16098</v>
      </c>
      <c r="D5365" s="19">
        <v>2468</v>
      </c>
    </row>
    <row r="5366" spans="1:4" s="20" customFormat="1" ht="16.350000000000001" customHeight="1" x14ac:dyDescent="0.2">
      <c r="A5366" s="17" t="s">
        <v>16099</v>
      </c>
      <c r="B5366" s="17" t="s">
        <v>16100</v>
      </c>
      <c r="C5366" s="18" t="s">
        <v>16101</v>
      </c>
      <c r="D5366" s="19">
        <v>2592</v>
      </c>
    </row>
    <row r="5367" spans="1:4" s="20" customFormat="1" ht="16.350000000000001" customHeight="1" x14ac:dyDescent="0.2">
      <c r="A5367" s="17" t="s">
        <v>16102</v>
      </c>
      <c r="B5367" s="17" t="s">
        <v>16103</v>
      </c>
      <c r="C5367" s="18" t="s">
        <v>16104</v>
      </c>
      <c r="D5367" s="19">
        <v>3666</v>
      </c>
    </row>
    <row r="5368" spans="1:4" s="20" customFormat="1" ht="16.350000000000001" customHeight="1" x14ac:dyDescent="0.2">
      <c r="A5368" s="17" t="s">
        <v>16105</v>
      </c>
      <c r="B5368" s="17" t="s">
        <v>16106</v>
      </c>
      <c r="C5368" s="18" t="s">
        <v>16107</v>
      </c>
      <c r="D5368" s="19">
        <v>2592</v>
      </c>
    </row>
    <row r="5369" spans="1:4" s="20" customFormat="1" ht="16.350000000000001" customHeight="1" x14ac:dyDescent="0.2">
      <c r="A5369" s="17" t="s">
        <v>16108</v>
      </c>
      <c r="B5369" s="17" t="s">
        <v>16109</v>
      </c>
      <c r="C5369" s="18" t="s">
        <v>16110</v>
      </c>
      <c r="D5369" s="19">
        <v>2592</v>
      </c>
    </row>
    <row r="5370" spans="1:4" s="20" customFormat="1" ht="16.350000000000001" customHeight="1" x14ac:dyDescent="0.2">
      <c r="A5370" s="17" t="s">
        <v>16111</v>
      </c>
      <c r="B5370" s="17" t="s">
        <v>16112</v>
      </c>
      <c r="C5370" s="18" t="s">
        <v>16113</v>
      </c>
      <c r="D5370" s="19">
        <v>3267</v>
      </c>
    </row>
    <row r="5371" spans="1:4" s="20" customFormat="1" ht="16.350000000000001" customHeight="1" x14ac:dyDescent="0.2">
      <c r="A5371" s="17" t="s">
        <v>16114</v>
      </c>
      <c r="B5371" s="17" t="s">
        <v>16115</v>
      </c>
      <c r="C5371" s="18" t="s">
        <v>16116</v>
      </c>
      <c r="D5371" s="19">
        <v>2970</v>
      </c>
    </row>
    <row r="5372" spans="1:4" s="20" customFormat="1" ht="16.350000000000001" customHeight="1" x14ac:dyDescent="0.2">
      <c r="A5372" s="17" t="s">
        <v>16117</v>
      </c>
      <c r="B5372" s="17" t="s">
        <v>16118</v>
      </c>
      <c r="C5372" s="18" t="s">
        <v>16119</v>
      </c>
      <c r="D5372" s="19">
        <v>321</v>
      </c>
    </row>
    <row r="5373" spans="1:4" s="20" customFormat="1" ht="16.350000000000001" customHeight="1" x14ac:dyDescent="0.2">
      <c r="A5373" s="17" t="s">
        <v>16120</v>
      </c>
      <c r="B5373" s="17" t="s">
        <v>16121</v>
      </c>
      <c r="C5373" s="18" t="s">
        <v>16122</v>
      </c>
      <c r="D5373" s="19">
        <v>13937</v>
      </c>
    </row>
    <row r="5374" spans="1:4" s="20" customFormat="1" ht="16.350000000000001" customHeight="1" x14ac:dyDescent="0.2">
      <c r="A5374" s="17" t="s">
        <v>16123</v>
      </c>
      <c r="B5374" s="17" t="s">
        <v>16124</v>
      </c>
      <c r="C5374" s="18" t="s">
        <v>16125</v>
      </c>
      <c r="D5374" s="19">
        <v>299</v>
      </c>
    </row>
    <row r="5375" spans="1:4" s="20" customFormat="1" ht="16.350000000000001" customHeight="1" x14ac:dyDescent="0.2">
      <c r="A5375" s="17" t="s">
        <v>16126</v>
      </c>
      <c r="B5375" s="17" t="s">
        <v>16127</v>
      </c>
      <c r="C5375" s="18" t="s">
        <v>16128</v>
      </c>
      <c r="D5375" s="19">
        <v>2620</v>
      </c>
    </row>
    <row r="5376" spans="1:4" s="20" customFormat="1" ht="16.350000000000001" customHeight="1" x14ac:dyDescent="0.2">
      <c r="A5376" s="17" t="s">
        <v>16129</v>
      </c>
      <c r="B5376" s="17" t="s">
        <v>16130</v>
      </c>
      <c r="C5376" s="18" t="s">
        <v>16131</v>
      </c>
      <c r="D5376" s="19">
        <v>2620</v>
      </c>
    </row>
    <row r="5377" spans="1:4" s="20" customFormat="1" ht="16.350000000000001" customHeight="1" x14ac:dyDescent="0.2">
      <c r="A5377" s="17" t="s">
        <v>16132</v>
      </c>
      <c r="B5377" s="17" t="s">
        <v>16133</v>
      </c>
      <c r="C5377" s="18" t="s">
        <v>16134</v>
      </c>
      <c r="D5377" s="19">
        <v>2360</v>
      </c>
    </row>
    <row r="5378" spans="1:4" s="20" customFormat="1" ht="16.350000000000001" customHeight="1" x14ac:dyDescent="0.2">
      <c r="A5378" s="17" t="s">
        <v>16135</v>
      </c>
      <c r="B5378" s="17" t="s">
        <v>16136</v>
      </c>
      <c r="C5378" s="18" t="s">
        <v>16137</v>
      </c>
      <c r="D5378" s="19">
        <v>2449</v>
      </c>
    </row>
    <row r="5379" spans="1:4" s="20" customFormat="1" ht="16.350000000000001" customHeight="1" x14ac:dyDescent="0.2">
      <c r="A5379" s="17" t="s">
        <v>16138</v>
      </c>
      <c r="B5379" s="17" t="s">
        <v>16139</v>
      </c>
      <c r="C5379" s="18" t="s">
        <v>16140</v>
      </c>
      <c r="D5379" s="19">
        <v>2549</v>
      </c>
    </row>
    <row r="5380" spans="1:4" s="20" customFormat="1" ht="16.350000000000001" customHeight="1" x14ac:dyDescent="0.2">
      <c r="A5380" s="17" t="s">
        <v>16141</v>
      </c>
      <c r="B5380" s="17" t="s">
        <v>16142</v>
      </c>
      <c r="C5380" s="18" t="s">
        <v>16143</v>
      </c>
      <c r="D5380" s="19">
        <v>2449</v>
      </c>
    </row>
    <row r="5381" spans="1:4" s="20" customFormat="1" ht="16.350000000000001" customHeight="1" x14ac:dyDescent="0.2">
      <c r="A5381" s="17" t="s">
        <v>16144</v>
      </c>
      <c r="B5381" s="17" t="s">
        <v>16145</v>
      </c>
      <c r="C5381" s="18" t="s">
        <v>16146</v>
      </c>
      <c r="D5381" s="19">
        <v>2549</v>
      </c>
    </row>
    <row r="5382" spans="1:4" s="20" customFormat="1" ht="16.350000000000001" customHeight="1" x14ac:dyDescent="0.2">
      <c r="A5382" s="17" t="s">
        <v>16147</v>
      </c>
      <c r="B5382" s="17" t="s">
        <v>16148</v>
      </c>
      <c r="C5382" s="18" t="s">
        <v>16149</v>
      </c>
      <c r="D5382" s="19">
        <v>2449</v>
      </c>
    </row>
    <row r="5383" spans="1:4" s="20" customFormat="1" ht="16.350000000000001" customHeight="1" x14ac:dyDescent="0.2">
      <c r="A5383" s="17" t="s">
        <v>16150</v>
      </c>
      <c r="B5383" s="17" t="s">
        <v>16151</v>
      </c>
      <c r="C5383" s="18" t="s">
        <v>16152</v>
      </c>
      <c r="D5383" s="19">
        <v>2449</v>
      </c>
    </row>
    <row r="5384" spans="1:4" s="20" customFormat="1" ht="16.350000000000001" customHeight="1" x14ac:dyDescent="0.2">
      <c r="A5384" s="17" t="s">
        <v>16153</v>
      </c>
      <c r="B5384" s="17" t="s">
        <v>16154</v>
      </c>
      <c r="C5384" s="18" t="s">
        <v>16155</v>
      </c>
      <c r="D5384" s="19">
        <v>2449</v>
      </c>
    </row>
    <row r="5385" spans="1:4" s="20" customFormat="1" ht="16.350000000000001" customHeight="1" x14ac:dyDescent="0.2">
      <c r="A5385" s="17" t="s">
        <v>16156</v>
      </c>
      <c r="B5385" s="17" t="s">
        <v>16157</v>
      </c>
      <c r="C5385" s="18" t="s">
        <v>16158</v>
      </c>
      <c r="D5385" s="19">
        <v>1290</v>
      </c>
    </row>
    <row r="5386" spans="1:4" s="20" customFormat="1" ht="16.350000000000001" customHeight="1" x14ac:dyDescent="0.2">
      <c r="A5386" s="17" t="s">
        <v>16159</v>
      </c>
      <c r="B5386" s="17" t="s">
        <v>16160</v>
      </c>
      <c r="C5386" s="18" t="s">
        <v>16161</v>
      </c>
      <c r="D5386" s="19">
        <v>1290</v>
      </c>
    </row>
    <row r="5387" spans="1:4" s="20" customFormat="1" ht="16.350000000000001" customHeight="1" x14ac:dyDescent="0.2">
      <c r="A5387" s="17" t="s">
        <v>16162</v>
      </c>
      <c r="B5387" s="17" t="s">
        <v>16163</v>
      </c>
      <c r="C5387" s="18" t="s">
        <v>16164</v>
      </c>
      <c r="D5387" s="19">
        <v>1290</v>
      </c>
    </row>
    <row r="5388" spans="1:4" s="20" customFormat="1" ht="16.350000000000001" customHeight="1" x14ac:dyDescent="0.2">
      <c r="A5388" s="17" t="s">
        <v>16165</v>
      </c>
      <c r="B5388" s="17" t="s">
        <v>16166</v>
      </c>
      <c r="C5388" s="18" t="s">
        <v>16167</v>
      </c>
      <c r="D5388" s="19">
        <v>1390</v>
      </c>
    </row>
    <row r="5389" spans="1:4" s="20" customFormat="1" ht="16.350000000000001" customHeight="1" x14ac:dyDescent="0.2">
      <c r="A5389" s="17" t="s">
        <v>16168</v>
      </c>
      <c r="B5389" s="17" t="s">
        <v>16169</v>
      </c>
      <c r="C5389" s="18" t="s">
        <v>16170</v>
      </c>
      <c r="D5389" s="19">
        <v>831</v>
      </c>
    </row>
    <row r="5390" spans="1:4" s="20" customFormat="1" ht="16.350000000000001" customHeight="1" x14ac:dyDescent="0.2">
      <c r="A5390" s="17" t="s">
        <v>16171</v>
      </c>
      <c r="B5390" s="17" t="s">
        <v>16172</v>
      </c>
      <c r="C5390" s="18" t="s">
        <v>16173</v>
      </c>
      <c r="D5390" s="19">
        <v>3240</v>
      </c>
    </row>
    <row r="5391" spans="1:4" s="20" customFormat="1" ht="16.350000000000001" customHeight="1" x14ac:dyDescent="0.2">
      <c r="A5391" s="17" t="s">
        <v>16174</v>
      </c>
      <c r="B5391" s="17" t="s">
        <v>16175</v>
      </c>
      <c r="C5391" s="18" t="s">
        <v>16176</v>
      </c>
      <c r="D5391" s="19">
        <v>4014</v>
      </c>
    </row>
    <row r="5392" spans="1:4" s="20" customFormat="1" ht="16.350000000000001" customHeight="1" x14ac:dyDescent="0.2">
      <c r="A5392" s="17" t="s">
        <v>16177</v>
      </c>
      <c r="B5392" s="17" t="s">
        <v>16178</v>
      </c>
      <c r="C5392" s="18" t="s">
        <v>16179</v>
      </c>
      <c r="D5392" s="19">
        <v>10211</v>
      </c>
    </row>
    <row r="5393" spans="1:4" s="20" customFormat="1" ht="16.350000000000001" customHeight="1" x14ac:dyDescent="0.2">
      <c r="A5393" s="17" t="s">
        <v>16180</v>
      </c>
      <c r="B5393" s="17" t="s">
        <v>16181</v>
      </c>
      <c r="C5393" s="18" t="s">
        <v>16182</v>
      </c>
      <c r="D5393" s="19">
        <v>8553</v>
      </c>
    </row>
    <row r="5394" spans="1:4" s="20" customFormat="1" ht="16.350000000000001" customHeight="1" x14ac:dyDescent="0.2">
      <c r="A5394" s="17" t="s">
        <v>16183</v>
      </c>
      <c r="B5394" s="17" t="s">
        <v>16184</v>
      </c>
      <c r="C5394" s="18" t="s">
        <v>16185</v>
      </c>
      <c r="D5394" s="19">
        <v>4995</v>
      </c>
    </row>
    <row r="5395" spans="1:4" s="20" customFormat="1" ht="16.350000000000001" customHeight="1" x14ac:dyDescent="0.2">
      <c r="A5395" s="17" t="s">
        <v>16186</v>
      </c>
      <c r="B5395" s="17" t="s">
        <v>16187</v>
      </c>
      <c r="C5395" s="18" t="s">
        <v>16188</v>
      </c>
      <c r="D5395" s="19">
        <v>1844</v>
      </c>
    </row>
    <row r="5396" spans="1:4" s="20" customFormat="1" ht="16.350000000000001" customHeight="1" x14ac:dyDescent="0.2">
      <c r="A5396" s="17" t="s">
        <v>16189</v>
      </c>
      <c r="B5396" s="17" t="s">
        <v>16190</v>
      </c>
      <c r="C5396" s="18" t="s">
        <v>16191</v>
      </c>
      <c r="D5396" s="19">
        <v>2767</v>
      </c>
    </row>
    <row r="5397" spans="1:4" s="20" customFormat="1" ht="16.350000000000001" customHeight="1" x14ac:dyDescent="0.2">
      <c r="A5397" s="17" t="s">
        <v>16192</v>
      </c>
      <c r="B5397" s="17" t="s">
        <v>16193</v>
      </c>
      <c r="C5397" s="18" t="s">
        <v>16194</v>
      </c>
      <c r="D5397" s="19">
        <v>3268</v>
      </c>
    </row>
    <row r="5398" spans="1:4" s="20" customFormat="1" ht="16.350000000000001" customHeight="1" x14ac:dyDescent="0.2">
      <c r="A5398" s="17" t="s">
        <v>16195</v>
      </c>
      <c r="B5398" s="17" t="s">
        <v>16196</v>
      </c>
      <c r="C5398" s="18" t="s">
        <v>16197</v>
      </c>
      <c r="D5398" s="19">
        <v>1180</v>
      </c>
    </row>
    <row r="5399" spans="1:4" s="20" customFormat="1" ht="16.350000000000001" customHeight="1" x14ac:dyDescent="0.2">
      <c r="A5399" s="17" t="s">
        <v>16198</v>
      </c>
      <c r="B5399" s="17" t="s">
        <v>16199</v>
      </c>
      <c r="C5399" s="18" t="s">
        <v>16200</v>
      </c>
      <c r="D5399" s="19">
        <v>18055</v>
      </c>
    </row>
    <row r="5400" spans="1:4" s="20" customFormat="1" ht="16.350000000000001" customHeight="1" x14ac:dyDescent="0.2">
      <c r="A5400" s="17" t="s">
        <v>16201</v>
      </c>
      <c r="B5400" s="17" t="s">
        <v>16202</v>
      </c>
      <c r="C5400" s="18" t="s">
        <v>16203</v>
      </c>
      <c r="D5400" s="19">
        <v>230</v>
      </c>
    </row>
    <row r="5401" spans="1:4" s="20" customFormat="1" ht="16.350000000000001" customHeight="1" x14ac:dyDescent="0.2">
      <c r="A5401" s="17" t="s">
        <v>16204</v>
      </c>
      <c r="B5401" s="17" t="s">
        <v>16205</v>
      </c>
      <c r="C5401" s="18" t="s">
        <v>16206</v>
      </c>
      <c r="D5401" s="19">
        <v>6584</v>
      </c>
    </row>
    <row r="5402" spans="1:4" s="20" customFormat="1" ht="16.350000000000001" customHeight="1" x14ac:dyDescent="0.2">
      <c r="A5402" s="17" t="s">
        <v>16207</v>
      </c>
      <c r="B5402" s="17" t="s">
        <v>16208</v>
      </c>
      <c r="C5402" s="18" t="s">
        <v>16209</v>
      </c>
      <c r="D5402" s="19">
        <v>6584</v>
      </c>
    </row>
    <row r="5403" spans="1:4" s="20" customFormat="1" ht="16.350000000000001" customHeight="1" x14ac:dyDescent="0.2">
      <c r="A5403" s="17" t="s">
        <v>16210</v>
      </c>
      <c r="B5403" s="17" t="s">
        <v>16211</v>
      </c>
      <c r="C5403" s="18" t="s">
        <v>16212</v>
      </c>
      <c r="D5403" s="19">
        <v>9371</v>
      </c>
    </row>
    <row r="5404" spans="1:4" s="20" customFormat="1" ht="16.350000000000001" customHeight="1" x14ac:dyDescent="0.2">
      <c r="A5404" s="17" t="s">
        <v>16213</v>
      </c>
      <c r="B5404" s="17" t="s">
        <v>16214</v>
      </c>
      <c r="C5404" s="18" t="s">
        <v>16215</v>
      </c>
      <c r="D5404" s="19">
        <v>13315</v>
      </c>
    </row>
    <row r="5405" spans="1:4" s="20" customFormat="1" ht="16.350000000000001" customHeight="1" x14ac:dyDescent="0.2">
      <c r="A5405" s="17" t="s">
        <v>16216</v>
      </c>
      <c r="B5405" s="17" t="s">
        <v>16217</v>
      </c>
      <c r="C5405" s="18" t="s">
        <v>16218</v>
      </c>
      <c r="D5405" s="19">
        <v>6642</v>
      </c>
    </row>
    <row r="5406" spans="1:4" s="20" customFormat="1" ht="16.350000000000001" customHeight="1" x14ac:dyDescent="0.2">
      <c r="A5406" s="17" t="s">
        <v>16219</v>
      </c>
      <c r="B5406" s="17" t="s">
        <v>16220</v>
      </c>
      <c r="C5406" s="18" t="s">
        <v>16221</v>
      </c>
      <c r="D5406" s="19">
        <v>7762</v>
      </c>
    </row>
    <row r="5407" spans="1:4" s="20" customFormat="1" ht="16.350000000000001" customHeight="1" x14ac:dyDescent="0.2">
      <c r="A5407" s="17" t="s">
        <v>16222</v>
      </c>
      <c r="B5407" s="17" t="s">
        <v>16223</v>
      </c>
      <c r="C5407" s="18" t="s">
        <v>16224</v>
      </c>
      <c r="D5407" s="19">
        <v>24568</v>
      </c>
    </row>
    <row r="5408" spans="1:4" s="20" customFormat="1" ht="16.350000000000001" customHeight="1" x14ac:dyDescent="0.2">
      <c r="A5408" s="17" t="s">
        <v>16225</v>
      </c>
      <c r="B5408" s="17" t="s">
        <v>16226</v>
      </c>
      <c r="C5408" s="18" t="s">
        <v>16227</v>
      </c>
      <c r="D5408" s="19">
        <v>4838</v>
      </c>
    </row>
    <row r="5409" spans="1:4" s="20" customFormat="1" ht="16.350000000000001" customHeight="1" x14ac:dyDescent="0.2">
      <c r="A5409" s="17" t="s">
        <v>16228</v>
      </c>
      <c r="B5409" s="17" t="s">
        <v>16229</v>
      </c>
      <c r="C5409" s="18" t="s">
        <v>16230</v>
      </c>
      <c r="D5409" s="19">
        <v>14691</v>
      </c>
    </row>
    <row r="5410" spans="1:4" s="20" customFormat="1" ht="16.350000000000001" customHeight="1" x14ac:dyDescent="0.2">
      <c r="A5410" s="17" t="s">
        <v>16231</v>
      </c>
      <c r="B5410" s="17" t="s">
        <v>16232</v>
      </c>
      <c r="C5410" s="18" t="s">
        <v>16233</v>
      </c>
      <c r="D5410" s="19">
        <v>4995</v>
      </c>
    </row>
    <row r="5411" spans="1:4" s="20" customFormat="1" ht="16.350000000000001" customHeight="1" x14ac:dyDescent="0.2">
      <c r="A5411" s="17" t="s">
        <v>16234</v>
      </c>
      <c r="B5411" s="17" t="s">
        <v>16235</v>
      </c>
      <c r="C5411" s="18" t="s">
        <v>16236</v>
      </c>
      <c r="D5411" s="19">
        <v>7325</v>
      </c>
    </row>
    <row r="5412" spans="1:4" s="20" customFormat="1" ht="16.350000000000001" customHeight="1" x14ac:dyDescent="0.2">
      <c r="A5412" s="17" t="s">
        <v>16237</v>
      </c>
      <c r="B5412" s="17" t="s">
        <v>16238</v>
      </c>
      <c r="C5412" s="18" t="s">
        <v>16239</v>
      </c>
      <c r="D5412" s="19">
        <v>2811</v>
      </c>
    </row>
    <row r="5413" spans="1:4" s="20" customFormat="1" ht="16.350000000000001" customHeight="1" x14ac:dyDescent="0.2">
      <c r="A5413" s="17" t="s">
        <v>16240</v>
      </c>
      <c r="B5413" s="17" t="s">
        <v>16241</v>
      </c>
      <c r="C5413" s="18" t="s">
        <v>16242</v>
      </c>
      <c r="D5413" s="19">
        <v>970</v>
      </c>
    </row>
    <row r="5414" spans="1:4" s="20" customFormat="1" ht="16.350000000000001" customHeight="1" x14ac:dyDescent="0.2">
      <c r="A5414" s="17" t="s">
        <v>16243</v>
      </c>
      <c r="B5414" s="17" t="s">
        <v>16244</v>
      </c>
      <c r="C5414" s="18" t="s">
        <v>16245</v>
      </c>
      <c r="D5414" s="19">
        <v>1110</v>
      </c>
    </row>
    <row r="5415" spans="1:4" s="20" customFormat="1" ht="16.350000000000001" customHeight="1" x14ac:dyDescent="0.2">
      <c r="A5415" s="17" t="s">
        <v>16246</v>
      </c>
      <c r="B5415" s="17" t="s">
        <v>16247</v>
      </c>
      <c r="C5415" s="18" t="s">
        <v>16248</v>
      </c>
      <c r="D5415" s="19">
        <v>1210</v>
      </c>
    </row>
    <row r="5416" spans="1:4" s="20" customFormat="1" ht="16.350000000000001" customHeight="1" x14ac:dyDescent="0.2">
      <c r="A5416" s="17" t="s">
        <v>16249</v>
      </c>
      <c r="B5416" s="17" t="s">
        <v>16250</v>
      </c>
      <c r="C5416" s="18" t="s">
        <v>16251</v>
      </c>
      <c r="D5416" s="19">
        <v>1310</v>
      </c>
    </row>
    <row r="5417" spans="1:4" s="20" customFormat="1" ht="16.350000000000001" customHeight="1" x14ac:dyDescent="0.2">
      <c r="A5417" s="17" t="s">
        <v>16252</v>
      </c>
      <c r="B5417" s="17" t="s">
        <v>16253</v>
      </c>
      <c r="C5417" s="18" t="s">
        <v>16254</v>
      </c>
      <c r="D5417" s="19">
        <v>1420</v>
      </c>
    </row>
    <row r="5418" spans="1:4" s="20" customFormat="1" ht="16.350000000000001" customHeight="1" x14ac:dyDescent="0.2">
      <c r="A5418" s="17" t="s">
        <v>16255</v>
      </c>
      <c r="B5418" s="17" t="s">
        <v>16256</v>
      </c>
      <c r="C5418" s="18" t="s">
        <v>16257</v>
      </c>
      <c r="D5418" s="19">
        <v>1520</v>
      </c>
    </row>
    <row r="5419" spans="1:4" s="20" customFormat="1" ht="16.350000000000001" customHeight="1" x14ac:dyDescent="0.2">
      <c r="A5419" s="17" t="s">
        <v>16258</v>
      </c>
      <c r="B5419" s="17" t="s">
        <v>16259</v>
      </c>
      <c r="C5419" s="18" t="s">
        <v>16260</v>
      </c>
      <c r="D5419" s="19">
        <v>1610</v>
      </c>
    </row>
    <row r="5420" spans="1:4" s="20" customFormat="1" ht="16.350000000000001" customHeight="1" x14ac:dyDescent="0.2">
      <c r="A5420" s="17" t="s">
        <v>16261</v>
      </c>
      <c r="B5420" s="17" t="s">
        <v>16262</v>
      </c>
      <c r="C5420" s="18" t="s">
        <v>16263</v>
      </c>
      <c r="D5420" s="19">
        <v>1720</v>
      </c>
    </row>
    <row r="5421" spans="1:4" s="20" customFormat="1" ht="16.350000000000001" customHeight="1" x14ac:dyDescent="0.2">
      <c r="A5421" s="17" t="s">
        <v>16264</v>
      </c>
      <c r="B5421" s="17" t="s">
        <v>16265</v>
      </c>
      <c r="C5421" s="18" t="s">
        <v>16266</v>
      </c>
      <c r="D5421" s="19">
        <v>1820</v>
      </c>
    </row>
    <row r="5422" spans="1:4" s="20" customFormat="1" ht="16.350000000000001" customHeight="1" x14ac:dyDescent="0.2">
      <c r="A5422" s="17" t="s">
        <v>16267</v>
      </c>
      <c r="B5422" s="17" t="s">
        <v>16268</v>
      </c>
      <c r="C5422" s="18" t="s">
        <v>16269</v>
      </c>
      <c r="D5422" s="19">
        <v>2020</v>
      </c>
    </row>
    <row r="5423" spans="1:4" s="20" customFormat="1" ht="16.350000000000001" customHeight="1" x14ac:dyDescent="0.2">
      <c r="A5423" s="17" t="s">
        <v>16270</v>
      </c>
      <c r="B5423" s="17" t="s">
        <v>16271</v>
      </c>
      <c r="C5423" s="18" t="s">
        <v>16272</v>
      </c>
      <c r="D5423" s="19">
        <v>2230</v>
      </c>
    </row>
    <row r="5424" spans="1:4" s="20" customFormat="1" ht="16.350000000000001" customHeight="1" x14ac:dyDescent="0.2">
      <c r="A5424" s="17" t="s">
        <v>16273</v>
      </c>
      <c r="B5424" s="17" t="s">
        <v>16274</v>
      </c>
      <c r="C5424" s="18" t="s">
        <v>16275</v>
      </c>
      <c r="D5424" s="19">
        <v>2430</v>
      </c>
    </row>
    <row r="5425" spans="1:4" s="20" customFormat="1" ht="16.350000000000001" customHeight="1" x14ac:dyDescent="0.2">
      <c r="A5425" s="17" t="s">
        <v>16276</v>
      </c>
      <c r="B5425" s="17" t="s">
        <v>16277</v>
      </c>
      <c r="C5425" s="18" t="s">
        <v>16278</v>
      </c>
      <c r="D5425" s="19">
        <v>2630</v>
      </c>
    </row>
    <row r="5426" spans="1:4" s="20" customFormat="1" ht="16.350000000000001" customHeight="1" x14ac:dyDescent="0.2">
      <c r="A5426" s="17" t="s">
        <v>16279</v>
      </c>
      <c r="B5426" s="17" t="s">
        <v>16280</v>
      </c>
      <c r="C5426" s="18" t="s">
        <v>16281</v>
      </c>
      <c r="D5426" s="19">
        <v>2900</v>
      </c>
    </row>
    <row r="5427" spans="1:4" s="20" customFormat="1" ht="16.350000000000001" customHeight="1" x14ac:dyDescent="0.2">
      <c r="A5427" s="17" t="s">
        <v>16282</v>
      </c>
      <c r="B5427" s="17" t="s">
        <v>16283</v>
      </c>
      <c r="C5427" s="18" t="s">
        <v>16284</v>
      </c>
      <c r="D5427" s="19">
        <v>3260</v>
      </c>
    </row>
    <row r="5428" spans="1:4" s="20" customFormat="1" ht="16.350000000000001" customHeight="1" x14ac:dyDescent="0.2">
      <c r="A5428" s="17" t="s">
        <v>16285</v>
      </c>
      <c r="B5428" s="17" t="s">
        <v>16286</v>
      </c>
      <c r="C5428" s="18" t="s">
        <v>16287</v>
      </c>
      <c r="D5428" s="19">
        <v>3700</v>
      </c>
    </row>
    <row r="5429" spans="1:4" s="20" customFormat="1" ht="16.350000000000001" customHeight="1" x14ac:dyDescent="0.2">
      <c r="A5429" s="17" t="s">
        <v>16288</v>
      </c>
      <c r="B5429" s="17" t="s">
        <v>16289</v>
      </c>
      <c r="C5429" s="18" t="s">
        <v>16290</v>
      </c>
      <c r="D5429" s="19">
        <v>1090</v>
      </c>
    </row>
    <row r="5430" spans="1:4" s="20" customFormat="1" ht="16.350000000000001" customHeight="1" x14ac:dyDescent="0.2">
      <c r="A5430" s="17" t="s">
        <v>16291</v>
      </c>
      <c r="B5430" s="17" t="s">
        <v>16292</v>
      </c>
      <c r="C5430" s="18" t="s">
        <v>16293</v>
      </c>
      <c r="D5430" s="19">
        <v>1230</v>
      </c>
    </row>
    <row r="5431" spans="1:4" s="20" customFormat="1" ht="16.350000000000001" customHeight="1" x14ac:dyDescent="0.2">
      <c r="A5431" s="17" t="s">
        <v>16294</v>
      </c>
      <c r="B5431" s="17" t="s">
        <v>16295</v>
      </c>
      <c r="C5431" s="18" t="s">
        <v>16296</v>
      </c>
      <c r="D5431" s="19">
        <v>1330</v>
      </c>
    </row>
    <row r="5432" spans="1:4" s="20" customFormat="1" ht="16.350000000000001" customHeight="1" x14ac:dyDescent="0.2">
      <c r="A5432" s="17" t="s">
        <v>16297</v>
      </c>
      <c r="B5432" s="17" t="s">
        <v>16298</v>
      </c>
      <c r="C5432" s="18" t="s">
        <v>16299</v>
      </c>
      <c r="D5432" s="19">
        <v>1450</v>
      </c>
    </row>
    <row r="5433" spans="1:4" s="20" customFormat="1" ht="16.350000000000001" customHeight="1" x14ac:dyDescent="0.2">
      <c r="A5433" s="17" t="s">
        <v>16300</v>
      </c>
      <c r="B5433" s="17" t="s">
        <v>16301</v>
      </c>
      <c r="C5433" s="18" t="s">
        <v>16302</v>
      </c>
      <c r="D5433" s="19">
        <v>1560</v>
      </c>
    </row>
    <row r="5434" spans="1:4" s="20" customFormat="1" ht="16.350000000000001" customHeight="1" x14ac:dyDescent="0.2">
      <c r="A5434" s="17" t="s">
        <v>16303</v>
      </c>
      <c r="B5434" s="17" t="s">
        <v>16304</v>
      </c>
      <c r="C5434" s="18" t="s">
        <v>16305</v>
      </c>
      <c r="D5434" s="19">
        <v>1670</v>
      </c>
    </row>
    <row r="5435" spans="1:4" s="20" customFormat="1" ht="16.350000000000001" customHeight="1" x14ac:dyDescent="0.2">
      <c r="A5435" s="17" t="s">
        <v>16306</v>
      </c>
      <c r="B5435" s="17" t="s">
        <v>16307</v>
      </c>
      <c r="C5435" s="18" t="s">
        <v>16308</v>
      </c>
      <c r="D5435" s="19">
        <v>1770</v>
      </c>
    </row>
    <row r="5436" spans="1:4" s="20" customFormat="1" ht="16.350000000000001" customHeight="1" x14ac:dyDescent="0.2">
      <c r="A5436" s="17" t="s">
        <v>16309</v>
      </c>
      <c r="B5436" s="17" t="s">
        <v>16310</v>
      </c>
      <c r="C5436" s="18" t="s">
        <v>16311</v>
      </c>
      <c r="D5436" s="19">
        <v>1890</v>
      </c>
    </row>
    <row r="5437" spans="1:4" s="20" customFormat="1" ht="16.350000000000001" customHeight="1" x14ac:dyDescent="0.2">
      <c r="A5437" s="17" t="s">
        <v>16312</v>
      </c>
      <c r="B5437" s="17" t="s">
        <v>16313</v>
      </c>
      <c r="C5437" s="18" t="s">
        <v>16314</v>
      </c>
      <c r="D5437" s="19">
        <v>2000</v>
      </c>
    </row>
    <row r="5438" spans="1:4" s="20" customFormat="1" ht="16.350000000000001" customHeight="1" x14ac:dyDescent="0.2">
      <c r="A5438" s="17" t="s">
        <v>16315</v>
      </c>
      <c r="B5438" s="17" t="s">
        <v>16316</v>
      </c>
      <c r="C5438" s="18" t="s">
        <v>16317</v>
      </c>
      <c r="D5438" s="19">
        <v>2210</v>
      </c>
    </row>
    <row r="5439" spans="1:4" s="20" customFormat="1" ht="16.350000000000001" customHeight="1" x14ac:dyDescent="0.2">
      <c r="A5439" s="17" t="s">
        <v>16318</v>
      </c>
      <c r="B5439" s="17" t="s">
        <v>16319</v>
      </c>
      <c r="C5439" s="18" t="s">
        <v>16320</v>
      </c>
      <c r="D5439" s="19">
        <v>2440</v>
      </c>
    </row>
    <row r="5440" spans="1:4" s="20" customFormat="1" ht="16.350000000000001" customHeight="1" x14ac:dyDescent="0.2">
      <c r="A5440" s="17" t="s">
        <v>16321</v>
      </c>
      <c r="B5440" s="17" t="s">
        <v>16322</v>
      </c>
      <c r="C5440" s="18" t="s">
        <v>16323</v>
      </c>
      <c r="D5440" s="19">
        <v>2660</v>
      </c>
    </row>
    <row r="5441" spans="1:4" s="20" customFormat="1" ht="16.350000000000001" customHeight="1" x14ac:dyDescent="0.2">
      <c r="A5441" s="17" t="s">
        <v>16324</v>
      </c>
      <c r="B5441" s="17" t="s">
        <v>16325</v>
      </c>
      <c r="C5441" s="18" t="s">
        <v>16326</v>
      </c>
      <c r="D5441" s="19">
        <v>2870</v>
      </c>
    </row>
    <row r="5442" spans="1:4" s="20" customFormat="1" ht="16.350000000000001" customHeight="1" x14ac:dyDescent="0.2">
      <c r="A5442" s="17" t="s">
        <v>16327</v>
      </c>
      <c r="B5442" s="17" t="s">
        <v>16328</v>
      </c>
      <c r="C5442" s="18" t="s">
        <v>16329</v>
      </c>
      <c r="D5442" s="19">
        <v>3230</v>
      </c>
    </row>
    <row r="5443" spans="1:4" s="20" customFormat="1" ht="16.350000000000001" customHeight="1" x14ac:dyDescent="0.2">
      <c r="A5443" s="17" t="s">
        <v>16330</v>
      </c>
      <c r="B5443" s="17" t="s">
        <v>16331</v>
      </c>
      <c r="C5443" s="18" t="s">
        <v>16332</v>
      </c>
      <c r="D5443" s="19">
        <v>3580</v>
      </c>
    </row>
    <row r="5444" spans="1:4" s="20" customFormat="1" ht="16.350000000000001" customHeight="1" x14ac:dyDescent="0.2">
      <c r="A5444" s="17" t="s">
        <v>16333</v>
      </c>
      <c r="B5444" s="17" t="s">
        <v>16334</v>
      </c>
      <c r="C5444" s="18" t="s">
        <v>16335</v>
      </c>
      <c r="D5444" s="19">
        <v>4040</v>
      </c>
    </row>
    <row r="5445" spans="1:4" s="20" customFormat="1" ht="16.350000000000001" customHeight="1" x14ac:dyDescent="0.2">
      <c r="A5445" s="17" t="s">
        <v>16336</v>
      </c>
      <c r="B5445" s="17" t="s">
        <v>16337</v>
      </c>
      <c r="C5445" s="18" t="s">
        <v>16338</v>
      </c>
      <c r="D5445" s="19">
        <v>1260</v>
      </c>
    </row>
    <row r="5446" spans="1:4" s="20" customFormat="1" ht="16.350000000000001" customHeight="1" x14ac:dyDescent="0.2">
      <c r="A5446" s="17" t="s">
        <v>16339</v>
      </c>
      <c r="B5446" s="17" t="s">
        <v>16340</v>
      </c>
      <c r="C5446" s="18" t="s">
        <v>16341</v>
      </c>
      <c r="D5446" s="19">
        <v>1390</v>
      </c>
    </row>
    <row r="5447" spans="1:4" s="20" customFormat="1" ht="16.350000000000001" customHeight="1" x14ac:dyDescent="0.2">
      <c r="A5447" s="17" t="s">
        <v>16342</v>
      </c>
      <c r="B5447" s="17" t="s">
        <v>16343</v>
      </c>
      <c r="C5447" s="18" t="s">
        <v>16344</v>
      </c>
      <c r="D5447" s="19">
        <v>1510</v>
      </c>
    </row>
    <row r="5448" spans="1:4" s="20" customFormat="1" ht="16.350000000000001" customHeight="1" x14ac:dyDescent="0.2">
      <c r="A5448" s="17" t="s">
        <v>16345</v>
      </c>
      <c r="B5448" s="17" t="s">
        <v>16346</v>
      </c>
      <c r="C5448" s="18" t="s">
        <v>16347</v>
      </c>
      <c r="D5448" s="19">
        <v>1630</v>
      </c>
    </row>
    <row r="5449" spans="1:4" s="20" customFormat="1" ht="16.350000000000001" customHeight="1" x14ac:dyDescent="0.2">
      <c r="A5449" s="17" t="s">
        <v>16348</v>
      </c>
      <c r="B5449" s="17" t="s">
        <v>16349</v>
      </c>
      <c r="C5449" s="18" t="s">
        <v>16350</v>
      </c>
      <c r="D5449" s="19">
        <v>1750</v>
      </c>
    </row>
    <row r="5450" spans="1:4" s="20" customFormat="1" ht="16.350000000000001" customHeight="1" x14ac:dyDescent="0.2">
      <c r="A5450" s="17" t="s">
        <v>16351</v>
      </c>
      <c r="B5450" s="17" t="s">
        <v>16352</v>
      </c>
      <c r="C5450" s="18" t="s">
        <v>16353</v>
      </c>
      <c r="D5450" s="19">
        <v>1880</v>
      </c>
    </row>
    <row r="5451" spans="1:4" s="20" customFormat="1" ht="16.350000000000001" customHeight="1" x14ac:dyDescent="0.2">
      <c r="A5451" s="17" t="s">
        <v>16354</v>
      </c>
      <c r="B5451" s="17" t="s">
        <v>16355</v>
      </c>
      <c r="C5451" s="18" t="s">
        <v>16356</v>
      </c>
      <c r="D5451" s="19">
        <v>2000</v>
      </c>
    </row>
    <row r="5452" spans="1:4" s="20" customFormat="1" ht="16.350000000000001" customHeight="1" x14ac:dyDescent="0.2">
      <c r="A5452" s="17" t="s">
        <v>16357</v>
      </c>
      <c r="B5452" s="17" t="s">
        <v>16358</v>
      </c>
      <c r="C5452" s="18" t="s">
        <v>16359</v>
      </c>
      <c r="D5452" s="19">
        <v>2130</v>
      </c>
    </row>
    <row r="5453" spans="1:4" s="20" customFormat="1" ht="16.350000000000001" customHeight="1" x14ac:dyDescent="0.2">
      <c r="A5453" s="17" t="s">
        <v>16360</v>
      </c>
      <c r="B5453" s="17" t="s">
        <v>16361</v>
      </c>
      <c r="C5453" s="18" t="s">
        <v>16362</v>
      </c>
      <c r="D5453" s="19">
        <v>2250</v>
      </c>
    </row>
    <row r="5454" spans="1:4" s="20" customFormat="1" ht="16.350000000000001" customHeight="1" x14ac:dyDescent="0.2">
      <c r="A5454" s="17" t="s">
        <v>16363</v>
      </c>
      <c r="B5454" s="17" t="s">
        <v>16364</v>
      </c>
      <c r="C5454" s="18" t="s">
        <v>16365</v>
      </c>
      <c r="D5454" s="19">
        <v>2490</v>
      </c>
    </row>
    <row r="5455" spans="1:4" s="20" customFormat="1" ht="16.350000000000001" customHeight="1" x14ac:dyDescent="0.2">
      <c r="A5455" s="17" t="s">
        <v>16366</v>
      </c>
      <c r="B5455" s="17" t="s">
        <v>16367</v>
      </c>
      <c r="C5455" s="18" t="s">
        <v>16368</v>
      </c>
      <c r="D5455" s="19">
        <v>2750</v>
      </c>
    </row>
    <row r="5456" spans="1:4" s="20" customFormat="1" ht="16.350000000000001" customHeight="1" x14ac:dyDescent="0.2">
      <c r="A5456" s="17" t="s">
        <v>16369</v>
      </c>
      <c r="B5456" s="17" t="s">
        <v>16370</v>
      </c>
      <c r="C5456" s="18" t="s">
        <v>16371</v>
      </c>
      <c r="D5456" s="19">
        <v>3000</v>
      </c>
    </row>
    <row r="5457" spans="1:4" s="20" customFormat="1" ht="16.350000000000001" customHeight="1" x14ac:dyDescent="0.2">
      <c r="A5457" s="17" t="s">
        <v>16372</v>
      </c>
      <c r="B5457" s="17" t="s">
        <v>16373</v>
      </c>
      <c r="C5457" s="18" t="s">
        <v>16374</v>
      </c>
      <c r="D5457" s="19">
        <v>3250</v>
      </c>
    </row>
    <row r="5458" spans="1:4" s="20" customFormat="1" ht="16.350000000000001" customHeight="1" x14ac:dyDescent="0.2">
      <c r="A5458" s="17" t="s">
        <v>16375</v>
      </c>
      <c r="B5458" s="17" t="s">
        <v>16376</v>
      </c>
      <c r="C5458" s="18" t="s">
        <v>16377</v>
      </c>
      <c r="D5458" s="19">
        <v>3620</v>
      </c>
    </row>
    <row r="5459" spans="1:4" s="20" customFormat="1" ht="16.350000000000001" customHeight="1" x14ac:dyDescent="0.2">
      <c r="A5459" s="17" t="s">
        <v>16378</v>
      </c>
      <c r="B5459" s="17" t="s">
        <v>16379</v>
      </c>
      <c r="C5459" s="18" t="s">
        <v>16380</v>
      </c>
      <c r="D5459" s="19">
        <v>3990</v>
      </c>
    </row>
    <row r="5460" spans="1:4" s="20" customFormat="1" ht="16.350000000000001" customHeight="1" x14ac:dyDescent="0.2">
      <c r="A5460" s="17" t="s">
        <v>16381</v>
      </c>
      <c r="B5460" s="17" t="s">
        <v>16382</v>
      </c>
      <c r="C5460" s="18" t="s">
        <v>16383</v>
      </c>
      <c r="D5460" s="19">
        <v>4480</v>
      </c>
    </row>
    <row r="5461" spans="1:4" s="20" customFormat="1" ht="16.350000000000001" customHeight="1" x14ac:dyDescent="0.2">
      <c r="A5461" s="17" t="s">
        <v>16384</v>
      </c>
      <c r="B5461" s="17" t="s">
        <v>16385</v>
      </c>
      <c r="C5461" s="18" t="s">
        <v>16386</v>
      </c>
      <c r="D5461" s="19">
        <v>1280</v>
      </c>
    </row>
    <row r="5462" spans="1:4" s="20" customFormat="1" ht="16.350000000000001" customHeight="1" x14ac:dyDescent="0.2">
      <c r="A5462" s="17" t="s">
        <v>16387</v>
      </c>
      <c r="B5462" s="17" t="s">
        <v>16388</v>
      </c>
      <c r="C5462" s="18" t="s">
        <v>16389</v>
      </c>
      <c r="D5462" s="19">
        <v>1410</v>
      </c>
    </row>
    <row r="5463" spans="1:4" s="20" customFormat="1" ht="16.350000000000001" customHeight="1" x14ac:dyDescent="0.2">
      <c r="A5463" s="17" t="s">
        <v>16390</v>
      </c>
      <c r="B5463" s="17" t="s">
        <v>16391</v>
      </c>
      <c r="C5463" s="18" t="s">
        <v>16392</v>
      </c>
      <c r="D5463" s="19">
        <v>1540</v>
      </c>
    </row>
    <row r="5464" spans="1:4" s="20" customFormat="1" ht="16.350000000000001" customHeight="1" x14ac:dyDescent="0.2">
      <c r="A5464" s="17" t="s">
        <v>16393</v>
      </c>
      <c r="B5464" s="17" t="s">
        <v>16394</v>
      </c>
      <c r="C5464" s="18" t="s">
        <v>16395</v>
      </c>
      <c r="D5464" s="19">
        <v>1670</v>
      </c>
    </row>
    <row r="5465" spans="1:4" s="20" customFormat="1" ht="16.350000000000001" customHeight="1" x14ac:dyDescent="0.2">
      <c r="A5465" s="17" t="s">
        <v>16396</v>
      </c>
      <c r="B5465" s="17" t="s">
        <v>16397</v>
      </c>
      <c r="C5465" s="18" t="s">
        <v>16398</v>
      </c>
      <c r="D5465" s="19">
        <v>1800</v>
      </c>
    </row>
    <row r="5466" spans="1:4" s="20" customFormat="1" ht="16.350000000000001" customHeight="1" x14ac:dyDescent="0.2">
      <c r="A5466" s="17" t="s">
        <v>16399</v>
      </c>
      <c r="B5466" s="17" t="s">
        <v>16400</v>
      </c>
      <c r="C5466" s="18" t="s">
        <v>16401</v>
      </c>
      <c r="D5466" s="19">
        <v>1920</v>
      </c>
    </row>
    <row r="5467" spans="1:4" s="20" customFormat="1" ht="16.350000000000001" customHeight="1" x14ac:dyDescent="0.2">
      <c r="A5467" s="17" t="s">
        <v>16402</v>
      </c>
      <c r="B5467" s="17" t="s">
        <v>16403</v>
      </c>
      <c r="C5467" s="18" t="s">
        <v>16404</v>
      </c>
      <c r="D5467" s="19">
        <v>2040</v>
      </c>
    </row>
    <row r="5468" spans="1:4" s="20" customFormat="1" ht="16.350000000000001" customHeight="1" x14ac:dyDescent="0.2">
      <c r="A5468" s="17" t="s">
        <v>16405</v>
      </c>
      <c r="B5468" s="17" t="s">
        <v>16406</v>
      </c>
      <c r="C5468" s="18" t="s">
        <v>16407</v>
      </c>
      <c r="D5468" s="19">
        <v>2170</v>
      </c>
    </row>
    <row r="5469" spans="1:4" s="20" customFormat="1" ht="16.350000000000001" customHeight="1" x14ac:dyDescent="0.2">
      <c r="A5469" s="17" t="s">
        <v>16408</v>
      </c>
      <c r="B5469" s="17" t="s">
        <v>16409</v>
      </c>
      <c r="C5469" s="18" t="s">
        <v>16410</v>
      </c>
      <c r="D5469" s="19">
        <v>2300</v>
      </c>
    </row>
    <row r="5470" spans="1:4" s="20" customFormat="1" ht="16.350000000000001" customHeight="1" x14ac:dyDescent="0.2">
      <c r="A5470" s="17" t="s">
        <v>16411</v>
      </c>
      <c r="B5470" s="17" t="s">
        <v>16412</v>
      </c>
      <c r="C5470" s="18" t="s">
        <v>16413</v>
      </c>
      <c r="D5470" s="19">
        <v>2550</v>
      </c>
    </row>
    <row r="5471" spans="1:4" s="20" customFormat="1" ht="16.350000000000001" customHeight="1" x14ac:dyDescent="0.2">
      <c r="A5471" s="17" t="s">
        <v>16414</v>
      </c>
      <c r="B5471" s="17" t="s">
        <v>16415</v>
      </c>
      <c r="C5471" s="18" t="s">
        <v>16416</v>
      </c>
      <c r="D5471" s="19">
        <v>2810</v>
      </c>
    </row>
    <row r="5472" spans="1:4" s="20" customFormat="1" ht="16.350000000000001" customHeight="1" x14ac:dyDescent="0.2">
      <c r="A5472" s="17" t="s">
        <v>16417</v>
      </c>
      <c r="B5472" s="17" t="s">
        <v>16418</v>
      </c>
      <c r="C5472" s="18" t="s">
        <v>16419</v>
      </c>
      <c r="D5472" s="19">
        <v>3050</v>
      </c>
    </row>
    <row r="5473" spans="1:4" s="20" customFormat="1" ht="16.350000000000001" customHeight="1" x14ac:dyDescent="0.2">
      <c r="A5473" s="17" t="s">
        <v>16420</v>
      </c>
      <c r="B5473" s="17" t="s">
        <v>16421</v>
      </c>
      <c r="C5473" s="18" t="s">
        <v>16422</v>
      </c>
      <c r="D5473" s="19">
        <v>3310</v>
      </c>
    </row>
    <row r="5474" spans="1:4" s="20" customFormat="1" ht="16.350000000000001" customHeight="1" x14ac:dyDescent="0.2">
      <c r="A5474" s="17" t="s">
        <v>16423</v>
      </c>
      <c r="B5474" s="17" t="s">
        <v>16424</v>
      </c>
      <c r="C5474" s="18" t="s">
        <v>16425</v>
      </c>
      <c r="D5474" s="19">
        <v>3690</v>
      </c>
    </row>
    <row r="5475" spans="1:4" s="20" customFormat="1" ht="16.350000000000001" customHeight="1" x14ac:dyDescent="0.2">
      <c r="A5475" s="17" t="s">
        <v>16426</v>
      </c>
      <c r="B5475" s="17" t="s">
        <v>16427</v>
      </c>
      <c r="C5475" s="18" t="s">
        <v>16428</v>
      </c>
      <c r="D5475" s="19">
        <v>4070</v>
      </c>
    </row>
    <row r="5476" spans="1:4" s="20" customFormat="1" ht="16.350000000000001" customHeight="1" x14ac:dyDescent="0.2">
      <c r="A5476" s="17" t="s">
        <v>16429</v>
      </c>
      <c r="B5476" s="17" t="s">
        <v>16430</v>
      </c>
      <c r="C5476" s="18" t="s">
        <v>16431</v>
      </c>
      <c r="D5476" s="19">
        <v>4580</v>
      </c>
    </row>
    <row r="5477" spans="1:4" s="20" customFormat="1" ht="16.350000000000001" customHeight="1" x14ac:dyDescent="0.2">
      <c r="A5477" s="17" t="s">
        <v>16432</v>
      </c>
      <c r="B5477" s="17" t="s">
        <v>16433</v>
      </c>
      <c r="C5477" s="18" t="s">
        <v>16434</v>
      </c>
      <c r="D5477" s="19">
        <v>1750</v>
      </c>
    </row>
    <row r="5478" spans="1:4" s="20" customFormat="1" ht="16.350000000000001" customHeight="1" x14ac:dyDescent="0.2">
      <c r="A5478" s="17" t="s">
        <v>16435</v>
      </c>
      <c r="B5478" s="17" t="s">
        <v>16436</v>
      </c>
      <c r="C5478" s="18" t="s">
        <v>16437</v>
      </c>
      <c r="D5478" s="19">
        <v>1950</v>
      </c>
    </row>
    <row r="5479" spans="1:4" s="20" customFormat="1" ht="16.350000000000001" customHeight="1" x14ac:dyDescent="0.2">
      <c r="A5479" s="17" t="s">
        <v>16438</v>
      </c>
      <c r="B5479" s="17" t="s">
        <v>16439</v>
      </c>
      <c r="C5479" s="18" t="s">
        <v>16440</v>
      </c>
      <c r="D5479" s="19">
        <v>2130</v>
      </c>
    </row>
    <row r="5480" spans="1:4" s="20" customFormat="1" ht="16.350000000000001" customHeight="1" x14ac:dyDescent="0.2">
      <c r="A5480" s="17" t="s">
        <v>16441</v>
      </c>
      <c r="B5480" s="17" t="s">
        <v>16442</v>
      </c>
      <c r="C5480" s="18" t="s">
        <v>16443</v>
      </c>
      <c r="D5480" s="19">
        <v>2310</v>
      </c>
    </row>
    <row r="5481" spans="1:4" s="20" customFormat="1" ht="16.350000000000001" customHeight="1" x14ac:dyDescent="0.2">
      <c r="A5481" s="17" t="s">
        <v>16444</v>
      </c>
      <c r="B5481" s="17" t="s">
        <v>16445</v>
      </c>
      <c r="C5481" s="18" t="s">
        <v>16446</v>
      </c>
      <c r="D5481" s="19">
        <v>2490</v>
      </c>
    </row>
    <row r="5482" spans="1:4" s="20" customFormat="1" ht="16.350000000000001" customHeight="1" x14ac:dyDescent="0.2">
      <c r="A5482" s="17" t="s">
        <v>16447</v>
      </c>
      <c r="B5482" s="17" t="s">
        <v>16448</v>
      </c>
      <c r="C5482" s="18" t="s">
        <v>16449</v>
      </c>
      <c r="D5482" s="19">
        <v>2680</v>
      </c>
    </row>
    <row r="5483" spans="1:4" s="20" customFormat="1" ht="16.350000000000001" customHeight="1" x14ac:dyDescent="0.2">
      <c r="A5483" s="17" t="s">
        <v>16450</v>
      </c>
      <c r="B5483" s="17" t="s">
        <v>16451</v>
      </c>
      <c r="C5483" s="18" t="s">
        <v>16452</v>
      </c>
      <c r="D5483" s="19">
        <v>2870</v>
      </c>
    </row>
    <row r="5484" spans="1:4" s="20" customFormat="1" ht="16.350000000000001" customHeight="1" x14ac:dyDescent="0.2">
      <c r="A5484" s="17" t="s">
        <v>16453</v>
      </c>
      <c r="B5484" s="17" t="s">
        <v>16454</v>
      </c>
      <c r="C5484" s="18" t="s">
        <v>16455</v>
      </c>
      <c r="D5484" s="19">
        <v>3050</v>
      </c>
    </row>
    <row r="5485" spans="1:4" s="20" customFormat="1" ht="16.350000000000001" customHeight="1" x14ac:dyDescent="0.2">
      <c r="A5485" s="17" t="s">
        <v>16456</v>
      </c>
      <c r="B5485" s="17" t="s">
        <v>16457</v>
      </c>
      <c r="C5485" s="18" t="s">
        <v>16458</v>
      </c>
      <c r="D5485" s="19">
        <v>3240</v>
      </c>
    </row>
    <row r="5486" spans="1:4" s="20" customFormat="1" ht="16.350000000000001" customHeight="1" x14ac:dyDescent="0.2">
      <c r="A5486" s="17" t="s">
        <v>16459</v>
      </c>
      <c r="B5486" s="17" t="s">
        <v>16460</v>
      </c>
      <c r="C5486" s="18" t="s">
        <v>16461</v>
      </c>
      <c r="D5486" s="19">
        <v>3610</v>
      </c>
    </row>
    <row r="5487" spans="1:4" s="20" customFormat="1" ht="16.350000000000001" customHeight="1" x14ac:dyDescent="0.2">
      <c r="A5487" s="17" t="s">
        <v>16462</v>
      </c>
      <c r="B5487" s="17" t="s">
        <v>16463</v>
      </c>
      <c r="C5487" s="18" t="s">
        <v>16464</v>
      </c>
      <c r="D5487" s="19">
        <v>3980</v>
      </c>
    </row>
    <row r="5488" spans="1:4" s="20" customFormat="1" ht="16.350000000000001" customHeight="1" x14ac:dyDescent="0.2">
      <c r="A5488" s="17" t="s">
        <v>16465</v>
      </c>
      <c r="B5488" s="17" t="s">
        <v>16466</v>
      </c>
      <c r="C5488" s="18" t="s">
        <v>16467</v>
      </c>
      <c r="D5488" s="19">
        <v>4340</v>
      </c>
    </row>
    <row r="5489" spans="1:4" s="20" customFormat="1" ht="16.350000000000001" customHeight="1" x14ac:dyDescent="0.2">
      <c r="A5489" s="17" t="s">
        <v>16468</v>
      </c>
      <c r="B5489" s="17" t="s">
        <v>16469</v>
      </c>
      <c r="C5489" s="18" t="s">
        <v>16470</v>
      </c>
      <c r="D5489" s="19">
        <v>4720</v>
      </c>
    </row>
    <row r="5490" spans="1:4" s="20" customFormat="1" ht="16.350000000000001" customHeight="1" x14ac:dyDescent="0.2">
      <c r="A5490" s="17" t="s">
        <v>16471</v>
      </c>
      <c r="B5490" s="17" t="s">
        <v>16472</v>
      </c>
      <c r="C5490" s="18" t="s">
        <v>16473</v>
      </c>
      <c r="D5490" s="19">
        <v>5400</v>
      </c>
    </row>
    <row r="5491" spans="1:4" s="20" customFormat="1" ht="16.350000000000001" customHeight="1" x14ac:dyDescent="0.2">
      <c r="A5491" s="17" t="s">
        <v>16474</v>
      </c>
      <c r="B5491" s="17" t="s">
        <v>16475</v>
      </c>
      <c r="C5491" s="18" t="s">
        <v>16476</v>
      </c>
      <c r="D5491" s="19">
        <v>6070</v>
      </c>
    </row>
    <row r="5492" spans="1:4" s="20" customFormat="1" ht="16.350000000000001" customHeight="1" x14ac:dyDescent="0.2">
      <c r="A5492" s="17" t="s">
        <v>16477</v>
      </c>
      <c r="B5492" s="17" t="s">
        <v>16478</v>
      </c>
      <c r="C5492" s="18" t="s">
        <v>16479</v>
      </c>
      <c r="D5492" s="19">
        <v>6940</v>
      </c>
    </row>
    <row r="5493" spans="1:4" s="20" customFormat="1" ht="16.350000000000001" customHeight="1" x14ac:dyDescent="0.2">
      <c r="A5493" s="17" t="s">
        <v>16480</v>
      </c>
      <c r="B5493" s="17" t="s">
        <v>16481</v>
      </c>
      <c r="C5493" s="18" t="s">
        <v>16482</v>
      </c>
      <c r="D5493" s="19">
        <v>1320</v>
      </c>
    </row>
    <row r="5494" spans="1:4" s="20" customFormat="1" ht="16.350000000000001" customHeight="1" x14ac:dyDescent="0.2">
      <c r="A5494" s="17" t="s">
        <v>16483</v>
      </c>
      <c r="B5494" s="17" t="s">
        <v>16484</v>
      </c>
      <c r="C5494" s="18" t="s">
        <v>16485</v>
      </c>
      <c r="D5494" s="19">
        <v>1440</v>
      </c>
    </row>
    <row r="5495" spans="1:4" s="20" customFormat="1" ht="16.350000000000001" customHeight="1" x14ac:dyDescent="0.2">
      <c r="A5495" s="17" t="s">
        <v>16486</v>
      </c>
      <c r="B5495" s="17" t="s">
        <v>16487</v>
      </c>
      <c r="C5495" s="18" t="s">
        <v>16488</v>
      </c>
      <c r="D5495" s="19">
        <v>1560</v>
      </c>
    </row>
    <row r="5496" spans="1:4" s="20" customFormat="1" ht="16.350000000000001" customHeight="1" x14ac:dyDescent="0.2">
      <c r="A5496" s="17" t="s">
        <v>16489</v>
      </c>
      <c r="B5496" s="17" t="s">
        <v>16490</v>
      </c>
      <c r="C5496" s="18" t="s">
        <v>16491</v>
      </c>
      <c r="D5496" s="19">
        <v>1670</v>
      </c>
    </row>
    <row r="5497" spans="1:4" s="20" customFormat="1" ht="16.350000000000001" customHeight="1" x14ac:dyDescent="0.2">
      <c r="A5497" s="17" t="s">
        <v>16492</v>
      </c>
      <c r="B5497" s="17" t="s">
        <v>16493</v>
      </c>
      <c r="C5497" s="18" t="s">
        <v>16494</v>
      </c>
      <c r="D5497" s="19">
        <v>1810</v>
      </c>
    </row>
    <row r="5498" spans="1:4" s="20" customFormat="1" ht="16.350000000000001" customHeight="1" x14ac:dyDescent="0.2">
      <c r="A5498" s="17" t="s">
        <v>16495</v>
      </c>
      <c r="B5498" s="17" t="s">
        <v>16496</v>
      </c>
      <c r="C5498" s="18" t="s">
        <v>16497</v>
      </c>
      <c r="D5498" s="19">
        <v>1920</v>
      </c>
    </row>
    <row r="5499" spans="1:4" s="20" customFormat="1" ht="16.350000000000001" customHeight="1" x14ac:dyDescent="0.2">
      <c r="A5499" s="17" t="s">
        <v>16498</v>
      </c>
      <c r="B5499" s="17" t="s">
        <v>16499</v>
      </c>
      <c r="C5499" s="18" t="s">
        <v>16500</v>
      </c>
      <c r="D5499" s="19">
        <v>2040</v>
      </c>
    </row>
    <row r="5500" spans="1:4" s="20" customFormat="1" ht="16.350000000000001" customHeight="1" x14ac:dyDescent="0.2">
      <c r="A5500" s="17" t="s">
        <v>16501</v>
      </c>
      <c r="B5500" s="17" t="s">
        <v>16502</v>
      </c>
      <c r="C5500" s="18" t="s">
        <v>16503</v>
      </c>
      <c r="D5500" s="19">
        <v>2160</v>
      </c>
    </row>
    <row r="5501" spans="1:4" s="20" customFormat="1" ht="16.350000000000001" customHeight="1" x14ac:dyDescent="0.2">
      <c r="A5501" s="17" t="s">
        <v>16504</v>
      </c>
      <c r="B5501" s="17" t="s">
        <v>16505</v>
      </c>
      <c r="C5501" s="18" t="s">
        <v>16506</v>
      </c>
      <c r="D5501" s="19">
        <v>2280</v>
      </c>
    </row>
    <row r="5502" spans="1:4" s="20" customFormat="1" ht="16.350000000000001" customHeight="1" x14ac:dyDescent="0.2">
      <c r="A5502" s="17" t="s">
        <v>16507</v>
      </c>
      <c r="B5502" s="17" t="s">
        <v>16508</v>
      </c>
      <c r="C5502" s="18" t="s">
        <v>16509</v>
      </c>
      <c r="D5502" s="19">
        <v>2520</v>
      </c>
    </row>
    <row r="5503" spans="1:4" s="20" customFormat="1" ht="16.350000000000001" customHeight="1" x14ac:dyDescent="0.2">
      <c r="A5503" s="17" t="s">
        <v>16510</v>
      </c>
      <c r="B5503" s="17" t="s">
        <v>16511</v>
      </c>
      <c r="C5503" s="18" t="s">
        <v>16512</v>
      </c>
      <c r="D5503" s="19">
        <v>2740</v>
      </c>
    </row>
    <row r="5504" spans="1:4" s="20" customFormat="1" ht="16.350000000000001" customHeight="1" x14ac:dyDescent="0.2">
      <c r="A5504" s="17" t="s">
        <v>16513</v>
      </c>
      <c r="B5504" s="17" t="s">
        <v>16514</v>
      </c>
      <c r="C5504" s="18" t="s">
        <v>16515</v>
      </c>
      <c r="D5504" s="19">
        <v>2980</v>
      </c>
    </row>
    <row r="5505" spans="1:4" s="20" customFormat="1" ht="16.350000000000001" customHeight="1" x14ac:dyDescent="0.2">
      <c r="A5505" s="17" t="s">
        <v>16516</v>
      </c>
      <c r="B5505" s="17" t="s">
        <v>16517</v>
      </c>
      <c r="C5505" s="18" t="s">
        <v>16518</v>
      </c>
      <c r="D5505" s="19">
        <v>3210</v>
      </c>
    </row>
    <row r="5506" spans="1:4" s="20" customFormat="1" ht="16.350000000000001" customHeight="1" x14ac:dyDescent="0.2">
      <c r="A5506" s="17" t="s">
        <v>16519</v>
      </c>
      <c r="B5506" s="17" t="s">
        <v>16520</v>
      </c>
      <c r="C5506" s="18" t="s">
        <v>16521</v>
      </c>
      <c r="D5506" s="19">
        <v>3580</v>
      </c>
    </row>
    <row r="5507" spans="1:4" s="20" customFormat="1" ht="16.350000000000001" customHeight="1" x14ac:dyDescent="0.2">
      <c r="A5507" s="17" t="s">
        <v>16522</v>
      </c>
      <c r="B5507" s="17" t="s">
        <v>16523</v>
      </c>
      <c r="C5507" s="18" t="s">
        <v>16524</v>
      </c>
      <c r="D5507" s="19">
        <v>3920</v>
      </c>
    </row>
    <row r="5508" spans="1:4" s="20" customFormat="1" ht="16.350000000000001" customHeight="1" x14ac:dyDescent="0.2">
      <c r="A5508" s="17" t="s">
        <v>16525</v>
      </c>
      <c r="B5508" s="17" t="s">
        <v>16526</v>
      </c>
      <c r="C5508" s="18" t="s">
        <v>16527</v>
      </c>
      <c r="D5508" s="19">
        <v>4400</v>
      </c>
    </row>
    <row r="5509" spans="1:4" s="20" customFormat="1" ht="16.350000000000001" customHeight="1" x14ac:dyDescent="0.2">
      <c r="A5509" s="17" t="s">
        <v>16528</v>
      </c>
      <c r="B5509" s="17" t="s">
        <v>16529</v>
      </c>
      <c r="C5509" s="18" t="s">
        <v>16530</v>
      </c>
      <c r="D5509" s="19">
        <v>1460</v>
      </c>
    </row>
    <row r="5510" spans="1:4" s="20" customFormat="1" ht="16.350000000000001" customHeight="1" x14ac:dyDescent="0.2">
      <c r="A5510" s="17" t="s">
        <v>16531</v>
      </c>
      <c r="B5510" s="17" t="s">
        <v>16532</v>
      </c>
      <c r="C5510" s="18" t="s">
        <v>16533</v>
      </c>
      <c r="D5510" s="19">
        <v>1600</v>
      </c>
    </row>
    <row r="5511" spans="1:4" s="20" customFormat="1" ht="16.350000000000001" customHeight="1" x14ac:dyDescent="0.2">
      <c r="A5511" s="17" t="s">
        <v>16534</v>
      </c>
      <c r="B5511" s="17" t="s">
        <v>16535</v>
      </c>
      <c r="C5511" s="18" t="s">
        <v>16536</v>
      </c>
      <c r="D5511" s="19">
        <v>1730</v>
      </c>
    </row>
    <row r="5512" spans="1:4" s="20" customFormat="1" ht="16.350000000000001" customHeight="1" x14ac:dyDescent="0.2">
      <c r="A5512" s="17" t="s">
        <v>16537</v>
      </c>
      <c r="B5512" s="17" t="s">
        <v>16538</v>
      </c>
      <c r="C5512" s="18" t="s">
        <v>16539</v>
      </c>
      <c r="D5512" s="19">
        <v>1860</v>
      </c>
    </row>
    <row r="5513" spans="1:4" s="20" customFormat="1" ht="16.350000000000001" customHeight="1" x14ac:dyDescent="0.2">
      <c r="A5513" s="17" t="s">
        <v>16540</v>
      </c>
      <c r="B5513" s="17" t="s">
        <v>16541</v>
      </c>
      <c r="C5513" s="18" t="s">
        <v>16542</v>
      </c>
      <c r="D5513" s="19">
        <v>2000</v>
      </c>
    </row>
    <row r="5514" spans="1:4" s="20" customFormat="1" ht="16.350000000000001" customHeight="1" x14ac:dyDescent="0.2">
      <c r="A5514" s="17" t="s">
        <v>16543</v>
      </c>
      <c r="B5514" s="17" t="s">
        <v>16544</v>
      </c>
      <c r="C5514" s="18" t="s">
        <v>16545</v>
      </c>
      <c r="D5514" s="19">
        <v>2130</v>
      </c>
    </row>
    <row r="5515" spans="1:4" s="20" customFormat="1" ht="16.350000000000001" customHeight="1" x14ac:dyDescent="0.2">
      <c r="A5515" s="17" t="s">
        <v>16546</v>
      </c>
      <c r="B5515" s="17" t="s">
        <v>16547</v>
      </c>
      <c r="C5515" s="18" t="s">
        <v>16548</v>
      </c>
      <c r="D5515" s="19">
        <v>2260</v>
      </c>
    </row>
    <row r="5516" spans="1:4" s="20" customFormat="1" ht="16.350000000000001" customHeight="1" x14ac:dyDescent="0.2">
      <c r="A5516" s="17" t="s">
        <v>16549</v>
      </c>
      <c r="B5516" s="17" t="s">
        <v>16550</v>
      </c>
      <c r="C5516" s="18" t="s">
        <v>16551</v>
      </c>
      <c r="D5516" s="19">
        <v>2390</v>
      </c>
    </row>
    <row r="5517" spans="1:4" s="20" customFormat="1" ht="16.350000000000001" customHeight="1" x14ac:dyDescent="0.2">
      <c r="A5517" s="17" t="s">
        <v>16552</v>
      </c>
      <c r="B5517" s="17" t="s">
        <v>16553</v>
      </c>
      <c r="C5517" s="18" t="s">
        <v>16554</v>
      </c>
      <c r="D5517" s="19">
        <v>2520</v>
      </c>
    </row>
    <row r="5518" spans="1:4" s="20" customFormat="1" ht="16.350000000000001" customHeight="1" x14ac:dyDescent="0.2">
      <c r="A5518" s="17" t="s">
        <v>16555</v>
      </c>
      <c r="B5518" s="17" t="s">
        <v>16556</v>
      </c>
      <c r="C5518" s="18" t="s">
        <v>16557</v>
      </c>
      <c r="D5518" s="19">
        <v>2780</v>
      </c>
    </row>
    <row r="5519" spans="1:4" s="20" customFormat="1" ht="16.350000000000001" customHeight="1" x14ac:dyDescent="0.2">
      <c r="A5519" s="17" t="s">
        <v>16558</v>
      </c>
      <c r="B5519" s="17" t="s">
        <v>16559</v>
      </c>
      <c r="C5519" s="18" t="s">
        <v>16560</v>
      </c>
      <c r="D5519" s="19">
        <v>3040</v>
      </c>
    </row>
    <row r="5520" spans="1:4" s="20" customFormat="1" ht="16.350000000000001" customHeight="1" x14ac:dyDescent="0.2">
      <c r="A5520" s="17" t="s">
        <v>16561</v>
      </c>
      <c r="B5520" s="17" t="s">
        <v>16562</v>
      </c>
      <c r="C5520" s="18" t="s">
        <v>16563</v>
      </c>
      <c r="D5520" s="19">
        <v>3310</v>
      </c>
    </row>
    <row r="5521" spans="1:4" s="20" customFormat="1" ht="16.350000000000001" customHeight="1" x14ac:dyDescent="0.2">
      <c r="A5521" s="17" t="s">
        <v>16564</v>
      </c>
      <c r="B5521" s="17" t="s">
        <v>16565</v>
      </c>
      <c r="C5521" s="18" t="s">
        <v>16566</v>
      </c>
      <c r="D5521" s="19">
        <v>3570</v>
      </c>
    </row>
    <row r="5522" spans="1:4" s="20" customFormat="1" ht="16.350000000000001" customHeight="1" x14ac:dyDescent="0.2">
      <c r="A5522" s="17" t="s">
        <v>16567</v>
      </c>
      <c r="B5522" s="17" t="s">
        <v>16568</v>
      </c>
      <c r="C5522" s="18" t="s">
        <v>16569</v>
      </c>
      <c r="D5522" s="19">
        <v>3920</v>
      </c>
    </row>
    <row r="5523" spans="1:4" s="20" customFormat="1" ht="16.350000000000001" customHeight="1" x14ac:dyDescent="0.2">
      <c r="A5523" s="17" t="s">
        <v>16570</v>
      </c>
      <c r="B5523" s="17" t="s">
        <v>16571</v>
      </c>
      <c r="C5523" s="18" t="s">
        <v>16572</v>
      </c>
      <c r="D5523" s="19">
        <v>4310</v>
      </c>
    </row>
    <row r="5524" spans="1:4" s="20" customFormat="1" ht="16.350000000000001" customHeight="1" x14ac:dyDescent="0.2">
      <c r="A5524" s="17" t="s">
        <v>16573</v>
      </c>
      <c r="B5524" s="17" t="s">
        <v>16574</v>
      </c>
      <c r="C5524" s="18" t="s">
        <v>16575</v>
      </c>
      <c r="D5524" s="19">
        <v>4840</v>
      </c>
    </row>
    <row r="5525" spans="1:4" s="20" customFormat="1" ht="16.350000000000001" customHeight="1" x14ac:dyDescent="0.2">
      <c r="A5525" s="17" t="s">
        <v>16576</v>
      </c>
      <c r="B5525" s="17" t="s">
        <v>16577</v>
      </c>
      <c r="C5525" s="18" t="s">
        <v>16578</v>
      </c>
      <c r="D5525" s="19">
        <v>1740</v>
      </c>
    </row>
    <row r="5526" spans="1:4" s="20" customFormat="1" ht="16.350000000000001" customHeight="1" x14ac:dyDescent="0.2">
      <c r="A5526" s="17" t="s">
        <v>16579</v>
      </c>
      <c r="B5526" s="17" t="s">
        <v>16580</v>
      </c>
      <c r="C5526" s="18" t="s">
        <v>16581</v>
      </c>
      <c r="D5526" s="19">
        <v>1910</v>
      </c>
    </row>
    <row r="5527" spans="1:4" s="20" customFormat="1" ht="16.350000000000001" customHeight="1" x14ac:dyDescent="0.2">
      <c r="A5527" s="17" t="s">
        <v>16582</v>
      </c>
      <c r="B5527" s="17" t="s">
        <v>16583</v>
      </c>
      <c r="C5527" s="18" t="s">
        <v>16584</v>
      </c>
      <c r="D5527" s="19">
        <v>2070</v>
      </c>
    </row>
    <row r="5528" spans="1:4" s="20" customFormat="1" ht="16.350000000000001" customHeight="1" x14ac:dyDescent="0.2">
      <c r="A5528" s="17" t="s">
        <v>16585</v>
      </c>
      <c r="B5528" s="17" t="s">
        <v>16586</v>
      </c>
      <c r="C5528" s="18" t="s">
        <v>16587</v>
      </c>
      <c r="D5528" s="19">
        <v>2240</v>
      </c>
    </row>
    <row r="5529" spans="1:4" s="20" customFormat="1" ht="16.350000000000001" customHeight="1" x14ac:dyDescent="0.2">
      <c r="A5529" s="17" t="s">
        <v>16588</v>
      </c>
      <c r="B5529" s="17" t="s">
        <v>16589</v>
      </c>
      <c r="C5529" s="18" t="s">
        <v>16590</v>
      </c>
      <c r="D5529" s="19">
        <v>2400</v>
      </c>
    </row>
    <row r="5530" spans="1:4" s="20" customFormat="1" ht="16.350000000000001" customHeight="1" x14ac:dyDescent="0.2">
      <c r="A5530" s="17" t="s">
        <v>16591</v>
      </c>
      <c r="B5530" s="17" t="s">
        <v>16592</v>
      </c>
      <c r="C5530" s="18" t="s">
        <v>16593</v>
      </c>
      <c r="D5530" s="19">
        <v>2570</v>
      </c>
    </row>
    <row r="5531" spans="1:4" s="20" customFormat="1" ht="16.350000000000001" customHeight="1" x14ac:dyDescent="0.2">
      <c r="A5531" s="17" t="s">
        <v>16594</v>
      </c>
      <c r="B5531" s="17" t="s">
        <v>16595</v>
      </c>
      <c r="C5531" s="18" t="s">
        <v>16596</v>
      </c>
      <c r="D5531" s="19">
        <v>2730</v>
      </c>
    </row>
    <row r="5532" spans="1:4" s="20" customFormat="1" ht="16.350000000000001" customHeight="1" x14ac:dyDescent="0.2">
      <c r="A5532" s="17" t="s">
        <v>16597</v>
      </c>
      <c r="B5532" s="17" t="s">
        <v>16598</v>
      </c>
      <c r="C5532" s="18" t="s">
        <v>16599</v>
      </c>
      <c r="D5532" s="19">
        <v>2890</v>
      </c>
    </row>
    <row r="5533" spans="1:4" s="20" customFormat="1" ht="16.350000000000001" customHeight="1" x14ac:dyDescent="0.2">
      <c r="A5533" s="17" t="s">
        <v>16600</v>
      </c>
      <c r="B5533" s="17" t="s">
        <v>16601</v>
      </c>
      <c r="C5533" s="18" t="s">
        <v>16602</v>
      </c>
      <c r="D5533" s="19">
        <v>3050</v>
      </c>
    </row>
    <row r="5534" spans="1:4" s="20" customFormat="1" ht="16.350000000000001" customHeight="1" x14ac:dyDescent="0.2">
      <c r="A5534" s="17" t="s">
        <v>16603</v>
      </c>
      <c r="B5534" s="17" t="s">
        <v>16604</v>
      </c>
      <c r="C5534" s="18" t="s">
        <v>16605</v>
      </c>
      <c r="D5534" s="19">
        <v>3390</v>
      </c>
    </row>
    <row r="5535" spans="1:4" s="20" customFormat="1" ht="16.350000000000001" customHeight="1" x14ac:dyDescent="0.2">
      <c r="A5535" s="17" t="s">
        <v>16606</v>
      </c>
      <c r="B5535" s="17" t="s">
        <v>16607</v>
      </c>
      <c r="C5535" s="18" t="s">
        <v>16608</v>
      </c>
      <c r="D5535" s="19">
        <v>3710</v>
      </c>
    </row>
    <row r="5536" spans="1:4" s="20" customFormat="1" ht="16.350000000000001" customHeight="1" x14ac:dyDescent="0.2">
      <c r="A5536" s="17" t="s">
        <v>16609</v>
      </c>
      <c r="B5536" s="17" t="s">
        <v>16610</v>
      </c>
      <c r="C5536" s="18" t="s">
        <v>16611</v>
      </c>
      <c r="D5536" s="19">
        <v>4040</v>
      </c>
    </row>
    <row r="5537" spans="1:4" s="20" customFormat="1" ht="16.350000000000001" customHeight="1" x14ac:dyDescent="0.2">
      <c r="A5537" s="17" t="s">
        <v>16612</v>
      </c>
      <c r="B5537" s="17" t="s">
        <v>16613</v>
      </c>
      <c r="C5537" s="18" t="s">
        <v>16614</v>
      </c>
      <c r="D5537" s="19">
        <v>4360</v>
      </c>
    </row>
    <row r="5538" spans="1:4" s="20" customFormat="1" ht="16.350000000000001" customHeight="1" x14ac:dyDescent="0.2">
      <c r="A5538" s="17" t="s">
        <v>16615</v>
      </c>
      <c r="B5538" s="17" t="s">
        <v>16616</v>
      </c>
      <c r="C5538" s="18" t="s">
        <v>16617</v>
      </c>
      <c r="D5538" s="19">
        <v>4790</v>
      </c>
    </row>
    <row r="5539" spans="1:4" s="20" customFormat="1" ht="16.350000000000001" customHeight="1" x14ac:dyDescent="0.2">
      <c r="A5539" s="17" t="s">
        <v>16618</v>
      </c>
      <c r="B5539" s="17" t="s">
        <v>16619</v>
      </c>
      <c r="C5539" s="18" t="s">
        <v>16620</v>
      </c>
      <c r="D5539" s="19">
        <v>5260</v>
      </c>
    </row>
    <row r="5540" spans="1:4" s="20" customFormat="1" ht="16.350000000000001" customHeight="1" x14ac:dyDescent="0.2">
      <c r="A5540" s="17" t="s">
        <v>16621</v>
      </c>
      <c r="B5540" s="17" t="s">
        <v>16622</v>
      </c>
      <c r="C5540" s="18" t="s">
        <v>16623</v>
      </c>
      <c r="D5540" s="19">
        <v>5890</v>
      </c>
    </row>
    <row r="5541" spans="1:4" s="20" customFormat="1" ht="16.350000000000001" customHeight="1" x14ac:dyDescent="0.2">
      <c r="A5541" s="17" t="s">
        <v>16624</v>
      </c>
      <c r="B5541" s="17" t="s">
        <v>16625</v>
      </c>
      <c r="C5541" s="18" t="s">
        <v>16626</v>
      </c>
      <c r="D5541" s="19">
        <v>1770</v>
      </c>
    </row>
    <row r="5542" spans="1:4" s="20" customFormat="1" ht="16.350000000000001" customHeight="1" x14ac:dyDescent="0.2">
      <c r="A5542" s="17" t="s">
        <v>16627</v>
      </c>
      <c r="B5542" s="17" t="s">
        <v>16628</v>
      </c>
      <c r="C5542" s="18" t="s">
        <v>16629</v>
      </c>
      <c r="D5542" s="19">
        <v>1950</v>
      </c>
    </row>
    <row r="5543" spans="1:4" s="20" customFormat="1" ht="16.350000000000001" customHeight="1" x14ac:dyDescent="0.2">
      <c r="A5543" s="17" t="s">
        <v>16630</v>
      </c>
      <c r="B5543" s="17" t="s">
        <v>16631</v>
      </c>
      <c r="C5543" s="18" t="s">
        <v>16632</v>
      </c>
      <c r="D5543" s="19">
        <v>2120</v>
      </c>
    </row>
    <row r="5544" spans="1:4" s="20" customFormat="1" ht="16.350000000000001" customHeight="1" x14ac:dyDescent="0.2">
      <c r="A5544" s="17" t="s">
        <v>16633</v>
      </c>
      <c r="B5544" s="17" t="s">
        <v>16634</v>
      </c>
      <c r="C5544" s="18" t="s">
        <v>16635</v>
      </c>
      <c r="D5544" s="19">
        <v>2280</v>
      </c>
    </row>
    <row r="5545" spans="1:4" s="20" customFormat="1" ht="16.350000000000001" customHeight="1" x14ac:dyDescent="0.2">
      <c r="A5545" s="17" t="s">
        <v>16636</v>
      </c>
      <c r="B5545" s="17" t="s">
        <v>16637</v>
      </c>
      <c r="C5545" s="18" t="s">
        <v>16638</v>
      </c>
      <c r="D5545" s="19">
        <v>2450</v>
      </c>
    </row>
    <row r="5546" spans="1:4" s="20" customFormat="1" ht="16.350000000000001" customHeight="1" x14ac:dyDescent="0.2">
      <c r="A5546" s="17" t="s">
        <v>16639</v>
      </c>
      <c r="B5546" s="17" t="s">
        <v>16640</v>
      </c>
      <c r="C5546" s="18" t="s">
        <v>16641</v>
      </c>
      <c r="D5546" s="19">
        <v>2610</v>
      </c>
    </row>
    <row r="5547" spans="1:4" s="20" customFormat="1" ht="16.350000000000001" customHeight="1" x14ac:dyDescent="0.2">
      <c r="A5547" s="17" t="s">
        <v>16642</v>
      </c>
      <c r="B5547" s="17" t="s">
        <v>16643</v>
      </c>
      <c r="C5547" s="18" t="s">
        <v>16644</v>
      </c>
      <c r="D5547" s="19">
        <v>2780</v>
      </c>
    </row>
    <row r="5548" spans="1:4" s="20" customFormat="1" ht="16.350000000000001" customHeight="1" x14ac:dyDescent="0.2">
      <c r="A5548" s="17" t="s">
        <v>16645</v>
      </c>
      <c r="B5548" s="17" t="s">
        <v>16646</v>
      </c>
      <c r="C5548" s="18" t="s">
        <v>16647</v>
      </c>
      <c r="D5548" s="19">
        <v>2950</v>
      </c>
    </row>
    <row r="5549" spans="1:4" s="20" customFormat="1" ht="16.350000000000001" customHeight="1" x14ac:dyDescent="0.2">
      <c r="A5549" s="17" t="s">
        <v>16648</v>
      </c>
      <c r="B5549" s="17" t="s">
        <v>16649</v>
      </c>
      <c r="C5549" s="18" t="s">
        <v>16650</v>
      </c>
      <c r="D5549" s="19">
        <v>3120</v>
      </c>
    </row>
    <row r="5550" spans="1:4" s="20" customFormat="1" ht="16.350000000000001" customHeight="1" x14ac:dyDescent="0.2">
      <c r="A5550" s="17" t="s">
        <v>16651</v>
      </c>
      <c r="B5550" s="17" t="s">
        <v>16652</v>
      </c>
      <c r="C5550" s="18" t="s">
        <v>16653</v>
      </c>
      <c r="D5550" s="19">
        <v>3450</v>
      </c>
    </row>
    <row r="5551" spans="1:4" s="20" customFormat="1" ht="16.350000000000001" customHeight="1" x14ac:dyDescent="0.2">
      <c r="A5551" s="17" t="s">
        <v>16654</v>
      </c>
      <c r="B5551" s="17" t="s">
        <v>16655</v>
      </c>
      <c r="C5551" s="18" t="s">
        <v>16656</v>
      </c>
      <c r="D5551" s="19">
        <v>3780</v>
      </c>
    </row>
    <row r="5552" spans="1:4" s="20" customFormat="1" ht="16.350000000000001" customHeight="1" x14ac:dyDescent="0.2">
      <c r="A5552" s="17" t="s">
        <v>16657</v>
      </c>
      <c r="B5552" s="17" t="s">
        <v>16658</v>
      </c>
      <c r="C5552" s="18" t="s">
        <v>16659</v>
      </c>
      <c r="D5552" s="19">
        <v>4130</v>
      </c>
    </row>
    <row r="5553" spans="1:4" s="20" customFormat="1" ht="16.350000000000001" customHeight="1" x14ac:dyDescent="0.2">
      <c r="A5553" s="17" t="s">
        <v>16660</v>
      </c>
      <c r="B5553" s="17" t="s">
        <v>16661</v>
      </c>
      <c r="C5553" s="18" t="s">
        <v>16662</v>
      </c>
      <c r="D5553" s="19">
        <v>4450</v>
      </c>
    </row>
    <row r="5554" spans="1:4" s="20" customFormat="1" ht="16.350000000000001" customHeight="1" x14ac:dyDescent="0.2">
      <c r="A5554" s="17" t="s">
        <v>16663</v>
      </c>
      <c r="B5554" s="17" t="s">
        <v>16664</v>
      </c>
      <c r="C5554" s="18" t="s">
        <v>16665</v>
      </c>
      <c r="D5554" s="19">
        <v>4900</v>
      </c>
    </row>
    <row r="5555" spans="1:4" s="20" customFormat="1" ht="16.350000000000001" customHeight="1" x14ac:dyDescent="0.2">
      <c r="A5555" s="17" t="s">
        <v>16666</v>
      </c>
      <c r="B5555" s="17" t="s">
        <v>16667</v>
      </c>
      <c r="C5555" s="18" t="s">
        <v>16668</v>
      </c>
      <c r="D5555" s="19">
        <v>5360</v>
      </c>
    </row>
    <row r="5556" spans="1:4" s="20" customFormat="1" ht="16.350000000000001" customHeight="1" x14ac:dyDescent="0.2">
      <c r="A5556" s="17" t="s">
        <v>16669</v>
      </c>
      <c r="B5556" s="17" t="s">
        <v>16670</v>
      </c>
      <c r="C5556" s="18" t="s">
        <v>16671</v>
      </c>
      <c r="D5556" s="19">
        <v>6010</v>
      </c>
    </row>
    <row r="5557" spans="1:4" s="20" customFormat="1" ht="16.350000000000001" customHeight="1" x14ac:dyDescent="0.2">
      <c r="A5557" s="17" t="s">
        <v>16672</v>
      </c>
      <c r="B5557" s="17" t="s">
        <v>16673</v>
      </c>
      <c r="C5557" s="18" t="s">
        <v>16674</v>
      </c>
      <c r="D5557" s="19">
        <v>2350</v>
      </c>
    </row>
    <row r="5558" spans="1:4" s="20" customFormat="1" ht="16.350000000000001" customHeight="1" x14ac:dyDescent="0.2">
      <c r="A5558" s="17" t="s">
        <v>16675</v>
      </c>
      <c r="B5558" s="17" t="s">
        <v>16676</v>
      </c>
      <c r="C5558" s="18" t="s">
        <v>16677</v>
      </c>
      <c r="D5558" s="19">
        <v>2600</v>
      </c>
    </row>
    <row r="5559" spans="1:4" s="20" customFormat="1" ht="16.350000000000001" customHeight="1" x14ac:dyDescent="0.2">
      <c r="A5559" s="17" t="s">
        <v>16678</v>
      </c>
      <c r="B5559" s="17" t="s">
        <v>16679</v>
      </c>
      <c r="C5559" s="18" t="s">
        <v>16680</v>
      </c>
      <c r="D5559" s="19">
        <v>2860</v>
      </c>
    </row>
    <row r="5560" spans="1:4" s="20" customFormat="1" ht="16.350000000000001" customHeight="1" x14ac:dyDescent="0.2">
      <c r="A5560" s="17" t="s">
        <v>16681</v>
      </c>
      <c r="B5560" s="17" t="s">
        <v>16682</v>
      </c>
      <c r="C5560" s="18" t="s">
        <v>16683</v>
      </c>
      <c r="D5560" s="19">
        <v>3110</v>
      </c>
    </row>
    <row r="5561" spans="1:4" s="20" customFormat="1" ht="16.350000000000001" customHeight="1" x14ac:dyDescent="0.2">
      <c r="A5561" s="17" t="s">
        <v>16684</v>
      </c>
      <c r="B5561" s="17" t="s">
        <v>16685</v>
      </c>
      <c r="C5561" s="18" t="s">
        <v>16686</v>
      </c>
      <c r="D5561" s="19">
        <v>3350</v>
      </c>
    </row>
    <row r="5562" spans="1:4" s="20" customFormat="1" ht="16.350000000000001" customHeight="1" x14ac:dyDescent="0.2">
      <c r="A5562" s="17" t="s">
        <v>16687</v>
      </c>
      <c r="B5562" s="17" t="s">
        <v>16688</v>
      </c>
      <c r="C5562" s="18" t="s">
        <v>16689</v>
      </c>
      <c r="D5562" s="19">
        <v>3610</v>
      </c>
    </row>
    <row r="5563" spans="1:4" s="20" customFormat="1" ht="16.350000000000001" customHeight="1" x14ac:dyDescent="0.2">
      <c r="A5563" s="17" t="s">
        <v>16690</v>
      </c>
      <c r="B5563" s="17" t="s">
        <v>16691</v>
      </c>
      <c r="C5563" s="18" t="s">
        <v>16692</v>
      </c>
      <c r="D5563" s="19">
        <v>3860</v>
      </c>
    </row>
    <row r="5564" spans="1:4" s="20" customFormat="1" ht="16.350000000000001" customHeight="1" x14ac:dyDescent="0.2">
      <c r="A5564" s="17" t="s">
        <v>16693</v>
      </c>
      <c r="B5564" s="17" t="s">
        <v>16694</v>
      </c>
      <c r="C5564" s="18" t="s">
        <v>16695</v>
      </c>
      <c r="D5564" s="19">
        <v>4110</v>
      </c>
    </row>
    <row r="5565" spans="1:4" s="20" customFormat="1" ht="16.350000000000001" customHeight="1" x14ac:dyDescent="0.2">
      <c r="A5565" s="17" t="s">
        <v>16696</v>
      </c>
      <c r="B5565" s="17" t="s">
        <v>16697</v>
      </c>
      <c r="C5565" s="18" t="s">
        <v>16698</v>
      </c>
      <c r="D5565" s="19">
        <v>4360</v>
      </c>
    </row>
    <row r="5566" spans="1:4" s="20" customFormat="1" ht="16.350000000000001" customHeight="1" x14ac:dyDescent="0.2">
      <c r="A5566" s="17" t="s">
        <v>16699</v>
      </c>
      <c r="B5566" s="17" t="s">
        <v>16700</v>
      </c>
      <c r="C5566" s="18" t="s">
        <v>16701</v>
      </c>
      <c r="D5566" s="19">
        <v>4860</v>
      </c>
    </row>
    <row r="5567" spans="1:4" s="20" customFormat="1" ht="16.350000000000001" customHeight="1" x14ac:dyDescent="0.2">
      <c r="A5567" s="17" t="s">
        <v>16702</v>
      </c>
      <c r="B5567" s="17" t="s">
        <v>16703</v>
      </c>
      <c r="C5567" s="18" t="s">
        <v>16704</v>
      </c>
      <c r="D5567" s="19">
        <v>5360</v>
      </c>
    </row>
    <row r="5568" spans="1:4" s="20" customFormat="1" ht="16.350000000000001" customHeight="1" x14ac:dyDescent="0.2">
      <c r="A5568" s="17" t="s">
        <v>16705</v>
      </c>
      <c r="B5568" s="17" t="s">
        <v>16706</v>
      </c>
      <c r="C5568" s="18" t="s">
        <v>16707</v>
      </c>
      <c r="D5568" s="19">
        <v>5870</v>
      </c>
    </row>
    <row r="5569" spans="1:4" s="20" customFormat="1" ht="16.350000000000001" customHeight="1" x14ac:dyDescent="0.2">
      <c r="A5569" s="17" t="s">
        <v>16708</v>
      </c>
      <c r="B5569" s="17" t="s">
        <v>16709</v>
      </c>
      <c r="C5569" s="18" t="s">
        <v>16710</v>
      </c>
      <c r="D5569" s="19">
        <v>6360</v>
      </c>
    </row>
    <row r="5570" spans="1:4" s="20" customFormat="1" ht="16.350000000000001" customHeight="1" x14ac:dyDescent="0.2">
      <c r="A5570" s="17" t="s">
        <v>16711</v>
      </c>
      <c r="B5570" s="17" t="s">
        <v>16712</v>
      </c>
      <c r="C5570" s="18" t="s">
        <v>16713</v>
      </c>
      <c r="D5570" s="19">
        <v>7100</v>
      </c>
    </row>
    <row r="5571" spans="1:4" s="20" customFormat="1" ht="16.350000000000001" customHeight="1" x14ac:dyDescent="0.2">
      <c r="A5571" s="17" t="s">
        <v>16714</v>
      </c>
      <c r="B5571" s="17" t="s">
        <v>16715</v>
      </c>
      <c r="C5571" s="18" t="s">
        <v>16716</v>
      </c>
      <c r="D5571" s="19">
        <v>7830</v>
      </c>
    </row>
    <row r="5572" spans="1:4" s="20" customFormat="1" ht="16.350000000000001" customHeight="1" x14ac:dyDescent="0.2">
      <c r="A5572" s="17" t="s">
        <v>16717</v>
      </c>
      <c r="B5572" s="17" t="s">
        <v>16718</v>
      </c>
      <c r="C5572" s="18" t="s">
        <v>16719</v>
      </c>
      <c r="D5572" s="19">
        <v>8790</v>
      </c>
    </row>
    <row r="5573" spans="1:4" s="20" customFormat="1" ht="16.350000000000001" customHeight="1" x14ac:dyDescent="0.2">
      <c r="A5573" s="17" t="s">
        <v>16720</v>
      </c>
      <c r="B5573" s="17" t="s">
        <v>16721</v>
      </c>
      <c r="C5573" s="18" t="s">
        <v>16722</v>
      </c>
      <c r="D5573" s="19">
        <v>1410</v>
      </c>
    </row>
    <row r="5574" spans="1:4" s="20" customFormat="1" ht="16.350000000000001" customHeight="1" x14ac:dyDescent="0.2">
      <c r="A5574" s="17" t="s">
        <v>16723</v>
      </c>
      <c r="B5574" s="17" t="s">
        <v>16724</v>
      </c>
      <c r="C5574" s="18" t="s">
        <v>16725</v>
      </c>
      <c r="D5574" s="19">
        <v>1610</v>
      </c>
    </row>
    <row r="5575" spans="1:4" s="20" customFormat="1" ht="16.350000000000001" customHeight="1" x14ac:dyDescent="0.2">
      <c r="A5575" s="17" t="s">
        <v>16726</v>
      </c>
      <c r="B5575" s="17" t="s">
        <v>16727</v>
      </c>
      <c r="C5575" s="18" t="s">
        <v>16728</v>
      </c>
      <c r="D5575" s="19">
        <v>1760</v>
      </c>
    </row>
    <row r="5576" spans="1:4" s="20" customFormat="1" ht="16.350000000000001" customHeight="1" x14ac:dyDescent="0.2">
      <c r="A5576" s="17" t="s">
        <v>16729</v>
      </c>
      <c r="B5576" s="17" t="s">
        <v>16730</v>
      </c>
      <c r="C5576" s="18" t="s">
        <v>16731</v>
      </c>
      <c r="D5576" s="19">
        <v>1910</v>
      </c>
    </row>
    <row r="5577" spans="1:4" s="20" customFormat="1" ht="16.350000000000001" customHeight="1" x14ac:dyDescent="0.2">
      <c r="A5577" s="17" t="s">
        <v>16732</v>
      </c>
      <c r="B5577" s="17" t="s">
        <v>16733</v>
      </c>
      <c r="C5577" s="18" t="s">
        <v>16734</v>
      </c>
      <c r="D5577" s="19">
        <v>2070</v>
      </c>
    </row>
    <row r="5578" spans="1:4" s="20" customFormat="1" ht="16.350000000000001" customHeight="1" x14ac:dyDescent="0.2">
      <c r="A5578" s="17" t="s">
        <v>16735</v>
      </c>
      <c r="B5578" s="17" t="s">
        <v>16736</v>
      </c>
      <c r="C5578" s="18" t="s">
        <v>16737</v>
      </c>
      <c r="D5578" s="19">
        <v>2230</v>
      </c>
    </row>
    <row r="5579" spans="1:4" s="20" customFormat="1" ht="16.350000000000001" customHeight="1" x14ac:dyDescent="0.2">
      <c r="A5579" s="17" t="s">
        <v>16738</v>
      </c>
      <c r="B5579" s="17" t="s">
        <v>16739</v>
      </c>
      <c r="C5579" s="18" t="s">
        <v>16740</v>
      </c>
      <c r="D5579" s="19">
        <v>2380</v>
      </c>
    </row>
    <row r="5580" spans="1:4" s="20" customFormat="1" ht="16.350000000000001" customHeight="1" x14ac:dyDescent="0.2">
      <c r="A5580" s="17" t="s">
        <v>16741</v>
      </c>
      <c r="B5580" s="17" t="s">
        <v>16742</v>
      </c>
      <c r="C5580" s="18" t="s">
        <v>16743</v>
      </c>
      <c r="D5580" s="19">
        <v>2540</v>
      </c>
    </row>
    <row r="5581" spans="1:4" s="20" customFormat="1" ht="16.350000000000001" customHeight="1" x14ac:dyDescent="0.2">
      <c r="A5581" s="17" t="s">
        <v>16744</v>
      </c>
      <c r="B5581" s="17" t="s">
        <v>16745</v>
      </c>
      <c r="C5581" s="18" t="s">
        <v>16746</v>
      </c>
      <c r="D5581" s="19">
        <v>2690</v>
      </c>
    </row>
    <row r="5582" spans="1:4" s="20" customFormat="1" ht="16.350000000000001" customHeight="1" x14ac:dyDescent="0.2">
      <c r="A5582" s="17" t="s">
        <v>16747</v>
      </c>
      <c r="B5582" s="17" t="s">
        <v>16748</v>
      </c>
      <c r="C5582" s="18" t="s">
        <v>16749</v>
      </c>
      <c r="D5582" s="19">
        <v>2990</v>
      </c>
    </row>
    <row r="5583" spans="1:4" s="20" customFormat="1" ht="16.350000000000001" customHeight="1" x14ac:dyDescent="0.2">
      <c r="A5583" s="17" t="s">
        <v>16750</v>
      </c>
      <c r="B5583" s="17" t="s">
        <v>16751</v>
      </c>
      <c r="C5583" s="18" t="s">
        <v>16752</v>
      </c>
      <c r="D5583" s="19">
        <v>3300</v>
      </c>
    </row>
    <row r="5584" spans="1:4" s="20" customFormat="1" ht="16.350000000000001" customHeight="1" x14ac:dyDescent="0.2">
      <c r="A5584" s="17" t="s">
        <v>16753</v>
      </c>
      <c r="B5584" s="17" t="s">
        <v>16754</v>
      </c>
      <c r="C5584" s="18" t="s">
        <v>16755</v>
      </c>
      <c r="D5584" s="19">
        <v>3610</v>
      </c>
    </row>
    <row r="5585" spans="1:4" s="20" customFormat="1" ht="16.350000000000001" customHeight="1" x14ac:dyDescent="0.2">
      <c r="A5585" s="17" t="s">
        <v>16756</v>
      </c>
      <c r="B5585" s="17" t="s">
        <v>16757</v>
      </c>
      <c r="C5585" s="18" t="s">
        <v>16758</v>
      </c>
      <c r="D5585" s="19">
        <v>3920</v>
      </c>
    </row>
    <row r="5586" spans="1:4" s="20" customFormat="1" ht="16.350000000000001" customHeight="1" x14ac:dyDescent="0.2">
      <c r="A5586" s="17" t="s">
        <v>16759</v>
      </c>
      <c r="B5586" s="17" t="s">
        <v>16760</v>
      </c>
      <c r="C5586" s="18" t="s">
        <v>16761</v>
      </c>
      <c r="D5586" s="19">
        <v>4380</v>
      </c>
    </row>
    <row r="5587" spans="1:4" s="20" customFormat="1" ht="16.350000000000001" customHeight="1" x14ac:dyDescent="0.2">
      <c r="A5587" s="17" t="s">
        <v>16762</v>
      </c>
      <c r="B5587" s="17" t="s">
        <v>16763</v>
      </c>
      <c r="C5587" s="18" t="s">
        <v>16764</v>
      </c>
      <c r="D5587" s="19">
        <v>4850</v>
      </c>
    </row>
    <row r="5588" spans="1:4" s="20" customFormat="1" ht="16.350000000000001" customHeight="1" x14ac:dyDescent="0.2">
      <c r="A5588" s="17" t="s">
        <v>16765</v>
      </c>
      <c r="B5588" s="17" t="s">
        <v>16766</v>
      </c>
      <c r="C5588" s="18" t="s">
        <v>16767</v>
      </c>
      <c r="D5588" s="19">
        <v>5460</v>
      </c>
    </row>
    <row r="5589" spans="1:4" s="20" customFormat="1" ht="16.350000000000001" customHeight="1" x14ac:dyDescent="0.2">
      <c r="A5589" s="17" t="s">
        <v>16768</v>
      </c>
      <c r="B5589" s="17" t="s">
        <v>16769</v>
      </c>
      <c r="C5589" s="18" t="s">
        <v>16770</v>
      </c>
      <c r="D5589" s="19">
        <v>1600</v>
      </c>
    </row>
    <row r="5590" spans="1:4" s="20" customFormat="1" ht="16.350000000000001" customHeight="1" x14ac:dyDescent="0.2">
      <c r="A5590" s="17" t="s">
        <v>16771</v>
      </c>
      <c r="B5590" s="17" t="s">
        <v>16772</v>
      </c>
      <c r="C5590" s="18" t="s">
        <v>16773</v>
      </c>
      <c r="D5590" s="19">
        <v>1770</v>
      </c>
    </row>
    <row r="5591" spans="1:4" s="20" customFormat="1" ht="16.350000000000001" customHeight="1" x14ac:dyDescent="0.2">
      <c r="A5591" s="17" t="s">
        <v>16774</v>
      </c>
      <c r="B5591" s="17" t="s">
        <v>16775</v>
      </c>
      <c r="C5591" s="18" t="s">
        <v>16776</v>
      </c>
      <c r="D5591" s="19">
        <v>1950</v>
      </c>
    </row>
    <row r="5592" spans="1:4" s="20" customFormat="1" ht="16.350000000000001" customHeight="1" x14ac:dyDescent="0.2">
      <c r="A5592" s="17" t="s">
        <v>16777</v>
      </c>
      <c r="B5592" s="17" t="s">
        <v>16778</v>
      </c>
      <c r="C5592" s="18" t="s">
        <v>16779</v>
      </c>
      <c r="D5592" s="19">
        <v>2120</v>
      </c>
    </row>
    <row r="5593" spans="1:4" s="20" customFormat="1" ht="16.350000000000001" customHeight="1" x14ac:dyDescent="0.2">
      <c r="A5593" s="17" t="s">
        <v>16780</v>
      </c>
      <c r="B5593" s="17" t="s">
        <v>16781</v>
      </c>
      <c r="C5593" s="18" t="s">
        <v>16782</v>
      </c>
      <c r="D5593" s="19">
        <v>2290</v>
      </c>
    </row>
    <row r="5594" spans="1:4" s="20" customFormat="1" ht="16.350000000000001" customHeight="1" x14ac:dyDescent="0.2">
      <c r="A5594" s="17" t="s">
        <v>16783</v>
      </c>
      <c r="B5594" s="17" t="s">
        <v>16784</v>
      </c>
      <c r="C5594" s="18" t="s">
        <v>16785</v>
      </c>
      <c r="D5594" s="19">
        <v>2470</v>
      </c>
    </row>
    <row r="5595" spans="1:4" s="20" customFormat="1" ht="16.350000000000001" customHeight="1" x14ac:dyDescent="0.2">
      <c r="A5595" s="17" t="s">
        <v>16786</v>
      </c>
      <c r="B5595" s="17" t="s">
        <v>16787</v>
      </c>
      <c r="C5595" s="18" t="s">
        <v>16788</v>
      </c>
      <c r="D5595" s="19">
        <v>2640</v>
      </c>
    </row>
    <row r="5596" spans="1:4" s="20" customFormat="1" ht="16.350000000000001" customHeight="1" x14ac:dyDescent="0.2">
      <c r="A5596" s="17" t="s">
        <v>16789</v>
      </c>
      <c r="B5596" s="17" t="s">
        <v>16790</v>
      </c>
      <c r="C5596" s="18" t="s">
        <v>16791</v>
      </c>
      <c r="D5596" s="19">
        <v>2820</v>
      </c>
    </row>
    <row r="5597" spans="1:4" s="20" customFormat="1" ht="16.350000000000001" customHeight="1" x14ac:dyDescent="0.2">
      <c r="A5597" s="17" t="s">
        <v>16792</v>
      </c>
      <c r="B5597" s="17" t="s">
        <v>16793</v>
      </c>
      <c r="C5597" s="18" t="s">
        <v>16794</v>
      </c>
      <c r="D5597" s="19">
        <v>2990</v>
      </c>
    </row>
    <row r="5598" spans="1:4" s="20" customFormat="1" ht="16.350000000000001" customHeight="1" x14ac:dyDescent="0.2">
      <c r="A5598" s="17" t="s">
        <v>16795</v>
      </c>
      <c r="B5598" s="17" t="s">
        <v>16796</v>
      </c>
      <c r="C5598" s="18" t="s">
        <v>16797</v>
      </c>
      <c r="D5598" s="19">
        <v>3330</v>
      </c>
    </row>
    <row r="5599" spans="1:4" s="20" customFormat="1" ht="16.350000000000001" customHeight="1" x14ac:dyDescent="0.2">
      <c r="A5599" s="17" t="s">
        <v>16798</v>
      </c>
      <c r="B5599" s="17" t="s">
        <v>16799</v>
      </c>
      <c r="C5599" s="18" t="s">
        <v>16800</v>
      </c>
      <c r="D5599" s="19">
        <v>3680</v>
      </c>
    </row>
    <row r="5600" spans="1:4" s="20" customFormat="1" ht="16.350000000000001" customHeight="1" x14ac:dyDescent="0.2">
      <c r="A5600" s="17" t="s">
        <v>16801</v>
      </c>
      <c r="B5600" s="17" t="s">
        <v>16802</v>
      </c>
      <c r="C5600" s="18" t="s">
        <v>16803</v>
      </c>
      <c r="D5600" s="19">
        <v>4020</v>
      </c>
    </row>
    <row r="5601" spans="1:4" s="20" customFormat="1" ht="16.350000000000001" customHeight="1" x14ac:dyDescent="0.2">
      <c r="A5601" s="17" t="s">
        <v>16804</v>
      </c>
      <c r="B5601" s="17" t="s">
        <v>16805</v>
      </c>
      <c r="C5601" s="18" t="s">
        <v>16806</v>
      </c>
      <c r="D5601" s="19">
        <v>4380</v>
      </c>
    </row>
    <row r="5602" spans="1:4" s="20" customFormat="1" ht="16.350000000000001" customHeight="1" x14ac:dyDescent="0.2">
      <c r="A5602" s="17" t="s">
        <v>16807</v>
      </c>
      <c r="B5602" s="17" t="s">
        <v>16808</v>
      </c>
      <c r="C5602" s="18" t="s">
        <v>16809</v>
      </c>
      <c r="D5602" s="19">
        <v>4890</v>
      </c>
    </row>
    <row r="5603" spans="1:4" s="20" customFormat="1" ht="16.350000000000001" customHeight="1" x14ac:dyDescent="0.2">
      <c r="A5603" s="17" t="s">
        <v>16810</v>
      </c>
      <c r="B5603" s="17" t="s">
        <v>16811</v>
      </c>
      <c r="C5603" s="18" t="s">
        <v>16812</v>
      </c>
      <c r="D5603" s="19">
        <v>5410</v>
      </c>
    </row>
    <row r="5604" spans="1:4" s="20" customFormat="1" ht="16.350000000000001" customHeight="1" x14ac:dyDescent="0.2">
      <c r="A5604" s="17" t="s">
        <v>16813</v>
      </c>
      <c r="B5604" s="17" t="s">
        <v>16814</v>
      </c>
      <c r="C5604" s="18" t="s">
        <v>16815</v>
      </c>
      <c r="D5604" s="19">
        <v>6110</v>
      </c>
    </row>
    <row r="5605" spans="1:4" s="20" customFormat="1" ht="16.350000000000001" customHeight="1" x14ac:dyDescent="0.2">
      <c r="A5605" s="17" t="s">
        <v>16816</v>
      </c>
      <c r="B5605" s="17" t="s">
        <v>16817</v>
      </c>
      <c r="C5605" s="18" t="s">
        <v>16818</v>
      </c>
      <c r="D5605" s="19">
        <v>1850</v>
      </c>
    </row>
    <row r="5606" spans="1:4" s="20" customFormat="1" ht="16.350000000000001" customHeight="1" x14ac:dyDescent="0.2">
      <c r="A5606" s="17" t="s">
        <v>16819</v>
      </c>
      <c r="B5606" s="17" t="s">
        <v>16820</v>
      </c>
      <c r="C5606" s="18" t="s">
        <v>16821</v>
      </c>
      <c r="D5606" s="19">
        <v>2050</v>
      </c>
    </row>
    <row r="5607" spans="1:4" s="20" customFormat="1" ht="16.350000000000001" customHeight="1" x14ac:dyDescent="0.2">
      <c r="A5607" s="17" t="s">
        <v>16822</v>
      </c>
      <c r="B5607" s="17" t="s">
        <v>16823</v>
      </c>
      <c r="C5607" s="18" t="s">
        <v>16824</v>
      </c>
      <c r="D5607" s="19">
        <v>2250</v>
      </c>
    </row>
    <row r="5608" spans="1:4" s="20" customFormat="1" ht="16.350000000000001" customHeight="1" x14ac:dyDescent="0.2">
      <c r="A5608" s="17" t="s">
        <v>16825</v>
      </c>
      <c r="B5608" s="17" t="s">
        <v>16826</v>
      </c>
      <c r="C5608" s="18" t="s">
        <v>16827</v>
      </c>
      <c r="D5608" s="19">
        <v>2450</v>
      </c>
    </row>
    <row r="5609" spans="1:4" s="20" customFormat="1" ht="16.350000000000001" customHeight="1" x14ac:dyDescent="0.2">
      <c r="A5609" s="17" t="s">
        <v>16828</v>
      </c>
      <c r="B5609" s="17" t="s">
        <v>16829</v>
      </c>
      <c r="C5609" s="18" t="s">
        <v>16830</v>
      </c>
      <c r="D5609" s="19">
        <v>2640</v>
      </c>
    </row>
    <row r="5610" spans="1:4" s="20" customFormat="1" ht="16.350000000000001" customHeight="1" x14ac:dyDescent="0.2">
      <c r="A5610" s="17" t="s">
        <v>16831</v>
      </c>
      <c r="B5610" s="17" t="s">
        <v>16832</v>
      </c>
      <c r="C5610" s="18" t="s">
        <v>16833</v>
      </c>
      <c r="D5610" s="19">
        <v>2850</v>
      </c>
    </row>
    <row r="5611" spans="1:4" s="20" customFormat="1" ht="16.350000000000001" customHeight="1" x14ac:dyDescent="0.2">
      <c r="A5611" s="17" t="s">
        <v>16834</v>
      </c>
      <c r="B5611" s="17" t="s">
        <v>16835</v>
      </c>
      <c r="C5611" s="18" t="s">
        <v>16836</v>
      </c>
      <c r="D5611" s="19">
        <v>3040</v>
      </c>
    </row>
    <row r="5612" spans="1:4" s="20" customFormat="1" ht="16.350000000000001" customHeight="1" x14ac:dyDescent="0.2">
      <c r="A5612" s="17" t="s">
        <v>16837</v>
      </c>
      <c r="B5612" s="17" t="s">
        <v>16838</v>
      </c>
      <c r="C5612" s="18" t="s">
        <v>16839</v>
      </c>
      <c r="D5612" s="19">
        <v>3250</v>
      </c>
    </row>
    <row r="5613" spans="1:4" s="20" customFormat="1" ht="16.350000000000001" customHeight="1" x14ac:dyDescent="0.2">
      <c r="A5613" s="17" t="s">
        <v>16840</v>
      </c>
      <c r="B5613" s="17" t="s">
        <v>16841</v>
      </c>
      <c r="C5613" s="18" t="s">
        <v>16842</v>
      </c>
      <c r="D5613" s="19">
        <v>3440</v>
      </c>
    </row>
    <row r="5614" spans="1:4" s="20" customFormat="1" ht="16.350000000000001" customHeight="1" x14ac:dyDescent="0.2">
      <c r="A5614" s="17" t="s">
        <v>16843</v>
      </c>
      <c r="B5614" s="17" t="s">
        <v>16844</v>
      </c>
      <c r="C5614" s="18" t="s">
        <v>16845</v>
      </c>
      <c r="D5614" s="19">
        <v>3840</v>
      </c>
    </row>
    <row r="5615" spans="1:4" s="20" customFormat="1" ht="16.350000000000001" customHeight="1" x14ac:dyDescent="0.2">
      <c r="A5615" s="17" t="s">
        <v>16846</v>
      </c>
      <c r="B5615" s="17" t="s">
        <v>16847</v>
      </c>
      <c r="C5615" s="18" t="s">
        <v>16848</v>
      </c>
      <c r="D5615" s="19">
        <v>4240</v>
      </c>
    </row>
    <row r="5616" spans="1:4" s="20" customFormat="1" ht="16.350000000000001" customHeight="1" x14ac:dyDescent="0.2">
      <c r="A5616" s="17" t="s">
        <v>16849</v>
      </c>
      <c r="B5616" s="17" t="s">
        <v>16850</v>
      </c>
      <c r="C5616" s="18" t="s">
        <v>16851</v>
      </c>
      <c r="D5616" s="19">
        <v>4630</v>
      </c>
    </row>
    <row r="5617" spans="1:4" s="20" customFormat="1" ht="16.350000000000001" customHeight="1" x14ac:dyDescent="0.2">
      <c r="A5617" s="17" t="s">
        <v>16852</v>
      </c>
      <c r="B5617" s="17" t="s">
        <v>16853</v>
      </c>
      <c r="C5617" s="18" t="s">
        <v>16854</v>
      </c>
      <c r="D5617" s="19">
        <v>5030</v>
      </c>
    </row>
    <row r="5618" spans="1:4" s="20" customFormat="1" ht="16.350000000000001" customHeight="1" x14ac:dyDescent="0.2">
      <c r="A5618" s="17" t="s">
        <v>16855</v>
      </c>
      <c r="B5618" s="17" t="s">
        <v>16856</v>
      </c>
      <c r="C5618" s="18" t="s">
        <v>16857</v>
      </c>
      <c r="D5618" s="19">
        <v>5630</v>
      </c>
    </row>
    <row r="5619" spans="1:4" s="20" customFormat="1" ht="16.350000000000001" customHeight="1" x14ac:dyDescent="0.2">
      <c r="A5619" s="17" t="s">
        <v>16858</v>
      </c>
      <c r="B5619" s="17" t="s">
        <v>16859</v>
      </c>
      <c r="C5619" s="18" t="s">
        <v>16860</v>
      </c>
      <c r="D5619" s="19">
        <v>6220</v>
      </c>
    </row>
    <row r="5620" spans="1:4" s="20" customFormat="1" ht="16.350000000000001" customHeight="1" x14ac:dyDescent="0.2">
      <c r="A5620" s="17" t="s">
        <v>16861</v>
      </c>
      <c r="B5620" s="17" t="s">
        <v>16862</v>
      </c>
      <c r="C5620" s="18" t="s">
        <v>16863</v>
      </c>
      <c r="D5620" s="19">
        <v>7030</v>
      </c>
    </row>
    <row r="5621" spans="1:4" s="20" customFormat="1" ht="16.350000000000001" customHeight="1" x14ac:dyDescent="0.2">
      <c r="A5621" s="17" t="s">
        <v>16864</v>
      </c>
      <c r="B5621" s="17" t="s">
        <v>16865</v>
      </c>
      <c r="C5621" s="18" t="s">
        <v>16866</v>
      </c>
      <c r="D5621" s="19">
        <v>1890</v>
      </c>
    </row>
    <row r="5622" spans="1:4" s="20" customFormat="1" ht="16.350000000000001" customHeight="1" x14ac:dyDescent="0.2">
      <c r="A5622" s="17" t="s">
        <v>16867</v>
      </c>
      <c r="B5622" s="17" t="s">
        <v>16868</v>
      </c>
      <c r="C5622" s="18" t="s">
        <v>16869</v>
      </c>
      <c r="D5622" s="19">
        <v>2090</v>
      </c>
    </row>
    <row r="5623" spans="1:4" s="20" customFormat="1" ht="16.350000000000001" customHeight="1" x14ac:dyDescent="0.2">
      <c r="A5623" s="17" t="s">
        <v>16870</v>
      </c>
      <c r="B5623" s="17" t="s">
        <v>16871</v>
      </c>
      <c r="C5623" s="18" t="s">
        <v>16872</v>
      </c>
      <c r="D5623" s="19">
        <v>2290</v>
      </c>
    </row>
    <row r="5624" spans="1:4" s="20" customFormat="1" ht="16.350000000000001" customHeight="1" x14ac:dyDescent="0.2">
      <c r="A5624" s="17" t="s">
        <v>16873</v>
      </c>
      <c r="B5624" s="17" t="s">
        <v>16874</v>
      </c>
      <c r="C5624" s="18" t="s">
        <v>16875</v>
      </c>
      <c r="D5624" s="19">
        <v>2490</v>
      </c>
    </row>
    <row r="5625" spans="1:4" s="20" customFormat="1" ht="16.350000000000001" customHeight="1" x14ac:dyDescent="0.2">
      <c r="A5625" s="17" t="s">
        <v>16876</v>
      </c>
      <c r="B5625" s="17" t="s">
        <v>16877</v>
      </c>
      <c r="C5625" s="18" t="s">
        <v>16878</v>
      </c>
      <c r="D5625" s="19">
        <v>2700</v>
      </c>
    </row>
    <row r="5626" spans="1:4" s="20" customFormat="1" ht="16.350000000000001" customHeight="1" x14ac:dyDescent="0.2">
      <c r="A5626" s="17" t="s">
        <v>16879</v>
      </c>
      <c r="B5626" s="17" t="s">
        <v>16880</v>
      </c>
      <c r="C5626" s="18" t="s">
        <v>16881</v>
      </c>
      <c r="D5626" s="19">
        <v>2900</v>
      </c>
    </row>
    <row r="5627" spans="1:4" s="20" customFormat="1" ht="16.350000000000001" customHeight="1" x14ac:dyDescent="0.2">
      <c r="A5627" s="17" t="s">
        <v>16882</v>
      </c>
      <c r="B5627" s="17" t="s">
        <v>16883</v>
      </c>
      <c r="C5627" s="18" t="s">
        <v>16884</v>
      </c>
      <c r="D5627" s="19">
        <v>3110</v>
      </c>
    </row>
    <row r="5628" spans="1:4" s="20" customFormat="1" ht="16.350000000000001" customHeight="1" x14ac:dyDescent="0.2">
      <c r="A5628" s="17" t="s">
        <v>16885</v>
      </c>
      <c r="B5628" s="17" t="s">
        <v>16886</v>
      </c>
      <c r="C5628" s="18" t="s">
        <v>16887</v>
      </c>
      <c r="D5628" s="19">
        <v>3310</v>
      </c>
    </row>
    <row r="5629" spans="1:4" s="20" customFormat="1" ht="16.350000000000001" customHeight="1" x14ac:dyDescent="0.2">
      <c r="A5629" s="17" t="s">
        <v>16888</v>
      </c>
      <c r="B5629" s="17" t="s">
        <v>16889</v>
      </c>
      <c r="C5629" s="18" t="s">
        <v>16890</v>
      </c>
      <c r="D5629" s="19">
        <v>3520</v>
      </c>
    </row>
    <row r="5630" spans="1:4" s="20" customFormat="1" ht="16.350000000000001" customHeight="1" x14ac:dyDescent="0.2">
      <c r="A5630" s="17" t="s">
        <v>16891</v>
      </c>
      <c r="B5630" s="17" t="s">
        <v>16892</v>
      </c>
      <c r="C5630" s="18" t="s">
        <v>16893</v>
      </c>
      <c r="D5630" s="19">
        <v>3920</v>
      </c>
    </row>
    <row r="5631" spans="1:4" s="20" customFormat="1" ht="16.350000000000001" customHeight="1" x14ac:dyDescent="0.2">
      <c r="A5631" s="17" t="s">
        <v>16894</v>
      </c>
      <c r="B5631" s="17" t="s">
        <v>16895</v>
      </c>
      <c r="C5631" s="18" t="s">
        <v>16896</v>
      </c>
      <c r="D5631" s="19">
        <v>4320</v>
      </c>
    </row>
    <row r="5632" spans="1:4" s="20" customFormat="1" ht="16.350000000000001" customHeight="1" x14ac:dyDescent="0.2">
      <c r="A5632" s="17" t="s">
        <v>16897</v>
      </c>
      <c r="B5632" s="17" t="s">
        <v>16898</v>
      </c>
      <c r="C5632" s="18" t="s">
        <v>16899</v>
      </c>
      <c r="D5632" s="19">
        <v>4730</v>
      </c>
    </row>
    <row r="5633" spans="1:4" s="20" customFormat="1" ht="16.350000000000001" customHeight="1" x14ac:dyDescent="0.2">
      <c r="A5633" s="17" t="s">
        <v>16900</v>
      </c>
      <c r="B5633" s="17" t="s">
        <v>16901</v>
      </c>
      <c r="C5633" s="18" t="s">
        <v>16902</v>
      </c>
      <c r="D5633" s="19">
        <v>5140</v>
      </c>
    </row>
    <row r="5634" spans="1:4" s="20" customFormat="1" ht="16.350000000000001" customHeight="1" x14ac:dyDescent="0.2">
      <c r="A5634" s="17" t="s">
        <v>16903</v>
      </c>
      <c r="B5634" s="17" t="s">
        <v>16904</v>
      </c>
      <c r="C5634" s="18" t="s">
        <v>16905</v>
      </c>
      <c r="D5634" s="19">
        <v>5750</v>
      </c>
    </row>
    <row r="5635" spans="1:4" s="20" customFormat="1" ht="16.350000000000001" customHeight="1" x14ac:dyDescent="0.2">
      <c r="A5635" s="17" t="s">
        <v>16906</v>
      </c>
      <c r="B5635" s="17" t="s">
        <v>16907</v>
      </c>
      <c r="C5635" s="18" t="s">
        <v>16908</v>
      </c>
      <c r="D5635" s="19">
        <v>6350</v>
      </c>
    </row>
    <row r="5636" spans="1:4" s="20" customFormat="1" ht="16.350000000000001" customHeight="1" x14ac:dyDescent="0.2">
      <c r="A5636" s="17" t="s">
        <v>16909</v>
      </c>
      <c r="B5636" s="17" t="s">
        <v>16910</v>
      </c>
      <c r="C5636" s="18" t="s">
        <v>16911</v>
      </c>
      <c r="D5636" s="19">
        <v>7170</v>
      </c>
    </row>
    <row r="5637" spans="1:4" s="20" customFormat="1" ht="16.350000000000001" customHeight="1" x14ac:dyDescent="0.2">
      <c r="A5637" s="17" t="s">
        <v>16912</v>
      </c>
      <c r="B5637" s="17" t="s">
        <v>16913</v>
      </c>
      <c r="C5637" s="18" t="s">
        <v>16914</v>
      </c>
      <c r="D5637" s="19">
        <v>2570</v>
      </c>
    </row>
    <row r="5638" spans="1:4" s="20" customFormat="1" ht="16.350000000000001" customHeight="1" x14ac:dyDescent="0.2">
      <c r="A5638" s="17" t="s">
        <v>16915</v>
      </c>
      <c r="B5638" s="17" t="s">
        <v>16916</v>
      </c>
      <c r="C5638" s="18" t="s">
        <v>16917</v>
      </c>
      <c r="D5638" s="19">
        <v>2880</v>
      </c>
    </row>
    <row r="5639" spans="1:4" s="20" customFormat="1" ht="16.350000000000001" customHeight="1" x14ac:dyDescent="0.2">
      <c r="A5639" s="17" t="s">
        <v>16918</v>
      </c>
      <c r="B5639" s="17" t="s">
        <v>16919</v>
      </c>
      <c r="C5639" s="18" t="s">
        <v>16920</v>
      </c>
      <c r="D5639" s="19">
        <v>3190</v>
      </c>
    </row>
    <row r="5640" spans="1:4" s="20" customFormat="1" ht="16.350000000000001" customHeight="1" x14ac:dyDescent="0.2">
      <c r="A5640" s="17" t="s">
        <v>16921</v>
      </c>
      <c r="B5640" s="17" t="s">
        <v>16922</v>
      </c>
      <c r="C5640" s="18" t="s">
        <v>16923</v>
      </c>
      <c r="D5640" s="19">
        <v>3500</v>
      </c>
    </row>
    <row r="5641" spans="1:4" s="20" customFormat="1" ht="16.350000000000001" customHeight="1" x14ac:dyDescent="0.2">
      <c r="A5641" s="17" t="s">
        <v>16924</v>
      </c>
      <c r="B5641" s="17" t="s">
        <v>16925</v>
      </c>
      <c r="C5641" s="18" t="s">
        <v>16926</v>
      </c>
      <c r="D5641" s="19">
        <v>3820</v>
      </c>
    </row>
    <row r="5642" spans="1:4" s="20" customFormat="1" ht="16.350000000000001" customHeight="1" x14ac:dyDescent="0.2">
      <c r="A5642" s="17" t="s">
        <v>16927</v>
      </c>
      <c r="B5642" s="17" t="s">
        <v>16928</v>
      </c>
      <c r="C5642" s="18" t="s">
        <v>16929</v>
      </c>
      <c r="D5642" s="19">
        <v>4130</v>
      </c>
    </row>
    <row r="5643" spans="1:4" s="20" customFormat="1" ht="16.350000000000001" customHeight="1" x14ac:dyDescent="0.2">
      <c r="A5643" s="17" t="s">
        <v>16930</v>
      </c>
      <c r="B5643" s="17" t="s">
        <v>16931</v>
      </c>
      <c r="C5643" s="18" t="s">
        <v>16932</v>
      </c>
      <c r="D5643" s="19">
        <v>4440</v>
      </c>
    </row>
    <row r="5644" spans="1:4" s="20" customFormat="1" ht="16.350000000000001" customHeight="1" x14ac:dyDescent="0.2">
      <c r="A5644" s="17" t="s">
        <v>16933</v>
      </c>
      <c r="B5644" s="17" t="s">
        <v>16934</v>
      </c>
      <c r="C5644" s="18" t="s">
        <v>16935</v>
      </c>
      <c r="D5644" s="19">
        <v>4750</v>
      </c>
    </row>
    <row r="5645" spans="1:4" s="20" customFormat="1" ht="16.350000000000001" customHeight="1" x14ac:dyDescent="0.2">
      <c r="A5645" s="17" t="s">
        <v>16936</v>
      </c>
      <c r="B5645" s="17" t="s">
        <v>16937</v>
      </c>
      <c r="C5645" s="18" t="s">
        <v>16938</v>
      </c>
      <c r="D5645" s="19">
        <v>5070</v>
      </c>
    </row>
    <row r="5646" spans="1:4" s="20" customFormat="1" ht="16.350000000000001" customHeight="1" x14ac:dyDescent="0.2">
      <c r="A5646" s="17" t="s">
        <v>16939</v>
      </c>
      <c r="B5646" s="17" t="s">
        <v>16940</v>
      </c>
      <c r="C5646" s="18" t="s">
        <v>16941</v>
      </c>
      <c r="D5646" s="19">
        <v>5700</v>
      </c>
    </row>
    <row r="5647" spans="1:4" s="20" customFormat="1" ht="16.350000000000001" customHeight="1" x14ac:dyDescent="0.2">
      <c r="A5647" s="17" t="s">
        <v>16942</v>
      </c>
      <c r="B5647" s="17" t="s">
        <v>16943</v>
      </c>
      <c r="C5647" s="18" t="s">
        <v>16944</v>
      </c>
      <c r="D5647" s="19">
        <v>6320</v>
      </c>
    </row>
    <row r="5648" spans="1:4" s="20" customFormat="1" ht="16.350000000000001" customHeight="1" x14ac:dyDescent="0.2">
      <c r="A5648" s="17" t="s">
        <v>16945</v>
      </c>
      <c r="B5648" s="17" t="s">
        <v>16946</v>
      </c>
      <c r="C5648" s="18" t="s">
        <v>16947</v>
      </c>
      <c r="D5648" s="19">
        <v>6890</v>
      </c>
    </row>
    <row r="5649" spans="1:4" s="20" customFormat="1" ht="16.350000000000001" customHeight="1" x14ac:dyDescent="0.2">
      <c r="A5649" s="17" t="s">
        <v>16948</v>
      </c>
      <c r="B5649" s="17" t="s">
        <v>16949</v>
      </c>
      <c r="C5649" s="18" t="s">
        <v>16950</v>
      </c>
      <c r="D5649" s="19">
        <v>7470</v>
      </c>
    </row>
    <row r="5650" spans="1:4" s="20" customFormat="1" ht="16.350000000000001" customHeight="1" x14ac:dyDescent="0.2">
      <c r="A5650" s="17" t="s">
        <v>16951</v>
      </c>
      <c r="B5650" s="17" t="s">
        <v>16952</v>
      </c>
      <c r="C5650" s="18" t="s">
        <v>16953</v>
      </c>
      <c r="D5650" s="19">
        <v>8350</v>
      </c>
    </row>
    <row r="5651" spans="1:4" s="20" customFormat="1" ht="16.350000000000001" customHeight="1" x14ac:dyDescent="0.2">
      <c r="A5651" s="17" t="s">
        <v>16954</v>
      </c>
      <c r="B5651" s="17" t="s">
        <v>16955</v>
      </c>
      <c r="C5651" s="18" t="s">
        <v>16956</v>
      </c>
      <c r="D5651" s="19">
        <v>9230</v>
      </c>
    </row>
    <row r="5652" spans="1:4" s="20" customFormat="1" ht="16.350000000000001" customHeight="1" x14ac:dyDescent="0.2">
      <c r="A5652" s="17" t="s">
        <v>16957</v>
      </c>
      <c r="B5652" s="17" t="s">
        <v>16958</v>
      </c>
      <c r="C5652" s="18" t="s">
        <v>16959</v>
      </c>
      <c r="D5652" s="19">
        <v>10410</v>
      </c>
    </row>
    <row r="5653" spans="1:4" s="20" customFormat="1" ht="16.350000000000001" customHeight="1" x14ac:dyDescent="0.2">
      <c r="A5653" s="17" t="s">
        <v>16960</v>
      </c>
      <c r="B5653" s="17" t="s">
        <v>16961</v>
      </c>
      <c r="C5653" s="18" t="s">
        <v>16962</v>
      </c>
      <c r="D5653" s="19">
        <v>2230</v>
      </c>
    </row>
    <row r="5654" spans="1:4" s="20" customFormat="1" ht="16.350000000000001" customHeight="1" x14ac:dyDescent="0.2">
      <c r="A5654" s="17" t="s">
        <v>16963</v>
      </c>
      <c r="B5654" s="17" t="s">
        <v>16964</v>
      </c>
      <c r="C5654" s="18" t="s">
        <v>16965</v>
      </c>
      <c r="D5654" s="19">
        <v>2430</v>
      </c>
    </row>
    <row r="5655" spans="1:4" s="20" customFormat="1" ht="16.350000000000001" customHeight="1" x14ac:dyDescent="0.2">
      <c r="A5655" s="17" t="s">
        <v>16966</v>
      </c>
      <c r="B5655" s="17" t="s">
        <v>16967</v>
      </c>
      <c r="C5655" s="18" t="s">
        <v>16968</v>
      </c>
      <c r="D5655" s="19">
        <v>2610</v>
      </c>
    </row>
    <row r="5656" spans="1:4" s="20" customFormat="1" ht="16.350000000000001" customHeight="1" x14ac:dyDescent="0.2">
      <c r="A5656" s="17" t="s">
        <v>16969</v>
      </c>
      <c r="B5656" s="17" t="s">
        <v>16970</v>
      </c>
      <c r="C5656" s="18" t="s">
        <v>16971</v>
      </c>
      <c r="D5656" s="19">
        <v>2780</v>
      </c>
    </row>
    <row r="5657" spans="1:4" s="20" customFormat="1" ht="16.350000000000001" customHeight="1" x14ac:dyDescent="0.2">
      <c r="A5657" s="17" t="s">
        <v>16972</v>
      </c>
      <c r="B5657" s="17" t="s">
        <v>16973</v>
      </c>
      <c r="C5657" s="18" t="s">
        <v>16974</v>
      </c>
      <c r="D5657" s="19">
        <v>2970</v>
      </c>
    </row>
    <row r="5658" spans="1:4" s="20" customFormat="1" ht="16.350000000000001" customHeight="1" x14ac:dyDescent="0.2">
      <c r="A5658" s="17" t="s">
        <v>16975</v>
      </c>
      <c r="B5658" s="17" t="s">
        <v>16976</v>
      </c>
      <c r="C5658" s="18" t="s">
        <v>16977</v>
      </c>
      <c r="D5658" s="19">
        <v>3150</v>
      </c>
    </row>
    <row r="5659" spans="1:4" s="20" customFormat="1" ht="16.350000000000001" customHeight="1" x14ac:dyDescent="0.2">
      <c r="A5659" s="17" t="s">
        <v>16978</v>
      </c>
      <c r="B5659" s="17" t="s">
        <v>16979</v>
      </c>
      <c r="C5659" s="18" t="s">
        <v>16980</v>
      </c>
      <c r="D5659" s="19">
        <v>3340</v>
      </c>
    </row>
    <row r="5660" spans="1:4" s="20" customFormat="1" ht="16.350000000000001" customHeight="1" x14ac:dyDescent="0.2">
      <c r="A5660" s="17" t="s">
        <v>16981</v>
      </c>
      <c r="B5660" s="17" t="s">
        <v>16982</v>
      </c>
      <c r="C5660" s="18" t="s">
        <v>16983</v>
      </c>
      <c r="D5660" s="19">
        <v>3540</v>
      </c>
    </row>
    <row r="5661" spans="1:4" s="20" customFormat="1" ht="16.350000000000001" customHeight="1" x14ac:dyDescent="0.2">
      <c r="A5661" s="17" t="s">
        <v>16984</v>
      </c>
      <c r="B5661" s="17" t="s">
        <v>16985</v>
      </c>
      <c r="C5661" s="18" t="s">
        <v>16986</v>
      </c>
      <c r="D5661" s="19">
        <v>3730</v>
      </c>
    </row>
    <row r="5662" spans="1:4" s="20" customFormat="1" ht="16.350000000000001" customHeight="1" x14ac:dyDescent="0.2">
      <c r="A5662" s="17" t="s">
        <v>16987</v>
      </c>
      <c r="B5662" s="17" t="s">
        <v>16988</v>
      </c>
      <c r="C5662" s="18" t="s">
        <v>16989</v>
      </c>
      <c r="D5662" s="19">
        <v>4110</v>
      </c>
    </row>
    <row r="5663" spans="1:4" s="20" customFormat="1" ht="16.350000000000001" customHeight="1" x14ac:dyDescent="0.2">
      <c r="A5663" s="17" t="s">
        <v>16990</v>
      </c>
      <c r="B5663" s="17" t="s">
        <v>16991</v>
      </c>
      <c r="C5663" s="18" t="s">
        <v>16992</v>
      </c>
      <c r="D5663" s="19">
        <v>4490</v>
      </c>
    </row>
    <row r="5664" spans="1:4" s="20" customFormat="1" ht="16.350000000000001" customHeight="1" x14ac:dyDescent="0.2">
      <c r="A5664" s="17" t="s">
        <v>16993</v>
      </c>
      <c r="B5664" s="17" t="s">
        <v>16994</v>
      </c>
      <c r="C5664" s="18" t="s">
        <v>16995</v>
      </c>
      <c r="D5664" s="19">
        <v>4870</v>
      </c>
    </row>
    <row r="5665" spans="1:4" s="20" customFormat="1" ht="16.350000000000001" customHeight="1" x14ac:dyDescent="0.2">
      <c r="A5665" s="17" t="s">
        <v>16996</v>
      </c>
      <c r="B5665" s="17" t="s">
        <v>16997</v>
      </c>
      <c r="C5665" s="18" t="s">
        <v>16998</v>
      </c>
      <c r="D5665" s="19">
        <v>5260</v>
      </c>
    </row>
    <row r="5666" spans="1:4" s="20" customFormat="1" ht="16.350000000000001" customHeight="1" x14ac:dyDescent="0.2">
      <c r="A5666" s="17" t="s">
        <v>16999</v>
      </c>
      <c r="B5666" s="17" t="s">
        <v>17000</v>
      </c>
      <c r="C5666" s="18" t="s">
        <v>17001</v>
      </c>
      <c r="D5666" s="19">
        <v>5830</v>
      </c>
    </row>
    <row r="5667" spans="1:4" s="20" customFormat="1" ht="16.350000000000001" customHeight="1" x14ac:dyDescent="0.2">
      <c r="A5667" s="17" t="s">
        <v>17002</v>
      </c>
      <c r="B5667" s="17" t="s">
        <v>17003</v>
      </c>
      <c r="C5667" s="18" t="s">
        <v>17004</v>
      </c>
      <c r="D5667" s="19">
        <v>6410</v>
      </c>
    </row>
    <row r="5668" spans="1:4" s="20" customFormat="1" ht="16.350000000000001" customHeight="1" x14ac:dyDescent="0.2">
      <c r="A5668" s="17" t="s">
        <v>17005</v>
      </c>
      <c r="B5668" s="17" t="s">
        <v>17006</v>
      </c>
      <c r="C5668" s="18" t="s">
        <v>17007</v>
      </c>
      <c r="D5668" s="19">
        <v>7170</v>
      </c>
    </row>
    <row r="5669" spans="1:4" s="20" customFormat="1" ht="16.350000000000001" customHeight="1" x14ac:dyDescent="0.2">
      <c r="A5669" s="17" t="s">
        <v>17008</v>
      </c>
      <c r="B5669" s="17" t="s">
        <v>17009</v>
      </c>
      <c r="C5669" s="18" t="s">
        <v>17010</v>
      </c>
      <c r="D5669" s="19">
        <v>2380</v>
      </c>
    </row>
    <row r="5670" spans="1:4" s="20" customFormat="1" ht="16.350000000000001" customHeight="1" x14ac:dyDescent="0.2">
      <c r="A5670" s="17" t="s">
        <v>17011</v>
      </c>
      <c r="B5670" s="17" t="s">
        <v>17012</v>
      </c>
      <c r="C5670" s="18" t="s">
        <v>17013</v>
      </c>
      <c r="D5670" s="19">
        <v>2590</v>
      </c>
    </row>
    <row r="5671" spans="1:4" s="20" customFormat="1" ht="16.350000000000001" customHeight="1" x14ac:dyDescent="0.2">
      <c r="A5671" s="17" t="s">
        <v>17014</v>
      </c>
      <c r="B5671" s="17" t="s">
        <v>17015</v>
      </c>
      <c r="C5671" s="18" t="s">
        <v>17016</v>
      </c>
      <c r="D5671" s="19">
        <v>2820</v>
      </c>
    </row>
    <row r="5672" spans="1:4" s="20" customFormat="1" ht="16.350000000000001" customHeight="1" x14ac:dyDescent="0.2">
      <c r="A5672" s="17" t="s">
        <v>17017</v>
      </c>
      <c r="B5672" s="17" t="s">
        <v>17018</v>
      </c>
      <c r="C5672" s="18" t="s">
        <v>17019</v>
      </c>
      <c r="D5672" s="19">
        <v>3050</v>
      </c>
    </row>
    <row r="5673" spans="1:4" s="20" customFormat="1" ht="16.350000000000001" customHeight="1" x14ac:dyDescent="0.2">
      <c r="A5673" s="17" t="s">
        <v>17020</v>
      </c>
      <c r="B5673" s="17" t="s">
        <v>17021</v>
      </c>
      <c r="C5673" s="18" t="s">
        <v>17022</v>
      </c>
      <c r="D5673" s="19">
        <v>3280</v>
      </c>
    </row>
    <row r="5674" spans="1:4" s="20" customFormat="1" ht="16.350000000000001" customHeight="1" x14ac:dyDescent="0.2">
      <c r="A5674" s="17" t="s">
        <v>17023</v>
      </c>
      <c r="B5674" s="17" t="s">
        <v>17024</v>
      </c>
      <c r="C5674" s="18" t="s">
        <v>17025</v>
      </c>
      <c r="D5674" s="19">
        <v>3480</v>
      </c>
    </row>
    <row r="5675" spans="1:4" s="20" customFormat="1" ht="16.350000000000001" customHeight="1" x14ac:dyDescent="0.2">
      <c r="A5675" s="17" t="s">
        <v>17026</v>
      </c>
      <c r="B5675" s="17" t="s">
        <v>17027</v>
      </c>
      <c r="C5675" s="18" t="s">
        <v>17028</v>
      </c>
      <c r="D5675" s="19">
        <v>3700</v>
      </c>
    </row>
    <row r="5676" spans="1:4" s="20" customFormat="1" ht="16.350000000000001" customHeight="1" x14ac:dyDescent="0.2">
      <c r="A5676" s="17" t="s">
        <v>17029</v>
      </c>
      <c r="B5676" s="17" t="s">
        <v>17030</v>
      </c>
      <c r="C5676" s="18" t="s">
        <v>17031</v>
      </c>
      <c r="D5676" s="19">
        <v>3910</v>
      </c>
    </row>
    <row r="5677" spans="1:4" s="20" customFormat="1" ht="16.350000000000001" customHeight="1" x14ac:dyDescent="0.2">
      <c r="A5677" s="17" t="s">
        <v>17032</v>
      </c>
      <c r="B5677" s="17" t="s">
        <v>17033</v>
      </c>
      <c r="C5677" s="18" t="s">
        <v>17034</v>
      </c>
      <c r="D5677" s="19">
        <v>4140</v>
      </c>
    </row>
    <row r="5678" spans="1:4" s="20" customFormat="1" ht="16.350000000000001" customHeight="1" x14ac:dyDescent="0.2">
      <c r="A5678" s="17" t="s">
        <v>17035</v>
      </c>
      <c r="B5678" s="17" t="s">
        <v>17036</v>
      </c>
      <c r="C5678" s="18" t="s">
        <v>17037</v>
      </c>
      <c r="D5678" s="19">
        <v>4570</v>
      </c>
    </row>
    <row r="5679" spans="1:4" s="20" customFormat="1" ht="16.350000000000001" customHeight="1" x14ac:dyDescent="0.2">
      <c r="A5679" s="17" t="s">
        <v>17038</v>
      </c>
      <c r="B5679" s="17" t="s">
        <v>17039</v>
      </c>
      <c r="C5679" s="18" t="s">
        <v>17040</v>
      </c>
      <c r="D5679" s="19">
        <v>5000</v>
      </c>
    </row>
    <row r="5680" spans="1:4" s="20" customFormat="1" ht="16.350000000000001" customHeight="1" x14ac:dyDescent="0.2">
      <c r="A5680" s="17" t="s">
        <v>17041</v>
      </c>
      <c r="B5680" s="17" t="s">
        <v>17042</v>
      </c>
      <c r="C5680" s="18" t="s">
        <v>17043</v>
      </c>
      <c r="D5680" s="19">
        <v>5430</v>
      </c>
    </row>
    <row r="5681" spans="1:4" s="20" customFormat="1" ht="16.350000000000001" customHeight="1" x14ac:dyDescent="0.2">
      <c r="A5681" s="17" t="s">
        <v>17044</v>
      </c>
      <c r="B5681" s="17" t="s">
        <v>17045</v>
      </c>
      <c r="C5681" s="18" t="s">
        <v>17046</v>
      </c>
      <c r="D5681" s="19">
        <v>5850</v>
      </c>
    </row>
    <row r="5682" spans="1:4" s="20" customFormat="1" ht="16.350000000000001" customHeight="1" x14ac:dyDescent="0.2">
      <c r="A5682" s="17" t="s">
        <v>17047</v>
      </c>
      <c r="B5682" s="17" t="s">
        <v>17048</v>
      </c>
      <c r="C5682" s="18" t="s">
        <v>17049</v>
      </c>
      <c r="D5682" s="19">
        <v>6490</v>
      </c>
    </row>
    <row r="5683" spans="1:4" s="20" customFormat="1" ht="16.350000000000001" customHeight="1" x14ac:dyDescent="0.2">
      <c r="A5683" s="17" t="s">
        <v>17050</v>
      </c>
      <c r="B5683" s="17" t="s">
        <v>17051</v>
      </c>
      <c r="C5683" s="18" t="s">
        <v>17052</v>
      </c>
      <c r="D5683" s="19">
        <v>7150</v>
      </c>
    </row>
    <row r="5684" spans="1:4" s="20" customFormat="1" ht="16.350000000000001" customHeight="1" x14ac:dyDescent="0.2">
      <c r="A5684" s="17" t="s">
        <v>17053</v>
      </c>
      <c r="B5684" s="17" t="s">
        <v>17054</v>
      </c>
      <c r="C5684" s="18" t="s">
        <v>17055</v>
      </c>
      <c r="D5684" s="19">
        <v>8010</v>
      </c>
    </row>
    <row r="5685" spans="1:4" s="20" customFormat="1" ht="16.350000000000001" customHeight="1" x14ac:dyDescent="0.2">
      <c r="A5685" s="17" t="s">
        <v>17056</v>
      </c>
      <c r="B5685" s="17" t="s">
        <v>17057</v>
      </c>
      <c r="C5685" s="18" t="s">
        <v>17058</v>
      </c>
      <c r="D5685" s="19">
        <v>2820</v>
      </c>
    </row>
    <row r="5686" spans="1:4" s="20" customFormat="1" ht="16.350000000000001" customHeight="1" x14ac:dyDescent="0.2">
      <c r="A5686" s="17" t="s">
        <v>17059</v>
      </c>
      <c r="B5686" s="17" t="s">
        <v>17060</v>
      </c>
      <c r="C5686" s="18" t="s">
        <v>17061</v>
      </c>
      <c r="D5686" s="19">
        <v>3110</v>
      </c>
    </row>
    <row r="5687" spans="1:4" s="20" customFormat="1" ht="16.350000000000001" customHeight="1" x14ac:dyDescent="0.2">
      <c r="A5687" s="17" t="s">
        <v>17062</v>
      </c>
      <c r="B5687" s="17" t="s">
        <v>17063</v>
      </c>
      <c r="C5687" s="18" t="s">
        <v>17064</v>
      </c>
      <c r="D5687" s="19">
        <v>3390</v>
      </c>
    </row>
    <row r="5688" spans="1:4" s="20" customFormat="1" ht="16.350000000000001" customHeight="1" x14ac:dyDescent="0.2">
      <c r="A5688" s="17" t="s">
        <v>17065</v>
      </c>
      <c r="B5688" s="17" t="s">
        <v>17066</v>
      </c>
      <c r="C5688" s="18" t="s">
        <v>17067</v>
      </c>
      <c r="D5688" s="19">
        <v>3670</v>
      </c>
    </row>
    <row r="5689" spans="1:4" s="20" customFormat="1" ht="16.350000000000001" customHeight="1" x14ac:dyDescent="0.2">
      <c r="A5689" s="17" t="s">
        <v>17068</v>
      </c>
      <c r="B5689" s="17" t="s">
        <v>17069</v>
      </c>
      <c r="C5689" s="18" t="s">
        <v>17070</v>
      </c>
      <c r="D5689" s="19">
        <v>3950</v>
      </c>
    </row>
    <row r="5690" spans="1:4" s="20" customFormat="1" ht="16.350000000000001" customHeight="1" x14ac:dyDescent="0.2">
      <c r="A5690" s="17" t="s">
        <v>17071</v>
      </c>
      <c r="B5690" s="17" t="s">
        <v>17072</v>
      </c>
      <c r="C5690" s="18" t="s">
        <v>17073</v>
      </c>
      <c r="D5690" s="19">
        <v>4220</v>
      </c>
    </row>
    <row r="5691" spans="1:4" s="20" customFormat="1" ht="16.350000000000001" customHeight="1" x14ac:dyDescent="0.2">
      <c r="A5691" s="17" t="s">
        <v>17074</v>
      </c>
      <c r="B5691" s="17" t="s">
        <v>17075</v>
      </c>
      <c r="C5691" s="18" t="s">
        <v>17076</v>
      </c>
      <c r="D5691" s="19">
        <v>4500</v>
      </c>
    </row>
    <row r="5692" spans="1:4" s="20" customFormat="1" ht="16.350000000000001" customHeight="1" x14ac:dyDescent="0.2">
      <c r="A5692" s="17" t="s">
        <v>17077</v>
      </c>
      <c r="B5692" s="17" t="s">
        <v>17078</v>
      </c>
      <c r="C5692" s="18" t="s">
        <v>17079</v>
      </c>
      <c r="D5692" s="19">
        <v>4780</v>
      </c>
    </row>
    <row r="5693" spans="1:4" s="20" customFormat="1" ht="16.350000000000001" customHeight="1" x14ac:dyDescent="0.2">
      <c r="A5693" s="17" t="s">
        <v>17080</v>
      </c>
      <c r="B5693" s="17" t="s">
        <v>17081</v>
      </c>
      <c r="C5693" s="18" t="s">
        <v>17082</v>
      </c>
      <c r="D5693" s="19">
        <v>5070</v>
      </c>
    </row>
    <row r="5694" spans="1:4" s="20" customFormat="1" ht="16.350000000000001" customHeight="1" x14ac:dyDescent="0.2">
      <c r="A5694" s="17" t="s">
        <v>17083</v>
      </c>
      <c r="B5694" s="17" t="s">
        <v>17084</v>
      </c>
      <c r="C5694" s="18" t="s">
        <v>17085</v>
      </c>
      <c r="D5694" s="19">
        <v>5630</v>
      </c>
    </row>
    <row r="5695" spans="1:4" s="20" customFormat="1" ht="16.350000000000001" customHeight="1" x14ac:dyDescent="0.2">
      <c r="A5695" s="17" t="s">
        <v>17086</v>
      </c>
      <c r="B5695" s="17" t="s">
        <v>17087</v>
      </c>
      <c r="C5695" s="18" t="s">
        <v>17088</v>
      </c>
      <c r="D5695" s="19">
        <v>6190</v>
      </c>
    </row>
    <row r="5696" spans="1:4" s="20" customFormat="1" ht="16.350000000000001" customHeight="1" x14ac:dyDescent="0.2">
      <c r="A5696" s="17" t="s">
        <v>17089</v>
      </c>
      <c r="B5696" s="17" t="s">
        <v>17090</v>
      </c>
      <c r="C5696" s="18" t="s">
        <v>17091</v>
      </c>
      <c r="D5696" s="19">
        <v>6750</v>
      </c>
    </row>
    <row r="5697" spans="1:4" s="20" customFormat="1" ht="16.350000000000001" customHeight="1" x14ac:dyDescent="0.2">
      <c r="A5697" s="17" t="s">
        <v>17092</v>
      </c>
      <c r="B5697" s="17" t="s">
        <v>17093</v>
      </c>
      <c r="C5697" s="18" t="s">
        <v>17094</v>
      </c>
      <c r="D5697" s="19">
        <v>7320</v>
      </c>
    </row>
    <row r="5698" spans="1:4" s="20" customFormat="1" ht="16.350000000000001" customHeight="1" x14ac:dyDescent="0.2">
      <c r="A5698" s="17" t="s">
        <v>17095</v>
      </c>
      <c r="B5698" s="17" t="s">
        <v>17096</v>
      </c>
      <c r="C5698" s="18" t="s">
        <v>17097</v>
      </c>
      <c r="D5698" s="19">
        <v>8160</v>
      </c>
    </row>
    <row r="5699" spans="1:4" s="20" customFormat="1" ht="16.350000000000001" customHeight="1" x14ac:dyDescent="0.2">
      <c r="A5699" s="17" t="s">
        <v>17098</v>
      </c>
      <c r="B5699" s="17" t="s">
        <v>17099</v>
      </c>
      <c r="C5699" s="18" t="s">
        <v>17100</v>
      </c>
      <c r="D5699" s="19">
        <v>9020</v>
      </c>
    </row>
    <row r="5700" spans="1:4" s="20" customFormat="1" ht="16.350000000000001" customHeight="1" x14ac:dyDescent="0.2">
      <c r="A5700" s="17" t="s">
        <v>17101</v>
      </c>
      <c r="B5700" s="17" t="s">
        <v>17102</v>
      </c>
      <c r="C5700" s="18" t="s">
        <v>17103</v>
      </c>
      <c r="D5700" s="19">
        <v>10170</v>
      </c>
    </row>
    <row r="5701" spans="1:4" s="20" customFormat="1" ht="16.350000000000001" customHeight="1" x14ac:dyDescent="0.2">
      <c r="A5701" s="17" t="s">
        <v>17104</v>
      </c>
      <c r="B5701" s="17" t="s">
        <v>17105</v>
      </c>
      <c r="C5701" s="18" t="s">
        <v>17106</v>
      </c>
      <c r="D5701" s="19">
        <v>2880</v>
      </c>
    </row>
    <row r="5702" spans="1:4" s="20" customFormat="1" ht="16.350000000000001" customHeight="1" x14ac:dyDescent="0.2">
      <c r="A5702" s="17" t="s">
        <v>17107</v>
      </c>
      <c r="B5702" s="17" t="s">
        <v>17108</v>
      </c>
      <c r="C5702" s="18" t="s">
        <v>17109</v>
      </c>
      <c r="D5702" s="19">
        <v>3170</v>
      </c>
    </row>
    <row r="5703" spans="1:4" s="20" customFormat="1" ht="16.350000000000001" customHeight="1" x14ac:dyDescent="0.2">
      <c r="A5703" s="17" t="s">
        <v>17110</v>
      </c>
      <c r="B5703" s="17" t="s">
        <v>17111</v>
      </c>
      <c r="C5703" s="18" t="s">
        <v>17112</v>
      </c>
      <c r="D5703" s="19">
        <v>3450</v>
      </c>
    </row>
    <row r="5704" spans="1:4" s="20" customFormat="1" ht="16.350000000000001" customHeight="1" x14ac:dyDescent="0.2">
      <c r="A5704" s="17" t="s">
        <v>17113</v>
      </c>
      <c r="B5704" s="17" t="s">
        <v>17114</v>
      </c>
      <c r="C5704" s="18" t="s">
        <v>17115</v>
      </c>
      <c r="D5704" s="19">
        <v>3740</v>
      </c>
    </row>
    <row r="5705" spans="1:4" s="20" customFormat="1" ht="16.350000000000001" customHeight="1" x14ac:dyDescent="0.2">
      <c r="A5705" s="17" t="s">
        <v>17116</v>
      </c>
      <c r="B5705" s="17" t="s">
        <v>17117</v>
      </c>
      <c r="C5705" s="18" t="s">
        <v>17118</v>
      </c>
      <c r="D5705" s="19">
        <v>4020</v>
      </c>
    </row>
    <row r="5706" spans="1:4" s="20" customFormat="1" ht="16.350000000000001" customHeight="1" x14ac:dyDescent="0.2">
      <c r="A5706" s="17" t="s">
        <v>17119</v>
      </c>
      <c r="B5706" s="17" t="s">
        <v>17120</v>
      </c>
      <c r="C5706" s="18" t="s">
        <v>17121</v>
      </c>
      <c r="D5706" s="19">
        <v>4310</v>
      </c>
    </row>
    <row r="5707" spans="1:4" s="20" customFormat="1" ht="16.350000000000001" customHeight="1" x14ac:dyDescent="0.2">
      <c r="A5707" s="17" t="s">
        <v>17122</v>
      </c>
      <c r="B5707" s="17" t="s">
        <v>17123</v>
      </c>
      <c r="C5707" s="18" t="s">
        <v>17124</v>
      </c>
      <c r="D5707" s="19">
        <v>4600</v>
      </c>
    </row>
    <row r="5708" spans="1:4" s="20" customFormat="1" ht="16.350000000000001" customHeight="1" x14ac:dyDescent="0.2">
      <c r="A5708" s="17" t="s">
        <v>17125</v>
      </c>
      <c r="B5708" s="17" t="s">
        <v>17126</v>
      </c>
      <c r="C5708" s="18" t="s">
        <v>17127</v>
      </c>
      <c r="D5708" s="19">
        <v>4880</v>
      </c>
    </row>
    <row r="5709" spans="1:4" s="20" customFormat="1" ht="16.350000000000001" customHeight="1" x14ac:dyDescent="0.2">
      <c r="A5709" s="17" t="s">
        <v>17128</v>
      </c>
      <c r="B5709" s="17" t="s">
        <v>17129</v>
      </c>
      <c r="C5709" s="18" t="s">
        <v>17130</v>
      </c>
      <c r="D5709" s="19">
        <v>5170</v>
      </c>
    </row>
    <row r="5710" spans="1:4" s="20" customFormat="1" ht="16.350000000000001" customHeight="1" x14ac:dyDescent="0.2">
      <c r="A5710" s="17" t="s">
        <v>17131</v>
      </c>
      <c r="B5710" s="17" t="s">
        <v>17132</v>
      </c>
      <c r="C5710" s="18" t="s">
        <v>17133</v>
      </c>
      <c r="D5710" s="19">
        <v>5750</v>
      </c>
    </row>
    <row r="5711" spans="1:4" s="20" customFormat="1" ht="16.350000000000001" customHeight="1" x14ac:dyDescent="0.2">
      <c r="A5711" s="17" t="s">
        <v>17134</v>
      </c>
      <c r="B5711" s="17" t="s">
        <v>17135</v>
      </c>
      <c r="C5711" s="18" t="s">
        <v>17136</v>
      </c>
      <c r="D5711" s="19">
        <v>6320</v>
      </c>
    </row>
    <row r="5712" spans="1:4" s="20" customFormat="1" ht="16.350000000000001" customHeight="1" x14ac:dyDescent="0.2">
      <c r="A5712" s="17" t="s">
        <v>17137</v>
      </c>
      <c r="B5712" s="17" t="s">
        <v>17138</v>
      </c>
      <c r="C5712" s="18" t="s">
        <v>17139</v>
      </c>
      <c r="D5712" s="19">
        <v>6890</v>
      </c>
    </row>
    <row r="5713" spans="1:4" s="20" customFormat="1" ht="16.350000000000001" customHeight="1" x14ac:dyDescent="0.2">
      <c r="A5713" s="17" t="s">
        <v>17140</v>
      </c>
      <c r="B5713" s="17" t="s">
        <v>17141</v>
      </c>
      <c r="C5713" s="18" t="s">
        <v>17142</v>
      </c>
      <c r="D5713" s="19">
        <v>7470</v>
      </c>
    </row>
    <row r="5714" spans="1:4" s="20" customFormat="1" ht="16.350000000000001" customHeight="1" x14ac:dyDescent="0.2">
      <c r="A5714" s="17" t="s">
        <v>17143</v>
      </c>
      <c r="B5714" s="17" t="s">
        <v>17144</v>
      </c>
      <c r="C5714" s="18" t="s">
        <v>17145</v>
      </c>
      <c r="D5714" s="19">
        <v>8330</v>
      </c>
    </row>
    <row r="5715" spans="1:4" s="20" customFormat="1" ht="16.350000000000001" customHeight="1" x14ac:dyDescent="0.2">
      <c r="A5715" s="17" t="s">
        <v>17146</v>
      </c>
      <c r="B5715" s="17" t="s">
        <v>17147</v>
      </c>
      <c r="C5715" s="18" t="s">
        <v>17148</v>
      </c>
      <c r="D5715" s="19">
        <v>9200</v>
      </c>
    </row>
    <row r="5716" spans="1:4" s="20" customFormat="1" ht="16.350000000000001" customHeight="1" x14ac:dyDescent="0.2">
      <c r="A5716" s="17" t="s">
        <v>17149</v>
      </c>
      <c r="B5716" s="17" t="s">
        <v>17150</v>
      </c>
      <c r="C5716" s="18" t="s">
        <v>17151</v>
      </c>
      <c r="D5716" s="19">
        <v>10380</v>
      </c>
    </row>
    <row r="5717" spans="1:4" s="20" customFormat="1" ht="16.350000000000001" customHeight="1" x14ac:dyDescent="0.2">
      <c r="A5717" s="17" t="s">
        <v>17152</v>
      </c>
      <c r="B5717" s="17" t="s">
        <v>17153</v>
      </c>
      <c r="C5717" s="18" t="s">
        <v>17154</v>
      </c>
      <c r="D5717" s="19">
        <v>3990</v>
      </c>
    </row>
    <row r="5718" spans="1:4" s="20" customFormat="1" ht="16.350000000000001" customHeight="1" x14ac:dyDescent="0.2">
      <c r="A5718" s="17" t="s">
        <v>17155</v>
      </c>
      <c r="B5718" s="17" t="s">
        <v>17156</v>
      </c>
      <c r="C5718" s="18" t="s">
        <v>17157</v>
      </c>
      <c r="D5718" s="19">
        <v>4420</v>
      </c>
    </row>
    <row r="5719" spans="1:4" s="20" customFormat="1" ht="16.350000000000001" customHeight="1" x14ac:dyDescent="0.2">
      <c r="A5719" s="17" t="s">
        <v>17158</v>
      </c>
      <c r="B5719" s="17" t="s">
        <v>17159</v>
      </c>
      <c r="C5719" s="18" t="s">
        <v>17160</v>
      </c>
      <c r="D5719" s="19">
        <v>4850</v>
      </c>
    </row>
    <row r="5720" spans="1:4" s="20" customFormat="1" ht="16.350000000000001" customHeight="1" x14ac:dyDescent="0.2">
      <c r="A5720" s="17" t="s">
        <v>17161</v>
      </c>
      <c r="B5720" s="17" t="s">
        <v>17162</v>
      </c>
      <c r="C5720" s="18" t="s">
        <v>17163</v>
      </c>
      <c r="D5720" s="19">
        <v>5280</v>
      </c>
    </row>
    <row r="5721" spans="1:4" s="20" customFormat="1" ht="16.350000000000001" customHeight="1" x14ac:dyDescent="0.2">
      <c r="A5721" s="17" t="s">
        <v>17164</v>
      </c>
      <c r="B5721" s="17" t="s">
        <v>17165</v>
      </c>
      <c r="C5721" s="18" t="s">
        <v>17166</v>
      </c>
      <c r="D5721" s="19">
        <v>5710</v>
      </c>
    </row>
    <row r="5722" spans="1:4" s="20" customFormat="1" ht="16.350000000000001" customHeight="1" x14ac:dyDescent="0.2">
      <c r="A5722" s="17" t="s">
        <v>17167</v>
      </c>
      <c r="B5722" s="17" t="s">
        <v>17168</v>
      </c>
      <c r="C5722" s="18" t="s">
        <v>17169</v>
      </c>
      <c r="D5722" s="19">
        <v>6140</v>
      </c>
    </row>
    <row r="5723" spans="1:4" s="20" customFormat="1" ht="16.350000000000001" customHeight="1" x14ac:dyDescent="0.2">
      <c r="A5723" s="17" t="s">
        <v>17170</v>
      </c>
      <c r="B5723" s="17" t="s">
        <v>17171</v>
      </c>
      <c r="C5723" s="18" t="s">
        <v>17172</v>
      </c>
      <c r="D5723" s="19">
        <v>6570</v>
      </c>
    </row>
    <row r="5724" spans="1:4" s="20" customFormat="1" ht="16.350000000000001" customHeight="1" x14ac:dyDescent="0.2">
      <c r="A5724" s="17" t="s">
        <v>17173</v>
      </c>
      <c r="B5724" s="17" t="s">
        <v>17174</v>
      </c>
      <c r="C5724" s="18" t="s">
        <v>17175</v>
      </c>
      <c r="D5724" s="19">
        <v>7000</v>
      </c>
    </row>
    <row r="5725" spans="1:4" s="20" customFormat="1" ht="16.350000000000001" customHeight="1" x14ac:dyDescent="0.2">
      <c r="A5725" s="17" t="s">
        <v>17176</v>
      </c>
      <c r="B5725" s="17" t="s">
        <v>17177</v>
      </c>
      <c r="C5725" s="18" t="s">
        <v>17178</v>
      </c>
      <c r="D5725" s="19">
        <v>7430</v>
      </c>
    </row>
    <row r="5726" spans="1:4" s="20" customFormat="1" ht="16.350000000000001" customHeight="1" x14ac:dyDescent="0.2">
      <c r="A5726" s="17" t="s">
        <v>17179</v>
      </c>
      <c r="B5726" s="17" t="s">
        <v>17180</v>
      </c>
      <c r="C5726" s="18" t="s">
        <v>17181</v>
      </c>
      <c r="D5726" s="19">
        <v>8290</v>
      </c>
    </row>
    <row r="5727" spans="1:4" s="20" customFormat="1" ht="16.350000000000001" customHeight="1" x14ac:dyDescent="0.2">
      <c r="A5727" s="17" t="s">
        <v>17182</v>
      </c>
      <c r="B5727" s="17" t="s">
        <v>17183</v>
      </c>
      <c r="C5727" s="18" t="s">
        <v>17184</v>
      </c>
      <c r="D5727" s="19">
        <v>9150</v>
      </c>
    </row>
    <row r="5728" spans="1:4" s="20" customFormat="1" ht="16.350000000000001" customHeight="1" x14ac:dyDescent="0.2">
      <c r="A5728" s="17" t="s">
        <v>17185</v>
      </c>
      <c r="B5728" s="17" t="s">
        <v>17186</v>
      </c>
      <c r="C5728" s="18" t="s">
        <v>17187</v>
      </c>
      <c r="D5728" s="19">
        <v>10030</v>
      </c>
    </row>
    <row r="5729" spans="1:4" s="20" customFormat="1" ht="16.350000000000001" customHeight="1" x14ac:dyDescent="0.2">
      <c r="A5729" s="17" t="s">
        <v>17188</v>
      </c>
      <c r="B5729" s="17" t="s">
        <v>17189</v>
      </c>
      <c r="C5729" s="18" t="s">
        <v>17190</v>
      </c>
      <c r="D5729" s="19">
        <v>10910</v>
      </c>
    </row>
    <row r="5730" spans="1:4" s="20" customFormat="1" ht="16.350000000000001" customHeight="1" x14ac:dyDescent="0.2">
      <c r="A5730" s="17" t="s">
        <v>17191</v>
      </c>
      <c r="B5730" s="17" t="s">
        <v>17192</v>
      </c>
      <c r="C5730" s="18" t="s">
        <v>17193</v>
      </c>
      <c r="D5730" s="19">
        <v>12220</v>
      </c>
    </row>
    <row r="5731" spans="1:4" s="20" customFormat="1" ht="16.350000000000001" customHeight="1" x14ac:dyDescent="0.2">
      <c r="A5731" s="17" t="s">
        <v>17194</v>
      </c>
      <c r="B5731" s="17" t="s">
        <v>17195</v>
      </c>
      <c r="C5731" s="18" t="s">
        <v>17196</v>
      </c>
      <c r="D5731" s="19">
        <v>13550</v>
      </c>
    </row>
    <row r="5732" spans="1:4" s="20" customFormat="1" ht="16.350000000000001" customHeight="1" x14ac:dyDescent="0.2">
      <c r="A5732" s="17" t="s">
        <v>17197</v>
      </c>
      <c r="B5732" s="17" t="s">
        <v>17198</v>
      </c>
      <c r="C5732" s="18" t="s">
        <v>17199</v>
      </c>
      <c r="D5732" s="19">
        <v>15310</v>
      </c>
    </row>
    <row r="5733" spans="1:4" s="20" customFormat="1" ht="16.350000000000001" customHeight="1" x14ac:dyDescent="0.2">
      <c r="A5733" s="17" t="s">
        <v>17200</v>
      </c>
      <c r="B5733" s="17" t="s">
        <v>17201</v>
      </c>
      <c r="C5733" s="18" t="s">
        <v>17202</v>
      </c>
      <c r="D5733" s="19">
        <v>1670</v>
      </c>
    </row>
    <row r="5734" spans="1:4" s="20" customFormat="1" ht="16.350000000000001" customHeight="1" x14ac:dyDescent="0.2">
      <c r="A5734" s="17" t="s">
        <v>17203</v>
      </c>
      <c r="B5734" s="17" t="s">
        <v>17204</v>
      </c>
      <c r="C5734" s="18" t="s">
        <v>17205</v>
      </c>
      <c r="D5734" s="19">
        <v>1670</v>
      </c>
    </row>
    <row r="5735" spans="1:4" s="20" customFormat="1" ht="16.350000000000001" customHeight="1" x14ac:dyDescent="0.2">
      <c r="A5735" s="17" t="s">
        <v>17206</v>
      </c>
      <c r="B5735" s="17" t="s">
        <v>17207</v>
      </c>
      <c r="C5735" s="18" t="s">
        <v>17208</v>
      </c>
      <c r="D5735" s="19">
        <v>1820</v>
      </c>
    </row>
    <row r="5736" spans="1:4" s="20" customFormat="1" ht="16.350000000000001" customHeight="1" x14ac:dyDescent="0.2">
      <c r="A5736" s="17" t="s">
        <v>17209</v>
      </c>
      <c r="B5736" s="17" t="s">
        <v>17210</v>
      </c>
      <c r="C5736" s="18" t="s">
        <v>17211</v>
      </c>
      <c r="D5736" s="19">
        <v>1820</v>
      </c>
    </row>
    <row r="5737" spans="1:4" s="20" customFormat="1" ht="16.350000000000001" customHeight="1" x14ac:dyDescent="0.2">
      <c r="A5737" s="17" t="s">
        <v>17212</v>
      </c>
      <c r="B5737" s="17" t="s">
        <v>17213</v>
      </c>
      <c r="C5737" s="18" t="s">
        <v>17214</v>
      </c>
      <c r="D5737" s="19">
        <v>1940</v>
      </c>
    </row>
    <row r="5738" spans="1:4" s="20" customFormat="1" ht="16.350000000000001" customHeight="1" x14ac:dyDescent="0.2">
      <c r="A5738" s="17" t="s">
        <v>17215</v>
      </c>
      <c r="B5738" s="17" t="s">
        <v>17216</v>
      </c>
      <c r="C5738" s="18" t="s">
        <v>17217</v>
      </c>
      <c r="D5738" s="19">
        <v>1940</v>
      </c>
    </row>
    <row r="5739" spans="1:4" s="20" customFormat="1" ht="16.350000000000001" customHeight="1" x14ac:dyDescent="0.2">
      <c r="A5739" s="17" t="s">
        <v>17218</v>
      </c>
      <c r="B5739" s="17" t="s">
        <v>17219</v>
      </c>
      <c r="C5739" s="18" t="s">
        <v>17220</v>
      </c>
      <c r="D5739" s="19">
        <v>2030</v>
      </c>
    </row>
    <row r="5740" spans="1:4" s="20" customFormat="1" ht="16.350000000000001" customHeight="1" x14ac:dyDescent="0.2">
      <c r="A5740" s="17" t="s">
        <v>17221</v>
      </c>
      <c r="B5740" s="17" t="s">
        <v>17222</v>
      </c>
      <c r="C5740" s="18" t="s">
        <v>17223</v>
      </c>
      <c r="D5740" s="19">
        <v>2030</v>
      </c>
    </row>
    <row r="5741" spans="1:4" s="20" customFormat="1" ht="16.350000000000001" customHeight="1" x14ac:dyDescent="0.2">
      <c r="A5741" s="17" t="s">
        <v>17224</v>
      </c>
      <c r="B5741" s="17" t="s">
        <v>17225</v>
      </c>
      <c r="C5741" s="18" t="s">
        <v>17226</v>
      </c>
      <c r="D5741" s="19">
        <v>2130</v>
      </c>
    </row>
    <row r="5742" spans="1:4" s="20" customFormat="1" ht="16.350000000000001" customHeight="1" x14ac:dyDescent="0.2">
      <c r="A5742" s="17" t="s">
        <v>17227</v>
      </c>
      <c r="B5742" s="17" t="s">
        <v>17228</v>
      </c>
      <c r="C5742" s="18" t="s">
        <v>17229</v>
      </c>
      <c r="D5742" s="19">
        <v>2130</v>
      </c>
    </row>
    <row r="5743" spans="1:4" s="20" customFormat="1" ht="16.350000000000001" customHeight="1" x14ac:dyDescent="0.2">
      <c r="A5743" s="17" t="s">
        <v>17230</v>
      </c>
      <c r="B5743" s="17" t="s">
        <v>17231</v>
      </c>
      <c r="C5743" s="18" t="s">
        <v>17232</v>
      </c>
      <c r="D5743" s="19">
        <v>2230</v>
      </c>
    </row>
    <row r="5744" spans="1:4" s="20" customFormat="1" ht="16.350000000000001" customHeight="1" x14ac:dyDescent="0.2">
      <c r="A5744" s="17" t="s">
        <v>17233</v>
      </c>
      <c r="B5744" s="17" t="s">
        <v>17234</v>
      </c>
      <c r="C5744" s="18" t="s">
        <v>17235</v>
      </c>
      <c r="D5744" s="19">
        <v>2230</v>
      </c>
    </row>
    <row r="5745" spans="1:4" s="20" customFormat="1" ht="16.350000000000001" customHeight="1" x14ac:dyDescent="0.2">
      <c r="A5745" s="17" t="s">
        <v>17236</v>
      </c>
      <c r="B5745" s="17" t="s">
        <v>17237</v>
      </c>
      <c r="C5745" s="18" t="s">
        <v>17238</v>
      </c>
      <c r="D5745" s="19">
        <v>2320</v>
      </c>
    </row>
    <row r="5746" spans="1:4" s="20" customFormat="1" ht="16.350000000000001" customHeight="1" x14ac:dyDescent="0.2">
      <c r="A5746" s="17" t="s">
        <v>17239</v>
      </c>
      <c r="B5746" s="17" t="s">
        <v>17240</v>
      </c>
      <c r="C5746" s="18" t="s">
        <v>17241</v>
      </c>
      <c r="D5746" s="19">
        <v>2320</v>
      </c>
    </row>
    <row r="5747" spans="1:4" s="20" customFormat="1" ht="16.350000000000001" customHeight="1" x14ac:dyDescent="0.2">
      <c r="A5747" s="17" t="s">
        <v>17242</v>
      </c>
      <c r="B5747" s="17" t="s">
        <v>17243</v>
      </c>
      <c r="C5747" s="18" t="s">
        <v>17244</v>
      </c>
      <c r="D5747" s="19">
        <v>2430</v>
      </c>
    </row>
    <row r="5748" spans="1:4" s="20" customFormat="1" ht="16.350000000000001" customHeight="1" x14ac:dyDescent="0.2">
      <c r="A5748" s="17" t="s">
        <v>17245</v>
      </c>
      <c r="B5748" s="17" t="s">
        <v>17246</v>
      </c>
      <c r="C5748" s="18" t="s">
        <v>17247</v>
      </c>
      <c r="D5748" s="19">
        <v>2430</v>
      </c>
    </row>
    <row r="5749" spans="1:4" s="20" customFormat="1" ht="16.350000000000001" customHeight="1" x14ac:dyDescent="0.2">
      <c r="A5749" s="17" t="s">
        <v>17248</v>
      </c>
      <c r="B5749" s="17" t="s">
        <v>17249</v>
      </c>
      <c r="C5749" s="18" t="s">
        <v>17250</v>
      </c>
      <c r="D5749" s="19">
        <v>2530</v>
      </c>
    </row>
    <row r="5750" spans="1:4" s="20" customFormat="1" ht="16.350000000000001" customHeight="1" x14ac:dyDescent="0.2">
      <c r="A5750" s="17" t="s">
        <v>17251</v>
      </c>
      <c r="B5750" s="17" t="s">
        <v>17252</v>
      </c>
      <c r="C5750" s="18" t="s">
        <v>17253</v>
      </c>
      <c r="D5750" s="19">
        <v>2530</v>
      </c>
    </row>
    <row r="5751" spans="1:4" s="20" customFormat="1" ht="16.350000000000001" customHeight="1" x14ac:dyDescent="0.2">
      <c r="A5751" s="17" t="s">
        <v>17254</v>
      </c>
      <c r="B5751" s="17" t="s">
        <v>17255</v>
      </c>
      <c r="C5751" s="18" t="s">
        <v>17256</v>
      </c>
      <c r="D5751" s="19">
        <v>2720</v>
      </c>
    </row>
    <row r="5752" spans="1:4" s="20" customFormat="1" ht="16.350000000000001" customHeight="1" x14ac:dyDescent="0.2">
      <c r="A5752" s="17" t="s">
        <v>17257</v>
      </c>
      <c r="B5752" s="17" t="s">
        <v>17258</v>
      </c>
      <c r="C5752" s="18" t="s">
        <v>17259</v>
      </c>
      <c r="D5752" s="19">
        <v>2720</v>
      </c>
    </row>
    <row r="5753" spans="1:4" s="20" customFormat="1" ht="16.350000000000001" customHeight="1" x14ac:dyDescent="0.2">
      <c r="A5753" s="17" t="s">
        <v>17260</v>
      </c>
      <c r="B5753" s="17" t="s">
        <v>17261</v>
      </c>
      <c r="C5753" s="18" t="s">
        <v>17262</v>
      </c>
      <c r="D5753" s="19">
        <v>2920</v>
      </c>
    </row>
    <row r="5754" spans="1:4" s="20" customFormat="1" ht="16.350000000000001" customHeight="1" x14ac:dyDescent="0.2">
      <c r="A5754" s="17" t="s">
        <v>17263</v>
      </c>
      <c r="B5754" s="17" t="s">
        <v>17264</v>
      </c>
      <c r="C5754" s="18" t="s">
        <v>17265</v>
      </c>
      <c r="D5754" s="19">
        <v>2920</v>
      </c>
    </row>
    <row r="5755" spans="1:4" s="20" customFormat="1" ht="16.350000000000001" customHeight="1" x14ac:dyDescent="0.2">
      <c r="A5755" s="17" t="s">
        <v>17266</v>
      </c>
      <c r="B5755" s="17" t="s">
        <v>17267</v>
      </c>
      <c r="C5755" s="18" t="s">
        <v>17268</v>
      </c>
      <c r="D5755" s="19">
        <v>3120</v>
      </c>
    </row>
    <row r="5756" spans="1:4" s="20" customFormat="1" ht="16.350000000000001" customHeight="1" x14ac:dyDescent="0.2">
      <c r="A5756" s="17" t="s">
        <v>17269</v>
      </c>
      <c r="B5756" s="17" t="s">
        <v>17270</v>
      </c>
      <c r="C5756" s="18" t="s">
        <v>17271</v>
      </c>
      <c r="D5756" s="19">
        <v>3120</v>
      </c>
    </row>
    <row r="5757" spans="1:4" s="20" customFormat="1" ht="16.350000000000001" customHeight="1" x14ac:dyDescent="0.2">
      <c r="A5757" s="17" t="s">
        <v>17272</v>
      </c>
      <c r="B5757" s="17" t="s">
        <v>17273</v>
      </c>
      <c r="C5757" s="18" t="s">
        <v>17274</v>
      </c>
      <c r="D5757" s="19">
        <v>3310</v>
      </c>
    </row>
    <row r="5758" spans="1:4" s="20" customFormat="1" ht="16.350000000000001" customHeight="1" x14ac:dyDescent="0.2">
      <c r="A5758" s="17" t="s">
        <v>17275</v>
      </c>
      <c r="B5758" s="17" t="s">
        <v>17276</v>
      </c>
      <c r="C5758" s="18" t="s">
        <v>17277</v>
      </c>
      <c r="D5758" s="19">
        <v>3310</v>
      </c>
    </row>
    <row r="5759" spans="1:4" s="20" customFormat="1" ht="16.350000000000001" customHeight="1" x14ac:dyDescent="0.2">
      <c r="A5759" s="17" t="s">
        <v>17278</v>
      </c>
      <c r="B5759" s="17" t="s">
        <v>17279</v>
      </c>
      <c r="C5759" s="18" t="s">
        <v>17280</v>
      </c>
      <c r="D5759" s="19">
        <v>3860</v>
      </c>
    </row>
    <row r="5760" spans="1:4" s="20" customFormat="1" ht="16.350000000000001" customHeight="1" x14ac:dyDescent="0.2">
      <c r="A5760" s="17" t="s">
        <v>17281</v>
      </c>
      <c r="B5760" s="17" t="s">
        <v>17282</v>
      </c>
      <c r="C5760" s="18" t="s">
        <v>17283</v>
      </c>
      <c r="D5760" s="19">
        <v>3860</v>
      </c>
    </row>
    <row r="5761" spans="1:4" s="20" customFormat="1" ht="16.350000000000001" customHeight="1" x14ac:dyDescent="0.2">
      <c r="A5761" s="17" t="s">
        <v>17284</v>
      </c>
      <c r="B5761" s="17" t="s">
        <v>17285</v>
      </c>
      <c r="C5761" s="18" t="s">
        <v>17286</v>
      </c>
      <c r="D5761" s="19">
        <v>4060</v>
      </c>
    </row>
    <row r="5762" spans="1:4" s="20" customFormat="1" ht="16.350000000000001" customHeight="1" x14ac:dyDescent="0.2">
      <c r="A5762" s="17" t="s">
        <v>17287</v>
      </c>
      <c r="B5762" s="17" t="s">
        <v>17288</v>
      </c>
      <c r="C5762" s="18" t="s">
        <v>17289</v>
      </c>
      <c r="D5762" s="19">
        <v>4060</v>
      </c>
    </row>
    <row r="5763" spans="1:4" s="20" customFormat="1" ht="16.350000000000001" customHeight="1" x14ac:dyDescent="0.2">
      <c r="A5763" s="17" t="s">
        <v>17290</v>
      </c>
      <c r="B5763" s="17" t="s">
        <v>17291</v>
      </c>
      <c r="C5763" s="18" t="s">
        <v>17292</v>
      </c>
      <c r="D5763" s="19">
        <v>4320</v>
      </c>
    </row>
    <row r="5764" spans="1:4" s="20" customFormat="1" ht="16.350000000000001" customHeight="1" x14ac:dyDescent="0.2">
      <c r="A5764" s="17" t="s">
        <v>17293</v>
      </c>
      <c r="B5764" s="17" t="s">
        <v>17294</v>
      </c>
      <c r="C5764" s="18" t="s">
        <v>17295</v>
      </c>
      <c r="D5764" s="19">
        <v>4320</v>
      </c>
    </row>
    <row r="5765" spans="1:4" s="20" customFormat="1" ht="16.350000000000001" customHeight="1" x14ac:dyDescent="0.2">
      <c r="A5765" s="17" t="s">
        <v>17296</v>
      </c>
      <c r="B5765" s="17" t="s">
        <v>17297</v>
      </c>
      <c r="C5765" s="18" t="s">
        <v>17298</v>
      </c>
      <c r="D5765" s="19">
        <v>1730</v>
      </c>
    </row>
    <row r="5766" spans="1:4" s="20" customFormat="1" ht="16.350000000000001" customHeight="1" x14ac:dyDescent="0.2">
      <c r="A5766" s="17" t="s">
        <v>17299</v>
      </c>
      <c r="B5766" s="17" t="s">
        <v>17300</v>
      </c>
      <c r="C5766" s="18" t="s">
        <v>17301</v>
      </c>
      <c r="D5766" s="19">
        <v>1730</v>
      </c>
    </row>
    <row r="5767" spans="1:4" s="20" customFormat="1" ht="16.350000000000001" customHeight="1" x14ac:dyDescent="0.2">
      <c r="A5767" s="17" t="s">
        <v>17302</v>
      </c>
      <c r="B5767" s="17" t="s">
        <v>17303</v>
      </c>
      <c r="C5767" s="18" t="s">
        <v>17304</v>
      </c>
      <c r="D5767" s="19">
        <v>1900</v>
      </c>
    </row>
    <row r="5768" spans="1:4" s="20" customFormat="1" ht="16.350000000000001" customHeight="1" x14ac:dyDescent="0.2">
      <c r="A5768" s="17" t="s">
        <v>17305</v>
      </c>
      <c r="B5768" s="17" t="s">
        <v>17306</v>
      </c>
      <c r="C5768" s="18" t="s">
        <v>17307</v>
      </c>
      <c r="D5768" s="19">
        <v>1900</v>
      </c>
    </row>
    <row r="5769" spans="1:4" s="20" customFormat="1" ht="16.350000000000001" customHeight="1" x14ac:dyDescent="0.2">
      <c r="A5769" s="17" t="s">
        <v>17308</v>
      </c>
      <c r="B5769" s="17" t="s">
        <v>17309</v>
      </c>
      <c r="C5769" s="18" t="s">
        <v>17310</v>
      </c>
      <c r="D5769" s="19">
        <v>2010</v>
      </c>
    </row>
    <row r="5770" spans="1:4" s="20" customFormat="1" ht="16.350000000000001" customHeight="1" x14ac:dyDescent="0.2">
      <c r="A5770" s="17" t="s">
        <v>17311</v>
      </c>
      <c r="B5770" s="17" t="s">
        <v>17312</v>
      </c>
      <c r="C5770" s="18" t="s">
        <v>17313</v>
      </c>
      <c r="D5770" s="19">
        <v>2010</v>
      </c>
    </row>
    <row r="5771" spans="1:4" s="20" customFormat="1" ht="16.350000000000001" customHeight="1" x14ac:dyDescent="0.2">
      <c r="A5771" s="17" t="s">
        <v>17314</v>
      </c>
      <c r="B5771" s="17" t="s">
        <v>17315</v>
      </c>
      <c r="C5771" s="18" t="s">
        <v>17316</v>
      </c>
      <c r="D5771" s="19">
        <v>2120</v>
      </c>
    </row>
    <row r="5772" spans="1:4" s="20" customFormat="1" ht="16.350000000000001" customHeight="1" x14ac:dyDescent="0.2">
      <c r="A5772" s="17" t="s">
        <v>17317</v>
      </c>
      <c r="B5772" s="17" t="s">
        <v>17318</v>
      </c>
      <c r="C5772" s="18" t="s">
        <v>17319</v>
      </c>
      <c r="D5772" s="19">
        <v>2120</v>
      </c>
    </row>
    <row r="5773" spans="1:4" s="20" customFormat="1" ht="16.350000000000001" customHeight="1" x14ac:dyDescent="0.2">
      <c r="A5773" s="17" t="s">
        <v>17320</v>
      </c>
      <c r="B5773" s="17" t="s">
        <v>17321</v>
      </c>
      <c r="C5773" s="18" t="s">
        <v>17322</v>
      </c>
      <c r="D5773" s="19">
        <v>2230</v>
      </c>
    </row>
    <row r="5774" spans="1:4" s="20" customFormat="1" ht="16.350000000000001" customHeight="1" x14ac:dyDescent="0.2">
      <c r="A5774" s="17" t="s">
        <v>17323</v>
      </c>
      <c r="B5774" s="17" t="s">
        <v>17324</v>
      </c>
      <c r="C5774" s="18" t="s">
        <v>17325</v>
      </c>
      <c r="D5774" s="19">
        <v>2230</v>
      </c>
    </row>
    <row r="5775" spans="1:4" s="20" customFormat="1" ht="16.350000000000001" customHeight="1" x14ac:dyDescent="0.2">
      <c r="A5775" s="17" t="s">
        <v>17326</v>
      </c>
      <c r="B5775" s="17" t="s">
        <v>17327</v>
      </c>
      <c r="C5775" s="18" t="s">
        <v>17328</v>
      </c>
      <c r="D5775" s="19">
        <v>2330</v>
      </c>
    </row>
    <row r="5776" spans="1:4" s="20" customFormat="1" ht="16.350000000000001" customHeight="1" x14ac:dyDescent="0.2">
      <c r="A5776" s="17" t="s">
        <v>17329</v>
      </c>
      <c r="B5776" s="17" t="s">
        <v>17330</v>
      </c>
      <c r="C5776" s="18" t="s">
        <v>17331</v>
      </c>
      <c r="D5776" s="19">
        <v>2330</v>
      </c>
    </row>
    <row r="5777" spans="1:4" s="20" customFormat="1" ht="16.350000000000001" customHeight="1" x14ac:dyDescent="0.2">
      <c r="A5777" s="17" t="s">
        <v>17332</v>
      </c>
      <c r="B5777" s="17" t="s">
        <v>17333</v>
      </c>
      <c r="C5777" s="18" t="s">
        <v>17334</v>
      </c>
      <c r="D5777" s="19">
        <v>2440</v>
      </c>
    </row>
    <row r="5778" spans="1:4" s="20" customFormat="1" ht="16.350000000000001" customHeight="1" x14ac:dyDescent="0.2">
      <c r="A5778" s="17" t="s">
        <v>17335</v>
      </c>
      <c r="B5778" s="17" t="s">
        <v>17336</v>
      </c>
      <c r="C5778" s="18" t="s">
        <v>17337</v>
      </c>
      <c r="D5778" s="19">
        <v>2440</v>
      </c>
    </row>
    <row r="5779" spans="1:4" s="20" customFormat="1" ht="16.350000000000001" customHeight="1" x14ac:dyDescent="0.2">
      <c r="A5779" s="17" t="s">
        <v>17338</v>
      </c>
      <c r="B5779" s="17" t="s">
        <v>17339</v>
      </c>
      <c r="C5779" s="18" t="s">
        <v>17340</v>
      </c>
      <c r="D5779" s="19">
        <v>2550</v>
      </c>
    </row>
    <row r="5780" spans="1:4" s="20" customFormat="1" ht="16.350000000000001" customHeight="1" x14ac:dyDescent="0.2">
      <c r="A5780" s="17" t="s">
        <v>17341</v>
      </c>
      <c r="B5780" s="17" t="s">
        <v>17342</v>
      </c>
      <c r="C5780" s="18" t="s">
        <v>17343</v>
      </c>
      <c r="D5780" s="19">
        <v>2550</v>
      </c>
    </row>
    <row r="5781" spans="1:4" s="20" customFormat="1" ht="16.350000000000001" customHeight="1" x14ac:dyDescent="0.2">
      <c r="A5781" s="17" t="s">
        <v>17344</v>
      </c>
      <c r="B5781" s="17" t="s">
        <v>17345</v>
      </c>
      <c r="C5781" s="18" t="s">
        <v>17346</v>
      </c>
      <c r="D5781" s="19">
        <v>2660</v>
      </c>
    </row>
    <row r="5782" spans="1:4" s="20" customFormat="1" ht="16.350000000000001" customHeight="1" x14ac:dyDescent="0.2">
      <c r="A5782" s="17" t="s">
        <v>17347</v>
      </c>
      <c r="B5782" s="17" t="s">
        <v>17348</v>
      </c>
      <c r="C5782" s="18" t="s">
        <v>17349</v>
      </c>
      <c r="D5782" s="19">
        <v>2660</v>
      </c>
    </row>
    <row r="5783" spans="1:4" s="20" customFormat="1" ht="16.350000000000001" customHeight="1" x14ac:dyDescent="0.2">
      <c r="A5783" s="17" t="s">
        <v>17350</v>
      </c>
      <c r="B5783" s="17" t="s">
        <v>17351</v>
      </c>
      <c r="C5783" s="18" t="s">
        <v>17352</v>
      </c>
      <c r="D5783" s="19">
        <v>2870</v>
      </c>
    </row>
    <row r="5784" spans="1:4" s="20" customFormat="1" ht="16.350000000000001" customHeight="1" x14ac:dyDescent="0.2">
      <c r="A5784" s="17" t="s">
        <v>17353</v>
      </c>
      <c r="B5784" s="17" t="s">
        <v>17354</v>
      </c>
      <c r="C5784" s="18" t="s">
        <v>17355</v>
      </c>
      <c r="D5784" s="19">
        <v>2870</v>
      </c>
    </row>
    <row r="5785" spans="1:4" s="20" customFormat="1" ht="16.350000000000001" customHeight="1" x14ac:dyDescent="0.2">
      <c r="A5785" s="17" t="s">
        <v>17356</v>
      </c>
      <c r="B5785" s="17" t="s">
        <v>17357</v>
      </c>
      <c r="C5785" s="18" t="s">
        <v>17358</v>
      </c>
      <c r="D5785" s="19">
        <v>3090</v>
      </c>
    </row>
    <row r="5786" spans="1:4" s="20" customFormat="1" ht="16.350000000000001" customHeight="1" x14ac:dyDescent="0.2">
      <c r="A5786" s="17" t="s">
        <v>17359</v>
      </c>
      <c r="B5786" s="17" t="s">
        <v>17360</v>
      </c>
      <c r="C5786" s="18" t="s">
        <v>17361</v>
      </c>
      <c r="D5786" s="19">
        <v>3090</v>
      </c>
    </row>
    <row r="5787" spans="1:4" s="20" customFormat="1" ht="16.350000000000001" customHeight="1" x14ac:dyDescent="0.2">
      <c r="A5787" s="17" t="s">
        <v>17362</v>
      </c>
      <c r="B5787" s="17" t="s">
        <v>17363</v>
      </c>
      <c r="C5787" s="18" t="s">
        <v>17364</v>
      </c>
      <c r="D5787" s="19">
        <v>3300</v>
      </c>
    </row>
    <row r="5788" spans="1:4" s="20" customFormat="1" ht="16.350000000000001" customHeight="1" x14ac:dyDescent="0.2">
      <c r="A5788" s="17" t="s">
        <v>17365</v>
      </c>
      <c r="B5788" s="17" t="s">
        <v>17366</v>
      </c>
      <c r="C5788" s="18" t="s">
        <v>17367</v>
      </c>
      <c r="D5788" s="19">
        <v>3300</v>
      </c>
    </row>
    <row r="5789" spans="1:4" s="20" customFormat="1" ht="16.350000000000001" customHeight="1" x14ac:dyDescent="0.2">
      <c r="A5789" s="17" t="s">
        <v>17368</v>
      </c>
      <c r="B5789" s="17" t="s">
        <v>17369</v>
      </c>
      <c r="C5789" s="18" t="s">
        <v>17370</v>
      </c>
      <c r="D5789" s="19">
        <v>3520</v>
      </c>
    </row>
    <row r="5790" spans="1:4" s="20" customFormat="1" ht="16.350000000000001" customHeight="1" x14ac:dyDescent="0.2">
      <c r="A5790" s="17" t="s">
        <v>17371</v>
      </c>
      <c r="B5790" s="17" t="s">
        <v>17372</v>
      </c>
      <c r="C5790" s="18" t="s">
        <v>17373</v>
      </c>
      <c r="D5790" s="19">
        <v>3520</v>
      </c>
    </row>
    <row r="5791" spans="1:4" s="20" customFormat="1" ht="16.350000000000001" customHeight="1" x14ac:dyDescent="0.2">
      <c r="A5791" s="17" t="s">
        <v>17374</v>
      </c>
      <c r="B5791" s="17" t="s">
        <v>17375</v>
      </c>
      <c r="C5791" s="18" t="s">
        <v>17376</v>
      </c>
      <c r="D5791" s="19">
        <v>3910</v>
      </c>
    </row>
    <row r="5792" spans="1:4" s="20" customFormat="1" ht="16.350000000000001" customHeight="1" x14ac:dyDescent="0.2">
      <c r="A5792" s="17" t="s">
        <v>17377</v>
      </c>
      <c r="B5792" s="17" t="s">
        <v>17378</v>
      </c>
      <c r="C5792" s="18" t="s">
        <v>17379</v>
      </c>
      <c r="D5792" s="19">
        <v>3910</v>
      </c>
    </row>
    <row r="5793" spans="1:4" s="20" customFormat="1" ht="16.350000000000001" customHeight="1" x14ac:dyDescent="0.2">
      <c r="A5793" s="17" t="s">
        <v>17380</v>
      </c>
      <c r="B5793" s="17" t="s">
        <v>17381</v>
      </c>
      <c r="C5793" s="18" t="s">
        <v>17382</v>
      </c>
      <c r="D5793" s="19">
        <v>4200</v>
      </c>
    </row>
    <row r="5794" spans="1:4" s="20" customFormat="1" ht="16.350000000000001" customHeight="1" x14ac:dyDescent="0.2">
      <c r="A5794" s="17" t="s">
        <v>17383</v>
      </c>
      <c r="B5794" s="17" t="s">
        <v>17384</v>
      </c>
      <c r="C5794" s="18" t="s">
        <v>17385</v>
      </c>
      <c r="D5794" s="19">
        <v>4200</v>
      </c>
    </row>
    <row r="5795" spans="1:4" s="20" customFormat="1" ht="16.350000000000001" customHeight="1" x14ac:dyDescent="0.2">
      <c r="A5795" s="17" t="s">
        <v>17386</v>
      </c>
      <c r="B5795" s="17" t="s">
        <v>17387</v>
      </c>
      <c r="C5795" s="18" t="s">
        <v>17388</v>
      </c>
      <c r="D5795" s="19">
        <v>4630</v>
      </c>
    </row>
    <row r="5796" spans="1:4" s="20" customFormat="1" ht="16.350000000000001" customHeight="1" x14ac:dyDescent="0.2">
      <c r="A5796" s="17" t="s">
        <v>17389</v>
      </c>
      <c r="B5796" s="17" t="s">
        <v>17390</v>
      </c>
      <c r="C5796" s="18" t="s">
        <v>17391</v>
      </c>
      <c r="D5796" s="19">
        <v>4630</v>
      </c>
    </row>
    <row r="5797" spans="1:4" s="20" customFormat="1" ht="16.350000000000001" customHeight="1" x14ac:dyDescent="0.2">
      <c r="A5797" s="17" t="s">
        <v>17392</v>
      </c>
      <c r="B5797" s="17" t="s">
        <v>17393</v>
      </c>
      <c r="C5797" s="18" t="s">
        <v>17394</v>
      </c>
      <c r="D5797" s="19">
        <v>1870</v>
      </c>
    </row>
    <row r="5798" spans="1:4" s="20" customFormat="1" ht="16.350000000000001" customHeight="1" x14ac:dyDescent="0.2">
      <c r="A5798" s="17" t="s">
        <v>17395</v>
      </c>
      <c r="B5798" s="17" t="s">
        <v>17396</v>
      </c>
      <c r="C5798" s="18" t="s">
        <v>17397</v>
      </c>
      <c r="D5798" s="19">
        <v>1870</v>
      </c>
    </row>
    <row r="5799" spans="1:4" s="20" customFormat="1" ht="16.350000000000001" customHeight="1" x14ac:dyDescent="0.2">
      <c r="A5799" s="17" t="s">
        <v>17398</v>
      </c>
      <c r="B5799" s="17" t="s">
        <v>17399</v>
      </c>
      <c r="C5799" s="18" t="s">
        <v>17400</v>
      </c>
      <c r="D5799" s="19">
        <v>1980</v>
      </c>
    </row>
    <row r="5800" spans="1:4" s="20" customFormat="1" ht="16.350000000000001" customHeight="1" x14ac:dyDescent="0.2">
      <c r="A5800" s="17" t="s">
        <v>17401</v>
      </c>
      <c r="B5800" s="17" t="s">
        <v>17402</v>
      </c>
      <c r="C5800" s="18" t="s">
        <v>17403</v>
      </c>
      <c r="D5800" s="19">
        <v>1980</v>
      </c>
    </row>
    <row r="5801" spans="1:4" s="20" customFormat="1" ht="16.350000000000001" customHeight="1" x14ac:dyDescent="0.2">
      <c r="A5801" s="17" t="s">
        <v>17404</v>
      </c>
      <c r="B5801" s="17" t="s">
        <v>17405</v>
      </c>
      <c r="C5801" s="18" t="s">
        <v>17406</v>
      </c>
      <c r="D5801" s="19">
        <v>2100</v>
      </c>
    </row>
    <row r="5802" spans="1:4" s="20" customFormat="1" ht="16.350000000000001" customHeight="1" x14ac:dyDescent="0.2">
      <c r="A5802" s="17" t="s">
        <v>17407</v>
      </c>
      <c r="B5802" s="17" t="s">
        <v>17408</v>
      </c>
      <c r="C5802" s="18" t="s">
        <v>17409</v>
      </c>
      <c r="D5802" s="19">
        <v>2100</v>
      </c>
    </row>
    <row r="5803" spans="1:4" s="20" customFormat="1" ht="16.350000000000001" customHeight="1" x14ac:dyDescent="0.2">
      <c r="A5803" s="17" t="s">
        <v>17410</v>
      </c>
      <c r="B5803" s="17" t="s">
        <v>17411</v>
      </c>
      <c r="C5803" s="18" t="s">
        <v>17412</v>
      </c>
      <c r="D5803" s="19">
        <v>2210</v>
      </c>
    </row>
    <row r="5804" spans="1:4" s="20" customFormat="1" ht="16.350000000000001" customHeight="1" x14ac:dyDescent="0.2">
      <c r="A5804" s="17" t="s">
        <v>17413</v>
      </c>
      <c r="B5804" s="17" t="s">
        <v>17414</v>
      </c>
      <c r="C5804" s="18" t="s">
        <v>17415</v>
      </c>
      <c r="D5804" s="19">
        <v>2210</v>
      </c>
    </row>
    <row r="5805" spans="1:4" s="20" customFormat="1" ht="16.350000000000001" customHeight="1" x14ac:dyDescent="0.2">
      <c r="A5805" s="17" t="s">
        <v>17416</v>
      </c>
      <c r="B5805" s="17" t="s">
        <v>17417</v>
      </c>
      <c r="C5805" s="18" t="s">
        <v>17418</v>
      </c>
      <c r="D5805" s="19">
        <v>2330</v>
      </c>
    </row>
    <row r="5806" spans="1:4" s="20" customFormat="1" ht="16.350000000000001" customHeight="1" x14ac:dyDescent="0.2">
      <c r="A5806" s="17" t="s">
        <v>17419</v>
      </c>
      <c r="B5806" s="17" t="s">
        <v>17420</v>
      </c>
      <c r="C5806" s="18" t="s">
        <v>17421</v>
      </c>
      <c r="D5806" s="19">
        <v>2330</v>
      </c>
    </row>
    <row r="5807" spans="1:4" s="20" customFormat="1" ht="16.350000000000001" customHeight="1" x14ac:dyDescent="0.2">
      <c r="A5807" s="17" t="s">
        <v>17422</v>
      </c>
      <c r="B5807" s="17" t="s">
        <v>17423</v>
      </c>
      <c r="C5807" s="18" t="s">
        <v>17424</v>
      </c>
      <c r="D5807" s="19">
        <v>2440</v>
      </c>
    </row>
    <row r="5808" spans="1:4" s="20" customFormat="1" ht="16.350000000000001" customHeight="1" x14ac:dyDescent="0.2">
      <c r="A5808" s="17" t="s">
        <v>17425</v>
      </c>
      <c r="B5808" s="17" t="s">
        <v>17426</v>
      </c>
      <c r="C5808" s="18" t="s">
        <v>17427</v>
      </c>
      <c r="D5808" s="19">
        <v>2440</v>
      </c>
    </row>
    <row r="5809" spans="1:4" s="20" customFormat="1" ht="16.350000000000001" customHeight="1" x14ac:dyDescent="0.2">
      <c r="A5809" s="17" t="s">
        <v>17428</v>
      </c>
      <c r="B5809" s="17" t="s">
        <v>17429</v>
      </c>
      <c r="C5809" s="18" t="s">
        <v>17430</v>
      </c>
      <c r="D5809" s="19">
        <v>2560</v>
      </c>
    </row>
    <row r="5810" spans="1:4" s="20" customFormat="1" ht="16.350000000000001" customHeight="1" x14ac:dyDescent="0.2">
      <c r="A5810" s="17" t="s">
        <v>17431</v>
      </c>
      <c r="B5810" s="17" t="s">
        <v>17432</v>
      </c>
      <c r="C5810" s="18" t="s">
        <v>17433</v>
      </c>
      <c r="D5810" s="19">
        <v>2560</v>
      </c>
    </row>
    <row r="5811" spans="1:4" s="20" customFormat="1" ht="16.350000000000001" customHeight="1" x14ac:dyDescent="0.2">
      <c r="A5811" s="17" t="s">
        <v>17434</v>
      </c>
      <c r="B5811" s="17" t="s">
        <v>17435</v>
      </c>
      <c r="C5811" s="18" t="s">
        <v>17436</v>
      </c>
      <c r="D5811" s="19">
        <v>2680</v>
      </c>
    </row>
    <row r="5812" spans="1:4" s="20" customFormat="1" ht="16.350000000000001" customHeight="1" x14ac:dyDescent="0.2">
      <c r="A5812" s="17" t="s">
        <v>17437</v>
      </c>
      <c r="B5812" s="17" t="s">
        <v>17438</v>
      </c>
      <c r="C5812" s="18" t="s">
        <v>17439</v>
      </c>
      <c r="D5812" s="19">
        <v>2680</v>
      </c>
    </row>
    <row r="5813" spans="1:4" s="20" customFormat="1" ht="16.350000000000001" customHeight="1" x14ac:dyDescent="0.2">
      <c r="A5813" s="17" t="s">
        <v>17440</v>
      </c>
      <c r="B5813" s="17" t="s">
        <v>17441</v>
      </c>
      <c r="C5813" s="18" t="s">
        <v>17442</v>
      </c>
      <c r="D5813" s="19">
        <v>2800</v>
      </c>
    </row>
    <row r="5814" spans="1:4" s="20" customFormat="1" ht="16.350000000000001" customHeight="1" x14ac:dyDescent="0.2">
      <c r="A5814" s="17" t="s">
        <v>17443</v>
      </c>
      <c r="B5814" s="17" t="s">
        <v>17444</v>
      </c>
      <c r="C5814" s="18" t="s">
        <v>17445</v>
      </c>
      <c r="D5814" s="19">
        <v>2800</v>
      </c>
    </row>
    <row r="5815" spans="1:4" s="20" customFormat="1" ht="16.350000000000001" customHeight="1" x14ac:dyDescent="0.2">
      <c r="A5815" s="17" t="s">
        <v>17446</v>
      </c>
      <c r="B5815" s="17" t="s">
        <v>17447</v>
      </c>
      <c r="C5815" s="18" t="s">
        <v>17448</v>
      </c>
      <c r="D5815" s="19">
        <v>3020</v>
      </c>
    </row>
    <row r="5816" spans="1:4" s="20" customFormat="1" ht="16.350000000000001" customHeight="1" x14ac:dyDescent="0.2">
      <c r="A5816" s="17" t="s">
        <v>17449</v>
      </c>
      <c r="B5816" s="17" t="s">
        <v>17450</v>
      </c>
      <c r="C5816" s="18" t="s">
        <v>17451</v>
      </c>
      <c r="D5816" s="19">
        <v>3020</v>
      </c>
    </row>
    <row r="5817" spans="1:4" s="20" customFormat="1" ht="16.350000000000001" customHeight="1" x14ac:dyDescent="0.2">
      <c r="A5817" s="17" t="s">
        <v>17452</v>
      </c>
      <c r="B5817" s="17" t="s">
        <v>17453</v>
      </c>
      <c r="C5817" s="18" t="s">
        <v>17454</v>
      </c>
      <c r="D5817" s="19">
        <v>3250</v>
      </c>
    </row>
    <row r="5818" spans="1:4" s="20" customFormat="1" ht="16.350000000000001" customHeight="1" x14ac:dyDescent="0.2">
      <c r="A5818" s="17" t="s">
        <v>17455</v>
      </c>
      <c r="B5818" s="17" t="s">
        <v>17456</v>
      </c>
      <c r="C5818" s="18" t="s">
        <v>17457</v>
      </c>
      <c r="D5818" s="19">
        <v>3250</v>
      </c>
    </row>
    <row r="5819" spans="1:4" s="20" customFormat="1" ht="16.350000000000001" customHeight="1" x14ac:dyDescent="0.2">
      <c r="A5819" s="17" t="s">
        <v>17458</v>
      </c>
      <c r="B5819" s="17" t="s">
        <v>17459</v>
      </c>
      <c r="C5819" s="18" t="s">
        <v>17460</v>
      </c>
      <c r="D5819" s="19">
        <v>3480</v>
      </c>
    </row>
    <row r="5820" spans="1:4" s="20" customFormat="1" ht="16.350000000000001" customHeight="1" x14ac:dyDescent="0.2">
      <c r="A5820" s="17" t="s">
        <v>17461</v>
      </c>
      <c r="B5820" s="17" t="s">
        <v>17462</v>
      </c>
      <c r="C5820" s="18" t="s">
        <v>17463</v>
      </c>
      <c r="D5820" s="19">
        <v>3480</v>
      </c>
    </row>
    <row r="5821" spans="1:4" s="20" customFormat="1" ht="16.350000000000001" customHeight="1" x14ac:dyDescent="0.2">
      <c r="A5821" s="17" t="s">
        <v>17464</v>
      </c>
      <c r="B5821" s="17" t="s">
        <v>17465</v>
      </c>
      <c r="C5821" s="18" t="s">
        <v>17466</v>
      </c>
      <c r="D5821" s="19">
        <v>3710</v>
      </c>
    </row>
    <row r="5822" spans="1:4" s="20" customFormat="1" ht="16.350000000000001" customHeight="1" x14ac:dyDescent="0.2">
      <c r="A5822" s="17" t="s">
        <v>17467</v>
      </c>
      <c r="B5822" s="17" t="s">
        <v>17468</v>
      </c>
      <c r="C5822" s="18" t="s">
        <v>17469</v>
      </c>
      <c r="D5822" s="19">
        <v>3710</v>
      </c>
    </row>
    <row r="5823" spans="1:4" s="20" customFormat="1" ht="16.350000000000001" customHeight="1" x14ac:dyDescent="0.2">
      <c r="A5823" s="17" t="s">
        <v>17470</v>
      </c>
      <c r="B5823" s="17" t="s">
        <v>17471</v>
      </c>
      <c r="C5823" s="18" t="s">
        <v>17472</v>
      </c>
      <c r="D5823" s="19">
        <v>4050</v>
      </c>
    </row>
    <row r="5824" spans="1:4" s="20" customFormat="1" ht="16.350000000000001" customHeight="1" x14ac:dyDescent="0.2">
      <c r="A5824" s="17" t="s">
        <v>17473</v>
      </c>
      <c r="B5824" s="17" t="s">
        <v>17474</v>
      </c>
      <c r="C5824" s="18" t="s">
        <v>17475</v>
      </c>
      <c r="D5824" s="19">
        <v>4050</v>
      </c>
    </row>
    <row r="5825" spans="1:4" s="20" customFormat="1" ht="16.350000000000001" customHeight="1" x14ac:dyDescent="0.2">
      <c r="A5825" s="17" t="s">
        <v>17476</v>
      </c>
      <c r="B5825" s="17" t="s">
        <v>17477</v>
      </c>
      <c r="C5825" s="18" t="s">
        <v>17478</v>
      </c>
      <c r="D5825" s="19">
        <v>4410</v>
      </c>
    </row>
    <row r="5826" spans="1:4" s="20" customFormat="1" ht="16.350000000000001" customHeight="1" x14ac:dyDescent="0.2">
      <c r="A5826" s="17" t="s">
        <v>17479</v>
      </c>
      <c r="B5826" s="17" t="s">
        <v>17480</v>
      </c>
      <c r="C5826" s="18" t="s">
        <v>17481</v>
      </c>
      <c r="D5826" s="19">
        <v>4410</v>
      </c>
    </row>
    <row r="5827" spans="1:4" s="20" customFormat="1" ht="16.350000000000001" customHeight="1" x14ac:dyDescent="0.2">
      <c r="A5827" s="17" t="s">
        <v>17482</v>
      </c>
      <c r="B5827" s="17" t="s">
        <v>17483</v>
      </c>
      <c r="C5827" s="18" t="s">
        <v>17484</v>
      </c>
      <c r="D5827" s="19">
        <v>4860</v>
      </c>
    </row>
    <row r="5828" spans="1:4" s="20" customFormat="1" ht="16.350000000000001" customHeight="1" x14ac:dyDescent="0.2">
      <c r="A5828" s="17" t="s">
        <v>17485</v>
      </c>
      <c r="B5828" s="17" t="s">
        <v>17486</v>
      </c>
      <c r="C5828" s="18" t="s">
        <v>17487</v>
      </c>
      <c r="D5828" s="19">
        <v>4860</v>
      </c>
    </row>
    <row r="5829" spans="1:4" s="20" customFormat="1" ht="16.350000000000001" customHeight="1" x14ac:dyDescent="0.2">
      <c r="A5829" s="17" t="s">
        <v>17488</v>
      </c>
      <c r="B5829" s="17" t="s">
        <v>17489</v>
      </c>
      <c r="C5829" s="18" t="s">
        <v>17490</v>
      </c>
      <c r="D5829" s="19">
        <v>2050</v>
      </c>
    </row>
    <row r="5830" spans="1:4" s="20" customFormat="1" ht="16.350000000000001" customHeight="1" x14ac:dyDescent="0.2">
      <c r="A5830" s="17" t="s">
        <v>17491</v>
      </c>
      <c r="B5830" s="17" t="s">
        <v>17492</v>
      </c>
      <c r="C5830" s="18" t="s">
        <v>17493</v>
      </c>
      <c r="D5830" s="19">
        <v>2050</v>
      </c>
    </row>
    <row r="5831" spans="1:4" s="20" customFormat="1" ht="16.350000000000001" customHeight="1" x14ac:dyDescent="0.2">
      <c r="A5831" s="17" t="s">
        <v>17494</v>
      </c>
      <c r="B5831" s="17" t="s">
        <v>17495</v>
      </c>
      <c r="C5831" s="18" t="s">
        <v>17496</v>
      </c>
      <c r="D5831" s="19">
        <v>2170</v>
      </c>
    </row>
    <row r="5832" spans="1:4" s="20" customFormat="1" ht="16.350000000000001" customHeight="1" x14ac:dyDescent="0.2">
      <c r="A5832" s="17" t="s">
        <v>17497</v>
      </c>
      <c r="B5832" s="17" t="s">
        <v>17498</v>
      </c>
      <c r="C5832" s="18" t="s">
        <v>17499</v>
      </c>
      <c r="D5832" s="19">
        <v>2170</v>
      </c>
    </row>
    <row r="5833" spans="1:4" s="20" customFormat="1" ht="16.350000000000001" customHeight="1" x14ac:dyDescent="0.2">
      <c r="A5833" s="17" t="s">
        <v>17500</v>
      </c>
      <c r="B5833" s="17" t="s">
        <v>17501</v>
      </c>
      <c r="C5833" s="18" t="s">
        <v>17502</v>
      </c>
      <c r="D5833" s="19">
        <v>2300</v>
      </c>
    </row>
    <row r="5834" spans="1:4" s="20" customFormat="1" ht="16.350000000000001" customHeight="1" x14ac:dyDescent="0.2">
      <c r="A5834" s="17" t="s">
        <v>17503</v>
      </c>
      <c r="B5834" s="17" t="s">
        <v>17504</v>
      </c>
      <c r="C5834" s="18" t="s">
        <v>17505</v>
      </c>
      <c r="D5834" s="19">
        <v>2300</v>
      </c>
    </row>
    <row r="5835" spans="1:4" s="20" customFormat="1" ht="16.350000000000001" customHeight="1" x14ac:dyDescent="0.2">
      <c r="A5835" s="17" t="s">
        <v>17506</v>
      </c>
      <c r="B5835" s="17" t="s">
        <v>17507</v>
      </c>
      <c r="C5835" s="18" t="s">
        <v>17508</v>
      </c>
      <c r="D5835" s="19">
        <v>2420</v>
      </c>
    </row>
    <row r="5836" spans="1:4" s="20" customFormat="1" ht="16.350000000000001" customHeight="1" x14ac:dyDescent="0.2">
      <c r="A5836" s="17" t="s">
        <v>17509</v>
      </c>
      <c r="B5836" s="17" t="s">
        <v>17510</v>
      </c>
      <c r="C5836" s="18" t="s">
        <v>17511</v>
      </c>
      <c r="D5836" s="19">
        <v>2420</v>
      </c>
    </row>
    <row r="5837" spans="1:4" s="20" customFormat="1" ht="16.350000000000001" customHeight="1" x14ac:dyDescent="0.2">
      <c r="A5837" s="17" t="s">
        <v>17512</v>
      </c>
      <c r="B5837" s="17" t="s">
        <v>17513</v>
      </c>
      <c r="C5837" s="18" t="s">
        <v>17514</v>
      </c>
      <c r="D5837" s="19">
        <v>2550</v>
      </c>
    </row>
    <row r="5838" spans="1:4" s="20" customFormat="1" ht="16.350000000000001" customHeight="1" x14ac:dyDescent="0.2">
      <c r="A5838" s="17" t="s">
        <v>17515</v>
      </c>
      <c r="B5838" s="17" t="s">
        <v>17516</v>
      </c>
      <c r="C5838" s="18" t="s">
        <v>17517</v>
      </c>
      <c r="D5838" s="19">
        <v>2550</v>
      </c>
    </row>
    <row r="5839" spans="1:4" s="20" customFormat="1" ht="16.350000000000001" customHeight="1" x14ac:dyDescent="0.2">
      <c r="A5839" s="17" t="s">
        <v>17518</v>
      </c>
      <c r="B5839" s="17" t="s">
        <v>17519</v>
      </c>
      <c r="C5839" s="18" t="s">
        <v>17520</v>
      </c>
      <c r="D5839" s="19">
        <v>2670</v>
      </c>
    </row>
    <row r="5840" spans="1:4" s="20" customFormat="1" ht="16.350000000000001" customHeight="1" x14ac:dyDescent="0.2">
      <c r="A5840" s="17" t="s">
        <v>17521</v>
      </c>
      <c r="B5840" s="17" t="s">
        <v>17522</v>
      </c>
      <c r="C5840" s="18" t="s">
        <v>17523</v>
      </c>
      <c r="D5840" s="19">
        <v>2670</v>
      </c>
    </row>
    <row r="5841" spans="1:4" s="20" customFormat="1" ht="16.350000000000001" customHeight="1" x14ac:dyDescent="0.2">
      <c r="A5841" s="17" t="s">
        <v>17524</v>
      </c>
      <c r="B5841" s="17" t="s">
        <v>17525</v>
      </c>
      <c r="C5841" s="18" t="s">
        <v>17526</v>
      </c>
      <c r="D5841" s="19">
        <v>2800</v>
      </c>
    </row>
    <row r="5842" spans="1:4" s="20" customFormat="1" ht="16.350000000000001" customHeight="1" x14ac:dyDescent="0.2">
      <c r="A5842" s="17" t="s">
        <v>17527</v>
      </c>
      <c r="B5842" s="17" t="s">
        <v>17528</v>
      </c>
      <c r="C5842" s="18" t="s">
        <v>17529</v>
      </c>
      <c r="D5842" s="19">
        <v>2800</v>
      </c>
    </row>
    <row r="5843" spans="1:4" s="20" customFormat="1" ht="16.350000000000001" customHeight="1" x14ac:dyDescent="0.2">
      <c r="A5843" s="17" t="s">
        <v>17530</v>
      </c>
      <c r="B5843" s="17" t="s">
        <v>17531</v>
      </c>
      <c r="C5843" s="18" t="s">
        <v>17532</v>
      </c>
      <c r="D5843" s="19">
        <v>2910</v>
      </c>
    </row>
    <row r="5844" spans="1:4" s="20" customFormat="1" ht="16.350000000000001" customHeight="1" x14ac:dyDescent="0.2">
      <c r="A5844" s="17" t="s">
        <v>17533</v>
      </c>
      <c r="B5844" s="17" t="s">
        <v>17534</v>
      </c>
      <c r="C5844" s="18" t="s">
        <v>17535</v>
      </c>
      <c r="D5844" s="19">
        <v>2910</v>
      </c>
    </row>
    <row r="5845" spans="1:4" s="20" customFormat="1" ht="16.350000000000001" customHeight="1" x14ac:dyDescent="0.2">
      <c r="A5845" s="17" t="s">
        <v>17536</v>
      </c>
      <c r="B5845" s="17" t="s">
        <v>17537</v>
      </c>
      <c r="C5845" s="18" t="s">
        <v>17538</v>
      </c>
      <c r="D5845" s="19">
        <v>3040</v>
      </c>
    </row>
    <row r="5846" spans="1:4" s="20" customFormat="1" ht="16.350000000000001" customHeight="1" x14ac:dyDescent="0.2">
      <c r="A5846" s="17" t="s">
        <v>17539</v>
      </c>
      <c r="B5846" s="17" t="s">
        <v>17540</v>
      </c>
      <c r="C5846" s="18" t="s">
        <v>17541</v>
      </c>
      <c r="D5846" s="19">
        <v>3040</v>
      </c>
    </row>
    <row r="5847" spans="1:4" s="20" customFormat="1" ht="16.350000000000001" customHeight="1" x14ac:dyDescent="0.2">
      <c r="A5847" s="17" t="s">
        <v>17542</v>
      </c>
      <c r="B5847" s="17" t="s">
        <v>17543</v>
      </c>
      <c r="C5847" s="18" t="s">
        <v>17544</v>
      </c>
      <c r="D5847" s="19">
        <v>3290</v>
      </c>
    </row>
    <row r="5848" spans="1:4" s="20" customFormat="1" ht="16.350000000000001" customHeight="1" x14ac:dyDescent="0.2">
      <c r="A5848" s="17" t="s">
        <v>17545</v>
      </c>
      <c r="B5848" s="17" t="s">
        <v>17546</v>
      </c>
      <c r="C5848" s="18" t="s">
        <v>17547</v>
      </c>
      <c r="D5848" s="19">
        <v>3290</v>
      </c>
    </row>
    <row r="5849" spans="1:4" s="20" customFormat="1" ht="16.350000000000001" customHeight="1" x14ac:dyDescent="0.2">
      <c r="A5849" s="17" t="s">
        <v>17548</v>
      </c>
      <c r="B5849" s="17" t="s">
        <v>17549</v>
      </c>
      <c r="C5849" s="18" t="s">
        <v>17550</v>
      </c>
      <c r="D5849" s="19">
        <v>3540</v>
      </c>
    </row>
    <row r="5850" spans="1:4" s="20" customFormat="1" ht="16.350000000000001" customHeight="1" x14ac:dyDescent="0.2">
      <c r="A5850" s="17" t="s">
        <v>17551</v>
      </c>
      <c r="B5850" s="17" t="s">
        <v>17552</v>
      </c>
      <c r="C5850" s="18" t="s">
        <v>17553</v>
      </c>
      <c r="D5850" s="19">
        <v>3540</v>
      </c>
    </row>
    <row r="5851" spans="1:4" s="20" customFormat="1" ht="16.350000000000001" customHeight="1" x14ac:dyDescent="0.2">
      <c r="A5851" s="17" t="s">
        <v>17554</v>
      </c>
      <c r="B5851" s="17" t="s">
        <v>17555</v>
      </c>
      <c r="C5851" s="18" t="s">
        <v>17556</v>
      </c>
      <c r="D5851" s="19">
        <v>3770</v>
      </c>
    </row>
    <row r="5852" spans="1:4" s="20" customFormat="1" ht="16.350000000000001" customHeight="1" x14ac:dyDescent="0.2">
      <c r="A5852" s="17" t="s">
        <v>17557</v>
      </c>
      <c r="B5852" s="17" t="s">
        <v>17558</v>
      </c>
      <c r="C5852" s="18" t="s">
        <v>17559</v>
      </c>
      <c r="D5852" s="19">
        <v>3770</v>
      </c>
    </row>
    <row r="5853" spans="1:4" s="20" customFormat="1" ht="16.350000000000001" customHeight="1" x14ac:dyDescent="0.2">
      <c r="A5853" s="17" t="s">
        <v>17560</v>
      </c>
      <c r="B5853" s="17" t="s">
        <v>17561</v>
      </c>
      <c r="C5853" s="18" t="s">
        <v>17562</v>
      </c>
      <c r="D5853" s="19">
        <v>4020</v>
      </c>
    </row>
    <row r="5854" spans="1:4" s="20" customFormat="1" ht="16.350000000000001" customHeight="1" x14ac:dyDescent="0.2">
      <c r="A5854" s="17" t="s">
        <v>17563</v>
      </c>
      <c r="B5854" s="17" t="s">
        <v>17564</v>
      </c>
      <c r="C5854" s="18" t="s">
        <v>17565</v>
      </c>
      <c r="D5854" s="19">
        <v>4020</v>
      </c>
    </row>
    <row r="5855" spans="1:4" s="20" customFormat="1" ht="16.350000000000001" customHeight="1" x14ac:dyDescent="0.2">
      <c r="A5855" s="17" t="s">
        <v>17566</v>
      </c>
      <c r="B5855" s="17" t="s">
        <v>17567</v>
      </c>
      <c r="C5855" s="18" t="s">
        <v>17568</v>
      </c>
      <c r="D5855" s="19">
        <v>4400</v>
      </c>
    </row>
    <row r="5856" spans="1:4" s="20" customFormat="1" ht="16.350000000000001" customHeight="1" x14ac:dyDescent="0.2">
      <c r="A5856" s="17" t="s">
        <v>17569</v>
      </c>
      <c r="B5856" s="17" t="s">
        <v>17570</v>
      </c>
      <c r="C5856" s="18" t="s">
        <v>17571</v>
      </c>
      <c r="D5856" s="19">
        <v>4400</v>
      </c>
    </row>
    <row r="5857" spans="1:4" s="20" customFormat="1" ht="16.350000000000001" customHeight="1" x14ac:dyDescent="0.2">
      <c r="A5857" s="17" t="s">
        <v>17572</v>
      </c>
      <c r="B5857" s="17" t="s">
        <v>17573</v>
      </c>
      <c r="C5857" s="18" t="s">
        <v>17574</v>
      </c>
      <c r="D5857" s="19">
        <v>4760</v>
      </c>
    </row>
    <row r="5858" spans="1:4" s="20" customFormat="1" ht="16.350000000000001" customHeight="1" x14ac:dyDescent="0.2">
      <c r="A5858" s="17" t="s">
        <v>17575</v>
      </c>
      <c r="B5858" s="17" t="s">
        <v>17576</v>
      </c>
      <c r="C5858" s="18" t="s">
        <v>17577</v>
      </c>
      <c r="D5858" s="19">
        <v>4760</v>
      </c>
    </row>
    <row r="5859" spans="1:4" s="20" customFormat="1" ht="16.350000000000001" customHeight="1" x14ac:dyDescent="0.2">
      <c r="A5859" s="17" t="s">
        <v>17578</v>
      </c>
      <c r="B5859" s="17" t="s">
        <v>17579</v>
      </c>
      <c r="C5859" s="18" t="s">
        <v>17580</v>
      </c>
      <c r="D5859" s="19">
        <v>5260</v>
      </c>
    </row>
    <row r="5860" spans="1:4" s="20" customFormat="1" ht="16.350000000000001" customHeight="1" x14ac:dyDescent="0.2">
      <c r="A5860" s="17" t="s">
        <v>17581</v>
      </c>
      <c r="B5860" s="17" t="s">
        <v>17582</v>
      </c>
      <c r="C5860" s="18" t="s">
        <v>17583</v>
      </c>
      <c r="D5860" s="19">
        <v>5260</v>
      </c>
    </row>
    <row r="5861" spans="1:4" s="20" customFormat="1" ht="16.350000000000001" customHeight="1" x14ac:dyDescent="0.2">
      <c r="A5861" s="17" t="s">
        <v>17584</v>
      </c>
      <c r="B5861" s="17" t="s">
        <v>17585</v>
      </c>
      <c r="C5861" s="18" t="s">
        <v>17586</v>
      </c>
      <c r="D5861" s="19">
        <v>2530</v>
      </c>
    </row>
    <row r="5862" spans="1:4" s="20" customFormat="1" ht="16.350000000000001" customHeight="1" x14ac:dyDescent="0.2">
      <c r="A5862" s="17" t="s">
        <v>17587</v>
      </c>
      <c r="B5862" s="17" t="s">
        <v>17588</v>
      </c>
      <c r="C5862" s="18" t="s">
        <v>17589</v>
      </c>
      <c r="D5862" s="19">
        <v>2530</v>
      </c>
    </row>
    <row r="5863" spans="1:4" s="20" customFormat="1" ht="16.350000000000001" customHeight="1" x14ac:dyDescent="0.2">
      <c r="A5863" s="17" t="s">
        <v>17590</v>
      </c>
      <c r="B5863" s="17" t="s">
        <v>17591</v>
      </c>
      <c r="C5863" s="18" t="s">
        <v>17592</v>
      </c>
      <c r="D5863" s="19">
        <v>2710</v>
      </c>
    </row>
    <row r="5864" spans="1:4" s="20" customFormat="1" ht="16.350000000000001" customHeight="1" x14ac:dyDescent="0.2">
      <c r="A5864" s="17" t="s">
        <v>17593</v>
      </c>
      <c r="B5864" s="17" t="s">
        <v>17594</v>
      </c>
      <c r="C5864" s="18" t="s">
        <v>17595</v>
      </c>
      <c r="D5864" s="19">
        <v>2710</v>
      </c>
    </row>
    <row r="5865" spans="1:4" s="20" customFormat="1" ht="16.350000000000001" customHeight="1" x14ac:dyDescent="0.2">
      <c r="A5865" s="17" t="s">
        <v>17596</v>
      </c>
      <c r="B5865" s="17" t="s">
        <v>17597</v>
      </c>
      <c r="C5865" s="18" t="s">
        <v>17598</v>
      </c>
      <c r="D5865" s="19">
        <v>2880</v>
      </c>
    </row>
    <row r="5866" spans="1:4" s="20" customFormat="1" ht="16.350000000000001" customHeight="1" x14ac:dyDescent="0.2">
      <c r="A5866" s="17" t="s">
        <v>17599</v>
      </c>
      <c r="B5866" s="17" t="s">
        <v>17600</v>
      </c>
      <c r="C5866" s="18" t="s">
        <v>17601</v>
      </c>
      <c r="D5866" s="19">
        <v>2880</v>
      </c>
    </row>
    <row r="5867" spans="1:4" s="20" customFormat="1" ht="16.350000000000001" customHeight="1" x14ac:dyDescent="0.2">
      <c r="A5867" s="17" t="s">
        <v>17602</v>
      </c>
      <c r="B5867" s="17" t="s">
        <v>17603</v>
      </c>
      <c r="C5867" s="18" t="s">
        <v>17604</v>
      </c>
      <c r="D5867" s="19">
        <v>3060</v>
      </c>
    </row>
    <row r="5868" spans="1:4" s="20" customFormat="1" ht="16.350000000000001" customHeight="1" x14ac:dyDescent="0.2">
      <c r="A5868" s="17" t="s">
        <v>17605</v>
      </c>
      <c r="B5868" s="17" t="s">
        <v>17606</v>
      </c>
      <c r="C5868" s="18" t="s">
        <v>17607</v>
      </c>
      <c r="D5868" s="19">
        <v>3060</v>
      </c>
    </row>
    <row r="5869" spans="1:4" s="20" customFormat="1" ht="16.350000000000001" customHeight="1" x14ac:dyDescent="0.2">
      <c r="A5869" s="17" t="s">
        <v>17608</v>
      </c>
      <c r="B5869" s="17" t="s">
        <v>17609</v>
      </c>
      <c r="C5869" s="18" t="s">
        <v>17610</v>
      </c>
      <c r="D5869" s="19">
        <v>3250</v>
      </c>
    </row>
    <row r="5870" spans="1:4" s="20" customFormat="1" ht="16.350000000000001" customHeight="1" x14ac:dyDescent="0.2">
      <c r="A5870" s="17" t="s">
        <v>17611</v>
      </c>
      <c r="B5870" s="17" t="s">
        <v>17612</v>
      </c>
      <c r="C5870" s="18" t="s">
        <v>17613</v>
      </c>
      <c r="D5870" s="19">
        <v>3250</v>
      </c>
    </row>
    <row r="5871" spans="1:4" s="20" customFormat="1" ht="16.350000000000001" customHeight="1" x14ac:dyDescent="0.2">
      <c r="A5871" s="17" t="s">
        <v>17614</v>
      </c>
      <c r="B5871" s="17" t="s">
        <v>17615</v>
      </c>
      <c r="C5871" s="18" t="s">
        <v>17616</v>
      </c>
      <c r="D5871" s="19">
        <v>3430</v>
      </c>
    </row>
    <row r="5872" spans="1:4" s="20" customFormat="1" ht="16.350000000000001" customHeight="1" x14ac:dyDescent="0.2">
      <c r="A5872" s="17" t="s">
        <v>17617</v>
      </c>
      <c r="B5872" s="17" t="s">
        <v>17618</v>
      </c>
      <c r="C5872" s="18" t="s">
        <v>17619</v>
      </c>
      <c r="D5872" s="19">
        <v>3430</v>
      </c>
    </row>
    <row r="5873" spans="1:4" s="20" customFormat="1" ht="16.350000000000001" customHeight="1" x14ac:dyDescent="0.2">
      <c r="A5873" s="17" t="s">
        <v>17620</v>
      </c>
      <c r="B5873" s="17" t="s">
        <v>17621</v>
      </c>
      <c r="C5873" s="18" t="s">
        <v>17622</v>
      </c>
      <c r="D5873" s="19">
        <v>3600</v>
      </c>
    </row>
    <row r="5874" spans="1:4" s="20" customFormat="1" ht="16.350000000000001" customHeight="1" x14ac:dyDescent="0.2">
      <c r="A5874" s="17" t="s">
        <v>17623</v>
      </c>
      <c r="B5874" s="17" t="s">
        <v>17624</v>
      </c>
      <c r="C5874" s="18" t="s">
        <v>17625</v>
      </c>
      <c r="D5874" s="19">
        <v>3780</v>
      </c>
    </row>
    <row r="5875" spans="1:4" s="20" customFormat="1" ht="16.350000000000001" customHeight="1" x14ac:dyDescent="0.2">
      <c r="A5875" s="17" t="s">
        <v>17626</v>
      </c>
      <c r="B5875" s="17" t="s">
        <v>17627</v>
      </c>
      <c r="C5875" s="18" t="s">
        <v>17628</v>
      </c>
      <c r="D5875" s="19">
        <v>3780</v>
      </c>
    </row>
    <row r="5876" spans="1:4" s="20" customFormat="1" ht="16.350000000000001" customHeight="1" x14ac:dyDescent="0.2">
      <c r="A5876" s="17" t="s">
        <v>17629</v>
      </c>
      <c r="B5876" s="17" t="s">
        <v>17630</v>
      </c>
      <c r="C5876" s="18" t="s">
        <v>17631</v>
      </c>
      <c r="D5876" s="19">
        <v>3970</v>
      </c>
    </row>
    <row r="5877" spans="1:4" s="20" customFormat="1" ht="16.350000000000001" customHeight="1" x14ac:dyDescent="0.2">
      <c r="A5877" s="17" t="s">
        <v>17632</v>
      </c>
      <c r="B5877" s="17" t="s">
        <v>17633</v>
      </c>
      <c r="C5877" s="18" t="s">
        <v>17634</v>
      </c>
      <c r="D5877" s="19">
        <v>3970</v>
      </c>
    </row>
    <row r="5878" spans="1:4" s="20" customFormat="1" ht="16.350000000000001" customHeight="1" x14ac:dyDescent="0.2">
      <c r="A5878" s="17" t="s">
        <v>17635</v>
      </c>
      <c r="B5878" s="17" t="s">
        <v>17636</v>
      </c>
      <c r="C5878" s="18" t="s">
        <v>17637</v>
      </c>
      <c r="D5878" s="19">
        <v>4330</v>
      </c>
    </row>
    <row r="5879" spans="1:4" s="20" customFormat="1" ht="16.350000000000001" customHeight="1" x14ac:dyDescent="0.2">
      <c r="A5879" s="17" t="s">
        <v>17638</v>
      </c>
      <c r="B5879" s="17" t="s">
        <v>17639</v>
      </c>
      <c r="C5879" s="18" t="s">
        <v>17640</v>
      </c>
      <c r="D5879" s="19">
        <v>4330</v>
      </c>
    </row>
    <row r="5880" spans="1:4" s="20" customFormat="1" ht="16.350000000000001" customHeight="1" x14ac:dyDescent="0.2">
      <c r="A5880" s="17" t="s">
        <v>17641</v>
      </c>
      <c r="B5880" s="17" t="s">
        <v>17642</v>
      </c>
      <c r="C5880" s="18" t="s">
        <v>17643</v>
      </c>
      <c r="D5880" s="19">
        <v>4690</v>
      </c>
    </row>
    <row r="5881" spans="1:4" s="20" customFormat="1" ht="16.350000000000001" customHeight="1" x14ac:dyDescent="0.2">
      <c r="A5881" s="17" t="s">
        <v>17644</v>
      </c>
      <c r="B5881" s="17" t="s">
        <v>17645</v>
      </c>
      <c r="C5881" s="18" t="s">
        <v>17646</v>
      </c>
      <c r="D5881" s="19">
        <v>4690</v>
      </c>
    </row>
    <row r="5882" spans="1:4" s="20" customFormat="1" ht="16.350000000000001" customHeight="1" x14ac:dyDescent="0.2">
      <c r="A5882" s="17" t="s">
        <v>17647</v>
      </c>
      <c r="B5882" s="17" t="s">
        <v>17648</v>
      </c>
      <c r="C5882" s="18" t="s">
        <v>17649</v>
      </c>
      <c r="D5882" s="19">
        <v>5010</v>
      </c>
    </row>
    <row r="5883" spans="1:4" s="20" customFormat="1" ht="16.350000000000001" customHeight="1" x14ac:dyDescent="0.2">
      <c r="A5883" s="17" t="s">
        <v>17650</v>
      </c>
      <c r="B5883" s="17" t="s">
        <v>17651</v>
      </c>
      <c r="C5883" s="18" t="s">
        <v>17652</v>
      </c>
      <c r="D5883" s="19">
        <v>5010</v>
      </c>
    </row>
    <row r="5884" spans="1:4" s="20" customFormat="1" ht="16.350000000000001" customHeight="1" x14ac:dyDescent="0.2">
      <c r="A5884" s="17" t="s">
        <v>17653</v>
      </c>
      <c r="B5884" s="17" t="s">
        <v>17654</v>
      </c>
      <c r="C5884" s="18" t="s">
        <v>17655</v>
      </c>
      <c r="D5884" s="19">
        <v>5320</v>
      </c>
    </row>
    <row r="5885" spans="1:4" s="20" customFormat="1" ht="16.350000000000001" customHeight="1" x14ac:dyDescent="0.2">
      <c r="A5885" s="17" t="s">
        <v>17656</v>
      </c>
      <c r="B5885" s="17" t="s">
        <v>17657</v>
      </c>
      <c r="C5885" s="18" t="s">
        <v>17658</v>
      </c>
      <c r="D5885" s="19">
        <v>5320</v>
      </c>
    </row>
    <row r="5886" spans="1:4" s="20" customFormat="1" ht="16.350000000000001" customHeight="1" x14ac:dyDescent="0.2">
      <c r="A5886" s="17" t="s">
        <v>17659</v>
      </c>
      <c r="B5886" s="17" t="s">
        <v>17660</v>
      </c>
      <c r="C5886" s="18" t="s">
        <v>17661</v>
      </c>
      <c r="D5886" s="19">
        <v>6190</v>
      </c>
    </row>
    <row r="5887" spans="1:4" s="20" customFormat="1" ht="16.350000000000001" customHeight="1" x14ac:dyDescent="0.2">
      <c r="A5887" s="17" t="s">
        <v>17662</v>
      </c>
      <c r="B5887" s="17" t="s">
        <v>17663</v>
      </c>
      <c r="C5887" s="18" t="s">
        <v>17664</v>
      </c>
      <c r="D5887" s="19">
        <v>6190</v>
      </c>
    </row>
    <row r="5888" spans="1:4" s="20" customFormat="1" ht="16.350000000000001" customHeight="1" x14ac:dyDescent="0.2">
      <c r="A5888" s="17" t="s">
        <v>17665</v>
      </c>
      <c r="B5888" s="17" t="s">
        <v>17666</v>
      </c>
      <c r="C5888" s="18" t="s">
        <v>17667</v>
      </c>
      <c r="D5888" s="19">
        <v>6910</v>
      </c>
    </row>
    <row r="5889" spans="1:4" s="20" customFormat="1" ht="16.350000000000001" customHeight="1" x14ac:dyDescent="0.2">
      <c r="A5889" s="17" t="s">
        <v>17668</v>
      </c>
      <c r="B5889" s="17" t="s">
        <v>17669</v>
      </c>
      <c r="C5889" s="18" t="s">
        <v>17670</v>
      </c>
      <c r="D5889" s="19">
        <v>6910</v>
      </c>
    </row>
    <row r="5890" spans="1:4" s="20" customFormat="1" ht="16.350000000000001" customHeight="1" x14ac:dyDescent="0.2">
      <c r="A5890" s="17" t="s">
        <v>17671</v>
      </c>
      <c r="B5890" s="17" t="s">
        <v>17672</v>
      </c>
      <c r="C5890" s="18" t="s">
        <v>17673</v>
      </c>
      <c r="D5890" s="19">
        <v>7480</v>
      </c>
    </row>
    <row r="5891" spans="1:4" s="20" customFormat="1" ht="16.350000000000001" customHeight="1" x14ac:dyDescent="0.2">
      <c r="A5891" s="17" t="s">
        <v>17674</v>
      </c>
      <c r="B5891" s="17" t="s">
        <v>17675</v>
      </c>
      <c r="C5891" s="18" t="s">
        <v>17676</v>
      </c>
      <c r="D5891" s="19">
        <v>7480</v>
      </c>
    </row>
    <row r="5892" spans="1:4" s="20" customFormat="1" ht="16.350000000000001" customHeight="1" x14ac:dyDescent="0.2">
      <c r="A5892" s="17" t="s">
        <v>17677</v>
      </c>
      <c r="B5892" s="17" t="s">
        <v>17678</v>
      </c>
      <c r="C5892" s="18" t="s">
        <v>17679</v>
      </c>
      <c r="D5892" s="19">
        <v>2180</v>
      </c>
    </row>
    <row r="5893" spans="1:4" s="20" customFormat="1" ht="16.350000000000001" customHeight="1" x14ac:dyDescent="0.2">
      <c r="A5893" s="17" t="s">
        <v>17680</v>
      </c>
      <c r="B5893" s="17" t="s">
        <v>17681</v>
      </c>
      <c r="C5893" s="18" t="s">
        <v>17682</v>
      </c>
      <c r="D5893" s="19">
        <v>2300</v>
      </c>
    </row>
    <row r="5894" spans="1:4" s="20" customFormat="1" ht="16.350000000000001" customHeight="1" x14ac:dyDescent="0.2">
      <c r="A5894" s="17" t="s">
        <v>17683</v>
      </c>
      <c r="B5894" s="17" t="s">
        <v>17684</v>
      </c>
      <c r="C5894" s="18" t="s">
        <v>17685</v>
      </c>
      <c r="D5894" s="19">
        <v>2390</v>
      </c>
    </row>
    <row r="5895" spans="1:4" s="20" customFormat="1" ht="16.350000000000001" customHeight="1" x14ac:dyDescent="0.2">
      <c r="A5895" s="17" t="s">
        <v>17686</v>
      </c>
      <c r="B5895" s="17" t="s">
        <v>17687</v>
      </c>
      <c r="C5895" s="18" t="s">
        <v>17688</v>
      </c>
      <c r="D5895" s="19">
        <v>2470</v>
      </c>
    </row>
    <row r="5896" spans="1:4" s="20" customFormat="1" ht="16.350000000000001" customHeight="1" x14ac:dyDescent="0.2">
      <c r="A5896" s="17" t="s">
        <v>17689</v>
      </c>
      <c r="B5896" s="17" t="s">
        <v>17690</v>
      </c>
      <c r="C5896" s="18" t="s">
        <v>17691</v>
      </c>
      <c r="D5896" s="19">
        <v>2560</v>
      </c>
    </row>
    <row r="5897" spans="1:4" s="20" customFormat="1" ht="16.350000000000001" customHeight="1" x14ac:dyDescent="0.2">
      <c r="A5897" s="17" t="s">
        <v>17692</v>
      </c>
      <c r="B5897" s="17" t="s">
        <v>17693</v>
      </c>
      <c r="C5897" s="18" t="s">
        <v>17694</v>
      </c>
      <c r="D5897" s="19">
        <v>2680</v>
      </c>
    </row>
    <row r="5898" spans="1:4" s="20" customFormat="1" ht="16.350000000000001" customHeight="1" x14ac:dyDescent="0.2">
      <c r="A5898" s="17" t="s">
        <v>17695</v>
      </c>
      <c r="B5898" s="17" t="s">
        <v>17696</v>
      </c>
      <c r="C5898" s="18" t="s">
        <v>17697</v>
      </c>
      <c r="D5898" s="19">
        <v>2800</v>
      </c>
    </row>
    <row r="5899" spans="1:4" s="20" customFormat="1" ht="16.350000000000001" customHeight="1" x14ac:dyDescent="0.2">
      <c r="A5899" s="17" t="s">
        <v>17698</v>
      </c>
      <c r="B5899" s="17" t="s">
        <v>17699</v>
      </c>
      <c r="C5899" s="18" t="s">
        <v>17700</v>
      </c>
      <c r="D5899" s="19">
        <v>2900</v>
      </c>
    </row>
    <row r="5900" spans="1:4" s="20" customFormat="1" ht="16.350000000000001" customHeight="1" x14ac:dyDescent="0.2">
      <c r="A5900" s="17" t="s">
        <v>17701</v>
      </c>
      <c r="B5900" s="17" t="s">
        <v>17702</v>
      </c>
      <c r="C5900" s="18" t="s">
        <v>17703</v>
      </c>
      <c r="D5900" s="19">
        <v>3020</v>
      </c>
    </row>
    <row r="5901" spans="1:4" s="20" customFormat="1" ht="16.350000000000001" customHeight="1" x14ac:dyDescent="0.2">
      <c r="A5901" s="17" t="s">
        <v>17704</v>
      </c>
      <c r="B5901" s="17" t="s">
        <v>17705</v>
      </c>
      <c r="C5901" s="18" t="s">
        <v>17706</v>
      </c>
      <c r="D5901" s="19">
        <v>3250</v>
      </c>
    </row>
    <row r="5902" spans="1:4" s="20" customFormat="1" ht="16.350000000000001" customHeight="1" x14ac:dyDescent="0.2">
      <c r="A5902" s="17" t="s">
        <v>17707</v>
      </c>
      <c r="B5902" s="17" t="s">
        <v>17708</v>
      </c>
      <c r="C5902" s="18" t="s">
        <v>17709</v>
      </c>
      <c r="D5902" s="19">
        <v>3470</v>
      </c>
    </row>
    <row r="5903" spans="1:4" s="20" customFormat="1" ht="16.350000000000001" customHeight="1" x14ac:dyDescent="0.2">
      <c r="A5903" s="17" t="s">
        <v>17710</v>
      </c>
      <c r="B5903" s="17" t="s">
        <v>17711</v>
      </c>
      <c r="C5903" s="18" t="s">
        <v>17712</v>
      </c>
      <c r="D5903" s="19">
        <v>3710</v>
      </c>
    </row>
    <row r="5904" spans="1:4" s="20" customFormat="1" ht="16.350000000000001" customHeight="1" x14ac:dyDescent="0.2">
      <c r="A5904" s="17" t="s">
        <v>17713</v>
      </c>
      <c r="B5904" s="17" t="s">
        <v>17714</v>
      </c>
      <c r="C5904" s="18" t="s">
        <v>17715</v>
      </c>
      <c r="D5904" s="19">
        <v>3930</v>
      </c>
    </row>
    <row r="5905" spans="1:4" s="20" customFormat="1" ht="16.350000000000001" customHeight="1" x14ac:dyDescent="0.2">
      <c r="A5905" s="17" t="s">
        <v>17716</v>
      </c>
      <c r="B5905" s="17" t="s">
        <v>17717</v>
      </c>
      <c r="C5905" s="18" t="s">
        <v>17718</v>
      </c>
      <c r="D5905" s="19">
        <v>4240</v>
      </c>
    </row>
    <row r="5906" spans="1:4" s="20" customFormat="1" ht="16.350000000000001" customHeight="1" x14ac:dyDescent="0.2">
      <c r="A5906" s="17" t="s">
        <v>17719</v>
      </c>
      <c r="B5906" s="17" t="s">
        <v>17720</v>
      </c>
      <c r="C5906" s="18" t="s">
        <v>17721</v>
      </c>
      <c r="D5906" s="19">
        <v>4280</v>
      </c>
    </row>
    <row r="5907" spans="1:4" s="20" customFormat="1" ht="16.350000000000001" customHeight="1" x14ac:dyDescent="0.2">
      <c r="A5907" s="17" t="s">
        <v>17722</v>
      </c>
      <c r="B5907" s="17" t="s">
        <v>17723</v>
      </c>
      <c r="C5907" s="18" t="s">
        <v>17724</v>
      </c>
      <c r="D5907" s="19">
        <v>4920</v>
      </c>
    </row>
    <row r="5908" spans="1:4" s="20" customFormat="1" ht="16.350000000000001" customHeight="1" x14ac:dyDescent="0.2">
      <c r="A5908" s="17" t="s">
        <v>17725</v>
      </c>
      <c r="B5908" s="17" t="s">
        <v>17726</v>
      </c>
      <c r="C5908" s="18" t="s">
        <v>17727</v>
      </c>
      <c r="D5908" s="19">
        <v>2300</v>
      </c>
    </row>
    <row r="5909" spans="1:4" s="20" customFormat="1" ht="16.350000000000001" customHeight="1" x14ac:dyDescent="0.2">
      <c r="A5909" s="17" t="s">
        <v>17728</v>
      </c>
      <c r="B5909" s="17" t="s">
        <v>17729</v>
      </c>
      <c r="C5909" s="18" t="s">
        <v>17730</v>
      </c>
      <c r="D5909" s="19">
        <v>2420</v>
      </c>
    </row>
    <row r="5910" spans="1:4" s="20" customFormat="1" ht="16.350000000000001" customHeight="1" x14ac:dyDescent="0.2">
      <c r="A5910" s="17" t="s">
        <v>17731</v>
      </c>
      <c r="B5910" s="17" t="s">
        <v>17732</v>
      </c>
      <c r="C5910" s="18" t="s">
        <v>17733</v>
      </c>
      <c r="D5910" s="19">
        <v>2500</v>
      </c>
    </row>
    <row r="5911" spans="1:4" s="20" customFormat="1" ht="16.350000000000001" customHeight="1" x14ac:dyDescent="0.2">
      <c r="A5911" s="17" t="s">
        <v>17734</v>
      </c>
      <c r="B5911" s="17" t="s">
        <v>17735</v>
      </c>
      <c r="C5911" s="18" t="s">
        <v>17736</v>
      </c>
      <c r="D5911" s="19">
        <v>2620</v>
      </c>
    </row>
    <row r="5912" spans="1:4" s="20" customFormat="1" ht="16.350000000000001" customHeight="1" x14ac:dyDescent="0.2">
      <c r="A5912" s="17" t="s">
        <v>17737</v>
      </c>
      <c r="B5912" s="17" t="s">
        <v>17738</v>
      </c>
      <c r="C5912" s="18" t="s">
        <v>17739</v>
      </c>
      <c r="D5912" s="19">
        <v>2740</v>
      </c>
    </row>
    <row r="5913" spans="1:4" s="20" customFormat="1" ht="16.350000000000001" customHeight="1" x14ac:dyDescent="0.2">
      <c r="A5913" s="17" t="s">
        <v>17740</v>
      </c>
      <c r="B5913" s="17" t="s">
        <v>17741</v>
      </c>
      <c r="C5913" s="18" t="s">
        <v>17742</v>
      </c>
      <c r="D5913" s="19">
        <v>2870</v>
      </c>
    </row>
    <row r="5914" spans="1:4" s="20" customFormat="1" ht="16.350000000000001" customHeight="1" x14ac:dyDescent="0.2">
      <c r="A5914" s="17" t="s">
        <v>17743</v>
      </c>
      <c r="B5914" s="17" t="s">
        <v>17744</v>
      </c>
      <c r="C5914" s="18" t="s">
        <v>17745</v>
      </c>
      <c r="D5914" s="19">
        <v>3000</v>
      </c>
    </row>
    <row r="5915" spans="1:4" s="20" customFormat="1" ht="16.350000000000001" customHeight="1" x14ac:dyDescent="0.2">
      <c r="A5915" s="17" t="s">
        <v>17746</v>
      </c>
      <c r="B5915" s="17" t="s">
        <v>17747</v>
      </c>
      <c r="C5915" s="18" t="s">
        <v>17748</v>
      </c>
      <c r="D5915" s="19">
        <v>3130</v>
      </c>
    </row>
    <row r="5916" spans="1:4" s="20" customFormat="1" ht="16.350000000000001" customHeight="1" x14ac:dyDescent="0.2">
      <c r="A5916" s="17" t="s">
        <v>17749</v>
      </c>
      <c r="B5916" s="17" t="s">
        <v>17750</v>
      </c>
      <c r="C5916" s="18" t="s">
        <v>17751</v>
      </c>
      <c r="D5916" s="19">
        <v>3260</v>
      </c>
    </row>
    <row r="5917" spans="1:4" s="20" customFormat="1" ht="16.350000000000001" customHeight="1" x14ac:dyDescent="0.2">
      <c r="A5917" s="17" t="s">
        <v>17752</v>
      </c>
      <c r="B5917" s="17" t="s">
        <v>17753</v>
      </c>
      <c r="C5917" s="18" t="s">
        <v>17754</v>
      </c>
      <c r="D5917" s="19">
        <v>3520</v>
      </c>
    </row>
    <row r="5918" spans="1:4" s="20" customFormat="1" ht="16.350000000000001" customHeight="1" x14ac:dyDescent="0.2">
      <c r="A5918" s="17" t="s">
        <v>17755</v>
      </c>
      <c r="B5918" s="17" t="s">
        <v>17756</v>
      </c>
      <c r="C5918" s="18" t="s">
        <v>17757</v>
      </c>
      <c r="D5918" s="19">
        <v>3770</v>
      </c>
    </row>
    <row r="5919" spans="1:4" s="20" customFormat="1" ht="16.350000000000001" customHeight="1" x14ac:dyDescent="0.2">
      <c r="A5919" s="17" t="s">
        <v>17758</v>
      </c>
      <c r="B5919" s="17" t="s">
        <v>17759</v>
      </c>
      <c r="C5919" s="18" t="s">
        <v>17760</v>
      </c>
      <c r="D5919" s="19">
        <v>4020</v>
      </c>
    </row>
    <row r="5920" spans="1:4" s="20" customFormat="1" ht="16.350000000000001" customHeight="1" x14ac:dyDescent="0.2">
      <c r="A5920" s="17" t="s">
        <v>17761</v>
      </c>
      <c r="B5920" s="17" t="s">
        <v>17762</v>
      </c>
      <c r="C5920" s="18" t="s">
        <v>17763</v>
      </c>
      <c r="D5920" s="19">
        <v>4280</v>
      </c>
    </row>
    <row r="5921" spans="1:4" s="20" customFormat="1" ht="16.350000000000001" customHeight="1" x14ac:dyDescent="0.2">
      <c r="A5921" s="17" t="s">
        <v>17764</v>
      </c>
      <c r="B5921" s="17" t="s">
        <v>17765</v>
      </c>
      <c r="C5921" s="18" t="s">
        <v>17766</v>
      </c>
      <c r="D5921" s="19">
        <v>4690</v>
      </c>
    </row>
    <row r="5922" spans="1:4" s="20" customFormat="1" ht="16.350000000000001" customHeight="1" x14ac:dyDescent="0.2">
      <c r="A5922" s="17" t="s">
        <v>17767</v>
      </c>
      <c r="B5922" s="17" t="s">
        <v>17768</v>
      </c>
      <c r="C5922" s="18" t="s">
        <v>17769</v>
      </c>
      <c r="D5922" s="19">
        <v>5130</v>
      </c>
    </row>
    <row r="5923" spans="1:4" s="20" customFormat="1" ht="16.350000000000001" customHeight="1" x14ac:dyDescent="0.2">
      <c r="A5923" s="17" t="s">
        <v>17770</v>
      </c>
      <c r="B5923" s="17" t="s">
        <v>17771</v>
      </c>
      <c r="C5923" s="18" t="s">
        <v>17772</v>
      </c>
      <c r="D5923" s="19">
        <v>5760</v>
      </c>
    </row>
    <row r="5924" spans="1:4" s="20" customFormat="1" ht="16.350000000000001" customHeight="1" x14ac:dyDescent="0.2">
      <c r="A5924" s="17" t="s">
        <v>17773</v>
      </c>
      <c r="B5924" s="17" t="s">
        <v>17774</v>
      </c>
      <c r="C5924" s="18" t="s">
        <v>17775</v>
      </c>
      <c r="D5924" s="19">
        <v>2340</v>
      </c>
    </row>
    <row r="5925" spans="1:4" s="20" customFormat="1" ht="16.350000000000001" customHeight="1" x14ac:dyDescent="0.2">
      <c r="A5925" s="17" t="s">
        <v>17776</v>
      </c>
      <c r="B5925" s="17" t="s">
        <v>17777</v>
      </c>
      <c r="C5925" s="18" t="s">
        <v>17778</v>
      </c>
      <c r="D5925" s="19">
        <v>2480</v>
      </c>
    </row>
    <row r="5926" spans="1:4" s="20" customFormat="1" ht="16.350000000000001" customHeight="1" x14ac:dyDescent="0.2">
      <c r="A5926" s="17" t="s">
        <v>17779</v>
      </c>
      <c r="B5926" s="17" t="s">
        <v>17780</v>
      </c>
      <c r="C5926" s="18" t="s">
        <v>17781</v>
      </c>
      <c r="D5926" s="19">
        <v>2620</v>
      </c>
    </row>
    <row r="5927" spans="1:4" s="20" customFormat="1" ht="16.350000000000001" customHeight="1" x14ac:dyDescent="0.2">
      <c r="A5927" s="17" t="s">
        <v>17782</v>
      </c>
      <c r="B5927" s="17" t="s">
        <v>17783</v>
      </c>
      <c r="C5927" s="18" t="s">
        <v>17784</v>
      </c>
      <c r="D5927" s="19">
        <v>2760</v>
      </c>
    </row>
    <row r="5928" spans="1:4" s="20" customFormat="1" ht="16.350000000000001" customHeight="1" x14ac:dyDescent="0.2">
      <c r="A5928" s="17" t="s">
        <v>17785</v>
      </c>
      <c r="B5928" s="17" t="s">
        <v>17786</v>
      </c>
      <c r="C5928" s="18" t="s">
        <v>17787</v>
      </c>
      <c r="D5928" s="19">
        <v>2900</v>
      </c>
    </row>
    <row r="5929" spans="1:4" s="20" customFormat="1" ht="16.350000000000001" customHeight="1" x14ac:dyDescent="0.2">
      <c r="A5929" s="17" t="s">
        <v>17788</v>
      </c>
      <c r="B5929" s="17" t="s">
        <v>17789</v>
      </c>
      <c r="C5929" s="18" t="s">
        <v>17790</v>
      </c>
      <c r="D5929" s="19">
        <v>3050</v>
      </c>
    </row>
    <row r="5930" spans="1:4" s="20" customFormat="1" ht="16.350000000000001" customHeight="1" x14ac:dyDescent="0.2">
      <c r="A5930" s="17" t="s">
        <v>17791</v>
      </c>
      <c r="B5930" s="17" t="s">
        <v>17792</v>
      </c>
      <c r="C5930" s="18" t="s">
        <v>17793</v>
      </c>
      <c r="D5930" s="19">
        <v>3180</v>
      </c>
    </row>
    <row r="5931" spans="1:4" s="20" customFormat="1" ht="16.350000000000001" customHeight="1" x14ac:dyDescent="0.2">
      <c r="A5931" s="17" t="s">
        <v>17794</v>
      </c>
      <c r="B5931" s="17" t="s">
        <v>17795</v>
      </c>
      <c r="C5931" s="18" t="s">
        <v>17796</v>
      </c>
      <c r="D5931" s="19">
        <v>3320</v>
      </c>
    </row>
    <row r="5932" spans="1:4" s="20" customFormat="1" ht="16.350000000000001" customHeight="1" x14ac:dyDescent="0.2">
      <c r="A5932" s="17" t="s">
        <v>17797</v>
      </c>
      <c r="B5932" s="17" t="s">
        <v>17798</v>
      </c>
      <c r="C5932" s="18" t="s">
        <v>17799</v>
      </c>
      <c r="D5932" s="19">
        <v>3470</v>
      </c>
    </row>
    <row r="5933" spans="1:4" s="20" customFormat="1" ht="16.350000000000001" customHeight="1" x14ac:dyDescent="0.2">
      <c r="A5933" s="17" t="s">
        <v>17800</v>
      </c>
      <c r="B5933" s="17" t="s">
        <v>17801</v>
      </c>
      <c r="C5933" s="18" t="s">
        <v>17802</v>
      </c>
      <c r="D5933" s="19">
        <v>3750</v>
      </c>
    </row>
    <row r="5934" spans="1:4" s="20" customFormat="1" ht="16.350000000000001" customHeight="1" x14ac:dyDescent="0.2">
      <c r="A5934" s="17" t="s">
        <v>17803</v>
      </c>
      <c r="B5934" s="17" t="s">
        <v>17804</v>
      </c>
      <c r="C5934" s="18" t="s">
        <v>17805</v>
      </c>
      <c r="D5934" s="19">
        <v>4030</v>
      </c>
    </row>
    <row r="5935" spans="1:4" s="20" customFormat="1" ht="16.350000000000001" customHeight="1" x14ac:dyDescent="0.2">
      <c r="A5935" s="17" t="s">
        <v>17806</v>
      </c>
      <c r="B5935" s="17" t="s">
        <v>17807</v>
      </c>
      <c r="C5935" s="18" t="s">
        <v>17808</v>
      </c>
      <c r="D5935" s="19">
        <v>4310</v>
      </c>
    </row>
    <row r="5936" spans="1:4" s="20" customFormat="1" ht="16.350000000000001" customHeight="1" x14ac:dyDescent="0.2">
      <c r="A5936" s="17" t="s">
        <v>17809</v>
      </c>
      <c r="B5936" s="17" t="s">
        <v>17810</v>
      </c>
      <c r="C5936" s="18" t="s">
        <v>17811</v>
      </c>
      <c r="D5936" s="19">
        <v>4590</v>
      </c>
    </row>
    <row r="5937" spans="1:4" s="20" customFormat="1" ht="16.350000000000001" customHeight="1" x14ac:dyDescent="0.2">
      <c r="A5937" s="17" t="s">
        <v>17812</v>
      </c>
      <c r="B5937" s="17" t="s">
        <v>17813</v>
      </c>
      <c r="C5937" s="18" t="s">
        <v>17814</v>
      </c>
      <c r="D5937" s="19">
        <v>5030</v>
      </c>
    </row>
    <row r="5938" spans="1:4" s="20" customFormat="1" ht="16.350000000000001" customHeight="1" x14ac:dyDescent="0.2">
      <c r="A5938" s="17" t="s">
        <v>17815</v>
      </c>
      <c r="B5938" s="17" t="s">
        <v>17816</v>
      </c>
      <c r="C5938" s="18" t="s">
        <v>17817</v>
      </c>
      <c r="D5938" s="19">
        <v>5470</v>
      </c>
    </row>
    <row r="5939" spans="1:4" s="20" customFormat="1" ht="16.350000000000001" customHeight="1" x14ac:dyDescent="0.2">
      <c r="A5939" s="17" t="s">
        <v>17818</v>
      </c>
      <c r="B5939" s="17" t="s">
        <v>17819</v>
      </c>
      <c r="C5939" s="18" t="s">
        <v>17820</v>
      </c>
      <c r="D5939" s="19">
        <v>6040</v>
      </c>
    </row>
    <row r="5940" spans="1:4" s="20" customFormat="1" ht="16.350000000000001" customHeight="1" x14ac:dyDescent="0.2">
      <c r="A5940" s="17" t="s">
        <v>17821</v>
      </c>
      <c r="B5940" s="17" t="s">
        <v>17822</v>
      </c>
      <c r="C5940" s="18" t="s">
        <v>17823</v>
      </c>
      <c r="D5940" s="19">
        <v>2530</v>
      </c>
    </row>
    <row r="5941" spans="1:4" s="20" customFormat="1" ht="16.350000000000001" customHeight="1" x14ac:dyDescent="0.2">
      <c r="A5941" s="17" t="s">
        <v>17824</v>
      </c>
      <c r="B5941" s="17" t="s">
        <v>17825</v>
      </c>
      <c r="C5941" s="18" t="s">
        <v>17826</v>
      </c>
      <c r="D5941" s="19">
        <v>2690</v>
      </c>
    </row>
    <row r="5942" spans="1:4" s="20" customFormat="1" ht="16.350000000000001" customHeight="1" x14ac:dyDescent="0.2">
      <c r="A5942" s="17" t="s">
        <v>17827</v>
      </c>
      <c r="B5942" s="17" t="s">
        <v>17828</v>
      </c>
      <c r="C5942" s="18" t="s">
        <v>17829</v>
      </c>
      <c r="D5942" s="19">
        <v>2850</v>
      </c>
    </row>
    <row r="5943" spans="1:4" s="20" customFormat="1" ht="16.350000000000001" customHeight="1" x14ac:dyDescent="0.2">
      <c r="A5943" s="17" t="s">
        <v>17830</v>
      </c>
      <c r="B5943" s="17" t="s">
        <v>17831</v>
      </c>
      <c r="C5943" s="18" t="s">
        <v>17832</v>
      </c>
      <c r="D5943" s="19">
        <v>3010</v>
      </c>
    </row>
    <row r="5944" spans="1:4" s="20" customFormat="1" ht="16.350000000000001" customHeight="1" x14ac:dyDescent="0.2">
      <c r="A5944" s="17" t="s">
        <v>17833</v>
      </c>
      <c r="B5944" s="17" t="s">
        <v>17834</v>
      </c>
      <c r="C5944" s="18" t="s">
        <v>17835</v>
      </c>
      <c r="D5944" s="19">
        <v>3170</v>
      </c>
    </row>
    <row r="5945" spans="1:4" s="20" customFormat="1" ht="16.350000000000001" customHeight="1" x14ac:dyDescent="0.2">
      <c r="A5945" s="17" t="s">
        <v>17836</v>
      </c>
      <c r="B5945" s="17" t="s">
        <v>17837</v>
      </c>
      <c r="C5945" s="18" t="s">
        <v>17838</v>
      </c>
      <c r="D5945" s="19">
        <v>3340</v>
      </c>
    </row>
    <row r="5946" spans="1:4" s="20" customFormat="1" ht="16.350000000000001" customHeight="1" x14ac:dyDescent="0.2">
      <c r="A5946" s="17" t="s">
        <v>17839</v>
      </c>
      <c r="B5946" s="17" t="s">
        <v>17840</v>
      </c>
      <c r="C5946" s="18" t="s">
        <v>17841</v>
      </c>
      <c r="D5946" s="19">
        <v>3500</v>
      </c>
    </row>
    <row r="5947" spans="1:4" s="20" customFormat="1" ht="16.350000000000001" customHeight="1" x14ac:dyDescent="0.2">
      <c r="A5947" s="17" t="s">
        <v>17842</v>
      </c>
      <c r="B5947" s="17" t="s">
        <v>17843</v>
      </c>
      <c r="C5947" s="18" t="s">
        <v>17844</v>
      </c>
      <c r="D5947" s="19">
        <v>3670</v>
      </c>
    </row>
    <row r="5948" spans="1:4" s="20" customFormat="1" ht="16.350000000000001" customHeight="1" x14ac:dyDescent="0.2">
      <c r="A5948" s="17" t="s">
        <v>17845</v>
      </c>
      <c r="B5948" s="17" t="s">
        <v>17846</v>
      </c>
      <c r="C5948" s="18" t="s">
        <v>17847</v>
      </c>
      <c r="D5948" s="19">
        <v>3830</v>
      </c>
    </row>
    <row r="5949" spans="1:4" s="20" customFormat="1" ht="16.350000000000001" customHeight="1" x14ac:dyDescent="0.2">
      <c r="A5949" s="17" t="s">
        <v>17848</v>
      </c>
      <c r="B5949" s="17" t="s">
        <v>17849</v>
      </c>
      <c r="C5949" s="18" t="s">
        <v>17850</v>
      </c>
      <c r="D5949" s="19">
        <v>4150</v>
      </c>
    </row>
    <row r="5950" spans="1:4" s="20" customFormat="1" ht="16.350000000000001" customHeight="1" x14ac:dyDescent="0.2">
      <c r="A5950" s="17" t="s">
        <v>17851</v>
      </c>
      <c r="B5950" s="17" t="s">
        <v>17852</v>
      </c>
      <c r="C5950" s="18" t="s">
        <v>17853</v>
      </c>
      <c r="D5950" s="19">
        <v>4480</v>
      </c>
    </row>
    <row r="5951" spans="1:4" s="20" customFormat="1" ht="16.350000000000001" customHeight="1" x14ac:dyDescent="0.2">
      <c r="A5951" s="17" t="s">
        <v>17854</v>
      </c>
      <c r="B5951" s="17" t="s">
        <v>17855</v>
      </c>
      <c r="C5951" s="18" t="s">
        <v>17856</v>
      </c>
      <c r="D5951" s="19">
        <v>4810</v>
      </c>
    </row>
    <row r="5952" spans="1:4" s="20" customFormat="1" ht="16.350000000000001" customHeight="1" x14ac:dyDescent="0.2">
      <c r="A5952" s="17" t="s">
        <v>17857</v>
      </c>
      <c r="B5952" s="17" t="s">
        <v>17858</v>
      </c>
      <c r="C5952" s="18" t="s">
        <v>17859</v>
      </c>
      <c r="D5952" s="19">
        <v>5130</v>
      </c>
    </row>
    <row r="5953" spans="1:4" s="20" customFormat="1" ht="16.350000000000001" customHeight="1" x14ac:dyDescent="0.2">
      <c r="A5953" s="17" t="s">
        <v>17860</v>
      </c>
      <c r="B5953" s="17" t="s">
        <v>17861</v>
      </c>
      <c r="C5953" s="18" t="s">
        <v>17862</v>
      </c>
      <c r="D5953" s="19">
        <v>5580</v>
      </c>
    </row>
    <row r="5954" spans="1:4" s="20" customFormat="1" ht="16.350000000000001" customHeight="1" x14ac:dyDescent="0.2">
      <c r="A5954" s="17" t="s">
        <v>17863</v>
      </c>
      <c r="B5954" s="17" t="s">
        <v>17864</v>
      </c>
      <c r="C5954" s="18" t="s">
        <v>17865</v>
      </c>
      <c r="D5954" s="19">
        <v>6040</v>
      </c>
    </row>
    <row r="5955" spans="1:4" s="20" customFormat="1" ht="16.350000000000001" customHeight="1" x14ac:dyDescent="0.2">
      <c r="A5955" s="17" t="s">
        <v>17866</v>
      </c>
      <c r="B5955" s="17" t="s">
        <v>17867</v>
      </c>
      <c r="C5955" s="18" t="s">
        <v>17868</v>
      </c>
      <c r="D5955" s="19">
        <v>6500</v>
      </c>
    </row>
    <row r="5956" spans="1:4" s="20" customFormat="1" ht="16.350000000000001" customHeight="1" x14ac:dyDescent="0.2">
      <c r="A5956" s="17" t="s">
        <v>17869</v>
      </c>
      <c r="B5956" s="17" t="s">
        <v>17870</v>
      </c>
      <c r="C5956" s="18" t="s">
        <v>17871</v>
      </c>
      <c r="D5956" s="19">
        <v>3070</v>
      </c>
    </row>
    <row r="5957" spans="1:4" s="20" customFormat="1" ht="16.350000000000001" customHeight="1" x14ac:dyDescent="0.2">
      <c r="A5957" s="17" t="s">
        <v>17872</v>
      </c>
      <c r="B5957" s="17" t="s">
        <v>17873</v>
      </c>
      <c r="C5957" s="18" t="s">
        <v>17874</v>
      </c>
      <c r="D5957" s="19">
        <v>3310</v>
      </c>
    </row>
    <row r="5958" spans="1:4" s="20" customFormat="1" ht="16.350000000000001" customHeight="1" x14ac:dyDescent="0.2">
      <c r="A5958" s="17" t="s">
        <v>17875</v>
      </c>
      <c r="B5958" s="17" t="s">
        <v>17876</v>
      </c>
      <c r="C5958" s="18" t="s">
        <v>17877</v>
      </c>
      <c r="D5958" s="19">
        <v>3560</v>
      </c>
    </row>
    <row r="5959" spans="1:4" s="20" customFormat="1" ht="16.350000000000001" customHeight="1" x14ac:dyDescent="0.2">
      <c r="A5959" s="17" t="s">
        <v>17878</v>
      </c>
      <c r="B5959" s="17" t="s">
        <v>17879</v>
      </c>
      <c r="C5959" s="18" t="s">
        <v>17880</v>
      </c>
      <c r="D5959" s="19">
        <v>3810</v>
      </c>
    </row>
    <row r="5960" spans="1:4" s="20" customFormat="1" ht="16.350000000000001" customHeight="1" x14ac:dyDescent="0.2">
      <c r="A5960" s="17" t="s">
        <v>17881</v>
      </c>
      <c r="B5960" s="17" t="s">
        <v>17882</v>
      </c>
      <c r="C5960" s="18" t="s">
        <v>17883</v>
      </c>
      <c r="D5960" s="19">
        <v>4050</v>
      </c>
    </row>
    <row r="5961" spans="1:4" s="20" customFormat="1" ht="16.350000000000001" customHeight="1" x14ac:dyDescent="0.2">
      <c r="A5961" s="17" t="s">
        <v>17884</v>
      </c>
      <c r="B5961" s="17" t="s">
        <v>17885</v>
      </c>
      <c r="C5961" s="18" t="s">
        <v>17886</v>
      </c>
      <c r="D5961" s="19">
        <v>4290</v>
      </c>
    </row>
    <row r="5962" spans="1:4" s="20" customFormat="1" ht="16.350000000000001" customHeight="1" x14ac:dyDescent="0.2">
      <c r="A5962" s="17" t="s">
        <v>17887</v>
      </c>
      <c r="B5962" s="17" t="s">
        <v>17888</v>
      </c>
      <c r="C5962" s="18" t="s">
        <v>17889</v>
      </c>
      <c r="D5962" s="19">
        <v>4540</v>
      </c>
    </row>
    <row r="5963" spans="1:4" s="20" customFormat="1" ht="16.350000000000001" customHeight="1" x14ac:dyDescent="0.2">
      <c r="A5963" s="17" t="s">
        <v>17890</v>
      </c>
      <c r="B5963" s="17" t="s">
        <v>17891</v>
      </c>
      <c r="C5963" s="18" t="s">
        <v>17892</v>
      </c>
      <c r="D5963" s="19">
        <v>4780</v>
      </c>
    </row>
    <row r="5964" spans="1:4" s="20" customFormat="1" ht="16.350000000000001" customHeight="1" x14ac:dyDescent="0.2">
      <c r="A5964" s="17" t="s">
        <v>17893</v>
      </c>
      <c r="B5964" s="17" t="s">
        <v>17894</v>
      </c>
      <c r="C5964" s="18" t="s">
        <v>17895</v>
      </c>
      <c r="D5964" s="19">
        <v>5020</v>
      </c>
    </row>
    <row r="5965" spans="1:4" s="20" customFormat="1" ht="16.350000000000001" customHeight="1" x14ac:dyDescent="0.2">
      <c r="A5965" s="17" t="s">
        <v>17896</v>
      </c>
      <c r="B5965" s="17" t="s">
        <v>17897</v>
      </c>
      <c r="C5965" s="18" t="s">
        <v>17898</v>
      </c>
      <c r="D5965" s="19">
        <v>5510</v>
      </c>
    </row>
    <row r="5966" spans="1:4" s="20" customFormat="1" ht="16.350000000000001" customHeight="1" x14ac:dyDescent="0.2">
      <c r="A5966" s="17" t="s">
        <v>17899</v>
      </c>
      <c r="B5966" s="17" t="s">
        <v>17900</v>
      </c>
      <c r="C5966" s="18" t="s">
        <v>17901</v>
      </c>
      <c r="D5966" s="19">
        <v>6000</v>
      </c>
    </row>
    <row r="5967" spans="1:4" s="20" customFormat="1" ht="16.350000000000001" customHeight="1" x14ac:dyDescent="0.2">
      <c r="A5967" s="17" t="s">
        <v>17902</v>
      </c>
      <c r="B5967" s="17" t="s">
        <v>17903</v>
      </c>
      <c r="C5967" s="18" t="s">
        <v>17904</v>
      </c>
      <c r="D5967" s="19">
        <v>6470</v>
      </c>
    </row>
    <row r="5968" spans="1:4" s="20" customFormat="1" ht="16.350000000000001" customHeight="1" x14ac:dyDescent="0.2">
      <c r="A5968" s="17" t="s">
        <v>17905</v>
      </c>
      <c r="B5968" s="17" t="s">
        <v>17906</v>
      </c>
      <c r="C5968" s="18" t="s">
        <v>17907</v>
      </c>
      <c r="D5968" s="19">
        <v>6970</v>
      </c>
    </row>
    <row r="5969" spans="1:4" s="20" customFormat="1" ht="16.350000000000001" customHeight="1" x14ac:dyDescent="0.2">
      <c r="A5969" s="17" t="s">
        <v>17908</v>
      </c>
      <c r="B5969" s="17" t="s">
        <v>17909</v>
      </c>
      <c r="C5969" s="18" t="s">
        <v>17910</v>
      </c>
      <c r="D5969" s="19">
        <v>7690</v>
      </c>
    </row>
    <row r="5970" spans="1:4" s="20" customFormat="1" ht="16.350000000000001" customHeight="1" x14ac:dyDescent="0.2">
      <c r="A5970" s="17" t="s">
        <v>17911</v>
      </c>
      <c r="B5970" s="17" t="s">
        <v>17912</v>
      </c>
      <c r="C5970" s="18" t="s">
        <v>17913</v>
      </c>
      <c r="D5970" s="19">
        <v>8410</v>
      </c>
    </row>
    <row r="5971" spans="1:4" s="20" customFormat="1" ht="16.350000000000001" customHeight="1" x14ac:dyDescent="0.2">
      <c r="A5971" s="17" t="s">
        <v>17914</v>
      </c>
      <c r="B5971" s="17" t="s">
        <v>17915</v>
      </c>
      <c r="C5971" s="18" t="s">
        <v>17916</v>
      </c>
      <c r="D5971" s="19">
        <v>9130</v>
      </c>
    </row>
    <row r="5972" spans="1:4" s="20" customFormat="1" ht="16.350000000000001" customHeight="1" x14ac:dyDescent="0.2">
      <c r="A5972" s="17" t="s">
        <v>17917</v>
      </c>
      <c r="B5972" s="17" t="s">
        <v>17918</v>
      </c>
      <c r="C5972" s="18" t="s">
        <v>17919</v>
      </c>
      <c r="D5972" s="19">
        <v>2250</v>
      </c>
    </row>
    <row r="5973" spans="1:4" s="20" customFormat="1" ht="16.350000000000001" customHeight="1" x14ac:dyDescent="0.2">
      <c r="A5973" s="17" t="s">
        <v>17920</v>
      </c>
      <c r="B5973" s="17" t="s">
        <v>17921</v>
      </c>
      <c r="C5973" s="18" t="s">
        <v>17922</v>
      </c>
      <c r="D5973" s="19">
        <v>2380</v>
      </c>
    </row>
    <row r="5974" spans="1:4" s="20" customFormat="1" ht="16.350000000000001" customHeight="1" x14ac:dyDescent="0.2">
      <c r="A5974" s="17" t="s">
        <v>17923</v>
      </c>
      <c r="B5974" s="17" t="s">
        <v>17924</v>
      </c>
      <c r="C5974" s="18" t="s">
        <v>17925</v>
      </c>
      <c r="D5974" s="19">
        <v>2530</v>
      </c>
    </row>
    <row r="5975" spans="1:4" s="20" customFormat="1" ht="16.350000000000001" customHeight="1" x14ac:dyDescent="0.2">
      <c r="A5975" s="17" t="s">
        <v>17926</v>
      </c>
      <c r="B5975" s="17" t="s">
        <v>17927</v>
      </c>
      <c r="C5975" s="18" t="s">
        <v>17928</v>
      </c>
      <c r="D5975" s="19">
        <v>2680</v>
      </c>
    </row>
    <row r="5976" spans="1:4" s="20" customFormat="1" ht="16.350000000000001" customHeight="1" x14ac:dyDescent="0.2">
      <c r="A5976" s="17" t="s">
        <v>17929</v>
      </c>
      <c r="B5976" s="17" t="s">
        <v>17930</v>
      </c>
      <c r="C5976" s="18" t="s">
        <v>17931</v>
      </c>
      <c r="D5976" s="19">
        <v>2830</v>
      </c>
    </row>
    <row r="5977" spans="1:4" s="20" customFormat="1" ht="16.350000000000001" customHeight="1" x14ac:dyDescent="0.2">
      <c r="A5977" s="17" t="s">
        <v>17932</v>
      </c>
      <c r="B5977" s="17" t="s">
        <v>17933</v>
      </c>
      <c r="C5977" s="18" t="s">
        <v>17934</v>
      </c>
      <c r="D5977" s="19">
        <v>2980</v>
      </c>
    </row>
    <row r="5978" spans="1:4" s="20" customFormat="1" ht="16.350000000000001" customHeight="1" x14ac:dyDescent="0.2">
      <c r="A5978" s="17" t="s">
        <v>17935</v>
      </c>
      <c r="B5978" s="17" t="s">
        <v>17936</v>
      </c>
      <c r="C5978" s="18" t="s">
        <v>17937</v>
      </c>
      <c r="D5978" s="19">
        <v>3130</v>
      </c>
    </row>
    <row r="5979" spans="1:4" s="20" customFormat="1" ht="16.350000000000001" customHeight="1" x14ac:dyDescent="0.2">
      <c r="A5979" s="17" t="s">
        <v>17938</v>
      </c>
      <c r="B5979" s="17" t="s">
        <v>17939</v>
      </c>
      <c r="C5979" s="18" t="s">
        <v>17940</v>
      </c>
      <c r="D5979" s="19">
        <v>3280</v>
      </c>
    </row>
    <row r="5980" spans="1:4" s="20" customFormat="1" ht="16.350000000000001" customHeight="1" x14ac:dyDescent="0.2">
      <c r="A5980" s="17" t="s">
        <v>17941</v>
      </c>
      <c r="B5980" s="17" t="s">
        <v>17942</v>
      </c>
      <c r="C5980" s="18" t="s">
        <v>17943</v>
      </c>
      <c r="D5980" s="19">
        <v>3430</v>
      </c>
    </row>
    <row r="5981" spans="1:4" s="20" customFormat="1" ht="16.350000000000001" customHeight="1" x14ac:dyDescent="0.2">
      <c r="A5981" s="17" t="s">
        <v>17944</v>
      </c>
      <c r="B5981" s="17" t="s">
        <v>17945</v>
      </c>
      <c r="C5981" s="18" t="s">
        <v>17946</v>
      </c>
      <c r="D5981" s="19">
        <v>3730</v>
      </c>
    </row>
    <row r="5982" spans="1:4" s="20" customFormat="1" ht="16.350000000000001" customHeight="1" x14ac:dyDescent="0.2">
      <c r="A5982" s="17" t="s">
        <v>17947</v>
      </c>
      <c r="B5982" s="17" t="s">
        <v>17948</v>
      </c>
      <c r="C5982" s="18" t="s">
        <v>17949</v>
      </c>
      <c r="D5982" s="19">
        <v>4030</v>
      </c>
    </row>
    <row r="5983" spans="1:4" s="20" customFormat="1" ht="16.350000000000001" customHeight="1" x14ac:dyDescent="0.2">
      <c r="A5983" s="17" t="s">
        <v>17950</v>
      </c>
      <c r="B5983" s="17" t="s">
        <v>17951</v>
      </c>
      <c r="C5983" s="18" t="s">
        <v>17952</v>
      </c>
      <c r="D5983" s="19">
        <v>4330</v>
      </c>
    </row>
    <row r="5984" spans="1:4" s="20" customFormat="1" ht="16.350000000000001" customHeight="1" x14ac:dyDescent="0.2">
      <c r="A5984" s="17" t="s">
        <v>17953</v>
      </c>
      <c r="B5984" s="17" t="s">
        <v>17954</v>
      </c>
      <c r="C5984" s="18" t="s">
        <v>17955</v>
      </c>
      <c r="D5984" s="19">
        <v>4630</v>
      </c>
    </row>
    <row r="5985" spans="1:4" s="20" customFormat="1" ht="16.350000000000001" customHeight="1" x14ac:dyDescent="0.2">
      <c r="A5985" s="17" t="s">
        <v>17956</v>
      </c>
      <c r="B5985" s="17" t="s">
        <v>17957</v>
      </c>
      <c r="C5985" s="18" t="s">
        <v>17958</v>
      </c>
      <c r="D5985" s="19">
        <v>5070</v>
      </c>
    </row>
    <row r="5986" spans="1:4" s="20" customFormat="1" ht="16.350000000000001" customHeight="1" x14ac:dyDescent="0.2">
      <c r="A5986" s="17" t="s">
        <v>17959</v>
      </c>
      <c r="B5986" s="17" t="s">
        <v>17960</v>
      </c>
      <c r="C5986" s="18" t="s">
        <v>17961</v>
      </c>
      <c r="D5986" s="19">
        <v>5530</v>
      </c>
    </row>
    <row r="5987" spans="1:4" s="20" customFormat="1" ht="16.350000000000001" customHeight="1" x14ac:dyDescent="0.2">
      <c r="A5987" s="17" t="s">
        <v>17962</v>
      </c>
      <c r="B5987" s="17" t="s">
        <v>17963</v>
      </c>
      <c r="C5987" s="18" t="s">
        <v>17964</v>
      </c>
      <c r="D5987" s="19">
        <v>6130</v>
      </c>
    </row>
    <row r="5988" spans="1:4" s="20" customFormat="1" ht="16.350000000000001" customHeight="1" x14ac:dyDescent="0.2">
      <c r="A5988" s="17" t="s">
        <v>17965</v>
      </c>
      <c r="B5988" s="17" t="s">
        <v>17966</v>
      </c>
      <c r="C5988" s="18" t="s">
        <v>17967</v>
      </c>
      <c r="D5988" s="19">
        <v>2540</v>
      </c>
    </row>
    <row r="5989" spans="1:4" s="20" customFormat="1" ht="16.350000000000001" customHeight="1" x14ac:dyDescent="0.2">
      <c r="A5989" s="17" t="s">
        <v>17968</v>
      </c>
      <c r="B5989" s="17" t="s">
        <v>17969</v>
      </c>
      <c r="C5989" s="18" t="s">
        <v>17970</v>
      </c>
      <c r="D5989" s="19">
        <v>2710</v>
      </c>
    </row>
    <row r="5990" spans="1:4" s="20" customFormat="1" ht="16.350000000000001" customHeight="1" x14ac:dyDescent="0.2">
      <c r="A5990" s="17" t="s">
        <v>17971</v>
      </c>
      <c r="B5990" s="17" t="s">
        <v>17972</v>
      </c>
      <c r="C5990" s="18" t="s">
        <v>17973</v>
      </c>
      <c r="D5990" s="19">
        <v>2870</v>
      </c>
    </row>
    <row r="5991" spans="1:4" s="20" customFormat="1" ht="16.350000000000001" customHeight="1" x14ac:dyDescent="0.2">
      <c r="A5991" s="17" t="s">
        <v>17974</v>
      </c>
      <c r="B5991" s="17" t="s">
        <v>17975</v>
      </c>
      <c r="C5991" s="18" t="s">
        <v>17976</v>
      </c>
      <c r="D5991" s="19">
        <v>3040</v>
      </c>
    </row>
    <row r="5992" spans="1:4" s="20" customFormat="1" ht="16.350000000000001" customHeight="1" x14ac:dyDescent="0.2">
      <c r="A5992" s="17" t="s">
        <v>17977</v>
      </c>
      <c r="B5992" s="17" t="s">
        <v>17978</v>
      </c>
      <c r="C5992" s="18" t="s">
        <v>17979</v>
      </c>
      <c r="D5992" s="19">
        <v>3210</v>
      </c>
    </row>
    <row r="5993" spans="1:4" s="20" customFormat="1" ht="16.350000000000001" customHeight="1" x14ac:dyDescent="0.2">
      <c r="A5993" s="17" t="s">
        <v>17980</v>
      </c>
      <c r="B5993" s="17" t="s">
        <v>17981</v>
      </c>
      <c r="C5993" s="18" t="s">
        <v>17982</v>
      </c>
      <c r="D5993" s="19">
        <v>3380</v>
      </c>
    </row>
    <row r="5994" spans="1:4" s="20" customFormat="1" ht="16.350000000000001" customHeight="1" x14ac:dyDescent="0.2">
      <c r="A5994" s="17" t="s">
        <v>17983</v>
      </c>
      <c r="B5994" s="17" t="s">
        <v>17984</v>
      </c>
      <c r="C5994" s="18" t="s">
        <v>17985</v>
      </c>
      <c r="D5994" s="19">
        <v>3550</v>
      </c>
    </row>
    <row r="5995" spans="1:4" s="20" customFormat="1" ht="16.350000000000001" customHeight="1" x14ac:dyDescent="0.2">
      <c r="A5995" s="17" t="s">
        <v>17986</v>
      </c>
      <c r="B5995" s="17" t="s">
        <v>17987</v>
      </c>
      <c r="C5995" s="18" t="s">
        <v>17988</v>
      </c>
      <c r="D5995" s="19">
        <v>3720</v>
      </c>
    </row>
    <row r="5996" spans="1:4" s="20" customFormat="1" ht="16.350000000000001" customHeight="1" x14ac:dyDescent="0.2">
      <c r="A5996" s="17" t="s">
        <v>17989</v>
      </c>
      <c r="B5996" s="17" t="s">
        <v>17990</v>
      </c>
      <c r="C5996" s="18" t="s">
        <v>17991</v>
      </c>
      <c r="D5996" s="19">
        <v>3880</v>
      </c>
    </row>
    <row r="5997" spans="1:4" s="20" customFormat="1" ht="16.350000000000001" customHeight="1" x14ac:dyDescent="0.2">
      <c r="A5997" s="17" t="s">
        <v>17992</v>
      </c>
      <c r="B5997" s="17" t="s">
        <v>17993</v>
      </c>
      <c r="C5997" s="18" t="s">
        <v>17994</v>
      </c>
      <c r="D5997" s="19">
        <v>4220</v>
      </c>
    </row>
    <row r="5998" spans="1:4" s="20" customFormat="1" ht="16.350000000000001" customHeight="1" x14ac:dyDescent="0.2">
      <c r="A5998" s="17" t="s">
        <v>17995</v>
      </c>
      <c r="B5998" s="17" t="s">
        <v>17996</v>
      </c>
      <c r="C5998" s="18" t="s">
        <v>17997</v>
      </c>
      <c r="D5998" s="19">
        <v>4560</v>
      </c>
    </row>
    <row r="5999" spans="1:4" s="20" customFormat="1" ht="16.350000000000001" customHeight="1" x14ac:dyDescent="0.2">
      <c r="A5999" s="17" t="s">
        <v>17998</v>
      </c>
      <c r="B5999" s="17" t="s">
        <v>17999</v>
      </c>
      <c r="C5999" s="18" t="s">
        <v>18000</v>
      </c>
      <c r="D5999" s="19">
        <v>4900</v>
      </c>
    </row>
    <row r="6000" spans="1:4" s="20" customFormat="1" ht="16.350000000000001" customHeight="1" x14ac:dyDescent="0.2">
      <c r="A6000" s="17" t="s">
        <v>18001</v>
      </c>
      <c r="B6000" s="17" t="s">
        <v>18002</v>
      </c>
      <c r="C6000" s="18" t="s">
        <v>18003</v>
      </c>
      <c r="D6000" s="19">
        <v>5240</v>
      </c>
    </row>
    <row r="6001" spans="1:4" s="20" customFormat="1" ht="16.350000000000001" customHeight="1" x14ac:dyDescent="0.2">
      <c r="A6001" s="17" t="s">
        <v>18004</v>
      </c>
      <c r="B6001" s="17" t="s">
        <v>18005</v>
      </c>
      <c r="C6001" s="18" t="s">
        <v>18006</v>
      </c>
      <c r="D6001" s="19">
        <v>5740</v>
      </c>
    </row>
    <row r="6002" spans="1:4" s="20" customFormat="1" ht="16.350000000000001" customHeight="1" x14ac:dyDescent="0.2">
      <c r="A6002" s="17" t="s">
        <v>18007</v>
      </c>
      <c r="B6002" s="17" t="s">
        <v>18008</v>
      </c>
      <c r="C6002" s="18" t="s">
        <v>18009</v>
      </c>
      <c r="D6002" s="19">
        <v>6250</v>
      </c>
    </row>
    <row r="6003" spans="1:4" s="20" customFormat="1" ht="16.350000000000001" customHeight="1" x14ac:dyDescent="0.2">
      <c r="A6003" s="17" t="s">
        <v>18010</v>
      </c>
      <c r="B6003" s="17" t="s">
        <v>18011</v>
      </c>
      <c r="C6003" s="18" t="s">
        <v>18012</v>
      </c>
      <c r="D6003" s="19">
        <v>6920</v>
      </c>
    </row>
    <row r="6004" spans="1:4" s="20" customFormat="1" ht="16.350000000000001" customHeight="1" x14ac:dyDescent="0.2">
      <c r="A6004" s="17" t="s">
        <v>18013</v>
      </c>
      <c r="B6004" s="17" t="s">
        <v>18014</v>
      </c>
      <c r="C6004" s="18" t="s">
        <v>18015</v>
      </c>
      <c r="D6004" s="19">
        <v>2670</v>
      </c>
    </row>
    <row r="6005" spans="1:4" s="20" customFormat="1" ht="16.350000000000001" customHeight="1" x14ac:dyDescent="0.2">
      <c r="A6005" s="17" t="s">
        <v>18016</v>
      </c>
      <c r="B6005" s="17" t="s">
        <v>18017</v>
      </c>
      <c r="C6005" s="18" t="s">
        <v>18018</v>
      </c>
      <c r="D6005" s="19">
        <v>2850</v>
      </c>
    </row>
    <row r="6006" spans="1:4" s="20" customFormat="1" ht="16.350000000000001" customHeight="1" x14ac:dyDescent="0.2">
      <c r="A6006" s="17" t="s">
        <v>18019</v>
      </c>
      <c r="B6006" s="17" t="s">
        <v>18020</v>
      </c>
      <c r="C6006" s="18" t="s">
        <v>18021</v>
      </c>
      <c r="D6006" s="19">
        <v>3030</v>
      </c>
    </row>
    <row r="6007" spans="1:4" s="20" customFormat="1" ht="16.350000000000001" customHeight="1" x14ac:dyDescent="0.2">
      <c r="A6007" s="17" t="s">
        <v>18022</v>
      </c>
      <c r="B6007" s="17" t="s">
        <v>18023</v>
      </c>
      <c r="C6007" s="18" t="s">
        <v>18024</v>
      </c>
      <c r="D6007" s="19">
        <v>3230</v>
      </c>
    </row>
    <row r="6008" spans="1:4" s="20" customFormat="1" ht="16.350000000000001" customHeight="1" x14ac:dyDescent="0.2">
      <c r="A6008" s="17" t="s">
        <v>18025</v>
      </c>
      <c r="B6008" s="17" t="s">
        <v>18026</v>
      </c>
      <c r="C6008" s="18" t="s">
        <v>18027</v>
      </c>
      <c r="D6008" s="19">
        <v>3410</v>
      </c>
    </row>
    <row r="6009" spans="1:4" s="20" customFormat="1" ht="16.350000000000001" customHeight="1" x14ac:dyDescent="0.2">
      <c r="A6009" s="17" t="s">
        <v>18028</v>
      </c>
      <c r="B6009" s="17" t="s">
        <v>18029</v>
      </c>
      <c r="C6009" s="18" t="s">
        <v>18030</v>
      </c>
      <c r="D6009" s="19">
        <v>3590</v>
      </c>
    </row>
    <row r="6010" spans="1:4" s="20" customFormat="1" ht="16.350000000000001" customHeight="1" x14ac:dyDescent="0.2">
      <c r="A6010" s="17" t="s">
        <v>18031</v>
      </c>
      <c r="B6010" s="17" t="s">
        <v>18032</v>
      </c>
      <c r="C6010" s="18" t="s">
        <v>18033</v>
      </c>
      <c r="D6010" s="19">
        <v>3780</v>
      </c>
    </row>
    <row r="6011" spans="1:4" s="20" customFormat="1" ht="16.350000000000001" customHeight="1" x14ac:dyDescent="0.2">
      <c r="A6011" s="17" t="s">
        <v>18034</v>
      </c>
      <c r="B6011" s="17" t="s">
        <v>18035</v>
      </c>
      <c r="C6011" s="18" t="s">
        <v>18036</v>
      </c>
      <c r="D6011" s="19">
        <v>3970</v>
      </c>
    </row>
    <row r="6012" spans="1:4" s="20" customFormat="1" ht="16.350000000000001" customHeight="1" x14ac:dyDescent="0.2">
      <c r="A6012" s="17" t="s">
        <v>18037</v>
      </c>
      <c r="B6012" s="17" t="s">
        <v>18038</v>
      </c>
      <c r="C6012" s="18" t="s">
        <v>18039</v>
      </c>
      <c r="D6012" s="19">
        <v>4150</v>
      </c>
    </row>
    <row r="6013" spans="1:4" s="20" customFormat="1" ht="16.350000000000001" customHeight="1" x14ac:dyDescent="0.2">
      <c r="A6013" s="17" t="s">
        <v>18040</v>
      </c>
      <c r="B6013" s="17" t="s">
        <v>18041</v>
      </c>
      <c r="C6013" s="18" t="s">
        <v>18042</v>
      </c>
      <c r="D6013" s="19">
        <v>4530</v>
      </c>
    </row>
    <row r="6014" spans="1:4" s="20" customFormat="1" ht="16.350000000000001" customHeight="1" x14ac:dyDescent="0.2">
      <c r="A6014" s="17" t="s">
        <v>18043</v>
      </c>
      <c r="B6014" s="17" t="s">
        <v>18044</v>
      </c>
      <c r="C6014" s="18" t="s">
        <v>18045</v>
      </c>
      <c r="D6014" s="19">
        <v>4900</v>
      </c>
    </row>
    <row r="6015" spans="1:4" s="20" customFormat="1" ht="16.350000000000001" customHeight="1" x14ac:dyDescent="0.2">
      <c r="A6015" s="17" t="s">
        <v>18046</v>
      </c>
      <c r="B6015" s="17" t="s">
        <v>18047</v>
      </c>
      <c r="C6015" s="18" t="s">
        <v>18048</v>
      </c>
      <c r="D6015" s="19">
        <v>5270</v>
      </c>
    </row>
    <row r="6016" spans="1:4" s="20" customFormat="1" ht="16.350000000000001" customHeight="1" x14ac:dyDescent="0.2">
      <c r="A6016" s="17" t="s">
        <v>18049</v>
      </c>
      <c r="B6016" s="17" t="s">
        <v>18050</v>
      </c>
      <c r="C6016" s="18" t="s">
        <v>18051</v>
      </c>
      <c r="D6016" s="19">
        <v>5640</v>
      </c>
    </row>
    <row r="6017" spans="1:4" s="20" customFormat="1" ht="16.350000000000001" customHeight="1" x14ac:dyDescent="0.2">
      <c r="A6017" s="17" t="s">
        <v>18052</v>
      </c>
      <c r="B6017" s="17" t="s">
        <v>18053</v>
      </c>
      <c r="C6017" s="18" t="s">
        <v>18054</v>
      </c>
      <c r="D6017" s="19">
        <v>6200</v>
      </c>
    </row>
    <row r="6018" spans="1:4" s="20" customFormat="1" ht="16.350000000000001" customHeight="1" x14ac:dyDescent="0.2">
      <c r="A6018" s="17" t="s">
        <v>18055</v>
      </c>
      <c r="B6018" s="17" t="s">
        <v>18056</v>
      </c>
      <c r="C6018" s="18" t="s">
        <v>18057</v>
      </c>
      <c r="D6018" s="19">
        <v>6760</v>
      </c>
    </row>
    <row r="6019" spans="1:4" s="20" customFormat="1" ht="16.350000000000001" customHeight="1" x14ac:dyDescent="0.2">
      <c r="A6019" s="17" t="s">
        <v>18058</v>
      </c>
      <c r="B6019" s="17" t="s">
        <v>18059</v>
      </c>
      <c r="C6019" s="18" t="s">
        <v>18060</v>
      </c>
      <c r="D6019" s="19">
        <v>7500</v>
      </c>
    </row>
    <row r="6020" spans="1:4" s="20" customFormat="1" ht="16.350000000000001" customHeight="1" x14ac:dyDescent="0.2">
      <c r="A6020" s="17" t="s">
        <v>18061</v>
      </c>
      <c r="B6020" s="17" t="s">
        <v>18062</v>
      </c>
      <c r="C6020" s="18" t="s">
        <v>18063</v>
      </c>
      <c r="D6020" s="19">
        <v>2710</v>
      </c>
    </row>
    <row r="6021" spans="1:4" s="20" customFormat="1" ht="16.350000000000001" customHeight="1" x14ac:dyDescent="0.2">
      <c r="A6021" s="17" t="s">
        <v>18064</v>
      </c>
      <c r="B6021" s="17" t="s">
        <v>18065</v>
      </c>
      <c r="C6021" s="18" t="s">
        <v>18066</v>
      </c>
      <c r="D6021" s="19">
        <v>2900</v>
      </c>
    </row>
    <row r="6022" spans="1:4" s="20" customFormat="1" ht="16.350000000000001" customHeight="1" x14ac:dyDescent="0.2">
      <c r="A6022" s="17" t="s">
        <v>18067</v>
      </c>
      <c r="B6022" s="17" t="s">
        <v>18068</v>
      </c>
      <c r="C6022" s="18" t="s">
        <v>18069</v>
      </c>
      <c r="D6022" s="19">
        <v>3110</v>
      </c>
    </row>
    <row r="6023" spans="1:4" s="20" customFormat="1" ht="16.350000000000001" customHeight="1" x14ac:dyDescent="0.2">
      <c r="A6023" s="17" t="s">
        <v>18070</v>
      </c>
      <c r="B6023" s="17" t="s">
        <v>18071</v>
      </c>
      <c r="C6023" s="18" t="s">
        <v>18072</v>
      </c>
      <c r="D6023" s="19">
        <v>3300</v>
      </c>
    </row>
    <row r="6024" spans="1:4" s="20" customFormat="1" ht="16.350000000000001" customHeight="1" x14ac:dyDescent="0.2">
      <c r="A6024" s="17" t="s">
        <v>18073</v>
      </c>
      <c r="B6024" s="17" t="s">
        <v>18074</v>
      </c>
      <c r="C6024" s="18" t="s">
        <v>18075</v>
      </c>
      <c r="D6024" s="19">
        <v>3500</v>
      </c>
    </row>
    <row r="6025" spans="1:4" s="20" customFormat="1" ht="16.350000000000001" customHeight="1" x14ac:dyDescent="0.2">
      <c r="A6025" s="17" t="s">
        <v>18076</v>
      </c>
      <c r="B6025" s="17" t="s">
        <v>18077</v>
      </c>
      <c r="C6025" s="18" t="s">
        <v>18078</v>
      </c>
      <c r="D6025" s="19">
        <v>3700</v>
      </c>
    </row>
    <row r="6026" spans="1:4" s="20" customFormat="1" ht="16.350000000000001" customHeight="1" x14ac:dyDescent="0.2">
      <c r="A6026" s="17" t="s">
        <v>18079</v>
      </c>
      <c r="B6026" s="17" t="s">
        <v>18080</v>
      </c>
      <c r="C6026" s="18" t="s">
        <v>18081</v>
      </c>
      <c r="D6026" s="19">
        <v>3890</v>
      </c>
    </row>
    <row r="6027" spans="1:4" s="20" customFormat="1" ht="16.350000000000001" customHeight="1" x14ac:dyDescent="0.2">
      <c r="A6027" s="17" t="s">
        <v>18082</v>
      </c>
      <c r="B6027" s="17" t="s">
        <v>18083</v>
      </c>
      <c r="C6027" s="18" t="s">
        <v>18084</v>
      </c>
      <c r="D6027" s="19">
        <v>4100</v>
      </c>
    </row>
    <row r="6028" spans="1:4" s="20" customFormat="1" ht="16.350000000000001" customHeight="1" x14ac:dyDescent="0.2">
      <c r="A6028" s="17" t="s">
        <v>18085</v>
      </c>
      <c r="B6028" s="17" t="s">
        <v>18086</v>
      </c>
      <c r="C6028" s="18" t="s">
        <v>18087</v>
      </c>
      <c r="D6028" s="19">
        <v>4290</v>
      </c>
    </row>
    <row r="6029" spans="1:4" s="20" customFormat="1" ht="16.350000000000001" customHeight="1" x14ac:dyDescent="0.2">
      <c r="A6029" s="17" t="s">
        <v>18088</v>
      </c>
      <c r="B6029" s="17" t="s">
        <v>18089</v>
      </c>
      <c r="C6029" s="18" t="s">
        <v>18090</v>
      </c>
      <c r="D6029" s="19">
        <v>4690</v>
      </c>
    </row>
    <row r="6030" spans="1:4" s="20" customFormat="1" ht="16.350000000000001" customHeight="1" x14ac:dyDescent="0.2">
      <c r="A6030" s="17" t="s">
        <v>18091</v>
      </c>
      <c r="B6030" s="17" t="s">
        <v>18092</v>
      </c>
      <c r="C6030" s="18" t="s">
        <v>18093</v>
      </c>
      <c r="D6030" s="19">
        <v>5080</v>
      </c>
    </row>
    <row r="6031" spans="1:4" s="20" customFormat="1" ht="16.350000000000001" customHeight="1" x14ac:dyDescent="0.2">
      <c r="A6031" s="17" t="s">
        <v>18094</v>
      </c>
      <c r="B6031" s="17" t="s">
        <v>18095</v>
      </c>
      <c r="C6031" s="18" t="s">
        <v>18096</v>
      </c>
      <c r="D6031" s="19">
        <v>5480</v>
      </c>
    </row>
    <row r="6032" spans="1:4" s="20" customFormat="1" ht="16.350000000000001" customHeight="1" x14ac:dyDescent="0.2">
      <c r="A6032" s="17" t="s">
        <v>18097</v>
      </c>
      <c r="B6032" s="17" t="s">
        <v>18098</v>
      </c>
      <c r="C6032" s="18" t="s">
        <v>18099</v>
      </c>
      <c r="D6032" s="19">
        <v>5870</v>
      </c>
    </row>
    <row r="6033" spans="1:4" s="20" customFormat="1" ht="16.350000000000001" customHeight="1" x14ac:dyDescent="0.2">
      <c r="A6033" s="17" t="s">
        <v>18100</v>
      </c>
      <c r="B6033" s="17" t="s">
        <v>18101</v>
      </c>
      <c r="C6033" s="18" t="s">
        <v>18102</v>
      </c>
      <c r="D6033" s="19">
        <v>6460</v>
      </c>
    </row>
    <row r="6034" spans="1:4" s="20" customFormat="1" ht="16.350000000000001" customHeight="1" x14ac:dyDescent="0.2">
      <c r="A6034" s="17" t="s">
        <v>18103</v>
      </c>
      <c r="B6034" s="17" t="s">
        <v>18104</v>
      </c>
      <c r="C6034" s="18" t="s">
        <v>18105</v>
      </c>
      <c r="D6034" s="19">
        <v>7060</v>
      </c>
    </row>
    <row r="6035" spans="1:4" s="20" customFormat="1" ht="16.350000000000001" customHeight="1" x14ac:dyDescent="0.2">
      <c r="A6035" s="17" t="s">
        <v>18106</v>
      </c>
      <c r="B6035" s="17" t="s">
        <v>18107</v>
      </c>
      <c r="C6035" s="18" t="s">
        <v>18108</v>
      </c>
      <c r="D6035" s="19">
        <v>7850</v>
      </c>
    </row>
    <row r="6036" spans="1:4" s="20" customFormat="1" ht="16.350000000000001" customHeight="1" x14ac:dyDescent="0.2">
      <c r="A6036" s="17" t="s">
        <v>18109</v>
      </c>
      <c r="B6036" s="17" t="s">
        <v>18110</v>
      </c>
      <c r="C6036" s="18" t="s">
        <v>18111</v>
      </c>
      <c r="D6036" s="19">
        <v>3410</v>
      </c>
    </row>
    <row r="6037" spans="1:4" s="20" customFormat="1" ht="16.350000000000001" customHeight="1" x14ac:dyDescent="0.2">
      <c r="A6037" s="17" t="s">
        <v>18112</v>
      </c>
      <c r="B6037" s="17" t="s">
        <v>18113</v>
      </c>
      <c r="C6037" s="18" t="s">
        <v>18114</v>
      </c>
      <c r="D6037" s="19">
        <v>3710</v>
      </c>
    </row>
    <row r="6038" spans="1:4" s="20" customFormat="1" ht="16.350000000000001" customHeight="1" x14ac:dyDescent="0.2">
      <c r="A6038" s="17" t="s">
        <v>18115</v>
      </c>
      <c r="B6038" s="17" t="s">
        <v>18116</v>
      </c>
      <c r="C6038" s="18" t="s">
        <v>18117</v>
      </c>
      <c r="D6038" s="19">
        <v>4010</v>
      </c>
    </row>
    <row r="6039" spans="1:4" s="20" customFormat="1" ht="16.350000000000001" customHeight="1" x14ac:dyDescent="0.2">
      <c r="A6039" s="17" t="s">
        <v>18118</v>
      </c>
      <c r="B6039" s="17" t="s">
        <v>18119</v>
      </c>
      <c r="C6039" s="18" t="s">
        <v>18120</v>
      </c>
      <c r="D6039" s="19">
        <v>4320</v>
      </c>
    </row>
    <row r="6040" spans="1:4" s="20" customFormat="1" ht="16.350000000000001" customHeight="1" x14ac:dyDescent="0.2">
      <c r="A6040" s="17" t="s">
        <v>18121</v>
      </c>
      <c r="B6040" s="17" t="s">
        <v>18122</v>
      </c>
      <c r="C6040" s="18" t="s">
        <v>18123</v>
      </c>
      <c r="D6040" s="19">
        <v>4620</v>
      </c>
    </row>
    <row r="6041" spans="1:4" s="20" customFormat="1" ht="16.350000000000001" customHeight="1" x14ac:dyDescent="0.2">
      <c r="A6041" s="17" t="s">
        <v>18124</v>
      </c>
      <c r="B6041" s="17" t="s">
        <v>18125</v>
      </c>
      <c r="C6041" s="18" t="s">
        <v>18126</v>
      </c>
      <c r="D6041" s="19">
        <v>4930</v>
      </c>
    </row>
    <row r="6042" spans="1:4" s="20" customFormat="1" ht="16.350000000000001" customHeight="1" x14ac:dyDescent="0.2">
      <c r="A6042" s="17" t="s">
        <v>18127</v>
      </c>
      <c r="B6042" s="17" t="s">
        <v>18128</v>
      </c>
      <c r="C6042" s="18" t="s">
        <v>18129</v>
      </c>
      <c r="D6042" s="19">
        <v>5240</v>
      </c>
    </row>
    <row r="6043" spans="1:4" s="20" customFormat="1" ht="16.350000000000001" customHeight="1" x14ac:dyDescent="0.2">
      <c r="A6043" s="17" t="s">
        <v>18130</v>
      </c>
      <c r="B6043" s="17" t="s">
        <v>18131</v>
      </c>
      <c r="C6043" s="18" t="s">
        <v>18132</v>
      </c>
      <c r="D6043" s="19">
        <v>5540</v>
      </c>
    </row>
    <row r="6044" spans="1:4" s="20" customFormat="1" ht="16.350000000000001" customHeight="1" x14ac:dyDescent="0.2">
      <c r="A6044" s="17" t="s">
        <v>18133</v>
      </c>
      <c r="B6044" s="17" t="s">
        <v>18134</v>
      </c>
      <c r="C6044" s="18" t="s">
        <v>18135</v>
      </c>
      <c r="D6044" s="19">
        <v>5850</v>
      </c>
    </row>
    <row r="6045" spans="1:4" s="20" customFormat="1" ht="16.350000000000001" customHeight="1" x14ac:dyDescent="0.2">
      <c r="A6045" s="17" t="s">
        <v>18136</v>
      </c>
      <c r="B6045" s="17" t="s">
        <v>18137</v>
      </c>
      <c r="C6045" s="18" t="s">
        <v>18138</v>
      </c>
      <c r="D6045" s="19">
        <v>6450</v>
      </c>
    </row>
    <row r="6046" spans="1:4" s="20" customFormat="1" ht="16.350000000000001" customHeight="1" x14ac:dyDescent="0.2">
      <c r="A6046" s="17" t="s">
        <v>18139</v>
      </c>
      <c r="B6046" s="17" t="s">
        <v>18140</v>
      </c>
      <c r="C6046" s="18" t="s">
        <v>18141</v>
      </c>
      <c r="D6046" s="19">
        <v>7060</v>
      </c>
    </row>
    <row r="6047" spans="1:4" s="20" customFormat="1" ht="16.350000000000001" customHeight="1" x14ac:dyDescent="0.2">
      <c r="A6047" s="17" t="s">
        <v>18142</v>
      </c>
      <c r="B6047" s="17" t="s">
        <v>18143</v>
      </c>
      <c r="C6047" s="18" t="s">
        <v>18144</v>
      </c>
      <c r="D6047" s="19">
        <v>7620</v>
      </c>
    </row>
    <row r="6048" spans="1:4" s="20" customFormat="1" ht="16.350000000000001" customHeight="1" x14ac:dyDescent="0.2">
      <c r="A6048" s="17" t="s">
        <v>18145</v>
      </c>
      <c r="B6048" s="17" t="s">
        <v>18146</v>
      </c>
      <c r="C6048" s="18" t="s">
        <v>18147</v>
      </c>
      <c r="D6048" s="19">
        <v>8290</v>
      </c>
    </row>
    <row r="6049" spans="1:4" s="20" customFormat="1" ht="16.350000000000001" customHeight="1" x14ac:dyDescent="0.2">
      <c r="A6049" s="17" t="s">
        <v>18148</v>
      </c>
      <c r="B6049" s="17" t="s">
        <v>18149</v>
      </c>
      <c r="C6049" s="18" t="s">
        <v>18150</v>
      </c>
      <c r="D6049" s="19">
        <v>9060</v>
      </c>
    </row>
    <row r="6050" spans="1:4" s="20" customFormat="1" ht="16.350000000000001" customHeight="1" x14ac:dyDescent="0.2">
      <c r="A6050" s="17" t="s">
        <v>18151</v>
      </c>
      <c r="B6050" s="17" t="s">
        <v>18152</v>
      </c>
      <c r="C6050" s="18" t="s">
        <v>18153</v>
      </c>
      <c r="D6050" s="19">
        <v>9930</v>
      </c>
    </row>
    <row r="6051" spans="1:4" s="20" customFormat="1" ht="16.350000000000001" customHeight="1" x14ac:dyDescent="0.2">
      <c r="A6051" s="17" t="s">
        <v>18154</v>
      </c>
      <c r="B6051" s="17" t="s">
        <v>18155</v>
      </c>
      <c r="C6051" s="18" t="s">
        <v>18156</v>
      </c>
      <c r="D6051" s="19">
        <v>10930</v>
      </c>
    </row>
    <row r="6052" spans="1:4" s="20" customFormat="1" ht="16.350000000000001" customHeight="1" x14ac:dyDescent="0.2">
      <c r="A6052" s="17" t="s">
        <v>18157</v>
      </c>
      <c r="B6052" s="17" t="s">
        <v>18158</v>
      </c>
      <c r="C6052" s="18" t="s">
        <v>18159</v>
      </c>
      <c r="D6052" s="19">
        <v>2950</v>
      </c>
    </row>
    <row r="6053" spans="1:4" s="20" customFormat="1" ht="16.350000000000001" customHeight="1" x14ac:dyDescent="0.2">
      <c r="A6053" s="17" t="s">
        <v>18160</v>
      </c>
      <c r="B6053" s="17" t="s">
        <v>18161</v>
      </c>
      <c r="C6053" s="18" t="s">
        <v>18162</v>
      </c>
      <c r="D6053" s="19">
        <v>2950</v>
      </c>
    </row>
    <row r="6054" spans="1:4" s="20" customFormat="1" ht="16.350000000000001" customHeight="1" x14ac:dyDescent="0.2">
      <c r="A6054" s="17" t="s">
        <v>18163</v>
      </c>
      <c r="B6054" s="17" t="s">
        <v>18164</v>
      </c>
      <c r="C6054" s="18" t="s">
        <v>18165</v>
      </c>
      <c r="D6054" s="19">
        <v>3140</v>
      </c>
    </row>
    <row r="6055" spans="1:4" s="20" customFormat="1" ht="16.350000000000001" customHeight="1" x14ac:dyDescent="0.2">
      <c r="A6055" s="17" t="s">
        <v>18166</v>
      </c>
      <c r="B6055" s="17" t="s">
        <v>18167</v>
      </c>
      <c r="C6055" s="18" t="s">
        <v>18168</v>
      </c>
      <c r="D6055" s="19">
        <v>3140</v>
      </c>
    </row>
    <row r="6056" spans="1:4" s="20" customFormat="1" ht="16.350000000000001" customHeight="1" x14ac:dyDescent="0.2">
      <c r="A6056" s="17" t="s">
        <v>18169</v>
      </c>
      <c r="B6056" s="17" t="s">
        <v>18170</v>
      </c>
      <c r="C6056" s="18" t="s">
        <v>18171</v>
      </c>
      <c r="D6056" s="19">
        <v>3320</v>
      </c>
    </row>
    <row r="6057" spans="1:4" s="20" customFormat="1" ht="16.350000000000001" customHeight="1" x14ac:dyDescent="0.2">
      <c r="A6057" s="17" t="s">
        <v>18172</v>
      </c>
      <c r="B6057" s="17" t="s">
        <v>18173</v>
      </c>
      <c r="C6057" s="18" t="s">
        <v>18174</v>
      </c>
      <c r="D6057" s="19">
        <v>3320</v>
      </c>
    </row>
    <row r="6058" spans="1:4" s="20" customFormat="1" ht="16.350000000000001" customHeight="1" x14ac:dyDescent="0.2">
      <c r="A6058" s="17" t="s">
        <v>18175</v>
      </c>
      <c r="B6058" s="17" t="s">
        <v>18176</v>
      </c>
      <c r="C6058" s="18" t="s">
        <v>18177</v>
      </c>
      <c r="D6058" s="19">
        <v>3520</v>
      </c>
    </row>
    <row r="6059" spans="1:4" s="20" customFormat="1" ht="16.350000000000001" customHeight="1" x14ac:dyDescent="0.2">
      <c r="A6059" s="17" t="s">
        <v>18178</v>
      </c>
      <c r="B6059" s="17" t="s">
        <v>18179</v>
      </c>
      <c r="C6059" s="18" t="s">
        <v>18180</v>
      </c>
      <c r="D6059" s="19">
        <v>3520</v>
      </c>
    </row>
    <row r="6060" spans="1:4" s="20" customFormat="1" ht="16.350000000000001" customHeight="1" x14ac:dyDescent="0.2">
      <c r="A6060" s="17" t="s">
        <v>18181</v>
      </c>
      <c r="B6060" s="17" t="s">
        <v>18182</v>
      </c>
      <c r="C6060" s="18" t="s">
        <v>18183</v>
      </c>
      <c r="D6060" s="19">
        <v>3700</v>
      </c>
    </row>
    <row r="6061" spans="1:4" s="20" customFormat="1" ht="16.350000000000001" customHeight="1" x14ac:dyDescent="0.2">
      <c r="A6061" s="17" t="s">
        <v>18184</v>
      </c>
      <c r="B6061" s="17" t="s">
        <v>18185</v>
      </c>
      <c r="C6061" s="18" t="s">
        <v>18186</v>
      </c>
      <c r="D6061" s="19">
        <v>3700</v>
      </c>
    </row>
    <row r="6062" spans="1:4" s="20" customFormat="1" ht="16.350000000000001" customHeight="1" x14ac:dyDescent="0.2">
      <c r="A6062" s="17" t="s">
        <v>18187</v>
      </c>
      <c r="B6062" s="17" t="s">
        <v>18188</v>
      </c>
      <c r="C6062" s="18" t="s">
        <v>18189</v>
      </c>
      <c r="D6062" s="19">
        <v>3880</v>
      </c>
    </row>
    <row r="6063" spans="1:4" s="20" customFormat="1" ht="16.350000000000001" customHeight="1" x14ac:dyDescent="0.2">
      <c r="A6063" s="17" t="s">
        <v>18190</v>
      </c>
      <c r="B6063" s="17" t="s">
        <v>18191</v>
      </c>
      <c r="C6063" s="18" t="s">
        <v>18192</v>
      </c>
      <c r="D6063" s="19">
        <v>3880</v>
      </c>
    </row>
    <row r="6064" spans="1:4" s="20" customFormat="1" ht="16.350000000000001" customHeight="1" x14ac:dyDescent="0.2">
      <c r="A6064" s="17" t="s">
        <v>18193</v>
      </c>
      <c r="B6064" s="17" t="s">
        <v>18194</v>
      </c>
      <c r="C6064" s="18" t="s">
        <v>18195</v>
      </c>
      <c r="D6064" s="19">
        <v>4070</v>
      </c>
    </row>
    <row r="6065" spans="1:4" s="20" customFormat="1" ht="16.350000000000001" customHeight="1" x14ac:dyDescent="0.2">
      <c r="A6065" s="17" t="s">
        <v>18196</v>
      </c>
      <c r="B6065" s="17" t="s">
        <v>18197</v>
      </c>
      <c r="C6065" s="18" t="s">
        <v>18198</v>
      </c>
      <c r="D6065" s="19">
        <v>4070</v>
      </c>
    </row>
    <row r="6066" spans="1:4" s="20" customFormat="1" ht="16.350000000000001" customHeight="1" x14ac:dyDescent="0.2">
      <c r="A6066" s="17" t="s">
        <v>18199</v>
      </c>
      <c r="B6066" s="17" t="s">
        <v>18200</v>
      </c>
      <c r="C6066" s="18" t="s">
        <v>18201</v>
      </c>
      <c r="D6066" s="19">
        <v>4260</v>
      </c>
    </row>
    <row r="6067" spans="1:4" s="20" customFormat="1" ht="16.350000000000001" customHeight="1" x14ac:dyDescent="0.2">
      <c r="A6067" s="17" t="s">
        <v>18202</v>
      </c>
      <c r="B6067" s="17" t="s">
        <v>18203</v>
      </c>
      <c r="C6067" s="18" t="s">
        <v>18204</v>
      </c>
      <c r="D6067" s="19">
        <v>4260</v>
      </c>
    </row>
    <row r="6068" spans="1:4" s="20" customFormat="1" ht="16.350000000000001" customHeight="1" x14ac:dyDescent="0.2">
      <c r="A6068" s="17" t="s">
        <v>18205</v>
      </c>
      <c r="B6068" s="17" t="s">
        <v>18206</v>
      </c>
      <c r="C6068" s="18" t="s">
        <v>18207</v>
      </c>
      <c r="D6068" s="19">
        <v>4440</v>
      </c>
    </row>
    <row r="6069" spans="1:4" s="20" customFormat="1" ht="16.350000000000001" customHeight="1" x14ac:dyDescent="0.2">
      <c r="A6069" s="17" t="s">
        <v>18208</v>
      </c>
      <c r="B6069" s="17" t="s">
        <v>18209</v>
      </c>
      <c r="C6069" s="18" t="s">
        <v>18210</v>
      </c>
      <c r="D6069" s="19">
        <v>4440</v>
      </c>
    </row>
    <row r="6070" spans="1:4" s="20" customFormat="1" ht="16.350000000000001" customHeight="1" x14ac:dyDescent="0.2">
      <c r="A6070" s="17" t="s">
        <v>18211</v>
      </c>
      <c r="B6070" s="17" t="s">
        <v>18212</v>
      </c>
      <c r="C6070" s="18" t="s">
        <v>18213</v>
      </c>
      <c r="D6070" s="19">
        <v>4820</v>
      </c>
    </row>
    <row r="6071" spans="1:4" s="20" customFormat="1" ht="16.350000000000001" customHeight="1" x14ac:dyDescent="0.2">
      <c r="A6071" s="17" t="s">
        <v>18214</v>
      </c>
      <c r="B6071" s="17" t="s">
        <v>18215</v>
      </c>
      <c r="C6071" s="18" t="s">
        <v>18216</v>
      </c>
      <c r="D6071" s="19">
        <v>4820</v>
      </c>
    </row>
    <row r="6072" spans="1:4" s="20" customFormat="1" ht="16.350000000000001" customHeight="1" x14ac:dyDescent="0.2">
      <c r="A6072" s="17" t="s">
        <v>18217</v>
      </c>
      <c r="B6072" s="17" t="s">
        <v>18218</v>
      </c>
      <c r="C6072" s="18" t="s">
        <v>18219</v>
      </c>
      <c r="D6072" s="19">
        <v>5190</v>
      </c>
    </row>
    <row r="6073" spans="1:4" s="20" customFormat="1" ht="16.350000000000001" customHeight="1" x14ac:dyDescent="0.2">
      <c r="A6073" s="17" t="s">
        <v>18220</v>
      </c>
      <c r="B6073" s="17" t="s">
        <v>18221</v>
      </c>
      <c r="C6073" s="18" t="s">
        <v>18222</v>
      </c>
      <c r="D6073" s="19">
        <v>5190</v>
      </c>
    </row>
    <row r="6074" spans="1:4" s="20" customFormat="1" ht="16.350000000000001" customHeight="1" x14ac:dyDescent="0.2">
      <c r="A6074" s="17" t="s">
        <v>18223</v>
      </c>
      <c r="B6074" s="17" t="s">
        <v>18224</v>
      </c>
      <c r="C6074" s="18" t="s">
        <v>18225</v>
      </c>
      <c r="D6074" s="19">
        <v>5560</v>
      </c>
    </row>
    <row r="6075" spans="1:4" s="20" customFormat="1" ht="16.350000000000001" customHeight="1" x14ac:dyDescent="0.2">
      <c r="A6075" s="17" t="s">
        <v>18226</v>
      </c>
      <c r="B6075" s="17" t="s">
        <v>18227</v>
      </c>
      <c r="C6075" s="18" t="s">
        <v>18228</v>
      </c>
      <c r="D6075" s="19">
        <v>5560</v>
      </c>
    </row>
    <row r="6076" spans="1:4" s="20" customFormat="1" ht="16.350000000000001" customHeight="1" x14ac:dyDescent="0.2">
      <c r="A6076" s="17" t="s">
        <v>18229</v>
      </c>
      <c r="B6076" s="17" t="s">
        <v>18230</v>
      </c>
      <c r="C6076" s="18" t="s">
        <v>18231</v>
      </c>
      <c r="D6076" s="19">
        <v>5930</v>
      </c>
    </row>
    <row r="6077" spans="1:4" s="20" customFormat="1" ht="16.350000000000001" customHeight="1" x14ac:dyDescent="0.2">
      <c r="A6077" s="17" t="s">
        <v>18232</v>
      </c>
      <c r="B6077" s="17" t="s">
        <v>18233</v>
      </c>
      <c r="C6077" s="18" t="s">
        <v>18234</v>
      </c>
      <c r="D6077" s="19">
        <v>5930</v>
      </c>
    </row>
    <row r="6078" spans="1:4" s="20" customFormat="1" ht="16.350000000000001" customHeight="1" x14ac:dyDescent="0.2">
      <c r="A6078" s="17" t="s">
        <v>18235</v>
      </c>
      <c r="B6078" s="17" t="s">
        <v>18236</v>
      </c>
      <c r="C6078" s="18" t="s">
        <v>18237</v>
      </c>
      <c r="D6078" s="19">
        <v>6490</v>
      </c>
    </row>
    <row r="6079" spans="1:4" s="20" customFormat="1" ht="16.350000000000001" customHeight="1" x14ac:dyDescent="0.2">
      <c r="A6079" s="17" t="s">
        <v>18238</v>
      </c>
      <c r="B6079" s="17" t="s">
        <v>18239</v>
      </c>
      <c r="C6079" s="18" t="s">
        <v>18240</v>
      </c>
      <c r="D6079" s="19">
        <v>6490</v>
      </c>
    </row>
    <row r="6080" spans="1:4" s="20" customFormat="1" ht="16.350000000000001" customHeight="1" x14ac:dyDescent="0.2">
      <c r="A6080" s="17" t="s">
        <v>18241</v>
      </c>
      <c r="B6080" s="17" t="s">
        <v>18242</v>
      </c>
      <c r="C6080" s="18" t="s">
        <v>18243</v>
      </c>
      <c r="D6080" s="19">
        <v>7050</v>
      </c>
    </row>
    <row r="6081" spans="1:4" s="20" customFormat="1" ht="16.350000000000001" customHeight="1" x14ac:dyDescent="0.2">
      <c r="A6081" s="17" t="s">
        <v>18244</v>
      </c>
      <c r="B6081" s="17" t="s">
        <v>18245</v>
      </c>
      <c r="C6081" s="18" t="s">
        <v>18246</v>
      </c>
      <c r="D6081" s="19">
        <v>7050</v>
      </c>
    </row>
    <row r="6082" spans="1:4" s="20" customFormat="1" ht="16.350000000000001" customHeight="1" x14ac:dyDescent="0.2">
      <c r="A6082" s="17" t="s">
        <v>18247</v>
      </c>
      <c r="B6082" s="17" t="s">
        <v>18248</v>
      </c>
      <c r="C6082" s="18" t="s">
        <v>18249</v>
      </c>
      <c r="D6082" s="19">
        <v>7790</v>
      </c>
    </row>
    <row r="6083" spans="1:4" s="20" customFormat="1" ht="16.350000000000001" customHeight="1" x14ac:dyDescent="0.2">
      <c r="A6083" s="17" t="s">
        <v>18250</v>
      </c>
      <c r="B6083" s="17" t="s">
        <v>18251</v>
      </c>
      <c r="C6083" s="18" t="s">
        <v>18252</v>
      </c>
      <c r="D6083" s="19">
        <v>7790</v>
      </c>
    </row>
    <row r="6084" spans="1:4" s="20" customFormat="1" ht="16.350000000000001" customHeight="1" x14ac:dyDescent="0.2">
      <c r="A6084" s="17" t="s">
        <v>18253</v>
      </c>
      <c r="B6084" s="17" t="s">
        <v>18254</v>
      </c>
      <c r="C6084" s="18" t="s">
        <v>18255</v>
      </c>
      <c r="D6084" s="19">
        <v>3540</v>
      </c>
    </row>
    <row r="6085" spans="1:4" s="20" customFormat="1" ht="16.350000000000001" customHeight="1" x14ac:dyDescent="0.2">
      <c r="A6085" s="17" t="s">
        <v>18256</v>
      </c>
      <c r="B6085" s="17" t="s">
        <v>18257</v>
      </c>
      <c r="C6085" s="18" t="s">
        <v>18258</v>
      </c>
      <c r="D6085" s="19">
        <v>3540</v>
      </c>
    </row>
    <row r="6086" spans="1:4" s="20" customFormat="1" ht="16.350000000000001" customHeight="1" x14ac:dyDescent="0.2">
      <c r="A6086" s="17" t="s">
        <v>18259</v>
      </c>
      <c r="B6086" s="17" t="s">
        <v>18260</v>
      </c>
      <c r="C6086" s="18" t="s">
        <v>18261</v>
      </c>
      <c r="D6086" s="19">
        <v>3740</v>
      </c>
    </row>
    <row r="6087" spans="1:4" s="20" customFormat="1" ht="16.350000000000001" customHeight="1" x14ac:dyDescent="0.2">
      <c r="A6087" s="17" t="s">
        <v>18262</v>
      </c>
      <c r="B6087" s="17" t="s">
        <v>18263</v>
      </c>
      <c r="C6087" s="18" t="s">
        <v>18264</v>
      </c>
      <c r="D6087" s="19">
        <v>3740</v>
      </c>
    </row>
    <row r="6088" spans="1:4" s="20" customFormat="1" ht="16.350000000000001" customHeight="1" x14ac:dyDescent="0.2">
      <c r="A6088" s="17" t="s">
        <v>18265</v>
      </c>
      <c r="B6088" s="17" t="s">
        <v>18266</v>
      </c>
      <c r="C6088" s="18" t="s">
        <v>18267</v>
      </c>
      <c r="D6088" s="19">
        <v>3950</v>
      </c>
    </row>
    <row r="6089" spans="1:4" s="20" customFormat="1" ht="16.350000000000001" customHeight="1" x14ac:dyDescent="0.2">
      <c r="A6089" s="17" t="s">
        <v>18268</v>
      </c>
      <c r="B6089" s="17" t="s">
        <v>18269</v>
      </c>
      <c r="C6089" s="18" t="s">
        <v>18270</v>
      </c>
      <c r="D6089" s="19">
        <v>3950</v>
      </c>
    </row>
    <row r="6090" spans="1:4" s="20" customFormat="1" ht="16.350000000000001" customHeight="1" x14ac:dyDescent="0.2">
      <c r="A6090" s="17" t="s">
        <v>18271</v>
      </c>
      <c r="B6090" s="17" t="s">
        <v>18272</v>
      </c>
      <c r="C6090" s="18" t="s">
        <v>18273</v>
      </c>
      <c r="D6090" s="19">
        <v>4030</v>
      </c>
    </row>
    <row r="6091" spans="1:4" s="20" customFormat="1" ht="16.350000000000001" customHeight="1" x14ac:dyDescent="0.2">
      <c r="A6091" s="17" t="s">
        <v>18274</v>
      </c>
      <c r="B6091" s="17" t="s">
        <v>18275</v>
      </c>
      <c r="C6091" s="18" t="s">
        <v>18276</v>
      </c>
      <c r="D6091" s="19">
        <v>4030</v>
      </c>
    </row>
    <row r="6092" spans="1:4" s="20" customFormat="1" ht="16.350000000000001" customHeight="1" x14ac:dyDescent="0.2">
      <c r="A6092" s="17" t="s">
        <v>18277</v>
      </c>
      <c r="B6092" s="17" t="s">
        <v>18278</v>
      </c>
      <c r="C6092" s="18" t="s">
        <v>18279</v>
      </c>
      <c r="D6092" s="19">
        <v>4240</v>
      </c>
    </row>
    <row r="6093" spans="1:4" s="20" customFormat="1" ht="16.350000000000001" customHeight="1" x14ac:dyDescent="0.2">
      <c r="A6093" s="17" t="s">
        <v>18280</v>
      </c>
      <c r="B6093" s="17" t="s">
        <v>18281</v>
      </c>
      <c r="C6093" s="18" t="s">
        <v>18282</v>
      </c>
      <c r="D6093" s="19">
        <v>4240</v>
      </c>
    </row>
    <row r="6094" spans="1:4" s="20" customFormat="1" ht="16.350000000000001" customHeight="1" x14ac:dyDescent="0.2">
      <c r="A6094" s="17" t="s">
        <v>18283</v>
      </c>
      <c r="B6094" s="17" t="s">
        <v>18284</v>
      </c>
      <c r="C6094" s="18" t="s">
        <v>18285</v>
      </c>
      <c r="D6094" s="19">
        <v>4440</v>
      </c>
    </row>
    <row r="6095" spans="1:4" s="20" customFormat="1" ht="16.350000000000001" customHeight="1" x14ac:dyDescent="0.2">
      <c r="A6095" s="17" t="s">
        <v>18286</v>
      </c>
      <c r="B6095" s="17" t="s">
        <v>18287</v>
      </c>
      <c r="C6095" s="18" t="s">
        <v>18288</v>
      </c>
      <c r="D6095" s="19">
        <v>4440</v>
      </c>
    </row>
    <row r="6096" spans="1:4" s="20" customFormat="1" ht="16.350000000000001" customHeight="1" x14ac:dyDescent="0.2">
      <c r="A6096" s="17" t="s">
        <v>18289</v>
      </c>
      <c r="B6096" s="17" t="s">
        <v>18290</v>
      </c>
      <c r="C6096" s="18" t="s">
        <v>18291</v>
      </c>
      <c r="D6096" s="19">
        <v>4650</v>
      </c>
    </row>
    <row r="6097" spans="1:4" s="20" customFormat="1" ht="16.350000000000001" customHeight="1" x14ac:dyDescent="0.2">
      <c r="A6097" s="17" t="s">
        <v>18292</v>
      </c>
      <c r="B6097" s="17" t="s">
        <v>18293</v>
      </c>
      <c r="C6097" s="18" t="s">
        <v>18294</v>
      </c>
      <c r="D6097" s="19">
        <v>4650</v>
      </c>
    </row>
    <row r="6098" spans="1:4" s="20" customFormat="1" ht="16.350000000000001" customHeight="1" x14ac:dyDescent="0.2">
      <c r="A6098" s="17" t="s">
        <v>18295</v>
      </c>
      <c r="B6098" s="17" t="s">
        <v>18296</v>
      </c>
      <c r="C6098" s="18" t="s">
        <v>18297</v>
      </c>
      <c r="D6098" s="19">
        <v>4860</v>
      </c>
    </row>
    <row r="6099" spans="1:4" s="20" customFormat="1" ht="16.350000000000001" customHeight="1" x14ac:dyDescent="0.2">
      <c r="A6099" s="17" t="s">
        <v>18298</v>
      </c>
      <c r="B6099" s="17" t="s">
        <v>18299</v>
      </c>
      <c r="C6099" s="18" t="s">
        <v>18300</v>
      </c>
      <c r="D6099" s="19">
        <v>4860</v>
      </c>
    </row>
    <row r="6100" spans="1:4" s="20" customFormat="1" ht="16.350000000000001" customHeight="1" x14ac:dyDescent="0.2">
      <c r="A6100" s="17" t="s">
        <v>18301</v>
      </c>
      <c r="B6100" s="17" t="s">
        <v>18302</v>
      </c>
      <c r="C6100" s="18" t="s">
        <v>18303</v>
      </c>
      <c r="D6100" s="19">
        <v>5070</v>
      </c>
    </row>
    <row r="6101" spans="1:4" s="20" customFormat="1" ht="16.350000000000001" customHeight="1" x14ac:dyDescent="0.2">
      <c r="A6101" s="17" t="s">
        <v>18304</v>
      </c>
      <c r="B6101" s="17" t="s">
        <v>18305</v>
      </c>
      <c r="C6101" s="18" t="s">
        <v>18306</v>
      </c>
      <c r="D6101" s="19">
        <v>5070</v>
      </c>
    </row>
    <row r="6102" spans="1:4" s="20" customFormat="1" ht="16.350000000000001" customHeight="1" x14ac:dyDescent="0.2">
      <c r="A6102" s="17" t="s">
        <v>18307</v>
      </c>
      <c r="B6102" s="17" t="s">
        <v>18308</v>
      </c>
      <c r="C6102" s="18" t="s">
        <v>18309</v>
      </c>
      <c r="D6102" s="19">
        <v>5490</v>
      </c>
    </row>
    <row r="6103" spans="1:4" s="20" customFormat="1" ht="16.350000000000001" customHeight="1" x14ac:dyDescent="0.2">
      <c r="A6103" s="17" t="s">
        <v>18310</v>
      </c>
      <c r="B6103" s="17" t="s">
        <v>18311</v>
      </c>
      <c r="C6103" s="18" t="s">
        <v>18312</v>
      </c>
      <c r="D6103" s="19">
        <v>5490</v>
      </c>
    </row>
    <row r="6104" spans="1:4" s="20" customFormat="1" ht="16.350000000000001" customHeight="1" x14ac:dyDescent="0.2">
      <c r="A6104" s="17" t="s">
        <v>18313</v>
      </c>
      <c r="B6104" s="17" t="s">
        <v>18314</v>
      </c>
      <c r="C6104" s="18" t="s">
        <v>18315</v>
      </c>
      <c r="D6104" s="19">
        <v>5910</v>
      </c>
    </row>
    <row r="6105" spans="1:4" s="20" customFormat="1" ht="16.350000000000001" customHeight="1" x14ac:dyDescent="0.2">
      <c r="A6105" s="17" t="s">
        <v>18316</v>
      </c>
      <c r="B6105" s="17" t="s">
        <v>18317</v>
      </c>
      <c r="C6105" s="18" t="s">
        <v>18318</v>
      </c>
      <c r="D6105" s="19">
        <v>5910</v>
      </c>
    </row>
    <row r="6106" spans="1:4" s="20" customFormat="1" ht="16.350000000000001" customHeight="1" x14ac:dyDescent="0.2">
      <c r="A6106" s="17" t="s">
        <v>18319</v>
      </c>
      <c r="B6106" s="17" t="s">
        <v>18320</v>
      </c>
      <c r="C6106" s="18" t="s">
        <v>18321</v>
      </c>
      <c r="D6106" s="19">
        <v>6330</v>
      </c>
    </row>
    <row r="6107" spans="1:4" s="20" customFormat="1" ht="16.350000000000001" customHeight="1" x14ac:dyDescent="0.2">
      <c r="A6107" s="17" t="s">
        <v>18322</v>
      </c>
      <c r="B6107" s="17" t="s">
        <v>18323</v>
      </c>
      <c r="C6107" s="18" t="s">
        <v>18324</v>
      </c>
      <c r="D6107" s="19">
        <v>6330</v>
      </c>
    </row>
    <row r="6108" spans="1:4" s="20" customFormat="1" ht="16.350000000000001" customHeight="1" x14ac:dyDescent="0.2">
      <c r="A6108" s="17" t="s">
        <v>18325</v>
      </c>
      <c r="B6108" s="17" t="s">
        <v>18326</v>
      </c>
      <c r="C6108" s="18" t="s">
        <v>18327</v>
      </c>
      <c r="D6108" s="19">
        <v>6740</v>
      </c>
    </row>
    <row r="6109" spans="1:4" s="20" customFormat="1" ht="16.350000000000001" customHeight="1" x14ac:dyDescent="0.2">
      <c r="A6109" s="17" t="s">
        <v>18328</v>
      </c>
      <c r="B6109" s="17" t="s">
        <v>18329</v>
      </c>
      <c r="C6109" s="18" t="s">
        <v>18330</v>
      </c>
      <c r="D6109" s="19">
        <v>6740</v>
      </c>
    </row>
    <row r="6110" spans="1:4" s="20" customFormat="1" ht="16.350000000000001" customHeight="1" x14ac:dyDescent="0.2">
      <c r="A6110" s="17" t="s">
        <v>18331</v>
      </c>
      <c r="B6110" s="17" t="s">
        <v>18332</v>
      </c>
      <c r="C6110" s="18" t="s">
        <v>18333</v>
      </c>
      <c r="D6110" s="19">
        <v>7370</v>
      </c>
    </row>
    <row r="6111" spans="1:4" s="20" customFormat="1" ht="16.350000000000001" customHeight="1" x14ac:dyDescent="0.2">
      <c r="A6111" s="17" t="s">
        <v>18334</v>
      </c>
      <c r="B6111" s="17" t="s">
        <v>18335</v>
      </c>
      <c r="C6111" s="18" t="s">
        <v>18336</v>
      </c>
      <c r="D6111" s="19">
        <v>7370</v>
      </c>
    </row>
    <row r="6112" spans="1:4" s="20" customFormat="1" ht="16.350000000000001" customHeight="1" x14ac:dyDescent="0.2">
      <c r="A6112" s="17" t="s">
        <v>18337</v>
      </c>
      <c r="B6112" s="17" t="s">
        <v>18338</v>
      </c>
      <c r="C6112" s="18" t="s">
        <v>18339</v>
      </c>
      <c r="D6112" s="19">
        <v>8000</v>
      </c>
    </row>
    <row r="6113" spans="1:4" s="20" customFormat="1" ht="16.350000000000001" customHeight="1" x14ac:dyDescent="0.2">
      <c r="A6113" s="17" t="s">
        <v>18340</v>
      </c>
      <c r="B6113" s="17" t="s">
        <v>18341</v>
      </c>
      <c r="C6113" s="18" t="s">
        <v>18342</v>
      </c>
      <c r="D6113" s="19">
        <v>8000</v>
      </c>
    </row>
    <row r="6114" spans="1:4" s="20" customFormat="1" ht="16.350000000000001" customHeight="1" x14ac:dyDescent="0.2">
      <c r="A6114" s="17" t="s">
        <v>18343</v>
      </c>
      <c r="B6114" s="17" t="s">
        <v>18344</v>
      </c>
      <c r="C6114" s="18" t="s">
        <v>18345</v>
      </c>
      <c r="D6114" s="19">
        <v>8840</v>
      </c>
    </row>
    <row r="6115" spans="1:4" s="20" customFormat="1" ht="16.350000000000001" customHeight="1" x14ac:dyDescent="0.2">
      <c r="A6115" s="17" t="s">
        <v>18346</v>
      </c>
      <c r="B6115" s="17" t="s">
        <v>18347</v>
      </c>
      <c r="C6115" s="18" t="s">
        <v>18348</v>
      </c>
      <c r="D6115" s="19">
        <v>8840</v>
      </c>
    </row>
    <row r="6116" spans="1:4" s="20" customFormat="1" ht="16.350000000000001" customHeight="1" x14ac:dyDescent="0.2">
      <c r="A6116" s="17" t="s">
        <v>18349</v>
      </c>
      <c r="B6116" s="17" t="s">
        <v>18350</v>
      </c>
      <c r="C6116" s="18" t="s">
        <v>18351</v>
      </c>
      <c r="D6116" s="19">
        <v>3660</v>
      </c>
    </row>
    <row r="6117" spans="1:4" s="20" customFormat="1" ht="16.350000000000001" customHeight="1" x14ac:dyDescent="0.2">
      <c r="A6117" s="17" t="s">
        <v>18352</v>
      </c>
      <c r="B6117" s="17" t="s">
        <v>18353</v>
      </c>
      <c r="C6117" s="18" t="s">
        <v>18354</v>
      </c>
      <c r="D6117" s="19">
        <v>3660</v>
      </c>
    </row>
    <row r="6118" spans="1:4" s="20" customFormat="1" ht="16.350000000000001" customHeight="1" x14ac:dyDescent="0.2">
      <c r="A6118" s="17" t="s">
        <v>18355</v>
      </c>
      <c r="B6118" s="17" t="s">
        <v>18356</v>
      </c>
      <c r="C6118" s="18" t="s">
        <v>18357</v>
      </c>
      <c r="D6118" s="19">
        <v>3890</v>
      </c>
    </row>
    <row r="6119" spans="1:4" s="20" customFormat="1" ht="16.350000000000001" customHeight="1" x14ac:dyDescent="0.2">
      <c r="A6119" s="17" t="s">
        <v>18358</v>
      </c>
      <c r="B6119" s="17" t="s">
        <v>18359</v>
      </c>
      <c r="C6119" s="18" t="s">
        <v>18360</v>
      </c>
      <c r="D6119" s="19">
        <v>3890</v>
      </c>
    </row>
    <row r="6120" spans="1:4" s="20" customFormat="1" ht="16.350000000000001" customHeight="1" x14ac:dyDescent="0.2">
      <c r="A6120" s="17" t="s">
        <v>18361</v>
      </c>
      <c r="B6120" s="17" t="s">
        <v>18362</v>
      </c>
      <c r="C6120" s="18" t="s">
        <v>18363</v>
      </c>
      <c r="D6120" s="19">
        <v>4140</v>
      </c>
    </row>
    <row r="6121" spans="1:4" s="20" customFormat="1" ht="16.350000000000001" customHeight="1" x14ac:dyDescent="0.2">
      <c r="A6121" s="17" t="s">
        <v>18364</v>
      </c>
      <c r="B6121" s="17" t="s">
        <v>18365</v>
      </c>
      <c r="C6121" s="18" t="s">
        <v>18366</v>
      </c>
      <c r="D6121" s="19">
        <v>4140</v>
      </c>
    </row>
    <row r="6122" spans="1:4" s="20" customFormat="1" ht="16.350000000000001" customHeight="1" x14ac:dyDescent="0.2">
      <c r="A6122" s="17" t="s">
        <v>18367</v>
      </c>
      <c r="B6122" s="17" t="s">
        <v>18368</v>
      </c>
      <c r="C6122" s="18" t="s">
        <v>18369</v>
      </c>
      <c r="D6122" s="19">
        <v>4390</v>
      </c>
    </row>
    <row r="6123" spans="1:4" s="20" customFormat="1" ht="16.350000000000001" customHeight="1" x14ac:dyDescent="0.2">
      <c r="A6123" s="17" t="s">
        <v>18370</v>
      </c>
      <c r="B6123" s="17" t="s">
        <v>18371</v>
      </c>
      <c r="C6123" s="18" t="s">
        <v>18372</v>
      </c>
      <c r="D6123" s="19">
        <v>4390</v>
      </c>
    </row>
    <row r="6124" spans="1:4" s="20" customFormat="1" ht="16.350000000000001" customHeight="1" x14ac:dyDescent="0.2">
      <c r="A6124" s="17" t="s">
        <v>18373</v>
      </c>
      <c r="B6124" s="17" t="s">
        <v>18374</v>
      </c>
      <c r="C6124" s="18" t="s">
        <v>18375</v>
      </c>
      <c r="D6124" s="19">
        <v>4630</v>
      </c>
    </row>
    <row r="6125" spans="1:4" s="20" customFormat="1" ht="16.350000000000001" customHeight="1" x14ac:dyDescent="0.2">
      <c r="A6125" s="17" t="s">
        <v>18376</v>
      </c>
      <c r="B6125" s="17" t="s">
        <v>18377</v>
      </c>
      <c r="C6125" s="18" t="s">
        <v>18378</v>
      </c>
      <c r="D6125" s="19">
        <v>4630</v>
      </c>
    </row>
    <row r="6126" spans="1:4" s="20" customFormat="1" ht="16.350000000000001" customHeight="1" x14ac:dyDescent="0.2">
      <c r="A6126" s="17" t="s">
        <v>18379</v>
      </c>
      <c r="B6126" s="17" t="s">
        <v>18380</v>
      </c>
      <c r="C6126" s="18" t="s">
        <v>18381</v>
      </c>
      <c r="D6126" s="19">
        <v>4870</v>
      </c>
    </row>
    <row r="6127" spans="1:4" s="20" customFormat="1" ht="16.350000000000001" customHeight="1" x14ac:dyDescent="0.2">
      <c r="A6127" s="17" t="s">
        <v>18382</v>
      </c>
      <c r="B6127" s="17" t="s">
        <v>18383</v>
      </c>
      <c r="C6127" s="18" t="s">
        <v>18384</v>
      </c>
      <c r="D6127" s="19">
        <v>4870</v>
      </c>
    </row>
    <row r="6128" spans="1:4" s="20" customFormat="1" ht="16.350000000000001" customHeight="1" x14ac:dyDescent="0.2">
      <c r="A6128" s="17" t="s">
        <v>18385</v>
      </c>
      <c r="B6128" s="17" t="s">
        <v>18386</v>
      </c>
      <c r="C6128" s="18" t="s">
        <v>18387</v>
      </c>
      <c r="D6128" s="19">
        <v>5120</v>
      </c>
    </row>
    <row r="6129" spans="1:4" s="20" customFormat="1" ht="16.350000000000001" customHeight="1" x14ac:dyDescent="0.2">
      <c r="A6129" s="17" t="s">
        <v>18388</v>
      </c>
      <c r="B6129" s="17" t="s">
        <v>18389</v>
      </c>
      <c r="C6129" s="18" t="s">
        <v>18390</v>
      </c>
      <c r="D6129" s="19">
        <v>5120</v>
      </c>
    </row>
    <row r="6130" spans="1:4" s="20" customFormat="1" ht="16.350000000000001" customHeight="1" x14ac:dyDescent="0.2">
      <c r="A6130" s="17" t="s">
        <v>18391</v>
      </c>
      <c r="B6130" s="17" t="s">
        <v>18392</v>
      </c>
      <c r="C6130" s="18" t="s">
        <v>18393</v>
      </c>
      <c r="D6130" s="19">
        <v>5350</v>
      </c>
    </row>
    <row r="6131" spans="1:4" s="20" customFormat="1" ht="16.350000000000001" customHeight="1" x14ac:dyDescent="0.2">
      <c r="A6131" s="17" t="s">
        <v>18394</v>
      </c>
      <c r="B6131" s="17" t="s">
        <v>18395</v>
      </c>
      <c r="C6131" s="18" t="s">
        <v>18396</v>
      </c>
      <c r="D6131" s="19">
        <v>5350</v>
      </c>
    </row>
    <row r="6132" spans="1:4" s="20" customFormat="1" ht="16.350000000000001" customHeight="1" x14ac:dyDescent="0.2">
      <c r="A6132" s="17" t="s">
        <v>18397</v>
      </c>
      <c r="B6132" s="17" t="s">
        <v>18398</v>
      </c>
      <c r="C6132" s="18" t="s">
        <v>18399</v>
      </c>
      <c r="D6132" s="19">
        <v>5600</v>
      </c>
    </row>
    <row r="6133" spans="1:4" s="20" customFormat="1" ht="16.350000000000001" customHeight="1" x14ac:dyDescent="0.2">
      <c r="A6133" s="17" t="s">
        <v>18400</v>
      </c>
      <c r="B6133" s="17" t="s">
        <v>18401</v>
      </c>
      <c r="C6133" s="18" t="s">
        <v>18402</v>
      </c>
      <c r="D6133" s="19">
        <v>5600</v>
      </c>
    </row>
    <row r="6134" spans="1:4" s="20" customFormat="1" ht="16.350000000000001" customHeight="1" x14ac:dyDescent="0.2">
      <c r="A6134" s="17" t="s">
        <v>18403</v>
      </c>
      <c r="B6134" s="17" t="s">
        <v>18404</v>
      </c>
      <c r="C6134" s="18" t="s">
        <v>18405</v>
      </c>
      <c r="D6134" s="19">
        <v>6100</v>
      </c>
    </row>
    <row r="6135" spans="1:4" s="20" customFormat="1" ht="16.350000000000001" customHeight="1" x14ac:dyDescent="0.2">
      <c r="A6135" s="17" t="s">
        <v>18406</v>
      </c>
      <c r="B6135" s="17" t="s">
        <v>18407</v>
      </c>
      <c r="C6135" s="18" t="s">
        <v>18408</v>
      </c>
      <c r="D6135" s="19">
        <v>6100</v>
      </c>
    </row>
    <row r="6136" spans="1:4" s="20" customFormat="1" ht="16.350000000000001" customHeight="1" x14ac:dyDescent="0.2">
      <c r="A6136" s="17" t="s">
        <v>18409</v>
      </c>
      <c r="B6136" s="17" t="s">
        <v>18410</v>
      </c>
      <c r="C6136" s="18" t="s">
        <v>18411</v>
      </c>
      <c r="D6136" s="19">
        <v>6580</v>
      </c>
    </row>
    <row r="6137" spans="1:4" s="20" customFormat="1" ht="16.350000000000001" customHeight="1" x14ac:dyDescent="0.2">
      <c r="A6137" s="17" t="s">
        <v>18412</v>
      </c>
      <c r="B6137" s="17" t="s">
        <v>18413</v>
      </c>
      <c r="C6137" s="18" t="s">
        <v>18414</v>
      </c>
      <c r="D6137" s="19">
        <v>6580</v>
      </c>
    </row>
    <row r="6138" spans="1:4" s="20" customFormat="1" ht="16.350000000000001" customHeight="1" x14ac:dyDescent="0.2">
      <c r="A6138" s="17" t="s">
        <v>18415</v>
      </c>
      <c r="B6138" s="17" t="s">
        <v>18416</v>
      </c>
      <c r="C6138" s="18" t="s">
        <v>18417</v>
      </c>
      <c r="D6138" s="19">
        <v>7070</v>
      </c>
    </row>
    <row r="6139" spans="1:4" s="20" customFormat="1" ht="16.350000000000001" customHeight="1" x14ac:dyDescent="0.2">
      <c r="A6139" s="17" t="s">
        <v>18418</v>
      </c>
      <c r="B6139" s="17" t="s">
        <v>18419</v>
      </c>
      <c r="C6139" s="18" t="s">
        <v>18420</v>
      </c>
      <c r="D6139" s="19">
        <v>7070</v>
      </c>
    </row>
    <row r="6140" spans="1:4" s="20" customFormat="1" ht="16.350000000000001" customHeight="1" x14ac:dyDescent="0.2">
      <c r="A6140" s="17" t="s">
        <v>18421</v>
      </c>
      <c r="B6140" s="17" t="s">
        <v>18422</v>
      </c>
      <c r="C6140" s="18" t="s">
        <v>18423</v>
      </c>
      <c r="D6140" s="19">
        <v>7560</v>
      </c>
    </row>
    <row r="6141" spans="1:4" s="20" customFormat="1" ht="16.350000000000001" customHeight="1" x14ac:dyDescent="0.2">
      <c r="A6141" s="17" t="s">
        <v>18424</v>
      </c>
      <c r="B6141" s="17" t="s">
        <v>18425</v>
      </c>
      <c r="C6141" s="18" t="s">
        <v>18426</v>
      </c>
      <c r="D6141" s="19">
        <v>7560</v>
      </c>
    </row>
    <row r="6142" spans="1:4" s="20" customFormat="1" ht="16.350000000000001" customHeight="1" x14ac:dyDescent="0.2">
      <c r="A6142" s="17" t="s">
        <v>18427</v>
      </c>
      <c r="B6142" s="17" t="s">
        <v>18428</v>
      </c>
      <c r="C6142" s="18" t="s">
        <v>18429</v>
      </c>
      <c r="D6142" s="19">
        <v>8260</v>
      </c>
    </row>
    <row r="6143" spans="1:4" s="20" customFormat="1" ht="16.350000000000001" customHeight="1" x14ac:dyDescent="0.2">
      <c r="A6143" s="17" t="s">
        <v>18430</v>
      </c>
      <c r="B6143" s="17" t="s">
        <v>18431</v>
      </c>
      <c r="C6143" s="18" t="s">
        <v>18432</v>
      </c>
      <c r="D6143" s="19">
        <v>8260</v>
      </c>
    </row>
    <row r="6144" spans="1:4" s="20" customFormat="1" ht="16.350000000000001" customHeight="1" x14ac:dyDescent="0.2">
      <c r="A6144" s="17" t="s">
        <v>18433</v>
      </c>
      <c r="B6144" s="17" t="s">
        <v>18434</v>
      </c>
      <c r="C6144" s="18" t="s">
        <v>18435</v>
      </c>
      <c r="D6144" s="19">
        <v>8980</v>
      </c>
    </row>
    <row r="6145" spans="1:4" s="20" customFormat="1" ht="16.350000000000001" customHeight="1" x14ac:dyDescent="0.2">
      <c r="A6145" s="17" t="s">
        <v>18436</v>
      </c>
      <c r="B6145" s="17" t="s">
        <v>18437</v>
      </c>
      <c r="C6145" s="18" t="s">
        <v>18438</v>
      </c>
      <c r="D6145" s="19">
        <v>8980</v>
      </c>
    </row>
    <row r="6146" spans="1:4" s="20" customFormat="1" ht="16.350000000000001" customHeight="1" x14ac:dyDescent="0.2">
      <c r="A6146" s="17" t="s">
        <v>18439</v>
      </c>
      <c r="B6146" s="17" t="s">
        <v>18440</v>
      </c>
      <c r="C6146" s="18" t="s">
        <v>18441</v>
      </c>
      <c r="D6146" s="19">
        <v>9700</v>
      </c>
    </row>
    <row r="6147" spans="1:4" s="20" customFormat="1" ht="16.350000000000001" customHeight="1" x14ac:dyDescent="0.2">
      <c r="A6147" s="17" t="s">
        <v>18442</v>
      </c>
      <c r="B6147" s="17" t="s">
        <v>18443</v>
      </c>
      <c r="C6147" s="18" t="s">
        <v>18444</v>
      </c>
      <c r="D6147" s="19">
        <v>9700</v>
      </c>
    </row>
    <row r="6148" spans="1:4" s="20" customFormat="1" ht="16.350000000000001" customHeight="1" x14ac:dyDescent="0.2">
      <c r="A6148" s="17" t="s">
        <v>18445</v>
      </c>
      <c r="B6148" s="17" t="s">
        <v>18446</v>
      </c>
      <c r="C6148" s="18" t="s">
        <v>18447</v>
      </c>
      <c r="D6148" s="19">
        <v>3790</v>
      </c>
    </row>
    <row r="6149" spans="1:4" s="20" customFormat="1" ht="16.350000000000001" customHeight="1" x14ac:dyDescent="0.2">
      <c r="A6149" s="17" t="s">
        <v>18448</v>
      </c>
      <c r="B6149" s="17" t="s">
        <v>18449</v>
      </c>
      <c r="C6149" s="18" t="s">
        <v>18450</v>
      </c>
      <c r="D6149" s="19">
        <v>3790</v>
      </c>
    </row>
    <row r="6150" spans="1:4" s="20" customFormat="1" ht="16.350000000000001" customHeight="1" x14ac:dyDescent="0.2">
      <c r="A6150" s="17" t="s">
        <v>18451</v>
      </c>
      <c r="B6150" s="17" t="s">
        <v>18452</v>
      </c>
      <c r="C6150" s="18" t="s">
        <v>18453</v>
      </c>
      <c r="D6150" s="19">
        <v>4070</v>
      </c>
    </row>
    <row r="6151" spans="1:4" s="20" customFormat="1" ht="16.350000000000001" customHeight="1" x14ac:dyDescent="0.2">
      <c r="A6151" s="17" t="s">
        <v>18454</v>
      </c>
      <c r="B6151" s="17" t="s">
        <v>18455</v>
      </c>
      <c r="C6151" s="18" t="s">
        <v>18456</v>
      </c>
      <c r="D6151" s="19">
        <v>4070</v>
      </c>
    </row>
    <row r="6152" spans="1:4" s="20" customFormat="1" ht="16.350000000000001" customHeight="1" x14ac:dyDescent="0.2">
      <c r="A6152" s="17" t="s">
        <v>18457</v>
      </c>
      <c r="B6152" s="17" t="s">
        <v>18458</v>
      </c>
      <c r="C6152" s="18" t="s">
        <v>18459</v>
      </c>
      <c r="D6152" s="19">
        <v>4350</v>
      </c>
    </row>
    <row r="6153" spans="1:4" s="20" customFormat="1" ht="16.350000000000001" customHeight="1" x14ac:dyDescent="0.2">
      <c r="A6153" s="17" t="s">
        <v>18460</v>
      </c>
      <c r="B6153" s="17" t="s">
        <v>18461</v>
      </c>
      <c r="C6153" s="18" t="s">
        <v>18462</v>
      </c>
      <c r="D6153" s="19">
        <v>4350</v>
      </c>
    </row>
    <row r="6154" spans="1:4" s="20" customFormat="1" ht="16.350000000000001" customHeight="1" x14ac:dyDescent="0.2">
      <c r="A6154" s="17" t="s">
        <v>18463</v>
      </c>
      <c r="B6154" s="17" t="s">
        <v>18464</v>
      </c>
      <c r="C6154" s="18" t="s">
        <v>18465</v>
      </c>
      <c r="D6154" s="19">
        <v>4630</v>
      </c>
    </row>
    <row r="6155" spans="1:4" s="20" customFormat="1" ht="16.350000000000001" customHeight="1" x14ac:dyDescent="0.2">
      <c r="A6155" s="17" t="s">
        <v>18466</v>
      </c>
      <c r="B6155" s="17" t="s">
        <v>18467</v>
      </c>
      <c r="C6155" s="18" t="s">
        <v>18468</v>
      </c>
      <c r="D6155" s="19">
        <v>4630</v>
      </c>
    </row>
    <row r="6156" spans="1:4" s="20" customFormat="1" ht="16.350000000000001" customHeight="1" x14ac:dyDescent="0.2">
      <c r="A6156" s="17" t="s">
        <v>18469</v>
      </c>
      <c r="B6156" s="17" t="s">
        <v>18470</v>
      </c>
      <c r="C6156" s="18" t="s">
        <v>18471</v>
      </c>
      <c r="D6156" s="19">
        <v>4910</v>
      </c>
    </row>
    <row r="6157" spans="1:4" s="20" customFormat="1" ht="16.350000000000001" customHeight="1" x14ac:dyDescent="0.2">
      <c r="A6157" s="17" t="s">
        <v>18472</v>
      </c>
      <c r="B6157" s="17" t="s">
        <v>18473</v>
      </c>
      <c r="C6157" s="18" t="s">
        <v>18474</v>
      </c>
      <c r="D6157" s="19">
        <v>4910</v>
      </c>
    </row>
    <row r="6158" spans="1:4" s="20" customFormat="1" ht="16.350000000000001" customHeight="1" x14ac:dyDescent="0.2">
      <c r="A6158" s="17" t="s">
        <v>18475</v>
      </c>
      <c r="B6158" s="17" t="s">
        <v>18476</v>
      </c>
      <c r="C6158" s="18" t="s">
        <v>18477</v>
      </c>
      <c r="D6158" s="19">
        <v>5190</v>
      </c>
    </row>
    <row r="6159" spans="1:4" s="20" customFormat="1" ht="16.350000000000001" customHeight="1" x14ac:dyDescent="0.2">
      <c r="A6159" s="17" t="s">
        <v>18478</v>
      </c>
      <c r="B6159" s="17" t="s">
        <v>18479</v>
      </c>
      <c r="C6159" s="18" t="s">
        <v>18480</v>
      </c>
      <c r="D6159" s="19">
        <v>5190</v>
      </c>
    </row>
    <row r="6160" spans="1:4" s="20" customFormat="1" ht="16.350000000000001" customHeight="1" x14ac:dyDescent="0.2">
      <c r="A6160" s="17" t="s">
        <v>18481</v>
      </c>
      <c r="B6160" s="17" t="s">
        <v>18482</v>
      </c>
      <c r="C6160" s="18" t="s">
        <v>18483</v>
      </c>
      <c r="D6160" s="19">
        <v>5460</v>
      </c>
    </row>
    <row r="6161" spans="1:4" s="20" customFormat="1" ht="16.350000000000001" customHeight="1" x14ac:dyDescent="0.2">
      <c r="A6161" s="17" t="s">
        <v>18484</v>
      </c>
      <c r="B6161" s="17" t="s">
        <v>18485</v>
      </c>
      <c r="C6161" s="18" t="s">
        <v>18486</v>
      </c>
      <c r="D6161" s="19">
        <v>5460</v>
      </c>
    </row>
    <row r="6162" spans="1:4" s="20" customFormat="1" ht="16.350000000000001" customHeight="1" x14ac:dyDescent="0.2">
      <c r="A6162" s="17" t="s">
        <v>18487</v>
      </c>
      <c r="B6162" s="17" t="s">
        <v>18488</v>
      </c>
      <c r="C6162" s="18" t="s">
        <v>18489</v>
      </c>
      <c r="D6162" s="19">
        <v>5740</v>
      </c>
    </row>
    <row r="6163" spans="1:4" s="20" customFormat="1" ht="16.350000000000001" customHeight="1" x14ac:dyDescent="0.2">
      <c r="A6163" s="17" t="s">
        <v>18490</v>
      </c>
      <c r="B6163" s="17" t="s">
        <v>18491</v>
      </c>
      <c r="C6163" s="18" t="s">
        <v>18492</v>
      </c>
      <c r="D6163" s="19">
        <v>5740</v>
      </c>
    </row>
    <row r="6164" spans="1:4" s="20" customFormat="1" ht="16.350000000000001" customHeight="1" x14ac:dyDescent="0.2">
      <c r="A6164" s="17" t="s">
        <v>18493</v>
      </c>
      <c r="B6164" s="17" t="s">
        <v>18494</v>
      </c>
      <c r="C6164" s="18" t="s">
        <v>18495</v>
      </c>
      <c r="D6164" s="19">
        <v>6020</v>
      </c>
    </row>
    <row r="6165" spans="1:4" s="20" customFormat="1" ht="16.350000000000001" customHeight="1" x14ac:dyDescent="0.2">
      <c r="A6165" s="17" t="s">
        <v>18496</v>
      </c>
      <c r="B6165" s="17" t="s">
        <v>18497</v>
      </c>
      <c r="C6165" s="18" t="s">
        <v>18498</v>
      </c>
      <c r="D6165" s="19">
        <v>6020</v>
      </c>
    </row>
    <row r="6166" spans="1:4" s="20" customFormat="1" ht="16.350000000000001" customHeight="1" x14ac:dyDescent="0.2">
      <c r="A6166" s="17" t="s">
        <v>18499</v>
      </c>
      <c r="B6166" s="17" t="s">
        <v>18500</v>
      </c>
      <c r="C6166" s="18" t="s">
        <v>18501</v>
      </c>
      <c r="D6166" s="19">
        <v>6580</v>
      </c>
    </row>
    <row r="6167" spans="1:4" s="20" customFormat="1" ht="16.350000000000001" customHeight="1" x14ac:dyDescent="0.2">
      <c r="A6167" s="17" t="s">
        <v>18502</v>
      </c>
      <c r="B6167" s="17" t="s">
        <v>18503</v>
      </c>
      <c r="C6167" s="18" t="s">
        <v>18504</v>
      </c>
      <c r="D6167" s="19">
        <v>6580</v>
      </c>
    </row>
    <row r="6168" spans="1:4" s="20" customFormat="1" ht="16.350000000000001" customHeight="1" x14ac:dyDescent="0.2">
      <c r="A6168" s="17" t="s">
        <v>18505</v>
      </c>
      <c r="B6168" s="17" t="s">
        <v>18506</v>
      </c>
      <c r="C6168" s="18" t="s">
        <v>18507</v>
      </c>
      <c r="D6168" s="19">
        <v>7140</v>
      </c>
    </row>
    <row r="6169" spans="1:4" s="20" customFormat="1" ht="16.350000000000001" customHeight="1" x14ac:dyDescent="0.2">
      <c r="A6169" s="17" t="s">
        <v>18508</v>
      </c>
      <c r="B6169" s="17" t="s">
        <v>18509</v>
      </c>
      <c r="C6169" s="18" t="s">
        <v>18510</v>
      </c>
      <c r="D6169" s="19">
        <v>7140</v>
      </c>
    </row>
    <row r="6170" spans="1:4" s="20" customFormat="1" ht="16.350000000000001" customHeight="1" x14ac:dyDescent="0.2">
      <c r="A6170" s="17" t="s">
        <v>18511</v>
      </c>
      <c r="B6170" s="17" t="s">
        <v>18512</v>
      </c>
      <c r="C6170" s="18" t="s">
        <v>18513</v>
      </c>
      <c r="D6170" s="19">
        <v>7700</v>
      </c>
    </row>
    <row r="6171" spans="1:4" s="20" customFormat="1" ht="16.350000000000001" customHeight="1" x14ac:dyDescent="0.2">
      <c r="A6171" s="17" t="s">
        <v>18514</v>
      </c>
      <c r="B6171" s="17" t="s">
        <v>18515</v>
      </c>
      <c r="C6171" s="18" t="s">
        <v>18516</v>
      </c>
      <c r="D6171" s="19">
        <v>7700</v>
      </c>
    </row>
    <row r="6172" spans="1:4" s="20" customFormat="1" ht="16.350000000000001" customHeight="1" x14ac:dyDescent="0.2">
      <c r="A6172" s="17" t="s">
        <v>18517</v>
      </c>
      <c r="B6172" s="17" t="s">
        <v>18518</v>
      </c>
      <c r="C6172" s="18" t="s">
        <v>18519</v>
      </c>
      <c r="D6172" s="19">
        <v>8260</v>
      </c>
    </row>
    <row r="6173" spans="1:4" s="20" customFormat="1" ht="16.350000000000001" customHeight="1" x14ac:dyDescent="0.2">
      <c r="A6173" s="17" t="s">
        <v>18520</v>
      </c>
      <c r="B6173" s="17" t="s">
        <v>18521</v>
      </c>
      <c r="C6173" s="18" t="s">
        <v>18522</v>
      </c>
      <c r="D6173" s="19">
        <v>8260</v>
      </c>
    </row>
    <row r="6174" spans="1:4" s="20" customFormat="1" ht="16.350000000000001" customHeight="1" x14ac:dyDescent="0.2">
      <c r="A6174" s="17" t="s">
        <v>18523</v>
      </c>
      <c r="B6174" s="17" t="s">
        <v>18524</v>
      </c>
      <c r="C6174" s="18" t="s">
        <v>18525</v>
      </c>
      <c r="D6174" s="19">
        <v>9090</v>
      </c>
    </row>
    <row r="6175" spans="1:4" s="20" customFormat="1" ht="16.350000000000001" customHeight="1" x14ac:dyDescent="0.2">
      <c r="A6175" s="17" t="s">
        <v>18526</v>
      </c>
      <c r="B6175" s="17" t="s">
        <v>18527</v>
      </c>
      <c r="C6175" s="18" t="s">
        <v>18528</v>
      </c>
      <c r="D6175" s="19">
        <v>9090</v>
      </c>
    </row>
    <row r="6176" spans="1:4" s="20" customFormat="1" ht="16.350000000000001" customHeight="1" x14ac:dyDescent="0.2">
      <c r="A6176" s="17" t="s">
        <v>18529</v>
      </c>
      <c r="B6176" s="17" t="s">
        <v>18530</v>
      </c>
      <c r="C6176" s="18" t="s">
        <v>18531</v>
      </c>
      <c r="D6176" s="19">
        <v>9950</v>
      </c>
    </row>
    <row r="6177" spans="1:4" s="20" customFormat="1" ht="16.350000000000001" customHeight="1" x14ac:dyDescent="0.2">
      <c r="A6177" s="17" t="s">
        <v>18532</v>
      </c>
      <c r="B6177" s="17" t="s">
        <v>18533</v>
      </c>
      <c r="C6177" s="18" t="s">
        <v>18534</v>
      </c>
      <c r="D6177" s="19">
        <v>9950</v>
      </c>
    </row>
    <row r="6178" spans="1:4" s="20" customFormat="1" ht="16.350000000000001" customHeight="1" x14ac:dyDescent="0.2">
      <c r="A6178" s="17" t="s">
        <v>18535</v>
      </c>
      <c r="B6178" s="17" t="s">
        <v>18536</v>
      </c>
      <c r="C6178" s="18" t="s">
        <v>18537</v>
      </c>
      <c r="D6178" s="19">
        <v>10830</v>
      </c>
    </row>
    <row r="6179" spans="1:4" s="20" customFormat="1" ht="16.350000000000001" customHeight="1" x14ac:dyDescent="0.2">
      <c r="A6179" s="17" t="s">
        <v>18538</v>
      </c>
      <c r="B6179" s="17" t="s">
        <v>18539</v>
      </c>
      <c r="C6179" s="18" t="s">
        <v>18540</v>
      </c>
      <c r="D6179" s="19">
        <v>10830</v>
      </c>
    </row>
    <row r="6180" spans="1:4" s="20" customFormat="1" ht="16.350000000000001" customHeight="1" x14ac:dyDescent="0.2">
      <c r="A6180" s="17" t="s">
        <v>18541</v>
      </c>
      <c r="B6180" s="17" t="s">
        <v>18542</v>
      </c>
      <c r="C6180" s="18" t="s">
        <v>18543</v>
      </c>
      <c r="D6180" s="19">
        <v>4820</v>
      </c>
    </row>
    <row r="6181" spans="1:4" s="20" customFormat="1" ht="16.350000000000001" customHeight="1" x14ac:dyDescent="0.2">
      <c r="A6181" s="17" t="s">
        <v>18544</v>
      </c>
      <c r="B6181" s="17" t="s">
        <v>18545</v>
      </c>
      <c r="C6181" s="18" t="s">
        <v>18546</v>
      </c>
      <c r="D6181" s="19">
        <v>4820</v>
      </c>
    </row>
    <row r="6182" spans="1:4" s="20" customFormat="1" ht="16.350000000000001" customHeight="1" x14ac:dyDescent="0.2">
      <c r="A6182" s="17" t="s">
        <v>18547</v>
      </c>
      <c r="B6182" s="17" t="s">
        <v>18548</v>
      </c>
      <c r="C6182" s="18" t="s">
        <v>18549</v>
      </c>
      <c r="D6182" s="19">
        <v>5240</v>
      </c>
    </row>
    <row r="6183" spans="1:4" s="20" customFormat="1" ht="16.350000000000001" customHeight="1" x14ac:dyDescent="0.2">
      <c r="A6183" s="17" t="s">
        <v>18550</v>
      </c>
      <c r="B6183" s="17" t="s">
        <v>18551</v>
      </c>
      <c r="C6183" s="18" t="s">
        <v>18552</v>
      </c>
      <c r="D6183" s="19">
        <v>5240</v>
      </c>
    </row>
    <row r="6184" spans="1:4" s="20" customFormat="1" ht="16.350000000000001" customHeight="1" x14ac:dyDescent="0.2">
      <c r="A6184" s="17" t="s">
        <v>18553</v>
      </c>
      <c r="B6184" s="17" t="s">
        <v>18554</v>
      </c>
      <c r="C6184" s="18" t="s">
        <v>18555</v>
      </c>
      <c r="D6184" s="19">
        <v>5650</v>
      </c>
    </row>
    <row r="6185" spans="1:4" s="20" customFormat="1" ht="16.350000000000001" customHeight="1" x14ac:dyDescent="0.2">
      <c r="A6185" s="17" t="s">
        <v>18556</v>
      </c>
      <c r="B6185" s="17" t="s">
        <v>18557</v>
      </c>
      <c r="C6185" s="18" t="s">
        <v>18558</v>
      </c>
      <c r="D6185" s="19">
        <v>5650</v>
      </c>
    </row>
    <row r="6186" spans="1:4" s="20" customFormat="1" ht="16.350000000000001" customHeight="1" x14ac:dyDescent="0.2">
      <c r="A6186" s="17" t="s">
        <v>18559</v>
      </c>
      <c r="B6186" s="17" t="s">
        <v>18560</v>
      </c>
      <c r="C6186" s="18" t="s">
        <v>18561</v>
      </c>
      <c r="D6186" s="19">
        <v>6040</v>
      </c>
    </row>
    <row r="6187" spans="1:4" s="20" customFormat="1" ht="16.350000000000001" customHeight="1" x14ac:dyDescent="0.2">
      <c r="A6187" s="17" t="s">
        <v>18562</v>
      </c>
      <c r="B6187" s="17" t="s">
        <v>18563</v>
      </c>
      <c r="C6187" s="18" t="s">
        <v>18564</v>
      </c>
      <c r="D6187" s="19">
        <v>6040</v>
      </c>
    </row>
    <row r="6188" spans="1:4" s="20" customFormat="1" ht="16.350000000000001" customHeight="1" x14ac:dyDescent="0.2">
      <c r="A6188" s="17" t="s">
        <v>18565</v>
      </c>
      <c r="B6188" s="17" t="s">
        <v>18566</v>
      </c>
      <c r="C6188" s="18" t="s">
        <v>18567</v>
      </c>
      <c r="D6188" s="19">
        <v>6490</v>
      </c>
    </row>
    <row r="6189" spans="1:4" s="20" customFormat="1" ht="16.350000000000001" customHeight="1" x14ac:dyDescent="0.2">
      <c r="A6189" s="17" t="s">
        <v>18568</v>
      </c>
      <c r="B6189" s="17" t="s">
        <v>18569</v>
      </c>
      <c r="C6189" s="18" t="s">
        <v>18570</v>
      </c>
      <c r="D6189" s="19">
        <v>6490</v>
      </c>
    </row>
    <row r="6190" spans="1:4" s="20" customFormat="1" ht="16.350000000000001" customHeight="1" x14ac:dyDescent="0.2">
      <c r="A6190" s="17" t="s">
        <v>18571</v>
      </c>
      <c r="B6190" s="17" t="s">
        <v>18572</v>
      </c>
      <c r="C6190" s="18" t="s">
        <v>18573</v>
      </c>
      <c r="D6190" s="19">
        <v>6700</v>
      </c>
    </row>
    <row r="6191" spans="1:4" s="20" customFormat="1" ht="16.350000000000001" customHeight="1" x14ac:dyDescent="0.2">
      <c r="A6191" s="17" t="s">
        <v>18574</v>
      </c>
      <c r="B6191" s="17" t="s">
        <v>18575</v>
      </c>
      <c r="C6191" s="18" t="s">
        <v>18576</v>
      </c>
      <c r="D6191" s="19">
        <v>6700</v>
      </c>
    </row>
    <row r="6192" spans="1:4" s="20" customFormat="1" ht="16.350000000000001" customHeight="1" x14ac:dyDescent="0.2">
      <c r="A6192" s="17" t="s">
        <v>18577</v>
      </c>
      <c r="B6192" s="17" t="s">
        <v>18578</v>
      </c>
      <c r="C6192" s="18" t="s">
        <v>18579</v>
      </c>
      <c r="D6192" s="19">
        <v>6910</v>
      </c>
    </row>
    <row r="6193" spans="1:4" s="20" customFormat="1" ht="16.350000000000001" customHeight="1" x14ac:dyDescent="0.2">
      <c r="A6193" s="17" t="s">
        <v>18580</v>
      </c>
      <c r="B6193" s="17" t="s">
        <v>18581</v>
      </c>
      <c r="C6193" s="18" t="s">
        <v>18582</v>
      </c>
      <c r="D6193" s="19">
        <v>6910</v>
      </c>
    </row>
    <row r="6194" spans="1:4" s="20" customFormat="1" ht="16.350000000000001" customHeight="1" x14ac:dyDescent="0.2">
      <c r="A6194" s="17" t="s">
        <v>18583</v>
      </c>
      <c r="B6194" s="17" t="s">
        <v>18584</v>
      </c>
      <c r="C6194" s="18" t="s">
        <v>18585</v>
      </c>
      <c r="D6194" s="19">
        <v>7540</v>
      </c>
    </row>
    <row r="6195" spans="1:4" s="20" customFormat="1" ht="16.350000000000001" customHeight="1" x14ac:dyDescent="0.2">
      <c r="A6195" s="17" t="s">
        <v>18586</v>
      </c>
      <c r="B6195" s="17" t="s">
        <v>18587</v>
      </c>
      <c r="C6195" s="18" t="s">
        <v>18588</v>
      </c>
      <c r="D6195" s="19">
        <v>7540</v>
      </c>
    </row>
    <row r="6196" spans="1:4" s="20" customFormat="1" ht="16.350000000000001" customHeight="1" x14ac:dyDescent="0.2">
      <c r="A6196" s="17" t="s">
        <v>18589</v>
      </c>
      <c r="B6196" s="17" t="s">
        <v>18590</v>
      </c>
      <c r="C6196" s="18" t="s">
        <v>18591</v>
      </c>
      <c r="D6196" s="19">
        <v>8160</v>
      </c>
    </row>
    <row r="6197" spans="1:4" s="20" customFormat="1" ht="16.350000000000001" customHeight="1" x14ac:dyDescent="0.2">
      <c r="A6197" s="17" t="s">
        <v>18592</v>
      </c>
      <c r="B6197" s="17" t="s">
        <v>18593</v>
      </c>
      <c r="C6197" s="18" t="s">
        <v>18594</v>
      </c>
      <c r="D6197" s="19">
        <v>8160</v>
      </c>
    </row>
    <row r="6198" spans="1:4" s="20" customFormat="1" ht="16.350000000000001" customHeight="1" x14ac:dyDescent="0.2">
      <c r="A6198" s="17" t="s">
        <v>18595</v>
      </c>
      <c r="B6198" s="17" t="s">
        <v>18596</v>
      </c>
      <c r="C6198" s="18" t="s">
        <v>18597</v>
      </c>
      <c r="D6198" s="19">
        <v>9000</v>
      </c>
    </row>
    <row r="6199" spans="1:4" s="20" customFormat="1" ht="16.350000000000001" customHeight="1" x14ac:dyDescent="0.2">
      <c r="A6199" s="17" t="s">
        <v>18598</v>
      </c>
      <c r="B6199" s="17" t="s">
        <v>18599</v>
      </c>
      <c r="C6199" s="18" t="s">
        <v>18600</v>
      </c>
      <c r="D6199" s="19">
        <v>9000</v>
      </c>
    </row>
    <row r="6200" spans="1:4" s="20" customFormat="1" ht="16.350000000000001" customHeight="1" x14ac:dyDescent="0.2">
      <c r="A6200" s="17" t="s">
        <v>18601</v>
      </c>
      <c r="B6200" s="17" t="s">
        <v>18602</v>
      </c>
      <c r="C6200" s="18" t="s">
        <v>18603</v>
      </c>
      <c r="D6200" s="19">
        <v>9930</v>
      </c>
    </row>
    <row r="6201" spans="1:4" s="20" customFormat="1" ht="16.350000000000001" customHeight="1" x14ac:dyDescent="0.2">
      <c r="A6201" s="17" t="s">
        <v>18604</v>
      </c>
      <c r="B6201" s="17" t="s">
        <v>18605</v>
      </c>
      <c r="C6201" s="18" t="s">
        <v>18606</v>
      </c>
      <c r="D6201" s="19">
        <v>9930</v>
      </c>
    </row>
    <row r="6202" spans="1:4" s="20" customFormat="1" ht="16.350000000000001" customHeight="1" x14ac:dyDescent="0.2">
      <c r="A6202" s="17" t="s">
        <v>18607</v>
      </c>
      <c r="B6202" s="17" t="s">
        <v>18608</v>
      </c>
      <c r="C6202" s="18" t="s">
        <v>18609</v>
      </c>
      <c r="D6202" s="19">
        <v>10920</v>
      </c>
    </row>
    <row r="6203" spans="1:4" s="20" customFormat="1" ht="16.350000000000001" customHeight="1" x14ac:dyDescent="0.2">
      <c r="A6203" s="17" t="s">
        <v>18610</v>
      </c>
      <c r="B6203" s="17" t="s">
        <v>18611</v>
      </c>
      <c r="C6203" s="18" t="s">
        <v>18612</v>
      </c>
      <c r="D6203" s="19">
        <v>10920</v>
      </c>
    </row>
    <row r="6204" spans="1:4" s="20" customFormat="1" ht="16.350000000000001" customHeight="1" x14ac:dyDescent="0.2">
      <c r="A6204" s="17" t="s">
        <v>18613</v>
      </c>
      <c r="B6204" s="17" t="s">
        <v>18614</v>
      </c>
      <c r="C6204" s="18" t="s">
        <v>18615</v>
      </c>
      <c r="D6204" s="19">
        <v>11880</v>
      </c>
    </row>
    <row r="6205" spans="1:4" s="20" customFormat="1" ht="16.350000000000001" customHeight="1" x14ac:dyDescent="0.2">
      <c r="A6205" s="17" t="s">
        <v>18616</v>
      </c>
      <c r="B6205" s="17" t="s">
        <v>18617</v>
      </c>
      <c r="C6205" s="18" t="s">
        <v>18618</v>
      </c>
      <c r="D6205" s="19">
        <v>11880</v>
      </c>
    </row>
    <row r="6206" spans="1:4" s="20" customFormat="1" ht="16.350000000000001" customHeight="1" x14ac:dyDescent="0.2">
      <c r="A6206" s="17" t="s">
        <v>18619</v>
      </c>
      <c r="B6206" s="17" t="s">
        <v>18620</v>
      </c>
      <c r="C6206" s="18" t="s">
        <v>18621</v>
      </c>
      <c r="D6206" s="19">
        <v>13320</v>
      </c>
    </row>
    <row r="6207" spans="1:4" s="20" customFormat="1" ht="16.350000000000001" customHeight="1" x14ac:dyDescent="0.2">
      <c r="A6207" s="17" t="s">
        <v>18622</v>
      </c>
      <c r="B6207" s="17" t="s">
        <v>18623</v>
      </c>
      <c r="C6207" s="18" t="s">
        <v>18624</v>
      </c>
      <c r="D6207" s="19">
        <v>13320</v>
      </c>
    </row>
    <row r="6208" spans="1:4" s="20" customFormat="1" ht="16.350000000000001" customHeight="1" x14ac:dyDescent="0.2">
      <c r="A6208" s="17" t="s">
        <v>18625</v>
      </c>
      <c r="B6208" s="17" t="s">
        <v>18626</v>
      </c>
      <c r="C6208" s="18" t="s">
        <v>18627</v>
      </c>
      <c r="D6208" s="19">
        <v>14920</v>
      </c>
    </row>
    <row r="6209" spans="1:4" s="20" customFormat="1" ht="16.350000000000001" customHeight="1" x14ac:dyDescent="0.2">
      <c r="A6209" s="17" t="s">
        <v>18628</v>
      </c>
      <c r="B6209" s="17" t="s">
        <v>18629</v>
      </c>
      <c r="C6209" s="18" t="s">
        <v>18630</v>
      </c>
      <c r="D6209" s="19">
        <v>14920</v>
      </c>
    </row>
    <row r="6210" spans="1:4" s="20" customFormat="1" ht="16.350000000000001" customHeight="1" x14ac:dyDescent="0.2">
      <c r="A6210" s="17" t="s">
        <v>18631</v>
      </c>
      <c r="B6210" s="17" t="s">
        <v>18632</v>
      </c>
      <c r="C6210" s="18" t="s">
        <v>18633</v>
      </c>
      <c r="D6210" s="19">
        <v>16710</v>
      </c>
    </row>
    <row r="6211" spans="1:4" s="20" customFormat="1" ht="16.350000000000001" customHeight="1" x14ac:dyDescent="0.2">
      <c r="A6211" s="17" t="s">
        <v>18634</v>
      </c>
      <c r="B6211" s="17" t="s">
        <v>18635</v>
      </c>
      <c r="C6211" s="18" t="s">
        <v>18636</v>
      </c>
      <c r="D6211" s="19">
        <v>16710</v>
      </c>
    </row>
    <row r="6212" spans="1:4" s="20" customFormat="1" ht="16.350000000000001" customHeight="1" x14ac:dyDescent="0.2">
      <c r="A6212" s="17" t="s">
        <v>18637</v>
      </c>
      <c r="B6212" s="17" t="s">
        <v>18638</v>
      </c>
      <c r="C6212" s="18" t="s">
        <v>18639</v>
      </c>
      <c r="D6212" s="19">
        <v>5050</v>
      </c>
    </row>
    <row r="6213" spans="1:4" s="20" customFormat="1" ht="16.350000000000001" customHeight="1" x14ac:dyDescent="0.2">
      <c r="A6213" s="17" t="s">
        <v>18640</v>
      </c>
      <c r="B6213" s="17" t="s">
        <v>18641</v>
      </c>
      <c r="C6213" s="18" t="s">
        <v>18642</v>
      </c>
      <c r="D6213" s="19">
        <v>5350</v>
      </c>
    </row>
    <row r="6214" spans="1:4" s="20" customFormat="1" ht="16.350000000000001" customHeight="1" x14ac:dyDescent="0.2">
      <c r="A6214" s="17" t="s">
        <v>18643</v>
      </c>
      <c r="B6214" s="17" t="s">
        <v>18644</v>
      </c>
      <c r="C6214" s="18" t="s">
        <v>18645</v>
      </c>
      <c r="D6214" s="19">
        <v>5650</v>
      </c>
    </row>
    <row r="6215" spans="1:4" s="20" customFormat="1" ht="16.350000000000001" customHeight="1" x14ac:dyDescent="0.2">
      <c r="A6215" s="17" t="s">
        <v>18646</v>
      </c>
      <c r="B6215" s="17" t="s">
        <v>18647</v>
      </c>
      <c r="C6215" s="18" t="s">
        <v>18648</v>
      </c>
      <c r="D6215" s="19">
        <v>5960</v>
      </c>
    </row>
    <row r="6216" spans="1:4" s="20" customFormat="1" ht="16.350000000000001" customHeight="1" x14ac:dyDescent="0.2">
      <c r="A6216" s="17" t="s">
        <v>18649</v>
      </c>
      <c r="B6216" s="17" t="s">
        <v>18650</v>
      </c>
      <c r="C6216" s="18" t="s">
        <v>18651</v>
      </c>
      <c r="D6216" s="19">
        <v>6260</v>
      </c>
    </row>
    <row r="6217" spans="1:4" s="20" customFormat="1" ht="16.350000000000001" customHeight="1" x14ac:dyDescent="0.2">
      <c r="A6217" s="17" t="s">
        <v>18652</v>
      </c>
      <c r="B6217" s="17" t="s">
        <v>18653</v>
      </c>
      <c r="C6217" s="18" t="s">
        <v>18654</v>
      </c>
      <c r="D6217" s="19">
        <v>6560</v>
      </c>
    </row>
    <row r="6218" spans="1:4" s="20" customFormat="1" ht="16.350000000000001" customHeight="1" x14ac:dyDescent="0.2">
      <c r="A6218" s="17" t="s">
        <v>18655</v>
      </c>
      <c r="B6218" s="17" t="s">
        <v>18656</v>
      </c>
      <c r="C6218" s="18" t="s">
        <v>18657</v>
      </c>
      <c r="D6218" s="19">
        <v>6860</v>
      </c>
    </row>
    <row r="6219" spans="1:4" s="20" customFormat="1" ht="16.350000000000001" customHeight="1" x14ac:dyDescent="0.2">
      <c r="A6219" s="17" t="s">
        <v>18658</v>
      </c>
      <c r="B6219" s="17" t="s">
        <v>18659</v>
      </c>
      <c r="C6219" s="18" t="s">
        <v>18660</v>
      </c>
      <c r="D6219" s="19">
        <v>7460</v>
      </c>
    </row>
    <row r="6220" spans="1:4" s="20" customFormat="1" ht="16.350000000000001" customHeight="1" x14ac:dyDescent="0.2">
      <c r="A6220" s="17" t="s">
        <v>18661</v>
      </c>
      <c r="B6220" s="17" t="s">
        <v>18662</v>
      </c>
      <c r="C6220" s="18" t="s">
        <v>18663</v>
      </c>
      <c r="D6220" s="19">
        <v>8060</v>
      </c>
    </row>
    <row r="6221" spans="1:4" s="20" customFormat="1" ht="16.350000000000001" customHeight="1" x14ac:dyDescent="0.2">
      <c r="A6221" s="17" t="s">
        <v>18664</v>
      </c>
      <c r="B6221" s="17" t="s">
        <v>18665</v>
      </c>
      <c r="C6221" s="18" t="s">
        <v>18666</v>
      </c>
      <c r="D6221" s="19">
        <v>8660</v>
      </c>
    </row>
    <row r="6222" spans="1:4" s="20" customFormat="1" ht="16.350000000000001" customHeight="1" x14ac:dyDescent="0.2">
      <c r="A6222" s="17" t="s">
        <v>18667</v>
      </c>
      <c r="B6222" s="17" t="s">
        <v>18668</v>
      </c>
      <c r="C6222" s="18" t="s">
        <v>18669</v>
      </c>
      <c r="D6222" s="19">
        <v>9270</v>
      </c>
    </row>
    <row r="6223" spans="1:4" s="20" customFormat="1" ht="16.350000000000001" customHeight="1" x14ac:dyDescent="0.2">
      <c r="A6223" s="17" t="s">
        <v>18670</v>
      </c>
      <c r="B6223" s="17" t="s">
        <v>18671</v>
      </c>
      <c r="C6223" s="18" t="s">
        <v>18672</v>
      </c>
      <c r="D6223" s="19">
        <v>10150</v>
      </c>
    </row>
    <row r="6224" spans="1:4" s="20" customFormat="1" ht="16.350000000000001" customHeight="1" x14ac:dyDescent="0.2">
      <c r="A6224" s="17" t="s">
        <v>18673</v>
      </c>
      <c r="B6224" s="17" t="s">
        <v>18674</v>
      </c>
      <c r="C6224" s="18" t="s">
        <v>18675</v>
      </c>
      <c r="D6224" s="19">
        <v>11050</v>
      </c>
    </row>
    <row r="6225" spans="1:4" s="20" customFormat="1" ht="16.350000000000001" customHeight="1" x14ac:dyDescent="0.2">
      <c r="A6225" s="17" t="s">
        <v>18676</v>
      </c>
      <c r="B6225" s="17" t="s">
        <v>18677</v>
      </c>
      <c r="C6225" s="18" t="s">
        <v>18678</v>
      </c>
      <c r="D6225" s="19">
        <v>12260</v>
      </c>
    </row>
    <row r="6226" spans="1:4" s="20" customFormat="1" ht="16.350000000000001" customHeight="1" x14ac:dyDescent="0.2">
      <c r="A6226" s="17" t="s">
        <v>18679</v>
      </c>
      <c r="B6226" s="17" t="s">
        <v>18680</v>
      </c>
      <c r="C6226" s="18" t="s">
        <v>18681</v>
      </c>
      <c r="D6226" s="19">
        <v>1850</v>
      </c>
    </row>
    <row r="6227" spans="1:4" s="20" customFormat="1" ht="16.350000000000001" customHeight="1" x14ac:dyDescent="0.2">
      <c r="A6227" s="17" t="s">
        <v>18682</v>
      </c>
      <c r="B6227" s="17" t="s">
        <v>18683</v>
      </c>
      <c r="C6227" s="18" t="s">
        <v>18684</v>
      </c>
      <c r="D6227" s="19">
        <v>2010</v>
      </c>
    </row>
    <row r="6228" spans="1:4" s="20" customFormat="1" ht="16.350000000000001" customHeight="1" x14ac:dyDescent="0.2">
      <c r="A6228" s="17" t="s">
        <v>18685</v>
      </c>
      <c r="B6228" s="17" t="s">
        <v>18686</v>
      </c>
      <c r="C6228" s="18" t="s">
        <v>18687</v>
      </c>
      <c r="D6228" s="19">
        <v>2130</v>
      </c>
    </row>
    <row r="6229" spans="1:4" s="20" customFormat="1" ht="16.350000000000001" customHeight="1" x14ac:dyDescent="0.2">
      <c r="A6229" s="17" t="s">
        <v>18688</v>
      </c>
      <c r="B6229" s="17" t="s">
        <v>18689</v>
      </c>
      <c r="C6229" s="18" t="s">
        <v>18690</v>
      </c>
      <c r="D6229" s="19">
        <v>2250</v>
      </c>
    </row>
    <row r="6230" spans="1:4" s="20" customFormat="1" ht="16.350000000000001" customHeight="1" x14ac:dyDescent="0.2">
      <c r="A6230" s="17" t="s">
        <v>18691</v>
      </c>
      <c r="B6230" s="17" t="s">
        <v>18692</v>
      </c>
      <c r="C6230" s="18" t="s">
        <v>18693</v>
      </c>
      <c r="D6230" s="19">
        <v>2350</v>
      </c>
    </row>
    <row r="6231" spans="1:4" s="20" customFormat="1" ht="16.350000000000001" customHeight="1" x14ac:dyDescent="0.2">
      <c r="A6231" s="17" t="s">
        <v>18694</v>
      </c>
      <c r="B6231" s="17" t="s">
        <v>18695</v>
      </c>
      <c r="C6231" s="18" t="s">
        <v>18696</v>
      </c>
      <c r="D6231" s="19">
        <v>2460</v>
      </c>
    </row>
    <row r="6232" spans="1:4" s="20" customFormat="1" ht="16.350000000000001" customHeight="1" x14ac:dyDescent="0.2">
      <c r="A6232" s="17" t="s">
        <v>18697</v>
      </c>
      <c r="B6232" s="17" t="s">
        <v>18698</v>
      </c>
      <c r="C6232" s="18" t="s">
        <v>18699</v>
      </c>
      <c r="D6232" s="19">
        <v>2570</v>
      </c>
    </row>
    <row r="6233" spans="1:4" s="20" customFormat="1" ht="16.350000000000001" customHeight="1" x14ac:dyDescent="0.2">
      <c r="A6233" s="17" t="s">
        <v>18700</v>
      </c>
      <c r="B6233" s="17" t="s">
        <v>18701</v>
      </c>
      <c r="C6233" s="18" t="s">
        <v>18702</v>
      </c>
      <c r="D6233" s="19">
        <v>2680</v>
      </c>
    </row>
    <row r="6234" spans="1:4" s="20" customFormat="1" ht="16.350000000000001" customHeight="1" x14ac:dyDescent="0.2">
      <c r="A6234" s="17" t="s">
        <v>18703</v>
      </c>
      <c r="B6234" s="17" t="s">
        <v>18704</v>
      </c>
      <c r="C6234" s="18" t="s">
        <v>18705</v>
      </c>
      <c r="D6234" s="19">
        <v>2780</v>
      </c>
    </row>
    <row r="6235" spans="1:4" s="20" customFormat="1" ht="16.350000000000001" customHeight="1" x14ac:dyDescent="0.2">
      <c r="A6235" s="17" t="s">
        <v>18706</v>
      </c>
      <c r="B6235" s="17" t="s">
        <v>18707</v>
      </c>
      <c r="C6235" s="18" t="s">
        <v>18708</v>
      </c>
      <c r="D6235" s="19">
        <v>3010</v>
      </c>
    </row>
    <row r="6236" spans="1:4" s="20" customFormat="1" ht="16.350000000000001" customHeight="1" x14ac:dyDescent="0.2">
      <c r="A6236" s="17" t="s">
        <v>18709</v>
      </c>
      <c r="B6236" s="17" t="s">
        <v>18710</v>
      </c>
      <c r="C6236" s="18" t="s">
        <v>18711</v>
      </c>
      <c r="D6236" s="19">
        <v>3230</v>
      </c>
    </row>
    <row r="6237" spans="1:4" s="20" customFormat="1" ht="16.350000000000001" customHeight="1" x14ac:dyDescent="0.2">
      <c r="A6237" s="17" t="s">
        <v>18712</v>
      </c>
      <c r="B6237" s="17" t="s">
        <v>18713</v>
      </c>
      <c r="C6237" s="18" t="s">
        <v>18714</v>
      </c>
      <c r="D6237" s="19">
        <v>3440</v>
      </c>
    </row>
    <row r="6238" spans="1:4" s="20" customFormat="1" ht="16.350000000000001" customHeight="1" x14ac:dyDescent="0.2">
      <c r="A6238" s="17" t="s">
        <v>18715</v>
      </c>
      <c r="B6238" s="17" t="s">
        <v>18716</v>
      </c>
      <c r="C6238" s="18" t="s">
        <v>18717</v>
      </c>
      <c r="D6238" s="19">
        <v>3670</v>
      </c>
    </row>
    <row r="6239" spans="1:4" s="20" customFormat="1" ht="16.350000000000001" customHeight="1" x14ac:dyDescent="0.2">
      <c r="A6239" s="17" t="s">
        <v>18718</v>
      </c>
      <c r="B6239" s="17" t="s">
        <v>18719</v>
      </c>
      <c r="C6239" s="18" t="s">
        <v>18720</v>
      </c>
      <c r="D6239" s="19">
        <v>4260</v>
      </c>
    </row>
    <row r="6240" spans="1:4" s="20" customFormat="1" ht="16.350000000000001" customHeight="1" x14ac:dyDescent="0.2">
      <c r="A6240" s="17" t="s">
        <v>18721</v>
      </c>
      <c r="B6240" s="17" t="s">
        <v>18722</v>
      </c>
      <c r="C6240" s="18" t="s">
        <v>18723</v>
      </c>
      <c r="D6240" s="19">
        <v>4480</v>
      </c>
    </row>
    <row r="6241" spans="1:4" s="20" customFormat="1" ht="16.350000000000001" customHeight="1" x14ac:dyDescent="0.2">
      <c r="A6241" s="17" t="s">
        <v>18724</v>
      </c>
      <c r="B6241" s="17" t="s">
        <v>18725</v>
      </c>
      <c r="C6241" s="18" t="s">
        <v>18726</v>
      </c>
      <c r="D6241" s="19">
        <v>4770</v>
      </c>
    </row>
    <row r="6242" spans="1:4" s="20" customFormat="1" ht="16.350000000000001" customHeight="1" x14ac:dyDescent="0.2">
      <c r="A6242" s="17" t="s">
        <v>18727</v>
      </c>
      <c r="B6242" s="17" t="s">
        <v>18728</v>
      </c>
      <c r="C6242" s="18" t="s">
        <v>18729</v>
      </c>
      <c r="D6242" s="19">
        <v>2060</v>
      </c>
    </row>
    <row r="6243" spans="1:4" s="20" customFormat="1" ht="16.350000000000001" customHeight="1" x14ac:dyDescent="0.2">
      <c r="A6243" s="17" t="s">
        <v>18730</v>
      </c>
      <c r="B6243" s="17" t="s">
        <v>18731</v>
      </c>
      <c r="C6243" s="18" t="s">
        <v>18732</v>
      </c>
      <c r="D6243" s="19">
        <v>2190</v>
      </c>
    </row>
    <row r="6244" spans="1:4" s="20" customFormat="1" ht="16.350000000000001" customHeight="1" x14ac:dyDescent="0.2">
      <c r="A6244" s="17" t="s">
        <v>18733</v>
      </c>
      <c r="B6244" s="17" t="s">
        <v>18734</v>
      </c>
      <c r="C6244" s="18" t="s">
        <v>18735</v>
      </c>
      <c r="D6244" s="19">
        <v>2320</v>
      </c>
    </row>
    <row r="6245" spans="1:4" s="20" customFormat="1" ht="16.350000000000001" customHeight="1" x14ac:dyDescent="0.2">
      <c r="A6245" s="17" t="s">
        <v>18736</v>
      </c>
      <c r="B6245" s="17" t="s">
        <v>18737</v>
      </c>
      <c r="C6245" s="18" t="s">
        <v>18738</v>
      </c>
      <c r="D6245" s="19">
        <v>2450</v>
      </c>
    </row>
    <row r="6246" spans="1:4" s="20" customFormat="1" ht="16.350000000000001" customHeight="1" x14ac:dyDescent="0.2">
      <c r="A6246" s="17" t="s">
        <v>18739</v>
      </c>
      <c r="B6246" s="17" t="s">
        <v>18740</v>
      </c>
      <c r="C6246" s="18" t="s">
        <v>18741</v>
      </c>
      <c r="D6246" s="19">
        <v>2570</v>
      </c>
    </row>
    <row r="6247" spans="1:4" s="20" customFormat="1" ht="16.350000000000001" customHeight="1" x14ac:dyDescent="0.2">
      <c r="A6247" s="17" t="s">
        <v>18742</v>
      </c>
      <c r="B6247" s="17" t="s">
        <v>18743</v>
      </c>
      <c r="C6247" s="18" t="s">
        <v>18744</v>
      </c>
      <c r="D6247" s="19">
        <v>2700</v>
      </c>
    </row>
    <row r="6248" spans="1:4" s="20" customFormat="1" ht="16.350000000000001" customHeight="1" x14ac:dyDescent="0.2">
      <c r="A6248" s="17" t="s">
        <v>18745</v>
      </c>
      <c r="B6248" s="17" t="s">
        <v>18746</v>
      </c>
      <c r="C6248" s="18" t="s">
        <v>18747</v>
      </c>
      <c r="D6248" s="19">
        <v>2830</v>
      </c>
    </row>
    <row r="6249" spans="1:4" s="20" customFormat="1" ht="16.350000000000001" customHeight="1" x14ac:dyDescent="0.2">
      <c r="A6249" s="17" t="s">
        <v>18748</v>
      </c>
      <c r="B6249" s="17" t="s">
        <v>18749</v>
      </c>
      <c r="C6249" s="18" t="s">
        <v>18750</v>
      </c>
      <c r="D6249" s="19">
        <v>2960</v>
      </c>
    </row>
    <row r="6250" spans="1:4" s="20" customFormat="1" ht="16.350000000000001" customHeight="1" x14ac:dyDescent="0.2">
      <c r="A6250" s="17" t="s">
        <v>18751</v>
      </c>
      <c r="B6250" s="17" t="s">
        <v>18752</v>
      </c>
      <c r="C6250" s="18" t="s">
        <v>18753</v>
      </c>
      <c r="D6250" s="19">
        <v>3090</v>
      </c>
    </row>
    <row r="6251" spans="1:4" s="20" customFormat="1" ht="16.350000000000001" customHeight="1" x14ac:dyDescent="0.2">
      <c r="A6251" s="17" t="s">
        <v>18754</v>
      </c>
      <c r="B6251" s="17" t="s">
        <v>18755</v>
      </c>
      <c r="C6251" s="18" t="s">
        <v>18756</v>
      </c>
      <c r="D6251" s="19">
        <v>3330</v>
      </c>
    </row>
    <row r="6252" spans="1:4" s="20" customFormat="1" ht="16.350000000000001" customHeight="1" x14ac:dyDescent="0.2">
      <c r="A6252" s="17" t="s">
        <v>18757</v>
      </c>
      <c r="B6252" s="17" t="s">
        <v>18758</v>
      </c>
      <c r="C6252" s="18" t="s">
        <v>18759</v>
      </c>
      <c r="D6252" s="19">
        <v>3590</v>
      </c>
    </row>
    <row r="6253" spans="1:4" s="20" customFormat="1" ht="16.350000000000001" customHeight="1" x14ac:dyDescent="0.2">
      <c r="A6253" s="17" t="s">
        <v>18760</v>
      </c>
      <c r="B6253" s="17" t="s">
        <v>18761</v>
      </c>
      <c r="C6253" s="18" t="s">
        <v>18762</v>
      </c>
      <c r="D6253" s="19">
        <v>3850</v>
      </c>
    </row>
    <row r="6254" spans="1:4" s="20" customFormat="1" ht="16.350000000000001" customHeight="1" x14ac:dyDescent="0.2">
      <c r="A6254" s="17" t="s">
        <v>18763</v>
      </c>
      <c r="B6254" s="17" t="s">
        <v>18764</v>
      </c>
      <c r="C6254" s="18" t="s">
        <v>18765</v>
      </c>
      <c r="D6254" s="19">
        <v>4100</v>
      </c>
    </row>
    <row r="6255" spans="1:4" s="20" customFormat="1" ht="16.350000000000001" customHeight="1" x14ac:dyDescent="0.2">
      <c r="A6255" s="17" t="s">
        <v>18766</v>
      </c>
      <c r="B6255" s="17" t="s">
        <v>18767</v>
      </c>
      <c r="C6255" s="18" t="s">
        <v>18768</v>
      </c>
      <c r="D6255" s="19">
        <v>4480</v>
      </c>
    </row>
    <row r="6256" spans="1:4" s="20" customFormat="1" ht="16.350000000000001" customHeight="1" x14ac:dyDescent="0.2">
      <c r="A6256" s="17" t="s">
        <v>18769</v>
      </c>
      <c r="B6256" s="17" t="s">
        <v>18770</v>
      </c>
      <c r="C6256" s="18" t="s">
        <v>18771</v>
      </c>
      <c r="D6256" s="19">
        <v>4870</v>
      </c>
    </row>
    <row r="6257" spans="1:4" s="20" customFormat="1" ht="16.350000000000001" customHeight="1" x14ac:dyDescent="0.2">
      <c r="A6257" s="17" t="s">
        <v>18772</v>
      </c>
      <c r="B6257" s="17" t="s">
        <v>18773</v>
      </c>
      <c r="C6257" s="18" t="s">
        <v>18774</v>
      </c>
      <c r="D6257" s="19">
        <v>5380</v>
      </c>
    </row>
    <row r="6258" spans="1:4" s="20" customFormat="1" ht="16.350000000000001" customHeight="1" x14ac:dyDescent="0.2">
      <c r="A6258" s="17" t="s">
        <v>18775</v>
      </c>
      <c r="B6258" s="17" t="s">
        <v>18776</v>
      </c>
      <c r="C6258" s="18" t="s">
        <v>18777</v>
      </c>
      <c r="D6258" s="19">
        <v>2270</v>
      </c>
    </row>
    <row r="6259" spans="1:4" s="20" customFormat="1" ht="16.350000000000001" customHeight="1" x14ac:dyDescent="0.2">
      <c r="A6259" s="17" t="s">
        <v>18778</v>
      </c>
      <c r="B6259" s="17" t="s">
        <v>18779</v>
      </c>
      <c r="C6259" s="18" t="s">
        <v>18780</v>
      </c>
      <c r="D6259" s="19">
        <v>2410</v>
      </c>
    </row>
    <row r="6260" spans="1:4" s="20" customFormat="1" ht="16.350000000000001" customHeight="1" x14ac:dyDescent="0.2">
      <c r="A6260" s="17" t="s">
        <v>18781</v>
      </c>
      <c r="B6260" s="17" t="s">
        <v>18782</v>
      </c>
      <c r="C6260" s="18" t="s">
        <v>18783</v>
      </c>
      <c r="D6260" s="19">
        <v>2540</v>
      </c>
    </row>
    <row r="6261" spans="1:4" s="20" customFormat="1" ht="16.350000000000001" customHeight="1" x14ac:dyDescent="0.2">
      <c r="A6261" s="17" t="s">
        <v>18784</v>
      </c>
      <c r="B6261" s="17" t="s">
        <v>18785</v>
      </c>
      <c r="C6261" s="18" t="s">
        <v>18786</v>
      </c>
      <c r="D6261" s="19">
        <v>2680</v>
      </c>
    </row>
    <row r="6262" spans="1:4" s="20" customFormat="1" ht="16.350000000000001" customHeight="1" x14ac:dyDescent="0.2">
      <c r="A6262" s="17" t="s">
        <v>18787</v>
      </c>
      <c r="B6262" s="17" t="s">
        <v>18788</v>
      </c>
      <c r="C6262" s="18" t="s">
        <v>18789</v>
      </c>
      <c r="D6262" s="19">
        <v>2820</v>
      </c>
    </row>
    <row r="6263" spans="1:4" s="20" customFormat="1" ht="16.350000000000001" customHeight="1" x14ac:dyDescent="0.2">
      <c r="A6263" s="17" t="s">
        <v>18790</v>
      </c>
      <c r="B6263" s="17" t="s">
        <v>18791</v>
      </c>
      <c r="C6263" s="18" t="s">
        <v>18792</v>
      </c>
      <c r="D6263" s="19">
        <v>2950</v>
      </c>
    </row>
    <row r="6264" spans="1:4" s="20" customFormat="1" ht="16.350000000000001" customHeight="1" x14ac:dyDescent="0.2">
      <c r="A6264" s="17" t="s">
        <v>18793</v>
      </c>
      <c r="B6264" s="17" t="s">
        <v>18794</v>
      </c>
      <c r="C6264" s="18" t="s">
        <v>18795</v>
      </c>
      <c r="D6264" s="19">
        <v>3090</v>
      </c>
    </row>
    <row r="6265" spans="1:4" s="20" customFormat="1" ht="16.350000000000001" customHeight="1" x14ac:dyDescent="0.2">
      <c r="A6265" s="17" t="s">
        <v>18796</v>
      </c>
      <c r="B6265" s="17" t="s">
        <v>18797</v>
      </c>
      <c r="C6265" s="18" t="s">
        <v>18798</v>
      </c>
      <c r="D6265" s="19">
        <v>3230</v>
      </c>
    </row>
    <row r="6266" spans="1:4" s="20" customFormat="1" ht="16.350000000000001" customHeight="1" x14ac:dyDescent="0.2">
      <c r="A6266" s="17" t="s">
        <v>18799</v>
      </c>
      <c r="B6266" s="17" t="s">
        <v>18800</v>
      </c>
      <c r="C6266" s="18" t="s">
        <v>18801</v>
      </c>
      <c r="D6266" s="19">
        <v>3350</v>
      </c>
    </row>
    <row r="6267" spans="1:4" s="20" customFormat="1" ht="16.350000000000001" customHeight="1" x14ac:dyDescent="0.2">
      <c r="A6267" s="17" t="s">
        <v>18802</v>
      </c>
      <c r="B6267" s="17" t="s">
        <v>18803</v>
      </c>
      <c r="C6267" s="18" t="s">
        <v>18804</v>
      </c>
      <c r="D6267" s="19">
        <v>3630</v>
      </c>
    </row>
    <row r="6268" spans="1:4" s="20" customFormat="1" ht="16.350000000000001" customHeight="1" x14ac:dyDescent="0.2">
      <c r="A6268" s="17" t="s">
        <v>18805</v>
      </c>
      <c r="B6268" s="17" t="s">
        <v>18806</v>
      </c>
      <c r="C6268" s="18" t="s">
        <v>18807</v>
      </c>
      <c r="D6268" s="19">
        <v>3900</v>
      </c>
    </row>
    <row r="6269" spans="1:4" s="20" customFormat="1" ht="16.350000000000001" customHeight="1" x14ac:dyDescent="0.2">
      <c r="A6269" s="17" t="s">
        <v>18808</v>
      </c>
      <c r="B6269" s="17" t="s">
        <v>18809</v>
      </c>
      <c r="C6269" s="18" t="s">
        <v>18810</v>
      </c>
      <c r="D6269" s="19">
        <v>4170</v>
      </c>
    </row>
    <row r="6270" spans="1:4" s="20" customFormat="1" ht="16.350000000000001" customHeight="1" x14ac:dyDescent="0.2">
      <c r="A6270" s="17" t="s">
        <v>18811</v>
      </c>
      <c r="B6270" s="17" t="s">
        <v>18812</v>
      </c>
      <c r="C6270" s="18" t="s">
        <v>18813</v>
      </c>
      <c r="D6270" s="19">
        <v>4450</v>
      </c>
    </row>
    <row r="6271" spans="1:4" s="20" customFormat="1" ht="16.350000000000001" customHeight="1" x14ac:dyDescent="0.2">
      <c r="A6271" s="17" t="s">
        <v>18814</v>
      </c>
      <c r="B6271" s="17" t="s">
        <v>18815</v>
      </c>
      <c r="C6271" s="18" t="s">
        <v>18816</v>
      </c>
      <c r="D6271" s="19">
        <v>4860</v>
      </c>
    </row>
    <row r="6272" spans="1:4" s="20" customFormat="1" ht="16.350000000000001" customHeight="1" x14ac:dyDescent="0.2">
      <c r="A6272" s="17" t="s">
        <v>18817</v>
      </c>
      <c r="B6272" s="17" t="s">
        <v>18818</v>
      </c>
      <c r="C6272" s="18" t="s">
        <v>18819</v>
      </c>
      <c r="D6272" s="19">
        <v>5270</v>
      </c>
    </row>
    <row r="6273" spans="1:4" s="20" customFormat="1" ht="16.350000000000001" customHeight="1" x14ac:dyDescent="0.2">
      <c r="A6273" s="17" t="s">
        <v>18820</v>
      </c>
      <c r="B6273" s="17" t="s">
        <v>18821</v>
      </c>
      <c r="C6273" s="18" t="s">
        <v>18822</v>
      </c>
      <c r="D6273" s="19">
        <v>5820</v>
      </c>
    </row>
    <row r="6274" spans="1:4" s="20" customFormat="1" ht="16.350000000000001" customHeight="1" x14ac:dyDescent="0.2">
      <c r="A6274" s="17" t="s">
        <v>18823</v>
      </c>
      <c r="B6274" s="17" t="s">
        <v>18824</v>
      </c>
      <c r="C6274" s="18" t="s">
        <v>18825</v>
      </c>
      <c r="D6274" s="19">
        <v>2780</v>
      </c>
    </row>
    <row r="6275" spans="1:4" s="20" customFormat="1" ht="16.350000000000001" customHeight="1" x14ac:dyDescent="0.2">
      <c r="A6275" s="17" t="s">
        <v>18826</v>
      </c>
      <c r="B6275" s="17" t="s">
        <v>18827</v>
      </c>
      <c r="C6275" s="18" t="s">
        <v>18828</v>
      </c>
      <c r="D6275" s="19">
        <v>2990</v>
      </c>
    </row>
    <row r="6276" spans="1:4" s="20" customFormat="1" ht="16.350000000000001" customHeight="1" x14ac:dyDescent="0.2">
      <c r="A6276" s="17" t="s">
        <v>18829</v>
      </c>
      <c r="B6276" s="17" t="s">
        <v>18830</v>
      </c>
      <c r="C6276" s="18" t="s">
        <v>18831</v>
      </c>
      <c r="D6276" s="19">
        <v>3190</v>
      </c>
    </row>
    <row r="6277" spans="1:4" s="20" customFormat="1" ht="16.350000000000001" customHeight="1" x14ac:dyDescent="0.2">
      <c r="A6277" s="17" t="s">
        <v>18832</v>
      </c>
      <c r="B6277" s="17" t="s">
        <v>18833</v>
      </c>
      <c r="C6277" s="18" t="s">
        <v>18834</v>
      </c>
      <c r="D6277" s="19">
        <v>3390</v>
      </c>
    </row>
    <row r="6278" spans="1:4" s="20" customFormat="1" ht="16.350000000000001" customHeight="1" x14ac:dyDescent="0.2">
      <c r="A6278" s="17" t="s">
        <v>18835</v>
      </c>
      <c r="B6278" s="17" t="s">
        <v>18836</v>
      </c>
      <c r="C6278" s="18" t="s">
        <v>18837</v>
      </c>
      <c r="D6278" s="19">
        <v>3590</v>
      </c>
    </row>
    <row r="6279" spans="1:4" s="20" customFormat="1" ht="16.350000000000001" customHeight="1" x14ac:dyDescent="0.2">
      <c r="A6279" s="17" t="s">
        <v>18838</v>
      </c>
      <c r="B6279" s="17" t="s">
        <v>18839</v>
      </c>
      <c r="C6279" s="18" t="s">
        <v>18840</v>
      </c>
      <c r="D6279" s="19">
        <v>3780</v>
      </c>
    </row>
    <row r="6280" spans="1:4" s="20" customFormat="1" ht="16.350000000000001" customHeight="1" x14ac:dyDescent="0.2">
      <c r="A6280" s="17" t="s">
        <v>18841</v>
      </c>
      <c r="B6280" s="17" t="s">
        <v>18842</v>
      </c>
      <c r="C6280" s="18" t="s">
        <v>18843</v>
      </c>
      <c r="D6280" s="19">
        <v>3990</v>
      </c>
    </row>
    <row r="6281" spans="1:4" s="20" customFormat="1" ht="16.350000000000001" customHeight="1" x14ac:dyDescent="0.2">
      <c r="A6281" s="17" t="s">
        <v>18844</v>
      </c>
      <c r="B6281" s="17" t="s">
        <v>18845</v>
      </c>
      <c r="C6281" s="18" t="s">
        <v>18846</v>
      </c>
      <c r="D6281" s="19">
        <v>4180</v>
      </c>
    </row>
    <row r="6282" spans="1:4" s="20" customFormat="1" ht="16.350000000000001" customHeight="1" x14ac:dyDescent="0.2">
      <c r="A6282" s="17" t="s">
        <v>18847</v>
      </c>
      <c r="B6282" s="17" t="s">
        <v>18848</v>
      </c>
      <c r="C6282" s="18" t="s">
        <v>18849</v>
      </c>
      <c r="D6282" s="19">
        <v>4390</v>
      </c>
    </row>
    <row r="6283" spans="1:4" s="20" customFormat="1" ht="16.350000000000001" customHeight="1" x14ac:dyDescent="0.2">
      <c r="A6283" s="17" t="s">
        <v>18850</v>
      </c>
      <c r="B6283" s="17" t="s">
        <v>18851</v>
      </c>
      <c r="C6283" s="18" t="s">
        <v>18852</v>
      </c>
      <c r="D6283" s="19">
        <v>4780</v>
      </c>
    </row>
    <row r="6284" spans="1:4" s="20" customFormat="1" ht="16.350000000000001" customHeight="1" x14ac:dyDescent="0.2">
      <c r="A6284" s="17" t="s">
        <v>18853</v>
      </c>
      <c r="B6284" s="17" t="s">
        <v>18854</v>
      </c>
      <c r="C6284" s="18" t="s">
        <v>18855</v>
      </c>
      <c r="D6284" s="19">
        <v>5180</v>
      </c>
    </row>
    <row r="6285" spans="1:4" s="20" customFormat="1" ht="16.350000000000001" customHeight="1" x14ac:dyDescent="0.2">
      <c r="A6285" s="17" t="s">
        <v>18856</v>
      </c>
      <c r="B6285" s="17" t="s">
        <v>18857</v>
      </c>
      <c r="C6285" s="18" t="s">
        <v>18858</v>
      </c>
      <c r="D6285" s="19">
        <v>5540</v>
      </c>
    </row>
    <row r="6286" spans="1:4" s="20" customFormat="1" ht="16.350000000000001" customHeight="1" x14ac:dyDescent="0.2">
      <c r="A6286" s="17" t="s">
        <v>18859</v>
      </c>
      <c r="B6286" s="17" t="s">
        <v>18860</v>
      </c>
      <c r="C6286" s="18" t="s">
        <v>18861</v>
      </c>
      <c r="D6286" s="19">
        <v>5880</v>
      </c>
    </row>
    <row r="6287" spans="1:4" s="20" customFormat="1" ht="16.350000000000001" customHeight="1" x14ac:dyDescent="0.2">
      <c r="A6287" s="17" t="s">
        <v>18862</v>
      </c>
      <c r="B6287" s="17" t="s">
        <v>18863</v>
      </c>
      <c r="C6287" s="18" t="s">
        <v>18864</v>
      </c>
      <c r="D6287" s="19">
        <v>2590</v>
      </c>
    </row>
    <row r="6288" spans="1:4" s="20" customFormat="1" ht="16.350000000000001" customHeight="1" x14ac:dyDescent="0.2">
      <c r="A6288" s="17" t="s">
        <v>18865</v>
      </c>
      <c r="B6288" s="17" t="s">
        <v>18866</v>
      </c>
      <c r="C6288" s="18" t="s">
        <v>18867</v>
      </c>
      <c r="D6288" s="19">
        <v>2740</v>
      </c>
    </row>
    <row r="6289" spans="1:4" s="20" customFormat="1" ht="16.350000000000001" customHeight="1" x14ac:dyDescent="0.2">
      <c r="A6289" s="17" t="s">
        <v>18868</v>
      </c>
      <c r="B6289" s="17" t="s">
        <v>18869</v>
      </c>
      <c r="C6289" s="18" t="s">
        <v>18870</v>
      </c>
      <c r="D6289" s="19">
        <v>2900</v>
      </c>
    </row>
    <row r="6290" spans="1:4" s="20" customFormat="1" ht="16.350000000000001" customHeight="1" x14ac:dyDescent="0.2">
      <c r="A6290" s="17" t="s">
        <v>18871</v>
      </c>
      <c r="B6290" s="17" t="s">
        <v>18872</v>
      </c>
      <c r="C6290" s="18" t="s">
        <v>18873</v>
      </c>
      <c r="D6290" s="19">
        <v>3050</v>
      </c>
    </row>
    <row r="6291" spans="1:4" s="20" customFormat="1" ht="16.350000000000001" customHeight="1" x14ac:dyDescent="0.2">
      <c r="A6291" s="17" t="s">
        <v>18874</v>
      </c>
      <c r="B6291" s="17" t="s">
        <v>18875</v>
      </c>
      <c r="C6291" s="18" t="s">
        <v>18876</v>
      </c>
      <c r="D6291" s="19">
        <v>3210</v>
      </c>
    </row>
    <row r="6292" spans="1:4" s="20" customFormat="1" ht="16.350000000000001" customHeight="1" x14ac:dyDescent="0.2">
      <c r="A6292" s="17" t="s">
        <v>18877</v>
      </c>
      <c r="B6292" s="17" t="s">
        <v>18878</v>
      </c>
      <c r="C6292" s="18" t="s">
        <v>18879</v>
      </c>
      <c r="D6292" s="19">
        <v>3360</v>
      </c>
    </row>
    <row r="6293" spans="1:4" s="20" customFormat="1" ht="16.350000000000001" customHeight="1" x14ac:dyDescent="0.2">
      <c r="A6293" s="17" t="s">
        <v>18880</v>
      </c>
      <c r="B6293" s="17" t="s">
        <v>18881</v>
      </c>
      <c r="C6293" s="18" t="s">
        <v>18882</v>
      </c>
      <c r="D6293" s="19">
        <v>3530</v>
      </c>
    </row>
    <row r="6294" spans="1:4" s="20" customFormat="1" ht="16.350000000000001" customHeight="1" x14ac:dyDescent="0.2">
      <c r="A6294" s="17" t="s">
        <v>18883</v>
      </c>
      <c r="B6294" s="17" t="s">
        <v>18884</v>
      </c>
      <c r="C6294" s="18" t="s">
        <v>18885</v>
      </c>
      <c r="D6294" s="19">
        <v>3680</v>
      </c>
    </row>
    <row r="6295" spans="1:4" s="20" customFormat="1" ht="16.350000000000001" customHeight="1" x14ac:dyDescent="0.2">
      <c r="A6295" s="17" t="s">
        <v>18886</v>
      </c>
      <c r="B6295" s="17" t="s">
        <v>18887</v>
      </c>
      <c r="C6295" s="18" t="s">
        <v>18888</v>
      </c>
      <c r="D6295" s="19">
        <v>3830</v>
      </c>
    </row>
    <row r="6296" spans="1:4" s="20" customFormat="1" ht="16.350000000000001" customHeight="1" x14ac:dyDescent="0.2">
      <c r="A6296" s="17" t="s">
        <v>18889</v>
      </c>
      <c r="B6296" s="17" t="s">
        <v>18890</v>
      </c>
      <c r="C6296" s="18" t="s">
        <v>18891</v>
      </c>
      <c r="D6296" s="19">
        <v>4140</v>
      </c>
    </row>
    <row r="6297" spans="1:4" s="20" customFormat="1" ht="16.350000000000001" customHeight="1" x14ac:dyDescent="0.2">
      <c r="A6297" s="17" t="s">
        <v>18892</v>
      </c>
      <c r="B6297" s="17" t="s">
        <v>18893</v>
      </c>
      <c r="C6297" s="18" t="s">
        <v>18894</v>
      </c>
      <c r="D6297" s="19">
        <v>4450</v>
      </c>
    </row>
    <row r="6298" spans="1:4" s="20" customFormat="1" ht="16.350000000000001" customHeight="1" x14ac:dyDescent="0.2">
      <c r="A6298" s="17" t="s">
        <v>18895</v>
      </c>
      <c r="B6298" s="17" t="s">
        <v>18896</v>
      </c>
      <c r="C6298" s="18" t="s">
        <v>18897</v>
      </c>
      <c r="D6298" s="19">
        <v>4760</v>
      </c>
    </row>
    <row r="6299" spans="1:4" s="20" customFormat="1" ht="16.350000000000001" customHeight="1" x14ac:dyDescent="0.2">
      <c r="A6299" s="17" t="s">
        <v>18898</v>
      </c>
      <c r="B6299" s="17" t="s">
        <v>18899</v>
      </c>
      <c r="C6299" s="18" t="s">
        <v>18900</v>
      </c>
      <c r="D6299" s="19">
        <v>5070</v>
      </c>
    </row>
    <row r="6300" spans="1:4" s="20" customFormat="1" ht="16.350000000000001" customHeight="1" x14ac:dyDescent="0.2">
      <c r="A6300" s="17" t="s">
        <v>18901</v>
      </c>
      <c r="B6300" s="17" t="s">
        <v>18902</v>
      </c>
      <c r="C6300" s="18" t="s">
        <v>18903</v>
      </c>
      <c r="D6300" s="19">
        <v>5570</v>
      </c>
    </row>
    <row r="6301" spans="1:4" s="20" customFormat="1" ht="16.350000000000001" customHeight="1" x14ac:dyDescent="0.2">
      <c r="A6301" s="17" t="s">
        <v>18904</v>
      </c>
      <c r="B6301" s="17" t="s">
        <v>18905</v>
      </c>
      <c r="C6301" s="18" t="s">
        <v>18906</v>
      </c>
      <c r="D6301" s="19">
        <v>6040</v>
      </c>
    </row>
    <row r="6302" spans="1:4" s="20" customFormat="1" ht="16.350000000000001" customHeight="1" x14ac:dyDescent="0.2">
      <c r="A6302" s="17" t="s">
        <v>18907</v>
      </c>
      <c r="B6302" s="17" t="s">
        <v>18908</v>
      </c>
      <c r="C6302" s="18" t="s">
        <v>18909</v>
      </c>
      <c r="D6302" s="19">
        <v>6680</v>
      </c>
    </row>
    <row r="6303" spans="1:4" s="20" customFormat="1" ht="16.350000000000001" customHeight="1" x14ac:dyDescent="0.2">
      <c r="A6303" s="17" t="s">
        <v>18910</v>
      </c>
      <c r="B6303" s="17" t="s">
        <v>18911</v>
      </c>
      <c r="C6303" s="18" t="s">
        <v>18912</v>
      </c>
      <c r="D6303" s="19">
        <v>2780</v>
      </c>
    </row>
    <row r="6304" spans="1:4" s="20" customFormat="1" ht="16.350000000000001" customHeight="1" x14ac:dyDescent="0.2">
      <c r="A6304" s="17" t="s">
        <v>18913</v>
      </c>
      <c r="B6304" s="17" t="s">
        <v>18914</v>
      </c>
      <c r="C6304" s="18" t="s">
        <v>18915</v>
      </c>
      <c r="D6304" s="19">
        <v>2970</v>
      </c>
    </row>
    <row r="6305" spans="1:4" s="20" customFormat="1" ht="16.350000000000001" customHeight="1" x14ac:dyDescent="0.2">
      <c r="A6305" s="17" t="s">
        <v>18916</v>
      </c>
      <c r="B6305" s="17" t="s">
        <v>18917</v>
      </c>
      <c r="C6305" s="18" t="s">
        <v>18918</v>
      </c>
      <c r="D6305" s="19">
        <v>3150</v>
      </c>
    </row>
    <row r="6306" spans="1:4" s="20" customFormat="1" ht="16.350000000000001" customHeight="1" x14ac:dyDescent="0.2">
      <c r="A6306" s="17" t="s">
        <v>18919</v>
      </c>
      <c r="B6306" s="17" t="s">
        <v>18920</v>
      </c>
      <c r="C6306" s="18" t="s">
        <v>18921</v>
      </c>
      <c r="D6306" s="19">
        <v>3330</v>
      </c>
    </row>
    <row r="6307" spans="1:4" s="20" customFormat="1" ht="16.350000000000001" customHeight="1" x14ac:dyDescent="0.2">
      <c r="A6307" s="17" t="s">
        <v>18922</v>
      </c>
      <c r="B6307" s="17" t="s">
        <v>18923</v>
      </c>
      <c r="C6307" s="18" t="s">
        <v>18924</v>
      </c>
      <c r="D6307" s="19">
        <v>3500</v>
      </c>
    </row>
    <row r="6308" spans="1:4" s="20" customFormat="1" ht="16.350000000000001" customHeight="1" x14ac:dyDescent="0.2">
      <c r="A6308" s="17" t="s">
        <v>18925</v>
      </c>
      <c r="B6308" s="17" t="s">
        <v>18926</v>
      </c>
      <c r="C6308" s="18" t="s">
        <v>18927</v>
      </c>
      <c r="D6308" s="19">
        <v>3690</v>
      </c>
    </row>
    <row r="6309" spans="1:4" s="20" customFormat="1" ht="16.350000000000001" customHeight="1" x14ac:dyDescent="0.2">
      <c r="A6309" s="17" t="s">
        <v>18928</v>
      </c>
      <c r="B6309" s="17" t="s">
        <v>18929</v>
      </c>
      <c r="C6309" s="18" t="s">
        <v>18930</v>
      </c>
      <c r="D6309" s="19">
        <v>3870</v>
      </c>
    </row>
    <row r="6310" spans="1:4" s="20" customFormat="1" ht="16.350000000000001" customHeight="1" x14ac:dyDescent="0.2">
      <c r="A6310" s="17" t="s">
        <v>18931</v>
      </c>
      <c r="B6310" s="17" t="s">
        <v>18932</v>
      </c>
      <c r="C6310" s="18" t="s">
        <v>18933</v>
      </c>
      <c r="D6310" s="19">
        <v>4050</v>
      </c>
    </row>
    <row r="6311" spans="1:4" s="20" customFormat="1" ht="16.350000000000001" customHeight="1" x14ac:dyDescent="0.2">
      <c r="A6311" s="17" t="s">
        <v>18934</v>
      </c>
      <c r="B6311" s="17" t="s">
        <v>18935</v>
      </c>
      <c r="C6311" s="18" t="s">
        <v>18936</v>
      </c>
      <c r="D6311" s="19">
        <v>4220</v>
      </c>
    </row>
    <row r="6312" spans="1:4" s="20" customFormat="1" ht="16.350000000000001" customHeight="1" x14ac:dyDescent="0.2">
      <c r="A6312" s="17" t="s">
        <v>18937</v>
      </c>
      <c r="B6312" s="17" t="s">
        <v>18938</v>
      </c>
      <c r="C6312" s="18" t="s">
        <v>18939</v>
      </c>
      <c r="D6312" s="19">
        <v>4590</v>
      </c>
    </row>
    <row r="6313" spans="1:4" s="20" customFormat="1" ht="16.350000000000001" customHeight="1" x14ac:dyDescent="0.2">
      <c r="A6313" s="17" t="s">
        <v>18940</v>
      </c>
      <c r="B6313" s="17" t="s">
        <v>18941</v>
      </c>
      <c r="C6313" s="18" t="s">
        <v>18942</v>
      </c>
      <c r="D6313" s="19">
        <v>4950</v>
      </c>
    </row>
    <row r="6314" spans="1:4" s="20" customFormat="1" ht="16.350000000000001" customHeight="1" x14ac:dyDescent="0.2">
      <c r="A6314" s="17" t="s">
        <v>18943</v>
      </c>
      <c r="B6314" s="17" t="s">
        <v>18944</v>
      </c>
      <c r="C6314" s="18" t="s">
        <v>18945</v>
      </c>
      <c r="D6314" s="19">
        <v>5310</v>
      </c>
    </row>
    <row r="6315" spans="1:4" s="20" customFormat="1" ht="16.350000000000001" customHeight="1" x14ac:dyDescent="0.2">
      <c r="A6315" s="17" t="s">
        <v>18946</v>
      </c>
      <c r="B6315" s="17" t="s">
        <v>18947</v>
      </c>
      <c r="C6315" s="18" t="s">
        <v>18948</v>
      </c>
      <c r="D6315" s="19">
        <v>5670</v>
      </c>
    </row>
    <row r="6316" spans="1:4" s="20" customFormat="1" ht="16.350000000000001" customHeight="1" x14ac:dyDescent="0.2">
      <c r="A6316" s="17" t="s">
        <v>18949</v>
      </c>
      <c r="B6316" s="17" t="s">
        <v>18950</v>
      </c>
      <c r="C6316" s="18" t="s">
        <v>18951</v>
      </c>
      <c r="D6316" s="19">
        <v>6170</v>
      </c>
    </row>
    <row r="6317" spans="1:4" s="20" customFormat="1" ht="16.350000000000001" customHeight="1" x14ac:dyDescent="0.2">
      <c r="A6317" s="17" t="s">
        <v>18952</v>
      </c>
      <c r="B6317" s="17" t="s">
        <v>18953</v>
      </c>
      <c r="C6317" s="18" t="s">
        <v>18954</v>
      </c>
      <c r="D6317" s="19">
        <v>6680</v>
      </c>
    </row>
    <row r="6318" spans="1:4" s="20" customFormat="1" ht="16.350000000000001" customHeight="1" x14ac:dyDescent="0.2">
      <c r="A6318" s="17" t="s">
        <v>18955</v>
      </c>
      <c r="B6318" s="17" t="s">
        <v>18956</v>
      </c>
      <c r="C6318" s="18" t="s">
        <v>18957</v>
      </c>
      <c r="D6318" s="19">
        <v>7190</v>
      </c>
    </row>
    <row r="6319" spans="1:4" s="20" customFormat="1" ht="16.350000000000001" customHeight="1" x14ac:dyDescent="0.2">
      <c r="A6319" s="17" t="s">
        <v>18958</v>
      </c>
      <c r="B6319" s="17" t="s">
        <v>18959</v>
      </c>
      <c r="C6319" s="18" t="s">
        <v>18960</v>
      </c>
      <c r="D6319" s="19">
        <v>3400</v>
      </c>
    </row>
    <row r="6320" spans="1:4" s="20" customFormat="1" ht="16.350000000000001" customHeight="1" x14ac:dyDescent="0.2">
      <c r="A6320" s="17" t="s">
        <v>18961</v>
      </c>
      <c r="B6320" s="17" t="s">
        <v>18962</v>
      </c>
      <c r="C6320" s="18" t="s">
        <v>18963</v>
      </c>
      <c r="D6320" s="19">
        <v>3670</v>
      </c>
    </row>
    <row r="6321" spans="1:4" s="20" customFormat="1" ht="16.350000000000001" customHeight="1" x14ac:dyDescent="0.2">
      <c r="A6321" s="17" t="s">
        <v>18964</v>
      </c>
      <c r="B6321" s="17" t="s">
        <v>18965</v>
      </c>
      <c r="C6321" s="18" t="s">
        <v>18966</v>
      </c>
      <c r="D6321" s="19">
        <v>3930</v>
      </c>
    </row>
    <row r="6322" spans="1:4" s="20" customFormat="1" ht="16.350000000000001" customHeight="1" x14ac:dyDescent="0.2">
      <c r="A6322" s="17" t="s">
        <v>18967</v>
      </c>
      <c r="B6322" s="17" t="s">
        <v>18968</v>
      </c>
      <c r="C6322" s="18" t="s">
        <v>18969</v>
      </c>
      <c r="D6322" s="19">
        <v>4200</v>
      </c>
    </row>
    <row r="6323" spans="1:4" s="20" customFormat="1" ht="16.350000000000001" customHeight="1" x14ac:dyDescent="0.2">
      <c r="A6323" s="17" t="s">
        <v>18970</v>
      </c>
      <c r="B6323" s="17" t="s">
        <v>18971</v>
      </c>
      <c r="C6323" s="18" t="s">
        <v>18972</v>
      </c>
      <c r="D6323" s="19">
        <v>4470</v>
      </c>
    </row>
    <row r="6324" spans="1:4" s="20" customFormat="1" ht="16.350000000000001" customHeight="1" x14ac:dyDescent="0.2">
      <c r="A6324" s="17" t="s">
        <v>18973</v>
      </c>
      <c r="B6324" s="17" t="s">
        <v>18974</v>
      </c>
      <c r="C6324" s="18" t="s">
        <v>18975</v>
      </c>
      <c r="D6324" s="19">
        <v>4740</v>
      </c>
    </row>
    <row r="6325" spans="1:4" s="20" customFormat="1" ht="16.350000000000001" customHeight="1" x14ac:dyDescent="0.2">
      <c r="A6325" s="17" t="s">
        <v>18976</v>
      </c>
      <c r="B6325" s="17" t="s">
        <v>18977</v>
      </c>
      <c r="C6325" s="18" t="s">
        <v>18978</v>
      </c>
      <c r="D6325" s="19">
        <v>5010</v>
      </c>
    </row>
    <row r="6326" spans="1:4" s="20" customFormat="1" ht="16.350000000000001" customHeight="1" x14ac:dyDescent="0.2">
      <c r="A6326" s="17" t="s">
        <v>18979</v>
      </c>
      <c r="B6326" s="17" t="s">
        <v>18980</v>
      </c>
      <c r="C6326" s="18" t="s">
        <v>18981</v>
      </c>
      <c r="D6326" s="19">
        <v>5280</v>
      </c>
    </row>
    <row r="6327" spans="1:4" s="20" customFormat="1" ht="16.350000000000001" customHeight="1" x14ac:dyDescent="0.2">
      <c r="A6327" s="17" t="s">
        <v>18982</v>
      </c>
      <c r="B6327" s="17" t="s">
        <v>18983</v>
      </c>
      <c r="C6327" s="18" t="s">
        <v>18984</v>
      </c>
      <c r="D6327" s="19">
        <v>5550</v>
      </c>
    </row>
    <row r="6328" spans="1:4" s="20" customFormat="1" ht="16.350000000000001" customHeight="1" x14ac:dyDescent="0.2">
      <c r="A6328" s="17" t="s">
        <v>18985</v>
      </c>
      <c r="B6328" s="17" t="s">
        <v>18986</v>
      </c>
      <c r="C6328" s="18" t="s">
        <v>18987</v>
      </c>
      <c r="D6328" s="19">
        <v>6100</v>
      </c>
    </row>
    <row r="6329" spans="1:4" s="20" customFormat="1" ht="16.350000000000001" customHeight="1" x14ac:dyDescent="0.2">
      <c r="A6329" s="17" t="s">
        <v>18988</v>
      </c>
      <c r="B6329" s="17" t="s">
        <v>18989</v>
      </c>
      <c r="C6329" s="18" t="s">
        <v>18990</v>
      </c>
      <c r="D6329" s="19">
        <v>6630</v>
      </c>
    </row>
    <row r="6330" spans="1:4" s="20" customFormat="1" ht="16.350000000000001" customHeight="1" x14ac:dyDescent="0.2">
      <c r="A6330" s="17" t="s">
        <v>18991</v>
      </c>
      <c r="B6330" s="17" t="s">
        <v>18992</v>
      </c>
      <c r="C6330" s="18" t="s">
        <v>18993</v>
      </c>
      <c r="D6330" s="19">
        <v>7160</v>
      </c>
    </row>
    <row r="6331" spans="1:4" s="20" customFormat="1" ht="16.350000000000001" customHeight="1" x14ac:dyDescent="0.2">
      <c r="A6331" s="17" t="s">
        <v>18994</v>
      </c>
      <c r="B6331" s="17" t="s">
        <v>18995</v>
      </c>
      <c r="C6331" s="18" t="s">
        <v>18996</v>
      </c>
      <c r="D6331" s="19">
        <v>7700</v>
      </c>
    </row>
    <row r="6332" spans="1:4" s="20" customFormat="1" ht="16.350000000000001" customHeight="1" x14ac:dyDescent="0.2">
      <c r="A6332" s="17" t="s">
        <v>18997</v>
      </c>
      <c r="B6332" s="17" t="s">
        <v>18998</v>
      </c>
      <c r="C6332" s="18" t="s">
        <v>18999</v>
      </c>
      <c r="D6332" s="19">
        <v>2480</v>
      </c>
    </row>
    <row r="6333" spans="1:4" s="20" customFormat="1" ht="16.350000000000001" customHeight="1" x14ac:dyDescent="0.2">
      <c r="A6333" s="17" t="s">
        <v>19000</v>
      </c>
      <c r="B6333" s="17" t="s">
        <v>19001</v>
      </c>
      <c r="C6333" s="18" t="s">
        <v>19002</v>
      </c>
      <c r="D6333" s="19">
        <v>2620</v>
      </c>
    </row>
    <row r="6334" spans="1:4" s="20" customFormat="1" ht="16.350000000000001" customHeight="1" x14ac:dyDescent="0.2">
      <c r="A6334" s="17" t="s">
        <v>19003</v>
      </c>
      <c r="B6334" s="17" t="s">
        <v>19004</v>
      </c>
      <c r="C6334" s="18" t="s">
        <v>19005</v>
      </c>
      <c r="D6334" s="19">
        <v>2800</v>
      </c>
    </row>
    <row r="6335" spans="1:4" s="20" customFormat="1" ht="16.350000000000001" customHeight="1" x14ac:dyDescent="0.2">
      <c r="A6335" s="17" t="s">
        <v>19006</v>
      </c>
      <c r="B6335" s="17" t="s">
        <v>19007</v>
      </c>
      <c r="C6335" s="18" t="s">
        <v>19008</v>
      </c>
      <c r="D6335" s="19">
        <v>2960</v>
      </c>
    </row>
    <row r="6336" spans="1:4" s="20" customFormat="1" ht="16.350000000000001" customHeight="1" x14ac:dyDescent="0.2">
      <c r="A6336" s="17" t="s">
        <v>19009</v>
      </c>
      <c r="B6336" s="17" t="s">
        <v>19010</v>
      </c>
      <c r="C6336" s="18" t="s">
        <v>19011</v>
      </c>
      <c r="D6336" s="19">
        <v>3130</v>
      </c>
    </row>
    <row r="6337" spans="1:4" s="20" customFormat="1" ht="16.350000000000001" customHeight="1" x14ac:dyDescent="0.2">
      <c r="A6337" s="17" t="s">
        <v>19012</v>
      </c>
      <c r="B6337" s="17" t="s">
        <v>19013</v>
      </c>
      <c r="C6337" s="18" t="s">
        <v>19014</v>
      </c>
      <c r="D6337" s="19">
        <v>3290</v>
      </c>
    </row>
    <row r="6338" spans="1:4" s="20" customFormat="1" ht="16.350000000000001" customHeight="1" x14ac:dyDescent="0.2">
      <c r="A6338" s="17" t="s">
        <v>19015</v>
      </c>
      <c r="B6338" s="17" t="s">
        <v>19016</v>
      </c>
      <c r="C6338" s="18" t="s">
        <v>19017</v>
      </c>
      <c r="D6338" s="19">
        <v>3460</v>
      </c>
    </row>
    <row r="6339" spans="1:4" s="20" customFormat="1" ht="16.350000000000001" customHeight="1" x14ac:dyDescent="0.2">
      <c r="A6339" s="17" t="s">
        <v>19018</v>
      </c>
      <c r="B6339" s="17" t="s">
        <v>19019</v>
      </c>
      <c r="C6339" s="18" t="s">
        <v>19020</v>
      </c>
      <c r="D6339" s="19">
        <v>3620</v>
      </c>
    </row>
    <row r="6340" spans="1:4" s="20" customFormat="1" ht="16.350000000000001" customHeight="1" x14ac:dyDescent="0.2">
      <c r="A6340" s="17" t="s">
        <v>19021</v>
      </c>
      <c r="B6340" s="17" t="s">
        <v>19022</v>
      </c>
      <c r="C6340" s="18" t="s">
        <v>19023</v>
      </c>
      <c r="D6340" s="19">
        <v>3780</v>
      </c>
    </row>
    <row r="6341" spans="1:4" s="20" customFormat="1" ht="16.350000000000001" customHeight="1" x14ac:dyDescent="0.2">
      <c r="A6341" s="17" t="s">
        <v>19024</v>
      </c>
      <c r="B6341" s="17" t="s">
        <v>19025</v>
      </c>
      <c r="C6341" s="18" t="s">
        <v>19026</v>
      </c>
      <c r="D6341" s="19">
        <v>4120</v>
      </c>
    </row>
    <row r="6342" spans="1:4" s="20" customFormat="1" ht="16.350000000000001" customHeight="1" x14ac:dyDescent="0.2">
      <c r="A6342" s="17" t="s">
        <v>19027</v>
      </c>
      <c r="B6342" s="17" t="s">
        <v>19028</v>
      </c>
      <c r="C6342" s="18" t="s">
        <v>19029</v>
      </c>
      <c r="D6342" s="19">
        <v>4450</v>
      </c>
    </row>
    <row r="6343" spans="1:4" s="20" customFormat="1" ht="16.350000000000001" customHeight="1" x14ac:dyDescent="0.2">
      <c r="A6343" s="17" t="s">
        <v>19030</v>
      </c>
      <c r="B6343" s="17" t="s">
        <v>19031</v>
      </c>
      <c r="C6343" s="18" t="s">
        <v>19032</v>
      </c>
      <c r="D6343" s="19">
        <v>4780</v>
      </c>
    </row>
    <row r="6344" spans="1:4" s="20" customFormat="1" ht="16.350000000000001" customHeight="1" x14ac:dyDescent="0.2">
      <c r="A6344" s="17" t="s">
        <v>19033</v>
      </c>
      <c r="B6344" s="17" t="s">
        <v>19034</v>
      </c>
      <c r="C6344" s="18" t="s">
        <v>19035</v>
      </c>
      <c r="D6344" s="19">
        <v>5120</v>
      </c>
    </row>
    <row r="6345" spans="1:4" s="20" customFormat="1" ht="16.350000000000001" customHeight="1" x14ac:dyDescent="0.2">
      <c r="A6345" s="17" t="s">
        <v>19036</v>
      </c>
      <c r="B6345" s="17" t="s">
        <v>19037</v>
      </c>
      <c r="C6345" s="18" t="s">
        <v>19038</v>
      </c>
      <c r="D6345" s="19">
        <v>5610</v>
      </c>
    </row>
    <row r="6346" spans="1:4" s="20" customFormat="1" ht="16.350000000000001" customHeight="1" x14ac:dyDescent="0.2">
      <c r="A6346" s="17" t="s">
        <v>19039</v>
      </c>
      <c r="B6346" s="17" t="s">
        <v>19040</v>
      </c>
      <c r="C6346" s="18" t="s">
        <v>19041</v>
      </c>
      <c r="D6346" s="19">
        <v>6120</v>
      </c>
    </row>
    <row r="6347" spans="1:4" s="20" customFormat="1" ht="16.350000000000001" customHeight="1" x14ac:dyDescent="0.2">
      <c r="A6347" s="17" t="s">
        <v>19042</v>
      </c>
      <c r="B6347" s="17" t="s">
        <v>19043</v>
      </c>
      <c r="C6347" s="18" t="s">
        <v>19044</v>
      </c>
      <c r="D6347" s="19">
        <v>6770</v>
      </c>
    </row>
    <row r="6348" spans="1:4" s="20" customFormat="1" ht="16.350000000000001" customHeight="1" x14ac:dyDescent="0.2">
      <c r="A6348" s="17" t="s">
        <v>19045</v>
      </c>
      <c r="B6348" s="17" t="s">
        <v>19046</v>
      </c>
      <c r="C6348" s="18" t="s">
        <v>19047</v>
      </c>
      <c r="D6348" s="19">
        <v>2950</v>
      </c>
    </row>
    <row r="6349" spans="1:4" s="20" customFormat="1" ht="16.350000000000001" customHeight="1" x14ac:dyDescent="0.2">
      <c r="A6349" s="17" t="s">
        <v>19048</v>
      </c>
      <c r="B6349" s="17" t="s">
        <v>19049</v>
      </c>
      <c r="C6349" s="18" t="s">
        <v>19050</v>
      </c>
      <c r="D6349" s="19">
        <v>3150</v>
      </c>
    </row>
    <row r="6350" spans="1:4" s="20" customFormat="1" ht="16.350000000000001" customHeight="1" x14ac:dyDescent="0.2">
      <c r="A6350" s="17" t="s">
        <v>19051</v>
      </c>
      <c r="B6350" s="17" t="s">
        <v>19052</v>
      </c>
      <c r="C6350" s="18" t="s">
        <v>19053</v>
      </c>
      <c r="D6350" s="19">
        <v>3350</v>
      </c>
    </row>
    <row r="6351" spans="1:4" s="20" customFormat="1" ht="16.350000000000001" customHeight="1" x14ac:dyDescent="0.2">
      <c r="A6351" s="17" t="s">
        <v>19054</v>
      </c>
      <c r="B6351" s="17" t="s">
        <v>19055</v>
      </c>
      <c r="C6351" s="18" t="s">
        <v>19056</v>
      </c>
      <c r="D6351" s="19">
        <v>3560</v>
      </c>
    </row>
    <row r="6352" spans="1:4" s="20" customFormat="1" ht="16.350000000000001" customHeight="1" x14ac:dyDescent="0.2">
      <c r="A6352" s="17" t="s">
        <v>19057</v>
      </c>
      <c r="B6352" s="17" t="s">
        <v>19058</v>
      </c>
      <c r="C6352" s="18" t="s">
        <v>19059</v>
      </c>
      <c r="D6352" s="19">
        <v>3760</v>
      </c>
    </row>
    <row r="6353" spans="1:4" s="20" customFormat="1" ht="16.350000000000001" customHeight="1" x14ac:dyDescent="0.2">
      <c r="A6353" s="17" t="s">
        <v>19060</v>
      </c>
      <c r="B6353" s="17" t="s">
        <v>19061</v>
      </c>
      <c r="C6353" s="18" t="s">
        <v>19062</v>
      </c>
      <c r="D6353" s="19">
        <v>3980</v>
      </c>
    </row>
    <row r="6354" spans="1:4" s="20" customFormat="1" ht="16.350000000000001" customHeight="1" x14ac:dyDescent="0.2">
      <c r="A6354" s="17" t="s">
        <v>19063</v>
      </c>
      <c r="B6354" s="17" t="s">
        <v>19064</v>
      </c>
      <c r="C6354" s="18" t="s">
        <v>19065</v>
      </c>
      <c r="D6354" s="19">
        <v>4180</v>
      </c>
    </row>
    <row r="6355" spans="1:4" s="20" customFormat="1" ht="16.350000000000001" customHeight="1" x14ac:dyDescent="0.2">
      <c r="A6355" s="17" t="s">
        <v>19066</v>
      </c>
      <c r="B6355" s="17" t="s">
        <v>19067</v>
      </c>
      <c r="C6355" s="18" t="s">
        <v>19068</v>
      </c>
      <c r="D6355" s="19">
        <v>4390</v>
      </c>
    </row>
    <row r="6356" spans="1:4" s="20" customFormat="1" ht="16.350000000000001" customHeight="1" x14ac:dyDescent="0.2">
      <c r="A6356" s="17" t="s">
        <v>19069</v>
      </c>
      <c r="B6356" s="17" t="s">
        <v>19070</v>
      </c>
      <c r="C6356" s="18" t="s">
        <v>19071</v>
      </c>
      <c r="D6356" s="19">
        <v>4590</v>
      </c>
    </row>
    <row r="6357" spans="1:4" s="20" customFormat="1" ht="16.350000000000001" customHeight="1" x14ac:dyDescent="0.2">
      <c r="A6357" s="17" t="s">
        <v>19072</v>
      </c>
      <c r="B6357" s="17" t="s">
        <v>19073</v>
      </c>
      <c r="C6357" s="18" t="s">
        <v>19074</v>
      </c>
      <c r="D6357" s="19">
        <v>5000</v>
      </c>
    </row>
    <row r="6358" spans="1:4" s="20" customFormat="1" ht="16.350000000000001" customHeight="1" x14ac:dyDescent="0.2">
      <c r="A6358" s="17" t="s">
        <v>19075</v>
      </c>
      <c r="B6358" s="17" t="s">
        <v>19076</v>
      </c>
      <c r="C6358" s="18" t="s">
        <v>19077</v>
      </c>
      <c r="D6358" s="19">
        <v>5410</v>
      </c>
    </row>
    <row r="6359" spans="1:4" s="20" customFormat="1" ht="16.350000000000001" customHeight="1" x14ac:dyDescent="0.2">
      <c r="A6359" s="17" t="s">
        <v>19078</v>
      </c>
      <c r="B6359" s="17" t="s">
        <v>19079</v>
      </c>
      <c r="C6359" s="18" t="s">
        <v>19080</v>
      </c>
      <c r="D6359" s="19">
        <v>5830</v>
      </c>
    </row>
    <row r="6360" spans="1:4" s="20" customFormat="1" ht="16.350000000000001" customHeight="1" x14ac:dyDescent="0.2">
      <c r="A6360" s="17" t="s">
        <v>19081</v>
      </c>
      <c r="B6360" s="17" t="s">
        <v>19082</v>
      </c>
      <c r="C6360" s="18" t="s">
        <v>19083</v>
      </c>
      <c r="D6360" s="19">
        <v>6240</v>
      </c>
    </row>
    <row r="6361" spans="1:4" s="20" customFormat="1" ht="16.350000000000001" customHeight="1" x14ac:dyDescent="0.2">
      <c r="A6361" s="17" t="s">
        <v>19084</v>
      </c>
      <c r="B6361" s="17" t="s">
        <v>19085</v>
      </c>
      <c r="C6361" s="18" t="s">
        <v>19086</v>
      </c>
      <c r="D6361" s="19">
        <v>6850</v>
      </c>
    </row>
    <row r="6362" spans="1:4" s="20" customFormat="1" ht="16.350000000000001" customHeight="1" x14ac:dyDescent="0.2">
      <c r="A6362" s="17" t="s">
        <v>19087</v>
      </c>
      <c r="B6362" s="17" t="s">
        <v>19088</v>
      </c>
      <c r="C6362" s="18" t="s">
        <v>19089</v>
      </c>
      <c r="D6362" s="19">
        <v>7470</v>
      </c>
    </row>
    <row r="6363" spans="1:4" s="20" customFormat="1" ht="16.350000000000001" customHeight="1" x14ac:dyDescent="0.2">
      <c r="A6363" s="17" t="s">
        <v>19090</v>
      </c>
      <c r="B6363" s="17" t="s">
        <v>19091</v>
      </c>
      <c r="C6363" s="18" t="s">
        <v>19092</v>
      </c>
      <c r="D6363" s="19">
        <v>8290</v>
      </c>
    </row>
    <row r="6364" spans="1:4" s="20" customFormat="1" ht="16.350000000000001" customHeight="1" x14ac:dyDescent="0.2">
      <c r="A6364" s="17" t="s">
        <v>19093</v>
      </c>
      <c r="B6364" s="17" t="s">
        <v>19094</v>
      </c>
      <c r="C6364" s="18" t="s">
        <v>19095</v>
      </c>
      <c r="D6364" s="19">
        <v>3000</v>
      </c>
    </row>
    <row r="6365" spans="1:4" s="20" customFormat="1" ht="16.350000000000001" customHeight="1" x14ac:dyDescent="0.2">
      <c r="A6365" s="17" t="s">
        <v>19096</v>
      </c>
      <c r="B6365" s="17" t="s">
        <v>19097</v>
      </c>
      <c r="C6365" s="18" t="s">
        <v>19098</v>
      </c>
      <c r="D6365" s="19">
        <v>3210</v>
      </c>
    </row>
    <row r="6366" spans="1:4" s="20" customFormat="1" ht="16.350000000000001" customHeight="1" x14ac:dyDescent="0.2">
      <c r="A6366" s="17" t="s">
        <v>19099</v>
      </c>
      <c r="B6366" s="17" t="s">
        <v>19100</v>
      </c>
      <c r="C6366" s="18" t="s">
        <v>19101</v>
      </c>
      <c r="D6366" s="19">
        <v>3430</v>
      </c>
    </row>
    <row r="6367" spans="1:4" s="20" customFormat="1" ht="16.350000000000001" customHeight="1" x14ac:dyDescent="0.2">
      <c r="A6367" s="17" t="s">
        <v>19102</v>
      </c>
      <c r="B6367" s="17" t="s">
        <v>19103</v>
      </c>
      <c r="C6367" s="18" t="s">
        <v>19104</v>
      </c>
      <c r="D6367" s="19">
        <v>3660</v>
      </c>
    </row>
    <row r="6368" spans="1:4" s="20" customFormat="1" ht="16.350000000000001" customHeight="1" x14ac:dyDescent="0.2">
      <c r="A6368" s="17" t="s">
        <v>19105</v>
      </c>
      <c r="B6368" s="17" t="s">
        <v>19106</v>
      </c>
      <c r="C6368" s="18" t="s">
        <v>19107</v>
      </c>
      <c r="D6368" s="19">
        <v>3870</v>
      </c>
    </row>
    <row r="6369" spans="1:4" s="20" customFormat="1" ht="16.350000000000001" customHeight="1" x14ac:dyDescent="0.2">
      <c r="A6369" s="17" t="s">
        <v>19108</v>
      </c>
      <c r="B6369" s="17" t="s">
        <v>19109</v>
      </c>
      <c r="C6369" s="18" t="s">
        <v>19110</v>
      </c>
      <c r="D6369" s="19">
        <v>4090</v>
      </c>
    </row>
    <row r="6370" spans="1:4" s="20" customFormat="1" ht="16.350000000000001" customHeight="1" x14ac:dyDescent="0.2">
      <c r="A6370" s="17" t="s">
        <v>19111</v>
      </c>
      <c r="B6370" s="17" t="s">
        <v>19112</v>
      </c>
      <c r="C6370" s="18" t="s">
        <v>19113</v>
      </c>
      <c r="D6370" s="19">
        <v>4310</v>
      </c>
    </row>
    <row r="6371" spans="1:4" s="20" customFormat="1" ht="16.350000000000001" customHeight="1" x14ac:dyDescent="0.2">
      <c r="A6371" s="17" t="s">
        <v>19114</v>
      </c>
      <c r="B6371" s="17" t="s">
        <v>19115</v>
      </c>
      <c r="C6371" s="18" t="s">
        <v>19116</v>
      </c>
      <c r="D6371" s="19">
        <v>4530</v>
      </c>
    </row>
    <row r="6372" spans="1:4" s="20" customFormat="1" ht="16.350000000000001" customHeight="1" x14ac:dyDescent="0.2">
      <c r="A6372" s="17" t="s">
        <v>19117</v>
      </c>
      <c r="B6372" s="17" t="s">
        <v>19118</v>
      </c>
      <c r="C6372" s="18" t="s">
        <v>19119</v>
      </c>
      <c r="D6372" s="19">
        <v>4740</v>
      </c>
    </row>
    <row r="6373" spans="1:4" s="20" customFormat="1" ht="16.350000000000001" customHeight="1" x14ac:dyDescent="0.2">
      <c r="A6373" s="17" t="s">
        <v>19120</v>
      </c>
      <c r="B6373" s="17" t="s">
        <v>19121</v>
      </c>
      <c r="C6373" s="18" t="s">
        <v>19122</v>
      </c>
      <c r="D6373" s="19">
        <v>5180</v>
      </c>
    </row>
    <row r="6374" spans="1:4" s="20" customFormat="1" ht="16.350000000000001" customHeight="1" x14ac:dyDescent="0.2">
      <c r="A6374" s="17" t="s">
        <v>19123</v>
      </c>
      <c r="B6374" s="17" t="s">
        <v>19124</v>
      </c>
      <c r="C6374" s="18" t="s">
        <v>19125</v>
      </c>
      <c r="D6374" s="19">
        <v>5610</v>
      </c>
    </row>
    <row r="6375" spans="1:4" s="20" customFormat="1" ht="16.350000000000001" customHeight="1" x14ac:dyDescent="0.2">
      <c r="A6375" s="17" t="s">
        <v>19126</v>
      </c>
      <c r="B6375" s="17" t="s">
        <v>19127</v>
      </c>
      <c r="C6375" s="18" t="s">
        <v>19128</v>
      </c>
      <c r="D6375" s="19">
        <v>6050</v>
      </c>
    </row>
    <row r="6376" spans="1:4" s="20" customFormat="1" ht="16.350000000000001" customHeight="1" x14ac:dyDescent="0.2">
      <c r="A6376" s="17" t="s">
        <v>19129</v>
      </c>
      <c r="B6376" s="17" t="s">
        <v>19130</v>
      </c>
      <c r="C6376" s="18" t="s">
        <v>19131</v>
      </c>
      <c r="D6376" s="19">
        <v>6490</v>
      </c>
    </row>
    <row r="6377" spans="1:4" s="20" customFormat="1" ht="16.350000000000001" customHeight="1" x14ac:dyDescent="0.2">
      <c r="A6377" s="17" t="s">
        <v>19132</v>
      </c>
      <c r="B6377" s="17" t="s">
        <v>19133</v>
      </c>
      <c r="C6377" s="18" t="s">
        <v>19134</v>
      </c>
      <c r="D6377" s="19">
        <v>7150</v>
      </c>
    </row>
    <row r="6378" spans="1:4" s="20" customFormat="1" ht="16.350000000000001" customHeight="1" x14ac:dyDescent="0.2">
      <c r="A6378" s="17" t="s">
        <v>19135</v>
      </c>
      <c r="B6378" s="17" t="s">
        <v>19136</v>
      </c>
      <c r="C6378" s="18" t="s">
        <v>19137</v>
      </c>
      <c r="D6378" s="19">
        <v>7800</v>
      </c>
    </row>
    <row r="6379" spans="1:4" s="20" customFormat="1" ht="16.350000000000001" customHeight="1" x14ac:dyDescent="0.2">
      <c r="A6379" s="17" t="s">
        <v>19138</v>
      </c>
      <c r="B6379" s="17" t="s">
        <v>19139</v>
      </c>
      <c r="C6379" s="18" t="s">
        <v>19140</v>
      </c>
      <c r="D6379" s="19">
        <v>8680</v>
      </c>
    </row>
    <row r="6380" spans="1:4" s="20" customFormat="1" ht="16.350000000000001" customHeight="1" x14ac:dyDescent="0.2">
      <c r="A6380" s="17" t="s">
        <v>19141</v>
      </c>
      <c r="B6380" s="17" t="s">
        <v>19142</v>
      </c>
      <c r="C6380" s="18" t="s">
        <v>19143</v>
      </c>
      <c r="D6380" s="19">
        <v>3760</v>
      </c>
    </row>
    <row r="6381" spans="1:4" s="20" customFormat="1" ht="16.350000000000001" customHeight="1" x14ac:dyDescent="0.2">
      <c r="A6381" s="17" t="s">
        <v>19144</v>
      </c>
      <c r="B6381" s="17" t="s">
        <v>19145</v>
      </c>
      <c r="C6381" s="18" t="s">
        <v>19146</v>
      </c>
      <c r="D6381" s="19">
        <v>4100</v>
      </c>
    </row>
    <row r="6382" spans="1:4" s="20" customFormat="1" ht="16.350000000000001" customHeight="1" x14ac:dyDescent="0.2">
      <c r="A6382" s="17" t="s">
        <v>19147</v>
      </c>
      <c r="B6382" s="17" t="s">
        <v>19148</v>
      </c>
      <c r="C6382" s="18" t="s">
        <v>19149</v>
      </c>
      <c r="D6382" s="19">
        <v>4440</v>
      </c>
    </row>
    <row r="6383" spans="1:4" s="20" customFormat="1" ht="16.350000000000001" customHeight="1" x14ac:dyDescent="0.2">
      <c r="A6383" s="17" t="s">
        <v>19150</v>
      </c>
      <c r="B6383" s="17" t="s">
        <v>19151</v>
      </c>
      <c r="C6383" s="18" t="s">
        <v>19152</v>
      </c>
      <c r="D6383" s="19">
        <v>4770</v>
      </c>
    </row>
    <row r="6384" spans="1:4" s="20" customFormat="1" ht="16.350000000000001" customHeight="1" x14ac:dyDescent="0.2">
      <c r="A6384" s="17" t="s">
        <v>19153</v>
      </c>
      <c r="B6384" s="17" t="s">
        <v>19154</v>
      </c>
      <c r="C6384" s="18" t="s">
        <v>19155</v>
      </c>
      <c r="D6384" s="19">
        <v>5110</v>
      </c>
    </row>
    <row r="6385" spans="1:4" s="20" customFormat="1" ht="16.350000000000001" customHeight="1" x14ac:dyDescent="0.2">
      <c r="A6385" s="17" t="s">
        <v>19156</v>
      </c>
      <c r="B6385" s="17" t="s">
        <v>19157</v>
      </c>
      <c r="C6385" s="18" t="s">
        <v>19158</v>
      </c>
      <c r="D6385" s="19">
        <v>5450</v>
      </c>
    </row>
    <row r="6386" spans="1:4" s="20" customFormat="1" ht="16.350000000000001" customHeight="1" x14ac:dyDescent="0.2">
      <c r="A6386" s="17" t="s">
        <v>19159</v>
      </c>
      <c r="B6386" s="17" t="s">
        <v>19160</v>
      </c>
      <c r="C6386" s="18" t="s">
        <v>19161</v>
      </c>
      <c r="D6386" s="19">
        <v>5780</v>
      </c>
    </row>
    <row r="6387" spans="1:4" s="20" customFormat="1" ht="16.350000000000001" customHeight="1" x14ac:dyDescent="0.2">
      <c r="A6387" s="17" t="s">
        <v>19162</v>
      </c>
      <c r="B6387" s="17" t="s">
        <v>19163</v>
      </c>
      <c r="C6387" s="18" t="s">
        <v>19164</v>
      </c>
      <c r="D6387" s="19">
        <v>6120</v>
      </c>
    </row>
    <row r="6388" spans="1:4" s="20" customFormat="1" ht="16.350000000000001" customHeight="1" x14ac:dyDescent="0.2">
      <c r="A6388" s="17" t="s">
        <v>19165</v>
      </c>
      <c r="B6388" s="17" t="s">
        <v>19166</v>
      </c>
      <c r="C6388" s="18" t="s">
        <v>19167</v>
      </c>
      <c r="D6388" s="19">
        <v>6460</v>
      </c>
    </row>
    <row r="6389" spans="1:4" s="20" customFormat="1" ht="16.350000000000001" customHeight="1" x14ac:dyDescent="0.2">
      <c r="A6389" s="17" t="s">
        <v>19168</v>
      </c>
      <c r="B6389" s="17" t="s">
        <v>19169</v>
      </c>
      <c r="C6389" s="18" t="s">
        <v>19170</v>
      </c>
      <c r="D6389" s="19">
        <v>7130</v>
      </c>
    </row>
    <row r="6390" spans="1:4" s="20" customFormat="1" ht="16.350000000000001" customHeight="1" x14ac:dyDescent="0.2">
      <c r="A6390" s="17" t="s">
        <v>19171</v>
      </c>
      <c r="B6390" s="17" t="s">
        <v>19172</v>
      </c>
      <c r="C6390" s="18" t="s">
        <v>19173</v>
      </c>
      <c r="D6390" s="19">
        <v>7800</v>
      </c>
    </row>
    <row r="6391" spans="1:4" s="20" customFormat="1" ht="16.350000000000001" customHeight="1" x14ac:dyDescent="0.2">
      <c r="A6391" s="17" t="s">
        <v>19174</v>
      </c>
      <c r="B6391" s="17" t="s">
        <v>19175</v>
      </c>
      <c r="C6391" s="18" t="s">
        <v>19176</v>
      </c>
      <c r="D6391" s="19">
        <v>8430</v>
      </c>
    </row>
    <row r="6392" spans="1:4" s="20" customFormat="1" ht="16.350000000000001" customHeight="1" x14ac:dyDescent="0.2">
      <c r="A6392" s="17" t="s">
        <v>19177</v>
      </c>
      <c r="B6392" s="17" t="s">
        <v>19178</v>
      </c>
      <c r="C6392" s="18" t="s">
        <v>19179</v>
      </c>
      <c r="D6392" s="19">
        <v>9160</v>
      </c>
    </row>
    <row r="6393" spans="1:4" s="20" customFormat="1" ht="16.350000000000001" customHeight="1" x14ac:dyDescent="0.2">
      <c r="A6393" s="17" t="s">
        <v>19180</v>
      </c>
      <c r="B6393" s="17" t="s">
        <v>19181</v>
      </c>
      <c r="C6393" s="18" t="s">
        <v>19182</v>
      </c>
      <c r="D6393" s="19">
        <v>3260</v>
      </c>
    </row>
    <row r="6394" spans="1:4" s="20" customFormat="1" ht="16.350000000000001" customHeight="1" x14ac:dyDescent="0.2">
      <c r="A6394" s="17" t="s">
        <v>19183</v>
      </c>
      <c r="B6394" s="17" t="s">
        <v>19184</v>
      </c>
      <c r="C6394" s="18" t="s">
        <v>19185</v>
      </c>
      <c r="D6394" s="19">
        <v>3470</v>
      </c>
    </row>
    <row r="6395" spans="1:4" s="20" customFormat="1" ht="16.350000000000001" customHeight="1" x14ac:dyDescent="0.2">
      <c r="A6395" s="17" t="s">
        <v>19186</v>
      </c>
      <c r="B6395" s="17" t="s">
        <v>19187</v>
      </c>
      <c r="C6395" s="18" t="s">
        <v>19188</v>
      </c>
      <c r="D6395" s="19">
        <v>3680</v>
      </c>
    </row>
    <row r="6396" spans="1:4" s="20" customFormat="1" ht="16.350000000000001" customHeight="1" x14ac:dyDescent="0.2">
      <c r="A6396" s="17" t="s">
        <v>19189</v>
      </c>
      <c r="B6396" s="17" t="s">
        <v>19190</v>
      </c>
      <c r="C6396" s="18" t="s">
        <v>19191</v>
      </c>
      <c r="D6396" s="19">
        <v>3880</v>
      </c>
    </row>
    <row r="6397" spans="1:4" s="20" customFormat="1" ht="16.350000000000001" customHeight="1" x14ac:dyDescent="0.2">
      <c r="A6397" s="17" t="s">
        <v>19192</v>
      </c>
      <c r="B6397" s="17" t="s">
        <v>19193</v>
      </c>
      <c r="C6397" s="18" t="s">
        <v>19194</v>
      </c>
      <c r="D6397" s="19">
        <v>4090</v>
      </c>
    </row>
    <row r="6398" spans="1:4" s="20" customFormat="1" ht="16.350000000000001" customHeight="1" x14ac:dyDescent="0.2">
      <c r="A6398" s="17" t="s">
        <v>19195</v>
      </c>
      <c r="B6398" s="17" t="s">
        <v>19196</v>
      </c>
      <c r="C6398" s="18" t="s">
        <v>19197</v>
      </c>
      <c r="D6398" s="19">
        <v>4290</v>
      </c>
    </row>
    <row r="6399" spans="1:4" s="20" customFormat="1" ht="16.350000000000001" customHeight="1" x14ac:dyDescent="0.2">
      <c r="A6399" s="17" t="s">
        <v>19198</v>
      </c>
      <c r="B6399" s="17" t="s">
        <v>19199</v>
      </c>
      <c r="C6399" s="18" t="s">
        <v>19200</v>
      </c>
      <c r="D6399" s="19">
        <v>4490</v>
      </c>
    </row>
    <row r="6400" spans="1:4" s="20" customFormat="1" ht="16.350000000000001" customHeight="1" x14ac:dyDescent="0.2">
      <c r="A6400" s="17" t="s">
        <v>19201</v>
      </c>
      <c r="B6400" s="17" t="s">
        <v>19202</v>
      </c>
      <c r="C6400" s="18" t="s">
        <v>19203</v>
      </c>
      <c r="D6400" s="19">
        <v>4710</v>
      </c>
    </row>
    <row r="6401" spans="1:4" s="20" customFormat="1" ht="16.350000000000001" customHeight="1" x14ac:dyDescent="0.2">
      <c r="A6401" s="17" t="s">
        <v>19204</v>
      </c>
      <c r="B6401" s="17" t="s">
        <v>19205</v>
      </c>
      <c r="C6401" s="18" t="s">
        <v>19206</v>
      </c>
      <c r="D6401" s="19">
        <v>4910</v>
      </c>
    </row>
    <row r="6402" spans="1:4" s="20" customFormat="1" ht="16.350000000000001" customHeight="1" x14ac:dyDescent="0.2">
      <c r="A6402" s="17" t="s">
        <v>19207</v>
      </c>
      <c r="B6402" s="17" t="s">
        <v>19208</v>
      </c>
      <c r="C6402" s="18" t="s">
        <v>19209</v>
      </c>
      <c r="D6402" s="19">
        <v>5320</v>
      </c>
    </row>
    <row r="6403" spans="1:4" s="20" customFormat="1" ht="16.350000000000001" customHeight="1" x14ac:dyDescent="0.2">
      <c r="A6403" s="17" t="s">
        <v>19210</v>
      </c>
      <c r="B6403" s="17" t="s">
        <v>19211</v>
      </c>
      <c r="C6403" s="18" t="s">
        <v>19212</v>
      </c>
      <c r="D6403" s="19">
        <v>5730</v>
      </c>
    </row>
    <row r="6404" spans="1:4" s="20" customFormat="1" ht="16.350000000000001" customHeight="1" x14ac:dyDescent="0.2">
      <c r="A6404" s="17" t="s">
        <v>19213</v>
      </c>
      <c r="B6404" s="17" t="s">
        <v>19214</v>
      </c>
      <c r="C6404" s="18" t="s">
        <v>19215</v>
      </c>
      <c r="D6404" s="19">
        <v>6150</v>
      </c>
    </row>
    <row r="6405" spans="1:4" s="20" customFormat="1" ht="16.350000000000001" customHeight="1" x14ac:dyDescent="0.2">
      <c r="A6405" s="17" t="s">
        <v>19216</v>
      </c>
      <c r="B6405" s="17" t="s">
        <v>19217</v>
      </c>
      <c r="C6405" s="18" t="s">
        <v>19218</v>
      </c>
      <c r="D6405" s="19">
        <v>6560</v>
      </c>
    </row>
    <row r="6406" spans="1:4" s="20" customFormat="1" ht="16.350000000000001" customHeight="1" x14ac:dyDescent="0.2">
      <c r="A6406" s="17" t="s">
        <v>19219</v>
      </c>
      <c r="B6406" s="17" t="s">
        <v>19220</v>
      </c>
      <c r="C6406" s="18" t="s">
        <v>19221</v>
      </c>
      <c r="D6406" s="19">
        <v>7170</v>
      </c>
    </row>
    <row r="6407" spans="1:4" s="20" customFormat="1" ht="16.350000000000001" customHeight="1" x14ac:dyDescent="0.2">
      <c r="A6407" s="17" t="s">
        <v>19222</v>
      </c>
      <c r="B6407" s="17" t="s">
        <v>19223</v>
      </c>
      <c r="C6407" s="18" t="s">
        <v>19224</v>
      </c>
      <c r="D6407" s="19">
        <v>7790</v>
      </c>
    </row>
    <row r="6408" spans="1:4" s="20" customFormat="1" ht="16.350000000000001" customHeight="1" x14ac:dyDescent="0.2">
      <c r="A6408" s="17" t="s">
        <v>19225</v>
      </c>
      <c r="B6408" s="17" t="s">
        <v>19226</v>
      </c>
      <c r="C6408" s="18" t="s">
        <v>19227</v>
      </c>
      <c r="D6408" s="19">
        <v>8610</v>
      </c>
    </row>
    <row r="6409" spans="1:4" s="20" customFormat="1" ht="16.350000000000001" customHeight="1" x14ac:dyDescent="0.2">
      <c r="A6409" s="17" t="s">
        <v>19228</v>
      </c>
      <c r="B6409" s="17" t="s">
        <v>19229</v>
      </c>
      <c r="C6409" s="18" t="s">
        <v>19230</v>
      </c>
      <c r="D6409" s="19">
        <v>4030</v>
      </c>
    </row>
    <row r="6410" spans="1:4" s="20" customFormat="1" ht="16.350000000000001" customHeight="1" x14ac:dyDescent="0.2">
      <c r="A6410" s="17" t="s">
        <v>19231</v>
      </c>
      <c r="B6410" s="17" t="s">
        <v>19232</v>
      </c>
      <c r="C6410" s="18" t="s">
        <v>19233</v>
      </c>
      <c r="D6410" s="19">
        <v>4310</v>
      </c>
    </row>
    <row r="6411" spans="1:4" s="20" customFormat="1" ht="16.350000000000001" customHeight="1" x14ac:dyDescent="0.2">
      <c r="A6411" s="17" t="s">
        <v>19234</v>
      </c>
      <c r="B6411" s="17" t="s">
        <v>19235</v>
      </c>
      <c r="C6411" s="18" t="s">
        <v>19236</v>
      </c>
      <c r="D6411" s="19">
        <v>4580</v>
      </c>
    </row>
    <row r="6412" spans="1:4" s="20" customFormat="1" ht="16.350000000000001" customHeight="1" x14ac:dyDescent="0.2">
      <c r="A6412" s="17" t="s">
        <v>19237</v>
      </c>
      <c r="B6412" s="17" t="s">
        <v>19238</v>
      </c>
      <c r="C6412" s="18" t="s">
        <v>19239</v>
      </c>
      <c r="D6412" s="19">
        <v>4850</v>
      </c>
    </row>
    <row r="6413" spans="1:4" s="20" customFormat="1" ht="16.350000000000001" customHeight="1" x14ac:dyDescent="0.2">
      <c r="A6413" s="17" t="s">
        <v>19240</v>
      </c>
      <c r="B6413" s="17" t="s">
        <v>19241</v>
      </c>
      <c r="C6413" s="18" t="s">
        <v>19242</v>
      </c>
      <c r="D6413" s="19">
        <v>5120</v>
      </c>
    </row>
    <row r="6414" spans="1:4" s="20" customFormat="1" ht="16.350000000000001" customHeight="1" x14ac:dyDescent="0.2">
      <c r="A6414" s="17" t="s">
        <v>19243</v>
      </c>
      <c r="B6414" s="17" t="s">
        <v>19244</v>
      </c>
      <c r="C6414" s="18" t="s">
        <v>19245</v>
      </c>
      <c r="D6414" s="19">
        <v>5390</v>
      </c>
    </row>
    <row r="6415" spans="1:4" s="20" customFormat="1" ht="16.350000000000001" customHeight="1" x14ac:dyDescent="0.2">
      <c r="A6415" s="17" t="s">
        <v>19246</v>
      </c>
      <c r="B6415" s="17" t="s">
        <v>19247</v>
      </c>
      <c r="C6415" s="18" t="s">
        <v>19248</v>
      </c>
      <c r="D6415" s="19">
        <v>5650</v>
      </c>
    </row>
    <row r="6416" spans="1:4" s="20" customFormat="1" ht="16.350000000000001" customHeight="1" x14ac:dyDescent="0.2">
      <c r="A6416" s="17" t="s">
        <v>19249</v>
      </c>
      <c r="B6416" s="17" t="s">
        <v>19250</v>
      </c>
      <c r="C6416" s="18" t="s">
        <v>19251</v>
      </c>
      <c r="D6416" s="19">
        <v>5910</v>
      </c>
    </row>
    <row r="6417" spans="1:4" s="20" customFormat="1" ht="16.350000000000001" customHeight="1" x14ac:dyDescent="0.2">
      <c r="A6417" s="17" t="s">
        <v>19252</v>
      </c>
      <c r="B6417" s="17" t="s">
        <v>19253</v>
      </c>
      <c r="C6417" s="18" t="s">
        <v>19254</v>
      </c>
      <c r="D6417" s="19">
        <v>6190</v>
      </c>
    </row>
    <row r="6418" spans="1:4" s="20" customFormat="1" ht="16.350000000000001" customHeight="1" x14ac:dyDescent="0.2">
      <c r="A6418" s="17" t="s">
        <v>19255</v>
      </c>
      <c r="B6418" s="17" t="s">
        <v>19256</v>
      </c>
      <c r="C6418" s="18" t="s">
        <v>19257</v>
      </c>
      <c r="D6418" s="19">
        <v>6730</v>
      </c>
    </row>
    <row r="6419" spans="1:4" s="20" customFormat="1" ht="16.350000000000001" customHeight="1" x14ac:dyDescent="0.2">
      <c r="A6419" s="17" t="s">
        <v>19258</v>
      </c>
      <c r="B6419" s="17" t="s">
        <v>19259</v>
      </c>
      <c r="C6419" s="18" t="s">
        <v>19260</v>
      </c>
      <c r="D6419" s="19">
        <v>7280</v>
      </c>
    </row>
    <row r="6420" spans="1:4" s="20" customFormat="1" ht="16.350000000000001" customHeight="1" x14ac:dyDescent="0.2">
      <c r="A6420" s="17" t="s">
        <v>19261</v>
      </c>
      <c r="B6420" s="17" t="s">
        <v>19262</v>
      </c>
      <c r="C6420" s="18" t="s">
        <v>19263</v>
      </c>
      <c r="D6420" s="19">
        <v>7820</v>
      </c>
    </row>
    <row r="6421" spans="1:4" s="20" customFormat="1" ht="16.350000000000001" customHeight="1" x14ac:dyDescent="0.2">
      <c r="A6421" s="17" t="s">
        <v>19264</v>
      </c>
      <c r="B6421" s="17" t="s">
        <v>19265</v>
      </c>
      <c r="C6421" s="18" t="s">
        <v>19266</v>
      </c>
      <c r="D6421" s="19">
        <v>8350</v>
      </c>
    </row>
    <row r="6422" spans="1:4" s="20" customFormat="1" ht="16.350000000000001" customHeight="1" x14ac:dyDescent="0.2">
      <c r="A6422" s="17" t="s">
        <v>19267</v>
      </c>
      <c r="B6422" s="17" t="s">
        <v>19268</v>
      </c>
      <c r="C6422" s="18" t="s">
        <v>19269</v>
      </c>
      <c r="D6422" s="19">
        <v>9130</v>
      </c>
    </row>
    <row r="6423" spans="1:4" s="20" customFormat="1" ht="16.350000000000001" customHeight="1" x14ac:dyDescent="0.2">
      <c r="A6423" s="17" t="s">
        <v>19270</v>
      </c>
      <c r="B6423" s="17" t="s">
        <v>19271</v>
      </c>
      <c r="C6423" s="18" t="s">
        <v>19272</v>
      </c>
      <c r="D6423" s="19">
        <v>9920</v>
      </c>
    </row>
    <row r="6424" spans="1:4" s="20" customFormat="1" ht="16.350000000000001" customHeight="1" x14ac:dyDescent="0.2">
      <c r="A6424" s="17" t="s">
        <v>19273</v>
      </c>
      <c r="B6424" s="17" t="s">
        <v>19274</v>
      </c>
      <c r="C6424" s="18" t="s">
        <v>19275</v>
      </c>
      <c r="D6424" s="19">
        <v>10720</v>
      </c>
    </row>
    <row r="6425" spans="1:4" s="20" customFormat="1" ht="16.350000000000001" customHeight="1" x14ac:dyDescent="0.2">
      <c r="A6425" s="17" t="s">
        <v>19276</v>
      </c>
      <c r="B6425" s="17" t="s">
        <v>19277</v>
      </c>
      <c r="C6425" s="18" t="s">
        <v>19278</v>
      </c>
      <c r="D6425" s="19">
        <v>4190</v>
      </c>
    </row>
    <row r="6426" spans="1:4" s="20" customFormat="1" ht="16.350000000000001" customHeight="1" x14ac:dyDescent="0.2">
      <c r="A6426" s="17" t="s">
        <v>19279</v>
      </c>
      <c r="B6426" s="17" t="s">
        <v>19280</v>
      </c>
      <c r="C6426" s="18" t="s">
        <v>19281</v>
      </c>
      <c r="D6426" s="19">
        <v>4490</v>
      </c>
    </row>
    <row r="6427" spans="1:4" s="20" customFormat="1" ht="16.350000000000001" customHeight="1" x14ac:dyDescent="0.2">
      <c r="A6427" s="17" t="s">
        <v>19282</v>
      </c>
      <c r="B6427" s="17" t="s">
        <v>19283</v>
      </c>
      <c r="C6427" s="18" t="s">
        <v>19284</v>
      </c>
      <c r="D6427" s="19">
        <v>4810</v>
      </c>
    </row>
    <row r="6428" spans="1:4" s="20" customFormat="1" ht="16.350000000000001" customHeight="1" x14ac:dyDescent="0.2">
      <c r="A6428" s="17" t="s">
        <v>19285</v>
      </c>
      <c r="B6428" s="17" t="s">
        <v>19286</v>
      </c>
      <c r="C6428" s="18" t="s">
        <v>19287</v>
      </c>
      <c r="D6428" s="19">
        <v>5120</v>
      </c>
    </row>
    <row r="6429" spans="1:4" s="20" customFormat="1" ht="16.350000000000001" customHeight="1" x14ac:dyDescent="0.2">
      <c r="A6429" s="17" t="s">
        <v>19288</v>
      </c>
      <c r="B6429" s="17" t="s">
        <v>19289</v>
      </c>
      <c r="C6429" s="18" t="s">
        <v>19290</v>
      </c>
      <c r="D6429" s="19">
        <v>5430</v>
      </c>
    </row>
    <row r="6430" spans="1:4" s="20" customFormat="1" ht="16.350000000000001" customHeight="1" x14ac:dyDescent="0.2">
      <c r="A6430" s="17" t="s">
        <v>19291</v>
      </c>
      <c r="B6430" s="17" t="s">
        <v>19292</v>
      </c>
      <c r="C6430" s="18" t="s">
        <v>19293</v>
      </c>
      <c r="D6430" s="19">
        <v>5730</v>
      </c>
    </row>
    <row r="6431" spans="1:4" s="20" customFormat="1" ht="16.350000000000001" customHeight="1" x14ac:dyDescent="0.2">
      <c r="A6431" s="17" t="s">
        <v>19294</v>
      </c>
      <c r="B6431" s="17" t="s">
        <v>19295</v>
      </c>
      <c r="C6431" s="18" t="s">
        <v>19296</v>
      </c>
      <c r="D6431" s="19">
        <v>6040</v>
      </c>
    </row>
    <row r="6432" spans="1:4" s="20" customFormat="1" ht="16.350000000000001" customHeight="1" x14ac:dyDescent="0.2">
      <c r="A6432" s="17" t="s">
        <v>19297</v>
      </c>
      <c r="B6432" s="17" t="s">
        <v>19298</v>
      </c>
      <c r="C6432" s="18" t="s">
        <v>19299</v>
      </c>
      <c r="D6432" s="19">
        <v>6350</v>
      </c>
    </row>
    <row r="6433" spans="1:4" s="20" customFormat="1" ht="16.350000000000001" customHeight="1" x14ac:dyDescent="0.2">
      <c r="A6433" s="17" t="s">
        <v>19300</v>
      </c>
      <c r="B6433" s="17" t="s">
        <v>19301</v>
      </c>
      <c r="C6433" s="18" t="s">
        <v>19302</v>
      </c>
      <c r="D6433" s="19">
        <v>6650</v>
      </c>
    </row>
    <row r="6434" spans="1:4" s="20" customFormat="1" ht="16.350000000000001" customHeight="1" x14ac:dyDescent="0.2">
      <c r="A6434" s="17" t="s">
        <v>19303</v>
      </c>
      <c r="B6434" s="17" t="s">
        <v>19304</v>
      </c>
      <c r="C6434" s="18" t="s">
        <v>19305</v>
      </c>
      <c r="D6434" s="19">
        <v>7280</v>
      </c>
    </row>
    <row r="6435" spans="1:4" s="20" customFormat="1" ht="16.350000000000001" customHeight="1" x14ac:dyDescent="0.2">
      <c r="A6435" s="17" t="s">
        <v>19306</v>
      </c>
      <c r="B6435" s="17" t="s">
        <v>19307</v>
      </c>
      <c r="C6435" s="18" t="s">
        <v>19308</v>
      </c>
      <c r="D6435" s="19">
        <v>7890</v>
      </c>
    </row>
    <row r="6436" spans="1:4" s="20" customFormat="1" ht="16.350000000000001" customHeight="1" x14ac:dyDescent="0.2">
      <c r="A6436" s="17" t="s">
        <v>19309</v>
      </c>
      <c r="B6436" s="17" t="s">
        <v>19310</v>
      </c>
      <c r="C6436" s="18" t="s">
        <v>19311</v>
      </c>
      <c r="D6436" s="19">
        <v>8510</v>
      </c>
    </row>
    <row r="6437" spans="1:4" s="20" customFormat="1" ht="16.350000000000001" customHeight="1" x14ac:dyDescent="0.2">
      <c r="A6437" s="17" t="s">
        <v>19312</v>
      </c>
      <c r="B6437" s="17" t="s">
        <v>19313</v>
      </c>
      <c r="C6437" s="18" t="s">
        <v>19314</v>
      </c>
      <c r="D6437" s="19">
        <v>9130</v>
      </c>
    </row>
    <row r="6438" spans="1:4" s="20" customFormat="1" ht="16.350000000000001" customHeight="1" x14ac:dyDescent="0.2">
      <c r="A6438" s="17" t="s">
        <v>19315</v>
      </c>
      <c r="B6438" s="17" t="s">
        <v>19316</v>
      </c>
      <c r="C6438" s="18" t="s">
        <v>19317</v>
      </c>
      <c r="D6438" s="19">
        <v>10050</v>
      </c>
    </row>
    <row r="6439" spans="1:4" s="20" customFormat="1" ht="16.350000000000001" customHeight="1" x14ac:dyDescent="0.2">
      <c r="A6439" s="17" t="s">
        <v>19318</v>
      </c>
      <c r="B6439" s="17" t="s">
        <v>19319</v>
      </c>
      <c r="C6439" s="18" t="s">
        <v>19320</v>
      </c>
      <c r="D6439" s="19">
        <v>11010</v>
      </c>
    </row>
    <row r="6440" spans="1:4" s="20" customFormat="1" ht="16.350000000000001" customHeight="1" x14ac:dyDescent="0.2">
      <c r="A6440" s="17" t="s">
        <v>19321</v>
      </c>
      <c r="B6440" s="17" t="s">
        <v>19322</v>
      </c>
      <c r="C6440" s="18" t="s">
        <v>19323</v>
      </c>
      <c r="D6440" s="19">
        <v>11960</v>
      </c>
    </row>
    <row r="6441" spans="1:4" s="20" customFormat="1" ht="16.350000000000001" customHeight="1" x14ac:dyDescent="0.2">
      <c r="A6441" s="17" t="s">
        <v>19324</v>
      </c>
      <c r="B6441" s="17" t="s">
        <v>19325</v>
      </c>
      <c r="C6441" s="18" t="s">
        <v>19326</v>
      </c>
      <c r="D6441" s="19">
        <v>5320</v>
      </c>
    </row>
    <row r="6442" spans="1:4" s="20" customFormat="1" ht="16.350000000000001" customHeight="1" x14ac:dyDescent="0.2">
      <c r="A6442" s="17" t="s">
        <v>19327</v>
      </c>
      <c r="B6442" s="17" t="s">
        <v>19328</v>
      </c>
      <c r="C6442" s="18" t="s">
        <v>19329</v>
      </c>
      <c r="D6442" s="19">
        <v>5780</v>
      </c>
    </row>
    <row r="6443" spans="1:4" s="20" customFormat="1" ht="16.350000000000001" customHeight="1" x14ac:dyDescent="0.2">
      <c r="A6443" s="17" t="s">
        <v>19330</v>
      </c>
      <c r="B6443" s="17" t="s">
        <v>19331</v>
      </c>
      <c r="C6443" s="18" t="s">
        <v>19332</v>
      </c>
      <c r="D6443" s="19">
        <v>6250</v>
      </c>
    </row>
    <row r="6444" spans="1:4" s="20" customFormat="1" ht="16.350000000000001" customHeight="1" x14ac:dyDescent="0.2">
      <c r="A6444" s="17" t="s">
        <v>19333</v>
      </c>
      <c r="B6444" s="17" t="s">
        <v>19334</v>
      </c>
      <c r="C6444" s="18" t="s">
        <v>19335</v>
      </c>
      <c r="D6444" s="19">
        <v>6680</v>
      </c>
    </row>
    <row r="6445" spans="1:4" s="20" customFormat="1" ht="16.350000000000001" customHeight="1" x14ac:dyDescent="0.2">
      <c r="A6445" s="17" t="s">
        <v>19336</v>
      </c>
      <c r="B6445" s="17" t="s">
        <v>19337</v>
      </c>
      <c r="C6445" s="18" t="s">
        <v>19338</v>
      </c>
      <c r="D6445" s="19">
        <v>7170</v>
      </c>
    </row>
    <row r="6446" spans="1:4" s="20" customFormat="1" ht="16.350000000000001" customHeight="1" x14ac:dyDescent="0.2">
      <c r="A6446" s="17" t="s">
        <v>19339</v>
      </c>
      <c r="B6446" s="17" t="s">
        <v>19340</v>
      </c>
      <c r="C6446" s="18" t="s">
        <v>19341</v>
      </c>
      <c r="D6446" s="19">
        <v>7410</v>
      </c>
    </row>
    <row r="6447" spans="1:4" s="20" customFormat="1" ht="16.350000000000001" customHeight="1" x14ac:dyDescent="0.2">
      <c r="A6447" s="17" t="s">
        <v>19342</v>
      </c>
      <c r="B6447" s="17" t="s">
        <v>19343</v>
      </c>
      <c r="C6447" s="18" t="s">
        <v>19344</v>
      </c>
      <c r="D6447" s="19">
        <v>7630</v>
      </c>
    </row>
    <row r="6448" spans="1:4" s="20" customFormat="1" ht="16.350000000000001" customHeight="1" x14ac:dyDescent="0.2">
      <c r="A6448" s="17" t="s">
        <v>19345</v>
      </c>
      <c r="B6448" s="17" t="s">
        <v>19346</v>
      </c>
      <c r="C6448" s="18" t="s">
        <v>19347</v>
      </c>
      <c r="D6448" s="19">
        <v>8330</v>
      </c>
    </row>
    <row r="6449" spans="1:4" s="20" customFormat="1" ht="16.350000000000001" customHeight="1" x14ac:dyDescent="0.2">
      <c r="A6449" s="17" t="s">
        <v>19348</v>
      </c>
      <c r="B6449" s="17" t="s">
        <v>19349</v>
      </c>
      <c r="C6449" s="18" t="s">
        <v>19350</v>
      </c>
      <c r="D6449" s="19">
        <v>9020</v>
      </c>
    </row>
    <row r="6450" spans="1:4" s="20" customFormat="1" ht="16.350000000000001" customHeight="1" x14ac:dyDescent="0.2">
      <c r="A6450" s="17" t="s">
        <v>19351</v>
      </c>
      <c r="B6450" s="17" t="s">
        <v>19352</v>
      </c>
      <c r="C6450" s="18" t="s">
        <v>19353</v>
      </c>
      <c r="D6450" s="19">
        <v>9940</v>
      </c>
    </row>
    <row r="6451" spans="1:4" s="20" customFormat="1" ht="16.350000000000001" customHeight="1" x14ac:dyDescent="0.2">
      <c r="A6451" s="17" t="s">
        <v>19354</v>
      </c>
      <c r="B6451" s="17" t="s">
        <v>19355</v>
      </c>
      <c r="C6451" s="18" t="s">
        <v>19356</v>
      </c>
      <c r="D6451" s="19">
        <v>10980</v>
      </c>
    </row>
    <row r="6452" spans="1:4" s="20" customFormat="1" ht="16.350000000000001" customHeight="1" x14ac:dyDescent="0.2">
      <c r="A6452" s="17" t="s">
        <v>19357</v>
      </c>
      <c r="B6452" s="17" t="s">
        <v>19358</v>
      </c>
      <c r="C6452" s="18" t="s">
        <v>19359</v>
      </c>
      <c r="D6452" s="19">
        <v>12070</v>
      </c>
    </row>
    <row r="6453" spans="1:4" s="20" customFormat="1" ht="16.350000000000001" customHeight="1" x14ac:dyDescent="0.2">
      <c r="A6453" s="17" t="s">
        <v>19360</v>
      </c>
      <c r="B6453" s="17" t="s">
        <v>19361</v>
      </c>
      <c r="C6453" s="18" t="s">
        <v>19362</v>
      </c>
      <c r="D6453" s="19">
        <v>13140</v>
      </c>
    </row>
    <row r="6454" spans="1:4" s="20" customFormat="1" ht="16.350000000000001" customHeight="1" x14ac:dyDescent="0.2">
      <c r="A6454" s="17" t="s">
        <v>19363</v>
      </c>
      <c r="B6454" s="17" t="s">
        <v>19364</v>
      </c>
      <c r="C6454" s="18" t="s">
        <v>19365</v>
      </c>
      <c r="D6454" s="19">
        <v>580</v>
      </c>
    </row>
    <row r="6455" spans="1:4" s="20" customFormat="1" ht="16.350000000000001" customHeight="1" x14ac:dyDescent="0.2">
      <c r="A6455" s="17" t="s">
        <v>19366</v>
      </c>
      <c r="B6455" s="17" t="s">
        <v>19367</v>
      </c>
      <c r="C6455" s="18" t="s">
        <v>19368</v>
      </c>
      <c r="D6455" s="19">
        <v>660</v>
      </c>
    </row>
    <row r="6456" spans="1:4" s="20" customFormat="1" ht="16.350000000000001" customHeight="1" x14ac:dyDescent="0.2">
      <c r="A6456" s="17" t="s">
        <v>19369</v>
      </c>
      <c r="B6456" s="17" t="s">
        <v>19370</v>
      </c>
      <c r="C6456" s="18" t="s">
        <v>19371</v>
      </c>
      <c r="D6456" s="19">
        <v>730</v>
      </c>
    </row>
    <row r="6457" spans="1:4" s="20" customFormat="1" ht="16.350000000000001" customHeight="1" x14ac:dyDescent="0.2">
      <c r="A6457" s="17" t="s">
        <v>19372</v>
      </c>
      <c r="B6457" s="17" t="s">
        <v>19373</v>
      </c>
      <c r="C6457" s="18" t="s">
        <v>19374</v>
      </c>
      <c r="D6457" s="19">
        <v>800</v>
      </c>
    </row>
    <row r="6458" spans="1:4" s="20" customFormat="1" ht="16.350000000000001" customHeight="1" x14ac:dyDescent="0.2">
      <c r="A6458" s="17" t="s">
        <v>19375</v>
      </c>
      <c r="B6458" s="17" t="s">
        <v>19376</v>
      </c>
      <c r="C6458" s="18" t="s">
        <v>19377</v>
      </c>
      <c r="D6458" s="19">
        <v>870</v>
      </c>
    </row>
    <row r="6459" spans="1:4" s="20" customFormat="1" ht="16.350000000000001" customHeight="1" x14ac:dyDescent="0.2">
      <c r="A6459" s="17" t="s">
        <v>19378</v>
      </c>
      <c r="B6459" s="17" t="s">
        <v>19379</v>
      </c>
      <c r="C6459" s="18" t="s">
        <v>19380</v>
      </c>
      <c r="D6459" s="19">
        <v>950</v>
      </c>
    </row>
    <row r="6460" spans="1:4" s="20" customFormat="1" ht="16.350000000000001" customHeight="1" x14ac:dyDescent="0.2">
      <c r="A6460" s="17" t="s">
        <v>19381</v>
      </c>
      <c r="B6460" s="17" t="s">
        <v>19382</v>
      </c>
      <c r="C6460" s="18" t="s">
        <v>19383</v>
      </c>
      <c r="D6460" s="19">
        <v>1010</v>
      </c>
    </row>
    <row r="6461" spans="1:4" s="20" customFormat="1" ht="16.350000000000001" customHeight="1" x14ac:dyDescent="0.2">
      <c r="A6461" s="17" t="s">
        <v>19384</v>
      </c>
      <c r="B6461" s="17" t="s">
        <v>19385</v>
      </c>
      <c r="C6461" s="18" t="s">
        <v>19386</v>
      </c>
      <c r="D6461" s="19">
        <v>1090</v>
      </c>
    </row>
    <row r="6462" spans="1:4" s="20" customFormat="1" ht="16.350000000000001" customHeight="1" x14ac:dyDescent="0.2">
      <c r="A6462" s="17" t="s">
        <v>19387</v>
      </c>
      <c r="B6462" s="17" t="s">
        <v>19388</v>
      </c>
      <c r="C6462" s="18" t="s">
        <v>19389</v>
      </c>
      <c r="D6462" s="19">
        <v>1150</v>
      </c>
    </row>
    <row r="6463" spans="1:4" s="20" customFormat="1" ht="16.350000000000001" customHeight="1" x14ac:dyDescent="0.2">
      <c r="A6463" s="17" t="s">
        <v>19390</v>
      </c>
      <c r="B6463" s="17" t="s">
        <v>19391</v>
      </c>
      <c r="C6463" s="18" t="s">
        <v>19392</v>
      </c>
      <c r="D6463" s="19">
        <v>1300</v>
      </c>
    </row>
    <row r="6464" spans="1:4" s="20" customFormat="1" ht="16.350000000000001" customHeight="1" x14ac:dyDescent="0.2">
      <c r="A6464" s="17" t="s">
        <v>19393</v>
      </c>
      <c r="B6464" s="17" t="s">
        <v>19394</v>
      </c>
      <c r="C6464" s="18" t="s">
        <v>19395</v>
      </c>
      <c r="D6464" s="19">
        <v>1440</v>
      </c>
    </row>
    <row r="6465" spans="1:4" s="20" customFormat="1" ht="16.350000000000001" customHeight="1" x14ac:dyDescent="0.2">
      <c r="A6465" s="17" t="s">
        <v>19396</v>
      </c>
      <c r="B6465" s="17" t="s">
        <v>19397</v>
      </c>
      <c r="C6465" s="18" t="s">
        <v>19398</v>
      </c>
      <c r="D6465" s="19">
        <v>1580</v>
      </c>
    </row>
    <row r="6466" spans="1:4" s="20" customFormat="1" ht="16.350000000000001" customHeight="1" x14ac:dyDescent="0.2">
      <c r="A6466" s="17" t="s">
        <v>19399</v>
      </c>
      <c r="B6466" s="17" t="s">
        <v>19400</v>
      </c>
      <c r="C6466" s="18" t="s">
        <v>19401</v>
      </c>
      <c r="D6466" s="19">
        <v>1720</v>
      </c>
    </row>
    <row r="6467" spans="1:4" s="20" customFormat="1" ht="16.350000000000001" customHeight="1" x14ac:dyDescent="0.2">
      <c r="A6467" s="17" t="s">
        <v>19402</v>
      </c>
      <c r="B6467" s="17" t="s">
        <v>19403</v>
      </c>
      <c r="C6467" s="18" t="s">
        <v>19404</v>
      </c>
      <c r="D6467" s="19">
        <v>1940</v>
      </c>
    </row>
    <row r="6468" spans="1:4" s="20" customFormat="1" ht="16.350000000000001" customHeight="1" x14ac:dyDescent="0.2">
      <c r="A6468" s="17" t="s">
        <v>19405</v>
      </c>
      <c r="B6468" s="17" t="s">
        <v>19406</v>
      </c>
      <c r="C6468" s="18" t="s">
        <v>19407</v>
      </c>
      <c r="D6468" s="19">
        <v>2150</v>
      </c>
    </row>
    <row r="6469" spans="1:4" s="20" customFormat="1" ht="16.350000000000001" customHeight="1" x14ac:dyDescent="0.2">
      <c r="A6469" s="17" t="s">
        <v>19408</v>
      </c>
      <c r="B6469" s="17" t="s">
        <v>19409</v>
      </c>
      <c r="C6469" s="18" t="s">
        <v>19410</v>
      </c>
      <c r="D6469" s="19">
        <v>2410</v>
      </c>
    </row>
    <row r="6470" spans="1:4" s="20" customFormat="1" ht="16.350000000000001" customHeight="1" x14ac:dyDescent="0.2">
      <c r="A6470" s="17" t="s">
        <v>19411</v>
      </c>
      <c r="B6470" s="17" t="s">
        <v>19412</v>
      </c>
      <c r="C6470" s="18" t="s">
        <v>19413</v>
      </c>
      <c r="D6470" s="19">
        <v>620</v>
      </c>
    </row>
    <row r="6471" spans="1:4" s="20" customFormat="1" ht="16.350000000000001" customHeight="1" x14ac:dyDescent="0.2">
      <c r="A6471" s="17" t="s">
        <v>19414</v>
      </c>
      <c r="B6471" s="17" t="s">
        <v>19415</v>
      </c>
      <c r="C6471" s="18" t="s">
        <v>19416</v>
      </c>
      <c r="D6471" s="19">
        <v>690</v>
      </c>
    </row>
    <row r="6472" spans="1:4" s="20" customFormat="1" ht="16.350000000000001" customHeight="1" x14ac:dyDescent="0.2">
      <c r="A6472" s="17" t="s">
        <v>19417</v>
      </c>
      <c r="B6472" s="17" t="s">
        <v>19418</v>
      </c>
      <c r="C6472" s="18" t="s">
        <v>19419</v>
      </c>
      <c r="D6472" s="19">
        <v>760</v>
      </c>
    </row>
    <row r="6473" spans="1:4" s="20" customFormat="1" ht="16.350000000000001" customHeight="1" x14ac:dyDescent="0.2">
      <c r="A6473" s="17" t="s">
        <v>19420</v>
      </c>
      <c r="B6473" s="17" t="s">
        <v>19421</v>
      </c>
      <c r="C6473" s="18" t="s">
        <v>19422</v>
      </c>
      <c r="D6473" s="19">
        <v>840</v>
      </c>
    </row>
    <row r="6474" spans="1:4" s="20" customFormat="1" ht="16.350000000000001" customHeight="1" x14ac:dyDescent="0.2">
      <c r="A6474" s="17" t="s">
        <v>19423</v>
      </c>
      <c r="B6474" s="17" t="s">
        <v>19424</v>
      </c>
      <c r="C6474" s="18" t="s">
        <v>19425</v>
      </c>
      <c r="D6474" s="19">
        <v>910</v>
      </c>
    </row>
    <row r="6475" spans="1:4" s="20" customFormat="1" ht="16.350000000000001" customHeight="1" x14ac:dyDescent="0.2">
      <c r="A6475" s="17" t="s">
        <v>19426</v>
      </c>
      <c r="B6475" s="17" t="s">
        <v>19427</v>
      </c>
      <c r="C6475" s="18" t="s">
        <v>19428</v>
      </c>
      <c r="D6475" s="19">
        <v>990</v>
      </c>
    </row>
    <row r="6476" spans="1:4" s="20" customFormat="1" ht="16.350000000000001" customHeight="1" x14ac:dyDescent="0.2">
      <c r="A6476" s="17" t="s">
        <v>19429</v>
      </c>
      <c r="B6476" s="17" t="s">
        <v>19430</v>
      </c>
      <c r="C6476" s="18" t="s">
        <v>19431</v>
      </c>
      <c r="D6476" s="19">
        <v>1060</v>
      </c>
    </row>
    <row r="6477" spans="1:4" s="20" customFormat="1" ht="16.350000000000001" customHeight="1" x14ac:dyDescent="0.2">
      <c r="A6477" s="17" t="s">
        <v>19432</v>
      </c>
      <c r="B6477" s="17" t="s">
        <v>19433</v>
      </c>
      <c r="C6477" s="18" t="s">
        <v>19434</v>
      </c>
      <c r="D6477" s="19">
        <v>1140</v>
      </c>
    </row>
    <row r="6478" spans="1:4" s="20" customFormat="1" ht="16.350000000000001" customHeight="1" x14ac:dyDescent="0.2">
      <c r="A6478" s="17" t="s">
        <v>19435</v>
      </c>
      <c r="B6478" s="17" t="s">
        <v>19436</v>
      </c>
      <c r="C6478" s="18" t="s">
        <v>19437</v>
      </c>
      <c r="D6478" s="19">
        <v>1210</v>
      </c>
    </row>
    <row r="6479" spans="1:4" s="20" customFormat="1" ht="16.350000000000001" customHeight="1" x14ac:dyDescent="0.2">
      <c r="A6479" s="17" t="s">
        <v>19438</v>
      </c>
      <c r="B6479" s="17" t="s">
        <v>19439</v>
      </c>
      <c r="C6479" s="18" t="s">
        <v>19440</v>
      </c>
      <c r="D6479" s="19">
        <v>1370</v>
      </c>
    </row>
    <row r="6480" spans="1:4" s="20" customFormat="1" ht="16.350000000000001" customHeight="1" x14ac:dyDescent="0.2">
      <c r="A6480" s="17" t="s">
        <v>19441</v>
      </c>
      <c r="B6480" s="17" t="s">
        <v>19442</v>
      </c>
      <c r="C6480" s="18" t="s">
        <v>19443</v>
      </c>
      <c r="D6480" s="19">
        <v>1520</v>
      </c>
    </row>
    <row r="6481" spans="1:4" s="20" customFormat="1" ht="16.350000000000001" customHeight="1" x14ac:dyDescent="0.2">
      <c r="A6481" s="17" t="s">
        <v>19444</v>
      </c>
      <c r="B6481" s="17" t="s">
        <v>19445</v>
      </c>
      <c r="C6481" s="18" t="s">
        <v>19446</v>
      </c>
      <c r="D6481" s="19">
        <v>1670</v>
      </c>
    </row>
    <row r="6482" spans="1:4" s="20" customFormat="1" ht="16.350000000000001" customHeight="1" x14ac:dyDescent="0.2">
      <c r="A6482" s="17" t="s">
        <v>19447</v>
      </c>
      <c r="B6482" s="17" t="s">
        <v>19448</v>
      </c>
      <c r="C6482" s="18" t="s">
        <v>19449</v>
      </c>
      <c r="D6482" s="19">
        <v>1820</v>
      </c>
    </row>
    <row r="6483" spans="1:4" s="20" customFormat="1" ht="16.350000000000001" customHeight="1" x14ac:dyDescent="0.2">
      <c r="A6483" s="17" t="s">
        <v>19450</v>
      </c>
      <c r="B6483" s="17" t="s">
        <v>19451</v>
      </c>
      <c r="C6483" s="18" t="s">
        <v>19452</v>
      </c>
      <c r="D6483" s="19">
        <v>2040</v>
      </c>
    </row>
    <row r="6484" spans="1:4" s="20" customFormat="1" ht="16.350000000000001" customHeight="1" x14ac:dyDescent="0.2">
      <c r="A6484" s="17" t="s">
        <v>19453</v>
      </c>
      <c r="B6484" s="17" t="s">
        <v>19454</v>
      </c>
      <c r="C6484" s="18" t="s">
        <v>19455</v>
      </c>
      <c r="D6484" s="19">
        <v>2270</v>
      </c>
    </row>
    <row r="6485" spans="1:4" s="20" customFormat="1" ht="16.350000000000001" customHeight="1" x14ac:dyDescent="0.2">
      <c r="A6485" s="17" t="s">
        <v>19456</v>
      </c>
      <c r="B6485" s="17" t="s">
        <v>19457</v>
      </c>
      <c r="C6485" s="18" t="s">
        <v>19458</v>
      </c>
      <c r="D6485" s="19">
        <v>2570</v>
      </c>
    </row>
    <row r="6486" spans="1:4" s="20" customFormat="1" ht="16.350000000000001" customHeight="1" x14ac:dyDescent="0.2">
      <c r="A6486" s="17" t="s">
        <v>19459</v>
      </c>
      <c r="B6486" s="17" t="s">
        <v>19460</v>
      </c>
      <c r="C6486" s="18" t="s">
        <v>19461</v>
      </c>
      <c r="D6486" s="19">
        <v>690</v>
      </c>
    </row>
    <row r="6487" spans="1:4" s="20" customFormat="1" ht="16.350000000000001" customHeight="1" x14ac:dyDescent="0.2">
      <c r="A6487" s="17" t="s">
        <v>19462</v>
      </c>
      <c r="B6487" s="17" t="s">
        <v>19463</v>
      </c>
      <c r="C6487" s="18" t="s">
        <v>19464</v>
      </c>
      <c r="D6487" s="19">
        <v>760</v>
      </c>
    </row>
    <row r="6488" spans="1:4" s="20" customFormat="1" ht="16.350000000000001" customHeight="1" x14ac:dyDescent="0.2">
      <c r="A6488" s="17" t="s">
        <v>19465</v>
      </c>
      <c r="B6488" s="17" t="s">
        <v>19466</v>
      </c>
      <c r="C6488" s="18" t="s">
        <v>19467</v>
      </c>
      <c r="D6488" s="19">
        <v>840</v>
      </c>
    </row>
    <row r="6489" spans="1:4" s="20" customFormat="1" ht="16.350000000000001" customHeight="1" x14ac:dyDescent="0.2">
      <c r="A6489" s="17" t="s">
        <v>19468</v>
      </c>
      <c r="B6489" s="17" t="s">
        <v>19469</v>
      </c>
      <c r="C6489" s="18" t="s">
        <v>19470</v>
      </c>
      <c r="D6489" s="19">
        <v>950</v>
      </c>
    </row>
    <row r="6490" spans="1:4" s="20" customFormat="1" ht="16.350000000000001" customHeight="1" x14ac:dyDescent="0.2">
      <c r="A6490" s="17" t="s">
        <v>19471</v>
      </c>
      <c r="B6490" s="17" t="s">
        <v>19472</v>
      </c>
      <c r="C6490" s="18" t="s">
        <v>19473</v>
      </c>
      <c r="D6490" s="19">
        <v>1000</v>
      </c>
    </row>
    <row r="6491" spans="1:4" s="20" customFormat="1" ht="16.350000000000001" customHeight="1" x14ac:dyDescent="0.2">
      <c r="A6491" s="17" t="s">
        <v>19474</v>
      </c>
      <c r="B6491" s="17" t="s">
        <v>19475</v>
      </c>
      <c r="C6491" s="18" t="s">
        <v>19476</v>
      </c>
      <c r="D6491" s="19">
        <v>1120</v>
      </c>
    </row>
    <row r="6492" spans="1:4" s="20" customFormat="1" ht="16.350000000000001" customHeight="1" x14ac:dyDescent="0.2">
      <c r="A6492" s="17" t="s">
        <v>19477</v>
      </c>
      <c r="B6492" s="17" t="s">
        <v>19478</v>
      </c>
      <c r="C6492" s="18" t="s">
        <v>19479</v>
      </c>
      <c r="D6492" s="19">
        <v>1160</v>
      </c>
    </row>
    <row r="6493" spans="1:4" s="20" customFormat="1" ht="16.350000000000001" customHeight="1" x14ac:dyDescent="0.2">
      <c r="A6493" s="17" t="s">
        <v>19480</v>
      </c>
      <c r="B6493" s="17" t="s">
        <v>19481</v>
      </c>
      <c r="C6493" s="18" t="s">
        <v>19482</v>
      </c>
      <c r="D6493" s="19">
        <v>1280</v>
      </c>
    </row>
    <row r="6494" spans="1:4" s="20" customFormat="1" ht="16.350000000000001" customHeight="1" x14ac:dyDescent="0.2">
      <c r="A6494" s="17" t="s">
        <v>19483</v>
      </c>
      <c r="B6494" s="17" t="s">
        <v>19484</v>
      </c>
      <c r="C6494" s="18" t="s">
        <v>19485</v>
      </c>
      <c r="D6494" s="19">
        <v>1310</v>
      </c>
    </row>
    <row r="6495" spans="1:4" s="20" customFormat="1" ht="16.350000000000001" customHeight="1" x14ac:dyDescent="0.2">
      <c r="A6495" s="17" t="s">
        <v>19486</v>
      </c>
      <c r="B6495" s="17" t="s">
        <v>19487</v>
      </c>
      <c r="C6495" s="18" t="s">
        <v>19488</v>
      </c>
      <c r="D6495" s="19">
        <v>1470</v>
      </c>
    </row>
    <row r="6496" spans="1:4" s="20" customFormat="1" ht="16.350000000000001" customHeight="1" x14ac:dyDescent="0.2">
      <c r="A6496" s="17" t="s">
        <v>19489</v>
      </c>
      <c r="B6496" s="17" t="s">
        <v>19490</v>
      </c>
      <c r="C6496" s="18" t="s">
        <v>19491</v>
      </c>
      <c r="D6496" s="19">
        <v>1630</v>
      </c>
    </row>
    <row r="6497" spans="1:4" s="20" customFormat="1" ht="16.350000000000001" customHeight="1" x14ac:dyDescent="0.2">
      <c r="A6497" s="17" t="s">
        <v>19492</v>
      </c>
      <c r="B6497" s="17" t="s">
        <v>19493</v>
      </c>
      <c r="C6497" s="18" t="s">
        <v>19494</v>
      </c>
      <c r="D6497" s="19">
        <v>1780</v>
      </c>
    </row>
    <row r="6498" spans="1:4" s="20" customFormat="1" ht="16.350000000000001" customHeight="1" x14ac:dyDescent="0.2">
      <c r="A6498" s="17" t="s">
        <v>19495</v>
      </c>
      <c r="B6498" s="17" t="s">
        <v>19496</v>
      </c>
      <c r="C6498" s="18" t="s">
        <v>19497</v>
      </c>
      <c r="D6498" s="19">
        <v>1950</v>
      </c>
    </row>
    <row r="6499" spans="1:4" s="20" customFormat="1" ht="16.350000000000001" customHeight="1" x14ac:dyDescent="0.2">
      <c r="A6499" s="17" t="s">
        <v>19498</v>
      </c>
      <c r="B6499" s="17" t="s">
        <v>19499</v>
      </c>
      <c r="C6499" s="18" t="s">
        <v>19500</v>
      </c>
      <c r="D6499" s="19">
        <v>2190</v>
      </c>
    </row>
    <row r="6500" spans="1:4" s="20" customFormat="1" ht="16.350000000000001" customHeight="1" x14ac:dyDescent="0.2">
      <c r="A6500" s="17" t="s">
        <v>19501</v>
      </c>
      <c r="B6500" s="17" t="s">
        <v>19502</v>
      </c>
      <c r="C6500" s="18" t="s">
        <v>19503</v>
      </c>
      <c r="D6500" s="19">
        <v>2430</v>
      </c>
    </row>
    <row r="6501" spans="1:4" s="20" customFormat="1" ht="16.350000000000001" customHeight="1" x14ac:dyDescent="0.2">
      <c r="A6501" s="17" t="s">
        <v>19504</v>
      </c>
      <c r="B6501" s="17" t="s">
        <v>19505</v>
      </c>
      <c r="C6501" s="18" t="s">
        <v>19506</v>
      </c>
      <c r="D6501" s="19">
        <v>2750</v>
      </c>
    </row>
    <row r="6502" spans="1:4" s="20" customFormat="1" ht="16.350000000000001" customHeight="1" x14ac:dyDescent="0.2">
      <c r="A6502" s="17" t="s">
        <v>19507</v>
      </c>
      <c r="B6502" s="17" t="s">
        <v>19508</v>
      </c>
      <c r="C6502" s="18" t="s">
        <v>19509</v>
      </c>
      <c r="D6502" s="19">
        <v>760</v>
      </c>
    </row>
    <row r="6503" spans="1:4" s="20" customFormat="1" ht="16.350000000000001" customHeight="1" x14ac:dyDescent="0.2">
      <c r="A6503" s="17" t="s">
        <v>19510</v>
      </c>
      <c r="B6503" s="17" t="s">
        <v>19511</v>
      </c>
      <c r="C6503" s="18" t="s">
        <v>19512</v>
      </c>
      <c r="D6503" s="19">
        <v>850</v>
      </c>
    </row>
    <row r="6504" spans="1:4" s="20" customFormat="1" ht="16.350000000000001" customHeight="1" x14ac:dyDescent="0.2">
      <c r="A6504" s="17" t="s">
        <v>19513</v>
      </c>
      <c r="B6504" s="17" t="s">
        <v>19514</v>
      </c>
      <c r="C6504" s="18" t="s">
        <v>19515</v>
      </c>
      <c r="D6504" s="19">
        <v>940</v>
      </c>
    </row>
    <row r="6505" spans="1:4" s="20" customFormat="1" ht="16.350000000000001" customHeight="1" x14ac:dyDescent="0.2">
      <c r="A6505" s="17" t="s">
        <v>19516</v>
      </c>
      <c r="B6505" s="17" t="s">
        <v>19517</v>
      </c>
      <c r="C6505" s="18" t="s">
        <v>19518</v>
      </c>
      <c r="D6505" s="19">
        <v>1040</v>
      </c>
    </row>
    <row r="6506" spans="1:4" s="20" customFormat="1" ht="16.350000000000001" customHeight="1" x14ac:dyDescent="0.2">
      <c r="A6506" s="17" t="s">
        <v>19519</v>
      </c>
      <c r="B6506" s="17" t="s">
        <v>19520</v>
      </c>
      <c r="C6506" s="18" t="s">
        <v>19521</v>
      </c>
      <c r="D6506" s="19">
        <v>1100</v>
      </c>
    </row>
    <row r="6507" spans="1:4" s="20" customFormat="1" ht="16.350000000000001" customHeight="1" x14ac:dyDescent="0.2">
      <c r="A6507" s="17" t="s">
        <v>19522</v>
      </c>
      <c r="B6507" s="17" t="s">
        <v>19523</v>
      </c>
      <c r="C6507" s="18" t="s">
        <v>19524</v>
      </c>
      <c r="D6507" s="19">
        <v>1210</v>
      </c>
    </row>
    <row r="6508" spans="1:4" s="20" customFormat="1" ht="16.350000000000001" customHeight="1" x14ac:dyDescent="0.2">
      <c r="A6508" s="17" t="s">
        <v>19525</v>
      </c>
      <c r="B6508" s="17" t="s">
        <v>19526</v>
      </c>
      <c r="C6508" s="18" t="s">
        <v>19527</v>
      </c>
      <c r="D6508" s="19">
        <v>1270</v>
      </c>
    </row>
    <row r="6509" spans="1:4" s="20" customFormat="1" ht="16.350000000000001" customHeight="1" x14ac:dyDescent="0.2">
      <c r="A6509" s="17" t="s">
        <v>19528</v>
      </c>
      <c r="B6509" s="17" t="s">
        <v>19529</v>
      </c>
      <c r="C6509" s="18" t="s">
        <v>19530</v>
      </c>
      <c r="D6509" s="19">
        <v>1390</v>
      </c>
    </row>
    <row r="6510" spans="1:4" s="20" customFormat="1" ht="16.350000000000001" customHeight="1" x14ac:dyDescent="0.2">
      <c r="A6510" s="17" t="s">
        <v>19531</v>
      </c>
      <c r="B6510" s="17" t="s">
        <v>19532</v>
      </c>
      <c r="C6510" s="18" t="s">
        <v>19533</v>
      </c>
      <c r="D6510" s="19">
        <v>1430</v>
      </c>
    </row>
    <row r="6511" spans="1:4" s="20" customFormat="1" ht="16.350000000000001" customHeight="1" x14ac:dyDescent="0.2">
      <c r="A6511" s="17" t="s">
        <v>19534</v>
      </c>
      <c r="B6511" s="17" t="s">
        <v>19535</v>
      </c>
      <c r="C6511" s="18" t="s">
        <v>19536</v>
      </c>
      <c r="D6511" s="19">
        <v>1600</v>
      </c>
    </row>
    <row r="6512" spans="1:4" s="20" customFormat="1" ht="16.350000000000001" customHeight="1" x14ac:dyDescent="0.2">
      <c r="A6512" s="17" t="s">
        <v>19537</v>
      </c>
      <c r="B6512" s="17" t="s">
        <v>19538</v>
      </c>
      <c r="C6512" s="18" t="s">
        <v>19539</v>
      </c>
      <c r="D6512" s="19">
        <v>1770</v>
      </c>
    </row>
    <row r="6513" spans="1:4" s="20" customFormat="1" ht="16.350000000000001" customHeight="1" x14ac:dyDescent="0.2">
      <c r="A6513" s="17" t="s">
        <v>19540</v>
      </c>
      <c r="B6513" s="17" t="s">
        <v>19541</v>
      </c>
      <c r="C6513" s="18" t="s">
        <v>19542</v>
      </c>
      <c r="D6513" s="19">
        <v>1940</v>
      </c>
    </row>
    <row r="6514" spans="1:4" s="20" customFormat="1" ht="16.350000000000001" customHeight="1" x14ac:dyDescent="0.2">
      <c r="A6514" s="17" t="s">
        <v>19543</v>
      </c>
      <c r="B6514" s="17" t="s">
        <v>19544</v>
      </c>
      <c r="C6514" s="18" t="s">
        <v>19545</v>
      </c>
      <c r="D6514" s="19">
        <v>2110</v>
      </c>
    </row>
    <row r="6515" spans="1:4" s="20" customFormat="1" ht="16.350000000000001" customHeight="1" x14ac:dyDescent="0.2">
      <c r="A6515" s="17" t="s">
        <v>19546</v>
      </c>
      <c r="B6515" s="17" t="s">
        <v>19547</v>
      </c>
      <c r="C6515" s="18" t="s">
        <v>19548</v>
      </c>
      <c r="D6515" s="19">
        <v>2340</v>
      </c>
    </row>
    <row r="6516" spans="1:4" s="20" customFormat="1" ht="16.350000000000001" customHeight="1" x14ac:dyDescent="0.2">
      <c r="A6516" s="17" t="s">
        <v>19549</v>
      </c>
      <c r="B6516" s="17" t="s">
        <v>19550</v>
      </c>
      <c r="C6516" s="18" t="s">
        <v>19551</v>
      </c>
      <c r="D6516" s="19">
        <v>2610</v>
      </c>
    </row>
    <row r="6517" spans="1:4" s="20" customFormat="1" ht="16.350000000000001" customHeight="1" x14ac:dyDescent="0.2">
      <c r="A6517" s="17" t="s">
        <v>19552</v>
      </c>
      <c r="B6517" s="17" t="s">
        <v>19553</v>
      </c>
      <c r="C6517" s="18" t="s">
        <v>19554</v>
      </c>
      <c r="D6517" s="19">
        <v>2960</v>
      </c>
    </row>
    <row r="6518" spans="1:4" s="20" customFormat="1" ht="16.350000000000001" customHeight="1" x14ac:dyDescent="0.2">
      <c r="A6518" s="17" t="s">
        <v>19555</v>
      </c>
      <c r="B6518" s="17" t="s">
        <v>19556</v>
      </c>
      <c r="C6518" s="18" t="s">
        <v>19557</v>
      </c>
      <c r="D6518" s="19">
        <v>1000</v>
      </c>
    </row>
    <row r="6519" spans="1:4" s="20" customFormat="1" ht="16.350000000000001" customHeight="1" x14ac:dyDescent="0.2">
      <c r="A6519" s="17" t="s">
        <v>19558</v>
      </c>
      <c r="B6519" s="17" t="s">
        <v>19559</v>
      </c>
      <c r="C6519" s="18" t="s">
        <v>19560</v>
      </c>
      <c r="D6519" s="19">
        <v>1130</v>
      </c>
    </row>
    <row r="6520" spans="1:4" s="20" customFormat="1" ht="16.350000000000001" customHeight="1" x14ac:dyDescent="0.2">
      <c r="A6520" s="17" t="s">
        <v>19561</v>
      </c>
      <c r="B6520" s="17" t="s">
        <v>19562</v>
      </c>
      <c r="C6520" s="18" t="s">
        <v>19563</v>
      </c>
      <c r="D6520" s="19">
        <v>1260</v>
      </c>
    </row>
    <row r="6521" spans="1:4" s="20" customFormat="1" ht="16.350000000000001" customHeight="1" x14ac:dyDescent="0.2">
      <c r="A6521" s="17" t="s">
        <v>19564</v>
      </c>
      <c r="B6521" s="17" t="s">
        <v>19565</v>
      </c>
      <c r="C6521" s="18" t="s">
        <v>19566</v>
      </c>
      <c r="D6521" s="19">
        <v>1430</v>
      </c>
    </row>
    <row r="6522" spans="1:4" s="20" customFormat="1" ht="16.350000000000001" customHeight="1" x14ac:dyDescent="0.2">
      <c r="A6522" s="17" t="s">
        <v>19567</v>
      </c>
      <c r="B6522" s="17" t="s">
        <v>19568</v>
      </c>
      <c r="C6522" s="18" t="s">
        <v>19569</v>
      </c>
      <c r="D6522" s="19">
        <v>1520</v>
      </c>
    </row>
    <row r="6523" spans="1:4" s="20" customFormat="1" ht="16.350000000000001" customHeight="1" x14ac:dyDescent="0.2">
      <c r="A6523" s="17" t="s">
        <v>19570</v>
      </c>
      <c r="B6523" s="17" t="s">
        <v>19571</v>
      </c>
      <c r="C6523" s="18" t="s">
        <v>19572</v>
      </c>
      <c r="D6523" s="19">
        <v>1700</v>
      </c>
    </row>
    <row r="6524" spans="1:4" s="20" customFormat="1" ht="16.350000000000001" customHeight="1" x14ac:dyDescent="0.2">
      <c r="A6524" s="17" t="s">
        <v>19573</v>
      </c>
      <c r="B6524" s="17" t="s">
        <v>19574</v>
      </c>
      <c r="C6524" s="18" t="s">
        <v>19575</v>
      </c>
      <c r="D6524" s="19">
        <v>1770</v>
      </c>
    </row>
    <row r="6525" spans="1:4" s="20" customFormat="1" ht="16.350000000000001" customHeight="1" x14ac:dyDescent="0.2">
      <c r="A6525" s="17" t="s">
        <v>19576</v>
      </c>
      <c r="B6525" s="17" t="s">
        <v>19577</v>
      </c>
      <c r="C6525" s="18" t="s">
        <v>19578</v>
      </c>
      <c r="D6525" s="19">
        <v>1970</v>
      </c>
    </row>
    <row r="6526" spans="1:4" s="20" customFormat="1" ht="16.350000000000001" customHeight="1" x14ac:dyDescent="0.2">
      <c r="A6526" s="17" t="s">
        <v>19579</v>
      </c>
      <c r="B6526" s="17" t="s">
        <v>19580</v>
      </c>
      <c r="C6526" s="18" t="s">
        <v>19581</v>
      </c>
      <c r="D6526" s="19">
        <v>2040</v>
      </c>
    </row>
    <row r="6527" spans="1:4" s="20" customFormat="1" ht="16.350000000000001" customHeight="1" x14ac:dyDescent="0.2">
      <c r="A6527" s="17" t="s">
        <v>19582</v>
      </c>
      <c r="B6527" s="17" t="s">
        <v>19583</v>
      </c>
      <c r="C6527" s="18" t="s">
        <v>19584</v>
      </c>
      <c r="D6527" s="19">
        <v>2300</v>
      </c>
    </row>
    <row r="6528" spans="1:4" s="20" customFormat="1" ht="16.350000000000001" customHeight="1" x14ac:dyDescent="0.2">
      <c r="A6528" s="17" t="s">
        <v>19585</v>
      </c>
      <c r="B6528" s="17" t="s">
        <v>19586</v>
      </c>
      <c r="C6528" s="18" t="s">
        <v>19587</v>
      </c>
      <c r="D6528" s="19">
        <v>2560</v>
      </c>
    </row>
    <row r="6529" spans="1:4" s="20" customFormat="1" ht="16.350000000000001" customHeight="1" x14ac:dyDescent="0.2">
      <c r="A6529" s="17" t="s">
        <v>19588</v>
      </c>
      <c r="B6529" s="17" t="s">
        <v>19589</v>
      </c>
      <c r="C6529" s="18" t="s">
        <v>19590</v>
      </c>
      <c r="D6529" s="19">
        <v>2820</v>
      </c>
    </row>
    <row r="6530" spans="1:4" s="20" customFormat="1" ht="16.350000000000001" customHeight="1" x14ac:dyDescent="0.2">
      <c r="A6530" s="17" t="s">
        <v>19591</v>
      </c>
      <c r="B6530" s="17" t="s">
        <v>19592</v>
      </c>
      <c r="C6530" s="18" t="s">
        <v>19593</v>
      </c>
      <c r="D6530" s="19">
        <v>3070</v>
      </c>
    </row>
    <row r="6531" spans="1:4" s="20" customFormat="1" ht="16.350000000000001" customHeight="1" x14ac:dyDescent="0.2">
      <c r="A6531" s="17" t="s">
        <v>19594</v>
      </c>
      <c r="B6531" s="17" t="s">
        <v>19595</v>
      </c>
      <c r="C6531" s="18" t="s">
        <v>19596</v>
      </c>
      <c r="D6531" s="19">
        <v>3470</v>
      </c>
    </row>
    <row r="6532" spans="1:4" s="20" customFormat="1" ht="16.350000000000001" customHeight="1" x14ac:dyDescent="0.2">
      <c r="A6532" s="17" t="s">
        <v>19597</v>
      </c>
      <c r="B6532" s="17" t="s">
        <v>19598</v>
      </c>
      <c r="C6532" s="18" t="s">
        <v>19599</v>
      </c>
      <c r="D6532" s="19">
        <v>3870</v>
      </c>
    </row>
    <row r="6533" spans="1:4" s="20" customFormat="1" ht="16.350000000000001" customHeight="1" x14ac:dyDescent="0.2">
      <c r="A6533" s="17" t="s">
        <v>19600</v>
      </c>
      <c r="B6533" s="17" t="s">
        <v>19601</v>
      </c>
      <c r="C6533" s="18" t="s">
        <v>19602</v>
      </c>
      <c r="D6533" s="19">
        <v>4400</v>
      </c>
    </row>
    <row r="6534" spans="1:4" s="20" customFormat="1" ht="16.350000000000001" customHeight="1" x14ac:dyDescent="0.2">
      <c r="A6534" s="17" t="s">
        <v>19603</v>
      </c>
      <c r="B6534" s="17" t="s">
        <v>19604</v>
      </c>
      <c r="C6534" s="18" t="s">
        <v>19605</v>
      </c>
      <c r="D6534" s="19">
        <v>1000</v>
      </c>
    </row>
    <row r="6535" spans="1:4" s="20" customFormat="1" ht="16.350000000000001" customHeight="1" x14ac:dyDescent="0.2">
      <c r="A6535" s="17" t="s">
        <v>19606</v>
      </c>
      <c r="B6535" s="17" t="s">
        <v>19607</v>
      </c>
      <c r="C6535" s="18" t="s">
        <v>19608</v>
      </c>
      <c r="D6535" s="19">
        <v>1150</v>
      </c>
    </row>
    <row r="6536" spans="1:4" s="20" customFormat="1" ht="16.350000000000001" customHeight="1" x14ac:dyDescent="0.2">
      <c r="A6536" s="17" t="s">
        <v>19609</v>
      </c>
      <c r="B6536" s="17" t="s">
        <v>19610</v>
      </c>
      <c r="C6536" s="18" t="s">
        <v>19611</v>
      </c>
      <c r="D6536" s="19">
        <v>1300</v>
      </c>
    </row>
    <row r="6537" spans="1:4" s="20" customFormat="1" ht="16.350000000000001" customHeight="1" x14ac:dyDescent="0.2">
      <c r="A6537" s="17" t="s">
        <v>19612</v>
      </c>
      <c r="B6537" s="17" t="s">
        <v>19613</v>
      </c>
      <c r="C6537" s="18" t="s">
        <v>19614</v>
      </c>
      <c r="D6537" s="19">
        <v>1390</v>
      </c>
    </row>
    <row r="6538" spans="1:4" s="20" customFormat="1" ht="16.350000000000001" customHeight="1" x14ac:dyDescent="0.2">
      <c r="A6538" s="17" t="s">
        <v>19615</v>
      </c>
      <c r="B6538" s="17" t="s">
        <v>19616</v>
      </c>
      <c r="C6538" s="18" t="s">
        <v>19617</v>
      </c>
      <c r="D6538" s="19">
        <v>1570</v>
      </c>
    </row>
    <row r="6539" spans="1:4" s="20" customFormat="1" ht="16.350000000000001" customHeight="1" x14ac:dyDescent="0.2">
      <c r="A6539" s="17" t="s">
        <v>19618</v>
      </c>
      <c r="B6539" s="17" t="s">
        <v>19619</v>
      </c>
      <c r="C6539" s="18" t="s">
        <v>19620</v>
      </c>
      <c r="D6539" s="19">
        <v>1690</v>
      </c>
    </row>
    <row r="6540" spans="1:4" s="20" customFormat="1" ht="16.350000000000001" customHeight="1" x14ac:dyDescent="0.2">
      <c r="A6540" s="17" t="s">
        <v>19621</v>
      </c>
      <c r="B6540" s="17" t="s">
        <v>19622</v>
      </c>
      <c r="C6540" s="18" t="s">
        <v>19623</v>
      </c>
      <c r="D6540" s="19">
        <v>1840</v>
      </c>
    </row>
    <row r="6541" spans="1:4" s="20" customFormat="1" ht="16.350000000000001" customHeight="1" x14ac:dyDescent="0.2">
      <c r="A6541" s="17" t="s">
        <v>19624</v>
      </c>
      <c r="B6541" s="17" t="s">
        <v>19625</v>
      </c>
      <c r="C6541" s="18" t="s">
        <v>19626</v>
      </c>
      <c r="D6541" s="19">
        <v>2000</v>
      </c>
    </row>
    <row r="6542" spans="1:4" s="20" customFormat="1" ht="16.350000000000001" customHeight="1" x14ac:dyDescent="0.2">
      <c r="A6542" s="17" t="s">
        <v>19627</v>
      </c>
      <c r="B6542" s="17" t="s">
        <v>19628</v>
      </c>
      <c r="C6542" s="18" t="s">
        <v>19629</v>
      </c>
      <c r="D6542" s="19">
        <v>2110</v>
      </c>
    </row>
    <row r="6543" spans="1:4" s="20" customFormat="1" ht="16.350000000000001" customHeight="1" x14ac:dyDescent="0.2">
      <c r="A6543" s="17" t="s">
        <v>19630</v>
      </c>
      <c r="B6543" s="17" t="s">
        <v>19631</v>
      </c>
      <c r="C6543" s="18" t="s">
        <v>19632</v>
      </c>
      <c r="D6543" s="19">
        <v>2270</v>
      </c>
    </row>
    <row r="6544" spans="1:4" s="20" customFormat="1" ht="16.350000000000001" customHeight="1" x14ac:dyDescent="0.2">
      <c r="A6544" s="17" t="s">
        <v>19633</v>
      </c>
      <c r="B6544" s="17" t="s">
        <v>19634</v>
      </c>
      <c r="C6544" s="18" t="s">
        <v>19635</v>
      </c>
      <c r="D6544" s="19">
        <v>2450</v>
      </c>
    </row>
    <row r="6545" spans="1:4" s="20" customFormat="1" ht="16.350000000000001" customHeight="1" x14ac:dyDescent="0.2">
      <c r="A6545" s="17" t="s">
        <v>19636</v>
      </c>
      <c r="B6545" s="17" t="s">
        <v>19637</v>
      </c>
      <c r="C6545" s="18" t="s">
        <v>19638</v>
      </c>
      <c r="D6545" s="19">
        <v>2690</v>
      </c>
    </row>
    <row r="6546" spans="1:4" s="20" customFormat="1" ht="16.350000000000001" customHeight="1" x14ac:dyDescent="0.2">
      <c r="A6546" s="17" t="s">
        <v>19639</v>
      </c>
      <c r="B6546" s="17" t="s">
        <v>19640</v>
      </c>
      <c r="C6546" s="18" t="s">
        <v>19641</v>
      </c>
      <c r="D6546" s="19">
        <v>2840</v>
      </c>
    </row>
    <row r="6547" spans="1:4" s="20" customFormat="1" ht="16.350000000000001" customHeight="1" x14ac:dyDescent="0.2">
      <c r="A6547" s="17" t="s">
        <v>19642</v>
      </c>
      <c r="B6547" s="17" t="s">
        <v>19643</v>
      </c>
      <c r="C6547" s="18" t="s">
        <v>19644</v>
      </c>
      <c r="D6547" s="19">
        <v>3180</v>
      </c>
    </row>
    <row r="6548" spans="1:4" s="20" customFormat="1" ht="16.350000000000001" customHeight="1" x14ac:dyDescent="0.2">
      <c r="A6548" s="17" t="s">
        <v>19645</v>
      </c>
      <c r="B6548" s="17" t="s">
        <v>19646</v>
      </c>
      <c r="C6548" s="18" t="s">
        <v>19647</v>
      </c>
      <c r="D6548" s="19">
        <v>3570</v>
      </c>
    </row>
    <row r="6549" spans="1:4" s="20" customFormat="1" ht="16.350000000000001" customHeight="1" x14ac:dyDescent="0.2">
      <c r="A6549" s="17" t="s">
        <v>19648</v>
      </c>
      <c r="B6549" s="17" t="s">
        <v>19649</v>
      </c>
      <c r="C6549" s="18" t="s">
        <v>19650</v>
      </c>
      <c r="D6549" s="19">
        <v>3990</v>
      </c>
    </row>
    <row r="6550" spans="1:4" s="20" customFormat="1" ht="16.350000000000001" customHeight="1" x14ac:dyDescent="0.2">
      <c r="A6550" s="17" t="s">
        <v>19651</v>
      </c>
      <c r="B6550" s="17" t="s">
        <v>19652</v>
      </c>
      <c r="C6550" s="18" t="s">
        <v>19653</v>
      </c>
      <c r="D6550" s="19">
        <v>1140</v>
      </c>
    </row>
    <row r="6551" spans="1:4" s="20" customFormat="1" ht="16.350000000000001" customHeight="1" x14ac:dyDescent="0.2">
      <c r="A6551" s="17" t="s">
        <v>19654</v>
      </c>
      <c r="B6551" s="17" t="s">
        <v>19655</v>
      </c>
      <c r="C6551" s="18" t="s">
        <v>19656</v>
      </c>
      <c r="D6551" s="19">
        <v>1230</v>
      </c>
    </row>
    <row r="6552" spans="1:4" s="20" customFormat="1" ht="16.350000000000001" customHeight="1" x14ac:dyDescent="0.2">
      <c r="A6552" s="17" t="s">
        <v>19657</v>
      </c>
      <c r="B6552" s="17" t="s">
        <v>19658</v>
      </c>
      <c r="C6552" s="18" t="s">
        <v>19659</v>
      </c>
      <c r="D6552" s="19">
        <v>1420</v>
      </c>
    </row>
    <row r="6553" spans="1:4" s="20" customFormat="1" ht="16.350000000000001" customHeight="1" x14ac:dyDescent="0.2">
      <c r="A6553" s="17" t="s">
        <v>19660</v>
      </c>
      <c r="B6553" s="17" t="s">
        <v>19661</v>
      </c>
      <c r="C6553" s="18" t="s">
        <v>19662</v>
      </c>
      <c r="D6553" s="19">
        <v>1490</v>
      </c>
    </row>
    <row r="6554" spans="1:4" s="20" customFormat="1" ht="16.350000000000001" customHeight="1" x14ac:dyDescent="0.2">
      <c r="A6554" s="17" t="s">
        <v>19663</v>
      </c>
      <c r="B6554" s="17" t="s">
        <v>19664</v>
      </c>
      <c r="C6554" s="18" t="s">
        <v>19665</v>
      </c>
      <c r="D6554" s="19">
        <v>1730</v>
      </c>
    </row>
    <row r="6555" spans="1:4" s="20" customFormat="1" ht="16.350000000000001" customHeight="1" x14ac:dyDescent="0.2">
      <c r="A6555" s="17" t="s">
        <v>19666</v>
      </c>
      <c r="B6555" s="17" t="s">
        <v>19667</v>
      </c>
      <c r="C6555" s="18" t="s">
        <v>19668</v>
      </c>
      <c r="D6555" s="19">
        <v>1880</v>
      </c>
    </row>
    <row r="6556" spans="1:4" s="20" customFormat="1" ht="16.350000000000001" customHeight="1" x14ac:dyDescent="0.2">
      <c r="A6556" s="17" t="s">
        <v>19669</v>
      </c>
      <c r="B6556" s="17" t="s">
        <v>19670</v>
      </c>
      <c r="C6556" s="18" t="s">
        <v>19671</v>
      </c>
      <c r="D6556" s="19">
        <v>2000</v>
      </c>
    </row>
    <row r="6557" spans="1:4" s="20" customFormat="1" ht="16.350000000000001" customHeight="1" x14ac:dyDescent="0.2">
      <c r="A6557" s="17" t="s">
        <v>19672</v>
      </c>
      <c r="B6557" s="17" t="s">
        <v>19673</v>
      </c>
      <c r="C6557" s="18" t="s">
        <v>19674</v>
      </c>
      <c r="D6557" s="19">
        <v>2110</v>
      </c>
    </row>
    <row r="6558" spans="1:4" s="20" customFormat="1" ht="16.350000000000001" customHeight="1" x14ac:dyDescent="0.2">
      <c r="A6558" s="17" t="s">
        <v>19675</v>
      </c>
      <c r="B6558" s="17" t="s">
        <v>19676</v>
      </c>
      <c r="C6558" s="18" t="s">
        <v>19677</v>
      </c>
      <c r="D6558" s="19">
        <v>2270</v>
      </c>
    </row>
    <row r="6559" spans="1:4" s="20" customFormat="1" ht="16.350000000000001" customHeight="1" x14ac:dyDescent="0.2">
      <c r="A6559" s="17" t="s">
        <v>19678</v>
      </c>
      <c r="B6559" s="17" t="s">
        <v>19679</v>
      </c>
      <c r="C6559" s="18" t="s">
        <v>19680</v>
      </c>
      <c r="D6559" s="19">
        <v>2490</v>
      </c>
    </row>
    <row r="6560" spans="1:4" s="20" customFormat="1" ht="16.350000000000001" customHeight="1" x14ac:dyDescent="0.2">
      <c r="A6560" s="17" t="s">
        <v>19681</v>
      </c>
      <c r="B6560" s="17" t="s">
        <v>19682</v>
      </c>
      <c r="C6560" s="18" t="s">
        <v>19683</v>
      </c>
      <c r="D6560" s="19">
        <v>2760</v>
      </c>
    </row>
    <row r="6561" spans="1:4" s="20" customFormat="1" ht="16.350000000000001" customHeight="1" x14ac:dyDescent="0.2">
      <c r="A6561" s="17" t="s">
        <v>19684</v>
      </c>
      <c r="B6561" s="17" t="s">
        <v>19685</v>
      </c>
      <c r="C6561" s="18" t="s">
        <v>19686</v>
      </c>
      <c r="D6561" s="19">
        <v>2990</v>
      </c>
    </row>
    <row r="6562" spans="1:4" s="20" customFormat="1" ht="16.350000000000001" customHeight="1" x14ac:dyDescent="0.2">
      <c r="A6562" s="17" t="s">
        <v>19687</v>
      </c>
      <c r="B6562" s="17" t="s">
        <v>19688</v>
      </c>
      <c r="C6562" s="18" t="s">
        <v>19689</v>
      </c>
      <c r="D6562" s="19">
        <v>3260</v>
      </c>
    </row>
    <row r="6563" spans="1:4" s="20" customFormat="1" ht="16.350000000000001" customHeight="1" x14ac:dyDescent="0.2">
      <c r="A6563" s="17" t="s">
        <v>19690</v>
      </c>
      <c r="B6563" s="17" t="s">
        <v>19691</v>
      </c>
      <c r="C6563" s="18" t="s">
        <v>19692</v>
      </c>
      <c r="D6563" s="19">
        <v>3640</v>
      </c>
    </row>
    <row r="6564" spans="1:4" s="20" customFormat="1" ht="16.350000000000001" customHeight="1" x14ac:dyDescent="0.2">
      <c r="A6564" s="17" t="s">
        <v>19693</v>
      </c>
      <c r="B6564" s="17" t="s">
        <v>19694</v>
      </c>
      <c r="C6564" s="18" t="s">
        <v>19695</v>
      </c>
      <c r="D6564" s="19">
        <v>4060</v>
      </c>
    </row>
    <row r="6565" spans="1:4" s="20" customFormat="1" ht="16.350000000000001" customHeight="1" x14ac:dyDescent="0.2">
      <c r="A6565" s="17" t="s">
        <v>19696</v>
      </c>
      <c r="B6565" s="17" t="s">
        <v>19697</v>
      </c>
      <c r="C6565" s="18" t="s">
        <v>19698</v>
      </c>
      <c r="D6565" s="19">
        <v>4570</v>
      </c>
    </row>
    <row r="6566" spans="1:4" s="20" customFormat="1" ht="16.350000000000001" customHeight="1" x14ac:dyDescent="0.2">
      <c r="A6566" s="17" t="s">
        <v>19699</v>
      </c>
      <c r="B6566" s="17" t="s">
        <v>19700</v>
      </c>
      <c r="C6566" s="18" t="s">
        <v>19701</v>
      </c>
      <c r="D6566" s="19">
        <v>1290</v>
      </c>
    </row>
    <row r="6567" spans="1:4" s="20" customFormat="1" ht="16.350000000000001" customHeight="1" x14ac:dyDescent="0.2">
      <c r="A6567" s="17" t="s">
        <v>19702</v>
      </c>
      <c r="B6567" s="17" t="s">
        <v>19703</v>
      </c>
      <c r="C6567" s="18" t="s">
        <v>19704</v>
      </c>
      <c r="D6567" s="19">
        <v>1420</v>
      </c>
    </row>
    <row r="6568" spans="1:4" s="20" customFormat="1" ht="16.350000000000001" customHeight="1" x14ac:dyDescent="0.2">
      <c r="A6568" s="17" t="s">
        <v>19705</v>
      </c>
      <c r="B6568" s="17" t="s">
        <v>19706</v>
      </c>
      <c r="C6568" s="18" t="s">
        <v>19707</v>
      </c>
      <c r="D6568" s="19">
        <v>1550</v>
      </c>
    </row>
    <row r="6569" spans="1:4" s="20" customFormat="1" ht="16.350000000000001" customHeight="1" x14ac:dyDescent="0.2">
      <c r="A6569" s="17" t="s">
        <v>19708</v>
      </c>
      <c r="B6569" s="17" t="s">
        <v>19709</v>
      </c>
      <c r="C6569" s="18" t="s">
        <v>19710</v>
      </c>
      <c r="D6569" s="19">
        <v>1690</v>
      </c>
    </row>
    <row r="6570" spans="1:4" s="20" customFormat="1" ht="16.350000000000001" customHeight="1" x14ac:dyDescent="0.2">
      <c r="A6570" s="17" t="s">
        <v>19711</v>
      </c>
      <c r="B6570" s="17" t="s">
        <v>19712</v>
      </c>
      <c r="C6570" s="18" t="s">
        <v>19713</v>
      </c>
      <c r="D6570" s="19">
        <v>1820</v>
      </c>
    </row>
    <row r="6571" spans="1:4" s="20" customFormat="1" ht="16.350000000000001" customHeight="1" x14ac:dyDescent="0.2">
      <c r="A6571" s="17" t="s">
        <v>19714</v>
      </c>
      <c r="B6571" s="17" t="s">
        <v>19715</v>
      </c>
      <c r="C6571" s="18" t="s">
        <v>19716</v>
      </c>
      <c r="D6571" s="19">
        <v>1950</v>
      </c>
    </row>
    <row r="6572" spans="1:4" s="20" customFormat="1" ht="16.350000000000001" customHeight="1" x14ac:dyDescent="0.2">
      <c r="A6572" s="17" t="s">
        <v>19717</v>
      </c>
      <c r="B6572" s="17" t="s">
        <v>19718</v>
      </c>
      <c r="C6572" s="18" t="s">
        <v>19719</v>
      </c>
      <c r="D6572" s="19">
        <v>2070</v>
      </c>
    </row>
    <row r="6573" spans="1:4" s="20" customFormat="1" ht="16.350000000000001" customHeight="1" x14ac:dyDescent="0.2">
      <c r="A6573" s="17" t="s">
        <v>19720</v>
      </c>
      <c r="B6573" s="17" t="s">
        <v>19721</v>
      </c>
      <c r="C6573" s="18" t="s">
        <v>19722</v>
      </c>
      <c r="D6573" s="19">
        <v>2200</v>
      </c>
    </row>
    <row r="6574" spans="1:4" s="20" customFormat="1" ht="16.350000000000001" customHeight="1" x14ac:dyDescent="0.2">
      <c r="A6574" s="17" t="s">
        <v>19723</v>
      </c>
      <c r="B6574" s="17" t="s">
        <v>19724</v>
      </c>
      <c r="C6574" s="18" t="s">
        <v>19725</v>
      </c>
      <c r="D6574" s="19">
        <v>2340</v>
      </c>
    </row>
    <row r="6575" spans="1:4" s="20" customFormat="1" ht="16.350000000000001" customHeight="1" x14ac:dyDescent="0.2">
      <c r="A6575" s="17" t="s">
        <v>19726</v>
      </c>
      <c r="B6575" s="17" t="s">
        <v>19727</v>
      </c>
      <c r="C6575" s="18" t="s">
        <v>19728</v>
      </c>
      <c r="D6575" s="19">
        <v>2600</v>
      </c>
    </row>
    <row r="6576" spans="1:4" s="20" customFormat="1" ht="16.350000000000001" customHeight="1" x14ac:dyDescent="0.2">
      <c r="A6576" s="17" t="s">
        <v>19729</v>
      </c>
      <c r="B6576" s="17" t="s">
        <v>19730</v>
      </c>
      <c r="C6576" s="18" t="s">
        <v>19731</v>
      </c>
      <c r="D6576" s="19">
        <v>2860</v>
      </c>
    </row>
    <row r="6577" spans="1:4" s="20" customFormat="1" ht="16.350000000000001" customHeight="1" x14ac:dyDescent="0.2">
      <c r="A6577" s="17" t="s">
        <v>19732</v>
      </c>
      <c r="B6577" s="17" t="s">
        <v>19733</v>
      </c>
      <c r="C6577" s="18" t="s">
        <v>19734</v>
      </c>
      <c r="D6577" s="19">
        <v>3130</v>
      </c>
    </row>
    <row r="6578" spans="1:4" s="20" customFormat="1" ht="16.350000000000001" customHeight="1" x14ac:dyDescent="0.2">
      <c r="A6578" s="17" t="s">
        <v>19735</v>
      </c>
      <c r="B6578" s="17" t="s">
        <v>19736</v>
      </c>
      <c r="C6578" s="18" t="s">
        <v>19737</v>
      </c>
      <c r="D6578" s="19">
        <v>3390</v>
      </c>
    </row>
    <row r="6579" spans="1:4" s="20" customFormat="1" ht="16.350000000000001" customHeight="1" x14ac:dyDescent="0.2">
      <c r="A6579" s="17" t="s">
        <v>19738</v>
      </c>
      <c r="B6579" s="17" t="s">
        <v>19739</v>
      </c>
      <c r="C6579" s="18" t="s">
        <v>19740</v>
      </c>
      <c r="D6579" s="19">
        <v>3780</v>
      </c>
    </row>
    <row r="6580" spans="1:4" s="20" customFormat="1" ht="16.350000000000001" customHeight="1" x14ac:dyDescent="0.2">
      <c r="A6580" s="17" t="s">
        <v>19741</v>
      </c>
      <c r="B6580" s="17" t="s">
        <v>19742</v>
      </c>
      <c r="C6580" s="18" t="s">
        <v>19743</v>
      </c>
      <c r="D6580" s="19">
        <v>4180</v>
      </c>
    </row>
    <row r="6581" spans="1:4" s="20" customFormat="1" ht="16.350000000000001" customHeight="1" x14ac:dyDescent="0.2">
      <c r="A6581" s="17" t="s">
        <v>19744</v>
      </c>
      <c r="B6581" s="17" t="s">
        <v>19745</v>
      </c>
      <c r="C6581" s="18" t="s">
        <v>19746</v>
      </c>
      <c r="D6581" s="19">
        <v>4710</v>
      </c>
    </row>
    <row r="6582" spans="1:4" s="20" customFormat="1" ht="16.350000000000001" customHeight="1" x14ac:dyDescent="0.2">
      <c r="A6582" s="17" t="s">
        <v>19747</v>
      </c>
      <c r="B6582" s="17" t="s">
        <v>19748</v>
      </c>
      <c r="C6582" s="18" t="s">
        <v>19749</v>
      </c>
      <c r="D6582" s="19">
        <v>1450</v>
      </c>
    </row>
    <row r="6583" spans="1:4" s="20" customFormat="1" ht="16.350000000000001" customHeight="1" x14ac:dyDescent="0.2">
      <c r="A6583" s="17" t="s">
        <v>19750</v>
      </c>
      <c r="B6583" s="17" t="s">
        <v>19751</v>
      </c>
      <c r="C6583" s="18" t="s">
        <v>19752</v>
      </c>
      <c r="D6583" s="19">
        <v>1600</v>
      </c>
    </row>
    <row r="6584" spans="1:4" s="20" customFormat="1" ht="16.350000000000001" customHeight="1" x14ac:dyDescent="0.2">
      <c r="A6584" s="17" t="s">
        <v>19753</v>
      </c>
      <c r="B6584" s="17" t="s">
        <v>19754</v>
      </c>
      <c r="C6584" s="18" t="s">
        <v>19755</v>
      </c>
      <c r="D6584" s="19">
        <v>1750</v>
      </c>
    </row>
    <row r="6585" spans="1:4" s="20" customFormat="1" ht="16.350000000000001" customHeight="1" x14ac:dyDescent="0.2">
      <c r="A6585" s="17" t="s">
        <v>19756</v>
      </c>
      <c r="B6585" s="17" t="s">
        <v>19757</v>
      </c>
      <c r="C6585" s="18" t="s">
        <v>19758</v>
      </c>
      <c r="D6585" s="19">
        <v>1900</v>
      </c>
    </row>
    <row r="6586" spans="1:4" s="20" customFormat="1" ht="16.350000000000001" customHeight="1" x14ac:dyDescent="0.2">
      <c r="A6586" s="17" t="s">
        <v>19759</v>
      </c>
      <c r="B6586" s="17" t="s">
        <v>19760</v>
      </c>
      <c r="C6586" s="18" t="s">
        <v>19761</v>
      </c>
      <c r="D6586" s="19">
        <v>2050</v>
      </c>
    </row>
    <row r="6587" spans="1:4" s="20" customFormat="1" ht="16.350000000000001" customHeight="1" x14ac:dyDescent="0.2">
      <c r="A6587" s="17" t="s">
        <v>19762</v>
      </c>
      <c r="B6587" s="17" t="s">
        <v>19763</v>
      </c>
      <c r="C6587" s="18" t="s">
        <v>19764</v>
      </c>
      <c r="D6587" s="19">
        <v>2210</v>
      </c>
    </row>
    <row r="6588" spans="1:4" s="20" customFormat="1" ht="16.350000000000001" customHeight="1" x14ac:dyDescent="0.2">
      <c r="A6588" s="17" t="s">
        <v>19765</v>
      </c>
      <c r="B6588" s="17" t="s">
        <v>19766</v>
      </c>
      <c r="C6588" s="18" t="s">
        <v>19767</v>
      </c>
      <c r="D6588" s="19">
        <v>2370</v>
      </c>
    </row>
    <row r="6589" spans="1:4" s="20" customFormat="1" ht="16.350000000000001" customHeight="1" x14ac:dyDescent="0.2">
      <c r="A6589" s="17" t="s">
        <v>19768</v>
      </c>
      <c r="B6589" s="17" t="s">
        <v>19769</v>
      </c>
      <c r="C6589" s="18" t="s">
        <v>19770</v>
      </c>
      <c r="D6589" s="19">
        <v>2520</v>
      </c>
    </row>
    <row r="6590" spans="1:4" s="20" customFormat="1" ht="16.350000000000001" customHeight="1" x14ac:dyDescent="0.2">
      <c r="A6590" s="17" t="s">
        <v>19771</v>
      </c>
      <c r="B6590" s="17" t="s">
        <v>19772</v>
      </c>
      <c r="C6590" s="18" t="s">
        <v>19773</v>
      </c>
      <c r="D6590" s="19">
        <v>2670</v>
      </c>
    </row>
    <row r="6591" spans="1:4" s="20" customFormat="1" ht="16.350000000000001" customHeight="1" x14ac:dyDescent="0.2">
      <c r="A6591" s="17" t="s">
        <v>19774</v>
      </c>
      <c r="B6591" s="17" t="s">
        <v>19775</v>
      </c>
      <c r="C6591" s="18" t="s">
        <v>19776</v>
      </c>
      <c r="D6591" s="19">
        <v>2980</v>
      </c>
    </row>
    <row r="6592" spans="1:4" s="20" customFormat="1" ht="16.350000000000001" customHeight="1" x14ac:dyDescent="0.2">
      <c r="A6592" s="17" t="s">
        <v>19777</v>
      </c>
      <c r="B6592" s="17" t="s">
        <v>19778</v>
      </c>
      <c r="C6592" s="18" t="s">
        <v>19779</v>
      </c>
      <c r="D6592" s="19">
        <v>3280</v>
      </c>
    </row>
    <row r="6593" spans="1:4" s="20" customFormat="1" ht="16.350000000000001" customHeight="1" x14ac:dyDescent="0.2">
      <c r="A6593" s="17" t="s">
        <v>19780</v>
      </c>
      <c r="B6593" s="17" t="s">
        <v>19781</v>
      </c>
      <c r="C6593" s="18" t="s">
        <v>19782</v>
      </c>
      <c r="D6593" s="19">
        <v>3590</v>
      </c>
    </row>
    <row r="6594" spans="1:4" s="20" customFormat="1" ht="16.350000000000001" customHeight="1" x14ac:dyDescent="0.2">
      <c r="A6594" s="17" t="s">
        <v>19783</v>
      </c>
      <c r="B6594" s="17" t="s">
        <v>19784</v>
      </c>
      <c r="C6594" s="18" t="s">
        <v>19785</v>
      </c>
      <c r="D6594" s="19">
        <v>3890</v>
      </c>
    </row>
    <row r="6595" spans="1:4" s="20" customFormat="1" ht="16.350000000000001" customHeight="1" x14ac:dyDescent="0.2">
      <c r="A6595" s="17" t="s">
        <v>19786</v>
      </c>
      <c r="B6595" s="17" t="s">
        <v>19787</v>
      </c>
      <c r="C6595" s="18" t="s">
        <v>19788</v>
      </c>
      <c r="D6595" s="19">
        <v>4310</v>
      </c>
    </row>
    <row r="6596" spans="1:4" s="20" customFormat="1" ht="16.350000000000001" customHeight="1" x14ac:dyDescent="0.2">
      <c r="A6596" s="17" t="s">
        <v>19789</v>
      </c>
      <c r="B6596" s="17" t="s">
        <v>19790</v>
      </c>
      <c r="C6596" s="18" t="s">
        <v>19791</v>
      </c>
      <c r="D6596" s="19">
        <v>4750</v>
      </c>
    </row>
    <row r="6597" spans="1:4" s="20" customFormat="1" ht="16.350000000000001" customHeight="1" x14ac:dyDescent="0.2">
      <c r="A6597" s="17" t="s">
        <v>19792</v>
      </c>
      <c r="B6597" s="17" t="s">
        <v>19793</v>
      </c>
      <c r="C6597" s="18" t="s">
        <v>19794</v>
      </c>
      <c r="D6597" s="19">
        <v>5600</v>
      </c>
    </row>
    <row r="6598" spans="1:4" s="20" customFormat="1" ht="16.350000000000001" customHeight="1" x14ac:dyDescent="0.2">
      <c r="A6598" s="17" t="s">
        <v>19795</v>
      </c>
      <c r="B6598" s="17" t="s">
        <v>19796</v>
      </c>
      <c r="C6598" s="18" t="s">
        <v>19797</v>
      </c>
      <c r="D6598" s="19">
        <v>1950</v>
      </c>
    </row>
    <row r="6599" spans="1:4" s="20" customFormat="1" ht="16.350000000000001" customHeight="1" x14ac:dyDescent="0.2">
      <c r="A6599" s="17" t="s">
        <v>19798</v>
      </c>
      <c r="B6599" s="17" t="s">
        <v>19799</v>
      </c>
      <c r="C6599" s="18" t="s">
        <v>19800</v>
      </c>
      <c r="D6599" s="19">
        <v>2170</v>
      </c>
    </row>
    <row r="6600" spans="1:4" s="20" customFormat="1" ht="16.350000000000001" customHeight="1" x14ac:dyDescent="0.2">
      <c r="A6600" s="17" t="s">
        <v>19801</v>
      </c>
      <c r="B6600" s="17" t="s">
        <v>19802</v>
      </c>
      <c r="C6600" s="18" t="s">
        <v>19803</v>
      </c>
      <c r="D6600" s="19">
        <v>2400</v>
      </c>
    </row>
    <row r="6601" spans="1:4" s="20" customFormat="1" ht="16.350000000000001" customHeight="1" x14ac:dyDescent="0.2">
      <c r="A6601" s="17" t="s">
        <v>19804</v>
      </c>
      <c r="B6601" s="17" t="s">
        <v>19805</v>
      </c>
      <c r="C6601" s="18" t="s">
        <v>19806</v>
      </c>
      <c r="D6601" s="19">
        <v>2610</v>
      </c>
    </row>
    <row r="6602" spans="1:4" s="20" customFormat="1" ht="16.350000000000001" customHeight="1" x14ac:dyDescent="0.2">
      <c r="A6602" s="17" t="s">
        <v>19807</v>
      </c>
      <c r="B6602" s="17" t="s">
        <v>19808</v>
      </c>
      <c r="C6602" s="18" t="s">
        <v>19809</v>
      </c>
      <c r="D6602" s="19">
        <v>2840</v>
      </c>
    </row>
    <row r="6603" spans="1:4" s="20" customFormat="1" ht="16.350000000000001" customHeight="1" x14ac:dyDescent="0.2">
      <c r="A6603" s="17" t="s">
        <v>19810</v>
      </c>
      <c r="B6603" s="17" t="s">
        <v>19811</v>
      </c>
      <c r="C6603" s="18" t="s">
        <v>19812</v>
      </c>
      <c r="D6603" s="19">
        <v>3060</v>
      </c>
    </row>
    <row r="6604" spans="1:4" s="20" customFormat="1" ht="16.350000000000001" customHeight="1" x14ac:dyDescent="0.2">
      <c r="A6604" s="17" t="s">
        <v>19813</v>
      </c>
      <c r="B6604" s="17" t="s">
        <v>19814</v>
      </c>
      <c r="C6604" s="18" t="s">
        <v>19815</v>
      </c>
      <c r="D6604" s="19">
        <v>3290</v>
      </c>
    </row>
    <row r="6605" spans="1:4" s="20" customFormat="1" ht="16.350000000000001" customHeight="1" x14ac:dyDescent="0.2">
      <c r="A6605" s="17" t="s">
        <v>19816</v>
      </c>
      <c r="B6605" s="17" t="s">
        <v>19817</v>
      </c>
      <c r="C6605" s="18" t="s">
        <v>19818</v>
      </c>
      <c r="D6605" s="19">
        <v>3500</v>
      </c>
    </row>
    <row r="6606" spans="1:4" s="20" customFormat="1" ht="16.350000000000001" customHeight="1" x14ac:dyDescent="0.2">
      <c r="A6606" s="17" t="s">
        <v>19819</v>
      </c>
      <c r="B6606" s="17" t="s">
        <v>19820</v>
      </c>
      <c r="C6606" s="18" t="s">
        <v>19821</v>
      </c>
      <c r="D6606" s="19">
        <v>3730</v>
      </c>
    </row>
    <row r="6607" spans="1:4" s="20" customFormat="1" ht="16.350000000000001" customHeight="1" x14ac:dyDescent="0.2">
      <c r="A6607" s="17" t="s">
        <v>19822</v>
      </c>
      <c r="B6607" s="17" t="s">
        <v>19823</v>
      </c>
      <c r="C6607" s="18" t="s">
        <v>19824</v>
      </c>
      <c r="D6607" s="19">
        <v>4180</v>
      </c>
    </row>
    <row r="6608" spans="1:4" s="20" customFormat="1" ht="16.350000000000001" customHeight="1" x14ac:dyDescent="0.2">
      <c r="A6608" s="17" t="s">
        <v>19825</v>
      </c>
      <c r="B6608" s="17" t="s">
        <v>19826</v>
      </c>
      <c r="C6608" s="18" t="s">
        <v>19827</v>
      </c>
      <c r="D6608" s="19">
        <v>4620</v>
      </c>
    </row>
    <row r="6609" spans="1:4" s="20" customFormat="1" ht="16.350000000000001" customHeight="1" x14ac:dyDescent="0.2">
      <c r="A6609" s="17" t="s">
        <v>19828</v>
      </c>
      <c r="B6609" s="17" t="s">
        <v>19829</v>
      </c>
      <c r="C6609" s="18" t="s">
        <v>19830</v>
      </c>
      <c r="D6609" s="19">
        <v>5040</v>
      </c>
    </row>
    <row r="6610" spans="1:4" s="20" customFormat="1" ht="16.350000000000001" customHeight="1" x14ac:dyDescent="0.2">
      <c r="A6610" s="17" t="s">
        <v>19831</v>
      </c>
      <c r="B6610" s="17" t="s">
        <v>19832</v>
      </c>
      <c r="C6610" s="18" t="s">
        <v>19833</v>
      </c>
      <c r="D6610" s="19">
        <v>5480</v>
      </c>
    </row>
    <row r="6611" spans="1:4" s="20" customFormat="1" ht="16.350000000000001" customHeight="1" x14ac:dyDescent="0.2">
      <c r="A6611" s="17" t="s">
        <v>19834</v>
      </c>
      <c r="B6611" s="17" t="s">
        <v>19835</v>
      </c>
      <c r="C6611" s="18" t="s">
        <v>19836</v>
      </c>
      <c r="D6611" s="19">
        <v>6140</v>
      </c>
    </row>
    <row r="6612" spans="1:4" s="20" customFormat="1" ht="16.350000000000001" customHeight="1" x14ac:dyDescent="0.2">
      <c r="A6612" s="17" t="s">
        <v>19837</v>
      </c>
      <c r="B6612" s="17" t="s">
        <v>19838</v>
      </c>
      <c r="C6612" s="18" t="s">
        <v>19839</v>
      </c>
      <c r="D6612" s="19">
        <v>6790</v>
      </c>
    </row>
    <row r="6613" spans="1:4" s="20" customFormat="1" ht="16.350000000000001" customHeight="1" x14ac:dyDescent="0.2">
      <c r="A6613" s="17" t="s">
        <v>19840</v>
      </c>
      <c r="B6613" s="17" t="s">
        <v>19841</v>
      </c>
      <c r="C6613" s="18" t="s">
        <v>19842</v>
      </c>
      <c r="D6613" s="19">
        <v>7680</v>
      </c>
    </row>
    <row r="6614" spans="1:4" s="20" customFormat="1" ht="16.350000000000001" customHeight="1" x14ac:dyDescent="0.2">
      <c r="A6614" s="17" t="s">
        <v>19843</v>
      </c>
      <c r="B6614" s="17" t="s">
        <v>19844</v>
      </c>
      <c r="C6614" s="18" t="s">
        <v>19845</v>
      </c>
      <c r="D6614" s="19">
        <v>1480</v>
      </c>
    </row>
    <row r="6615" spans="1:4" s="20" customFormat="1" ht="16.350000000000001" customHeight="1" x14ac:dyDescent="0.2">
      <c r="A6615" s="17" t="s">
        <v>19846</v>
      </c>
      <c r="B6615" s="17" t="s">
        <v>19847</v>
      </c>
      <c r="C6615" s="18" t="s">
        <v>19848</v>
      </c>
      <c r="D6615" s="19">
        <v>1670</v>
      </c>
    </row>
    <row r="6616" spans="1:4" s="20" customFormat="1" ht="16.350000000000001" customHeight="1" x14ac:dyDescent="0.2">
      <c r="A6616" s="17" t="s">
        <v>19849</v>
      </c>
      <c r="B6616" s="17" t="s">
        <v>19850</v>
      </c>
      <c r="C6616" s="18" t="s">
        <v>19851</v>
      </c>
      <c r="D6616" s="19">
        <v>1870</v>
      </c>
    </row>
    <row r="6617" spans="1:4" s="20" customFormat="1" ht="16.350000000000001" customHeight="1" x14ac:dyDescent="0.2">
      <c r="A6617" s="17" t="s">
        <v>19852</v>
      </c>
      <c r="B6617" s="17" t="s">
        <v>19853</v>
      </c>
      <c r="C6617" s="18" t="s">
        <v>19854</v>
      </c>
      <c r="D6617" s="19">
        <v>1880</v>
      </c>
    </row>
    <row r="6618" spans="1:4" s="20" customFormat="1" ht="16.350000000000001" customHeight="1" x14ac:dyDescent="0.2">
      <c r="A6618" s="17" t="s">
        <v>19855</v>
      </c>
      <c r="B6618" s="17" t="s">
        <v>19856</v>
      </c>
      <c r="C6618" s="18" t="s">
        <v>19857</v>
      </c>
      <c r="D6618" s="19">
        <v>2090</v>
      </c>
    </row>
    <row r="6619" spans="1:4" s="20" customFormat="1" ht="16.350000000000001" customHeight="1" x14ac:dyDescent="0.2">
      <c r="A6619" s="17" t="s">
        <v>19858</v>
      </c>
      <c r="B6619" s="17" t="s">
        <v>19859</v>
      </c>
      <c r="C6619" s="18" t="s">
        <v>19860</v>
      </c>
      <c r="D6619" s="19">
        <v>2180</v>
      </c>
    </row>
    <row r="6620" spans="1:4" s="20" customFormat="1" ht="16.350000000000001" customHeight="1" x14ac:dyDescent="0.2">
      <c r="A6620" s="17" t="s">
        <v>19861</v>
      </c>
      <c r="B6620" s="17" t="s">
        <v>19862</v>
      </c>
      <c r="C6620" s="18" t="s">
        <v>19863</v>
      </c>
      <c r="D6620" s="19">
        <v>2330</v>
      </c>
    </row>
    <row r="6621" spans="1:4" s="20" customFormat="1" ht="16.350000000000001" customHeight="1" x14ac:dyDescent="0.2">
      <c r="A6621" s="17" t="s">
        <v>19864</v>
      </c>
      <c r="B6621" s="17" t="s">
        <v>19865</v>
      </c>
      <c r="C6621" s="18" t="s">
        <v>19866</v>
      </c>
      <c r="D6621" s="19">
        <v>2500</v>
      </c>
    </row>
    <row r="6622" spans="1:4" s="20" customFormat="1" ht="16.350000000000001" customHeight="1" x14ac:dyDescent="0.2">
      <c r="A6622" s="17" t="s">
        <v>19867</v>
      </c>
      <c r="B6622" s="17" t="s">
        <v>19868</v>
      </c>
      <c r="C6622" s="18" t="s">
        <v>19869</v>
      </c>
      <c r="D6622" s="19">
        <v>2630</v>
      </c>
    </row>
    <row r="6623" spans="1:4" s="20" customFormat="1" ht="16.350000000000001" customHeight="1" x14ac:dyDescent="0.2">
      <c r="A6623" s="17" t="s">
        <v>19870</v>
      </c>
      <c r="B6623" s="17" t="s">
        <v>19871</v>
      </c>
      <c r="C6623" s="18" t="s">
        <v>19872</v>
      </c>
      <c r="D6623" s="19">
        <v>2900</v>
      </c>
    </row>
    <row r="6624" spans="1:4" s="20" customFormat="1" ht="16.350000000000001" customHeight="1" x14ac:dyDescent="0.2">
      <c r="A6624" s="17" t="s">
        <v>19873</v>
      </c>
      <c r="B6624" s="17" t="s">
        <v>19874</v>
      </c>
      <c r="C6624" s="18" t="s">
        <v>19875</v>
      </c>
      <c r="D6624" s="19">
        <v>3160</v>
      </c>
    </row>
    <row r="6625" spans="1:4" s="20" customFormat="1" ht="16.350000000000001" customHeight="1" x14ac:dyDescent="0.2">
      <c r="A6625" s="17" t="s">
        <v>19876</v>
      </c>
      <c r="B6625" s="17" t="s">
        <v>19877</v>
      </c>
      <c r="C6625" s="18" t="s">
        <v>19878</v>
      </c>
      <c r="D6625" s="19">
        <v>3520</v>
      </c>
    </row>
    <row r="6626" spans="1:4" s="20" customFormat="1" ht="16.350000000000001" customHeight="1" x14ac:dyDescent="0.2">
      <c r="A6626" s="17" t="s">
        <v>19879</v>
      </c>
      <c r="B6626" s="17" t="s">
        <v>19880</v>
      </c>
      <c r="C6626" s="18" t="s">
        <v>19881</v>
      </c>
      <c r="D6626" s="19">
        <v>3750</v>
      </c>
    </row>
    <row r="6627" spans="1:4" s="20" customFormat="1" ht="16.350000000000001" customHeight="1" x14ac:dyDescent="0.2">
      <c r="A6627" s="17" t="s">
        <v>19882</v>
      </c>
      <c r="B6627" s="17" t="s">
        <v>19883</v>
      </c>
      <c r="C6627" s="18" t="s">
        <v>19884</v>
      </c>
      <c r="D6627" s="19">
        <v>4210</v>
      </c>
    </row>
    <row r="6628" spans="1:4" s="20" customFormat="1" ht="16.350000000000001" customHeight="1" x14ac:dyDescent="0.2">
      <c r="A6628" s="17" t="s">
        <v>19885</v>
      </c>
      <c r="B6628" s="17" t="s">
        <v>19886</v>
      </c>
      <c r="C6628" s="18" t="s">
        <v>19887</v>
      </c>
      <c r="D6628" s="19">
        <v>4730</v>
      </c>
    </row>
    <row r="6629" spans="1:4" s="20" customFormat="1" ht="16.350000000000001" customHeight="1" x14ac:dyDescent="0.2">
      <c r="A6629" s="17" t="s">
        <v>19888</v>
      </c>
      <c r="B6629" s="17" t="s">
        <v>19889</v>
      </c>
      <c r="C6629" s="18" t="s">
        <v>19890</v>
      </c>
      <c r="D6629" s="19">
        <v>5360</v>
      </c>
    </row>
    <row r="6630" spans="1:4" s="20" customFormat="1" ht="16.350000000000001" customHeight="1" x14ac:dyDescent="0.2">
      <c r="A6630" s="17" t="s">
        <v>19891</v>
      </c>
      <c r="B6630" s="17" t="s">
        <v>19892</v>
      </c>
      <c r="C6630" s="18" t="s">
        <v>19893</v>
      </c>
      <c r="D6630" s="19">
        <v>1640</v>
      </c>
    </row>
    <row r="6631" spans="1:4" s="20" customFormat="1" ht="16.350000000000001" customHeight="1" x14ac:dyDescent="0.2">
      <c r="A6631" s="17" t="s">
        <v>19894</v>
      </c>
      <c r="B6631" s="17" t="s">
        <v>19895</v>
      </c>
      <c r="C6631" s="18" t="s">
        <v>19896</v>
      </c>
      <c r="D6631" s="19">
        <v>1730</v>
      </c>
    </row>
    <row r="6632" spans="1:4" s="20" customFormat="1" ht="16.350000000000001" customHeight="1" x14ac:dyDescent="0.2">
      <c r="A6632" s="17" t="s">
        <v>19897</v>
      </c>
      <c r="B6632" s="17" t="s">
        <v>19898</v>
      </c>
      <c r="C6632" s="18" t="s">
        <v>19899</v>
      </c>
      <c r="D6632" s="19">
        <v>1910</v>
      </c>
    </row>
    <row r="6633" spans="1:4" s="20" customFormat="1" ht="16.350000000000001" customHeight="1" x14ac:dyDescent="0.2">
      <c r="A6633" s="17" t="s">
        <v>19900</v>
      </c>
      <c r="B6633" s="17" t="s">
        <v>19901</v>
      </c>
      <c r="C6633" s="18" t="s">
        <v>19902</v>
      </c>
      <c r="D6633" s="19">
        <v>2010</v>
      </c>
    </row>
    <row r="6634" spans="1:4" s="20" customFormat="1" ht="16.350000000000001" customHeight="1" x14ac:dyDescent="0.2">
      <c r="A6634" s="17" t="s">
        <v>19903</v>
      </c>
      <c r="B6634" s="17" t="s">
        <v>19904</v>
      </c>
      <c r="C6634" s="18" t="s">
        <v>19905</v>
      </c>
      <c r="D6634" s="19">
        <v>2230</v>
      </c>
    </row>
    <row r="6635" spans="1:4" s="20" customFormat="1" ht="16.350000000000001" customHeight="1" x14ac:dyDescent="0.2">
      <c r="A6635" s="17" t="s">
        <v>19906</v>
      </c>
      <c r="B6635" s="17" t="s">
        <v>19907</v>
      </c>
      <c r="C6635" s="18" t="s">
        <v>19908</v>
      </c>
      <c r="D6635" s="19">
        <v>2450</v>
      </c>
    </row>
    <row r="6636" spans="1:4" s="20" customFormat="1" ht="16.350000000000001" customHeight="1" x14ac:dyDescent="0.2">
      <c r="A6636" s="17" t="s">
        <v>19909</v>
      </c>
      <c r="B6636" s="17" t="s">
        <v>19910</v>
      </c>
      <c r="C6636" s="18" t="s">
        <v>19911</v>
      </c>
      <c r="D6636" s="19">
        <v>2580</v>
      </c>
    </row>
    <row r="6637" spans="1:4" s="20" customFormat="1" ht="16.350000000000001" customHeight="1" x14ac:dyDescent="0.2">
      <c r="A6637" s="17" t="s">
        <v>19912</v>
      </c>
      <c r="B6637" s="17" t="s">
        <v>19913</v>
      </c>
      <c r="C6637" s="18" t="s">
        <v>19914</v>
      </c>
      <c r="D6637" s="19">
        <v>2780</v>
      </c>
    </row>
    <row r="6638" spans="1:4" s="20" customFormat="1" ht="16.350000000000001" customHeight="1" x14ac:dyDescent="0.2">
      <c r="A6638" s="17" t="s">
        <v>19915</v>
      </c>
      <c r="B6638" s="17" t="s">
        <v>19916</v>
      </c>
      <c r="C6638" s="18" t="s">
        <v>19917</v>
      </c>
      <c r="D6638" s="19">
        <v>2950</v>
      </c>
    </row>
    <row r="6639" spans="1:4" s="20" customFormat="1" ht="16.350000000000001" customHeight="1" x14ac:dyDescent="0.2">
      <c r="A6639" s="17" t="s">
        <v>19918</v>
      </c>
      <c r="B6639" s="17" t="s">
        <v>19919</v>
      </c>
      <c r="C6639" s="18" t="s">
        <v>19920</v>
      </c>
      <c r="D6639" s="19">
        <v>3300</v>
      </c>
    </row>
    <row r="6640" spans="1:4" s="20" customFormat="1" ht="16.350000000000001" customHeight="1" x14ac:dyDescent="0.2">
      <c r="A6640" s="17" t="s">
        <v>19921</v>
      </c>
      <c r="B6640" s="17" t="s">
        <v>19922</v>
      </c>
      <c r="C6640" s="18" t="s">
        <v>19923</v>
      </c>
      <c r="D6640" s="19">
        <v>3680</v>
      </c>
    </row>
    <row r="6641" spans="1:4" s="20" customFormat="1" ht="16.350000000000001" customHeight="1" x14ac:dyDescent="0.2">
      <c r="A6641" s="17" t="s">
        <v>19924</v>
      </c>
      <c r="B6641" s="17" t="s">
        <v>19925</v>
      </c>
      <c r="C6641" s="18" t="s">
        <v>19926</v>
      </c>
      <c r="D6641" s="19">
        <v>3990</v>
      </c>
    </row>
    <row r="6642" spans="1:4" s="20" customFormat="1" ht="16.350000000000001" customHeight="1" x14ac:dyDescent="0.2">
      <c r="A6642" s="17" t="s">
        <v>19927</v>
      </c>
      <c r="B6642" s="17" t="s">
        <v>19928</v>
      </c>
      <c r="C6642" s="18" t="s">
        <v>19929</v>
      </c>
      <c r="D6642" s="19">
        <v>4400</v>
      </c>
    </row>
    <row r="6643" spans="1:4" s="20" customFormat="1" ht="16.350000000000001" customHeight="1" x14ac:dyDescent="0.2">
      <c r="A6643" s="17" t="s">
        <v>19930</v>
      </c>
      <c r="B6643" s="17" t="s">
        <v>19931</v>
      </c>
      <c r="C6643" s="18" t="s">
        <v>19932</v>
      </c>
      <c r="D6643" s="19">
        <v>4910</v>
      </c>
    </row>
    <row r="6644" spans="1:4" s="20" customFormat="1" ht="16.350000000000001" customHeight="1" x14ac:dyDescent="0.2">
      <c r="A6644" s="17" t="s">
        <v>19933</v>
      </c>
      <c r="B6644" s="17" t="s">
        <v>19934</v>
      </c>
      <c r="C6644" s="18" t="s">
        <v>19935</v>
      </c>
      <c r="D6644" s="19">
        <v>5540</v>
      </c>
    </row>
    <row r="6645" spans="1:4" s="20" customFormat="1" ht="16.350000000000001" customHeight="1" x14ac:dyDescent="0.2">
      <c r="A6645" s="17" t="s">
        <v>19936</v>
      </c>
      <c r="B6645" s="17" t="s">
        <v>19937</v>
      </c>
      <c r="C6645" s="18" t="s">
        <v>19938</v>
      </c>
      <c r="D6645" s="19">
        <v>6220</v>
      </c>
    </row>
    <row r="6646" spans="1:4" s="20" customFormat="1" ht="16.350000000000001" customHeight="1" x14ac:dyDescent="0.2">
      <c r="A6646" s="17" t="s">
        <v>19939</v>
      </c>
      <c r="B6646" s="17" t="s">
        <v>19940</v>
      </c>
      <c r="C6646" s="18" t="s">
        <v>19941</v>
      </c>
      <c r="D6646" s="19">
        <v>1840</v>
      </c>
    </row>
    <row r="6647" spans="1:4" s="20" customFormat="1" ht="16.350000000000001" customHeight="1" x14ac:dyDescent="0.2">
      <c r="A6647" s="17" t="s">
        <v>19942</v>
      </c>
      <c r="B6647" s="17" t="s">
        <v>19943</v>
      </c>
      <c r="C6647" s="18" t="s">
        <v>19944</v>
      </c>
      <c r="D6647" s="19">
        <v>1960</v>
      </c>
    </row>
    <row r="6648" spans="1:4" s="20" customFormat="1" ht="16.350000000000001" customHeight="1" x14ac:dyDescent="0.2">
      <c r="A6648" s="17" t="s">
        <v>19945</v>
      </c>
      <c r="B6648" s="17" t="s">
        <v>19946</v>
      </c>
      <c r="C6648" s="18" t="s">
        <v>19947</v>
      </c>
      <c r="D6648" s="19">
        <v>2170</v>
      </c>
    </row>
    <row r="6649" spans="1:4" s="20" customFormat="1" ht="16.350000000000001" customHeight="1" x14ac:dyDescent="0.2">
      <c r="A6649" s="17" t="s">
        <v>19948</v>
      </c>
      <c r="B6649" s="17" t="s">
        <v>19949</v>
      </c>
      <c r="C6649" s="18" t="s">
        <v>19950</v>
      </c>
      <c r="D6649" s="19">
        <v>2330</v>
      </c>
    </row>
    <row r="6650" spans="1:4" s="20" customFormat="1" ht="16.350000000000001" customHeight="1" x14ac:dyDescent="0.2">
      <c r="A6650" s="17" t="s">
        <v>19951</v>
      </c>
      <c r="B6650" s="17" t="s">
        <v>19952</v>
      </c>
      <c r="C6650" s="18" t="s">
        <v>19953</v>
      </c>
      <c r="D6650" s="19">
        <v>2450</v>
      </c>
    </row>
    <row r="6651" spans="1:4" s="20" customFormat="1" ht="16.350000000000001" customHeight="1" x14ac:dyDescent="0.2">
      <c r="A6651" s="17" t="s">
        <v>19954</v>
      </c>
      <c r="B6651" s="17" t="s">
        <v>19955</v>
      </c>
      <c r="C6651" s="18" t="s">
        <v>19956</v>
      </c>
      <c r="D6651" s="19">
        <v>2670</v>
      </c>
    </row>
    <row r="6652" spans="1:4" s="20" customFormat="1" ht="16.350000000000001" customHeight="1" x14ac:dyDescent="0.2">
      <c r="A6652" s="17" t="s">
        <v>19957</v>
      </c>
      <c r="B6652" s="17" t="s">
        <v>19958</v>
      </c>
      <c r="C6652" s="18" t="s">
        <v>19959</v>
      </c>
      <c r="D6652" s="19">
        <v>2770</v>
      </c>
    </row>
    <row r="6653" spans="1:4" s="20" customFormat="1" ht="16.350000000000001" customHeight="1" x14ac:dyDescent="0.2">
      <c r="A6653" s="17" t="s">
        <v>19960</v>
      </c>
      <c r="B6653" s="17" t="s">
        <v>19961</v>
      </c>
      <c r="C6653" s="18" t="s">
        <v>19962</v>
      </c>
      <c r="D6653" s="19">
        <v>2980</v>
      </c>
    </row>
    <row r="6654" spans="1:4" s="20" customFormat="1" ht="16.350000000000001" customHeight="1" x14ac:dyDescent="0.2">
      <c r="A6654" s="17" t="s">
        <v>19963</v>
      </c>
      <c r="B6654" s="17" t="s">
        <v>19964</v>
      </c>
      <c r="C6654" s="18" t="s">
        <v>19965</v>
      </c>
      <c r="D6654" s="19">
        <v>3110</v>
      </c>
    </row>
    <row r="6655" spans="1:4" s="20" customFormat="1" ht="16.350000000000001" customHeight="1" x14ac:dyDescent="0.2">
      <c r="A6655" s="17" t="s">
        <v>19966</v>
      </c>
      <c r="B6655" s="17" t="s">
        <v>19967</v>
      </c>
      <c r="C6655" s="18" t="s">
        <v>19968</v>
      </c>
      <c r="D6655" s="19">
        <v>3460</v>
      </c>
    </row>
    <row r="6656" spans="1:4" s="20" customFormat="1" ht="16.350000000000001" customHeight="1" x14ac:dyDescent="0.2">
      <c r="A6656" s="17" t="s">
        <v>19969</v>
      </c>
      <c r="B6656" s="17" t="s">
        <v>19970</v>
      </c>
      <c r="C6656" s="18" t="s">
        <v>19971</v>
      </c>
      <c r="D6656" s="19">
        <v>3840</v>
      </c>
    </row>
    <row r="6657" spans="1:4" s="20" customFormat="1" ht="16.350000000000001" customHeight="1" x14ac:dyDescent="0.2">
      <c r="A6657" s="17" t="s">
        <v>19972</v>
      </c>
      <c r="B6657" s="17" t="s">
        <v>19973</v>
      </c>
      <c r="C6657" s="18" t="s">
        <v>19974</v>
      </c>
      <c r="D6657" s="19">
        <v>4220</v>
      </c>
    </row>
    <row r="6658" spans="1:4" s="20" customFormat="1" ht="16.350000000000001" customHeight="1" x14ac:dyDescent="0.2">
      <c r="A6658" s="17" t="s">
        <v>19975</v>
      </c>
      <c r="B6658" s="17" t="s">
        <v>19976</v>
      </c>
      <c r="C6658" s="18" t="s">
        <v>19977</v>
      </c>
      <c r="D6658" s="19">
        <v>4610</v>
      </c>
    </row>
    <row r="6659" spans="1:4" s="20" customFormat="1" ht="16.350000000000001" customHeight="1" x14ac:dyDescent="0.2">
      <c r="A6659" s="17" t="s">
        <v>19978</v>
      </c>
      <c r="B6659" s="17" t="s">
        <v>19979</v>
      </c>
      <c r="C6659" s="18" t="s">
        <v>19980</v>
      </c>
      <c r="D6659" s="19">
        <v>5120</v>
      </c>
    </row>
    <row r="6660" spans="1:4" s="20" customFormat="1" ht="16.350000000000001" customHeight="1" x14ac:dyDescent="0.2">
      <c r="A6660" s="17" t="s">
        <v>19981</v>
      </c>
      <c r="B6660" s="17" t="s">
        <v>19982</v>
      </c>
      <c r="C6660" s="18" t="s">
        <v>19983</v>
      </c>
      <c r="D6660" s="19">
        <v>6110</v>
      </c>
    </row>
    <row r="6661" spans="1:4" s="20" customFormat="1" ht="16.350000000000001" customHeight="1" x14ac:dyDescent="0.2">
      <c r="A6661" s="17" t="s">
        <v>19984</v>
      </c>
      <c r="B6661" s="17" t="s">
        <v>19985</v>
      </c>
      <c r="C6661" s="18" t="s">
        <v>19986</v>
      </c>
      <c r="D6661" s="19">
        <v>6400</v>
      </c>
    </row>
    <row r="6662" spans="1:4" s="20" customFormat="1" ht="16.350000000000001" customHeight="1" x14ac:dyDescent="0.2">
      <c r="A6662" s="17" t="s">
        <v>19987</v>
      </c>
      <c r="B6662" s="17" t="s">
        <v>19988</v>
      </c>
      <c r="C6662" s="18" t="s">
        <v>19989</v>
      </c>
      <c r="D6662" s="19">
        <v>2100</v>
      </c>
    </row>
    <row r="6663" spans="1:4" s="20" customFormat="1" ht="16.350000000000001" customHeight="1" x14ac:dyDescent="0.2">
      <c r="A6663" s="17" t="s">
        <v>19990</v>
      </c>
      <c r="B6663" s="17" t="s">
        <v>19991</v>
      </c>
      <c r="C6663" s="18" t="s">
        <v>19992</v>
      </c>
      <c r="D6663" s="19">
        <v>2350</v>
      </c>
    </row>
    <row r="6664" spans="1:4" s="20" customFormat="1" ht="16.350000000000001" customHeight="1" x14ac:dyDescent="0.2">
      <c r="A6664" s="17" t="s">
        <v>19993</v>
      </c>
      <c r="B6664" s="17" t="s">
        <v>19994</v>
      </c>
      <c r="C6664" s="18" t="s">
        <v>19995</v>
      </c>
      <c r="D6664" s="19">
        <v>2610</v>
      </c>
    </row>
    <row r="6665" spans="1:4" s="20" customFormat="1" ht="16.350000000000001" customHeight="1" x14ac:dyDescent="0.2">
      <c r="A6665" s="17" t="s">
        <v>19996</v>
      </c>
      <c r="B6665" s="17" t="s">
        <v>19997</v>
      </c>
      <c r="C6665" s="18" t="s">
        <v>19998</v>
      </c>
      <c r="D6665" s="19">
        <v>2770</v>
      </c>
    </row>
    <row r="6666" spans="1:4" s="20" customFormat="1" ht="16.350000000000001" customHeight="1" x14ac:dyDescent="0.2">
      <c r="A6666" s="17" t="s">
        <v>19999</v>
      </c>
      <c r="B6666" s="17" t="s">
        <v>20000</v>
      </c>
      <c r="C6666" s="18" t="s">
        <v>20001</v>
      </c>
      <c r="D6666" s="19">
        <v>2980</v>
      </c>
    </row>
    <row r="6667" spans="1:4" s="20" customFormat="1" ht="16.350000000000001" customHeight="1" x14ac:dyDescent="0.2">
      <c r="A6667" s="17" t="s">
        <v>20002</v>
      </c>
      <c r="B6667" s="17" t="s">
        <v>20003</v>
      </c>
      <c r="C6667" s="18" t="s">
        <v>20004</v>
      </c>
      <c r="D6667" s="19">
        <v>3140</v>
      </c>
    </row>
    <row r="6668" spans="1:4" s="20" customFormat="1" ht="16.350000000000001" customHeight="1" x14ac:dyDescent="0.2">
      <c r="A6668" s="17" t="s">
        <v>20005</v>
      </c>
      <c r="B6668" s="17" t="s">
        <v>20006</v>
      </c>
      <c r="C6668" s="18" t="s">
        <v>20007</v>
      </c>
      <c r="D6668" s="19">
        <v>3210</v>
      </c>
    </row>
    <row r="6669" spans="1:4" s="20" customFormat="1" ht="16.350000000000001" customHeight="1" x14ac:dyDescent="0.2">
      <c r="A6669" s="17" t="s">
        <v>20008</v>
      </c>
      <c r="B6669" s="17" t="s">
        <v>20009</v>
      </c>
      <c r="C6669" s="18" t="s">
        <v>20010</v>
      </c>
      <c r="D6669" s="19">
        <v>3350</v>
      </c>
    </row>
    <row r="6670" spans="1:4" s="20" customFormat="1" ht="16.350000000000001" customHeight="1" x14ac:dyDescent="0.2">
      <c r="A6670" s="17" t="s">
        <v>20011</v>
      </c>
      <c r="B6670" s="17" t="s">
        <v>20012</v>
      </c>
      <c r="C6670" s="18" t="s">
        <v>20013</v>
      </c>
      <c r="D6670" s="19">
        <v>3550</v>
      </c>
    </row>
    <row r="6671" spans="1:4" s="20" customFormat="1" ht="16.350000000000001" customHeight="1" x14ac:dyDescent="0.2">
      <c r="A6671" s="17" t="s">
        <v>20014</v>
      </c>
      <c r="B6671" s="17" t="s">
        <v>20015</v>
      </c>
      <c r="C6671" s="18" t="s">
        <v>20016</v>
      </c>
      <c r="D6671" s="19">
        <v>3980</v>
      </c>
    </row>
    <row r="6672" spans="1:4" s="20" customFormat="1" ht="16.350000000000001" customHeight="1" x14ac:dyDescent="0.2">
      <c r="A6672" s="17" t="s">
        <v>20017</v>
      </c>
      <c r="B6672" s="17" t="s">
        <v>20018</v>
      </c>
      <c r="C6672" s="18" t="s">
        <v>20019</v>
      </c>
      <c r="D6672" s="19">
        <v>4410</v>
      </c>
    </row>
    <row r="6673" spans="1:4" s="20" customFormat="1" ht="16.350000000000001" customHeight="1" x14ac:dyDescent="0.2">
      <c r="A6673" s="17" t="s">
        <v>20020</v>
      </c>
      <c r="B6673" s="17" t="s">
        <v>20021</v>
      </c>
      <c r="C6673" s="18" t="s">
        <v>20022</v>
      </c>
      <c r="D6673" s="19">
        <v>4840</v>
      </c>
    </row>
    <row r="6674" spans="1:4" s="20" customFormat="1" ht="16.350000000000001" customHeight="1" x14ac:dyDescent="0.2">
      <c r="A6674" s="17" t="s">
        <v>20023</v>
      </c>
      <c r="B6674" s="17" t="s">
        <v>20024</v>
      </c>
      <c r="C6674" s="18" t="s">
        <v>20025</v>
      </c>
      <c r="D6674" s="19">
        <v>5280</v>
      </c>
    </row>
    <row r="6675" spans="1:4" s="20" customFormat="1" ht="16.350000000000001" customHeight="1" x14ac:dyDescent="0.2">
      <c r="A6675" s="17" t="s">
        <v>20026</v>
      </c>
      <c r="B6675" s="17" t="s">
        <v>20027</v>
      </c>
      <c r="C6675" s="18" t="s">
        <v>20028</v>
      </c>
      <c r="D6675" s="19">
        <v>5890</v>
      </c>
    </row>
    <row r="6676" spans="1:4" s="20" customFormat="1" ht="16.350000000000001" customHeight="1" x14ac:dyDescent="0.2">
      <c r="A6676" s="17" t="s">
        <v>20029</v>
      </c>
      <c r="B6676" s="17" t="s">
        <v>20030</v>
      </c>
      <c r="C6676" s="18" t="s">
        <v>20031</v>
      </c>
      <c r="D6676" s="19">
        <v>6540</v>
      </c>
    </row>
    <row r="6677" spans="1:4" s="20" customFormat="1" ht="16.350000000000001" customHeight="1" x14ac:dyDescent="0.2">
      <c r="A6677" s="17" t="s">
        <v>20032</v>
      </c>
      <c r="B6677" s="17" t="s">
        <v>20033</v>
      </c>
      <c r="C6677" s="18" t="s">
        <v>20034</v>
      </c>
      <c r="D6677" s="19">
        <v>7780</v>
      </c>
    </row>
    <row r="6678" spans="1:4" s="20" customFormat="1" ht="16.350000000000001" customHeight="1" x14ac:dyDescent="0.2">
      <c r="A6678" s="17" t="s">
        <v>20035</v>
      </c>
      <c r="B6678" s="17" t="s">
        <v>20036</v>
      </c>
      <c r="C6678" s="18" t="s">
        <v>20037</v>
      </c>
      <c r="D6678" s="19">
        <v>2750</v>
      </c>
    </row>
    <row r="6679" spans="1:4" s="20" customFormat="1" ht="16.350000000000001" customHeight="1" x14ac:dyDescent="0.2">
      <c r="A6679" s="17" t="s">
        <v>20038</v>
      </c>
      <c r="B6679" s="17" t="s">
        <v>20039</v>
      </c>
      <c r="C6679" s="18" t="s">
        <v>20040</v>
      </c>
      <c r="D6679" s="19">
        <v>2970</v>
      </c>
    </row>
    <row r="6680" spans="1:4" s="20" customFormat="1" ht="16.350000000000001" customHeight="1" x14ac:dyDescent="0.2">
      <c r="A6680" s="17" t="s">
        <v>20041</v>
      </c>
      <c r="B6680" s="17" t="s">
        <v>20042</v>
      </c>
      <c r="C6680" s="18" t="s">
        <v>20043</v>
      </c>
      <c r="D6680" s="19">
        <v>3140</v>
      </c>
    </row>
    <row r="6681" spans="1:4" s="20" customFormat="1" ht="16.350000000000001" customHeight="1" x14ac:dyDescent="0.2">
      <c r="A6681" s="17" t="s">
        <v>20044</v>
      </c>
      <c r="B6681" s="17" t="s">
        <v>20045</v>
      </c>
      <c r="C6681" s="18" t="s">
        <v>20046</v>
      </c>
      <c r="D6681" s="19">
        <v>3460</v>
      </c>
    </row>
    <row r="6682" spans="1:4" s="20" customFormat="1" ht="16.350000000000001" customHeight="1" x14ac:dyDescent="0.2">
      <c r="A6682" s="17" t="s">
        <v>20047</v>
      </c>
      <c r="B6682" s="17" t="s">
        <v>20048</v>
      </c>
      <c r="C6682" s="18" t="s">
        <v>20049</v>
      </c>
      <c r="D6682" s="19">
        <v>3780</v>
      </c>
    </row>
    <row r="6683" spans="1:4" s="20" customFormat="1" ht="16.350000000000001" customHeight="1" x14ac:dyDescent="0.2">
      <c r="A6683" s="17" t="s">
        <v>20050</v>
      </c>
      <c r="B6683" s="17" t="s">
        <v>20051</v>
      </c>
      <c r="C6683" s="18" t="s">
        <v>20052</v>
      </c>
      <c r="D6683" s="19">
        <v>4110</v>
      </c>
    </row>
    <row r="6684" spans="1:4" s="20" customFormat="1" ht="16.350000000000001" customHeight="1" x14ac:dyDescent="0.2">
      <c r="A6684" s="17" t="s">
        <v>20053</v>
      </c>
      <c r="B6684" s="17" t="s">
        <v>20054</v>
      </c>
      <c r="C6684" s="18" t="s">
        <v>20055</v>
      </c>
      <c r="D6684" s="19">
        <v>4430</v>
      </c>
    </row>
    <row r="6685" spans="1:4" s="20" customFormat="1" ht="16.350000000000001" customHeight="1" x14ac:dyDescent="0.2">
      <c r="A6685" s="17" t="s">
        <v>20056</v>
      </c>
      <c r="B6685" s="17" t="s">
        <v>20057</v>
      </c>
      <c r="C6685" s="18" t="s">
        <v>20058</v>
      </c>
      <c r="D6685" s="19">
        <v>4750</v>
      </c>
    </row>
    <row r="6686" spans="1:4" s="20" customFormat="1" ht="16.350000000000001" customHeight="1" x14ac:dyDescent="0.2">
      <c r="A6686" s="17" t="s">
        <v>20059</v>
      </c>
      <c r="B6686" s="17" t="s">
        <v>20060</v>
      </c>
      <c r="C6686" s="18" t="s">
        <v>20061</v>
      </c>
      <c r="D6686" s="19">
        <v>5070</v>
      </c>
    </row>
    <row r="6687" spans="1:4" s="20" customFormat="1" ht="16.350000000000001" customHeight="1" x14ac:dyDescent="0.2">
      <c r="A6687" s="17" t="s">
        <v>20062</v>
      </c>
      <c r="B6687" s="17" t="s">
        <v>20063</v>
      </c>
      <c r="C6687" s="18" t="s">
        <v>20064</v>
      </c>
      <c r="D6687" s="19">
        <v>5630</v>
      </c>
    </row>
    <row r="6688" spans="1:4" s="20" customFormat="1" ht="16.350000000000001" customHeight="1" x14ac:dyDescent="0.2">
      <c r="A6688" s="17" t="s">
        <v>20065</v>
      </c>
      <c r="B6688" s="17" t="s">
        <v>20066</v>
      </c>
      <c r="C6688" s="18" t="s">
        <v>20067</v>
      </c>
      <c r="D6688" s="19">
        <v>6330</v>
      </c>
    </row>
    <row r="6689" spans="1:4" s="20" customFormat="1" ht="16.350000000000001" customHeight="1" x14ac:dyDescent="0.2">
      <c r="A6689" s="17" t="s">
        <v>20068</v>
      </c>
      <c r="B6689" s="17" t="s">
        <v>20069</v>
      </c>
      <c r="C6689" s="18" t="s">
        <v>20070</v>
      </c>
      <c r="D6689" s="19">
        <v>7000</v>
      </c>
    </row>
    <row r="6690" spans="1:4" s="20" customFormat="1" ht="16.350000000000001" customHeight="1" x14ac:dyDescent="0.2">
      <c r="A6690" s="17" t="s">
        <v>20071</v>
      </c>
      <c r="B6690" s="17" t="s">
        <v>20072</v>
      </c>
      <c r="C6690" s="18" t="s">
        <v>20073</v>
      </c>
      <c r="D6690" s="19">
        <v>7620</v>
      </c>
    </row>
    <row r="6691" spans="1:4" s="20" customFormat="1" ht="16.350000000000001" customHeight="1" x14ac:dyDescent="0.2">
      <c r="A6691" s="17" t="s">
        <v>20074</v>
      </c>
      <c r="B6691" s="17" t="s">
        <v>20075</v>
      </c>
      <c r="C6691" s="18" t="s">
        <v>20076</v>
      </c>
      <c r="D6691" s="19">
        <v>8570</v>
      </c>
    </row>
    <row r="6692" spans="1:4" s="20" customFormat="1" ht="16.350000000000001" customHeight="1" x14ac:dyDescent="0.2">
      <c r="A6692" s="17" t="s">
        <v>20077</v>
      </c>
      <c r="B6692" s="17" t="s">
        <v>20078</v>
      </c>
      <c r="C6692" s="18" t="s">
        <v>20079</v>
      </c>
      <c r="D6692" s="19">
        <v>9550</v>
      </c>
    </row>
    <row r="6693" spans="1:4" s="20" customFormat="1" ht="16.350000000000001" customHeight="1" x14ac:dyDescent="0.2">
      <c r="A6693" s="17" t="s">
        <v>20080</v>
      </c>
      <c r="B6693" s="17" t="s">
        <v>20081</v>
      </c>
      <c r="C6693" s="18" t="s">
        <v>20082</v>
      </c>
      <c r="D6693" s="19">
        <v>10830</v>
      </c>
    </row>
    <row r="6694" spans="1:4" s="20" customFormat="1" ht="16.350000000000001" customHeight="1" x14ac:dyDescent="0.2">
      <c r="A6694" s="17" t="s">
        <v>20083</v>
      </c>
      <c r="B6694" s="17" t="s">
        <v>20084</v>
      </c>
      <c r="C6694" s="18" t="s">
        <v>20085</v>
      </c>
      <c r="D6694" s="19">
        <v>1400</v>
      </c>
    </row>
    <row r="6695" spans="1:4" s="20" customFormat="1" ht="16.350000000000001" customHeight="1" x14ac:dyDescent="0.2">
      <c r="A6695" s="17" t="s">
        <v>20086</v>
      </c>
      <c r="B6695" s="17" t="s">
        <v>20087</v>
      </c>
      <c r="C6695" s="18" t="s">
        <v>20088</v>
      </c>
      <c r="D6695" s="19">
        <v>1460</v>
      </c>
    </row>
    <row r="6696" spans="1:4" s="20" customFormat="1" ht="16.350000000000001" customHeight="1" x14ac:dyDescent="0.2">
      <c r="A6696" s="17" t="s">
        <v>20089</v>
      </c>
      <c r="B6696" s="17" t="s">
        <v>20090</v>
      </c>
      <c r="C6696" s="18" t="s">
        <v>20091</v>
      </c>
      <c r="D6696" s="19">
        <v>1540</v>
      </c>
    </row>
    <row r="6697" spans="1:4" s="20" customFormat="1" ht="16.350000000000001" customHeight="1" x14ac:dyDescent="0.2">
      <c r="A6697" s="17" t="s">
        <v>20092</v>
      </c>
      <c r="B6697" s="17" t="s">
        <v>20093</v>
      </c>
      <c r="C6697" s="18" t="s">
        <v>20094</v>
      </c>
      <c r="D6697" s="19">
        <v>1600</v>
      </c>
    </row>
    <row r="6698" spans="1:4" s="20" customFormat="1" ht="16.350000000000001" customHeight="1" x14ac:dyDescent="0.2">
      <c r="A6698" s="17" t="s">
        <v>20095</v>
      </c>
      <c r="B6698" s="17" t="s">
        <v>20096</v>
      </c>
      <c r="C6698" s="18" t="s">
        <v>20097</v>
      </c>
      <c r="D6698" s="19">
        <v>1680</v>
      </c>
    </row>
    <row r="6699" spans="1:4" s="20" customFormat="1" ht="16.350000000000001" customHeight="1" x14ac:dyDescent="0.2">
      <c r="A6699" s="17" t="s">
        <v>20098</v>
      </c>
      <c r="B6699" s="17" t="s">
        <v>20099</v>
      </c>
      <c r="C6699" s="18" t="s">
        <v>20100</v>
      </c>
      <c r="D6699" s="19">
        <v>1740</v>
      </c>
    </row>
    <row r="6700" spans="1:4" s="20" customFormat="1" ht="16.350000000000001" customHeight="1" x14ac:dyDescent="0.2">
      <c r="A6700" s="17" t="s">
        <v>20101</v>
      </c>
      <c r="B6700" s="17" t="s">
        <v>20102</v>
      </c>
      <c r="C6700" s="18" t="s">
        <v>20103</v>
      </c>
      <c r="D6700" s="19">
        <v>1820</v>
      </c>
    </row>
    <row r="6701" spans="1:4" s="20" customFormat="1" ht="16.350000000000001" customHeight="1" x14ac:dyDescent="0.2">
      <c r="A6701" s="17" t="s">
        <v>20104</v>
      </c>
      <c r="B6701" s="17" t="s">
        <v>20105</v>
      </c>
      <c r="C6701" s="18" t="s">
        <v>20106</v>
      </c>
      <c r="D6701" s="19">
        <v>1880</v>
      </c>
    </row>
    <row r="6702" spans="1:4" s="20" customFormat="1" ht="16.350000000000001" customHeight="1" x14ac:dyDescent="0.2">
      <c r="A6702" s="17" t="s">
        <v>20107</v>
      </c>
      <c r="B6702" s="17" t="s">
        <v>20108</v>
      </c>
      <c r="C6702" s="18" t="s">
        <v>20109</v>
      </c>
      <c r="D6702" s="19">
        <v>1950</v>
      </c>
    </row>
    <row r="6703" spans="1:4" s="20" customFormat="1" ht="16.350000000000001" customHeight="1" x14ac:dyDescent="0.2">
      <c r="A6703" s="17" t="s">
        <v>20110</v>
      </c>
      <c r="B6703" s="17" t="s">
        <v>20111</v>
      </c>
      <c r="C6703" s="18" t="s">
        <v>20112</v>
      </c>
      <c r="D6703" s="19">
        <v>2090</v>
      </c>
    </row>
    <row r="6704" spans="1:4" s="20" customFormat="1" ht="16.350000000000001" customHeight="1" x14ac:dyDescent="0.2">
      <c r="A6704" s="17" t="s">
        <v>20113</v>
      </c>
      <c r="B6704" s="17" t="s">
        <v>20114</v>
      </c>
      <c r="C6704" s="18" t="s">
        <v>20115</v>
      </c>
      <c r="D6704" s="19">
        <v>2230</v>
      </c>
    </row>
    <row r="6705" spans="1:4" s="20" customFormat="1" ht="16.350000000000001" customHeight="1" x14ac:dyDescent="0.2">
      <c r="A6705" s="17" t="s">
        <v>20116</v>
      </c>
      <c r="B6705" s="17" t="s">
        <v>20117</v>
      </c>
      <c r="C6705" s="18" t="s">
        <v>20118</v>
      </c>
      <c r="D6705" s="19">
        <v>2370</v>
      </c>
    </row>
    <row r="6706" spans="1:4" s="20" customFormat="1" ht="16.350000000000001" customHeight="1" x14ac:dyDescent="0.2">
      <c r="A6706" s="17" t="s">
        <v>20119</v>
      </c>
      <c r="B6706" s="17" t="s">
        <v>20120</v>
      </c>
      <c r="C6706" s="18" t="s">
        <v>20121</v>
      </c>
      <c r="D6706" s="19">
        <v>2500</v>
      </c>
    </row>
    <row r="6707" spans="1:4" s="20" customFormat="1" ht="16.350000000000001" customHeight="1" x14ac:dyDescent="0.2">
      <c r="A6707" s="17" t="s">
        <v>20122</v>
      </c>
      <c r="B6707" s="17" t="s">
        <v>20123</v>
      </c>
      <c r="C6707" s="18" t="s">
        <v>20124</v>
      </c>
      <c r="D6707" s="19">
        <v>2710</v>
      </c>
    </row>
    <row r="6708" spans="1:4" s="20" customFormat="1" ht="16.350000000000001" customHeight="1" x14ac:dyDescent="0.2">
      <c r="A6708" s="17" t="s">
        <v>20125</v>
      </c>
      <c r="B6708" s="17" t="s">
        <v>20126</v>
      </c>
      <c r="C6708" s="18" t="s">
        <v>20127</v>
      </c>
      <c r="D6708" s="19">
        <v>2910</v>
      </c>
    </row>
    <row r="6709" spans="1:4" s="20" customFormat="1" ht="16.350000000000001" customHeight="1" x14ac:dyDescent="0.2">
      <c r="A6709" s="17" t="s">
        <v>20128</v>
      </c>
      <c r="B6709" s="17" t="s">
        <v>20129</v>
      </c>
      <c r="C6709" s="18" t="s">
        <v>20130</v>
      </c>
      <c r="D6709" s="19">
        <v>3190</v>
      </c>
    </row>
    <row r="6710" spans="1:4" s="20" customFormat="1" ht="16.350000000000001" customHeight="1" x14ac:dyDescent="0.2">
      <c r="A6710" s="17" t="s">
        <v>20131</v>
      </c>
      <c r="B6710" s="17" t="s">
        <v>20132</v>
      </c>
      <c r="C6710" s="18" t="s">
        <v>20133</v>
      </c>
      <c r="D6710" s="19">
        <v>1570</v>
      </c>
    </row>
    <row r="6711" spans="1:4" s="20" customFormat="1" ht="16.350000000000001" customHeight="1" x14ac:dyDescent="0.2">
      <c r="A6711" s="17" t="s">
        <v>20134</v>
      </c>
      <c r="B6711" s="17" t="s">
        <v>20135</v>
      </c>
      <c r="C6711" s="18" t="s">
        <v>20136</v>
      </c>
      <c r="D6711" s="19">
        <v>1640</v>
      </c>
    </row>
    <row r="6712" spans="1:4" s="20" customFormat="1" ht="16.350000000000001" customHeight="1" x14ac:dyDescent="0.2">
      <c r="A6712" s="17" t="s">
        <v>20137</v>
      </c>
      <c r="B6712" s="17" t="s">
        <v>20138</v>
      </c>
      <c r="C6712" s="18" t="s">
        <v>20139</v>
      </c>
      <c r="D6712" s="19">
        <v>1710</v>
      </c>
    </row>
    <row r="6713" spans="1:4" s="20" customFormat="1" ht="16.350000000000001" customHeight="1" x14ac:dyDescent="0.2">
      <c r="A6713" s="17" t="s">
        <v>20140</v>
      </c>
      <c r="B6713" s="17" t="s">
        <v>20141</v>
      </c>
      <c r="C6713" s="18" t="s">
        <v>20142</v>
      </c>
      <c r="D6713" s="19">
        <v>1780</v>
      </c>
    </row>
    <row r="6714" spans="1:4" s="20" customFormat="1" ht="16.350000000000001" customHeight="1" x14ac:dyDescent="0.2">
      <c r="A6714" s="17" t="s">
        <v>20143</v>
      </c>
      <c r="B6714" s="17" t="s">
        <v>20144</v>
      </c>
      <c r="C6714" s="18" t="s">
        <v>20145</v>
      </c>
      <c r="D6714" s="19">
        <v>1860</v>
      </c>
    </row>
    <row r="6715" spans="1:4" s="20" customFormat="1" ht="16.350000000000001" customHeight="1" x14ac:dyDescent="0.2">
      <c r="A6715" s="17" t="s">
        <v>20146</v>
      </c>
      <c r="B6715" s="17" t="s">
        <v>20147</v>
      </c>
      <c r="C6715" s="18" t="s">
        <v>20148</v>
      </c>
      <c r="D6715" s="19">
        <v>1920</v>
      </c>
    </row>
    <row r="6716" spans="1:4" s="20" customFormat="1" ht="16.350000000000001" customHeight="1" x14ac:dyDescent="0.2">
      <c r="A6716" s="17" t="s">
        <v>20149</v>
      </c>
      <c r="B6716" s="17" t="s">
        <v>20150</v>
      </c>
      <c r="C6716" s="18" t="s">
        <v>20151</v>
      </c>
      <c r="D6716" s="19">
        <v>2000</v>
      </c>
    </row>
    <row r="6717" spans="1:4" s="20" customFormat="1" ht="16.350000000000001" customHeight="1" x14ac:dyDescent="0.2">
      <c r="A6717" s="17" t="s">
        <v>20152</v>
      </c>
      <c r="B6717" s="17" t="s">
        <v>20153</v>
      </c>
      <c r="C6717" s="18" t="s">
        <v>20154</v>
      </c>
      <c r="D6717" s="19">
        <v>2060</v>
      </c>
    </row>
    <row r="6718" spans="1:4" s="20" customFormat="1" ht="16.350000000000001" customHeight="1" x14ac:dyDescent="0.2">
      <c r="A6718" s="17" t="s">
        <v>20155</v>
      </c>
      <c r="B6718" s="17" t="s">
        <v>20156</v>
      </c>
      <c r="C6718" s="18" t="s">
        <v>20157</v>
      </c>
      <c r="D6718" s="19">
        <v>2140</v>
      </c>
    </row>
    <row r="6719" spans="1:4" s="20" customFormat="1" ht="16.350000000000001" customHeight="1" x14ac:dyDescent="0.2">
      <c r="A6719" s="17" t="s">
        <v>20158</v>
      </c>
      <c r="B6719" s="17" t="s">
        <v>20159</v>
      </c>
      <c r="C6719" s="18" t="s">
        <v>20160</v>
      </c>
      <c r="D6719" s="19">
        <v>2280</v>
      </c>
    </row>
    <row r="6720" spans="1:4" s="20" customFormat="1" ht="16.350000000000001" customHeight="1" x14ac:dyDescent="0.2">
      <c r="A6720" s="17" t="s">
        <v>20161</v>
      </c>
      <c r="B6720" s="17" t="s">
        <v>20162</v>
      </c>
      <c r="C6720" s="18" t="s">
        <v>20163</v>
      </c>
      <c r="D6720" s="19">
        <v>2430</v>
      </c>
    </row>
    <row r="6721" spans="1:4" s="20" customFormat="1" ht="16.350000000000001" customHeight="1" x14ac:dyDescent="0.2">
      <c r="A6721" s="17" t="s">
        <v>20164</v>
      </c>
      <c r="B6721" s="17" t="s">
        <v>20165</v>
      </c>
      <c r="C6721" s="18" t="s">
        <v>20166</v>
      </c>
      <c r="D6721" s="19">
        <v>2570</v>
      </c>
    </row>
    <row r="6722" spans="1:4" s="20" customFormat="1" ht="16.350000000000001" customHeight="1" x14ac:dyDescent="0.2">
      <c r="A6722" s="17" t="s">
        <v>20167</v>
      </c>
      <c r="B6722" s="17" t="s">
        <v>20168</v>
      </c>
      <c r="C6722" s="18" t="s">
        <v>20169</v>
      </c>
      <c r="D6722" s="19">
        <v>2710</v>
      </c>
    </row>
    <row r="6723" spans="1:4" s="20" customFormat="1" ht="16.350000000000001" customHeight="1" x14ac:dyDescent="0.2">
      <c r="A6723" s="17" t="s">
        <v>20170</v>
      </c>
      <c r="B6723" s="17" t="s">
        <v>20171</v>
      </c>
      <c r="C6723" s="18" t="s">
        <v>20172</v>
      </c>
      <c r="D6723" s="19">
        <v>2920</v>
      </c>
    </row>
    <row r="6724" spans="1:4" s="20" customFormat="1" ht="16.350000000000001" customHeight="1" x14ac:dyDescent="0.2">
      <c r="A6724" s="17" t="s">
        <v>20173</v>
      </c>
      <c r="B6724" s="17" t="s">
        <v>20174</v>
      </c>
      <c r="C6724" s="18" t="s">
        <v>20175</v>
      </c>
      <c r="D6724" s="19">
        <v>3140</v>
      </c>
    </row>
    <row r="6725" spans="1:4" s="20" customFormat="1" ht="16.350000000000001" customHeight="1" x14ac:dyDescent="0.2">
      <c r="A6725" s="17" t="s">
        <v>20176</v>
      </c>
      <c r="B6725" s="17" t="s">
        <v>20177</v>
      </c>
      <c r="C6725" s="18" t="s">
        <v>20178</v>
      </c>
      <c r="D6725" s="19">
        <v>3430</v>
      </c>
    </row>
    <row r="6726" spans="1:4" s="20" customFormat="1" ht="16.350000000000001" customHeight="1" x14ac:dyDescent="0.2">
      <c r="A6726" s="17" t="s">
        <v>20179</v>
      </c>
      <c r="B6726" s="17" t="s">
        <v>20180</v>
      </c>
      <c r="C6726" s="18" t="s">
        <v>20181</v>
      </c>
      <c r="D6726" s="19">
        <v>1700</v>
      </c>
    </row>
    <row r="6727" spans="1:4" s="20" customFormat="1" ht="16.350000000000001" customHeight="1" x14ac:dyDescent="0.2">
      <c r="A6727" s="17" t="s">
        <v>20182</v>
      </c>
      <c r="B6727" s="17" t="s">
        <v>20183</v>
      </c>
      <c r="C6727" s="18" t="s">
        <v>20184</v>
      </c>
      <c r="D6727" s="19">
        <v>1770</v>
      </c>
    </row>
    <row r="6728" spans="1:4" s="20" customFormat="1" ht="16.350000000000001" customHeight="1" x14ac:dyDescent="0.2">
      <c r="A6728" s="17" t="s">
        <v>20185</v>
      </c>
      <c r="B6728" s="17" t="s">
        <v>20186</v>
      </c>
      <c r="C6728" s="18" t="s">
        <v>20187</v>
      </c>
      <c r="D6728" s="19">
        <v>1860</v>
      </c>
    </row>
    <row r="6729" spans="1:4" s="20" customFormat="1" ht="16.350000000000001" customHeight="1" x14ac:dyDescent="0.2">
      <c r="A6729" s="17" t="s">
        <v>20188</v>
      </c>
      <c r="B6729" s="17" t="s">
        <v>20189</v>
      </c>
      <c r="C6729" s="18" t="s">
        <v>20190</v>
      </c>
      <c r="D6729" s="19">
        <v>1940</v>
      </c>
    </row>
    <row r="6730" spans="1:4" s="20" customFormat="1" ht="16.350000000000001" customHeight="1" x14ac:dyDescent="0.2">
      <c r="A6730" s="17" t="s">
        <v>20191</v>
      </c>
      <c r="B6730" s="17" t="s">
        <v>20192</v>
      </c>
      <c r="C6730" s="18" t="s">
        <v>20193</v>
      </c>
      <c r="D6730" s="19">
        <v>2010</v>
      </c>
    </row>
    <row r="6731" spans="1:4" s="20" customFormat="1" ht="16.350000000000001" customHeight="1" x14ac:dyDescent="0.2">
      <c r="A6731" s="17" t="s">
        <v>20194</v>
      </c>
      <c r="B6731" s="17" t="s">
        <v>20195</v>
      </c>
      <c r="C6731" s="18" t="s">
        <v>20196</v>
      </c>
      <c r="D6731" s="19">
        <v>2090</v>
      </c>
    </row>
    <row r="6732" spans="1:4" s="20" customFormat="1" ht="16.350000000000001" customHeight="1" x14ac:dyDescent="0.2">
      <c r="A6732" s="17" t="s">
        <v>20197</v>
      </c>
      <c r="B6732" s="17" t="s">
        <v>20198</v>
      </c>
      <c r="C6732" s="18" t="s">
        <v>20199</v>
      </c>
      <c r="D6732" s="19">
        <v>2160</v>
      </c>
    </row>
    <row r="6733" spans="1:4" s="20" customFormat="1" ht="16.350000000000001" customHeight="1" x14ac:dyDescent="0.2">
      <c r="A6733" s="17" t="s">
        <v>20200</v>
      </c>
      <c r="B6733" s="17" t="s">
        <v>20201</v>
      </c>
      <c r="C6733" s="18" t="s">
        <v>20202</v>
      </c>
      <c r="D6733" s="19">
        <v>2240</v>
      </c>
    </row>
    <row r="6734" spans="1:4" s="20" customFormat="1" ht="16.350000000000001" customHeight="1" x14ac:dyDescent="0.2">
      <c r="A6734" s="17" t="s">
        <v>20203</v>
      </c>
      <c r="B6734" s="17" t="s">
        <v>20204</v>
      </c>
      <c r="C6734" s="18" t="s">
        <v>20205</v>
      </c>
      <c r="D6734" s="19">
        <v>2320</v>
      </c>
    </row>
    <row r="6735" spans="1:4" s="20" customFormat="1" ht="16.350000000000001" customHeight="1" x14ac:dyDescent="0.2">
      <c r="A6735" s="17" t="s">
        <v>20206</v>
      </c>
      <c r="B6735" s="17" t="s">
        <v>20207</v>
      </c>
      <c r="C6735" s="18" t="s">
        <v>20208</v>
      </c>
      <c r="D6735" s="19">
        <v>2470</v>
      </c>
    </row>
    <row r="6736" spans="1:4" s="20" customFormat="1" ht="16.350000000000001" customHeight="1" x14ac:dyDescent="0.2">
      <c r="A6736" s="17" t="s">
        <v>20209</v>
      </c>
      <c r="B6736" s="17" t="s">
        <v>20210</v>
      </c>
      <c r="C6736" s="18" t="s">
        <v>20211</v>
      </c>
      <c r="D6736" s="19">
        <v>2620</v>
      </c>
    </row>
    <row r="6737" spans="1:4" s="20" customFormat="1" ht="16.350000000000001" customHeight="1" x14ac:dyDescent="0.2">
      <c r="A6737" s="17" t="s">
        <v>20212</v>
      </c>
      <c r="B6737" s="17" t="s">
        <v>20213</v>
      </c>
      <c r="C6737" s="18" t="s">
        <v>20214</v>
      </c>
      <c r="D6737" s="19">
        <v>2770</v>
      </c>
    </row>
    <row r="6738" spans="1:4" s="20" customFormat="1" ht="16.350000000000001" customHeight="1" x14ac:dyDescent="0.2">
      <c r="A6738" s="17" t="s">
        <v>20215</v>
      </c>
      <c r="B6738" s="17" t="s">
        <v>20216</v>
      </c>
      <c r="C6738" s="18" t="s">
        <v>20217</v>
      </c>
      <c r="D6738" s="19">
        <v>2930</v>
      </c>
    </row>
    <row r="6739" spans="1:4" s="20" customFormat="1" ht="16.350000000000001" customHeight="1" x14ac:dyDescent="0.2">
      <c r="A6739" s="17" t="s">
        <v>20218</v>
      </c>
      <c r="B6739" s="17" t="s">
        <v>20219</v>
      </c>
      <c r="C6739" s="18" t="s">
        <v>20220</v>
      </c>
      <c r="D6739" s="19">
        <v>3160</v>
      </c>
    </row>
    <row r="6740" spans="1:4" s="20" customFormat="1" ht="16.350000000000001" customHeight="1" x14ac:dyDescent="0.2">
      <c r="A6740" s="17" t="s">
        <v>20221</v>
      </c>
      <c r="B6740" s="17" t="s">
        <v>20222</v>
      </c>
      <c r="C6740" s="18" t="s">
        <v>20223</v>
      </c>
      <c r="D6740" s="19">
        <v>3360</v>
      </c>
    </row>
    <row r="6741" spans="1:4" s="20" customFormat="1" ht="16.350000000000001" customHeight="1" x14ac:dyDescent="0.2">
      <c r="A6741" s="17" t="s">
        <v>20224</v>
      </c>
      <c r="B6741" s="17" t="s">
        <v>20225</v>
      </c>
      <c r="C6741" s="18" t="s">
        <v>20226</v>
      </c>
      <c r="D6741" s="19">
        <v>3590</v>
      </c>
    </row>
    <row r="6742" spans="1:4" s="20" customFormat="1" ht="16.350000000000001" customHeight="1" x14ac:dyDescent="0.2">
      <c r="A6742" s="17" t="s">
        <v>20227</v>
      </c>
      <c r="B6742" s="17" t="s">
        <v>20228</v>
      </c>
      <c r="C6742" s="18" t="s">
        <v>20229</v>
      </c>
      <c r="D6742" s="19">
        <v>1840</v>
      </c>
    </row>
    <row r="6743" spans="1:4" s="20" customFormat="1" ht="16.350000000000001" customHeight="1" x14ac:dyDescent="0.2">
      <c r="A6743" s="17" t="s">
        <v>20230</v>
      </c>
      <c r="B6743" s="17" t="s">
        <v>20231</v>
      </c>
      <c r="C6743" s="18" t="s">
        <v>20232</v>
      </c>
      <c r="D6743" s="19">
        <v>1920</v>
      </c>
    </row>
    <row r="6744" spans="1:4" s="20" customFormat="1" ht="16.350000000000001" customHeight="1" x14ac:dyDescent="0.2">
      <c r="A6744" s="17" t="s">
        <v>20233</v>
      </c>
      <c r="B6744" s="17" t="s">
        <v>20234</v>
      </c>
      <c r="C6744" s="18" t="s">
        <v>20235</v>
      </c>
      <c r="D6744" s="19">
        <v>2000</v>
      </c>
    </row>
    <row r="6745" spans="1:4" s="20" customFormat="1" ht="16.350000000000001" customHeight="1" x14ac:dyDescent="0.2">
      <c r="A6745" s="17" t="s">
        <v>20236</v>
      </c>
      <c r="B6745" s="17" t="s">
        <v>20237</v>
      </c>
      <c r="C6745" s="18" t="s">
        <v>20238</v>
      </c>
      <c r="D6745" s="19">
        <v>2150</v>
      </c>
    </row>
    <row r="6746" spans="1:4" s="20" customFormat="1" ht="16.350000000000001" customHeight="1" x14ac:dyDescent="0.2">
      <c r="A6746" s="17" t="s">
        <v>20239</v>
      </c>
      <c r="B6746" s="17" t="s">
        <v>20240</v>
      </c>
      <c r="C6746" s="18" t="s">
        <v>20241</v>
      </c>
      <c r="D6746" s="19">
        <v>2160</v>
      </c>
    </row>
    <row r="6747" spans="1:4" s="20" customFormat="1" ht="16.350000000000001" customHeight="1" x14ac:dyDescent="0.2">
      <c r="A6747" s="17" t="s">
        <v>20242</v>
      </c>
      <c r="B6747" s="17" t="s">
        <v>20243</v>
      </c>
      <c r="C6747" s="18" t="s">
        <v>20244</v>
      </c>
      <c r="D6747" s="19">
        <v>2310</v>
      </c>
    </row>
    <row r="6748" spans="1:4" s="20" customFormat="1" ht="16.350000000000001" customHeight="1" x14ac:dyDescent="0.2">
      <c r="A6748" s="17" t="s">
        <v>20245</v>
      </c>
      <c r="B6748" s="17" t="s">
        <v>20246</v>
      </c>
      <c r="C6748" s="18" t="s">
        <v>20247</v>
      </c>
      <c r="D6748" s="19">
        <v>2320</v>
      </c>
    </row>
    <row r="6749" spans="1:4" s="20" customFormat="1" ht="16.350000000000001" customHeight="1" x14ac:dyDescent="0.2">
      <c r="A6749" s="17" t="s">
        <v>20248</v>
      </c>
      <c r="B6749" s="17" t="s">
        <v>20249</v>
      </c>
      <c r="C6749" s="18" t="s">
        <v>20250</v>
      </c>
      <c r="D6749" s="19">
        <v>2480</v>
      </c>
    </row>
    <row r="6750" spans="1:4" s="20" customFormat="1" ht="16.350000000000001" customHeight="1" x14ac:dyDescent="0.2">
      <c r="A6750" s="17" t="s">
        <v>20251</v>
      </c>
      <c r="B6750" s="17" t="s">
        <v>20252</v>
      </c>
      <c r="C6750" s="18" t="s">
        <v>20253</v>
      </c>
      <c r="D6750" s="19">
        <v>2480</v>
      </c>
    </row>
    <row r="6751" spans="1:4" s="20" customFormat="1" ht="16.350000000000001" customHeight="1" x14ac:dyDescent="0.2">
      <c r="A6751" s="17" t="s">
        <v>20254</v>
      </c>
      <c r="B6751" s="17" t="s">
        <v>20255</v>
      </c>
      <c r="C6751" s="18" t="s">
        <v>20256</v>
      </c>
      <c r="D6751" s="19">
        <v>2660</v>
      </c>
    </row>
    <row r="6752" spans="1:4" s="20" customFormat="1" ht="16.350000000000001" customHeight="1" x14ac:dyDescent="0.2">
      <c r="A6752" s="17" t="s">
        <v>20257</v>
      </c>
      <c r="B6752" s="17" t="s">
        <v>20258</v>
      </c>
      <c r="C6752" s="18" t="s">
        <v>20259</v>
      </c>
      <c r="D6752" s="19">
        <v>2820</v>
      </c>
    </row>
    <row r="6753" spans="1:4" s="20" customFormat="1" ht="16.350000000000001" customHeight="1" x14ac:dyDescent="0.2">
      <c r="A6753" s="17" t="s">
        <v>20260</v>
      </c>
      <c r="B6753" s="17" t="s">
        <v>20261</v>
      </c>
      <c r="C6753" s="18" t="s">
        <v>20262</v>
      </c>
      <c r="D6753" s="19">
        <v>2980</v>
      </c>
    </row>
    <row r="6754" spans="1:4" s="20" customFormat="1" ht="16.350000000000001" customHeight="1" x14ac:dyDescent="0.2">
      <c r="A6754" s="17" t="s">
        <v>20263</v>
      </c>
      <c r="B6754" s="17" t="s">
        <v>20264</v>
      </c>
      <c r="C6754" s="18" t="s">
        <v>20265</v>
      </c>
      <c r="D6754" s="19">
        <v>3140</v>
      </c>
    </row>
    <row r="6755" spans="1:4" s="20" customFormat="1" ht="16.350000000000001" customHeight="1" x14ac:dyDescent="0.2">
      <c r="A6755" s="17" t="s">
        <v>20266</v>
      </c>
      <c r="B6755" s="17" t="s">
        <v>20267</v>
      </c>
      <c r="C6755" s="18" t="s">
        <v>20268</v>
      </c>
      <c r="D6755" s="19">
        <v>3400</v>
      </c>
    </row>
    <row r="6756" spans="1:4" s="20" customFormat="1" ht="16.350000000000001" customHeight="1" x14ac:dyDescent="0.2">
      <c r="A6756" s="17" t="s">
        <v>20269</v>
      </c>
      <c r="B6756" s="17" t="s">
        <v>20270</v>
      </c>
      <c r="C6756" s="18" t="s">
        <v>20271</v>
      </c>
      <c r="D6756" s="19">
        <v>3690</v>
      </c>
    </row>
    <row r="6757" spans="1:4" s="20" customFormat="1" ht="16.350000000000001" customHeight="1" x14ac:dyDescent="0.2">
      <c r="A6757" s="17" t="s">
        <v>20272</v>
      </c>
      <c r="B6757" s="17" t="s">
        <v>20273</v>
      </c>
      <c r="C6757" s="18" t="s">
        <v>20274</v>
      </c>
      <c r="D6757" s="19">
        <v>4060</v>
      </c>
    </row>
    <row r="6758" spans="1:4" s="20" customFormat="1" ht="16.350000000000001" customHeight="1" x14ac:dyDescent="0.2">
      <c r="A6758" s="17" t="s">
        <v>20275</v>
      </c>
      <c r="B6758" s="17" t="s">
        <v>20276</v>
      </c>
      <c r="C6758" s="18" t="s">
        <v>20277</v>
      </c>
      <c r="D6758" s="19">
        <v>2180</v>
      </c>
    </row>
    <row r="6759" spans="1:4" s="20" customFormat="1" ht="16.350000000000001" customHeight="1" x14ac:dyDescent="0.2">
      <c r="A6759" s="17" t="s">
        <v>20278</v>
      </c>
      <c r="B6759" s="17" t="s">
        <v>20279</v>
      </c>
      <c r="C6759" s="18" t="s">
        <v>20280</v>
      </c>
      <c r="D6759" s="19">
        <v>2310</v>
      </c>
    </row>
    <row r="6760" spans="1:4" s="20" customFormat="1" ht="16.350000000000001" customHeight="1" x14ac:dyDescent="0.2">
      <c r="A6760" s="17" t="s">
        <v>20281</v>
      </c>
      <c r="B6760" s="17" t="s">
        <v>20282</v>
      </c>
      <c r="C6760" s="18" t="s">
        <v>20283</v>
      </c>
      <c r="D6760" s="19">
        <v>2440</v>
      </c>
    </row>
    <row r="6761" spans="1:4" s="20" customFormat="1" ht="16.350000000000001" customHeight="1" x14ac:dyDescent="0.2">
      <c r="A6761" s="17" t="s">
        <v>20284</v>
      </c>
      <c r="B6761" s="17" t="s">
        <v>20285</v>
      </c>
      <c r="C6761" s="18" t="s">
        <v>20286</v>
      </c>
      <c r="D6761" s="19">
        <v>2640</v>
      </c>
    </row>
    <row r="6762" spans="1:4" s="20" customFormat="1" ht="16.350000000000001" customHeight="1" x14ac:dyDescent="0.2">
      <c r="A6762" s="17" t="s">
        <v>20287</v>
      </c>
      <c r="B6762" s="17" t="s">
        <v>20288</v>
      </c>
      <c r="C6762" s="18" t="s">
        <v>20289</v>
      </c>
      <c r="D6762" s="19">
        <v>2690</v>
      </c>
    </row>
    <row r="6763" spans="1:4" s="20" customFormat="1" ht="16.350000000000001" customHeight="1" x14ac:dyDescent="0.2">
      <c r="A6763" s="17" t="s">
        <v>20290</v>
      </c>
      <c r="B6763" s="17" t="s">
        <v>20291</v>
      </c>
      <c r="C6763" s="18" t="s">
        <v>20292</v>
      </c>
      <c r="D6763" s="19">
        <v>2900</v>
      </c>
    </row>
    <row r="6764" spans="1:4" s="20" customFormat="1" ht="16.350000000000001" customHeight="1" x14ac:dyDescent="0.2">
      <c r="A6764" s="17" t="s">
        <v>20293</v>
      </c>
      <c r="B6764" s="17" t="s">
        <v>20294</v>
      </c>
      <c r="C6764" s="18" t="s">
        <v>20295</v>
      </c>
      <c r="D6764" s="19">
        <v>2950</v>
      </c>
    </row>
    <row r="6765" spans="1:4" s="20" customFormat="1" ht="16.350000000000001" customHeight="1" x14ac:dyDescent="0.2">
      <c r="A6765" s="17" t="s">
        <v>20296</v>
      </c>
      <c r="B6765" s="17" t="s">
        <v>20297</v>
      </c>
      <c r="C6765" s="18" t="s">
        <v>20298</v>
      </c>
      <c r="D6765" s="19">
        <v>3160</v>
      </c>
    </row>
    <row r="6766" spans="1:4" s="20" customFormat="1" ht="16.350000000000001" customHeight="1" x14ac:dyDescent="0.2">
      <c r="A6766" s="17" t="s">
        <v>20299</v>
      </c>
      <c r="B6766" s="17" t="s">
        <v>20300</v>
      </c>
      <c r="C6766" s="18" t="s">
        <v>20301</v>
      </c>
      <c r="D6766" s="19">
        <v>3190</v>
      </c>
    </row>
    <row r="6767" spans="1:4" s="20" customFormat="1" ht="16.350000000000001" customHeight="1" x14ac:dyDescent="0.2">
      <c r="A6767" s="17" t="s">
        <v>20302</v>
      </c>
      <c r="B6767" s="17" t="s">
        <v>20303</v>
      </c>
      <c r="C6767" s="18" t="s">
        <v>20304</v>
      </c>
      <c r="D6767" s="19">
        <v>3450</v>
      </c>
    </row>
    <row r="6768" spans="1:4" s="20" customFormat="1" ht="16.350000000000001" customHeight="1" x14ac:dyDescent="0.2">
      <c r="A6768" s="17" t="s">
        <v>20305</v>
      </c>
      <c r="B6768" s="17" t="s">
        <v>20306</v>
      </c>
      <c r="C6768" s="18" t="s">
        <v>20307</v>
      </c>
      <c r="D6768" s="19">
        <v>3710</v>
      </c>
    </row>
    <row r="6769" spans="1:4" s="20" customFormat="1" ht="16.350000000000001" customHeight="1" x14ac:dyDescent="0.2">
      <c r="A6769" s="17" t="s">
        <v>20308</v>
      </c>
      <c r="B6769" s="17" t="s">
        <v>20309</v>
      </c>
      <c r="C6769" s="18" t="s">
        <v>20310</v>
      </c>
      <c r="D6769" s="19">
        <v>3960</v>
      </c>
    </row>
    <row r="6770" spans="1:4" s="20" customFormat="1" ht="16.350000000000001" customHeight="1" x14ac:dyDescent="0.2">
      <c r="A6770" s="17" t="s">
        <v>20311</v>
      </c>
      <c r="B6770" s="17" t="s">
        <v>20312</v>
      </c>
      <c r="C6770" s="18" t="s">
        <v>20313</v>
      </c>
      <c r="D6770" s="19">
        <v>4200</v>
      </c>
    </row>
    <row r="6771" spans="1:4" s="20" customFormat="1" ht="16.350000000000001" customHeight="1" x14ac:dyDescent="0.2">
      <c r="A6771" s="17" t="s">
        <v>20314</v>
      </c>
      <c r="B6771" s="17" t="s">
        <v>20315</v>
      </c>
      <c r="C6771" s="18" t="s">
        <v>20316</v>
      </c>
      <c r="D6771" s="19">
        <v>4570</v>
      </c>
    </row>
    <row r="6772" spans="1:4" s="20" customFormat="1" ht="16.350000000000001" customHeight="1" x14ac:dyDescent="0.2">
      <c r="A6772" s="17" t="s">
        <v>20317</v>
      </c>
      <c r="B6772" s="17" t="s">
        <v>20318</v>
      </c>
      <c r="C6772" s="18" t="s">
        <v>20319</v>
      </c>
      <c r="D6772" s="19">
        <v>4920</v>
      </c>
    </row>
    <row r="6773" spans="1:4" s="20" customFormat="1" ht="16.350000000000001" customHeight="1" x14ac:dyDescent="0.2">
      <c r="A6773" s="17" t="s">
        <v>20320</v>
      </c>
      <c r="B6773" s="17" t="s">
        <v>20321</v>
      </c>
      <c r="C6773" s="18" t="s">
        <v>20322</v>
      </c>
      <c r="D6773" s="19">
        <v>5410</v>
      </c>
    </row>
    <row r="6774" spans="1:4" s="20" customFormat="1" ht="16.350000000000001" customHeight="1" x14ac:dyDescent="0.2">
      <c r="A6774" s="17" t="s">
        <v>20323</v>
      </c>
      <c r="B6774" s="17" t="s">
        <v>20324</v>
      </c>
      <c r="C6774" s="18" t="s">
        <v>20325</v>
      </c>
      <c r="D6774" s="19">
        <v>1490</v>
      </c>
    </row>
    <row r="6775" spans="1:4" s="20" customFormat="1" ht="16.350000000000001" customHeight="1" x14ac:dyDescent="0.2">
      <c r="A6775" s="17" t="s">
        <v>20326</v>
      </c>
      <c r="B6775" s="17" t="s">
        <v>20327</v>
      </c>
      <c r="C6775" s="18" t="s">
        <v>20328</v>
      </c>
      <c r="D6775" s="19">
        <v>1610</v>
      </c>
    </row>
    <row r="6776" spans="1:4" s="20" customFormat="1" ht="16.350000000000001" customHeight="1" x14ac:dyDescent="0.2">
      <c r="A6776" s="17" t="s">
        <v>20329</v>
      </c>
      <c r="B6776" s="17" t="s">
        <v>20330</v>
      </c>
      <c r="C6776" s="18" t="s">
        <v>20331</v>
      </c>
      <c r="D6776" s="19">
        <v>1750</v>
      </c>
    </row>
    <row r="6777" spans="1:4" s="20" customFormat="1" ht="16.350000000000001" customHeight="1" x14ac:dyDescent="0.2">
      <c r="A6777" s="17" t="s">
        <v>20332</v>
      </c>
      <c r="B6777" s="17" t="s">
        <v>20333</v>
      </c>
      <c r="C6777" s="18" t="s">
        <v>20334</v>
      </c>
      <c r="D6777" s="19">
        <v>1900</v>
      </c>
    </row>
    <row r="6778" spans="1:4" s="20" customFormat="1" ht="16.350000000000001" customHeight="1" x14ac:dyDescent="0.2">
      <c r="A6778" s="17" t="s">
        <v>20335</v>
      </c>
      <c r="B6778" s="17" t="s">
        <v>20336</v>
      </c>
      <c r="C6778" s="18" t="s">
        <v>20337</v>
      </c>
      <c r="D6778" s="19">
        <v>2040</v>
      </c>
    </row>
    <row r="6779" spans="1:4" s="20" customFormat="1" ht="16.350000000000001" customHeight="1" x14ac:dyDescent="0.2">
      <c r="A6779" s="17" t="s">
        <v>20338</v>
      </c>
      <c r="B6779" s="17" t="s">
        <v>20339</v>
      </c>
      <c r="C6779" s="18" t="s">
        <v>20340</v>
      </c>
      <c r="D6779" s="19">
        <v>2180</v>
      </c>
    </row>
    <row r="6780" spans="1:4" s="20" customFormat="1" ht="16.350000000000001" customHeight="1" x14ac:dyDescent="0.2">
      <c r="A6780" s="17" t="s">
        <v>20341</v>
      </c>
      <c r="B6780" s="17" t="s">
        <v>20342</v>
      </c>
      <c r="C6780" s="18" t="s">
        <v>20343</v>
      </c>
      <c r="D6780" s="19">
        <v>2330</v>
      </c>
    </row>
    <row r="6781" spans="1:4" s="20" customFormat="1" ht="16.350000000000001" customHeight="1" x14ac:dyDescent="0.2">
      <c r="A6781" s="17" t="s">
        <v>20344</v>
      </c>
      <c r="B6781" s="17" t="s">
        <v>20345</v>
      </c>
      <c r="C6781" s="18" t="s">
        <v>20346</v>
      </c>
      <c r="D6781" s="19">
        <v>2470</v>
      </c>
    </row>
    <row r="6782" spans="1:4" s="20" customFormat="1" ht="16.350000000000001" customHeight="1" x14ac:dyDescent="0.2">
      <c r="A6782" s="17" t="s">
        <v>20347</v>
      </c>
      <c r="B6782" s="17" t="s">
        <v>20348</v>
      </c>
      <c r="C6782" s="18" t="s">
        <v>20349</v>
      </c>
      <c r="D6782" s="19">
        <v>2620</v>
      </c>
    </row>
    <row r="6783" spans="1:4" s="20" customFormat="1" ht="16.350000000000001" customHeight="1" x14ac:dyDescent="0.2">
      <c r="A6783" s="17" t="s">
        <v>20350</v>
      </c>
      <c r="B6783" s="17" t="s">
        <v>20351</v>
      </c>
      <c r="C6783" s="18" t="s">
        <v>20352</v>
      </c>
      <c r="D6783" s="19">
        <v>2760</v>
      </c>
    </row>
    <row r="6784" spans="1:4" s="20" customFormat="1" ht="16.350000000000001" customHeight="1" x14ac:dyDescent="0.2">
      <c r="A6784" s="17" t="s">
        <v>20353</v>
      </c>
      <c r="B6784" s="17" t="s">
        <v>20354</v>
      </c>
      <c r="C6784" s="18" t="s">
        <v>20355</v>
      </c>
      <c r="D6784" s="19">
        <v>2900</v>
      </c>
    </row>
    <row r="6785" spans="1:4" s="20" customFormat="1" ht="16.350000000000001" customHeight="1" x14ac:dyDescent="0.2">
      <c r="A6785" s="17" t="s">
        <v>20356</v>
      </c>
      <c r="B6785" s="17" t="s">
        <v>20357</v>
      </c>
      <c r="C6785" s="18" t="s">
        <v>20358</v>
      </c>
      <c r="D6785" s="19">
        <v>3060</v>
      </c>
    </row>
    <row r="6786" spans="1:4" s="20" customFormat="1" ht="16.350000000000001" customHeight="1" x14ac:dyDescent="0.2">
      <c r="A6786" s="17" t="s">
        <v>20359</v>
      </c>
      <c r="B6786" s="17" t="s">
        <v>20360</v>
      </c>
      <c r="C6786" s="18" t="s">
        <v>20361</v>
      </c>
      <c r="D6786" s="19">
        <v>3350</v>
      </c>
    </row>
    <row r="6787" spans="1:4" s="20" customFormat="1" ht="16.350000000000001" customHeight="1" x14ac:dyDescent="0.2">
      <c r="A6787" s="17" t="s">
        <v>20362</v>
      </c>
      <c r="B6787" s="17" t="s">
        <v>20363</v>
      </c>
      <c r="C6787" s="18" t="s">
        <v>20364</v>
      </c>
      <c r="D6787" s="19">
        <v>3770</v>
      </c>
    </row>
    <row r="6788" spans="1:4" s="20" customFormat="1" ht="16.350000000000001" customHeight="1" x14ac:dyDescent="0.2">
      <c r="A6788" s="17" t="s">
        <v>20365</v>
      </c>
      <c r="B6788" s="17" t="s">
        <v>20366</v>
      </c>
      <c r="C6788" s="18" t="s">
        <v>20367</v>
      </c>
      <c r="D6788" s="19">
        <v>4210</v>
      </c>
    </row>
    <row r="6789" spans="1:4" s="20" customFormat="1" ht="16.350000000000001" customHeight="1" x14ac:dyDescent="0.2">
      <c r="A6789" s="17" t="s">
        <v>20368</v>
      </c>
      <c r="B6789" s="17" t="s">
        <v>20369</v>
      </c>
      <c r="C6789" s="18" t="s">
        <v>20370</v>
      </c>
      <c r="D6789" s="19">
        <v>4730</v>
      </c>
    </row>
    <row r="6790" spans="1:4" s="20" customFormat="1" ht="16.350000000000001" customHeight="1" x14ac:dyDescent="0.2">
      <c r="A6790" s="17" t="s">
        <v>20371</v>
      </c>
      <c r="B6790" s="17" t="s">
        <v>20372</v>
      </c>
      <c r="C6790" s="18" t="s">
        <v>20373</v>
      </c>
      <c r="D6790" s="19">
        <v>1780</v>
      </c>
    </row>
    <row r="6791" spans="1:4" s="20" customFormat="1" ht="16.350000000000001" customHeight="1" x14ac:dyDescent="0.2">
      <c r="A6791" s="17" t="s">
        <v>20374</v>
      </c>
      <c r="B6791" s="17" t="s">
        <v>20375</v>
      </c>
      <c r="C6791" s="18" t="s">
        <v>20376</v>
      </c>
      <c r="D6791" s="19">
        <v>1900</v>
      </c>
    </row>
    <row r="6792" spans="1:4" s="20" customFormat="1" ht="16.350000000000001" customHeight="1" x14ac:dyDescent="0.2">
      <c r="A6792" s="17" t="s">
        <v>20377</v>
      </c>
      <c r="B6792" s="17" t="s">
        <v>20378</v>
      </c>
      <c r="C6792" s="18" t="s">
        <v>20379</v>
      </c>
      <c r="D6792" s="19">
        <v>2040</v>
      </c>
    </row>
    <row r="6793" spans="1:4" s="20" customFormat="1" ht="16.350000000000001" customHeight="1" x14ac:dyDescent="0.2">
      <c r="A6793" s="17" t="s">
        <v>20380</v>
      </c>
      <c r="B6793" s="17" t="s">
        <v>20381</v>
      </c>
      <c r="C6793" s="18" t="s">
        <v>20382</v>
      </c>
      <c r="D6793" s="19">
        <v>2210</v>
      </c>
    </row>
    <row r="6794" spans="1:4" s="20" customFormat="1" ht="16.350000000000001" customHeight="1" x14ac:dyDescent="0.2">
      <c r="A6794" s="17" t="s">
        <v>20383</v>
      </c>
      <c r="B6794" s="17" t="s">
        <v>20384</v>
      </c>
      <c r="C6794" s="18" t="s">
        <v>20385</v>
      </c>
      <c r="D6794" s="19">
        <v>2330</v>
      </c>
    </row>
    <row r="6795" spans="1:4" s="20" customFormat="1" ht="16.350000000000001" customHeight="1" x14ac:dyDescent="0.2">
      <c r="A6795" s="17" t="s">
        <v>20386</v>
      </c>
      <c r="B6795" s="17" t="s">
        <v>20387</v>
      </c>
      <c r="C6795" s="18" t="s">
        <v>20388</v>
      </c>
      <c r="D6795" s="19">
        <v>2470</v>
      </c>
    </row>
    <row r="6796" spans="1:4" s="20" customFormat="1" ht="16.350000000000001" customHeight="1" x14ac:dyDescent="0.2">
      <c r="A6796" s="17" t="s">
        <v>20389</v>
      </c>
      <c r="B6796" s="17" t="s">
        <v>20390</v>
      </c>
      <c r="C6796" s="18" t="s">
        <v>20391</v>
      </c>
      <c r="D6796" s="19">
        <v>2620</v>
      </c>
    </row>
    <row r="6797" spans="1:4" s="20" customFormat="1" ht="16.350000000000001" customHeight="1" x14ac:dyDescent="0.2">
      <c r="A6797" s="17" t="s">
        <v>20392</v>
      </c>
      <c r="B6797" s="17" t="s">
        <v>20393</v>
      </c>
      <c r="C6797" s="18" t="s">
        <v>20394</v>
      </c>
      <c r="D6797" s="19">
        <v>2760</v>
      </c>
    </row>
    <row r="6798" spans="1:4" s="20" customFormat="1" ht="16.350000000000001" customHeight="1" x14ac:dyDescent="0.2">
      <c r="A6798" s="17" t="s">
        <v>20395</v>
      </c>
      <c r="B6798" s="17" t="s">
        <v>20396</v>
      </c>
      <c r="C6798" s="18" t="s">
        <v>20397</v>
      </c>
      <c r="D6798" s="19">
        <v>2900</v>
      </c>
    </row>
    <row r="6799" spans="1:4" s="20" customFormat="1" ht="16.350000000000001" customHeight="1" x14ac:dyDescent="0.2">
      <c r="A6799" s="17" t="s">
        <v>20398</v>
      </c>
      <c r="B6799" s="17" t="s">
        <v>20399</v>
      </c>
      <c r="C6799" s="18" t="s">
        <v>20400</v>
      </c>
      <c r="D6799" s="19">
        <v>3000</v>
      </c>
    </row>
    <row r="6800" spans="1:4" s="20" customFormat="1" ht="16.350000000000001" customHeight="1" x14ac:dyDescent="0.2">
      <c r="A6800" s="17" t="s">
        <v>20401</v>
      </c>
      <c r="B6800" s="17" t="s">
        <v>20402</v>
      </c>
      <c r="C6800" s="18" t="s">
        <v>20403</v>
      </c>
      <c r="D6800" s="19">
        <v>3260</v>
      </c>
    </row>
    <row r="6801" spans="1:4" s="20" customFormat="1" ht="16.350000000000001" customHeight="1" x14ac:dyDescent="0.2">
      <c r="A6801" s="17" t="s">
        <v>20404</v>
      </c>
      <c r="B6801" s="17" t="s">
        <v>20405</v>
      </c>
      <c r="C6801" s="18" t="s">
        <v>20406</v>
      </c>
      <c r="D6801" s="19">
        <v>3520</v>
      </c>
    </row>
    <row r="6802" spans="1:4" s="20" customFormat="1" ht="16.350000000000001" customHeight="1" x14ac:dyDescent="0.2">
      <c r="A6802" s="17" t="s">
        <v>20407</v>
      </c>
      <c r="B6802" s="17" t="s">
        <v>20408</v>
      </c>
      <c r="C6802" s="18" t="s">
        <v>20409</v>
      </c>
      <c r="D6802" s="19">
        <v>3990</v>
      </c>
    </row>
    <row r="6803" spans="1:4" s="20" customFormat="1" ht="16.350000000000001" customHeight="1" x14ac:dyDescent="0.2">
      <c r="A6803" s="17" t="s">
        <v>20410</v>
      </c>
      <c r="B6803" s="17" t="s">
        <v>20411</v>
      </c>
      <c r="C6803" s="18" t="s">
        <v>20412</v>
      </c>
      <c r="D6803" s="19">
        <v>4470</v>
      </c>
    </row>
    <row r="6804" spans="1:4" s="20" customFormat="1" ht="16.350000000000001" customHeight="1" x14ac:dyDescent="0.2">
      <c r="A6804" s="17" t="s">
        <v>20413</v>
      </c>
      <c r="B6804" s="17" t="s">
        <v>20414</v>
      </c>
      <c r="C6804" s="18" t="s">
        <v>20415</v>
      </c>
      <c r="D6804" s="19">
        <v>5020</v>
      </c>
    </row>
    <row r="6805" spans="1:4" s="20" customFormat="1" ht="16.350000000000001" customHeight="1" x14ac:dyDescent="0.2">
      <c r="A6805" s="17" t="s">
        <v>20416</v>
      </c>
      <c r="B6805" s="17" t="s">
        <v>20417</v>
      </c>
      <c r="C6805" s="18" t="s">
        <v>20418</v>
      </c>
      <c r="D6805" s="19">
        <v>5620</v>
      </c>
    </row>
    <row r="6806" spans="1:4" s="20" customFormat="1" ht="16.350000000000001" customHeight="1" x14ac:dyDescent="0.2">
      <c r="A6806" s="17" t="s">
        <v>20419</v>
      </c>
      <c r="B6806" s="17" t="s">
        <v>20420</v>
      </c>
      <c r="C6806" s="18" t="s">
        <v>20421</v>
      </c>
      <c r="D6806" s="19">
        <v>2050</v>
      </c>
    </row>
    <row r="6807" spans="1:4" s="20" customFormat="1" ht="16.350000000000001" customHeight="1" x14ac:dyDescent="0.2">
      <c r="A6807" s="17" t="s">
        <v>20422</v>
      </c>
      <c r="B6807" s="17" t="s">
        <v>20423</v>
      </c>
      <c r="C6807" s="18" t="s">
        <v>20424</v>
      </c>
      <c r="D6807" s="19">
        <v>2180</v>
      </c>
    </row>
    <row r="6808" spans="1:4" s="20" customFormat="1" ht="16.350000000000001" customHeight="1" x14ac:dyDescent="0.2">
      <c r="A6808" s="17" t="s">
        <v>20425</v>
      </c>
      <c r="B6808" s="17" t="s">
        <v>20426</v>
      </c>
      <c r="C6808" s="18" t="s">
        <v>20427</v>
      </c>
      <c r="D6808" s="19">
        <v>2310</v>
      </c>
    </row>
    <row r="6809" spans="1:4" s="20" customFormat="1" ht="16.350000000000001" customHeight="1" x14ac:dyDescent="0.2">
      <c r="A6809" s="17" t="s">
        <v>20428</v>
      </c>
      <c r="B6809" s="17" t="s">
        <v>20429</v>
      </c>
      <c r="C6809" s="18" t="s">
        <v>20430</v>
      </c>
      <c r="D6809" s="19">
        <v>2440</v>
      </c>
    </row>
    <row r="6810" spans="1:4" s="20" customFormat="1" ht="16.350000000000001" customHeight="1" x14ac:dyDescent="0.2">
      <c r="A6810" s="17" t="s">
        <v>20431</v>
      </c>
      <c r="B6810" s="17" t="s">
        <v>20432</v>
      </c>
      <c r="C6810" s="18" t="s">
        <v>20433</v>
      </c>
      <c r="D6810" s="19">
        <v>2570</v>
      </c>
    </row>
    <row r="6811" spans="1:4" s="20" customFormat="1" ht="16.350000000000001" customHeight="1" x14ac:dyDescent="0.2">
      <c r="A6811" s="17" t="s">
        <v>20434</v>
      </c>
      <c r="B6811" s="17" t="s">
        <v>20435</v>
      </c>
      <c r="C6811" s="18" t="s">
        <v>20436</v>
      </c>
      <c r="D6811" s="19">
        <v>2700</v>
      </c>
    </row>
    <row r="6812" spans="1:4" s="20" customFormat="1" ht="16.350000000000001" customHeight="1" x14ac:dyDescent="0.2">
      <c r="A6812" s="17" t="s">
        <v>20437</v>
      </c>
      <c r="B6812" s="17" t="s">
        <v>20438</v>
      </c>
      <c r="C6812" s="18" t="s">
        <v>20439</v>
      </c>
      <c r="D6812" s="19">
        <v>2830</v>
      </c>
    </row>
    <row r="6813" spans="1:4" s="20" customFormat="1" ht="16.350000000000001" customHeight="1" x14ac:dyDescent="0.2">
      <c r="A6813" s="17" t="s">
        <v>20440</v>
      </c>
      <c r="B6813" s="17" t="s">
        <v>20441</v>
      </c>
      <c r="C6813" s="18" t="s">
        <v>20442</v>
      </c>
      <c r="D6813" s="19">
        <v>2960</v>
      </c>
    </row>
    <row r="6814" spans="1:4" s="20" customFormat="1" ht="16.350000000000001" customHeight="1" x14ac:dyDescent="0.2">
      <c r="A6814" s="17" t="s">
        <v>20443</v>
      </c>
      <c r="B6814" s="17" t="s">
        <v>20444</v>
      </c>
      <c r="C6814" s="18" t="s">
        <v>20445</v>
      </c>
      <c r="D6814" s="19">
        <v>3090</v>
      </c>
    </row>
    <row r="6815" spans="1:4" s="20" customFormat="1" ht="16.350000000000001" customHeight="1" x14ac:dyDescent="0.2">
      <c r="A6815" s="17" t="s">
        <v>20446</v>
      </c>
      <c r="B6815" s="17" t="s">
        <v>20447</v>
      </c>
      <c r="C6815" s="18" t="s">
        <v>20448</v>
      </c>
      <c r="D6815" s="19">
        <v>3330</v>
      </c>
    </row>
    <row r="6816" spans="1:4" s="20" customFormat="1" ht="16.350000000000001" customHeight="1" x14ac:dyDescent="0.2">
      <c r="A6816" s="17" t="s">
        <v>20449</v>
      </c>
      <c r="B6816" s="17" t="s">
        <v>20450</v>
      </c>
      <c r="C6816" s="18" t="s">
        <v>20451</v>
      </c>
      <c r="D6816" s="19">
        <v>3590</v>
      </c>
    </row>
    <row r="6817" spans="1:4" s="20" customFormat="1" ht="16.350000000000001" customHeight="1" x14ac:dyDescent="0.2">
      <c r="A6817" s="17" t="s">
        <v>20452</v>
      </c>
      <c r="B6817" s="17" t="s">
        <v>20453</v>
      </c>
      <c r="C6817" s="18" t="s">
        <v>20454</v>
      </c>
      <c r="D6817" s="19">
        <v>3850</v>
      </c>
    </row>
    <row r="6818" spans="1:4" s="20" customFormat="1" ht="16.350000000000001" customHeight="1" x14ac:dyDescent="0.2">
      <c r="A6818" s="17" t="s">
        <v>20455</v>
      </c>
      <c r="B6818" s="17" t="s">
        <v>20456</v>
      </c>
      <c r="C6818" s="18" t="s">
        <v>20457</v>
      </c>
      <c r="D6818" s="19">
        <v>4110</v>
      </c>
    </row>
    <row r="6819" spans="1:4" s="20" customFormat="1" ht="16.350000000000001" customHeight="1" x14ac:dyDescent="0.2">
      <c r="A6819" s="17" t="s">
        <v>20458</v>
      </c>
      <c r="B6819" s="17" t="s">
        <v>20459</v>
      </c>
      <c r="C6819" s="18" t="s">
        <v>20460</v>
      </c>
      <c r="D6819" s="19">
        <v>4580</v>
      </c>
    </row>
    <row r="6820" spans="1:4" s="20" customFormat="1" ht="16.350000000000001" customHeight="1" x14ac:dyDescent="0.2">
      <c r="A6820" s="17" t="s">
        <v>20461</v>
      </c>
      <c r="B6820" s="17" t="s">
        <v>20462</v>
      </c>
      <c r="C6820" s="18" t="s">
        <v>20463</v>
      </c>
      <c r="D6820" s="19">
        <v>5110</v>
      </c>
    </row>
    <row r="6821" spans="1:4" s="20" customFormat="1" ht="16.350000000000001" customHeight="1" x14ac:dyDescent="0.2">
      <c r="A6821" s="17" t="s">
        <v>20464</v>
      </c>
      <c r="B6821" s="17" t="s">
        <v>20465</v>
      </c>
      <c r="C6821" s="18" t="s">
        <v>20466</v>
      </c>
      <c r="D6821" s="19">
        <v>5710</v>
      </c>
    </row>
    <row r="6822" spans="1:4" s="20" customFormat="1" ht="16.350000000000001" customHeight="1" x14ac:dyDescent="0.2">
      <c r="A6822" s="17" t="s">
        <v>20467</v>
      </c>
      <c r="B6822" s="17" t="s">
        <v>20468</v>
      </c>
      <c r="C6822" s="18" t="s">
        <v>20469</v>
      </c>
      <c r="D6822" s="19">
        <v>2200</v>
      </c>
    </row>
    <row r="6823" spans="1:4" s="20" customFormat="1" ht="16.350000000000001" customHeight="1" x14ac:dyDescent="0.2">
      <c r="A6823" s="17" t="s">
        <v>20470</v>
      </c>
      <c r="B6823" s="17" t="s">
        <v>20471</v>
      </c>
      <c r="C6823" s="18" t="s">
        <v>20472</v>
      </c>
      <c r="D6823" s="19">
        <v>2350</v>
      </c>
    </row>
    <row r="6824" spans="1:4" s="20" customFormat="1" ht="16.350000000000001" customHeight="1" x14ac:dyDescent="0.2">
      <c r="A6824" s="17" t="s">
        <v>20473</v>
      </c>
      <c r="B6824" s="17" t="s">
        <v>20474</v>
      </c>
      <c r="C6824" s="18" t="s">
        <v>20475</v>
      </c>
      <c r="D6824" s="19">
        <v>2490</v>
      </c>
    </row>
    <row r="6825" spans="1:4" s="20" customFormat="1" ht="16.350000000000001" customHeight="1" x14ac:dyDescent="0.2">
      <c r="A6825" s="17" t="s">
        <v>20476</v>
      </c>
      <c r="B6825" s="17" t="s">
        <v>20477</v>
      </c>
      <c r="C6825" s="18" t="s">
        <v>20478</v>
      </c>
      <c r="D6825" s="19">
        <v>2640</v>
      </c>
    </row>
    <row r="6826" spans="1:4" s="20" customFormat="1" ht="16.350000000000001" customHeight="1" x14ac:dyDescent="0.2">
      <c r="A6826" s="17" t="s">
        <v>20479</v>
      </c>
      <c r="B6826" s="17" t="s">
        <v>20480</v>
      </c>
      <c r="C6826" s="18" t="s">
        <v>20481</v>
      </c>
      <c r="D6826" s="19">
        <v>2800</v>
      </c>
    </row>
    <row r="6827" spans="1:4" s="20" customFormat="1" ht="16.350000000000001" customHeight="1" x14ac:dyDescent="0.2">
      <c r="A6827" s="17" t="s">
        <v>20482</v>
      </c>
      <c r="B6827" s="17" t="s">
        <v>20483</v>
      </c>
      <c r="C6827" s="18" t="s">
        <v>20484</v>
      </c>
      <c r="D6827" s="19">
        <v>2950</v>
      </c>
    </row>
    <row r="6828" spans="1:4" s="20" customFormat="1" ht="16.350000000000001" customHeight="1" x14ac:dyDescent="0.2">
      <c r="A6828" s="17" t="s">
        <v>20485</v>
      </c>
      <c r="B6828" s="17" t="s">
        <v>20486</v>
      </c>
      <c r="C6828" s="18" t="s">
        <v>20487</v>
      </c>
      <c r="D6828" s="19">
        <v>3100</v>
      </c>
    </row>
    <row r="6829" spans="1:4" s="20" customFormat="1" ht="16.350000000000001" customHeight="1" x14ac:dyDescent="0.2">
      <c r="A6829" s="17" t="s">
        <v>20488</v>
      </c>
      <c r="B6829" s="17" t="s">
        <v>20489</v>
      </c>
      <c r="C6829" s="18" t="s">
        <v>20490</v>
      </c>
      <c r="D6829" s="19">
        <v>3250</v>
      </c>
    </row>
    <row r="6830" spans="1:4" s="20" customFormat="1" ht="16.350000000000001" customHeight="1" x14ac:dyDescent="0.2">
      <c r="A6830" s="17" t="s">
        <v>20491</v>
      </c>
      <c r="B6830" s="17" t="s">
        <v>20492</v>
      </c>
      <c r="C6830" s="18" t="s">
        <v>20493</v>
      </c>
      <c r="D6830" s="19">
        <v>3400</v>
      </c>
    </row>
    <row r="6831" spans="1:4" s="20" customFormat="1" ht="16.350000000000001" customHeight="1" x14ac:dyDescent="0.2">
      <c r="A6831" s="17" t="s">
        <v>20494</v>
      </c>
      <c r="B6831" s="17" t="s">
        <v>20495</v>
      </c>
      <c r="C6831" s="18" t="s">
        <v>20496</v>
      </c>
      <c r="D6831" s="19">
        <v>3690</v>
      </c>
    </row>
    <row r="6832" spans="1:4" s="20" customFormat="1" ht="16.350000000000001" customHeight="1" x14ac:dyDescent="0.2">
      <c r="A6832" s="17" t="s">
        <v>20497</v>
      </c>
      <c r="B6832" s="17" t="s">
        <v>20498</v>
      </c>
      <c r="C6832" s="18" t="s">
        <v>20499</v>
      </c>
      <c r="D6832" s="19">
        <v>3990</v>
      </c>
    </row>
    <row r="6833" spans="1:4" s="20" customFormat="1" ht="16.350000000000001" customHeight="1" x14ac:dyDescent="0.2">
      <c r="A6833" s="17" t="s">
        <v>20500</v>
      </c>
      <c r="B6833" s="17" t="s">
        <v>20501</v>
      </c>
      <c r="C6833" s="18" t="s">
        <v>20502</v>
      </c>
      <c r="D6833" s="19">
        <v>4290</v>
      </c>
    </row>
    <row r="6834" spans="1:4" s="20" customFormat="1" ht="16.350000000000001" customHeight="1" x14ac:dyDescent="0.2">
      <c r="A6834" s="17" t="s">
        <v>20503</v>
      </c>
      <c r="B6834" s="17" t="s">
        <v>20504</v>
      </c>
      <c r="C6834" s="18" t="s">
        <v>20505</v>
      </c>
      <c r="D6834" s="19">
        <v>4580</v>
      </c>
    </row>
    <row r="6835" spans="1:4" s="20" customFormat="1" ht="16.350000000000001" customHeight="1" x14ac:dyDescent="0.2">
      <c r="A6835" s="17" t="s">
        <v>20506</v>
      </c>
      <c r="B6835" s="17" t="s">
        <v>20507</v>
      </c>
      <c r="C6835" s="18" t="s">
        <v>20508</v>
      </c>
      <c r="D6835" s="19">
        <v>5140</v>
      </c>
    </row>
    <row r="6836" spans="1:4" s="20" customFormat="1" ht="16.350000000000001" customHeight="1" x14ac:dyDescent="0.2">
      <c r="A6836" s="17" t="s">
        <v>20509</v>
      </c>
      <c r="B6836" s="17" t="s">
        <v>20510</v>
      </c>
      <c r="C6836" s="18" t="s">
        <v>20511</v>
      </c>
      <c r="D6836" s="19">
        <v>5750</v>
      </c>
    </row>
    <row r="6837" spans="1:4" s="20" customFormat="1" ht="16.350000000000001" customHeight="1" x14ac:dyDescent="0.2">
      <c r="A6837" s="17" t="s">
        <v>20512</v>
      </c>
      <c r="B6837" s="17" t="s">
        <v>20513</v>
      </c>
      <c r="C6837" s="18" t="s">
        <v>20514</v>
      </c>
      <c r="D6837" s="19">
        <v>6450</v>
      </c>
    </row>
    <row r="6838" spans="1:4" s="20" customFormat="1" ht="16.350000000000001" customHeight="1" x14ac:dyDescent="0.2">
      <c r="A6838" s="17" t="s">
        <v>20515</v>
      </c>
      <c r="B6838" s="17" t="s">
        <v>20516</v>
      </c>
      <c r="C6838" s="18" t="s">
        <v>20517</v>
      </c>
      <c r="D6838" s="19">
        <v>2710</v>
      </c>
    </row>
    <row r="6839" spans="1:4" s="20" customFormat="1" ht="16.350000000000001" customHeight="1" x14ac:dyDescent="0.2">
      <c r="A6839" s="17" t="s">
        <v>20518</v>
      </c>
      <c r="B6839" s="17" t="s">
        <v>20519</v>
      </c>
      <c r="C6839" s="18" t="s">
        <v>20520</v>
      </c>
      <c r="D6839" s="19">
        <v>2920</v>
      </c>
    </row>
    <row r="6840" spans="1:4" s="20" customFormat="1" ht="16.350000000000001" customHeight="1" x14ac:dyDescent="0.2">
      <c r="A6840" s="17" t="s">
        <v>20521</v>
      </c>
      <c r="B6840" s="17" t="s">
        <v>20522</v>
      </c>
      <c r="C6840" s="18" t="s">
        <v>20523</v>
      </c>
      <c r="D6840" s="19">
        <v>3140</v>
      </c>
    </row>
    <row r="6841" spans="1:4" s="20" customFormat="1" ht="16.350000000000001" customHeight="1" x14ac:dyDescent="0.2">
      <c r="A6841" s="17" t="s">
        <v>20524</v>
      </c>
      <c r="B6841" s="17" t="s">
        <v>20525</v>
      </c>
      <c r="C6841" s="18" t="s">
        <v>20526</v>
      </c>
      <c r="D6841" s="19">
        <v>3360</v>
      </c>
    </row>
    <row r="6842" spans="1:4" s="20" customFormat="1" ht="16.350000000000001" customHeight="1" x14ac:dyDescent="0.2">
      <c r="A6842" s="17" t="s">
        <v>20527</v>
      </c>
      <c r="B6842" s="17" t="s">
        <v>20528</v>
      </c>
      <c r="C6842" s="18" t="s">
        <v>20529</v>
      </c>
      <c r="D6842" s="19">
        <v>3580</v>
      </c>
    </row>
    <row r="6843" spans="1:4" s="20" customFormat="1" ht="16.350000000000001" customHeight="1" x14ac:dyDescent="0.2">
      <c r="A6843" s="17" t="s">
        <v>20530</v>
      </c>
      <c r="B6843" s="17" t="s">
        <v>20531</v>
      </c>
      <c r="C6843" s="18" t="s">
        <v>20532</v>
      </c>
      <c r="D6843" s="19">
        <v>3790</v>
      </c>
    </row>
    <row r="6844" spans="1:4" s="20" customFormat="1" ht="16.350000000000001" customHeight="1" x14ac:dyDescent="0.2">
      <c r="A6844" s="17" t="s">
        <v>20533</v>
      </c>
      <c r="B6844" s="17" t="s">
        <v>20534</v>
      </c>
      <c r="C6844" s="18" t="s">
        <v>20535</v>
      </c>
      <c r="D6844" s="19">
        <v>4010</v>
      </c>
    </row>
    <row r="6845" spans="1:4" s="20" customFormat="1" ht="16.350000000000001" customHeight="1" x14ac:dyDescent="0.2">
      <c r="A6845" s="17" t="s">
        <v>20536</v>
      </c>
      <c r="B6845" s="17" t="s">
        <v>20537</v>
      </c>
      <c r="C6845" s="18" t="s">
        <v>20538</v>
      </c>
      <c r="D6845" s="19">
        <v>4240</v>
      </c>
    </row>
    <row r="6846" spans="1:4" s="20" customFormat="1" ht="16.350000000000001" customHeight="1" x14ac:dyDescent="0.2">
      <c r="A6846" s="17" t="s">
        <v>20539</v>
      </c>
      <c r="B6846" s="17" t="s">
        <v>20540</v>
      </c>
      <c r="C6846" s="18" t="s">
        <v>20541</v>
      </c>
      <c r="D6846" s="19">
        <v>4450</v>
      </c>
    </row>
    <row r="6847" spans="1:4" s="20" customFormat="1" ht="16.350000000000001" customHeight="1" x14ac:dyDescent="0.2">
      <c r="A6847" s="17" t="s">
        <v>20542</v>
      </c>
      <c r="B6847" s="17" t="s">
        <v>20543</v>
      </c>
      <c r="C6847" s="18" t="s">
        <v>20544</v>
      </c>
      <c r="D6847" s="19">
        <v>4880</v>
      </c>
    </row>
    <row r="6848" spans="1:4" s="20" customFormat="1" ht="16.350000000000001" customHeight="1" x14ac:dyDescent="0.2">
      <c r="A6848" s="17" t="s">
        <v>20545</v>
      </c>
      <c r="B6848" s="17" t="s">
        <v>20546</v>
      </c>
      <c r="C6848" s="18" t="s">
        <v>20547</v>
      </c>
      <c r="D6848" s="19">
        <v>5320</v>
      </c>
    </row>
    <row r="6849" spans="1:4" s="20" customFormat="1" ht="16.350000000000001" customHeight="1" x14ac:dyDescent="0.2">
      <c r="A6849" s="17" t="s">
        <v>20548</v>
      </c>
      <c r="B6849" s="17" t="s">
        <v>20549</v>
      </c>
      <c r="C6849" s="18" t="s">
        <v>20550</v>
      </c>
      <c r="D6849" s="19">
        <v>5730</v>
      </c>
    </row>
    <row r="6850" spans="1:4" s="20" customFormat="1" ht="16.350000000000001" customHeight="1" x14ac:dyDescent="0.2">
      <c r="A6850" s="17" t="s">
        <v>20551</v>
      </c>
      <c r="B6850" s="17" t="s">
        <v>20552</v>
      </c>
      <c r="C6850" s="18" t="s">
        <v>20553</v>
      </c>
      <c r="D6850" s="19">
        <v>6160</v>
      </c>
    </row>
    <row r="6851" spans="1:4" s="20" customFormat="1" ht="16.350000000000001" customHeight="1" x14ac:dyDescent="0.2">
      <c r="A6851" s="17" t="s">
        <v>20554</v>
      </c>
      <c r="B6851" s="17" t="s">
        <v>20555</v>
      </c>
      <c r="C6851" s="18" t="s">
        <v>20556</v>
      </c>
      <c r="D6851" s="19">
        <v>6790</v>
      </c>
    </row>
    <row r="6852" spans="1:4" s="20" customFormat="1" ht="16.350000000000001" customHeight="1" x14ac:dyDescent="0.2">
      <c r="A6852" s="17" t="s">
        <v>20557</v>
      </c>
      <c r="B6852" s="17" t="s">
        <v>20558</v>
      </c>
      <c r="C6852" s="18" t="s">
        <v>20559</v>
      </c>
      <c r="D6852" s="19">
        <v>7430</v>
      </c>
    </row>
    <row r="6853" spans="1:4" s="20" customFormat="1" ht="16.350000000000001" customHeight="1" x14ac:dyDescent="0.2">
      <c r="A6853" s="17" t="s">
        <v>20560</v>
      </c>
      <c r="B6853" s="17" t="s">
        <v>20561</v>
      </c>
      <c r="C6853" s="18" t="s">
        <v>20562</v>
      </c>
      <c r="D6853" s="19">
        <v>8290</v>
      </c>
    </row>
    <row r="6854" spans="1:4" s="20" customFormat="1" ht="16.350000000000001" customHeight="1" x14ac:dyDescent="0.2">
      <c r="A6854" s="17" t="s">
        <v>20563</v>
      </c>
      <c r="B6854" s="17" t="s">
        <v>20564</v>
      </c>
      <c r="C6854" s="18" t="s">
        <v>20565</v>
      </c>
      <c r="D6854" s="19">
        <v>2100</v>
      </c>
    </row>
    <row r="6855" spans="1:4" s="20" customFormat="1" ht="16.350000000000001" customHeight="1" x14ac:dyDescent="0.2">
      <c r="A6855" s="17" t="s">
        <v>20566</v>
      </c>
      <c r="B6855" s="17" t="s">
        <v>20567</v>
      </c>
      <c r="C6855" s="18" t="s">
        <v>20568</v>
      </c>
      <c r="D6855" s="19">
        <v>2240</v>
      </c>
    </row>
    <row r="6856" spans="1:4" s="20" customFormat="1" ht="16.350000000000001" customHeight="1" x14ac:dyDescent="0.2">
      <c r="A6856" s="17" t="s">
        <v>20569</v>
      </c>
      <c r="B6856" s="17" t="s">
        <v>20570</v>
      </c>
      <c r="C6856" s="18" t="s">
        <v>20571</v>
      </c>
      <c r="D6856" s="19">
        <v>2460</v>
      </c>
    </row>
    <row r="6857" spans="1:4" s="20" customFormat="1" ht="16.350000000000001" customHeight="1" x14ac:dyDescent="0.2">
      <c r="A6857" s="17" t="s">
        <v>20572</v>
      </c>
      <c r="B6857" s="17" t="s">
        <v>20573</v>
      </c>
      <c r="C6857" s="18" t="s">
        <v>20574</v>
      </c>
      <c r="D6857" s="19">
        <v>2620</v>
      </c>
    </row>
    <row r="6858" spans="1:4" s="20" customFormat="1" ht="16.350000000000001" customHeight="1" x14ac:dyDescent="0.2">
      <c r="A6858" s="17" t="s">
        <v>20575</v>
      </c>
      <c r="B6858" s="17" t="s">
        <v>20576</v>
      </c>
      <c r="C6858" s="18" t="s">
        <v>20577</v>
      </c>
      <c r="D6858" s="19">
        <v>2830</v>
      </c>
    </row>
    <row r="6859" spans="1:4" s="20" customFormat="1" ht="16.350000000000001" customHeight="1" x14ac:dyDescent="0.2">
      <c r="A6859" s="17" t="s">
        <v>20578</v>
      </c>
      <c r="B6859" s="17" t="s">
        <v>20579</v>
      </c>
      <c r="C6859" s="18" t="s">
        <v>20580</v>
      </c>
      <c r="D6859" s="19">
        <v>3000</v>
      </c>
    </row>
    <row r="6860" spans="1:4" s="20" customFormat="1" ht="16.350000000000001" customHeight="1" x14ac:dyDescent="0.2">
      <c r="A6860" s="17" t="s">
        <v>20581</v>
      </c>
      <c r="B6860" s="17" t="s">
        <v>20582</v>
      </c>
      <c r="C6860" s="18" t="s">
        <v>20583</v>
      </c>
      <c r="D6860" s="19">
        <v>3200</v>
      </c>
    </row>
    <row r="6861" spans="1:4" s="20" customFormat="1" ht="16.350000000000001" customHeight="1" x14ac:dyDescent="0.2">
      <c r="A6861" s="17" t="s">
        <v>20584</v>
      </c>
      <c r="B6861" s="17" t="s">
        <v>20585</v>
      </c>
      <c r="C6861" s="18" t="s">
        <v>20586</v>
      </c>
      <c r="D6861" s="19">
        <v>3450</v>
      </c>
    </row>
    <row r="6862" spans="1:4" s="20" customFormat="1" ht="16.350000000000001" customHeight="1" x14ac:dyDescent="0.2">
      <c r="A6862" s="17" t="s">
        <v>20587</v>
      </c>
      <c r="B6862" s="17" t="s">
        <v>20588</v>
      </c>
      <c r="C6862" s="18" t="s">
        <v>20589</v>
      </c>
      <c r="D6862" s="19">
        <v>3660</v>
      </c>
    </row>
    <row r="6863" spans="1:4" s="20" customFormat="1" ht="16.350000000000001" customHeight="1" x14ac:dyDescent="0.2">
      <c r="A6863" s="17" t="s">
        <v>20590</v>
      </c>
      <c r="B6863" s="17" t="s">
        <v>20591</v>
      </c>
      <c r="C6863" s="18" t="s">
        <v>20592</v>
      </c>
      <c r="D6863" s="19">
        <v>3820</v>
      </c>
    </row>
    <row r="6864" spans="1:4" s="20" customFormat="1" ht="16.350000000000001" customHeight="1" x14ac:dyDescent="0.2">
      <c r="A6864" s="17" t="s">
        <v>20593</v>
      </c>
      <c r="B6864" s="17" t="s">
        <v>20594</v>
      </c>
      <c r="C6864" s="18" t="s">
        <v>20595</v>
      </c>
      <c r="D6864" s="19">
        <v>4040</v>
      </c>
    </row>
    <row r="6865" spans="1:4" s="20" customFormat="1" ht="16.350000000000001" customHeight="1" x14ac:dyDescent="0.2">
      <c r="A6865" s="17" t="s">
        <v>20596</v>
      </c>
      <c r="B6865" s="17" t="s">
        <v>20597</v>
      </c>
      <c r="C6865" s="18" t="s">
        <v>20598</v>
      </c>
      <c r="D6865" s="19">
        <v>4240</v>
      </c>
    </row>
    <row r="6866" spans="1:4" s="20" customFormat="1" ht="16.350000000000001" customHeight="1" x14ac:dyDescent="0.2">
      <c r="A6866" s="17" t="s">
        <v>20599</v>
      </c>
      <c r="B6866" s="17" t="s">
        <v>20600</v>
      </c>
      <c r="C6866" s="18" t="s">
        <v>20601</v>
      </c>
      <c r="D6866" s="19">
        <v>4690</v>
      </c>
    </row>
    <row r="6867" spans="1:4" s="20" customFormat="1" ht="16.350000000000001" customHeight="1" x14ac:dyDescent="0.2">
      <c r="A6867" s="17" t="s">
        <v>20602</v>
      </c>
      <c r="B6867" s="17" t="s">
        <v>20603</v>
      </c>
      <c r="C6867" s="18" t="s">
        <v>20604</v>
      </c>
      <c r="D6867" s="19">
        <v>5140</v>
      </c>
    </row>
    <row r="6868" spans="1:4" s="20" customFormat="1" ht="16.350000000000001" customHeight="1" x14ac:dyDescent="0.2">
      <c r="A6868" s="17" t="s">
        <v>20605</v>
      </c>
      <c r="B6868" s="17" t="s">
        <v>20606</v>
      </c>
      <c r="C6868" s="18" t="s">
        <v>20607</v>
      </c>
      <c r="D6868" s="19">
        <v>5740</v>
      </c>
    </row>
    <row r="6869" spans="1:4" s="20" customFormat="1" ht="16.350000000000001" customHeight="1" x14ac:dyDescent="0.2">
      <c r="A6869" s="17" t="s">
        <v>20608</v>
      </c>
      <c r="B6869" s="17" t="s">
        <v>20609</v>
      </c>
      <c r="C6869" s="18" t="s">
        <v>20610</v>
      </c>
      <c r="D6869" s="19">
        <v>6560</v>
      </c>
    </row>
    <row r="6870" spans="1:4" s="20" customFormat="1" ht="16.350000000000001" customHeight="1" x14ac:dyDescent="0.2">
      <c r="A6870" s="17" t="s">
        <v>20611</v>
      </c>
      <c r="B6870" s="17" t="s">
        <v>20612</v>
      </c>
      <c r="C6870" s="18" t="s">
        <v>20613</v>
      </c>
      <c r="D6870" s="19">
        <v>2490</v>
      </c>
    </row>
    <row r="6871" spans="1:4" s="20" customFormat="1" ht="16.350000000000001" customHeight="1" x14ac:dyDescent="0.2">
      <c r="A6871" s="17" t="s">
        <v>20614</v>
      </c>
      <c r="B6871" s="17" t="s">
        <v>20615</v>
      </c>
      <c r="C6871" s="18" t="s">
        <v>20616</v>
      </c>
      <c r="D6871" s="19">
        <v>2620</v>
      </c>
    </row>
    <row r="6872" spans="1:4" s="20" customFormat="1" ht="16.350000000000001" customHeight="1" x14ac:dyDescent="0.2">
      <c r="A6872" s="17" t="s">
        <v>20617</v>
      </c>
      <c r="B6872" s="17" t="s">
        <v>20618</v>
      </c>
      <c r="C6872" s="18" t="s">
        <v>20619</v>
      </c>
      <c r="D6872" s="19">
        <v>2800</v>
      </c>
    </row>
    <row r="6873" spans="1:4" s="20" customFormat="1" ht="16.350000000000001" customHeight="1" x14ac:dyDescent="0.2">
      <c r="A6873" s="17" t="s">
        <v>20620</v>
      </c>
      <c r="B6873" s="17" t="s">
        <v>20621</v>
      </c>
      <c r="C6873" s="18" t="s">
        <v>20622</v>
      </c>
      <c r="D6873" s="19">
        <v>2980</v>
      </c>
    </row>
    <row r="6874" spans="1:4" s="20" customFormat="1" ht="16.350000000000001" customHeight="1" x14ac:dyDescent="0.2">
      <c r="A6874" s="17" t="s">
        <v>20623</v>
      </c>
      <c r="B6874" s="17" t="s">
        <v>20624</v>
      </c>
      <c r="C6874" s="18" t="s">
        <v>20625</v>
      </c>
      <c r="D6874" s="19">
        <v>3100</v>
      </c>
    </row>
    <row r="6875" spans="1:4" s="20" customFormat="1" ht="16.350000000000001" customHeight="1" x14ac:dyDescent="0.2">
      <c r="A6875" s="17" t="s">
        <v>20626</v>
      </c>
      <c r="B6875" s="17" t="s">
        <v>20627</v>
      </c>
      <c r="C6875" s="18" t="s">
        <v>20628</v>
      </c>
      <c r="D6875" s="19">
        <v>3260</v>
      </c>
    </row>
    <row r="6876" spans="1:4" s="20" customFormat="1" ht="16.350000000000001" customHeight="1" x14ac:dyDescent="0.2">
      <c r="A6876" s="17" t="s">
        <v>20629</v>
      </c>
      <c r="B6876" s="17" t="s">
        <v>20630</v>
      </c>
      <c r="C6876" s="18" t="s">
        <v>20631</v>
      </c>
      <c r="D6876" s="19">
        <v>3420</v>
      </c>
    </row>
    <row r="6877" spans="1:4" s="20" customFormat="1" ht="16.350000000000001" customHeight="1" x14ac:dyDescent="0.2">
      <c r="A6877" s="17" t="s">
        <v>20632</v>
      </c>
      <c r="B6877" s="17" t="s">
        <v>20633</v>
      </c>
      <c r="C6877" s="18" t="s">
        <v>20634</v>
      </c>
      <c r="D6877" s="19">
        <v>3580</v>
      </c>
    </row>
    <row r="6878" spans="1:4" s="20" customFormat="1" ht="16.350000000000001" customHeight="1" x14ac:dyDescent="0.2">
      <c r="A6878" s="17" t="s">
        <v>20635</v>
      </c>
      <c r="B6878" s="17" t="s">
        <v>20636</v>
      </c>
      <c r="C6878" s="18" t="s">
        <v>20637</v>
      </c>
      <c r="D6878" s="19">
        <v>3850</v>
      </c>
    </row>
    <row r="6879" spans="1:4" s="20" customFormat="1" ht="16.350000000000001" customHeight="1" x14ac:dyDescent="0.2">
      <c r="A6879" s="17" t="s">
        <v>20638</v>
      </c>
      <c r="B6879" s="17" t="s">
        <v>20639</v>
      </c>
      <c r="C6879" s="18" t="s">
        <v>20640</v>
      </c>
      <c r="D6879" s="19">
        <v>4030</v>
      </c>
    </row>
    <row r="6880" spans="1:4" s="20" customFormat="1" ht="16.350000000000001" customHeight="1" x14ac:dyDescent="0.2">
      <c r="A6880" s="17" t="s">
        <v>20641</v>
      </c>
      <c r="B6880" s="17" t="s">
        <v>20642</v>
      </c>
      <c r="C6880" s="18" t="s">
        <v>20643</v>
      </c>
      <c r="D6880" s="19">
        <v>4420</v>
      </c>
    </row>
    <row r="6881" spans="1:4" s="20" customFormat="1" ht="16.350000000000001" customHeight="1" x14ac:dyDescent="0.2">
      <c r="A6881" s="17" t="s">
        <v>20644</v>
      </c>
      <c r="B6881" s="17" t="s">
        <v>20645</v>
      </c>
      <c r="C6881" s="18" t="s">
        <v>20646</v>
      </c>
      <c r="D6881" s="19">
        <v>4700</v>
      </c>
    </row>
    <row r="6882" spans="1:4" s="20" customFormat="1" ht="16.350000000000001" customHeight="1" x14ac:dyDescent="0.2">
      <c r="A6882" s="17" t="s">
        <v>20647</v>
      </c>
      <c r="B6882" s="17" t="s">
        <v>20648</v>
      </c>
      <c r="C6882" s="18" t="s">
        <v>20649</v>
      </c>
      <c r="D6882" s="19">
        <v>5210</v>
      </c>
    </row>
    <row r="6883" spans="1:4" s="20" customFormat="1" ht="16.350000000000001" customHeight="1" x14ac:dyDescent="0.2">
      <c r="A6883" s="17" t="s">
        <v>20650</v>
      </c>
      <c r="B6883" s="17" t="s">
        <v>20651</v>
      </c>
      <c r="C6883" s="18" t="s">
        <v>20652</v>
      </c>
      <c r="D6883" s="19">
        <v>5720</v>
      </c>
    </row>
    <row r="6884" spans="1:4" s="20" customFormat="1" ht="16.350000000000001" customHeight="1" x14ac:dyDescent="0.2">
      <c r="A6884" s="17" t="s">
        <v>20653</v>
      </c>
      <c r="B6884" s="17" t="s">
        <v>20654</v>
      </c>
      <c r="C6884" s="18" t="s">
        <v>20655</v>
      </c>
      <c r="D6884" s="19">
        <v>6130</v>
      </c>
    </row>
    <row r="6885" spans="1:4" s="20" customFormat="1" ht="16.350000000000001" customHeight="1" x14ac:dyDescent="0.2">
      <c r="A6885" s="17" t="s">
        <v>20656</v>
      </c>
      <c r="B6885" s="17" t="s">
        <v>20657</v>
      </c>
      <c r="C6885" s="18" t="s">
        <v>20658</v>
      </c>
      <c r="D6885" s="19">
        <v>7230</v>
      </c>
    </row>
    <row r="6886" spans="1:4" s="20" customFormat="1" ht="16.350000000000001" customHeight="1" x14ac:dyDescent="0.2">
      <c r="A6886" s="17" t="s">
        <v>20659</v>
      </c>
      <c r="B6886" s="17" t="s">
        <v>20660</v>
      </c>
      <c r="C6886" s="18" t="s">
        <v>20661</v>
      </c>
      <c r="D6886" s="19">
        <v>2930</v>
      </c>
    </row>
    <row r="6887" spans="1:4" s="20" customFormat="1" ht="16.350000000000001" customHeight="1" x14ac:dyDescent="0.2">
      <c r="A6887" s="17" t="s">
        <v>20662</v>
      </c>
      <c r="B6887" s="17" t="s">
        <v>20663</v>
      </c>
      <c r="C6887" s="18" t="s">
        <v>20664</v>
      </c>
      <c r="D6887" s="19">
        <v>3040</v>
      </c>
    </row>
    <row r="6888" spans="1:4" s="20" customFormat="1" ht="16.350000000000001" customHeight="1" x14ac:dyDescent="0.2">
      <c r="A6888" s="17" t="s">
        <v>20665</v>
      </c>
      <c r="B6888" s="17" t="s">
        <v>20666</v>
      </c>
      <c r="C6888" s="18" t="s">
        <v>20667</v>
      </c>
      <c r="D6888" s="19">
        <v>3180</v>
      </c>
    </row>
    <row r="6889" spans="1:4" s="20" customFormat="1" ht="16.350000000000001" customHeight="1" x14ac:dyDescent="0.2">
      <c r="A6889" s="17" t="s">
        <v>20668</v>
      </c>
      <c r="B6889" s="17" t="s">
        <v>20669</v>
      </c>
      <c r="C6889" s="18" t="s">
        <v>20670</v>
      </c>
      <c r="D6889" s="19">
        <v>3410</v>
      </c>
    </row>
    <row r="6890" spans="1:4" s="20" customFormat="1" ht="16.350000000000001" customHeight="1" x14ac:dyDescent="0.2">
      <c r="A6890" s="17" t="s">
        <v>20671</v>
      </c>
      <c r="B6890" s="17" t="s">
        <v>20672</v>
      </c>
      <c r="C6890" s="18" t="s">
        <v>20673</v>
      </c>
      <c r="D6890" s="19">
        <v>3520</v>
      </c>
    </row>
    <row r="6891" spans="1:4" s="20" customFormat="1" ht="16.350000000000001" customHeight="1" x14ac:dyDescent="0.2">
      <c r="A6891" s="17" t="s">
        <v>20674</v>
      </c>
      <c r="B6891" s="17" t="s">
        <v>20675</v>
      </c>
      <c r="C6891" s="18" t="s">
        <v>20676</v>
      </c>
      <c r="D6891" s="19">
        <v>3610</v>
      </c>
    </row>
    <row r="6892" spans="1:4" s="20" customFormat="1" ht="16.350000000000001" customHeight="1" x14ac:dyDescent="0.2">
      <c r="A6892" s="17" t="s">
        <v>20677</v>
      </c>
      <c r="B6892" s="17" t="s">
        <v>20678</v>
      </c>
      <c r="C6892" s="18" t="s">
        <v>20679</v>
      </c>
      <c r="D6892" s="19">
        <v>3820</v>
      </c>
    </row>
    <row r="6893" spans="1:4" s="20" customFormat="1" ht="16.350000000000001" customHeight="1" x14ac:dyDescent="0.2">
      <c r="A6893" s="17" t="s">
        <v>20680</v>
      </c>
      <c r="B6893" s="17" t="s">
        <v>20681</v>
      </c>
      <c r="C6893" s="18" t="s">
        <v>20682</v>
      </c>
      <c r="D6893" s="19">
        <v>3870</v>
      </c>
    </row>
    <row r="6894" spans="1:4" s="20" customFormat="1" ht="16.350000000000001" customHeight="1" x14ac:dyDescent="0.2">
      <c r="A6894" s="17" t="s">
        <v>20683</v>
      </c>
      <c r="B6894" s="17" t="s">
        <v>20684</v>
      </c>
      <c r="C6894" s="18" t="s">
        <v>20685</v>
      </c>
      <c r="D6894" s="19">
        <v>4260</v>
      </c>
    </row>
    <row r="6895" spans="1:4" s="20" customFormat="1" ht="16.350000000000001" customHeight="1" x14ac:dyDescent="0.2">
      <c r="A6895" s="17" t="s">
        <v>20686</v>
      </c>
      <c r="B6895" s="17" t="s">
        <v>20687</v>
      </c>
      <c r="C6895" s="18" t="s">
        <v>20688</v>
      </c>
      <c r="D6895" s="19">
        <v>4600</v>
      </c>
    </row>
    <row r="6896" spans="1:4" s="20" customFormat="1" ht="16.350000000000001" customHeight="1" x14ac:dyDescent="0.2">
      <c r="A6896" s="17" t="s">
        <v>20689</v>
      </c>
      <c r="B6896" s="17" t="s">
        <v>20690</v>
      </c>
      <c r="C6896" s="18" t="s">
        <v>20691</v>
      </c>
      <c r="D6896" s="19">
        <v>4590</v>
      </c>
    </row>
    <row r="6897" spans="1:4" s="20" customFormat="1" ht="16.350000000000001" customHeight="1" x14ac:dyDescent="0.2">
      <c r="A6897" s="17" t="s">
        <v>20692</v>
      </c>
      <c r="B6897" s="17" t="s">
        <v>20693</v>
      </c>
      <c r="C6897" s="18" t="s">
        <v>20694</v>
      </c>
      <c r="D6897" s="19">
        <v>5210</v>
      </c>
    </row>
    <row r="6898" spans="1:4" s="20" customFormat="1" ht="16.350000000000001" customHeight="1" x14ac:dyDescent="0.2">
      <c r="A6898" s="17" t="s">
        <v>20695</v>
      </c>
      <c r="B6898" s="17" t="s">
        <v>20696</v>
      </c>
      <c r="C6898" s="18" t="s">
        <v>20697</v>
      </c>
      <c r="D6898" s="19">
        <v>5510</v>
      </c>
    </row>
    <row r="6899" spans="1:4" s="20" customFormat="1" ht="16.350000000000001" customHeight="1" x14ac:dyDescent="0.2">
      <c r="A6899" s="17" t="s">
        <v>20698</v>
      </c>
      <c r="B6899" s="17" t="s">
        <v>20699</v>
      </c>
      <c r="C6899" s="18" t="s">
        <v>20700</v>
      </c>
      <c r="D6899" s="19">
        <v>6030</v>
      </c>
    </row>
    <row r="6900" spans="1:4" s="20" customFormat="1" ht="16.350000000000001" customHeight="1" x14ac:dyDescent="0.2">
      <c r="A6900" s="17" t="s">
        <v>20701</v>
      </c>
      <c r="B6900" s="17" t="s">
        <v>20702</v>
      </c>
      <c r="C6900" s="18" t="s">
        <v>20703</v>
      </c>
      <c r="D6900" s="19">
        <v>6580</v>
      </c>
    </row>
    <row r="6901" spans="1:4" s="20" customFormat="1" ht="16.350000000000001" customHeight="1" x14ac:dyDescent="0.2">
      <c r="A6901" s="17" t="s">
        <v>20704</v>
      </c>
      <c r="B6901" s="17" t="s">
        <v>20705</v>
      </c>
      <c r="C6901" s="18" t="s">
        <v>20706</v>
      </c>
      <c r="D6901" s="19">
        <v>7680</v>
      </c>
    </row>
    <row r="6902" spans="1:4" s="20" customFormat="1" ht="16.350000000000001" customHeight="1" x14ac:dyDescent="0.2">
      <c r="A6902" s="17" t="s">
        <v>20707</v>
      </c>
      <c r="B6902" s="17" t="s">
        <v>20708</v>
      </c>
      <c r="C6902" s="18" t="s">
        <v>20709</v>
      </c>
      <c r="D6902" s="19">
        <v>3180</v>
      </c>
    </row>
    <row r="6903" spans="1:4" s="20" customFormat="1" ht="16.350000000000001" customHeight="1" x14ac:dyDescent="0.2">
      <c r="A6903" s="17" t="s">
        <v>20710</v>
      </c>
      <c r="B6903" s="17" t="s">
        <v>20711</v>
      </c>
      <c r="C6903" s="18" t="s">
        <v>20712</v>
      </c>
      <c r="D6903" s="19">
        <v>3360</v>
      </c>
    </row>
    <row r="6904" spans="1:4" s="20" customFormat="1" ht="16.350000000000001" customHeight="1" x14ac:dyDescent="0.2">
      <c r="A6904" s="17" t="s">
        <v>20713</v>
      </c>
      <c r="B6904" s="17" t="s">
        <v>20714</v>
      </c>
      <c r="C6904" s="18" t="s">
        <v>20715</v>
      </c>
      <c r="D6904" s="19">
        <v>3550</v>
      </c>
    </row>
    <row r="6905" spans="1:4" s="20" customFormat="1" ht="16.350000000000001" customHeight="1" x14ac:dyDescent="0.2">
      <c r="A6905" s="17" t="s">
        <v>20716</v>
      </c>
      <c r="B6905" s="17" t="s">
        <v>20717</v>
      </c>
      <c r="C6905" s="18" t="s">
        <v>20718</v>
      </c>
      <c r="D6905" s="19">
        <v>3690</v>
      </c>
    </row>
    <row r="6906" spans="1:4" s="20" customFormat="1" ht="16.350000000000001" customHeight="1" x14ac:dyDescent="0.2">
      <c r="A6906" s="17" t="s">
        <v>20719</v>
      </c>
      <c r="B6906" s="17" t="s">
        <v>20720</v>
      </c>
      <c r="C6906" s="18" t="s">
        <v>20721</v>
      </c>
      <c r="D6906" s="19">
        <v>3890</v>
      </c>
    </row>
    <row r="6907" spans="1:4" s="20" customFormat="1" ht="16.350000000000001" customHeight="1" x14ac:dyDescent="0.2">
      <c r="A6907" s="17" t="s">
        <v>20722</v>
      </c>
      <c r="B6907" s="17" t="s">
        <v>20723</v>
      </c>
      <c r="C6907" s="18" t="s">
        <v>20724</v>
      </c>
      <c r="D6907" s="19">
        <v>4030</v>
      </c>
    </row>
    <row r="6908" spans="1:4" s="20" customFormat="1" ht="16.350000000000001" customHeight="1" x14ac:dyDescent="0.2">
      <c r="A6908" s="17" t="s">
        <v>20725</v>
      </c>
      <c r="B6908" s="17" t="s">
        <v>20726</v>
      </c>
      <c r="C6908" s="18" t="s">
        <v>20727</v>
      </c>
      <c r="D6908" s="19">
        <v>4250</v>
      </c>
    </row>
    <row r="6909" spans="1:4" s="20" customFormat="1" ht="16.350000000000001" customHeight="1" x14ac:dyDescent="0.2">
      <c r="A6909" s="17" t="s">
        <v>20728</v>
      </c>
      <c r="B6909" s="17" t="s">
        <v>20729</v>
      </c>
      <c r="C6909" s="18" t="s">
        <v>20730</v>
      </c>
      <c r="D6909" s="19">
        <v>4690</v>
      </c>
    </row>
    <row r="6910" spans="1:4" s="20" customFormat="1" ht="16.350000000000001" customHeight="1" x14ac:dyDescent="0.2">
      <c r="A6910" s="17" t="s">
        <v>20731</v>
      </c>
      <c r="B6910" s="17" t="s">
        <v>20732</v>
      </c>
      <c r="C6910" s="18" t="s">
        <v>20733</v>
      </c>
      <c r="D6910" s="19">
        <v>4840</v>
      </c>
    </row>
    <row r="6911" spans="1:4" s="20" customFormat="1" ht="16.350000000000001" customHeight="1" x14ac:dyDescent="0.2">
      <c r="A6911" s="17" t="s">
        <v>20734</v>
      </c>
      <c r="B6911" s="17" t="s">
        <v>20735</v>
      </c>
      <c r="C6911" s="18" t="s">
        <v>20736</v>
      </c>
      <c r="D6911" s="19">
        <v>5180</v>
      </c>
    </row>
    <row r="6912" spans="1:4" s="20" customFormat="1" ht="16.350000000000001" customHeight="1" x14ac:dyDescent="0.2">
      <c r="A6912" s="17" t="s">
        <v>20737</v>
      </c>
      <c r="B6912" s="17" t="s">
        <v>20738</v>
      </c>
      <c r="C6912" s="18" t="s">
        <v>20739</v>
      </c>
      <c r="D6912" s="19">
        <v>5600</v>
      </c>
    </row>
    <row r="6913" spans="1:4" s="20" customFormat="1" ht="16.350000000000001" customHeight="1" x14ac:dyDescent="0.2">
      <c r="A6913" s="17" t="s">
        <v>20740</v>
      </c>
      <c r="B6913" s="17" t="s">
        <v>20741</v>
      </c>
      <c r="C6913" s="18" t="s">
        <v>20742</v>
      </c>
      <c r="D6913" s="19">
        <v>5750</v>
      </c>
    </row>
    <row r="6914" spans="1:4" s="20" customFormat="1" ht="16.350000000000001" customHeight="1" x14ac:dyDescent="0.2">
      <c r="A6914" s="17" t="s">
        <v>20743</v>
      </c>
      <c r="B6914" s="17" t="s">
        <v>20744</v>
      </c>
      <c r="C6914" s="18" t="s">
        <v>20745</v>
      </c>
      <c r="D6914" s="19">
        <v>6060</v>
      </c>
    </row>
    <row r="6915" spans="1:4" s="20" customFormat="1" ht="16.350000000000001" customHeight="1" x14ac:dyDescent="0.2">
      <c r="A6915" s="17" t="s">
        <v>20746</v>
      </c>
      <c r="B6915" s="17" t="s">
        <v>20747</v>
      </c>
      <c r="C6915" s="18" t="s">
        <v>20748</v>
      </c>
      <c r="D6915" s="19">
        <v>6670</v>
      </c>
    </row>
    <row r="6916" spans="1:4" s="20" customFormat="1" ht="16.350000000000001" customHeight="1" x14ac:dyDescent="0.2">
      <c r="A6916" s="17" t="s">
        <v>20749</v>
      </c>
      <c r="B6916" s="17" t="s">
        <v>20750</v>
      </c>
      <c r="C6916" s="18" t="s">
        <v>20751</v>
      </c>
      <c r="D6916" s="19">
        <v>7330</v>
      </c>
    </row>
    <row r="6917" spans="1:4" s="20" customFormat="1" ht="16.350000000000001" customHeight="1" x14ac:dyDescent="0.2">
      <c r="A6917" s="17" t="s">
        <v>20752</v>
      </c>
      <c r="B6917" s="17" t="s">
        <v>20753</v>
      </c>
      <c r="C6917" s="18" t="s">
        <v>20754</v>
      </c>
      <c r="D6917" s="19">
        <v>9260</v>
      </c>
    </row>
    <row r="6918" spans="1:4" s="20" customFormat="1" ht="16.350000000000001" customHeight="1" x14ac:dyDescent="0.2">
      <c r="A6918" s="17" t="s">
        <v>20755</v>
      </c>
      <c r="B6918" s="17" t="s">
        <v>20756</v>
      </c>
      <c r="C6918" s="18" t="s">
        <v>20757</v>
      </c>
      <c r="D6918" s="19">
        <v>4000</v>
      </c>
    </row>
    <row r="6919" spans="1:4" s="20" customFormat="1" ht="16.350000000000001" customHeight="1" x14ac:dyDescent="0.2">
      <c r="A6919" s="17" t="s">
        <v>20758</v>
      </c>
      <c r="B6919" s="17" t="s">
        <v>20759</v>
      </c>
      <c r="C6919" s="18" t="s">
        <v>20760</v>
      </c>
      <c r="D6919" s="19">
        <v>4250</v>
      </c>
    </row>
    <row r="6920" spans="1:4" s="20" customFormat="1" ht="16.350000000000001" customHeight="1" x14ac:dyDescent="0.2">
      <c r="A6920" s="17" t="s">
        <v>20761</v>
      </c>
      <c r="B6920" s="17" t="s">
        <v>20762</v>
      </c>
      <c r="C6920" s="18" t="s">
        <v>20763</v>
      </c>
      <c r="D6920" s="19">
        <v>4470</v>
      </c>
    </row>
    <row r="6921" spans="1:4" s="20" customFormat="1" ht="16.350000000000001" customHeight="1" x14ac:dyDescent="0.2">
      <c r="A6921" s="17" t="s">
        <v>20764</v>
      </c>
      <c r="B6921" s="17" t="s">
        <v>20765</v>
      </c>
      <c r="C6921" s="18" t="s">
        <v>20766</v>
      </c>
      <c r="D6921" s="19">
        <v>4690</v>
      </c>
    </row>
    <row r="6922" spans="1:4" s="20" customFormat="1" ht="16.350000000000001" customHeight="1" x14ac:dyDescent="0.2">
      <c r="A6922" s="17" t="s">
        <v>20767</v>
      </c>
      <c r="B6922" s="17" t="s">
        <v>20768</v>
      </c>
      <c r="C6922" s="18" t="s">
        <v>20769</v>
      </c>
      <c r="D6922" s="19">
        <v>4900</v>
      </c>
    </row>
    <row r="6923" spans="1:4" s="20" customFormat="1" ht="16.350000000000001" customHeight="1" x14ac:dyDescent="0.2">
      <c r="A6923" s="17" t="s">
        <v>20770</v>
      </c>
      <c r="B6923" s="17" t="s">
        <v>20771</v>
      </c>
      <c r="C6923" s="18" t="s">
        <v>20772</v>
      </c>
      <c r="D6923" s="19">
        <v>5260</v>
      </c>
    </row>
    <row r="6924" spans="1:4" s="20" customFormat="1" ht="16.350000000000001" customHeight="1" x14ac:dyDescent="0.2">
      <c r="A6924" s="17" t="s">
        <v>20773</v>
      </c>
      <c r="B6924" s="17" t="s">
        <v>20774</v>
      </c>
      <c r="C6924" s="18" t="s">
        <v>20775</v>
      </c>
      <c r="D6924" s="19">
        <v>5620</v>
      </c>
    </row>
    <row r="6925" spans="1:4" s="20" customFormat="1" ht="16.350000000000001" customHeight="1" x14ac:dyDescent="0.2">
      <c r="A6925" s="17" t="s">
        <v>20776</v>
      </c>
      <c r="B6925" s="17" t="s">
        <v>20777</v>
      </c>
      <c r="C6925" s="18" t="s">
        <v>20778</v>
      </c>
      <c r="D6925" s="19">
        <v>5820</v>
      </c>
    </row>
    <row r="6926" spans="1:4" s="20" customFormat="1" ht="16.350000000000001" customHeight="1" x14ac:dyDescent="0.2">
      <c r="A6926" s="17" t="s">
        <v>20779</v>
      </c>
      <c r="B6926" s="17" t="s">
        <v>20780</v>
      </c>
      <c r="C6926" s="18" t="s">
        <v>20781</v>
      </c>
      <c r="D6926" s="19">
        <v>6010</v>
      </c>
    </row>
    <row r="6927" spans="1:4" s="20" customFormat="1" ht="16.350000000000001" customHeight="1" x14ac:dyDescent="0.2">
      <c r="A6927" s="17" t="s">
        <v>20782</v>
      </c>
      <c r="B6927" s="17" t="s">
        <v>20783</v>
      </c>
      <c r="C6927" s="18" t="s">
        <v>20784</v>
      </c>
      <c r="D6927" s="19">
        <v>6670</v>
      </c>
    </row>
    <row r="6928" spans="1:4" s="20" customFormat="1" ht="16.350000000000001" customHeight="1" x14ac:dyDescent="0.2">
      <c r="A6928" s="17" t="s">
        <v>20785</v>
      </c>
      <c r="B6928" s="17" t="s">
        <v>20786</v>
      </c>
      <c r="C6928" s="18" t="s">
        <v>20787</v>
      </c>
      <c r="D6928" s="19">
        <v>7400</v>
      </c>
    </row>
    <row r="6929" spans="1:4" s="20" customFormat="1" ht="16.350000000000001" customHeight="1" x14ac:dyDescent="0.2">
      <c r="A6929" s="17" t="s">
        <v>20788</v>
      </c>
      <c r="B6929" s="17" t="s">
        <v>20789</v>
      </c>
      <c r="C6929" s="18" t="s">
        <v>20790</v>
      </c>
      <c r="D6929" s="19">
        <v>8210</v>
      </c>
    </row>
    <row r="6930" spans="1:4" s="20" customFormat="1" ht="16.350000000000001" customHeight="1" x14ac:dyDescent="0.2">
      <c r="A6930" s="17" t="s">
        <v>20791</v>
      </c>
      <c r="B6930" s="17" t="s">
        <v>20792</v>
      </c>
      <c r="C6930" s="18" t="s">
        <v>20793</v>
      </c>
      <c r="D6930" s="19">
        <v>8830</v>
      </c>
    </row>
    <row r="6931" spans="1:4" s="20" customFormat="1" ht="16.350000000000001" customHeight="1" x14ac:dyDescent="0.2">
      <c r="A6931" s="17" t="s">
        <v>20794</v>
      </c>
      <c r="B6931" s="17" t="s">
        <v>20795</v>
      </c>
      <c r="C6931" s="18" t="s">
        <v>20796</v>
      </c>
      <c r="D6931" s="19">
        <v>9650</v>
      </c>
    </row>
    <row r="6932" spans="1:4" s="20" customFormat="1" ht="16.350000000000001" customHeight="1" x14ac:dyDescent="0.2">
      <c r="A6932" s="17" t="s">
        <v>20797</v>
      </c>
      <c r="B6932" s="17" t="s">
        <v>20798</v>
      </c>
      <c r="C6932" s="18" t="s">
        <v>20799</v>
      </c>
      <c r="D6932" s="19">
        <v>10610</v>
      </c>
    </row>
    <row r="6933" spans="1:4" s="20" customFormat="1" ht="16.350000000000001" customHeight="1" x14ac:dyDescent="0.2">
      <c r="A6933" s="17" t="s">
        <v>20800</v>
      </c>
      <c r="B6933" s="17" t="s">
        <v>20801</v>
      </c>
      <c r="C6933" s="18" t="s">
        <v>20802</v>
      </c>
      <c r="D6933" s="19">
        <v>11940</v>
      </c>
    </row>
    <row r="6934" spans="1:4" s="20" customFormat="1" ht="16.350000000000001" customHeight="1" x14ac:dyDescent="0.2">
      <c r="A6934" s="17" t="s">
        <v>20803</v>
      </c>
      <c r="B6934" s="17" t="s">
        <v>20804</v>
      </c>
      <c r="C6934" s="18" t="s">
        <v>20805</v>
      </c>
      <c r="D6934" s="19">
        <v>2740</v>
      </c>
    </row>
    <row r="6935" spans="1:4" s="20" customFormat="1" ht="16.350000000000001" customHeight="1" x14ac:dyDescent="0.2">
      <c r="A6935" s="17" t="s">
        <v>20806</v>
      </c>
      <c r="B6935" s="17" t="s">
        <v>20807</v>
      </c>
      <c r="C6935" s="18" t="s">
        <v>20808</v>
      </c>
      <c r="D6935" s="19">
        <v>2840</v>
      </c>
    </row>
    <row r="6936" spans="1:4" s="20" customFormat="1" ht="16.350000000000001" customHeight="1" x14ac:dyDescent="0.2">
      <c r="A6936" s="17" t="s">
        <v>20809</v>
      </c>
      <c r="B6936" s="17" t="s">
        <v>20810</v>
      </c>
      <c r="C6936" s="18" t="s">
        <v>20811</v>
      </c>
      <c r="D6936" s="19">
        <v>2930</v>
      </c>
    </row>
    <row r="6937" spans="1:4" s="20" customFormat="1" ht="16.350000000000001" customHeight="1" x14ac:dyDescent="0.2">
      <c r="A6937" s="17" t="s">
        <v>20812</v>
      </c>
      <c r="B6937" s="17" t="s">
        <v>20813</v>
      </c>
      <c r="C6937" s="18" t="s">
        <v>20814</v>
      </c>
      <c r="D6937" s="19">
        <v>3030</v>
      </c>
    </row>
    <row r="6938" spans="1:4" s="20" customFormat="1" ht="16.350000000000001" customHeight="1" x14ac:dyDescent="0.2">
      <c r="A6938" s="17" t="s">
        <v>20815</v>
      </c>
      <c r="B6938" s="17" t="s">
        <v>20816</v>
      </c>
      <c r="C6938" s="18" t="s">
        <v>20817</v>
      </c>
      <c r="D6938" s="19">
        <v>3130</v>
      </c>
    </row>
    <row r="6939" spans="1:4" s="20" customFormat="1" ht="16.350000000000001" customHeight="1" x14ac:dyDescent="0.2">
      <c r="A6939" s="17" t="s">
        <v>20818</v>
      </c>
      <c r="B6939" s="17" t="s">
        <v>20819</v>
      </c>
      <c r="C6939" s="18" t="s">
        <v>20820</v>
      </c>
      <c r="D6939" s="19">
        <v>3240</v>
      </c>
    </row>
    <row r="6940" spans="1:4" s="20" customFormat="1" ht="16.350000000000001" customHeight="1" x14ac:dyDescent="0.2">
      <c r="A6940" s="17" t="s">
        <v>20821</v>
      </c>
      <c r="B6940" s="17" t="s">
        <v>20822</v>
      </c>
      <c r="C6940" s="18" t="s">
        <v>20823</v>
      </c>
      <c r="D6940" s="19">
        <v>3330</v>
      </c>
    </row>
    <row r="6941" spans="1:4" s="20" customFormat="1" ht="16.350000000000001" customHeight="1" x14ac:dyDescent="0.2">
      <c r="A6941" s="17" t="s">
        <v>20824</v>
      </c>
      <c r="B6941" s="17" t="s">
        <v>20825</v>
      </c>
      <c r="C6941" s="18" t="s">
        <v>20826</v>
      </c>
      <c r="D6941" s="19">
        <v>3430</v>
      </c>
    </row>
    <row r="6942" spans="1:4" s="20" customFormat="1" ht="16.350000000000001" customHeight="1" x14ac:dyDescent="0.2">
      <c r="A6942" s="17" t="s">
        <v>20827</v>
      </c>
      <c r="B6942" s="17" t="s">
        <v>20828</v>
      </c>
      <c r="C6942" s="18" t="s">
        <v>20829</v>
      </c>
      <c r="D6942" s="19">
        <v>3530</v>
      </c>
    </row>
    <row r="6943" spans="1:4" s="20" customFormat="1" ht="16.350000000000001" customHeight="1" x14ac:dyDescent="0.2">
      <c r="A6943" s="17" t="s">
        <v>20830</v>
      </c>
      <c r="B6943" s="17" t="s">
        <v>20831</v>
      </c>
      <c r="C6943" s="18" t="s">
        <v>20832</v>
      </c>
      <c r="D6943" s="19">
        <v>3730</v>
      </c>
    </row>
    <row r="6944" spans="1:4" s="20" customFormat="1" ht="16.350000000000001" customHeight="1" x14ac:dyDescent="0.2">
      <c r="A6944" s="17" t="s">
        <v>20833</v>
      </c>
      <c r="B6944" s="17" t="s">
        <v>20834</v>
      </c>
      <c r="C6944" s="18" t="s">
        <v>20835</v>
      </c>
      <c r="D6944" s="19">
        <v>3920</v>
      </c>
    </row>
    <row r="6945" spans="1:4" s="20" customFormat="1" ht="16.350000000000001" customHeight="1" x14ac:dyDescent="0.2">
      <c r="A6945" s="17" t="s">
        <v>20836</v>
      </c>
      <c r="B6945" s="17" t="s">
        <v>20837</v>
      </c>
      <c r="C6945" s="18" t="s">
        <v>20838</v>
      </c>
      <c r="D6945" s="19">
        <v>4130</v>
      </c>
    </row>
    <row r="6946" spans="1:4" s="20" customFormat="1" ht="16.350000000000001" customHeight="1" x14ac:dyDescent="0.2">
      <c r="A6946" s="17" t="s">
        <v>20839</v>
      </c>
      <c r="B6946" s="17" t="s">
        <v>20840</v>
      </c>
      <c r="C6946" s="18" t="s">
        <v>20841</v>
      </c>
      <c r="D6946" s="19">
        <v>4320</v>
      </c>
    </row>
    <row r="6947" spans="1:4" s="20" customFormat="1" ht="16.350000000000001" customHeight="1" x14ac:dyDescent="0.2">
      <c r="A6947" s="17" t="s">
        <v>20842</v>
      </c>
      <c r="B6947" s="17" t="s">
        <v>20843</v>
      </c>
      <c r="C6947" s="18" t="s">
        <v>20844</v>
      </c>
      <c r="D6947" s="19">
        <v>4610</v>
      </c>
    </row>
    <row r="6948" spans="1:4" s="20" customFormat="1" ht="16.350000000000001" customHeight="1" x14ac:dyDescent="0.2">
      <c r="A6948" s="17" t="s">
        <v>20845</v>
      </c>
      <c r="B6948" s="17" t="s">
        <v>20846</v>
      </c>
      <c r="C6948" s="18" t="s">
        <v>20847</v>
      </c>
      <c r="D6948" s="19">
        <v>4900</v>
      </c>
    </row>
    <row r="6949" spans="1:4" s="20" customFormat="1" ht="16.350000000000001" customHeight="1" x14ac:dyDescent="0.2">
      <c r="A6949" s="17" t="s">
        <v>20848</v>
      </c>
      <c r="B6949" s="17" t="s">
        <v>20849</v>
      </c>
      <c r="C6949" s="18" t="s">
        <v>20850</v>
      </c>
      <c r="D6949" s="19">
        <v>5290</v>
      </c>
    </row>
    <row r="6950" spans="1:4" s="20" customFormat="1" ht="16.350000000000001" customHeight="1" x14ac:dyDescent="0.2">
      <c r="A6950" s="17" t="s">
        <v>20851</v>
      </c>
      <c r="B6950" s="17" t="s">
        <v>20852</v>
      </c>
      <c r="C6950" s="18" t="s">
        <v>20853</v>
      </c>
      <c r="D6950" s="19">
        <v>3040</v>
      </c>
    </row>
    <row r="6951" spans="1:4" s="20" customFormat="1" ht="16.350000000000001" customHeight="1" x14ac:dyDescent="0.2">
      <c r="A6951" s="17" t="s">
        <v>20854</v>
      </c>
      <c r="B6951" s="17" t="s">
        <v>20855</v>
      </c>
      <c r="C6951" s="18" t="s">
        <v>20856</v>
      </c>
      <c r="D6951" s="19">
        <v>3160</v>
      </c>
    </row>
    <row r="6952" spans="1:4" s="20" customFormat="1" ht="16.350000000000001" customHeight="1" x14ac:dyDescent="0.2">
      <c r="A6952" s="17" t="s">
        <v>20857</v>
      </c>
      <c r="B6952" s="17" t="s">
        <v>20858</v>
      </c>
      <c r="C6952" s="18" t="s">
        <v>20859</v>
      </c>
      <c r="D6952" s="19">
        <v>3280</v>
      </c>
    </row>
    <row r="6953" spans="1:4" s="20" customFormat="1" ht="16.350000000000001" customHeight="1" x14ac:dyDescent="0.2">
      <c r="A6953" s="17" t="s">
        <v>20860</v>
      </c>
      <c r="B6953" s="17" t="s">
        <v>20861</v>
      </c>
      <c r="C6953" s="18" t="s">
        <v>20862</v>
      </c>
      <c r="D6953" s="19">
        <v>3400</v>
      </c>
    </row>
    <row r="6954" spans="1:4" s="20" customFormat="1" ht="16.350000000000001" customHeight="1" x14ac:dyDescent="0.2">
      <c r="A6954" s="17" t="s">
        <v>20863</v>
      </c>
      <c r="B6954" s="17" t="s">
        <v>20864</v>
      </c>
      <c r="C6954" s="18" t="s">
        <v>20865</v>
      </c>
      <c r="D6954" s="19">
        <v>3500</v>
      </c>
    </row>
    <row r="6955" spans="1:4" s="20" customFormat="1" ht="16.350000000000001" customHeight="1" x14ac:dyDescent="0.2">
      <c r="A6955" s="17" t="s">
        <v>20866</v>
      </c>
      <c r="B6955" s="17" t="s">
        <v>20867</v>
      </c>
      <c r="C6955" s="18" t="s">
        <v>20868</v>
      </c>
      <c r="D6955" s="19">
        <v>3620</v>
      </c>
    </row>
    <row r="6956" spans="1:4" s="20" customFormat="1" ht="16.350000000000001" customHeight="1" x14ac:dyDescent="0.2">
      <c r="A6956" s="17" t="s">
        <v>20869</v>
      </c>
      <c r="B6956" s="17" t="s">
        <v>20870</v>
      </c>
      <c r="C6956" s="18" t="s">
        <v>20871</v>
      </c>
      <c r="D6956" s="19">
        <v>3740</v>
      </c>
    </row>
    <row r="6957" spans="1:4" s="20" customFormat="1" ht="16.350000000000001" customHeight="1" x14ac:dyDescent="0.2">
      <c r="A6957" s="17" t="s">
        <v>20872</v>
      </c>
      <c r="B6957" s="17" t="s">
        <v>20873</v>
      </c>
      <c r="C6957" s="18" t="s">
        <v>20874</v>
      </c>
      <c r="D6957" s="19">
        <v>3860</v>
      </c>
    </row>
    <row r="6958" spans="1:4" s="20" customFormat="1" ht="16.350000000000001" customHeight="1" x14ac:dyDescent="0.2">
      <c r="A6958" s="17" t="s">
        <v>20875</v>
      </c>
      <c r="B6958" s="17" t="s">
        <v>20876</v>
      </c>
      <c r="C6958" s="18" t="s">
        <v>20877</v>
      </c>
      <c r="D6958" s="19">
        <v>3970</v>
      </c>
    </row>
    <row r="6959" spans="1:4" s="20" customFormat="1" ht="16.350000000000001" customHeight="1" x14ac:dyDescent="0.2">
      <c r="A6959" s="17" t="s">
        <v>20878</v>
      </c>
      <c r="B6959" s="17" t="s">
        <v>20879</v>
      </c>
      <c r="C6959" s="18" t="s">
        <v>20880</v>
      </c>
      <c r="D6959" s="19">
        <v>4200</v>
      </c>
    </row>
    <row r="6960" spans="1:4" s="20" customFormat="1" ht="16.350000000000001" customHeight="1" x14ac:dyDescent="0.2">
      <c r="A6960" s="17" t="s">
        <v>20881</v>
      </c>
      <c r="B6960" s="17" t="s">
        <v>20882</v>
      </c>
      <c r="C6960" s="18" t="s">
        <v>20883</v>
      </c>
      <c r="D6960" s="19">
        <v>4430</v>
      </c>
    </row>
    <row r="6961" spans="1:4" s="20" customFormat="1" ht="16.350000000000001" customHeight="1" x14ac:dyDescent="0.2">
      <c r="A6961" s="17" t="s">
        <v>20884</v>
      </c>
      <c r="B6961" s="17" t="s">
        <v>20885</v>
      </c>
      <c r="C6961" s="18" t="s">
        <v>20886</v>
      </c>
      <c r="D6961" s="19">
        <v>4670</v>
      </c>
    </row>
    <row r="6962" spans="1:4" s="20" customFormat="1" ht="16.350000000000001" customHeight="1" x14ac:dyDescent="0.2">
      <c r="A6962" s="17" t="s">
        <v>20887</v>
      </c>
      <c r="B6962" s="17" t="s">
        <v>20888</v>
      </c>
      <c r="C6962" s="18" t="s">
        <v>20889</v>
      </c>
      <c r="D6962" s="19">
        <v>4900</v>
      </c>
    </row>
    <row r="6963" spans="1:4" s="20" customFormat="1" ht="16.350000000000001" customHeight="1" x14ac:dyDescent="0.2">
      <c r="A6963" s="17" t="s">
        <v>20890</v>
      </c>
      <c r="B6963" s="17" t="s">
        <v>20891</v>
      </c>
      <c r="C6963" s="18" t="s">
        <v>20892</v>
      </c>
      <c r="D6963" s="19">
        <v>5240</v>
      </c>
    </row>
    <row r="6964" spans="1:4" s="20" customFormat="1" ht="16.350000000000001" customHeight="1" x14ac:dyDescent="0.2">
      <c r="A6964" s="17" t="s">
        <v>20893</v>
      </c>
      <c r="B6964" s="17" t="s">
        <v>20894</v>
      </c>
      <c r="C6964" s="18" t="s">
        <v>20895</v>
      </c>
      <c r="D6964" s="19">
        <v>5570</v>
      </c>
    </row>
    <row r="6965" spans="1:4" s="20" customFormat="1" ht="16.350000000000001" customHeight="1" x14ac:dyDescent="0.2">
      <c r="A6965" s="17" t="s">
        <v>20896</v>
      </c>
      <c r="B6965" s="17" t="s">
        <v>20897</v>
      </c>
      <c r="C6965" s="18" t="s">
        <v>20898</v>
      </c>
      <c r="D6965" s="19">
        <v>6010</v>
      </c>
    </row>
    <row r="6966" spans="1:4" s="20" customFormat="1" ht="16.350000000000001" customHeight="1" x14ac:dyDescent="0.2">
      <c r="A6966" s="17" t="s">
        <v>20899</v>
      </c>
      <c r="B6966" s="17" t="s">
        <v>20900</v>
      </c>
      <c r="C6966" s="18" t="s">
        <v>20901</v>
      </c>
      <c r="D6966" s="19">
        <v>3120</v>
      </c>
    </row>
    <row r="6967" spans="1:4" s="20" customFormat="1" ht="16.350000000000001" customHeight="1" x14ac:dyDescent="0.2">
      <c r="A6967" s="17" t="s">
        <v>20902</v>
      </c>
      <c r="B6967" s="17" t="s">
        <v>20903</v>
      </c>
      <c r="C6967" s="18" t="s">
        <v>20904</v>
      </c>
      <c r="D6967" s="19">
        <v>3240</v>
      </c>
    </row>
    <row r="6968" spans="1:4" s="20" customFormat="1" ht="16.350000000000001" customHeight="1" x14ac:dyDescent="0.2">
      <c r="A6968" s="17" t="s">
        <v>20905</v>
      </c>
      <c r="B6968" s="17" t="s">
        <v>20906</v>
      </c>
      <c r="C6968" s="18" t="s">
        <v>20907</v>
      </c>
      <c r="D6968" s="19">
        <v>3360</v>
      </c>
    </row>
    <row r="6969" spans="1:4" s="20" customFormat="1" ht="16.350000000000001" customHeight="1" x14ac:dyDescent="0.2">
      <c r="A6969" s="17" t="s">
        <v>20908</v>
      </c>
      <c r="B6969" s="17" t="s">
        <v>20909</v>
      </c>
      <c r="C6969" s="18" t="s">
        <v>20910</v>
      </c>
      <c r="D6969" s="19">
        <v>3480</v>
      </c>
    </row>
    <row r="6970" spans="1:4" s="20" customFormat="1" ht="16.350000000000001" customHeight="1" x14ac:dyDescent="0.2">
      <c r="A6970" s="17" t="s">
        <v>20911</v>
      </c>
      <c r="B6970" s="17" t="s">
        <v>20912</v>
      </c>
      <c r="C6970" s="18" t="s">
        <v>20913</v>
      </c>
      <c r="D6970" s="19">
        <v>3610</v>
      </c>
    </row>
    <row r="6971" spans="1:4" s="20" customFormat="1" ht="16.350000000000001" customHeight="1" x14ac:dyDescent="0.2">
      <c r="A6971" s="17" t="s">
        <v>20914</v>
      </c>
      <c r="B6971" s="17" t="s">
        <v>20915</v>
      </c>
      <c r="C6971" s="18" t="s">
        <v>20916</v>
      </c>
      <c r="D6971" s="19">
        <v>3730</v>
      </c>
    </row>
    <row r="6972" spans="1:4" s="20" customFormat="1" ht="16.350000000000001" customHeight="1" x14ac:dyDescent="0.2">
      <c r="A6972" s="17" t="s">
        <v>20917</v>
      </c>
      <c r="B6972" s="17" t="s">
        <v>20918</v>
      </c>
      <c r="C6972" s="18" t="s">
        <v>20919</v>
      </c>
      <c r="D6972" s="19">
        <v>3860</v>
      </c>
    </row>
    <row r="6973" spans="1:4" s="20" customFormat="1" ht="16.350000000000001" customHeight="1" x14ac:dyDescent="0.2">
      <c r="A6973" s="17" t="s">
        <v>20920</v>
      </c>
      <c r="B6973" s="17" t="s">
        <v>20921</v>
      </c>
      <c r="C6973" s="18" t="s">
        <v>20922</v>
      </c>
      <c r="D6973" s="19">
        <v>3980</v>
      </c>
    </row>
    <row r="6974" spans="1:4" s="20" customFormat="1" ht="16.350000000000001" customHeight="1" x14ac:dyDescent="0.2">
      <c r="A6974" s="17" t="s">
        <v>20923</v>
      </c>
      <c r="B6974" s="17" t="s">
        <v>20924</v>
      </c>
      <c r="C6974" s="18" t="s">
        <v>20925</v>
      </c>
      <c r="D6974" s="19">
        <v>4110</v>
      </c>
    </row>
    <row r="6975" spans="1:4" s="20" customFormat="1" ht="16.350000000000001" customHeight="1" x14ac:dyDescent="0.2">
      <c r="A6975" s="17" t="s">
        <v>20926</v>
      </c>
      <c r="B6975" s="17" t="s">
        <v>20927</v>
      </c>
      <c r="C6975" s="18" t="s">
        <v>20928</v>
      </c>
      <c r="D6975" s="19">
        <v>4350</v>
      </c>
    </row>
    <row r="6976" spans="1:4" s="20" customFormat="1" ht="16.350000000000001" customHeight="1" x14ac:dyDescent="0.2">
      <c r="A6976" s="17" t="s">
        <v>20929</v>
      </c>
      <c r="B6976" s="17" t="s">
        <v>20930</v>
      </c>
      <c r="C6976" s="18" t="s">
        <v>20931</v>
      </c>
      <c r="D6976" s="19">
        <v>4600</v>
      </c>
    </row>
    <row r="6977" spans="1:4" s="20" customFormat="1" ht="16.350000000000001" customHeight="1" x14ac:dyDescent="0.2">
      <c r="A6977" s="17" t="s">
        <v>20932</v>
      </c>
      <c r="B6977" s="17" t="s">
        <v>20933</v>
      </c>
      <c r="C6977" s="18" t="s">
        <v>20934</v>
      </c>
      <c r="D6977" s="19">
        <v>4850</v>
      </c>
    </row>
    <row r="6978" spans="1:4" s="20" customFormat="1" ht="16.350000000000001" customHeight="1" x14ac:dyDescent="0.2">
      <c r="A6978" s="17" t="s">
        <v>20935</v>
      </c>
      <c r="B6978" s="17" t="s">
        <v>20936</v>
      </c>
      <c r="C6978" s="18" t="s">
        <v>20937</v>
      </c>
      <c r="D6978" s="19">
        <v>5100</v>
      </c>
    </row>
    <row r="6979" spans="1:4" s="20" customFormat="1" ht="16.350000000000001" customHeight="1" x14ac:dyDescent="0.2">
      <c r="A6979" s="17" t="s">
        <v>20938</v>
      </c>
      <c r="B6979" s="17" t="s">
        <v>20939</v>
      </c>
      <c r="C6979" s="18" t="s">
        <v>20940</v>
      </c>
      <c r="D6979" s="19">
        <v>5470</v>
      </c>
    </row>
    <row r="6980" spans="1:4" s="20" customFormat="1" ht="16.350000000000001" customHeight="1" x14ac:dyDescent="0.2">
      <c r="A6980" s="17" t="s">
        <v>20941</v>
      </c>
      <c r="B6980" s="17" t="s">
        <v>20942</v>
      </c>
      <c r="C6980" s="18" t="s">
        <v>20943</v>
      </c>
      <c r="D6980" s="19">
        <v>5850</v>
      </c>
    </row>
    <row r="6981" spans="1:4" s="20" customFormat="1" ht="16.350000000000001" customHeight="1" x14ac:dyDescent="0.2">
      <c r="A6981" s="17" t="s">
        <v>20944</v>
      </c>
      <c r="B6981" s="17" t="s">
        <v>20945</v>
      </c>
      <c r="C6981" s="18" t="s">
        <v>20946</v>
      </c>
      <c r="D6981" s="19">
        <v>6350</v>
      </c>
    </row>
    <row r="6982" spans="1:4" s="20" customFormat="1" ht="16.350000000000001" customHeight="1" x14ac:dyDescent="0.2">
      <c r="A6982" s="17" t="s">
        <v>20947</v>
      </c>
      <c r="B6982" s="17" t="s">
        <v>20948</v>
      </c>
      <c r="C6982" s="18" t="s">
        <v>20949</v>
      </c>
      <c r="D6982" s="19">
        <v>3410</v>
      </c>
    </row>
    <row r="6983" spans="1:4" s="20" customFormat="1" ht="16.350000000000001" customHeight="1" x14ac:dyDescent="0.2">
      <c r="A6983" s="17" t="s">
        <v>20950</v>
      </c>
      <c r="B6983" s="17" t="s">
        <v>20951</v>
      </c>
      <c r="C6983" s="18" t="s">
        <v>20952</v>
      </c>
      <c r="D6983" s="19">
        <v>3590</v>
      </c>
    </row>
    <row r="6984" spans="1:4" s="20" customFormat="1" ht="16.350000000000001" customHeight="1" x14ac:dyDescent="0.2">
      <c r="A6984" s="17" t="s">
        <v>20953</v>
      </c>
      <c r="B6984" s="17" t="s">
        <v>20954</v>
      </c>
      <c r="C6984" s="18" t="s">
        <v>20955</v>
      </c>
      <c r="D6984" s="19">
        <v>3770</v>
      </c>
    </row>
    <row r="6985" spans="1:4" s="20" customFormat="1" ht="16.350000000000001" customHeight="1" x14ac:dyDescent="0.2">
      <c r="A6985" s="17" t="s">
        <v>20956</v>
      </c>
      <c r="B6985" s="17" t="s">
        <v>20957</v>
      </c>
      <c r="C6985" s="18" t="s">
        <v>20958</v>
      </c>
      <c r="D6985" s="19">
        <v>3960</v>
      </c>
    </row>
    <row r="6986" spans="1:4" s="20" customFormat="1" ht="16.350000000000001" customHeight="1" x14ac:dyDescent="0.2">
      <c r="A6986" s="17" t="s">
        <v>20959</v>
      </c>
      <c r="B6986" s="17" t="s">
        <v>20960</v>
      </c>
      <c r="C6986" s="18" t="s">
        <v>20961</v>
      </c>
      <c r="D6986" s="19">
        <v>4140</v>
      </c>
    </row>
    <row r="6987" spans="1:4" s="20" customFormat="1" ht="16.350000000000001" customHeight="1" x14ac:dyDescent="0.2">
      <c r="A6987" s="17" t="s">
        <v>20962</v>
      </c>
      <c r="B6987" s="17" t="s">
        <v>20963</v>
      </c>
      <c r="C6987" s="18" t="s">
        <v>20964</v>
      </c>
      <c r="D6987" s="19">
        <v>4320</v>
      </c>
    </row>
    <row r="6988" spans="1:4" s="20" customFormat="1" ht="16.350000000000001" customHeight="1" x14ac:dyDescent="0.2">
      <c r="A6988" s="17" t="s">
        <v>20965</v>
      </c>
      <c r="B6988" s="17" t="s">
        <v>20966</v>
      </c>
      <c r="C6988" s="18" t="s">
        <v>20967</v>
      </c>
      <c r="D6988" s="19">
        <v>4490</v>
      </c>
    </row>
    <row r="6989" spans="1:4" s="20" customFormat="1" ht="16.350000000000001" customHeight="1" x14ac:dyDescent="0.2">
      <c r="A6989" s="17" t="s">
        <v>20968</v>
      </c>
      <c r="B6989" s="17" t="s">
        <v>20969</v>
      </c>
      <c r="C6989" s="18" t="s">
        <v>20970</v>
      </c>
      <c r="D6989" s="19">
        <v>4680</v>
      </c>
    </row>
    <row r="6990" spans="1:4" s="20" customFormat="1" ht="16.350000000000001" customHeight="1" x14ac:dyDescent="0.2">
      <c r="A6990" s="17" t="s">
        <v>20971</v>
      </c>
      <c r="B6990" s="17" t="s">
        <v>20972</v>
      </c>
      <c r="C6990" s="18" t="s">
        <v>20973</v>
      </c>
      <c r="D6990" s="19">
        <v>4860</v>
      </c>
    </row>
    <row r="6991" spans="1:4" s="20" customFormat="1" ht="16.350000000000001" customHeight="1" x14ac:dyDescent="0.2">
      <c r="A6991" s="17" t="s">
        <v>20974</v>
      </c>
      <c r="B6991" s="17" t="s">
        <v>20975</v>
      </c>
      <c r="C6991" s="18" t="s">
        <v>20976</v>
      </c>
      <c r="D6991" s="19">
        <v>5220</v>
      </c>
    </row>
    <row r="6992" spans="1:4" s="20" customFormat="1" ht="16.350000000000001" customHeight="1" x14ac:dyDescent="0.2">
      <c r="A6992" s="17" t="s">
        <v>20977</v>
      </c>
      <c r="B6992" s="17" t="s">
        <v>20978</v>
      </c>
      <c r="C6992" s="18" t="s">
        <v>20979</v>
      </c>
      <c r="D6992" s="19">
        <v>5590</v>
      </c>
    </row>
    <row r="6993" spans="1:4" s="20" customFormat="1" ht="16.350000000000001" customHeight="1" x14ac:dyDescent="0.2">
      <c r="A6993" s="17" t="s">
        <v>20980</v>
      </c>
      <c r="B6993" s="17" t="s">
        <v>20981</v>
      </c>
      <c r="C6993" s="18" t="s">
        <v>20982</v>
      </c>
      <c r="D6993" s="19">
        <v>5940</v>
      </c>
    </row>
    <row r="6994" spans="1:4" s="20" customFormat="1" ht="16.350000000000001" customHeight="1" x14ac:dyDescent="0.2">
      <c r="A6994" s="17" t="s">
        <v>20983</v>
      </c>
      <c r="B6994" s="17" t="s">
        <v>20984</v>
      </c>
      <c r="C6994" s="18" t="s">
        <v>20985</v>
      </c>
      <c r="D6994" s="19">
        <v>6310</v>
      </c>
    </row>
    <row r="6995" spans="1:4" s="20" customFormat="1" ht="16.350000000000001" customHeight="1" x14ac:dyDescent="0.2">
      <c r="A6995" s="17" t="s">
        <v>20986</v>
      </c>
      <c r="B6995" s="17" t="s">
        <v>20987</v>
      </c>
      <c r="C6995" s="18" t="s">
        <v>20988</v>
      </c>
      <c r="D6995" s="19">
        <v>3710</v>
      </c>
    </row>
    <row r="6996" spans="1:4" s="20" customFormat="1" ht="16.350000000000001" customHeight="1" x14ac:dyDescent="0.2">
      <c r="A6996" s="17" t="s">
        <v>20989</v>
      </c>
      <c r="B6996" s="17" t="s">
        <v>20990</v>
      </c>
      <c r="C6996" s="18" t="s">
        <v>20991</v>
      </c>
      <c r="D6996" s="19">
        <v>3850</v>
      </c>
    </row>
    <row r="6997" spans="1:4" s="20" customFormat="1" ht="16.350000000000001" customHeight="1" x14ac:dyDescent="0.2">
      <c r="A6997" s="17" t="s">
        <v>20992</v>
      </c>
      <c r="B6997" s="17" t="s">
        <v>20993</v>
      </c>
      <c r="C6997" s="18" t="s">
        <v>20994</v>
      </c>
      <c r="D6997" s="19">
        <v>3990</v>
      </c>
    </row>
    <row r="6998" spans="1:4" s="20" customFormat="1" ht="16.350000000000001" customHeight="1" x14ac:dyDescent="0.2">
      <c r="A6998" s="17" t="s">
        <v>20995</v>
      </c>
      <c r="B6998" s="17" t="s">
        <v>20996</v>
      </c>
      <c r="C6998" s="18" t="s">
        <v>20997</v>
      </c>
      <c r="D6998" s="19">
        <v>4130</v>
      </c>
    </row>
    <row r="6999" spans="1:4" s="20" customFormat="1" ht="16.350000000000001" customHeight="1" x14ac:dyDescent="0.2">
      <c r="A6999" s="17" t="s">
        <v>20998</v>
      </c>
      <c r="B6999" s="17" t="s">
        <v>20999</v>
      </c>
      <c r="C6999" s="18" t="s">
        <v>21000</v>
      </c>
      <c r="D6999" s="19">
        <v>4280</v>
      </c>
    </row>
    <row r="7000" spans="1:4" s="20" customFormat="1" ht="16.350000000000001" customHeight="1" x14ac:dyDescent="0.2">
      <c r="A7000" s="17" t="s">
        <v>21001</v>
      </c>
      <c r="B7000" s="17" t="s">
        <v>21002</v>
      </c>
      <c r="C7000" s="18" t="s">
        <v>21003</v>
      </c>
      <c r="D7000" s="19">
        <v>4420</v>
      </c>
    </row>
    <row r="7001" spans="1:4" s="20" customFormat="1" ht="16.350000000000001" customHeight="1" x14ac:dyDescent="0.2">
      <c r="A7001" s="17" t="s">
        <v>21004</v>
      </c>
      <c r="B7001" s="17" t="s">
        <v>21005</v>
      </c>
      <c r="C7001" s="18" t="s">
        <v>21006</v>
      </c>
      <c r="D7001" s="19">
        <v>4560</v>
      </c>
    </row>
    <row r="7002" spans="1:4" s="20" customFormat="1" ht="16.350000000000001" customHeight="1" x14ac:dyDescent="0.2">
      <c r="A7002" s="17" t="s">
        <v>21007</v>
      </c>
      <c r="B7002" s="17" t="s">
        <v>21008</v>
      </c>
      <c r="C7002" s="18" t="s">
        <v>21009</v>
      </c>
      <c r="D7002" s="19">
        <v>4700</v>
      </c>
    </row>
    <row r="7003" spans="1:4" s="20" customFormat="1" ht="16.350000000000001" customHeight="1" x14ac:dyDescent="0.2">
      <c r="A7003" s="17" t="s">
        <v>21010</v>
      </c>
      <c r="B7003" s="17" t="s">
        <v>21011</v>
      </c>
      <c r="C7003" s="18" t="s">
        <v>21012</v>
      </c>
      <c r="D7003" s="19">
        <v>4840</v>
      </c>
    </row>
    <row r="7004" spans="1:4" s="20" customFormat="1" ht="16.350000000000001" customHeight="1" x14ac:dyDescent="0.2">
      <c r="A7004" s="17" t="s">
        <v>21013</v>
      </c>
      <c r="B7004" s="17" t="s">
        <v>21014</v>
      </c>
      <c r="C7004" s="18" t="s">
        <v>21015</v>
      </c>
      <c r="D7004" s="19">
        <v>5120</v>
      </c>
    </row>
    <row r="7005" spans="1:4" s="20" customFormat="1" ht="16.350000000000001" customHeight="1" x14ac:dyDescent="0.2">
      <c r="A7005" s="17" t="s">
        <v>21016</v>
      </c>
      <c r="B7005" s="17" t="s">
        <v>21017</v>
      </c>
      <c r="C7005" s="18" t="s">
        <v>21018</v>
      </c>
      <c r="D7005" s="19">
        <v>5410</v>
      </c>
    </row>
    <row r="7006" spans="1:4" s="20" customFormat="1" ht="16.350000000000001" customHeight="1" x14ac:dyDescent="0.2">
      <c r="A7006" s="17" t="s">
        <v>21019</v>
      </c>
      <c r="B7006" s="17" t="s">
        <v>21020</v>
      </c>
      <c r="C7006" s="18" t="s">
        <v>21021</v>
      </c>
      <c r="D7006" s="19">
        <v>5690</v>
      </c>
    </row>
    <row r="7007" spans="1:4" s="20" customFormat="1" ht="16.350000000000001" customHeight="1" x14ac:dyDescent="0.2">
      <c r="A7007" s="17" t="s">
        <v>21022</v>
      </c>
      <c r="B7007" s="17" t="s">
        <v>21023</v>
      </c>
      <c r="C7007" s="18" t="s">
        <v>21024</v>
      </c>
      <c r="D7007" s="19">
        <v>5980</v>
      </c>
    </row>
    <row r="7008" spans="1:4" s="20" customFormat="1" ht="16.350000000000001" customHeight="1" x14ac:dyDescent="0.2">
      <c r="A7008" s="17" t="s">
        <v>21025</v>
      </c>
      <c r="B7008" s="17" t="s">
        <v>21026</v>
      </c>
      <c r="C7008" s="18" t="s">
        <v>21027</v>
      </c>
      <c r="D7008" s="19">
        <v>6400</v>
      </c>
    </row>
    <row r="7009" spans="1:4" s="20" customFormat="1" ht="16.350000000000001" customHeight="1" x14ac:dyDescent="0.2">
      <c r="A7009" s="17" t="s">
        <v>21028</v>
      </c>
      <c r="B7009" s="17" t="s">
        <v>21029</v>
      </c>
      <c r="C7009" s="18" t="s">
        <v>21030</v>
      </c>
      <c r="D7009" s="19">
        <v>7040</v>
      </c>
    </row>
    <row r="7010" spans="1:4" s="20" customFormat="1" ht="16.350000000000001" customHeight="1" x14ac:dyDescent="0.2">
      <c r="A7010" s="17" t="s">
        <v>21031</v>
      </c>
      <c r="B7010" s="17" t="s">
        <v>21032</v>
      </c>
      <c r="C7010" s="18" t="s">
        <v>21033</v>
      </c>
      <c r="D7010" s="19">
        <v>7890</v>
      </c>
    </row>
    <row r="7011" spans="1:4" s="20" customFormat="1" ht="16.350000000000001" customHeight="1" x14ac:dyDescent="0.2">
      <c r="A7011" s="17" t="s">
        <v>21034</v>
      </c>
      <c r="B7011" s="17" t="s">
        <v>21035</v>
      </c>
      <c r="C7011" s="18" t="s">
        <v>21036</v>
      </c>
      <c r="D7011" s="19">
        <v>3810</v>
      </c>
    </row>
    <row r="7012" spans="1:4" s="20" customFormat="1" ht="16.350000000000001" customHeight="1" x14ac:dyDescent="0.2">
      <c r="A7012" s="17" t="s">
        <v>21037</v>
      </c>
      <c r="B7012" s="17" t="s">
        <v>21038</v>
      </c>
      <c r="C7012" s="18" t="s">
        <v>21039</v>
      </c>
      <c r="D7012" s="19">
        <v>3980</v>
      </c>
    </row>
    <row r="7013" spans="1:4" s="20" customFormat="1" ht="16.350000000000001" customHeight="1" x14ac:dyDescent="0.2">
      <c r="A7013" s="17" t="s">
        <v>21040</v>
      </c>
      <c r="B7013" s="17" t="s">
        <v>21041</v>
      </c>
      <c r="C7013" s="18" t="s">
        <v>21042</v>
      </c>
      <c r="D7013" s="19">
        <v>4140</v>
      </c>
    </row>
    <row r="7014" spans="1:4" s="20" customFormat="1" ht="16.350000000000001" customHeight="1" x14ac:dyDescent="0.2">
      <c r="A7014" s="17" t="s">
        <v>21043</v>
      </c>
      <c r="B7014" s="17" t="s">
        <v>21044</v>
      </c>
      <c r="C7014" s="18" t="s">
        <v>21045</v>
      </c>
      <c r="D7014" s="19">
        <v>4300</v>
      </c>
    </row>
    <row r="7015" spans="1:4" s="20" customFormat="1" ht="16.350000000000001" customHeight="1" x14ac:dyDescent="0.2">
      <c r="A7015" s="17" t="s">
        <v>21046</v>
      </c>
      <c r="B7015" s="17" t="s">
        <v>21047</v>
      </c>
      <c r="C7015" s="18" t="s">
        <v>21048</v>
      </c>
      <c r="D7015" s="19">
        <v>4460</v>
      </c>
    </row>
    <row r="7016" spans="1:4" s="20" customFormat="1" ht="16.350000000000001" customHeight="1" x14ac:dyDescent="0.2">
      <c r="A7016" s="17" t="s">
        <v>21049</v>
      </c>
      <c r="B7016" s="17" t="s">
        <v>21050</v>
      </c>
      <c r="C7016" s="18" t="s">
        <v>21051</v>
      </c>
      <c r="D7016" s="19">
        <v>4630</v>
      </c>
    </row>
    <row r="7017" spans="1:4" s="20" customFormat="1" ht="16.350000000000001" customHeight="1" x14ac:dyDescent="0.2">
      <c r="A7017" s="17" t="s">
        <v>21052</v>
      </c>
      <c r="B7017" s="17" t="s">
        <v>21053</v>
      </c>
      <c r="C7017" s="18" t="s">
        <v>21054</v>
      </c>
      <c r="D7017" s="19">
        <v>4790</v>
      </c>
    </row>
    <row r="7018" spans="1:4" s="20" customFormat="1" ht="16.350000000000001" customHeight="1" x14ac:dyDescent="0.2">
      <c r="A7018" s="17" t="s">
        <v>21055</v>
      </c>
      <c r="B7018" s="17" t="s">
        <v>21056</v>
      </c>
      <c r="C7018" s="18" t="s">
        <v>21057</v>
      </c>
      <c r="D7018" s="19">
        <v>4960</v>
      </c>
    </row>
    <row r="7019" spans="1:4" s="20" customFormat="1" ht="16.350000000000001" customHeight="1" x14ac:dyDescent="0.2">
      <c r="A7019" s="17" t="s">
        <v>21058</v>
      </c>
      <c r="B7019" s="17" t="s">
        <v>21059</v>
      </c>
      <c r="C7019" s="18" t="s">
        <v>21060</v>
      </c>
      <c r="D7019" s="19">
        <v>5120</v>
      </c>
    </row>
    <row r="7020" spans="1:4" s="20" customFormat="1" ht="16.350000000000001" customHeight="1" x14ac:dyDescent="0.2">
      <c r="A7020" s="17" t="s">
        <v>21061</v>
      </c>
      <c r="B7020" s="17" t="s">
        <v>21062</v>
      </c>
      <c r="C7020" s="18" t="s">
        <v>21063</v>
      </c>
      <c r="D7020" s="19">
        <v>5450</v>
      </c>
    </row>
    <row r="7021" spans="1:4" s="20" customFormat="1" ht="16.350000000000001" customHeight="1" x14ac:dyDescent="0.2">
      <c r="A7021" s="17" t="s">
        <v>21064</v>
      </c>
      <c r="B7021" s="17" t="s">
        <v>21065</v>
      </c>
      <c r="C7021" s="18" t="s">
        <v>21066</v>
      </c>
      <c r="D7021" s="19">
        <v>5770</v>
      </c>
    </row>
    <row r="7022" spans="1:4" s="20" customFormat="1" ht="16.350000000000001" customHeight="1" x14ac:dyDescent="0.2">
      <c r="A7022" s="17" t="s">
        <v>21067</v>
      </c>
      <c r="B7022" s="17" t="s">
        <v>21068</v>
      </c>
      <c r="C7022" s="18" t="s">
        <v>21069</v>
      </c>
      <c r="D7022" s="19">
        <v>6100</v>
      </c>
    </row>
    <row r="7023" spans="1:4" s="20" customFormat="1" ht="16.350000000000001" customHeight="1" x14ac:dyDescent="0.2">
      <c r="A7023" s="17" t="s">
        <v>21070</v>
      </c>
      <c r="B7023" s="17" t="s">
        <v>21071</v>
      </c>
      <c r="C7023" s="18" t="s">
        <v>21072</v>
      </c>
      <c r="D7023" s="19">
        <v>6430</v>
      </c>
    </row>
    <row r="7024" spans="1:4" s="20" customFormat="1" ht="16.350000000000001" customHeight="1" x14ac:dyDescent="0.2">
      <c r="A7024" s="17" t="s">
        <v>21073</v>
      </c>
      <c r="B7024" s="17" t="s">
        <v>21074</v>
      </c>
      <c r="C7024" s="18" t="s">
        <v>21075</v>
      </c>
      <c r="D7024" s="19">
        <v>6920</v>
      </c>
    </row>
    <row r="7025" spans="1:4" s="20" customFormat="1" ht="16.350000000000001" customHeight="1" x14ac:dyDescent="0.2">
      <c r="A7025" s="17" t="s">
        <v>21076</v>
      </c>
      <c r="B7025" s="17" t="s">
        <v>21077</v>
      </c>
      <c r="C7025" s="18" t="s">
        <v>21078</v>
      </c>
      <c r="D7025" s="19">
        <v>7650</v>
      </c>
    </row>
    <row r="7026" spans="1:4" s="20" customFormat="1" ht="16.350000000000001" customHeight="1" x14ac:dyDescent="0.2">
      <c r="A7026" s="17" t="s">
        <v>21079</v>
      </c>
      <c r="B7026" s="17" t="s">
        <v>21080</v>
      </c>
      <c r="C7026" s="18" t="s">
        <v>21081</v>
      </c>
      <c r="D7026" s="19">
        <v>8640</v>
      </c>
    </row>
    <row r="7027" spans="1:4" s="20" customFormat="1" ht="16.350000000000001" customHeight="1" x14ac:dyDescent="0.2">
      <c r="A7027" s="17" t="s">
        <v>21082</v>
      </c>
      <c r="B7027" s="17" t="s">
        <v>21083</v>
      </c>
      <c r="C7027" s="18" t="s">
        <v>21084</v>
      </c>
      <c r="D7027" s="19">
        <v>4360</v>
      </c>
    </row>
    <row r="7028" spans="1:4" s="20" customFormat="1" ht="16.350000000000001" customHeight="1" x14ac:dyDescent="0.2">
      <c r="A7028" s="17" t="s">
        <v>21085</v>
      </c>
      <c r="B7028" s="17" t="s">
        <v>21086</v>
      </c>
      <c r="C7028" s="18" t="s">
        <v>21087</v>
      </c>
      <c r="D7028" s="19">
        <v>4620</v>
      </c>
    </row>
    <row r="7029" spans="1:4" s="20" customFormat="1" ht="16.350000000000001" customHeight="1" x14ac:dyDescent="0.2">
      <c r="A7029" s="17" t="s">
        <v>21088</v>
      </c>
      <c r="B7029" s="17" t="s">
        <v>21089</v>
      </c>
      <c r="C7029" s="18" t="s">
        <v>21090</v>
      </c>
      <c r="D7029" s="19">
        <v>4860</v>
      </c>
    </row>
    <row r="7030" spans="1:4" s="20" customFormat="1" ht="16.350000000000001" customHeight="1" x14ac:dyDescent="0.2">
      <c r="A7030" s="17" t="s">
        <v>21091</v>
      </c>
      <c r="B7030" s="17" t="s">
        <v>21092</v>
      </c>
      <c r="C7030" s="18" t="s">
        <v>21093</v>
      </c>
      <c r="D7030" s="19">
        <v>5110</v>
      </c>
    </row>
    <row r="7031" spans="1:4" s="20" customFormat="1" ht="16.350000000000001" customHeight="1" x14ac:dyDescent="0.2">
      <c r="A7031" s="17" t="s">
        <v>21094</v>
      </c>
      <c r="B7031" s="17" t="s">
        <v>21095</v>
      </c>
      <c r="C7031" s="18" t="s">
        <v>21096</v>
      </c>
      <c r="D7031" s="19">
        <v>5350</v>
      </c>
    </row>
    <row r="7032" spans="1:4" s="20" customFormat="1" ht="16.350000000000001" customHeight="1" x14ac:dyDescent="0.2">
      <c r="A7032" s="17" t="s">
        <v>21097</v>
      </c>
      <c r="B7032" s="17" t="s">
        <v>21098</v>
      </c>
      <c r="C7032" s="18" t="s">
        <v>21099</v>
      </c>
      <c r="D7032" s="19">
        <v>5600</v>
      </c>
    </row>
    <row r="7033" spans="1:4" s="20" customFormat="1" ht="16.350000000000001" customHeight="1" x14ac:dyDescent="0.2">
      <c r="A7033" s="17" t="s">
        <v>21100</v>
      </c>
      <c r="B7033" s="17" t="s">
        <v>21101</v>
      </c>
      <c r="C7033" s="18" t="s">
        <v>21102</v>
      </c>
      <c r="D7033" s="19">
        <v>5850</v>
      </c>
    </row>
    <row r="7034" spans="1:4" s="20" customFormat="1" ht="16.350000000000001" customHeight="1" x14ac:dyDescent="0.2">
      <c r="A7034" s="17" t="s">
        <v>21103</v>
      </c>
      <c r="B7034" s="17" t="s">
        <v>21104</v>
      </c>
      <c r="C7034" s="18" t="s">
        <v>21105</v>
      </c>
      <c r="D7034" s="19">
        <v>6080</v>
      </c>
    </row>
    <row r="7035" spans="1:4" s="20" customFormat="1" ht="16.350000000000001" customHeight="1" x14ac:dyDescent="0.2">
      <c r="A7035" s="17" t="s">
        <v>21106</v>
      </c>
      <c r="B7035" s="17" t="s">
        <v>21107</v>
      </c>
      <c r="C7035" s="18" t="s">
        <v>21108</v>
      </c>
      <c r="D7035" s="19">
        <v>6330</v>
      </c>
    </row>
    <row r="7036" spans="1:4" s="20" customFormat="1" ht="16.350000000000001" customHeight="1" x14ac:dyDescent="0.2">
      <c r="A7036" s="17" t="s">
        <v>21109</v>
      </c>
      <c r="B7036" s="17" t="s">
        <v>21110</v>
      </c>
      <c r="C7036" s="18" t="s">
        <v>21111</v>
      </c>
      <c r="D7036" s="19">
        <v>6830</v>
      </c>
    </row>
    <row r="7037" spans="1:4" s="20" customFormat="1" ht="16.350000000000001" customHeight="1" x14ac:dyDescent="0.2">
      <c r="A7037" s="17" t="s">
        <v>21112</v>
      </c>
      <c r="B7037" s="17" t="s">
        <v>21113</v>
      </c>
      <c r="C7037" s="18" t="s">
        <v>21114</v>
      </c>
      <c r="D7037" s="19">
        <v>7310</v>
      </c>
    </row>
    <row r="7038" spans="1:4" s="20" customFormat="1" ht="16.350000000000001" customHeight="1" x14ac:dyDescent="0.2">
      <c r="A7038" s="17" t="s">
        <v>21115</v>
      </c>
      <c r="B7038" s="17" t="s">
        <v>21116</v>
      </c>
      <c r="C7038" s="18" t="s">
        <v>21117</v>
      </c>
      <c r="D7038" s="19">
        <v>7800</v>
      </c>
    </row>
    <row r="7039" spans="1:4" s="20" customFormat="1" ht="16.350000000000001" customHeight="1" x14ac:dyDescent="0.2">
      <c r="A7039" s="17" t="s">
        <v>21118</v>
      </c>
      <c r="B7039" s="17" t="s">
        <v>21119</v>
      </c>
      <c r="C7039" s="18" t="s">
        <v>21120</v>
      </c>
      <c r="D7039" s="19">
        <v>8290</v>
      </c>
    </row>
    <row r="7040" spans="1:4" s="20" customFormat="1" ht="16.350000000000001" customHeight="1" x14ac:dyDescent="0.2">
      <c r="A7040" s="17" t="s">
        <v>21121</v>
      </c>
      <c r="B7040" s="17" t="s">
        <v>21122</v>
      </c>
      <c r="C7040" s="18" t="s">
        <v>21123</v>
      </c>
      <c r="D7040" s="19">
        <v>3640</v>
      </c>
    </row>
    <row r="7041" spans="1:4" s="20" customFormat="1" ht="16.350000000000001" customHeight="1" x14ac:dyDescent="0.2">
      <c r="A7041" s="17" t="s">
        <v>21124</v>
      </c>
      <c r="B7041" s="17" t="s">
        <v>21125</v>
      </c>
      <c r="C7041" s="18" t="s">
        <v>21126</v>
      </c>
      <c r="D7041" s="19">
        <v>3790</v>
      </c>
    </row>
    <row r="7042" spans="1:4" s="20" customFormat="1" ht="16.350000000000001" customHeight="1" x14ac:dyDescent="0.2">
      <c r="A7042" s="17" t="s">
        <v>21127</v>
      </c>
      <c r="B7042" s="17" t="s">
        <v>21128</v>
      </c>
      <c r="C7042" s="18" t="s">
        <v>21129</v>
      </c>
      <c r="D7042" s="19">
        <v>3950</v>
      </c>
    </row>
    <row r="7043" spans="1:4" s="20" customFormat="1" ht="16.350000000000001" customHeight="1" x14ac:dyDescent="0.2">
      <c r="A7043" s="17" t="s">
        <v>21130</v>
      </c>
      <c r="B7043" s="17" t="s">
        <v>21131</v>
      </c>
      <c r="C7043" s="18" t="s">
        <v>21132</v>
      </c>
      <c r="D7043" s="19">
        <v>4100</v>
      </c>
    </row>
    <row r="7044" spans="1:4" s="20" customFormat="1" ht="16.350000000000001" customHeight="1" x14ac:dyDescent="0.2">
      <c r="A7044" s="17" t="s">
        <v>21133</v>
      </c>
      <c r="B7044" s="17" t="s">
        <v>21134</v>
      </c>
      <c r="C7044" s="18" t="s">
        <v>21135</v>
      </c>
      <c r="D7044" s="19">
        <v>4250</v>
      </c>
    </row>
    <row r="7045" spans="1:4" s="20" customFormat="1" ht="16.350000000000001" customHeight="1" x14ac:dyDescent="0.2">
      <c r="A7045" s="17" t="s">
        <v>21136</v>
      </c>
      <c r="B7045" s="17" t="s">
        <v>21137</v>
      </c>
      <c r="C7045" s="18" t="s">
        <v>21138</v>
      </c>
      <c r="D7045" s="19">
        <v>4400</v>
      </c>
    </row>
    <row r="7046" spans="1:4" s="20" customFormat="1" ht="16.350000000000001" customHeight="1" x14ac:dyDescent="0.2">
      <c r="A7046" s="17" t="s">
        <v>21139</v>
      </c>
      <c r="B7046" s="17" t="s">
        <v>21140</v>
      </c>
      <c r="C7046" s="18" t="s">
        <v>21141</v>
      </c>
      <c r="D7046" s="19">
        <v>4550</v>
      </c>
    </row>
    <row r="7047" spans="1:4" s="20" customFormat="1" ht="16.350000000000001" customHeight="1" x14ac:dyDescent="0.2">
      <c r="A7047" s="17" t="s">
        <v>21142</v>
      </c>
      <c r="B7047" s="17" t="s">
        <v>21143</v>
      </c>
      <c r="C7047" s="18" t="s">
        <v>21144</v>
      </c>
      <c r="D7047" s="19">
        <v>4700</v>
      </c>
    </row>
    <row r="7048" spans="1:4" s="20" customFormat="1" ht="16.350000000000001" customHeight="1" x14ac:dyDescent="0.2">
      <c r="A7048" s="17" t="s">
        <v>21145</v>
      </c>
      <c r="B7048" s="17" t="s">
        <v>21146</v>
      </c>
      <c r="C7048" s="18" t="s">
        <v>21147</v>
      </c>
      <c r="D7048" s="19">
        <v>4850</v>
      </c>
    </row>
    <row r="7049" spans="1:4" s="20" customFormat="1" ht="16.350000000000001" customHeight="1" x14ac:dyDescent="0.2">
      <c r="A7049" s="17" t="s">
        <v>21148</v>
      </c>
      <c r="B7049" s="17" t="s">
        <v>21149</v>
      </c>
      <c r="C7049" s="18" t="s">
        <v>21150</v>
      </c>
      <c r="D7049" s="19">
        <v>5150</v>
      </c>
    </row>
    <row r="7050" spans="1:4" s="20" customFormat="1" ht="16.350000000000001" customHeight="1" x14ac:dyDescent="0.2">
      <c r="A7050" s="17" t="s">
        <v>21151</v>
      </c>
      <c r="B7050" s="17" t="s">
        <v>21152</v>
      </c>
      <c r="C7050" s="18" t="s">
        <v>21153</v>
      </c>
      <c r="D7050" s="19">
        <v>5450</v>
      </c>
    </row>
    <row r="7051" spans="1:4" s="20" customFormat="1" ht="16.350000000000001" customHeight="1" x14ac:dyDescent="0.2">
      <c r="A7051" s="17" t="s">
        <v>21154</v>
      </c>
      <c r="B7051" s="17" t="s">
        <v>21155</v>
      </c>
      <c r="C7051" s="18" t="s">
        <v>21156</v>
      </c>
      <c r="D7051" s="19">
        <v>5750</v>
      </c>
    </row>
    <row r="7052" spans="1:4" s="20" customFormat="1" ht="16.350000000000001" customHeight="1" x14ac:dyDescent="0.2">
      <c r="A7052" s="17" t="s">
        <v>21157</v>
      </c>
      <c r="B7052" s="17" t="s">
        <v>21158</v>
      </c>
      <c r="C7052" s="18" t="s">
        <v>21159</v>
      </c>
      <c r="D7052" s="19">
        <v>6050</v>
      </c>
    </row>
    <row r="7053" spans="1:4" s="20" customFormat="1" ht="16.350000000000001" customHeight="1" x14ac:dyDescent="0.2">
      <c r="A7053" s="17" t="s">
        <v>21160</v>
      </c>
      <c r="B7053" s="17" t="s">
        <v>21161</v>
      </c>
      <c r="C7053" s="18" t="s">
        <v>21162</v>
      </c>
      <c r="D7053" s="19">
        <v>6500</v>
      </c>
    </row>
    <row r="7054" spans="1:4" s="20" customFormat="1" ht="16.350000000000001" customHeight="1" x14ac:dyDescent="0.2">
      <c r="A7054" s="17" t="s">
        <v>21163</v>
      </c>
      <c r="B7054" s="17" t="s">
        <v>21164</v>
      </c>
      <c r="C7054" s="18" t="s">
        <v>21165</v>
      </c>
      <c r="D7054" s="19">
        <v>7180</v>
      </c>
    </row>
    <row r="7055" spans="1:4" s="20" customFormat="1" ht="16.350000000000001" customHeight="1" x14ac:dyDescent="0.2">
      <c r="A7055" s="17" t="s">
        <v>21166</v>
      </c>
      <c r="B7055" s="17" t="s">
        <v>21167</v>
      </c>
      <c r="C7055" s="18" t="s">
        <v>21168</v>
      </c>
      <c r="D7055" s="19">
        <v>8080</v>
      </c>
    </row>
    <row r="7056" spans="1:4" s="20" customFormat="1" ht="16.350000000000001" customHeight="1" x14ac:dyDescent="0.2">
      <c r="A7056" s="17" t="s">
        <v>21169</v>
      </c>
      <c r="B7056" s="17" t="s">
        <v>21170</v>
      </c>
      <c r="C7056" s="18" t="s">
        <v>21171</v>
      </c>
      <c r="D7056" s="19">
        <v>4140</v>
      </c>
    </row>
    <row r="7057" spans="1:4" s="20" customFormat="1" ht="16.350000000000001" customHeight="1" x14ac:dyDescent="0.2">
      <c r="A7057" s="17" t="s">
        <v>21172</v>
      </c>
      <c r="B7057" s="17" t="s">
        <v>21173</v>
      </c>
      <c r="C7057" s="18" t="s">
        <v>21174</v>
      </c>
      <c r="D7057" s="19">
        <v>4320</v>
      </c>
    </row>
    <row r="7058" spans="1:4" s="20" customFormat="1" ht="16.350000000000001" customHeight="1" x14ac:dyDescent="0.2">
      <c r="A7058" s="17" t="s">
        <v>21175</v>
      </c>
      <c r="B7058" s="17" t="s">
        <v>21176</v>
      </c>
      <c r="C7058" s="18" t="s">
        <v>21177</v>
      </c>
      <c r="D7058" s="19">
        <v>4520</v>
      </c>
    </row>
    <row r="7059" spans="1:4" s="20" customFormat="1" ht="16.350000000000001" customHeight="1" x14ac:dyDescent="0.2">
      <c r="A7059" s="17" t="s">
        <v>21178</v>
      </c>
      <c r="B7059" s="17" t="s">
        <v>21179</v>
      </c>
      <c r="C7059" s="18" t="s">
        <v>21180</v>
      </c>
      <c r="D7059" s="19">
        <v>4700</v>
      </c>
    </row>
    <row r="7060" spans="1:4" s="20" customFormat="1" ht="16.350000000000001" customHeight="1" x14ac:dyDescent="0.2">
      <c r="A7060" s="17" t="s">
        <v>21181</v>
      </c>
      <c r="B7060" s="17" t="s">
        <v>21182</v>
      </c>
      <c r="C7060" s="18" t="s">
        <v>21183</v>
      </c>
      <c r="D7060" s="19">
        <v>4880</v>
      </c>
    </row>
    <row r="7061" spans="1:4" s="20" customFormat="1" ht="16.350000000000001" customHeight="1" x14ac:dyDescent="0.2">
      <c r="A7061" s="17" t="s">
        <v>21184</v>
      </c>
      <c r="B7061" s="17" t="s">
        <v>21185</v>
      </c>
      <c r="C7061" s="18" t="s">
        <v>21186</v>
      </c>
      <c r="D7061" s="19">
        <v>5070</v>
      </c>
    </row>
    <row r="7062" spans="1:4" s="20" customFormat="1" ht="16.350000000000001" customHeight="1" x14ac:dyDescent="0.2">
      <c r="A7062" s="17" t="s">
        <v>21187</v>
      </c>
      <c r="B7062" s="17" t="s">
        <v>21188</v>
      </c>
      <c r="C7062" s="18" t="s">
        <v>21189</v>
      </c>
      <c r="D7062" s="19">
        <v>5260</v>
      </c>
    </row>
    <row r="7063" spans="1:4" s="20" customFormat="1" ht="16.350000000000001" customHeight="1" x14ac:dyDescent="0.2">
      <c r="A7063" s="17" t="s">
        <v>21190</v>
      </c>
      <c r="B7063" s="17" t="s">
        <v>21191</v>
      </c>
      <c r="C7063" s="18" t="s">
        <v>21192</v>
      </c>
      <c r="D7063" s="19">
        <v>5450</v>
      </c>
    </row>
    <row r="7064" spans="1:4" s="20" customFormat="1" ht="16.350000000000001" customHeight="1" x14ac:dyDescent="0.2">
      <c r="A7064" s="17" t="s">
        <v>21193</v>
      </c>
      <c r="B7064" s="17" t="s">
        <v>21194</v>
      </c>
      <c r="C7064" s="18" t="s">
        <v>21195</v>
      </c>
      <c r="D7064" s="19">
        <v>5630</v>
      </c>
    </row>
    <row r="7065" spans="1:4" s="20" customFormat="1" ht="16.350000000000001" customHeight="1" x14ac:dyDescent="0.2">
      <c r="A7065" s="17" t="s">
        <v>21196</v>
      </c>
      <c r="B7065" s="17" t="s">
        <v>21197</v>
      </c>
      <c r="C7065" s="18" t="s">
        <v>21198</v>
      </c>
      <c r="D7065" s="19">
        <v>6010</v>
      </c>
    </row>
    <row r="7066" spans="1:4" s="20" customFormat="1" ht="16.350000000000001" customHeight="1" x14ac:dyDescent="0.2">
      <c r="A7066" s="17" t="s">
        <v>21199</v>
      </c>
      <c r="B7066" s="17" t="s">
        <v>21200</v>
      </c>
      <c r="C7066" s="18" t="s">
        <v>21201</v>
      </c>
      <c r="D7066" s="19">
        <v>6370</v>
      </c>
    </row>
    <row r="7067" spans="1:4" s="20" customFormat="1" ht="16.350000000000001" customHeight="1" x14ac:dyDescent="0.2">
      <c r="A7067" s="17" t="s">
        <v>21202</v>
      </c>
      <c r="B7067" s="17" t="s">
        <v>21203</v>
      </c>
      <c r="C7067" s="18" t="s">
        <v>21204</v>
      </c>
      <c r="D7067" s="19">
        <v>6750</v>
      </c>
    </row>
    <row r="7068" spans="1:4" s="20" customFormat="1" ht="16.350000000000001" customHeight="1" x14ac:dyDescent="0.2">
      <c r="A7068" s="17" t="s">
        <v>21205</v>
      </c>
      <c r="B7068" s="17" t="s">
        <v>21206</v>
      </c>
      <c r="C7068" s="18" t="s">
        <v>21207</v>
      </c>
      <c r="D7068" s="19">
        <v>7130</v>
      </c>
    </row>
    <row r="7069" spans="1:4" s="20" customFormat="1" ht="16.350000000000001" customHeight="1" x14ac:dyDescent="0.2">
      <c r="A7069" s="17" t="s">
        <v>21208</v>
      </c>
      <c r="B7069" s="17" t="s">
        <v>21209</v>
      </c>
      <c r="C7069" s="18" t="s">
        <v>21210</v>
      </c>
      <c r="D7069" s="19">
        <v>7690</v>
      </c>
    </row>
    <row r="7070" spans="1:4" s="20" customFormat="1" ht="16.350000000000001" customHeight="1" x14ac:dyDescent="0.2">
      <c r="A7070" s="17" t="s">
        <v>21211</v>
      </c>
      <c r="B7070" s="17" t="s">
        <v>21212</v>
      </c>
      <c r="C7070" s="18" t="s">
        <v>21213</v>
      </c>
      <c r="D7070" s="19">
        <v>8520</v>
      </c>
    </row>
    <row r="7071" spans="1:4" s="20" customFormat="1" ht="16.350000000000001" customHeight="1" x14ac:dyDescent="0.2">
      <c r="A7071" s="17" t="s">
        <v>21214</v>
      </c>
      <c r="B7071" s="17" t="s">
        <v>21215</v>
      </c>
      <c r="C7071" s="18" t="s">
        <v>21216</v>
      </c>
      <c r="D7071" s="19">
        <v>9640</v>
      </c>
    </row>
    <row r="7072" spans="1:4" s="20" customFormat="1" ht="16.350000000000001" customHeight="1" x14ac:dyDescent="0.2">
      <c r="A7072" s="17" t="s">
        <v>21217</v>
      </c>
      <c r="B7072" s="17" t="s">
        <v>21218</v>
      </c>
      <c r="C7072" s="18" t="s">
        <v>21219</v>
      </c>
      <c r="D7072" s="19">
        <v>4300</v>
      </c>
    </row>
    <row r="7073" spans="1:4" s="20" customFormat="1" ht="16.350000000000001" customHeight="1" x14ac:dyDescent="0.2">
      <c r="A7073" s="17" t="s">
        <v>21220</v>
      </c>
      <c r="B7073" s="17" t="s">
        <v>21221</v>
      </c>
      <c r="C7073" s="18" t="s">
        <v>21222</v>
      </c>
      <c r="D7073" s="19">
        <v>4490</v>
      </c>
    </row>
    <row r="7074" spans="1:4" s="20" customFormat="1" ht="16.350000000000001" customHeight="1" x14ac:dyDescent="0.2">
      <c r="A7074" s="17" t="s">
        <v>21223</v>
      </c>
      <c r="B7074" s="17" t="s">
        <v>21224</v>
      </c>
      <c r="C7074" s="18" t="s">
        <v>21225</v>
      </c>
      <c r="D7074" s="19">
        <v>4700</v>
      </c>
    </row>
    <row r="7075" spans="1:4" s="20" customFormat="1" ht="16.350000000000001" customHeight="1" x14ac:dyDescent="0.2">
      <c r="A7075" s="17" t="s">
        <v>21226</v>
      </c>
      <c r="B7075" s="17" t="s">
        <v>21227</v>
      </c>
      <c r="C7075" s="18" t="s">
        <v>21228</v>
      </c>
      <c r="D7075" s="19">
        <v>4900</v>
      </c>
    </row>
    <row r="7076" spans="1:4" s="20" customFormat="1" ht="16.350000000000001" customHeight="1" x14ac:dyDescent="0.2">
      <c r="A7076" s="17" t="s">
        <v>21229</v>
      </c>
      <c r="B7076" s="17" t="s">
        <v>21230</v>
      </c>
      <c r="C7076" s="18" t="s">
        <v>21231</v>
      </c>
      <c r="D7076" s="19">
        <v>5100</v>
      </c>
    </row>
    <row r="7077" spans="1:4" s="20" customFormat="1" ht="16.350000000000001" customHeight="1" x14ac:dyDescent="0.2">
      <c r="A7077" s="17" t="s">
        <v>21232</v>
      </c>
      <c r="B7077" s="17" t="s">
        <v>21233</v>
      </c>
      <c r="C7077" s="18" t="s">
        <v>21234</v>
      </c>
      <c r="D7077" s="19">
        <v>5300</v>
      </c>
    </row>
    <row r="7078" spans="1:4" s="20" customFormat="1" ht="16.350000000000001" customHeight="1" x14ac:dyDescent="0.2">
      <c r="A7078" s="17" t="s">
        <v>21235</v>
      </c>
      <c r="B7078" s="17" t="s">
        <v>21236</v>
      </c>
      <c r="C7078" s="18" t="s">
        <v>21237</v>
      </c>
      <c r="D7078" s="19">
        <v>5490</v>
      </c>
    </row>
    <row r="7079" spans="1:4" s="20" customFormat="1" ht="16.350000000000001" customHeight="1" x14ac:dyDescent="0.2">
      <c r="A7079" s="17" t="s">
        <v>21238</v>
      </c>
      <c r="B7079" s="17" t="s">
        <v>21239</v>
      </c>
      <c r="C7079" s="18" t="s">
        <v>21240</v>
      </c>
      <c r="D7079" s="19">
        <v>5690</v>
      </c>
    </row>
    <row r="7080" spans="1:4" s="20" customFormat="1" ht="16.350000000000001" customHeight="1" x14ac:dyDescent="0.2">
      <c r="A7080" s="17" t="s">
        <v>21241</v>
      </c>
      <c r="B7080" s="17" t="s">
        <v>21242</v>
      </c>
      <c r="C7080" s="18" t="s">
        <v>21243</v>
      </c>
      <c r="D7080" s="19">
        <v>5890</v>
      </c>
    </row>
    <row r="7081" spans="1:4" s="20" customFormat="1" ht="16.350000000000001" customHeight="1" x14ac:dyDescent="0.2">
      <c r="A7081" s="17" t="s">
        <v>21244</v>
      </c>
      <c r="B7081" s="17" t="s">
        <v>21245</v>
      </c>
      <c r="C7081" s="18" t="s">
        <v>21246</v>
      </c>
      <c r="D7081" s="19">
        <v>6290</v>
      </c>
    </row>
    <row r="7082" spans="1:4" s="20" customFormat="1" ht="16.350000000000001" customHeight="1" x14ac:dyDescent="0.2">
      <c r="A7082" s="17" t="s">
        <v>21247</v>
      </c>
      <c r="B7082" s="17" t="s">
        <v>21248</v>
      </c>
      <c r="C7082" s="18" t="s">
        <v>21249</v>
      </c>
      <c r="D7082" s="19">
        <v>6690</v>
      </c>
    </row>
    <row r="7083" spans="1:4" s="20" customFormat="1" ht="16.350000000000001" customHeight="1" x14ac:dyDescent="0.2">
      <c r="A7083" s="17" t="s">
        <v>21250</v>
      </c>
      <c r="B7083" s="17" t="s">
        <v>21251</v>
      </c>
      <c r="C7083" s="18" t="s">
        <v>21252</v>
      </c>
      <c r="D7083" s="19">
        <v>7080</v>
      </c>
    </row>
    <row r="7084" spans="1:4" s="20" customFormat="1" ht="16.350000000000001" customHeight="1" x14ac:dyDescent="0.2">
      <c r="A7084" s="17" t="s">
        <v>21253</v>
      </c>
      <c r="B7084" s="17" t="s">
        <v>21254</v>
      </c>
      <c r="C7084" s="18" t="s">
        <v>21255</v>
      </c>
      <c r="D7084" s="19">
        <v>7480</v>
      </c>
    </row>
    <row r="7085" spans="1:4" s="20" customFormat="1" ht="16.350000000000001" customHeight="1" x14ac:dyDescent="0.2">
      <c r="A7085" s="17" t="s">
        <v>21256</v>
      </c>
      <c r="B7085" s="17" t="s">
        <v>21257</v>
      </c>
      <c r="C7085" s="18" t="s">
        <v>21258</v>
      </c>
      <c r="D7085" s="19">
        <v>8070</v>
      </c>
    </row>
    <row r="7086" spans="1:4" s="20" customFormat="1" ht="16.350000000000001" customHeight="1" x14ac:dyDescent="0.2">
      <c r="A7086" s="17" t="s">
        <v>21259</v>
      </c>
      <c r="B7086" s="17" t="s">
        <v>21260</v>
      </c>
      <c r="C7086" s="18" t="s">
        <v>21261</v>
      </c>
      <c r="D7086" s="19">
        <v>8970</v>
      </c>
    </row>
    <row r="7087" spans="1:4" s="20" customFormat="1" ht="16.350000000000001" customHeight="1" x14ac:dyDescent="0.2">
      <c r="A7087" s="17" t="s">
        <v>21262</v>
      </c>
      <c r="B7087" s="17" t="s">
        <v>21263</v>
      </c>
      <c r="C7087" s="18" t="s">
        <v>21264</v>
      </c>
      <c r="D7087" s="19">
        <v>10160</v>
      </c>
    </row>
    <row r="7088" spans="1:4" s="20" customFormat="1" ht="16.350000000000001" customHeight="1" x14ac:dyDescent="0.2">
      <c r="A7088" s="17" t="s">
        <v>21265</v>
      </c>
      <c r="B7088" s="17" t="s">
        <v>21266</v>
      </c>
      <c r="C7088" s="18" t="s">
        <v>21267</v>
      </c>
      <c r="D7088" s="19">
        <v>4970</v>
      </c>
    </row>
    <row r="7089" spans="1:4" s="20" customFormat="1" ht="16.350000000000001" customHeight="1" x14ac:dyDescent="0.2">
      <c r="A7089" s="17" t="s">
        <v>21268</v>
      </c>
      <c r="B7089" s="17" t="s">
        <v>21269</v>
      </c>
      <c r="C7089" s="18" t="s">
        <v>21270</v>
      </c>
      <c r="D7089" s="19">
        <v>5270</v>
      </c>
    </row>
    <row r="7090" spans="1:4" s="20" customFormat="1" ht="16.350000000000001" customHeight="1" x14ac:dyDescent="0.2">
      <c r="A7090" s="17" t="s">
        <v>21271</v>
      </c>
      <c r="B7090" s="17" t="s">
        <v>21272</v>
      </c>
      <c r="C7090" s="18" t="s">
        <v>21273</v>
      </c>
      <c r="D7090" s="19">
        <v>5580</v>
      </c>
    </row>
    <row r="7091" spans="1:4" s="20" customFormat="1" ht="16.350000000000001" customHeight="1" x14ac:dyDescent="0.2">
      <c r="A7091" s="17" t="s">
        <v>21274</v>
      </c>
      <c r="B7091" s="17" t="s">
        <v>21275</v>
      </c>
      <c r="C7091" s="18" t="s">
        <v>21276</v>
      </c>
      <c r="D7091" s="19">
        <v>5880</v>
      </c>
    </row>
    <row r="7092" spans="1:4" s="20" customFormat="1" ht="16.350000000000001" customHeight="1" x14ac:dyDescent="0.2">
      <c r="A7092" s="17" t="s">
        <v>21277</v>
      </c>
      <c r="B7092" s="17" t="s">
        <v>21278</v>
      </c>
      <c r="C7092" s="18" t="s">
        <v>21279</v>
      </c>
      <c r="D7092" s="19">
        <v>6190</v>
      </c>
    </row>
    <row r="7093" spans="1:4" s="20" customFormat="1" ht="16.350000000000001" customHeight="1" x14ac:dyDescent="0.2">
      <c r="A7093" s="17" t="s">
        <v>21280</v>
      </c>
      <c r="B7093" s="17" t="s">
        <v>21281</v>
      </c>
      <c r="C7093" s="18" t="s">
        <v>21282</v>
      </c>
      <c r="D7093" s="19">
        <v>6490</v>
      </c>
    </row>
    <row r="7094" spans="1:4" s="20" customFormat="1" ht="16.350000000000001" customHeight="1" x14ac:dyDescent="0.2">
      <c r="A7094" s="17" t="s">
        <v>21283</v>
      </c>
      <c r="B7094" s="17" t="s">
        <v>21284</v>
      </c>
      <c r="C7094" s="18" t="s">
        <v>21285</v>
      </c>
      <c r="D7094" s="19">
        <v>6800</v>
      </c>
    </row>
    <row r="7095" spans="1:4" s="20" customFormat="1" ht="16.350000000000001" customHeight="1" x14ac:dyDescent="0.2">
      <c r="A7095" s="17" t="s">
        <v>21286</v>
      </c>
      <c r="B7095" s="17" t="s">
        <v>21287</v>
      </c>
      <c r="C7095" s="18" t="s">
        <v>21288</v>
      </c>
      <c r="D7095" s="19">
        <v>7110</v>
      </c>
    </row>
    <row r="7096" spans="1:4" s="20" customFormat="1" ht="16.350000000000001" customHeight="1" x14ac:dyDescent="0.2">
      <c r="A7096" s="17" t="s">
        <v>21289</v>
      </c>
      <c r="B7096" s="17" t="s">
        <v>21290</v>
      </c>
      <c r="C7096" s="18" t="s">
        <v>21291</v>
      </c>
      <c r="D7096" s="19">
        <v>7410</v>
      </c>
    </row>
    <row r="7097" spans="1:4" s="20" customFormat="1" ht="16.350000000000001" customHeight="1" x14ac:dyDescent="0.2">
      <c r="A7097" s="17" t="s">
        <v>21292</v>
      </c>
      <c r="B7097" s="17" t="s">
        <v>21293</v>
      </c>
      <c r="C7097" s="18" t="s">
        <v>21294</v>
      </c>
      <c r="D7097" s="19">
        <v>8020</v>
      </c>
    </row>
    <row r="7098" spans="1:4" s="20" customFormat="1" ht="16.350000000000001" customHeight="1" x14ac:dyDescent="0.2">
      <c r="A7098" s="17" t="s">
        <v>21295</v>
      </c>
      <c r="B7098" s="17" t="s">
        <v>21296</v>
      </c>
      <c r="C7098" s="18" t="s">
        <v>21297</v>
      </c>
      <c r="D7098" s="19">
        <v>8630</v>
      </c>
    </row>
    <row r="7099" spans="1:4" s="20" customFormat="1" ht="16.350000000000001" customHeight="1" x14ac:dyDescent="0.2">
      <c r="A7099" s="17" t="s">
        <v>21298</v>
      </c>
      <c r="B7099" s="17" t="s">
        <v>21299</v>
      </c>
      <c r="C7099" s="18" t="s">
        <v>21300</v>
      </c>
      <c r="D7099" s="19">
        <v>9250</v>
      </c>
    </row>
    <row r="7100" spans="1:4" s="20" customFormat="1" ht="16.350000000000001" customHeight="1" x14ac:dyDescent="0.2">
      <c r="A7100" s="17" t="s">
        <v>21301</v>
      </c>
      <c r="B7100" s="17" t="s">
        <v>21302</v>
      </c>
      <c r="C7100" s="18" t="s">
        <v>21303</v>
      </c>
      <c r="D7100" s="19">
        <v>9860</v>
      </c>
    </row>
    <row r="7101" spans="1:4" s="20" customFormat="1" ht="16.350000000000001" customHeight="1" x14ac:dyDescent="0.2">
      <c r="A7101" s="17" t="s">
        <v>21304</v>
      </c>
      <c r="B7101" s="17" t="s">
        <v>21305</v>
      </c>
      <c r="C7101" s="18" t="s">
        <v>21306</v>
      </c>
      <c r="D7101" s="19">
        <v>4480</v>
      </c>
    </row>
    <row r="7102" spans="1:4" s="20" customFormat="1" ht="16.350000000000001" customHeight="1" x14ac:dyDescent="0.2">
      <c r="A7102" s="17" t="s">
        <v>21307</v>
      </c>
      <c r="B7102" s="17" t="s">
        <v>21308</v>
      </c>
      <c r="C7102" s="18" t="s">
        <v>21309</v>
      </c>
      <c r="D7102" s="19">
        <v>4680</v>
      </c>
    </row>
    <row r="7103" spans="1:4" s="20" customFormat="1" ht="16.350000000000001" customHeight="1" x14ac:dyDescent="0.2">
      <c r="A7103" s="17" t="s">
        <v>21310</v>
      </c>
      <c r="B7103" s="17" t="s">
        <v>21311</v>
      </c>
      <c r="C7103" s="18" t="s">
        <v>21312</v>
      </c>
      <c r="D7103" s="19">
        <v>4860</v>
      </c>
    </row>
    <row r="7104" spans="1:4" s="20" customFormat="1" ht="16.350000000000001" customHeight="1" x14ac:dyDescent="0.2">
      <c r="A7104" s="17" t="s">
        <v>21313</v>
      </c>
      <c r="B7104" s="17" t="s">
        <v>21314</v>
      </c>
      <c r="C7104" s="18" t="s">
        <v>21315</v>
      </c>
      <c r="D7104" s="19">
        <v>5040</v>
      </c>
    </row>
    <row r="7105" spans="1:4" s="20" customFormat="1" ht="16.350000000000001" customHeight="1" x14ac:dyDescent="0.2">
      <c r="A7105" s="17" t="s">
        <v>21316</v>
      </c>
      <c r="B7105" s="17" t="s">
        <v>21317</v>
      </c>
      <c r="C7105" s="18" t="s">
        <v>21318</v>
      </c>
      <c r="D7105" s="19">
        <v>5240</v>
      </c>
    </row>
    <row r="7106" spans="1:4" s="20" customFormat="1" ht="16.350000000000001" customHeight="1" x14ac:dyDescent="0.2">
      <c r="A7106" s="17" t="s">
        <v>21319</v>
      </c>
      <c r="B7106" s="17" t="s">
        <v>21320</v>
      </c>
      <c r="C7106" s="18" t="s">
        <v>21321</v>
      </c>
      <c r="D7106" s="19">
        <v>5420</v>
      </c>
    </row>
    <row r="7107" spans="1:4" s="20" customFormat="1" ht="16.350000000000001" customHeight="1" x14ac:dyDescent="0.2">
      <c r="A7107" s="17" t="s">
        <v>21322</v>
      </c>
      <c r="B7107" s="17" t="s">
        <v>21323</v>
      </c>
      <c r="C7107" s="18" t="s">
        <v>21324</v>
      </c>
      <c r="D7107" s="19">
        <v>5610</v>
      </c>
    </row>
    <row r="7108" spans="1:4" s="20" customFormat="1" ht="16.350000000000001" customHeight="1" x14ac:dyDescent="0.2">
      <c r="A7108" s="17" t="s">
        <v>21325</v>
      </c>
      <c r="B7108" s="17" t="s">
        <v>21326</v>
      </c>
      <c r="C7108" s="18" t="s">
        <v>21327</v>
      </c>
      <c r="D7108" s="19">
        <v>5790</v>
      </c>
    </row>
    <row r="7109" spans="1:4" s="20" customFormat="1" ht="16.350000000000001" customHeight="1" x14ac:dyDescent="0.2">
      <c r="A7109" s="17" t="s">
        <v>21328</v>
      </c>
      <c r="B7109" s="17" t="s">
        <v>21329</v>
      </c>
      <c r="C7109" s="18" t="s">
        <v>21330</v>
      </c>
      <c r="D7109" s="19">
        <v>5990</v>
      </c>
    </row>
    <row r="7110" spans="1:4" s="20" customFormat="1" ht="16.350000000000001" customHeight="1" x14ac:dyDescent="0.2">
      <c r="A7110" s="17" t="s">
        <v>21331</v>
      </c>
      <c r="B7110" s="17" t="s">
        <v>21332</v>
      </c>
      <c r="C7110" s="18" t="s">
        <v>21333</v>
      </c>
      <c r="D7110" s="19">
        <v>6350</v>
      </c>
    </row>
    <row r="7111" spans="1:4" s="20" customFormat="1" ht="16.350000000000001" customHeight="1" x14ac:dyDescent="0.2">
      <c r="A7111" s="17" t="s">
        <v>21334</v>
      </c>
      <c r="B7111" s="17" t="s">
        <v>21335</v>
      </c>
      <c r="C7111" s="18" t="s">
        <v>21336</v>
      </c>
      <c r="D7111" s="19">
        <v>6730</v>
      </c>
    </row>
    <row r="7112" spans="1:4" s="20" customFormat="1" ht="16.350000000000001" customHeight="1" x14ac:dyDescent="0.2">
      <c r="A7112" s="17" t="s">
        <v>21337</v>
      </c>
      <c r="B7112" s="17" t="s">
        <v>21338</v>
      </c>
      <c r="C7112" s="18" t="s">
        <v>21339</v>
      </c>
      <c r="D7112" s="19">
        <v>7110</v>
      </c>
    </row>
    <row r="7113" spans="1:4" s="20" customFormat="1" ht="16.350000000000001" customHeight="1" x14ac:dyDescent="0.2">
      <c r="A7113" s="17" t="s">
        <v>21340</v>
      </c>
      <c r="B7113" s="17" t="s">
        <v>21341</v>
      </c>
      <c r="C7113" s="18" t="s">
        <v>21342</v>
      </c>
      <c r="D7113" s="19">
        <v>7480</v>
      </c>
    </row>
    <row r="7114" spans="1:4" s="20" customFormat="1" ht="16.350000000000001" customHeight="1" x14ac:dyDescent="0.2">
      <c r="A7114" s="17" t="s">
        <v>21343</v>
      </c>
      <c r="B7114" s="17" t="s">
        <v>21344</v>
      </c>
      <c r="C7114" s="18" t="s">
        <v>21345</v>
      </c>
      <c r="D7114" s="19">
        <v>8040</v>
      </c>
    </row>
    <row r="7115" spans="1:4" s="20" customFormat="1" ht="16.350000000000001" customHeight="1" x14ac:dyDescent="0.2">
      <c r="A7115" s="17" t="s">
        <v>21346</v>
      </c>
      <c r="B7115" s="17" t="s">
        <v>21347</v>
      </c>
      <c r="C7115" s="18" t="s">
        <v>21348</v>
      </c>
      <c r="D7115" s="19">
        <v>8890</v>
      </c>
    </row>
    <row r="7116" spans="1:4" s="20" customFormat="1" ht="16.350000000000001" customHeight="1" x14ac:dyDescent="0.2">
      <c r="A7116" s="17" t="s">
        <v>21349</v>
      </c>
      <c r="B7116" s="17" t="s">
        <v>21350</v>
      </c>
      <c r="C7116" s="18" t="s">
        <v>21351</v>
      </c>
      <c r="D7116" s="19">
        <v>10010</v>
      </c>
    </row>
    <row r="7117" spans="1:4" s="20" customFormat="1" ht="16.350000000000001" customHeight="1" x14ac:dyDescent="0.2">
      <c r="A7117" s="17" t="s">
        <v>21352</v>
      </c>
      <c r="B7117" s="17" t="s">
        <v>21353</v>
      </c>
      <c r="C7117" s="18" t="s">
        <v>21354</v>
      </c>
      <c r="D7117" s="19">
        <v>5190</v>
      </c>
    </row>
    <row r="7118" spans="1:4" s="20" customFormat="1" ht="16.350000000000001" customHeight="1" x14ac:dyDescent="0.2">
      <c r="A7118" s="17" t="s">
        <v>21355</v>
      </c>
      <c r="B7118" s="17" t="s">
        <v>21356</v>
      </c>
      <c r="C7118" s="18" t="s">
        <v>21357</v>
      </c>
      <c r="D7118" s="19">
        <v>5430</v>
      </c>
    </row>
    <row r="7119" spans="1:4" s="20" customFormat="1" ht="16.350000000000001" customHeight="1" x14ac:dyDescent="0.2">
      <c r="A7119" s="17" t="s">
        <v>21358</v>
      </c>
      <c r="B7119" s="17" t="s">
        <v>21359</v>
      </c>
      <c r="C7119" s="18" t="s">
        <v>21360</v>
      </c>
      <c r="D7119" s="19">
        <v>5680</v>
      </c>
    </row>
    <row r="7120" spans="1:4" s="20" customFormat="1" ht="16.350000000000001" customHeight="1" x14ac:dyDescent="0.2">
      <c r="A7120" s="17" t="s">
        <v>21361</v>
      </c>
      <c r="B7120" s="17" t="s">
        <v>21362</v>
      </c>
      <c r="C7120" s="18" t="s">
        <v>21363</v>
      </c>
      <c r="D7120" s="19">
        <v>5920</v>
      </c>
    </row>
    <row r="7121" spans="1:4" s="20" customFormat="1" ht="16.350000000000001" customHeight="1" x14ac:dyDescent="0.2">
      <c r="A7121" s="17" t="s">
        <v>21364</v>
      </c>
      <c r="B7121" s="17" t="s">
        <v>21365</v>
      </c>
      <c r="C7121" s="18" t="s">
        <v>21366</v>
      </c>
      <c r="D7121" s="19">
        <v>6170</v>
      </c>
    </row>
    <row r="7122" spans="1:4" s="20" customFormat="1" ht="16.350000000000001" customHeight="1" x14ac:dyDescent="0.2">
      <c r="A7122" s="17" t="s">
        <v>21367</v>
      </c>
      <c r="B7122" s="17" t="s">
        <v>21368</v>
      </c>
      <c r="C7122" s="18" t="s">
        <v>21369</v>
      </c>
      <c r="D7122" s="19">
        <v>6420</v>
      </c>
    </row>
    <row r="7123" spans="1:4" s="20" customFormat="1" ht="16.350000000000001" customHeight="1" x14ac:dyDescent="0.2">
      <c r="A7123" s="17" t="s">
        <v>21370</v>
      </c>
      <c r="B7123" s="17" t="s">
        <v>21371</v>
      </c>
      <c r="C7123" s="18" t="s">
        <v>21372</v>
      </c>
      <c r="D7123" s="19">
        <v>6650</v>
      </c>
    </row>
    <row r="7124" spans="1:4" s="20" customFormat="1" ht="16.350000000000001" customHeight="1" x14ac:dyDescent="0.2">
      <c r="A7124" s="17" t="s">
        <v>21373</v>
      </c>
      <c r="B7124" s="17" t="s">
        <v>21374</v>
      </c>
      <c r="C7124" s="18" t="s">
        <v>21375</v>
      </c>
      <c r="D7124" s="19">
        <v>6900</v>
      </c>
    </row>
    <row r="7125" spans="1:4" s="20" customFormat="1" ht="16.350000000000001" customHeight="1" x14ac:dyDescent="0.2">
      <c r="A7125" s="17" t="s">
        <v>21376</v>
      </c>
      <c r="B7125" s="17" t="s">
        <v>21377</v>
      </c>
      <c r="C7125" s="18" t="s">
        <v>21378</v>
      </c>
      <c r="D7125" s="19">
        <v>7150</v>
      </c>
    </row>
    <row r="7126" spans="1:4" s="20" customFormat="1" ht="16.350000000000001" customHeight="1" x14ac:dyDescent="0.2">
      <c r="A7126" s="17" t="s">
        <v>21379</v>
      </c>
      <c r="B7126" s="17" t="s">
        <v>21380</v>
      </c>
      <c r="C7126" s="18" t="s">
        <v>21381</v>
      </c>
      <c r="D7126" s="19">
        <v>7640</v>
      </c>
    </row>
    <row r="7127" spans="1:4" s="20" customFormat="1" ht="16.350000000000001" customHeight="1" x14ac:dyDescent="0.2">
      <c r="A7127" s="17" t="s">
        <v>21382</v>
      </c>
      <c r="B7127" s="17" t="s">
        <v>21383</v>
      </c>
      <c r="C7127" s="18" t="s">
        <v>21384</v>
      </c>
      <c r="D7127" s="19">
        <v>8140</v>
      </c>
    </row>
    <row r="7128" spans="1:4" s="20" customFormat="1" ht="16.350000000000001" customHeight="1" x14ac:dyDescent="0.2">
      <c r="A7128" s="17" t="s">
        <v>21385</v>
      </c>
      <c r="B7128" s="17" t="s">
        <v>21386</v>
      </c>
      <c r="C7128" s="18" t="s">
        <v>21387</v>
      </c>
      <c r="D7128" s="19">
        <v>8620</v>
      </c>
    </row>
    <row r="7129" spans="1:4" s="20" customFormat="1" ht="16.350000000000001" customHeight="1" x14ac:dyDescent="0.2">
      <c r="A7129" s="17" t="s">
        <v>21388</v>
      </c>
      <c r="B7129" s="17" t="s">
        <v>21389</v>
      </c>
      <c r="C7129" s="18" t="s">
        <v>21390</v>
      </c>
      <c r="D7129" s="19">
        <v>9120</v>
      </c>
    </row>
    <row r="7130" spans="1:4" s="20" customFormat="1" ht="16.350000000000001" customHeight="1" x14ac:dyDescent="0.2">
      <c r="A7130" s="17" t="s">
        <v>21391</v>
      </c>
      <c r="B7130" s="17" t="s">
        <v>21392</v>
      </c>
      <c r="C7130" s="18" t="s">
        <v>21393</v>
      </c>
      <c r="D7130" s="19">
        <v>9850</v>
      </c>
    </row>
    <row r="7131" spans="1:4" s="20" customFormat="1" ht="16.350000000000001" customHeight="1" x14ac:dyDescent="0.2">
      <c r="A7131" s="17" t="s">
        <v>21394</v>
      </c>
      <c r="B7131" s="17" t="s">
        <v>21395</v>
      </c>
      <c r="C7131" s="18" t="s">
        <v>21396</v>
      </c>
      <c r="D7131" s="19">
        <v>10950</v>
      </c>
    </row>
    <row r="7132" spans="1:4" s="20" customFormat="1" ht="16.350000000000001" customHeight="1" x14ac:dyDescent="0.2">
      <c r="A7132" s="17" t="s">
        <v>21397</v>
      </c>
      <c r="B7132" s="17" t="s">
        <v>21398</v>
      </c>
      <c r="C7132" s="18" t="s">
        <v>21399</v>
      </c>
      <c r="D7132" s="19">
        <v>12430</v>
      </c>
    </row>
    <row r="7133" spans="1:4" s="20" customFormat="1" ht="16.350000000000001" customHeight="1" x14ac:dyDescent="0.2">
      <c r="A7133" s="17" t="s">
        <v>21400</v>
      </c>
      <c r="B7133" s="17" t="s">
        <v>21401</v>
      </c>
      <c r="C7133" s="18" t="s">
        <v>21402</v>
      </c>
      <c r="D7133" s="19">
        <v>5560</v>
      </c>
    </row>
    <row r="7134" spans="1:4" s="20" customFormat="1" ht="16.350000000000001" customHeight="1" x14ac:dyDescent="0.2">
      <c r="A7134" s="17" t="s">
        <v>21403</v>
      </c>
      <c r="B7134" s="17" t="s">
        <v>21404</v>
      </c>
      <c r="C7134" s="18" t="s">
        <v>21405</v>
      </c>
      <c r="D7134" s="19">
        <v>5850</v>
      </c>
    </row>
    <row r="7135" spans="1:4" s="20" customFormat="1" ht="16.350000000000001" customHeight="1" x14ac:dyDescent="0.2">
      <c r="A7135" s="17" t="s">
        <v>21406</v>
      </c>
      <c r="B7135" s="17" t="s">
        <v>21407</v>
      </c>
      <c r="C7135" s="18" t="s">
        <v>21408</v>
      </c>
      <c r="D7135" s="19">
        <v>6130</v>
      </c>
    </row>
    <row r="7136" spans="1:4" s="20" customFormat="1" ht="16.350000000000001" customHeight="1" x14ac:dyDescent="0.2">
      <c r="A7136" s="17" t="s">
        <v>21409</v>
      </c>
      <c r="B7136" s="17" t="s">
        <v>21410</v>
      </c>
      <c r="C7136" s="18" t="s">
        <v>21411</v>
      </c>
      <c r="D7136" s="19">
        <v>6410</v>
      </c>
    </row>
    <row r="7137" spans="1:4" s="20" customFormat="1" ht="16.350000000000001" customHeight="1" x14ac:dyDescent="0.2">
      <c r="A7137" s="17" t="s">
        <v>21412</v>
      </c>
      <c r="B7137" s="17" t="s">
        <v>21413</v>
      </c>
      <c r="C7137" s="18" t="s">
        <v>21414</v>
      </c>
      <c r="D7137" s="19">
        <v>6690</v>
      </c>
    </row>
    <row r="7138" spans="1:4" s="20" customFormat="1" ht="16.350000000000001" customHeight="1" x14ac:dyDescent="0.2">
      <c r="A7138" s="17" t="s">
        <v>21415</v>
      </c>
      <c r="B7138" s="17" t="s">
        <v>21416</v>
      </c>
      <c r="C7138" s="18" t="s">
        <v>21417</v>
      </c>
      <c r="D7138" s="19">
        <v>6970</v>
      </c>
    </row>
    <row r="7139" spans="1:4" s="20" customFormat="1" ht="16.350000000000001" customHeight="1" x14ac:dyDescent="0.2">
      <c r="A7139" s="17" t="s">
        <v>21418</v>
      </c>
      <c r="B7139" s="17" t="s">
        <v>21419</v>
      </c>
      <c r="C7139" s="18" t="s">
        <v>21420</v>
      </c>
      <c r="D7139" s="19">
        <v>7250</v>
      </c>
    </row>
    <row r="7140" spans="1:4" s="20" customFormat="1" ht="16.350000000000001" customHeight="1" x14ac:dyDescent="0.2">
      <c r="A7140" s="17" t="s">
        <v>21421</v>
      </c>
      <c r="B7140" s="17" t="s">
        <v>21422</v>
      </c>
      <c r="C7140" s="18" t="s">
        <v>21423</v>
      </c>
      <c r="D7140" s="19">
        <v>7530</v>
      </c>
    </row>
    <row r="7141" spans="1:4" s="20" customFormat="1" ht="16.350000000000001" customHeight="1" x14ac:dyDescent="0.2">
      <c r="A7141" s="17" t="s">
        <v>21424</v>
      </c>
      <c r="B7141" s="17" t="s">
        <v>21425</v>
      </c>
      <c r="C7141" s="18" t="s">
        <v>21426</v>
      </c>
      <c r="D7141" s="19">
        <v>7800</v>
      </c>
    </row>
    <row r="7142" spans="1:4" s="20" customFormat="1" ht="16.350000000000001" customHeight="1" x14ac:dyDescent="0.2">
      <c r="A7142" s="17" t="s">
        <v>21427</v>
      </c>
      <c r="B7142" s="17" t="s">
        <v>21428</v>
      </c>
      <c r="C7142" s="18" t="s">
        <v>21429</v>
      </c>
      <c r="D7142" s="19">
        <v>8360</v>
      </c>
    </row>
    <row r="7143" spans="1:4" s="20" customFormat="1" ht="16.350000000000001" customHeight="1" x14ac:dyDescent="0.2">
      <c r="A7143" s="17" t="s">
        <v>21430</v>
      </c>
      <c r="B7143" s="17" t="s">
        <v>21431</v>
      </c>
      <c r="C7143" s="18" t="s">
        <v>21432</v>
      </c>
      <c r="D7143" s="19">
        <v>8930</v>
      </c>
    </row>
    <row r="7144" spans="1:4" s="20" customFormat="1" ht="16.350000000000001" customHeight="1" x14ac:dyDescent="0.2">
      <c r="A7144" s="17" t="s">
        <v>21433</v>
      </c>
      <c r="B7144" s="17" t="s">
        <v>21434</v>
      </c>
      <c r="C7144" s="18" t="s">
        <v>21435</v>
      </c>
      <c r="D7144" s="19">
        <v>9490</v>
      </c>
    </row>
    <row r="7145" spans="1:4" s="20" customFormat="1" ht="16.350000000000001" customHeight="1" x14ac:dyDescent="0.2">
      <c r="A7145" s="17" t="s">
        <v>21436</v>
      </c>
      <c r="B7145" s="17" t="s">
        <v>21437</v>
      </c>
      <c r="C7145" s="18" t="s">
        <v>21438</v>
      </c>
      <c r="D7145" s="19">
        <v>10050</v>
      </c>
    </row>
    <row r="7146" spans="1:4" s="20" customFormat="1" ht="16.350000000000001" customHeight="1" x14ac:dyDescent="0.2">
      <c r="A7146" s="17" t="s">
        <v>21439</v>
      </c>
      <c r="B7146" s="17" t="s">
        <v>21440</v>
      </c>
      <c r="C7146" s="18" t="s">
        <v>21441</v>
      </c>
      <c r="D7146" s="19">
        <v>10890</v>
      </c>
    </row>
    <row r="7147" spans="1:4" s="20" customFormat="1" ht="16.350000000000001" customHeight="1" x14ac:dyDescent="0.2">
      <c r="A7147" s="17" t="s">
        <v>21442</v>
      </c>
      <c r="B7147" s="17" t="s">
        <v>21443</v>
      </c>
      <c r="C7147" s="18" t="s">
        <v>21444</v>
      </c>
      <c r="D7147" s="19">
        <v>12150</v>
      </c>
    </row>
    <row r="7148" spans="1:4" s="20" customFormat="1" ht="16.350000000000001" customHeight="1" x14ac:dyDescent="0.2">
      <c r="A7148" s="17" t="s">
        <v>21445</v>
      </c>
      <c r="B7148" s="17" t="s">
        <v>21446</v>
      </c>
      <c r="C7148" s="18" t="s">
        <v>21447</v>
      </c>
      <c r="D7148" s="19">
        <v>13840</v>
      </c>
    </row>
    <row r="7149" spans="1:4" s="20" customFormat="1" ht="16.350000000000001" customHeight="1" x14ac:dyDescent="0.2">
      <c r="A7149" s="17" t="s">
        <v>21448</v>
      </c>
      <c r="B7149" s="17" t="s">
        <v>21449</v>
      </c>
      <c r="C7149" s="18" t="s">
        <v>21450</v>
      </c>
      <c r="D7149" s="19">
        <v>6470</v>
      </c>
    </row>
    <row r="7150" spans="1:4" s="20" customFormat="1" ht="16.350000000000001" customHeight="1" x14ac:dyDescent="0.2">
      <c r="A7150" s="17" t="s">
        <v>21451</v>
      </c>
      <c r="B7150" s="17" t="s">
        <v>21452</v>
      </c>
      <c r="C7150" s="18" t="s">
        <v>21453</v>
      </c>
      <c r="D7150" s="19">
        <v>6890</v>
      </c>
    </row>
    <row r="7151" spans="1:4" s="20" customFormat="1" ht="16.350000000000001" customHeight="1" x14ac:dyDescent="0.2">
      <c r="A7151" s="17" t="s">
        <v>21454</v>
      </c>
      <c r="B7151" s="17" t="s">
        <v>21455</v>
      </c>
      <c r="C7151" s="18" t="s">
        <v>21456</v>
      </c>
      <c r="D7151" s="19">
        <v>7310</v>
      </c>
    </row>
    <row r="7152" spans="1:4" s="20" customFormat="1" ht="16.350000000000001" customHeight="1" x14ac:dyDescent="0.2">
      <c r="A7152" s="17" t="s">
        <v>21457</v>
      </c>
      <c r="B7152" s="17" t="s">
        <v>21458</v>
      </c>
      <c r="C7152" s="18" t="s">
        <v>21459</v>
      </c>
      <c r="D7152" s="19">
        <v>7740</v>
      </c>
    </row>
    <row r="7153" spans="1:4" s="20" customFormat="1" ht="16.350000000000001" customHeight="1" x14ac:dyDescent="0.2">
      <c r="A7153" s="17" t="s">
        <v>21460</v>
      </c>
      <c r="B7153" s="17" t="s">
        <v>21461</v>
      </c>
      <c r="C7153" s="18" t="s">
        <v>21462</v>
      </c>
      <c r="D7153" s="19">
        <v>8160</v>
      </c>
    </row>
    <row r="7154" spans="1:4" s="20" customFormat="1" ht="16.350000000000001" customHeight="1" x14ac:dyDescent="0.2">
      <c r="A7154" s="17" t="s">
        <v>21463</v>
      </c>
      <c r="B7154" s="17" t="s">
        <v>21464</v>
      </c>
      <c r="C7154" s="18" t="s">
        <v>21465</v>
      </c>
      <c r="D7154" s="19">
        <v>8580</v>
      </c>
    </row>
    <row r="7155" spans="1:4" s="20" customFormat="1" ht="16.350000000000001" customHeight="1" x14ac:dyDescent="0.2">
      <c r="A7155" s="17" t="s">
        <v>21466</v>
      </c>
      <c r="B7155" s="17" t="s">
        <v>21467</v>
      </c>
      <c r="C7155" s="18" t="s">
        <v>21468</v>
      </c>
      <c r="D7155" s="19">
        <v>9000</v>
      </c>
    </row>
    <row r="7156" spans="1:4" s="20" customFormat="1" ht="16.350000000000001" customHeight="1" x14ac:dyDescent="0.2">
      <c r="A7156" s="17" t="s">
        <v>21469</v>
      </c>
      <c r="B7156" s="17" t="s">
        <v>21470</v>
      </c>
      <c r="C7156" s="18" t="s">
        <v>21471</v>
      </c>
      <c r="D7156" s="19">
        <v>9420</v>
      </c>
    </row>
    <row r="7157" spans="1:4" s="20" customFormat="1" ht="16.350000000000001" customHeight="1" x14ac:dyDescent="0.2">
      <c r="A7157" s="17" t="s">
        <v>21472</v>
      </c>
      <c r="B7157" s="17" t="s">
        <v>21473</v>
      </c>
      <c r="C7157" s="18" t="s">
        <v>21474</v>
      </c>
      <c r="D7157" s="19">
        <v>9840</v>
      </c>
    </row>
    <row r="7158" spans="1:4" s="20" customFormat="1" ht="16.350000000000001" customHeight="1" x14ac:dyDescent="0.2">
      <c r="A7158" s="17" t="s">
        <v>21475</v>
      </c>
      <c r="B7158" s="17" t="s">
        <v>21476</v>
      </c>
      <c r="C7158" s="18" t="s">
        <v>21477</v>
      </c>
      <c r="D7158" s="19">
        <v>10670</v>
      </c>
    </row>
    <row r="7159" spans="1:4" s="20" customFormat="1" ht="16.350000000000001" customHeight="1" x14ac:dyDescent="0.2">
      <c r="A7159" s="17" t="s">
        <v>21478</v>
      </c>
      <c r="B7159" s="17" t="s">
        <v>21479</v>
      </c>
      <c r="C7159" s="18" t="s">
        <v>21480</v>
      </c>
      <c r="D7159" s="19">
        <v>11510</v>
      </c>
    </row>
    <row r="7160" spans="1:4" s="20" customFormat="1" ht="16.350000000000001" customHeight="1" x14ac:dyDescent="0.2">
      <c r="A7160" s="17" t="s">
        <v>21481</v>
      </c>
      <c r="B7160" s="17" t="s">
        <v>21482</v>
      </c>
      <c r="C7160" s="18" t="s">
        <v>21483</v>
      </c>
      <c r="D7160" s="19">
        <v>12360</v>
      </c>
    </row>
    <row r="7161" spans="1:4" s="20" customFormat="1" ht="16.350000000000001" customHeight="1" x14ac:dyDescent="0.2">
      <c r="A7161" s="17" t="s">
        <v>21484</v>
      </c>
      <c r="B7161" s="17" t="s">
        <v>21485</v>
      </c>
      <c r="C7161" s="18" t="s">
        <v>21486</v>
      </c>
      <c r="D7161" s="19">
        <v>13200</v>
      </c>
    </row>
    <row r="7162" spans="1:4" s="20" customFormat="1" ht="16.350000000000001" customHeight="1" x14ac:dyDescent="0.2">
      <c r="A7162" s="17" t="s">
        <v>21487</v>
      </c>
      <c r="B7162" s="17" t="s">
        <v>21488</v>
      </c>
      <c r="C7162" s="18" t="s">
        <v>21489</v>
      </c>
      <c r="D7162" s="19">
        <v>3670</v>
      </c>
    </row>
    <row r="7163" spans="1:4" s="20" customFormat="1" ht="16.350000000000001" customHeight="1" x14ac:dyDescent="0.2">
      <c r="A7163" s="17" t="s">
        <v>21490</v>
      </c>
      <c r="B7163" s="17" t="s">
        <v>21491</v>
      </c>
      <c r="C7163" s="18" t="s">
        <v>21492</v>
      </c>
      <c r="D7163" s="19">
        <v>3670</v>
      </c>
    </row>
    <row r="7164" spans="1:4" s="20" customFormat="1" ht="16.350000000000001" customHeight="1" x14ac:dyDescent="0.2">
      <c r="A7164" s="17" t="s">
        <v>21493</v>
      </c>
      <c r="B7164" s="17" t="s">
        <v>21494</v>
      </c>
      <c r="C7164" s="18" t="s">
        <v>21495</v>
      </c>
      <c r="D7164" s="19">
        <v>3770</v>
      </c>
    </row>
    <row r="7165" spans="1:4" s="20" customFormat="1" ht="16.350000000000001" customHeight="1" x14ac:dyDescent="0.2">
      <c r="A7165" s="17" t="s">
        <v>21496</v>
      </c>
      <c r="B7165" s="17" t="s">
        <v>21497</v>
      </c>
      <c r="C7165" s="18" t="s">
        <v>21498</v>
      </c>
      <c r="D7165" s="19">
        <v>3770</v>
      </c>
    </row>
    <row r="7166" spans="1:4" s="20" customFormat="1" ht="16.350000000000001" customHeight="1" x14ac:dyDescent="0.2">
      <c r="A7166" s="17" t="s">
        <v>21499</v>
      </c>
      <c r="B7166" s="17" t="s">
        <v>21500</v>
      </c>
      <c r="C7166" s="18" t="s">
        <v>21501</v>
      </c>
      <c r="D7166" s="19">
        <v>3870</v>
      </c>
    </row>
    <row r="7167" spans="1:4" s="20" customFormat="1" ht="16.350000000000001" customHeight="1" x14ac:dyDescent="0.2">
      <c r="A7167" s="17" t="s">
        <v>21502</v>
      </c>
      <c r="B7167" s="17" t="s">
        <v>21503</v>
      </c>
      <c r="C7167" s="18" t="s">
        <v>21504</v>
      </c>
      <c r="D7167" s="19">
        <v>3870</v>
      </c>
    </row>
    <row r="7168" spans="1:4" s="20" customFormat="1" ht="16.350000000000001" customHeight="1" x14ac:dyDescent="0.2">
      <c r="A7168" s="17" t="s">
        <v>21505</v>
      </c>
      <c r="B7168" s="17" t="s">
        <v>21506</v>
      </c>
      <c r="C7168" s="18" t="s">
        <v>21507</v>
      </c>
      <c r="D7168" s="19">
        <v>3970</v>
      </c>
    </row>
    <row r="7169" spans="1:4" s="20" customFormat="1" ht="16.350000000000001" customHeight="1" x14ac:dyDescent="0.2">
      <c r="A7169" s="17" t="s">
        <v>21508</v>
      </c>
      <c r="B7169" s="17" t="s">
        <v>21509</v>
      </c>
      <c r="C7169" s="18" t="s">
        <v>21510</v>
      </c>
      <c r="D7169" s="19">
        <v>3970</v>
      </c>
    </row>
    <row r="7170" spans="1:4" s="20" customFormat="1" ht="16.350000000000001" customHeight="1" x14ac:dyDescent="0.2">
      <c r="A7170" s="17" t="s">
        <v>21511</v>
      </c>
      <c r="B7170" s="17" t="s">
        <v>21512</v>
      </c>
      <c r="C7170" s="18" t="s">
        <v>21513</v>
      </c>
      <c r="D7170" s="19">
        <v>4060</v>
      </c>
    </row>
    <row r="7171" spans="1:4" s="20" customFormat="1" ht="16.350000000000001" customHeight="1" x14ac:dyDescent="0.2">
      <c r="A7171" s="17" t="s">
        <v>21514</v>
      </c>
      <c r="B7171" s="17" t="s">
        <v>21515</v>
      </c>
      <c r="C7171" s="18" t="s">
        <v>21516</v>
      </c>
      <c r="D7171" s="19">
        <v>4060</v>
      </c>
    </row>
    <row r="7172" spans="1:4" s="20" customFormat="1" ht="16.350000000000001" customHeight="1" x14ac:dyDescent="0.2">
      <c r="A7172" s="17" t="s">
        <v>21517</v>
      </c>
      <c r="B7172" s="17" t="s">
        <v>21518</v>
      </c>
      <c r="C7172" s="18" t="s">
        <v>21519</v>
      </c>
      <c r="D7172" s="19">
        <v>4170</v>
      </c>
    </row>
    <row r="7173" spans="1:4" s="20" customFormat="1" ht="16.350000000000001" customHeight="1" x14ac:dyDescent="0.2">
      <c r="A7173" s="17" t="s">
        <v>21520</v>
      </c>
      <c r="B7173" s="17" t="s">
        <v>21521</v>
      </c>
      <c r="C7173" s="18" t="s">
        <v>21522</v>
      </c>
      <c r="D7173" s="19">
        <v>4170</v>
      </c>
    </row>
    <row r="7174" spans="1:4" s="20" customFormat="1" ht="16.350000000000001" customHeight="1" x14ac:dyDescent="0.2">
      <c r="A7174" s="17" t="s">
        <v>21523</v>
      </c>
      <c r="B7174" s="17" t="s">
        <v>21524</v>
      </c>
      <c r="C7174" s="18" t="s">
        <v>21525</v>
      </c>
      <c r="D7174" s="19">
        <v>4270</v>
      </c>
    </row>
    <row r="7175" spans="1:4" s="20" customFormat="1" ht="16.350000000000001" customHeight="1" x14ac:dyDescent="0.2">
      <c r="A7175" s="17" t="s">
        <v>21526</v>
      </c>
      <c r="B7175" s="17" t="s">
        <v>21527</v>
      </c>
      <c r="C7175" s="18" t="s">
        <v>21528</v>
      </c>
      <c r="D7175" s="19">
        <v>4270</v>
      </c>
    </row>
    <row r="7176" spans="1:4" s="20" customFormat="1" ht="16.350000000000001" customHeight="1" x14ac:dyDescent="0.2">
      <c r="A7176" s="17" t="s">
        <v>21529</v>
      </c>
      <c r="B7176" s="17" t="s">
        <v>21530</v>
      </c>
      <c r="C7176" s="18" t="s">
        <v>21531</v>
      </c>
      <c r="D7176" s="19">
        <v>4360</v>
      </c>
    </row>
    <row r="7177" spans="1:4" s="20" customFormat="1" ht="16.350000000000001" customHeight="1" x14ac:dyDescent="0.2">
      <c r="A7177" s="17" t="s">
        <v>21532</v>
      </c>
      <c r="B7177" s="17" t="s">
        <v>21533</v>
      </c>
      <c r="C7177" s="18" t="s">
        <v>21534</v>
      </c>
      <c r="D7177" s="19">
        <v>4360</v>
      </c>
    </row>
    <row r="7178" spans="1:4" s="20" customFormat="1" ht="16.350000000000001" customHeight="1" x14ac:dyDescent="0.2">
      <c r="A7178" s="17" t="s">
        <v>21535</v>
      </c>
      <c r="B7178" s="17" t="s">
        <v>21536</v>
      </c>
      <c r="C7178" s="18" t="s">
        <v>21537</v>
      </c>
      <c r="D7178" s="19">
        <v>4460</v>
      </c>
    </row>
    <row r="7179" spans="1:4" s="20" customFormat="1" ht="16.350000000000001" customHeight="1" x14ac:dyDescent="0.2">
      <c r="A7179" s="17" t="s">
        <v>21538</v>
      </c>
      <c r="B7179" s="17" t="s">
        <v>21539</v>
      </c>
      <c r="C7179" s="18" t="s">
        <v>21540</v>
      </c>
      <c r="D7179" s="19">
        <v>4460</v>
      </c>
    </row>
    <row r="7180" spans="1:4" s="20" customFormat="1" ht="16.350000000000001" customHeight="1" x14ac:dyDescent="0.2">
      <c r="A7180" s="17" t="s">
        <v>21541</v>
      </c>
      <c r="B7180" s="17" t="s">
        <v>21542</v>
      </c>
      <c r="C7180" s="18" t="s">
        <v>21543</v>
      </c>
      <c r="D7180" s="19">
        <v>4670</v>
      </c>
    </row>
    <row r="7181" spans="1:4" s="20" customFormat="1" ht="16.350000000000001" customHeight="1" x14ac:dyDescent="0.2">
      <c r="A7181" s="17" t="s">
        <v>21544</v>
      </c>
      <c r="B7181" s="17" t="s">
        <v>21545</v>
      </c>
      <c r="C7181" s="18" t="s">
        <v>21546</v>
      </c>
      <c r="D7181" s="19">
        <v>4670</v>
      </c>
    </row>
    <row r="7182" spans="1:4" s="20" customFormat="1" ht="16.350000000000001" customHeight="1" x14ac:dyDescent="0.2">
      <c r="A7182" s="17" t="s">
        <v>21547</v>
      </c>
      <c r="B7182" s="17" t="s">
        <v>21548</v>
      </c>
      <c r="C7182" s="18" t="s">
        <v>21549</v>
      </c>
      <c r="D7182" s="19">
        <v>4860</v>
      </c>
    </row>
    <row r="7183" spans="1:4" s="20" customFormat="1" ht="16.350000000000001" customHeight="1" x14ac:dyDescent="0.2">
      <c r="A7183" s="17" t="s">
        <v>21550</v>
      </c>
      <c r="B7183" s="17" t="s">
        <v>21551</v>
      </c>
      <c r="C7183" s="18" t="s">
        <v>21552</v>
      </c>
      <c r="D7183" s="19">
        <v>4860</v>
      </c>
    </row>
    <row r="7184" spans="1:4" s="20" customFormat="1" ht="16.350000000000001" customHeight="1" x14ac:dyDescent="0.2">
      <c r="A7184" s="17" t="s">
        <v>21553</v>
      </c>
      <c r="B7184" s="17" t="s">
        <v>21554</v>
      </c>
      <c r="C7184" s="18" t="s">
        <v>21555</v>
      </c>
      <c r="D7184" s="19">
        <v>5060</v>
      </c>
    </row>
    <row r="7185" spans="1:4" s="20" customFormat="1" ht="16.350000000000001" customHeight="1" x14ac:dyDescent="0.2">
      <c r="A7185" s="17" t="s">
        <v>21556</v>
      </c>
      <c r="B7185" s="17" t="s">
        <v>21557</v>
      </c>
      <c r="C7185" s="18" t="s">
        <v>21558</v>
      </c>
      <c r="D7185" s="19">
        <v>5060</v>
      </c>
    </row>
    <row r="7186" spans="1:4" s="20" customFormat="1" ht="16.350000000000001" customHeight="1" x14ac:dyDescent="0.2">
      <c r="A7186" s="17" t="s">
        <v>21559</v>
      </c>
      <c r="B7186" s="17" t="s">
        <v>21560</v>
      </c>
      <c r="C7186" s="18" t="s">
        <v>21561</v>
      </c>
      <c r="D7186" s="19">
        <v>5260</v>
      </c>
    </row>
    <row r="7187" spans="1:4" s="20" customFormat="1" ht="16.350000000000001" customHeight="1" x14ac:dyDescent="0.2">
      <c r="A7187" s="17" t="s">
        <v>21562</v>
      </c>
      <c r="B7187" s="17" t="s">
        <v>21563</v>
      </c>
      <c r="C7187" s="18" t="s">
        <v>21564</v>
      </c>
      <c r="D7187" s="19">
        <v>5260</v>
      </c>
    </row>
    <row r="7188" spans="1:4" s="20" customFormat="1" ht="16.350000000000001" customHeight="1" x14ac:dyDescent="0.2">
      <c r="A7188" s="17" t="s">
        <v>21565</v>
      </c>
      <c r="B7188" s="17" t="s">
        <v>21566</v>
      </c>
      <c r="C7188" s="18" t="s">
        <v>21567</v>
      </c>
      <c r="D7188" s="19">
        <v>5550</v>
      </c>
    </row>
    <row r="7189" spans="1:4" s="20" customFormat="1" ht="16.350000000000001" customHeight="1" x14ac:dyDescent="0.2">
      <c r="A7189" s="17" t="s">
        <v>21568</v>
      </c>
      <c r="B7189" s="17" t="s">
        <v>21569</v>
      </c>
      <c r="C7189" s="18" t="s">
        <v>21570</v>
      </c>
      <c r="D7189" s="19">
        <v>5550</v>
      </c>
    </row>
    <row r="7190" spans="1:4" s="20" customFormat="1" ht="16.350000000000001" customHeight="1" x14ac:dyDescent="0.2">
      <c r="A7190" s="17" t="s">
        <v>21571</v>
      </c>
      <c r="B7190" s="17" t="s">
        <v>21572</v>
      </c>
      <c r="C7190" s="18" t="s">
        <v>21573</v>
      </c>
      <c r="D7190" s="19">
        <v>5870</v>
      </c>
    </row>
    <row r="7191" spans="1:4" s="20" customFormat="1" ht="16.350000000000001" customHeight="1" x14ac:dyDescent="0.2">
      <c r="A7191" s="17" t="s">
        <v>21574</v>
      </c>
      <c r="B7191" s="17" t="s">
        <v>21575</v>
      </c>
      <c r="C7191" s="18" t="s">
        <v>21576</v>
      </c>
      <c r="D7191" s="19">
        <v>5870</v>
      </c>
    </row>
    <row r="7192" spans="1:4" s="20" customFormat="1" ht="16.350000000000001" customHeight="1" x14ac:dyDescent="0.2">
      <c r="A7192" s="17" t="s">
        <v>21577</v>
      </c>
      <c r="B7192" s="17" t="s">
        <v>21578</v>
      </c>
      <c r="C7192" s="18" t="s">
        <v>21579</v>
      </c>
      <c r="D7192" s="19">
        <v>6300</v>
      </c>
    </row>
    <row r="7193" spans="1:4" s="20" customFormat="1" ht="16.350000000000001" customHeight="1" x14ac:dyDescent="0.2">
      <c r="A7193" s="17" t="s">
        <v>21580</v>
      </c>
      <c r="B7193" s="17" t="s">
        <v>21581</v>
      </c>
      <c r="C7193" s="18" t="s">
        <v>21582</v>
      </c>
      <c r="D7193" s="19">
        <v>6300</v>
      </c>
    </row>
    <row r="7194" spans="1:4" s="20" customFormat="1" ht="16.350000000000001" customHeight="1" x14ac:dyDescent="0.2">
      <c r="A7194" s="17" t="s">
        <v>21583</v>
      </c>
      <c r="B7194" s="17" t="s">
        <v>21584</v>
      </c>
      <c r="C7194" s="18" t="s">
        <v>21585</v>
      </c>
      <c r="D7194" s="19">
        <v>3980</v>
      </c>
    </row>
    <row r="7195" spans="1:4" s="20" customFormat="1" ht="16.350000000000001" customHeight="1" x14ac:dyDescent="0.2">
      <c r="A7195" s="17" t="s">
        <v>21586</v>
      </c>
      <c r="B7195" s="17" t="s">
        <v>21587</v>
      </c>
      <c r="C7195" s="18" t="s">
        <v>21588</v>
      </c>
      <c r="D7195" s="19">
        <v>3980</v>
      </c>
    </row>
    <row r="7196" spans="1:4" s="20" customFormat="1" ht="16.350000000000001" customHeight="1" x14ac:dyDescent="0.2">
      <c r="A7196" s="17" t="s">
        <v>21589</v>
      </c>
      <c r="B7196" s="17" t="s">
        <v>21590</v>
      </c>
      <c r="C7196" s="18" t="s">
        <v>21591</v>
      </c>
      <c r="D7196" s="19">
        <v>4100</v>
      </c>
    </row>
    <row r="7197" spans="1:4" s="20" customFormat="1" ht="16.350000000000001" customHeight="1" x14ac:dyDescent="0.2">
      <c r="A7197" s="17" t="s">
        <v>21592</v>
      </c>
      <c r="B7197" s="17" t="s">
        <v>21593</v>
      </c>
      <c r="C7197" s="18" t="s">
        <v>21594</v>
      </c>
      <c r="D7197" s="19">
        <v>4100</v>
      </c>
    </row>
    <row r="7198" spans="1:4" s="20" customFormat="1" ht="16.350000000000001" customHeight="1" x14ac:dyDescent="0.2">
      <c r="A7198" s="17" t="s">
        <v>21595</v>
      </c>
      <c r="B7198" s="17" t="s">
        <v>21596</v>
      </c>
      <c r="C7198" s="18" t="s">
        <v>21597</v>
      </c>
      <c r="D7198" s="19">
        <v>4210</v>
      </c>
    </row>
    <row r="7199" spans="1:4" s="20" customFormat="1" ht="16.350000000000001" customHeight="1" x14ac:dyDescent="0.2">
      <c r="A7199" s="17" t="s">
        <v>21598</v>
      </c>
      <c r="B7199" s="17" t="s">
        <v>21599</v>
      </c>
      <c r="C7199" s="18" t="s">
        <v>21600</v>
      </c>
      <c r="D7199" s="19">
        <v>4210</v>
      </c>
    </row>
    <row r="7200" spans="1:4" s="20" customFormat="1" ht="16.350000000000001" customHeight="1" x14ac:dyDescent="0.2">
      <c r="A7200" s="17" t="s">
        <v>21601</v>
      </c>
      <c r="B7200" s="17" t="s">
        <v>21602</v>
      </c>
      <c r="C7200" s="18" t="s">
        <v>21603</v>
      </c>
      <c r="D7200" s="19">
        <v>4330</v>
      </c>
    </row>
    <row r="7201" spans="1:4" s="20" customFormat="1" ht="16.350000000000001" customHeight="1" x14ac:dyDescent="0.2">
      <c r="A7201" s="17" t="s">
        <v>21604</v>
      </c>
      <c r="B7201" s="17" t="s">
        <v>21605</v>
      </c>
      <c r="C7201" s="18" t="s">
        <v>21606</v>
      </c>
      <c r="D7201" s="19">
        <v>4330</v>
      </c>
    </row>
    <row r="7202" spans="1:4" s="20" customFormat="1" ht="16.350000000000001" customHeight="1" x14ac:dyDescent="0.2">
      <c r="A7202" s="17" t="s">
        <v>21607</v>
      </c>
      <c r="B7202" s="17" t="s">
        <v>21608</v>
      </c>
      <c r="C7202" s="18" t="s">
        <v>21609</v>
      </c>
      <c r="D7202" s="19">
        <v>4440</v>
      </c>
    </row>
    <row r="7203" spans="1:4" s="20" customFormat="1" ht="16.350000000000001" customHeight="1" x14ac:dyDescent="0.2">
      <c r="A7203" s="17" t="s">
        <v>21610</v>
      </c>
      <c r="B7203" s="17" t="s">
        <v>21611</v>
      </c>
      <c r="C7203" s="18" t="s">
        <v>21612</v>
      </c>
      <c r="D7203" s="19">
        <v>4440</v>
      </c>
    </row>
    <row r="7204" spans="1:4" s="20" customFormat="1" ht="16.350000000000001" customHeight="1" x14ac:dyDescent="0.2">
      <c r="A7204" s="17" t="s">
        <v>21613</v>
      </c>
      <c r="B7204" s="17" t="s">
        <v>21614</v>
      </c>
      <c r="C7204" s="18" t="s">
        <v>21615</v>
      </c>
      <c r="D7204" s="19">
        <v>4560</v>
      </c>
    </row>
    <row r="7205" spans="1:4" s="20" customFormat="1" ht="16.350000000000001" customHeight="1" x14ac:dyDescent="0.2">
      <c r="A7205" s="17" t="s">
        <v>21616</v>
      </c>
      <c r="B7205" s="17" t="s">
        <v>21617</v>
      </c>
      <c r="C7205" s="18" t="s">
        <v>21618</v>
      </c>
      <c r="D7205" s="19">
        <v>4560</v>
      </c>
    </row>
    <row r="7206" spans="1:4" s="20" customFormat="1" ht="16.350000000000001" customHeight="1" x14ac:dyDescent="0.2">
      <c r="A7206" s="17" t="s">
        <v>21619</v>
      </c>
      <c r="B7206" s="17" t="s">
        <v>21620</v>
      </c>
      <c r="C7206" s="18" t="s">
        <v>21621</v>
      </c>
      <c r="D7206" s="19">
        <v>4680</v>
      </c>
    </row>
    <row r="7207" spans="1:4" s="20" customFormat="1" ht="16.350000000000001" customHeight="1" x14ac:dyDescent="0.2">
      <c r="A7207" s="17" t="s">
        <v>21622</v>
      </c>
      <c r="B7207" s="17" t="s">
        <v>21623</v>
      </c>
      <c r="C7207" s="18" t="s">
        <v>21624</v>
      </c>
      <c r="D7207" s="19">
        <v>4680</v>
      </c>
    </row>
    <row r="7208" spans="1:4" s="20" customFormat="1" ht="16.350000000000001" customHeight="1" x14ac:dyDescent="0.2">
      <c r="A7208" s="17" t="s">
        <v>21625</v>
      </c>
      <c r="B7208" s="17" t="s">
        <v>21626</v>
      </c>
      <c r="C7208" s="18" t="s">
        <v>21627</v>
      </c>
      <c r="D7208" s="19">
        <v>4790</v>
      </c>
    </row>
    <row r="7209" spans="1:4" s="20" customFormat="1" ht="16.350000000000001" customHeight="1" x14ac:dyDescent="0.2">
      <c r="A7209" s="17" t="s">
        <v>21628</v>
      </c>
      <c r="B7209" s="17" t="s">
        <v>21629</v>
      </c>
      <c r="C7209" s="18" t="s">
        <v>21630</v>
      </c>
      <c r="D7209" s="19">
        <v>4790</v>
      </c>
    </row>
    <row r="7210" spans="1:4" s="20" customFormat="1" ht="16.350000000000001" customHeight="1" x14ac:dyDescent="0.2">
      <c r="A7210" s="17" t="s">
        <v>21631</v>
      </c>
      <c r="B7210" s="17" t="s">
        <v>21632</v>
      </c>
      <c r="C7210" s="18" t="s">
        <v>21633</v>
      </c>
      <c r="D7210" s="19">
        <v>4900</v>
      </c>
    </row>
    <row r="7211" spans="1:4" s="20" customFormat="1" ht="16.350000000000001" customHeight="1" x14ac:dyDescent="0.2">
      <c r="A7211" s="17" t="s">
        <v>21634</v>
      </c>
      <c r="B7211" s="17" t="s">
        <v>21635</v>
      </c>
      <c r="C7211" s="18" t="s">
        <v>21636</v>
      </c>
      <c r="D7211" s="19">
        <v>4900</v>
      </c>
    </row>
    <row r="7212" spans="1:4" s="20" customFormat="1" ht="16.350000000000001" customHeight="1" x14ac:dyDescent="0.2">
      <c r="A7212" s="17" t="s">
        <v>21637</v>
      </c>
      <c r="B7212" s="17" t="s">
        <v>21638</v>
      </c>
      <c r="C7212" s="18" t="s">
        <v>21639</v>
      </c>
      <c r="D7212" s="19">
        <v>5140</v>
      </c>
    </row>
    <row r="7213" spans="1:4" s="20" customFormat="1" ht="16.350000000000001" customHeight="1" x14ac:dyDescent="0.2">
      <c r="A7213" s="17" t="s">
        <v>21640</v>
      </c>
      <c r="B7213" s="17" t="s">
        <v>21641</v>
      </c>
      <c r="C7213" s="18" t="s">
        <v>21642</v>
      </c>
      <c r="D7213" s="19">
        <v>5140</v>
      </c>
    </row>
    <row r="7214" spans="1:4" s="20" customFormat="1" ht="16.350000000000001" customHeight="1" x14ac:dyDescent="0.2">
      <c r="A7214" s="17" t="s">
        <v>21643</v>
      </c>
      <c r="B7214" s="17" t="s">
        <v>21644</v>
      </c>
      <c r="C7214" s="18" t="s">
        <v>21645</v>
      </c>
      <c r="D7214" s="19">
        <v>5360</v>
      </c>
    </row>
    <row r="7215" spans="1:4" s="20" customFormat="1" ht="16.350000000000001" customHeight="1" x14ac:dyDescent="0.2">
      <c r="A7215" s="17" t="s">
        <v>21646</v>
      </c>
      <c r="B7215" s="17" t="s">
        <v>21647</v>
      </c>
      <c r="C7215" s="18" t="s">
        <v>21648</v>
      </c>
      <c r="D7215" s="19">
        <v>5360</v>
      </c>
    </row>
    <row r="7216" spans="1:4" s="20" customFormat="1" ht="16.350000000000001" customHeight="1" x14ac:dyDescent="0.2">
      <c r="A7216" s="17" t="s">
        <v>21649</v>
      </c>
      <c r="B7216" s="17" t="s">
        <v>21650</v>
      </c>
      <c r="C7216" s="18" t="s">
        <v>21651</v>
      </c>
      <c r="D7216" s="19">
        <v>5600</v>
      </c>
    </row>
    <row r="7217" spans="1:4" s="20" customFormat="1" ht="16.350000000000001" customHeight="1" x14ac:dyDescent="0.2">
      <c r="A7217" s="17" t="s">
        <v>21652</v>
      </c>
      <c r="B7217" s="17" t="s">
        <v>21653</v>
      </c>
      <c r="C7217" s="18" t="s">
        <v>21654</v>
      </c>
      <c r="D7217" s="19">
        <v>5600</v>
      </c>
    </row>
    <row r="7218" spans="1:4" s="20" customFormat="1" ht="16.350000000000001" customHeight="1" x14ac:dyDescent="0.2">
      <c r="A7218" s="17" t="s">
        <v>21655</v>
      </c>
      <c r="B7218" s="17" t="s">
        <v>21656</v>
      </c>
      <c r="C7218" s="18" t="s">
        <v>21657</v>
      </c>
      <c r="D7218" s="19">
        <v>5840</v>
      </c>
    </row>
    <row r="7219" spans="1:4" s="20" customFormat="1" ht="16.350000000000001" customHeight="1" x14ac:dyDescent="0.2">
      <c r="A7219" s="17" t="s">
        <v>21658</v>
      </c>
      <c r="B7219" s="17" t="s">
        <v>21659</v>
      </c>
      <c r="C7219" s="18" t="s">
        <v>21660</v>
      </c>
      <c r="D7219" s="19">
        <v>5840</v>
      </c>
    </row>
    <row r="7220" spans="1:4" s="20" customFormat="1" ht="16.350000000000001" customHeight="1" x14ac:dyDescent="0.2">
      <c r="A7220" s="17" t="s">
        <v>21661</v>
      </c>
      <c r="B7220" s="17" t="s">
        <v>21662</v>
      </c>
      <c r="C7220" s="18" t="s">
        <v>21663</v>
      </c>
      <c r="D7220" s="19">
        <v>6150</v>
      </c>
    </row>
    <row r="7221" spans="1:4" s="20" customFormat="1" ht="16.350000000000001" customHeight="1" x14ac:dyDescent="0.2">
      <c r="A7221" s="17" t="s">
        <v>21664</v>
      </c>
      <c r="B7221" s="17" t="s">
        <v>21665</v>
      </c>
      <c r="C7221" s="18" t="s">
        <v>21666</v>
      </c>
      <c r="D7221" s="19">
        <v>6150</v>
      </c>
    </row>
    <row r="7222" spans="1:4" s="20" customFormat="1" ht="16.350000000000001" customHeight="1" x14ac:dyDescent="0.2">
      <c r="A7222" s="17" t="s">
        <v>21667</v>
      </c>
      <c r="B7222" s="17" t="s">
        <v>21668</v>
      </c>
      <c r="C7222" s="18" t="s">
        <v>21669</v>
      </c>
      <c r="D7222" s="19">
        <v>6480</v>
      </c>
    </row>
    <row r="7223" spans="1:4" s="20" customFormat="1" ht="16.350000000000001" customHeight="1" x14ac:dyDescent="0.2">
      <c r="A7223" s="17" t="s">
        <v>21670</v>
      </c>
      <c r="B7223" s="17" t="s">
        <v>21671</v>
      </c>
      <c r="C7223" s="18" t="s">
        <v>21672</v>
      </c>
      <c r="D7223" s="19">
        <v>6480</v>
      </c>
    </row>
    <row r="7224" spans="1:4" s="20" customFormat="1" ht="16.350000000000001" customHeight="1" x14ac:dyDescent="0.2">
      <c r="A7224" s="17" t="s">
        <v>21673</v>
      </c>
      <c r="B7224" s="17" t="s">
        <v>21674</v>
      </c>
      <c r="C7224" s="18" t="s">
        <v>21675</v>
      </c>
      <c r="D7224" s="19">
        <v>6910</v>
      </c>
    </row>
    <row r="7225" spans="1:4" s="20" customFormat="1" ht="16.350000000000001" customHeight="1" x14ac:dyDescent="0.2">
      <c r="A7225" s="17" t="s">
        <v>21676</v>
      </c>
      <c r="B7225" s="17" t="s">
        <v>21677</v>
      </c>
      <c r="C7225" s="18" t="s">
        <v>21678</v>
      </c>
      <c r="D7225" s="19">
        <v>6910</v>
      </c>
    </row>
    <row r="7226" spans="1:4" s="20" customFormat="1" ht="16.350000000000001" customHeight="1" x14ac:dyDescent="0.2">
      <c r="A7226" s="17" t="s">
        <v>21679</v>
      </c>
      <c r="B7226" s="17" t="s">
        <v>21680</v>
      </c>
      <c r="C7226" s="18" t="s">
        <v>21681</v>
      </c>
      <c r="D7226" s="19">
        <v>4050</v>
      </c>
    </row>
    <row r="7227" spans="1:4" s="20" customFormat="1" ht="16.350000000000001" customHeight="1" x14ac:dyDescent="0.2">
      <c r="A7227" s="17" t="s">
        <v>21682</v>
      </c>
      <c r="B7227" s="17" t="s">
        <v>21683</v>
      </c>
      <c r="C7227" s="18" t="s">
        <v>21684</v>
      </c>
      <c r="D7227" s="19">
        <v>4050</v>
      </c>
    </row>
    <row r="7228" spans="1:4" s="20" customFormat="1" ht="16.350000000000001" customHeight="1" x14ac:dyDescent="0.2">
      <c r="A7228" s="17" t="s">
        <v>21685</v>
      </c>
      <c r="B7228" s="17" t="s">
        <v>21686</v>
      </c>
      <c r="C7228" s="18" t="s">
        <v>21687</v>
      </c>
      <c r="D7228" s="19">
        <v>4170</v>
      </c>
    </row>
    <row r="7229" spans="1:4" s="20" customFormat="1" ht="16.350000000000001" customHeight="1" x14ac:dyDescent="0.2">
      <c r="A7229" s="17" t="s">
        <v>21688</v>
      </c>
      <c r="B7229" s="17" t="s">
        <v>21689</v>
      </c>
      <c r="C7229" s="18" t="s">
        <v>21690</v>
      </c>
      <c r="D7229" s="19">
        <v>4170</v>
      </c>
    </row>
    <row r="7230" spans="1:4" s="20" customFormat="1" ht="16.350000000000001" customHeight="1" x14ac:dyDescent="0.2">
      <c r="A7230" s="17" t="s">
        <v>21691</v>
      </c>
      <c r="B7230" s="17" t="s">
        <v>21692</v>
      </c>
      <c r="C7230" s="18" t="s">
        <v>21693</v>
      </c>
      <c r="D7230" s="19">
        <v>4300</v>
      </c>
    </row>
    <row r="7231" spans="1:4" s="20" customFormat="1" ht="16.350000000000001" customHeight="1" x14ac:dyDescent="0.2">
      <c r="A7231" s="17" t="s">
        <v>21694</v>
      </c>
      <c r="B7231" s="17" t="s">
        <v>21695</v>
      </c>
      <c r="C7231" s="18" t="s">
        <v>21696</v>
      </c>
      <c r="D7231" s="19">
        <v>4300</v>
      </c>
    </row>
    <row r="7232" spans="1:4" s="20" customFormat="1" ht="16.350000000000001" customHeight="1" x14ac:dyDescent="0.2">
      <c r="A7232" s="17" t="s">
        <v>21697</v>
      </c>
      <c r="B7232" s="17" t="s">
        <v>21698</v>
      </c>
      <c r="C7232" s="18" t="s">
        <v>21699</v>
      </c>
      <c r="D7232" s="19">
        <v>4420</v>
      </c>
    </row>
    <row r="7233" spans="1:4" s="20" customFormat="1" ht="16.350000000000001" customHeight="1" x14ac:dyDescent="0.2">
      <c r="A7233" s="17" t="s">
        <v>21700</v>
      </c>
      <c r="B7233" s="17" t="s">
        <v>21701</v>
      </c>
      <c r="C7233" s="18" t="s">
        <v>21702</v>
      </c>
      <c r="D7233" s="19">
        <v>4420</v>
      </c>
    </row>
    <row r="7234" spans="1:4" s="20" customFormat="1" ht="16.350000000000001" customHeight="1" x14ac:dyDescent="0.2">
      <c r="A7234" s="17" t="s">
        <v>21703</v>
      </c>
      <c r="B7234" s="17" t="s">
        <v>21704</v>
      </c>
      <c r="C7234" s="18" t="s">
        <v>21705</v>
      </c>
      <c r="D7234" s="19">
        <v>4540</v>
      </c>
    </row>
    <row r="7235" spans="1:4" s="20" customFormat="1" ht="16.350000000000001" customHeight="1" x14ac:dyDescent="0.2">
      <c r="A7235" s="17" t="s">
        <v>21706</v>
      </c>
      <c r="B7235" s="17" t="s">
        <v>21707</v>
      </c>
      <c r="C7235" s="18" t="s">
        <v>21708</v>
      </c>
      <c r="D7235" s="19">
        <v>4540</v>
      </c>
    </row>
    <row r="7236" spans="1:4" s="20" customFormat="1" ht="16.350000000000001" customHeight="1" x14ac:dyDescent="0.2">
      <c r="A7236" s="17" t="s">
        <v>21709</v>
      </c>
      <c r="B7236" s="17" t="s">
        <v>21710</v>
      </c>
      <c r="C7236" s="18" t="s">
        <v>21711</v>
      </c>
      <c r="D7236" s="19">
        <v>4670</v>
      </c>
    </row>
    <row r="7237" spans="1:4" s="20" customFormat="1" ht="16.350000000000001" customHeight="1" x14ac:dyDescent="0.2">
      <c r="A7237" s="17" t="s">
        <v>21712</v>
      </c>
      <c r="B7237" s="17" t="s">
        <v>21713</v>
      </c>
      <c r="C7237" s="18" t="s">
        <v>21714</v>
      </c>
      <c r="D7237" s="19">
        <v>4670</v>
      </c>
    </row>
    <row r="7238" spans="1:4" s="20" customFormat="1" ht="16.350000000000001" customHeight="1" x14ac:dyDescent="0.2">
      <c r="A7238" s="17" t="s">
        <v>21715</v>
      </c>
      <c r="B7238" s="17" t="s">
        <v>21716</v>
      </c>
      <c r="C7238" s="18" t="s">
        <v>21717</v>
      </c>
      <c r="D7238" s="19">
        <v>4790</v>
      </c>
    </row>
    <row r="7239" spans="1:4" s="20" customFormat="1" ht="16.350000000000001" customHeight="1" x14ac:dyDescent="0.2">
      <c r="A7239" s="17" t="s">
        <v>21718</v>
      </c>
      <c r="B7239" s="17" t="s">
        <v>21719</v>
      </c>
      <c r="C7239" s="18" t="s">
        <v>21720</v>
      </c>
      <c r="D7239" s="19">
        <v>4790</v>
      </c>
    </row>
    <row r="7240" spans="1:4" s="20" customFormat="1" ht="16.350000000000001" customHeight="1" x14ac:dyDescent="0.2">
      <c r="A7240" s="17" t="s">
        <v>21721</v>
      </c>
      <c r="B7240" s="17" t="s">
        <v>21722</v>
      </c>
      <c r="C7240" s="18" t="s">
        <v>21723</v>
      </c>
      <c r="D7240" s="19">
        <v>4910</v>
      </c>
    </row>
    <row r="7241" spans="1:4" s="20" customFormat="1" ht="16.350000000000001" customHeight="1" x14ac:dyDescent="0.2">
      <c r="A7241" s="17" t="s">
        <v>21724</v>
      </c>
      <c r="B7241" s="17" t="s">
        <v>21725</v>
      </c>
      <c r="C7241" s="18" t="s">
        <v>21726</v>
      </c>
      <c r="D7241" s="19">
        <v>4910</v>
      </c>
    </row>
    <row r="7242" spans="1:4" s="20" customFormat="1" ht="16.350000000000001" customHeight="1" x14ac:dyDescent="0.2">
      <c r="A7242" s="17" t="s">
        <v>21727</v>
      </c>
      <c r="B7242" s="17" t="s">
        <v>21728</v>
      </c>
      <c r="C7242" s="18" t="s">
        <v>21729</v>
      </c>
      <c r="D7242" s="19">
        <v>5040</v>
      </c>
    </row>
    <row r="7243" spans="1:4" s="20" customFormat="1" ht="16.350000000000001" customHeight="1" x14ac:dyDescent="0.2">
      <c r="A7243" s="17" t="s">
        <v>21730</v>
      </c>
      <c r="B7243" s="17" t="s">
        <v>21731</v>
      </c>
      <c r="C7243" s="18" t="s">
        <v>21732</v>
      </c>
      <c r="D7243" s="19">
        <v>5040</v>
      </c>
    </row>
    <row r="7244" spans="1:4" s="20" customFormat="1" ht="16.350000000000001" customHeight="1" x14ac:dyDescent="0.2">
      <c r="A7244" s="17" t="s">
        <v>21733</v>
      </c>
      <c r="B7244" s="17" t="s">
        <v>21734</v>
      </c>
      <c r="C7244" s="18" t="s">
        <v>21735</v>
      </c>
      <c r="D7244" s="19">
        <v>5290</v>
      </c>
    </row>
    <row r="7245" spans="1:4" s="20" customFormat="1" ht="16.350000000000001" customHeight="1" x14ac:dyDescent="0.2">
      <c r="A7245" s="17" t="s">
        <v>21736</v>
      </c>
      <c r="B7245" s="17" t="s">
        <v>21737</v>
      </c>
      <c r="C7245" s="18" t="s">
        <v>21738</v>
      </c>
      <c r="D7245" s="19">
        <v>5290</v>
      </c>
    </row>
    <row r="7246" spans="1:4" s="20" customFormat="1" ht="16.350000000000001" customHeight="1" x14ac:dyDescent="0.2">
      <c r="A7246" s="17" t="s">
        <v>21739</v>
      </c>
      <c r="B7246" s="17" t="s">
        <v>21740</v>
      </c>
      <c r="C7246" s="18" t="s">
        <v>21741</v>
      </c>
      <c r="D7246" s="19">
        <v>5540</v>
      </c>
    </row>
    <row r="7247" spans="1:4" s="20" customFormat="1" ht="16.350000000000001" customHeight="1" x14ac:dyDescent="0.2">
      <c r="A7247" s="17" t="s">
        <v>21742</v>
      </c>
      <c r="B7247" s="17" t="s">
        <v>21743</v>
      </c>
      <c r="C7247" s="18" t="s">
        <v>21744</v>
      </c>
      <c r="D7247" s="19">
        <v>5540</v>
      </c>
    </row>
    <row r="7248" spans="1:4" s="20" customFormat="1" ht="16.350000000000001" customHeight="1" x14ac:dyDescent="0.2">
      <c r="A7248" s="17" t="s">
        <v>21745</v>
      </c>
      <c r="B7248" s="17" t="s">
        <v>21746</v>
      </c>
      <c r="C7248" s="18" t="s">
        <v>21747</v>
      </c>
      <c r="D7248" s="19">
        <v>5780</v>
      </c>
    </row>
    <row r="7249" spans="1:4" s="20" customFormat="1" ht="16.350000000000001" customHeight="1" x14ac:dyDescent="0.2">
      <c r="A7249" s="17" t="s">
        <v>21748</v>
      </c>
      <c r="B7249" s="17" t="s">
        <v>21749</v>
      </c>
      <c r="C7249" s="18" t="s">
        <v>21750</v>
      </c>
      <c r="D7249" s="19">
        <v>5780</v>
      </c>
    </row>
    <row r="7250" spans="1:4" s="20" customFormat="1" ht="16.350000000000001" customHeight="1" x14ac:dyDescent="0.2">
      <c r="A7250" s="17" t="s">
        <v>21751</v>
      </c>
      <c r="B7250" s="17" t="s">
        <v>21752</v>
      </c>
      <c r="C7250" s="18" t="s">
        <v>21753</v>
      </c>
      <c r="D7250" s="19">
        <v>6030</v>
      </c>
    </row>
    <row r="7251" spans="1:4" s="20" customFormat="1" ht="16.350000000000001" customHeight="1" x14ac:dyDescent="0.2">
      <c r="A7251" s="17" t="s">
        <v>21754</v>
      </c>
      <c r="B7251" s="17" t="s">
        <v>21755</v>
      </c>
      <c r="C7251" s="18" t="s">
        <v>21756</v>
      </c>
      <c r="D7251" s="19">
        <v>6030</v>
      </c>
    </row>
    <row r="7252" spans="1:4" s="20" customFormat="1" ht="16.350000000000001" customHeight="1" x14ac:dyDescent="0.2">
      <c r="A7252" s="17" t="s">
        <v>21757</v>
      </c>
      <c r="B7252" s="17" t="s">
        <v>21758</v>
      </c>
      <c r="C7252" s="18" t="s">
        <v>21759</v>
      </c>
      <c r="D7252" s="19">
        <v>6480</v>
      </c>
    </row>
    <row r="7253" spans="1:4" s="20" customFormat="1" ht="16.350000000000001" customHeight="1" x14ac:dyDescent="0.2">
      <c r="A7253" s="17" t="s">
        <v>21760</v>
      </c>
      <c r="B7253" s="17" t="s">
        <v>21761</v>
      </c>
      <c r="C7253" s="18" t="s">
        <v>21762</v>
      </c>
      <c r="D7253" s="19">
        <v>6480</v>
      </c>
    </row>
    <row r="7254" spans="1:4" s="20" customFormat="1" ht="16.350000000000001" customHeight="1" x14ac:dyDescent="0.2">
      <c r="A7254" s="17" t="s">
        <v>21763</v>
      </c>
      <c r="B7254" s="17" t="s">
        <v>21764</v>
      </c>
      <c r="C7254" s="18" t="s">
        <v>21765</v>
      </c>
      <c r="D7254" s="19">
        <v>6910</v>
      </c>
    </row>
    <row r="7255" spans="1:4" s="20" customFormat="1" ht="16.350000000000001" customHeight="1" x14ac:dyDescent="0.2">
      <c r="A7255" s="17" t="s">
        <v>21766</v>
      </c>
      <c r="B7255" s="17" t="s">
        <v>21767</v>
      </c>
      <c r="C7255" s="18" t="s">
        <v>21768</v>
      </c>
      <c r="D7255" s="19">
        <v>6910</v>
      </c>
    </row>
    <row r="7256" spans="1:4" s="20" customFormat="1" ht="16.350000000000001" customHeight="1" x14ac:dyDescent="0.2">
      <c r="A7256" s="17" t="s">
        <v>21769</v>
      </c>
      <c r="B7256" s="17" t="s">
        <v>21770</v>
      </c>
      <c r="C7256" s="18" t="s">
        <v>21771</v>
      </c>
      <c r="D7256" s="19">
        <v>7480</v>
      </c>
    </row>
    <row r="7257" spans="1:4" s="20" customFormat="1" ht="16.350000000000001" customHeight="1" x14ac:dyDescent="0.2">
      <c r="A7257" s="17" t="s">
        <v>21772</v>
      </c>
      <c r="B7257" s="17" t="s">
        <v>21773</v>
      </c>
      <c r="C7257" s="18" t="s">
        <v>21774</v>
      </c>
      <c r="D7257" s="19">
        <v>7480</v>
      </c>
    </row>
    <row r="7258" spans="1:4" s="20" customFormat="1" ht="16.350000000000001" customHeight="1" x14ac:dyDescent="0.2">
      <c r="A7258" s="17" t="s">
        <v>21775</v>
      </c>
      <c r="B7258" s="17" t="s">
        <v>21776</v>
      </c>
      <c r="C7258" s="18" t="s">
        <v>21777</v>
      </c>
      <c r="D7258" s="19">
        <v>4340</v>
      </c>
    </row>
    <row r="7259" spans="1:4" s="20" customFormat="1" ht="16.350000000000001" customHeight="1" x14ac:dyDescent="0.2">
      <c r="A7259" s="17" t="s">
        <v>21778</v>
      </c>
      <c r="B7259" s="17" t="s">
        <v>21779</v>
      </c>
      <c r="C7259" s="18" t="s">
        <v>21780</v>
      </c>
      <c r="D7259" s="19">
        <v>4340</v>
      </c>
    </row>
    <row r="7260" spans="1:4" s="20" customFormat="1" ht="16.350000000000001" customHeight="1" x14ac:dyDescent="0.2">
      <c r="A7260" s="17" t="s">
        <v>21781</v>
      </c>
      <c r="B7260" s="17" t="s">
        <v>21782</v>
      </c>
      <c r="C7260" s="18" t="s">
        <v>21783</v>
      </c>
      <c r="D7260" s="19">
        <v>4530</v>
      </c>
    </row>
    <row r="7261" spans="1:4" s="20" customFormat="1" ht="16.350000000000001" customHeight="1" x14ac:dyDescent="0.2">
      <c r="A7261" s="17" t="s">
        <v>21784</v>
      </c>
      <c r="B7261" s="17" t="s">
        <v>21785</v>
      </c>
      <c r="C7261" s="18" t="s">
        <v>21786</v>
      </c>
      <c r="D7261" s="19">
        <v>4530</v>
      </c>
    </row>
    <row r="7262" spans="1:4" s="20" customFormat="1" ht="16.350000000000001" customHeight="1" x14ac:dyDescent="0.2">
      <c r="A7262" s="17" t="s">
        <v>21787</v>
      </c>
      <c r="B7262" s="17" t="s">
        <v>21788</v>
      </c>
      <c r="C7262" s="18" t="s">
        <v>21789</v>
      </c>
      <c r="D7262" s="19">
        <v>4710</v>
      </c>
    </row>
    <row r="7263" spans="1:4" s="20" customFormat="1" ht="16.350000000000001" customHeight="1" x14ac:dyDescent="0.2">
      <c r="A7263" s="17" t="s">
        <v>21790</v>
      </c>
      <c r="B7263" s="17" t="s">
        <v>21791</v>
      </c>
      <c r="C7263" s="18" t="s">
        <v>21792</v>
      </c>
      <c r="D7263" s="19">
        <v>4710</v>
      </c>
    </row>
    <row r="7264" spans="1:4" s="20" customFormat="1" ht="16.350000000000001" customHeight="1" x14ac:dyDescent="0.2">
      <c r="A7264" s="17" t="s">
        <v>21793</v>
      </c>
      <c r="B7264" s="17" t="s">
        <v>21794</v>
      </c>
      <c r="C7264" s="18" t="s">
        <v>21795</v>
      </c>
      <c r="D7264" s="19">
        <v>4890</v>
      </c>
    </row>
    <row r="7265" spans="1:4" s="20" customFormat="1" ht="16.350000000000001" customHeight="1" x14ac:dyDescent="0.2">
      <c r="A7265" s="17" t="s">
        <v>21796</v>
      </c>
      <c r="B7265" s="17" t="s">
        <v>21797</v>
      </c>
      <c r="C7265" s="18" t="s">
        <v>21798</v>
      </c>
      <c r="D7265" s="19">
        <v>4890</v>
      </c>
    </row>
    <row r="7266" spans="1:4" s="20" customFormat="1" ht="16.350000000000001" customHeight="1" x14ac:dyDescent="0.2">
      <c r="A7266" s="17" t="s">
        <v>21799</v>
      </c>
      <c r="B7266" s="17" t="s">
        <v>21800</v>
      </c>
      <c r="C7266" s="18" t="s">
        <v>21801</v>
      </c>
      <c r="D7266" s="19">
        <v>5070</v>
      </c>
    </row>
    <row r="7267" spans="1:4" s="20" customFormat="1" ht="16.350000000000001" customHeight="1" x14ac:dyDescent="0.2">
      <c r="A7267" s="17" t="s">
        <v>21802</v>
      </c>
      <c r="B7267" s="17" t="s">
        <v>21803</v>
      </c>
      <c r="C7267" s="18" t="s">
        <v>21804</v>
      </c>
      <c r="D7267" s="19">
        <v>5070</v>
      </c>
    </row>
    <row r="7268" spans="1:4" s="20" customFormat="1" ht="16.350000000000001" customHeight="1" x14ac:dyDescent="0.2">
      <c r="A7268" s="17" t="s">
        <v>21805</v>
      </c>
      <c r="B7268" s="17" t="s">
        <v>21806</v>
      </c>
      <c r="C7268" s="18" t="s">
        <v>21807</v>
      </c>
      <c r="D7268" s="19">
        <v>5260</v>
      </c>
    </row>
    <row r="7269" spans="1:4" s="20" customFormat="1" ht="16.350000000000001" customHeight="1" x14ac:dyDescent="0.2">
      <c r="A7269" s="17" t="s">
        <v>21808</v>
      </c>
      <c r="B7269" s="17" t="s">
        <v>21809</v>
      </c>
      <c r="C7269" s="18" t="s">
        <v>21810</v>
      </c>
      <c r="D7269" s="19">
        <v>5260</v>
      </c>
    </row>
    <row r="7270" spans="1:4" s="20" customFormat="1" ht="16.350000000000001" customHeight="1" x14ac:dyDescent="0.2">
      <c r="A7270" s="17" t="s">
        <v>21811</v>
      </c>
      <c r="B7270" s="17" t="s">
        <v>21812</v>
      </c>
      <c r="C7270" s="18" t="s">
        <v>21813</v>
      </c>
      <c r="D7270" s="19">
        <v>5430</v>
      </c>
    </row>
    <row r="7271" spans="1:4" s="20" customFormat="1" ht="16.350000000000001" customHeight="1" x14ac:dyDescent="0.2">
      <c r="A7271" s="17" t="s">
        <v>21814</v>
      </c>
      <c r="B7271" s="17" t="s">
        <v>21815</v>
      </c>
      <c r="C7271" s="18" t="s">
        <v>21816</v>
      </c>
      <c r="D7271" s="19">
        <v>5430</v>
      </c>
    </row>
    <row r="7272" spans="1:4" s="20" customFormat="1" ht="16.350000000000001" customHeight="1" x14ac:dyDescent="0.2">
      <c r="A7272" s="17" t="s">
        <v>21817</v>
      </c>
      <c r="B7272" s="17" t="s">
        <v>21818</v>
      </c>
      <c r="C7272" s="18" t="s">
        <v>21819</v>
      </c>
      <c r="D7272" s="19">
        <v>5610</v>
      </c>
    </row>
    <row r="7273" spans="1:4" s="20" customFormat="1" ht="16.350000000000001" customHeight="1" x14ac:dyDescent="0.2">
      <c r="A7273" s="17" t="s">
        <v>21820</v>
      </c>
      <c r="B7273" s="17" t="s">
        <v>21821</v>
      </c>
      <c r="C7273" s="18" t="s">
        <v>21822</v>
      </c>
      <c r="D7273" s="19">
        <v>5610</v>
      </c>
    </row>
    <row r="7274" spans="1:4" s="20" customFormat="1" ht="16.350000000000001" customHeight="1" x14ac:dyDescent="0.2">
      <c r="A7274" s="17" t="s">
        <v>21823</v>
      </c>
      <c r="B7274" s="17" t="s">
        <v>21824</v>
      </c>
      <c r="C7274" s="18" t="s">
        <v>21825</v>
      </c>
      <c r="D7274" s="19">
        <v>5790</v>
      </c>
    </row>
    <row r="7275" spans="1:4" s="20" customFormat="1" ht="16.350000000000001" customHeight="1" x14ac:dyDescent="0.2">
      <c r="A7275" s="17" t="s">
        <v>21826</v>
      </c>
      <c r="B7275" s="17" t="s">
        <v>21827</v>
      </c>
      <c r="C7275" s="18" t="s">
        <v>21828</v>
      </c>
      <c r="D7275" s="19">
        <v>5790</v>
      </c>
    </row>
    <row r="7276" spans="1:4" s="20" customFormat="1" ht="16.350000000000001" customHeight="1" x14ac:dyDescent="0.2">
      <c r="A7276" s="17" t="s">
        <v>21829</v>
      </c>
      <c r="B7276" s="17" t="s">
        <v>21830</v>
      </c>
      <c r="C7276" s="18" t="s">
        <v>21831</v>
      </c>
      <c r="D7276" s="19">
        <v>6160</v>
      </c>
    </row>
    <row r="7277" spans="1:4" s="20" customFormat="1" ht="16.350000000000001" customHeight="1" x14ac:dyDescent="0.2">
      <c r="A7277" s="17" t="s">
        <v>21832</v>
      </c>
      <c r="B7277" s="17" t="s">
        <v>21833</v>
      </c>
      <c r="C7277" s="18" t="s">
        <v>21834</v>
      </c>
      <c r="D7277" s="19">
        <v>6160</v>
      </c>
    </row>
    <row r="7278" spans="1:4" s="20" customFormat="1" ht="16.350000000000001" customHeight="1" x14ac:dyDescent="0.2">
      <c r="A7278" s="17" t="s">
        <v>21835</v>
      </c>
      <c r="B7278" s="17" t="s">
        <v>21836</v>
      </c>
      <c r="C7278" s="18" t="s">
        <v>21837</v>
      </c>
      <c r="D7278" s="19">
        <v>6530</v>
      </c>
    </row>
    <row r="7279" spans="1:4" s="20" customFormat="1" ht="16.350000000000001" customHeight="1" x14ac:dyDescent="0.2">
      <c r="A7279" s="17" t="s">
        <v>21838</v>
      </c>
      <c r="B7279" s="17" t="s">
        <v>21839</v>
      </c>
      <c r="C7279" s="18" t="s">
        <v>21840</v>
      </c>
      <c r="D7279" s="19">
        <v>6530</v>
      </c>
    </row>
    <row r="7280" spans="1:4" s="20" customFormat="1" ht="16.350000000000001" customHeight="1" x14ac:dyDescent="0.2">
      <c r="A7280" s="17" t="s">
        <v>21841</v>
      </c>
      <c r="B7280" s="17" t="s">
        <v>21842</v>
      </c>
      <c r="C7280" s="18" t="s">
        <v>21843</v>
      </c>
      <c r="D7280" s="19">
        <v>6870</v>
      </c>
    </row>
    <row r="7281" spans="1:4" s="20" customFormat="1" ht="16.350000000000001" customHeight="1" x14ac:dyDescent="0.2">
      <c r="A7281" s="17" t="s">
        <v>21844</v>
      </c>
      <c r="B7281" s="17" t="s">
        <v>21845</v>
      </c>
      <c r="C7281" s="18" t="s">
        <v>21846</v>
      </c>
      <c r="D7281" s="19">
        <v>6870</v>
      </c>
    </row>
    <row r="7282" spans="1:4" s="20" customFormat="1" ht="16.350000000000001" customHeight="1" x14ac:dyDescent="0.2">
      <c r="A7282" s="17" t="s">
        <v>21847</v>
      </c>
      <c r="B7282" s="17" t="s">
        <v>21848</v>
      </c>
      <c r="C7282" s="18" t="s">
        <v>21849</v>
      </c>
      <c r="D7282" s="19">
        <v>7230</v>
      </c>
    </row>
    <row r="7283" spans="1:4" s="20" customFormat="1" ht="16.350000000000001" customHeight="1" x14ac:dyDescent="0.2">
      <c r="A7283" s="17" t="s">
        <v>21850</v>
      </c>
      <c r="B7283" s="17" t="s">
        <v>21851</v>
      </c>
      <c r="C7283" s="18" t="s">
        <v>21852</v>
      </c>
      <c r="D7283" s="19">
        <v>7230</v>
      </c>
    </row>
    <row r="7284" spans="1:4" s="20" customFormat="1" ht="16.350000000000001" customHeight="1" x14ac:dyDescent="0.2">
      <c r="A7284" s="17" t="s">
        <v>21853</v>
      </c>
      <c r="B7284" s="17" t="s">
        <v>21854</v>
      </c>
      <c r="C7284" s="18" t="s">
        <v>21855</v>
      </c>
      <c r="D7284" s="19">
        <v>4640</v>
      </c>
    </row>
    <row r="7285" spans="1:4" s="20" customFormat="1" ht="16.350000000000001" customHeight="1" x14ac:dyDescent="0.2">
      <c r="A7285" s="17" t="s">
        <v>21856</v>
      </c>
      <c r="B7285" s="17" t="s">
        <v>21857</v>
      </c>
      <c r="C7285" s="18" t="s">
        <v>21858</v>
      </c>
      <c r="D7285" s="19">
        <v>4640</v>
      </c>
    </row>
    <row r="7286" spans="1:4" s="20" customFormat="1" ht="16.350000000000001" customHeight="1" x14ac:dyDescent="0.2">
      <c r="A7286" s="17" t="s">
        <v>21859</v>
      </c>
      <c r="B7286" s="17" t="s">
        <v>21860</v>
      </c>
      <c r="C7286" s="18" t="s">
        <v>21861</v>
      </c>
      <c r="D7286" s="19">
        <v>4780</v>
      </c>
    </row>
    <row r="7287" spans="1:4" s="20" customFormat="1" ht="16.350000000000001" customHeight="1" x14ac:dyDescent="0.2">
      <c r="A7287" s="17" t="s">
        <v>21862</v>
      </c>
      <c r="B7287" s="17" t="s">
        <v>21863</v>
      </c>
      <c r="C7287" s="18" t="s">
        <v>21864</v>
      </c>
      <c r="D7287" s="19">
        <v>4780</v>
      </c>
    </row>
    <row r="7288" spans="1:4" s="20" customFormat="1" ht="16.350000000000001" customHeight="1" x14ac:dyDescent="0.2">
      <c r="A7288" s="17" t="s">
        <v>21865</v>
      </c>
      <c r="B7288" s="17" t="s">
        <v>21866</v>
      </c>
      <c r="C7288" s="18" t="s">
        <v>21867</v>
      </c>
      <c r="D7288" s="19">
        <v>4920</v>
      </c>
    </row>
    <row r="7289" spans="1:4" s="20" customFormat="1" ht="16.350000000000001" customHeight="1" x14ac:dyDescent="0.2">
      <c r="A7289" s="17" t="s">
        <v>21868</v>
      </c>
      <c r="B7289" s="17" t="s">
        <v>21869</v>
      </c>
      <c r="C7289" s="18" t="s">
        <v>21870</v>
      </c>
      <c r="D7289" s="19">
        <v>4920</v>
      </c>
    </row>
    <row r="7290" spans="1:4" s="20" customFormat="1" ht="16.350000000000001" customHeight="1" x14ac:dyDescent="0.2">
      <c r="A7290" s="17" t="s">
        <v>21871</v>
      </c>
      <c r="B7290" s="17" t="s">
        <v>21872</v>
      </c>
      <c r="C7290" s="18" t="s">
        <v>21873</v>
      </c>
      <c r="D7290" s="19">
        <v>5060</v>
      </c>
    </row>
    <row r="7291" spans="1:4" s="20" customFormat="1" ht="16.350000000000001" customHeight="1" x14ac:dyDescent="0.2">
      <c r="A7291" s="17" t="s">
        <v>21874</v>
      </c>
      <c r="B7291" s="17" t="s">
        <v>21875</v>
      </c>
      <c r="C7291" s="18" t="s">
        <v>21876</v>
      </c>
      <c r="D7291" s="19">
        <v>5060</v>
      </c>
    </row>
    <row r="7292" spans="1:4" s="20" customFormat="1" ht="16.350000000000001" customHeight="1" x14ac:dyDescent="0.2">
      <c r="A7292" s="17" t="s">
        <v>21877</v>
      </c>
      <c r="B7292" s="17" t="s">
        <v>21878</v>
      </c>
      <c r="C7292" s="18" t="s">
        <v>21879</v>
      </c>
      <c r="D7292" s="19">
        <v>5210</v>
      </c>
    </row>
    <row r="7293" spans="1:4" s="20" customFormat="1" ht="16.350000000000001" customHeight="1" x14ac:dyDescent="0.2">
      <c r="A7293" s="17" t="s">
        <v>21880</v>
      </c>
      <c r="B7293" s="17" t="s">
        <v>21881</v>
      </c>
      <c r="C7293" s="18" t="s">
        <v>21882</v>
      </c>
      <c r="D7293" s="19">
        <v>5210</v>
      </c>
    </row>
    <row r="7294" spans="1:4" s="20" customFormat="1" ht="16.350000000000001" customHeight="1" x14ac:dyDescent="0.2">
      <c r="A7294" s="17" t="s">
        <v>21883</v>
      </c>
      <c r="B7294" s="17" t="s">
        <v>21884</v>
      </c>
      <c r="C7294" s="18" t="s">
        <v>21885</v>
      </c>
      <c r="D7294" s="19">
        <v>5350</v>
      </c>
    </row>
    <row r="7295" spans="1:4" s="20" customFormat="1" ht="16.350000000000001" customHeight="1" x14ac:dyDescent="0.2">
      <c r="A7295" s="17" t="s">
        <v>21886</v>
      </c>
      <c r="B7295" s="17" t="s">
        <v>21887</v>
      </c>
      <c r="C7295" s="18" t="s">
        <v>21888</v>
      </c>
      <c r="D7295" s="19">
        <v>5350</v>
      </c>
    </row>
    <row r="7296" spans="1:4" s="20" customFormat="1" ht="16.350000000000001" customHeight="1" x14ac:dyDescent="0.2">
      <c r="A7296" s="17" t="s">
        <v>21889</v>
      </c>
      <c r="B7296" s="17" t="s">
        <v>21890</v>
      </c>
      <c r="C7296" s="18" t="s">
        <v>21891</v>
      </c>
      <c r="D7296" s="19">
        <v>5490</v>
      </c>
    </row>
    <row r="7297" spans="1:4" s="20" customFormat="1" ht="16.350000000000001" customHeight="1" x14ac:dyDescent="0.2">
      <c r="A7297" s="17" t="s">
        <v>21892</v>
      </c>
      <c r="B7297" s="17" t="s">
        <v>21893</v>
      </c>
      <c r="C7297" s="18" t="s">
        <v>21894</v>
      </c>
      <c r="D7297" s="19">
        <v>5490</v>
      </c>
    </row>
    <row r="7298" spans="1:4" s="20" customFormat="1" ht="16.350000000000001" customHeight="1" x14ac:dyDescent="0.2">
      <c r="A7298" s="17" t="s">
        <v>21895</v>
      </c>
      <c r="B7298" s="17" t="s">
        <v>21896</v>
      </c>
      <c r="C7298" s="18" t="s">
        <v>21897</v>
      </c>
      <c r="D7298" s="19">
        <v>5630</v>
      </c>
    </row>
    <row r="7299" spans="1:4" s="20" customFormat="1" ht="16.350000000000001" customHeight="1" x14ac:dyDescent="0.2">
      <c r="A7299" s="17" t="s">
        <v>21898</v>
      </c>
      <c r="B7299" s="17" t="s">
        <v>21899</v>
      </c>
      <c r="C7299" s="18" t="s">
        <v>21900</v>
      </c>
      <c r="D7299" s="19">
        <v>5630</v>
      </c>
    </row>
    <row r="7300" spans="1:4" s="20" customFormat="1" ht="16.350000000000001" customHeight="1" x14ac:dyDescent="0.2">
      <c r="A7300" s="17" t="s">
        <v>21901</v>
      </c>
      <c r="B7300" s="17" t="s">
        <v>21902</v>
      </c>
      <c r="C7300" s="18" t="s">
        <v>21903</v>
      </c>
      <c r="D7300" s="19">
        <v>5770</v>
      </c>
    </row>
    <row r="7301" spans="1:4" s="20" customFormat="1" ht="16.350000000000001" customHeight="1" x14ac:dyDescent="0.2">
      <c r="A7301" s="17" t="s">
        <v>21904</v>
      </c>
      <c r="B7301" s="17" t="s">
        <v>21905</v>
      </c>
      <c r="C7301" s="18" t="s">
        <v>21906</v>
      </c>
      <c r="D7301" s="19">
        <v>5770</v>
      </c>
    </row>
    <row r="7302" spans="1:4" s="20" customFormat="1" ht="16.350000000000001" customHeight="1" x14ac:dyDescent="0.2">
      <c r="A7302" s="17" t="s">
        <v>21907</v>
      </c>
      <c r="B7302" s="17" t="s">
        <v>21908</v>
      </c>
      <c r="C7302" s="18" t="s">
        <v>21909</v>
      </c>
      <c r="D7302" s="19">
        <v>6060</v>
      </c>
    </row>
    <row r="7303" spans="1:4" s="20" customFormat="1" ht="16.350000000000001" customHeight="1" x14ac:dyDescent="0.2">
      <c r="A7303" s="17" t="s">
        <v>21910</v>
      </c>
      <c r="B7303" s="17" t="s">
        <v>21911</v>
      </c>
      <c r="C7303" s="18" t="s">
        <v>21912</v>
      </c>
      <c r="D7303" s="19">
        <v>6060</v>
      </c>
    </row>
    <row r="7304" spans="1:4" s="20" customFormat="1" ht="16.350000000000001" customHeight="1" x14ac:dyDescent="0.2">
      <c r="A7304" s="17" t="s">
        <v>21913</v>
      </c>
      <c r="B7304" s="17" t="s">
        <v>21914</v>
      </c>
      <c r="C7304" s="18" t="s">
        <v>21915</v>
      </c>
      <c r="D7304" s="19">
        <v>6340</v>
      </c>
    </row>
    <row r="7305" spans="1:4" s="20" customFormat="1" ht="16.350000000000001" customHeight="1" x14ac:dyDescent="0.2">
      <c r="A7305" s="17" t="s">
        <v>21916</v>
      </c>
      <c r="B7305" s="17" t="s">
        <v>21917</v>
      </c>
      <c r="C7305" s="18" t="s">
        <v>21918</v>
      </c>
      <c r="D7305" s="19">
        <v>6340</v>
      </c>
    </row>
    <row r="7306" spans="1:4" s="20" customFormat="1" ht="16.350000000000001" customHeight="1" x14ac:dyDescent="0.2">
      <c r="A7306" s="17" t="s">
        <v>21919</v>
      </c>
      <c r="B7306" s="17" t="s">
        <v>21920</v>
      </c>
      <c r="C7306" s="18" t="s">
        <v>21921</v>
      </c>
      <c r="D7306" s="19">
        <v>6620</v>
      </c>
    </row>
    <row r="7307" spans="1:4" s="20" customFormat="1" ht="16.350000000000001" customHeight="1" x14ac:dyDescent="0.2">
      <c r="A7307" s="17" t="s">
        <v>21922</v>
      </c>
      <c r="B7307" s="17" t="s">
        <v>21923</v>
      </c>
      <c r="C7307" s="18" t="s">
        <v>21924</v>
      </c>
      <c r="D7307" s="19">
        <v>6620</v>
      </c>
    </row>
    <row r="7308" spans="1:4" s="20" customFormat="1" ht="16.350000000000001" customHeight="1" x14ac:dyDescent="0.2">
      <c r="A7308" s="17" t="s">
        <v>21925</v>
      </c>
      <c r="B7308" s="17" t="s">
        <v>21926</v>
      </c>
      <c r="C7308" s="18" t="s">
        <v>21927</v>
      </c>
      <c r="D7308" s="19">
        <v>6900</v>
      </c>
    </row>
    <row r="7309" spans="1:4" s="20" customFormat="1" ht="16.350000000000001" customHeight="1" x14ac:dyDescent="0.2">
      <c r="A7309" s="17" t="s">
        <v>21928</v>
      </c>
      <c r="B7309" s="17" t="s">
        <v>21929</v>
      </c>
      <c r="C7309" s="18" t="s">
        <v>21930</v>
      </c>
      <c r="D7309" s="19">
        <v>6900</v>
      </c>
    </row>
    <row r="7310" spans="1:4" s="20" customFormat="1" ht="16.350000000000001" customHeight="1" x14ac:dyDescent="0.2">
      <c r="A7310" s="17" t="s">
        <v>21931</v>
      </c>
      <c r="B7310" s="17" t="s">
        <v>21932</v>
      </c>
      <c r="C7310" s="18" t="s">
        <v>21933</v>
      </c>
      <c r="D7310" s="19">
        <v>7420</v>
      </c>
    </row>
    <row r="7311" spans="1:4" s="20" customFormat="1" ht="16.350000000000001" customHeight="1" x14ac:dyDescent="0.2">
      <c r="A7311" s="17" t="s">
        <v>21934</v>
      </c>
      <c r="B7311" s="17" t="s">
        <v>21935</v>
      </c>
      <c r="C7311" s="18" t="s">
        <v>21936</v>
      </c>
      <c r="D7311" s="19">
        <v>7420</v>
      </c>
    </row>
    <row r="7312" spans="1:4" s="20" customFormat="1" ht="16.350000000000001" customHeight="1" x14ac:dyDescent="0.2">
      <c r="A7312" s="17" t="s">
        <v>21937</v>
      </c>
      <c r="B7312" s="17" t="s">
        <v>21938</v>
      </c>
      <c r="C7312" s="18" t="s">
        <v>21939</v>
      </c>
      <c r="D7312" s="19">
        <v>7850</v>
      </c>
    </row>
    <row r="7313" spans="1:4" s="20" customFormat="1" ht="16.350000000000001" customHeight="1" x14ac:dyDescent="0.2">
      <c r="A7313" s="17" t="s">
        <v>21940</v>
      </c>
      <c r="B7313" s="17" t="s">
        <v>21941</v>
      </c>
      <c r="C7313" s="18" t="s">
        <v>21942</v>
      </c>
      <c r="D7313" s="19">
        <v>7850</v>
      </c>
    </row>
    <row r="7314" spans="1:4" s="20" customFormat="1" ht="16.350000000000001" customHeight="1" x14ac:dyDescent="0.2">
      <c r="A7314" s="17" t="s">
        <v>21943</v>
      </c>
      <c r="B7314" s="17" t="s">
        <v>21944</v>
      </c>
      <c r="C7314" s="18" t="s">
        <v>21945</v>
      </c>
      <c r="D7314" s="19">
        <v>8460</v>
      </c>
    </row>
    <row r="7315" spans="1:4" s="20" customFormat="1" ht="16.350000000000001" customHeight="1" x14ac:dyDescent="0.2">
      <c r="A7315" s="17" t="s">
        <v>21946</v>
      </c>
      <c r="B7315" s="17" t="s">
        <v>21947</v>
      </c>
      <c r="C7315" s="18" t="s">
        <v>21948</v>
      </c>
      <c r="D7315" s="19">
        <v>8460</v>
      </c>
    </row>
    <row r="7316" spans="1:4" s="20" customFormat="1" ht="16.350000000000001" customHeight="1" x14ac:dyDescent="0.2">
      <c r="A7316" s="17" t="s">
        <v>21949</v>
      </c>
      <c r="B7316" s="17" t="s">
        <v>21950</v>
      </c>
      <c r="C7316" s="18" t="s">
        <v>21951</v>
      </c>
      <c r="D7316" s="19">
        <v>4740</v>
      </c>
    </row>
    <row r="7317" spans="1:4" s="20" customFormat="1" ht="16.350000000000001" customHeight="1" x14ac:dyDescent="0.2">
      <c r="A7317" s="17" t="s">
        <v>21952</v>
      </c>
      <c r="B7317" s="17" t="s">
        <v>21953</v>
      </c>
      <c r="C7317" s="18" t="s">
        <v>21954</v>
      </c>
      <c r="D7317" s="19">
        <v>4740</v>
      </c>
    </row>
    <row r="7318" spans="1:4" s="20" customFormat="1" ht="16.350000000000001" customHeight="1" x14ac:dyDescent="0.2">
      <c r="A7318" s="17" t="s">
        <v>21955</v>
      </c>
      <c r="B7318" s="17" t="s">
        <v>21956</v>
      </c>
      <c r="C7318" s="18" t="s">
        <v>21957</v>
      </c>
      <c r="D7318" s="19">
        <v>4910</v>
      </c>
    </row>
    <row r="7319" spans="1:4" s="20" customFormat="1" ht="16.350000000000001" customHeight="1" x14ac:dyDescent="0.2">
      <c r="A7319" s="17" t="s">
        <v>21958</v>
      </c>
      <c r="B7319" s="17" t="s">
        <v>21959</v>
      </c>
      <c r="C7319" s="18" t="s">
        <v>21960</v>
      </c>
      <c r="D7319" s="19">
        <v>4910</v>
      </c>
    </row>
    <row r="7320" spans="1:4" s="20" customFormat="1" ht="16.350000000000001" customHeight="1" x14ac:dyDescent="0.2">
      <c r="A7320" s="17" t="s">
        <v>21961</v>
      </c>
      <c r="B7320" s="17" t="s">
        <v>21962</v>
      </c>
      <c r="C7320" s="18" t="s">
        <v>21963</v>
      </c>
      <c r="D7320" s="19">
        <v>5070</v>
      </c>
    </row>
    <row r="7321" spans="1:4" s="20" customFormat="1" ht="16.350000000000001" customHeight="1" x14ac:dyDescent="0.2">
      <c r="A7321" s="17" t="s">
        <v>21964</v>
      </c>
      <c r="B7321" s="17" t="s">
        <v>21965</v>
      </c>
      <c r="C7321" s="18" t="s">
        <v>21966</v>
      </c>
      <c r="D7321" s="19">
        <v>5070</v>
      </c>
    </row>
    <row r="7322" spans="1:4" s="20" customFormat="1" ht="16.350000000000001" customHeight="1" x14ac:dyDescent="0.2">
      <c r="A7322" s="17" t="s">
        <v>21967</v>
      </c>
      <c r="B7322" s="17" t="s">
        <v>21968</v>
      </c>
      <c r="C7322" s="18" t="s">
        <v>21969</v>
      </c>
      <c r="D7322" s="19">
        <v>5240</v>
      </c>
    </row>
    <row r="7323" spans="1:4" s="20" customFormat="1" ht="16.350000000000001" customHeight="1" x14ac:dyDescent="0.2">
      <c r="A7323" s="17" t="s">
        <v>21970</v>
      </c>
      <c r="B7323" s="17" t="s">
        <v>21971</v>
      </c>
      <c r="C7323" s="18" t="s">
        <v>21972</v>
      </c>
      <c r="D7323" s="19">
        <v>5240</v>
      </c>
    </row>
    <row r="7324" spans="1:4" s="20" customFormat="1" ht="16.350000000000001" customHeight="1" x14ac:dyDescent="0.2">
      <c r="A7324" s="17" t="s">
        <v>21973</v>
      </c>
      <c r="B7324" s="17" t="s">
        <v>21974</v>
      </c>
      <c r="C7324" s="18" t="s">
        <v>21975</v>
      </c>
      <c r="D7324" s="19">
        <v>5400</v>
      </c>
    </row>
    <row r="7325" spans="1:4" s="20" customFormat="1" ht="16.350000000000001" customHeight="1" x14ac:dyDescent="0.2">
      <c r="A7325" s="17" t="s">
        <v>21976</v>
      </c>
      <c r="B7325" s="17" t="s">
        <v>21977</v>
      </c>
      <c r="C7325" s="18" t="s">
        <v>21978</v>
      </c>
      <c r="D7325" s="19">
        <v>5400</v>
      </c>
    </row>
    <row r="7326" spans="1:4" s="20" customFormat="1" ht="16.350000000000001" customHeight="1" x14ac:dyDescent="0.2">
      <c r="A7326" s="17" t="s">
        <v>21979</v>
      </c>
      <c r="B7326" s="17" t="s">
        <v>21980</v>
      </c>
      <c r="C7326" s="18" t="s">
        <v>21981</v>
      </c>
      <c r="D7326" s="19">
        <v>5560</v>
      </c>
    </row>
    <row r="7327" spans="1:4" s="20" customFormat="1" ht="16.350000000000001" customHeight="1" x14ac:dyDescent="0.2">
      <c r="A7327" s="17" t="s">
        <v>21982</v>
      </c>
      <c r="B7327" s="17" t="s">
        <v>21983</v>
      </c>
      <c r="C7327" s="18" t="s">
        <v>21984</v>
      </c>
      <c r="D7327" s="19">
        <v>5560</v>
      </c>
    </row>
    <row r="7328" spans="1:4" s="20" customFormat="1" ht="16.350000000000001" customHeight="1" x14ac:dyDescent="0.2">
      <c r="A7328" s="17" t="s">
        <v>21985</v>
      </c>
      <c r="B7328" s="17" t="s">
        <v>21986</v>
      </c>
      <c r="C7328" s="18" t="s">
        <v>21987</v>
      </c>
      <c r="D7328" s="19">
        <v>5730</v>
      </c>
    </row>
    <row r="7329" spans="1:4" s="20" customFormat="1" ht="16.350000000000001" customHeight="1" x14ac:dyDescent="0.2">
      <c r="A7329" s="17" t="s">
        <v>21988</v>
      </c>
      <c r="B7329" s="17" t="s">
        <v>21989</v>
      </c>
      <c r="C7329" s="18" t="s">
        <v>21990</v>
      </c>
      <c r="D7329" s="19">
        <v>5730</v>
      </c>
    </row>
    <row r="7330" spans="1:4" s="20" customFormat="1" ht="16.350000000000001" customHeight="1" x14ac:dyDescent="0.2">
      <c r="A7330" s="17" t="s">
        <v>21991</v>
      </c>
      <c r="B7330" s="17" t="s">
        <v>21992</v>
      </c>
      <c r="C7330" s="18" t="s">
        <v>21993</v>
      </c>
      <c r="D7330" s="19">
        <v>5890</v>
      </c>
    </row>
    <row r="7331" spans="1:4" s="20" customFormat="1" ht="16.350000000000001" customHeight="1" x14ac:dyDescent="0.2">
      <c r="A7331" s="17" t="s">
        <v>21994</v>
      </c>
      <c r="B7331" s="17" t="s">
        <v>21995</v>
      </c>
      <c r="C7331" s="18" t="s">
        <v>21996</v>
      </c>
      <c r="D7331" s="19">
        <v>5890</v>
      </c>
    </row>
    <row r="7332" spans="1:4" s="20" customFormat="1" ht="16.350000000000001" customHeight="1" x14ac:dyDescent="0.2">
      <c r="A7332" s="17" t="s">
        <v>21997</v>
      </c>
      <c r="B7332" s="17" t="s">
        <v>21998</v>
      </c>
      <c r="C7332" s="18" t="s">
        <v>21999</v>
      </c>
      <c r="D7332" s="19">
        <v>6050</v>
      </c>
    </row>
    <row r="7333" spans="1:4" s="20" customFormat="1" ht="16.350000000000001" customHeight="1" x14ac:dyDescent="0.2">
      <c r="A7333" s="17" t="s">
        <v>22000</v>
      </c>
      <c r="B7333" s="17" t="s">
        <v>22001</v>
      </c>
      <c r="C7333" s="18" t="s">
        <v>22002</v>
      </c>
      <c r="D7333" s="19">
        <v>6050</v>
      </c>
    </row>
    <row r="7334" spans="1:4" s="20" customFormat="1" ht="16.350000000000001" customHeight="1" x14ac:dyDescent="0.2">
      <c r="A7334" s="17" t="s">
        <v>22003</v>
      </c>
      <c r="B7334" s="17" t="s">
        <v>22004</v>
      </c>
      <c r="C7334" s="18" t="s">
        <v>22005</v>
      </c>
      <c r="D7334" s="19">
        <v>6370</v>
      </c>
    </row>
    <row r="7335" spans="1:4" s="20" customFormat="1" ht="16.350000000000001" customHeight="1" x14ac:dyDescent="0.2">
      <c r="A7335" s="17" t="s">
        <v>22006</v>
      </c>
      <c r="B7335" s="17" t="s">
        <v>22007</v>
      </c>
      <c r="C7335" s="18" t="s">
        <v>22008</v>
      </c>
      <c r="D7335" s="19">
        <v>6370</v>
      </c>
    </row>
    <row r="7336" spans="1:4" s="20" customFormat="1" ht="16.350000000000001" customHeight="1" x14ac:dyDescent="0.2">
      <c r="A7336" s="17" t="s">
        <v>22009</v>
      </c>
      <c r="B7336" s="17" t="s">
        <v>22010</v>
      </c>
      <c r="C7336" s="18" t="s">
        <v>22011</v>
      </c>
      <c r="D7336" s="19">
        <v>6710</v>
      </c>
    </row>
    <row r="7337" spans="1:4" s="20" customFormat="1" ht="16.350000000000001" customHeight="1" x14ac:dyDescent="0.2">
      <c r="A7337" s="17" t="s">
        <v>22012</v>
      </c>
      <c r="B7337" s="17" t="s">
        <v>22013</v>
      </c>
      <c r="C7337" s="18" t="s">
        <v>22014</v>
      </c>
      <c r="D7337" s="19">
        <v>6710</v>
      </c>
    </row>
    <row r="7338" spans="1:4" s="20" customFormat="1" ht="16.350000000000001" customHeight="1" x14ac:dyDescent="0.2">
      <c r="A7338" s="17" t="s">
        <v>22015</v>
      </c>
      <c r="B7338" s="17" t="s">
        <v>22016</v>
      </c>
      <c r="C7338" s="18" t="s">
        <v>22017</v>
      </c>
      <c r="D7338" s="19">
        <v>7030</v>
      </c>
    </row>
    <row r="7339" spans="1:4" s="20" customFormat="1" ht="16.350000000000001" customHeight="1" x14ac:dyDescent="0.2">
      <c r="A7339" s="17" t="s">
        <v>22018</v>
      </c>
      <c r="B7339" s="17" t="s">
        <v>22019</v>
      </c>
      <c r="C7339" s="18" t="s">
        <v>22020</v>
      </c>
      <c r="D7339" s="19">
        <v>7030</v>
      </c>
    </row>
    <row r="7340" spans="1:4" s="20" customFormat="1" ht="16.350000000000001" customHeight="1" x14ac:dyDescent="0.2">
      <c r="A7340" s="17" t="s">
        <v>22021</v>
      </c>
      <c r="B7340" s="17" t="s">
        <v>22022</v>
      </c>
      <c r="C7340" s="18" t="s">
        <v>22023</v>
      </c>
      <c r="D7340" s="19">
        <v>7360</v>
      </c>
    </row>
    <row r="7341" spans="1:4" s="20" customFormat="1" ht="16.350000000000001" customHeight="1" x14ac:dyDescent="0.2">
      <c r="A7341" s="17" t="s">
        <v>22024</v>
      </c>
      <c r="B7341" s="17" t="s">
        <v>22025</v>
      </c>
      <c r="C7341" s="18" t="s">
        <v>22026</v>
      </c>
      <c r="D7341" s="19">
        <v>7360</v>
      </c>
    </row>
    <row r="7342" spans="1:4" s="20" customFormat="1" ht="16.350000000000001" customHeight="1" x14ac:dyDescent="0.2">
      <c r="A7342" s="17" t="s">
        <v>22027</v>
      </c>
      <c r="B7342" s="17" t="s">
        <v>22028</v>
      </c>
      <c r="C7342" s="18" t="s">
        <v>22029</v>
      </c>
      <c r="D7342" s="19">
        <v>7920</v>
      </c>
    </row>
    <row r="7343" spans="1:4" s="20" customFormat="1" ht="16.350000000000001" customHeight="1" x14ac:dyDescent="0.2">
      <c r="A7343" s="17" t="s">
        <v>22030</v>
      </c>
      <c r="B7343" s="17" t="s">
        <v>22031</v>
      </c>
      <c r="C7343" s="18" t="s">
        <v>22032</v>
      </c>
      <c r="D7343" s="19">
        <v>7920</v>
      </c>
    </row>
    <row r="7344" spans="1:4" s="20" customFormat="1" ht="16.350000000000001" customHeight="1" x14ac:dyDescent="0.2">
      <c r="A7344" s="17" t="s">
        <v>22033</v>
      </c>
      <c r="B7344" s="17" t="s">
        <v>22034</v>
      </c>
      <c r="C7344" s="18" t="s">
        <v>22035</v>
      </c>
      <c r="D7344" s="19">
        <v>8460</v>
      </c>
    </row>
    <row r="7345" spans="1:4" s="20" customFormat="1" ht="16.350000000000001" customHeight="1" x14ac:dyDescent="0.2">
      <c r="A7345" s="17" t="s">
        <v>22036</v>
      </c>
      <c r="B7345" s="17" t="s">
        <v>22037</v>
      </c>
      <c r="C7345" s="18" t="s">
        <v>22038</v>
      </c>
      <c r="D7345" s="19">
        <v>8460</v>
      </c>
    </row>
    <row r="7346" spans="1:4" s="20" customFormat="1" ht="16.350000000000001" customHeight="1" x14ac:dyDescent="0.2">
      <c r="A7346" s="17" t="s">
        <v>22039</v>
      </c>
      <c r="B7346" s="17" t="s">
        <v>22040</v>
      </c>
      <c r="C7346" s="18" t="s">
        <v>22041</v>
      </c>
      <c r="D7346" s="19">
        <v>9180</v>
      </c>
    </row>
    <row r="7347" spans="1:4" s="20" customFormat="1" ht="16.350000000000001" customHeight="1" x14ac:dyDescent="0.2">
      <c r="A7347" s="17" t="s">
        <v>22042</v>
      </c>
      <c r="B7347" s="17" t="s">
        <v>22043</v>
      </c>
      <c r="C7347" s="18" t="s">
        <v>22044</v>
      </c>
      <c r="D7347" s="19">
        <v>9180</v>
      </c>
    </row>
    <row r="7348" spans="1:4" s="20" customFormat="1" ht="16.350000000000001" customHeight="1" x14ac:dyDescent="0.2">
      <c r="A7348" s="17" t="s">
        <v>22045</v>
      </c>
      <c r="B7348" s="17" t="s">
        <v>22046</v>
      </c>
      <c r="C7348" s="18" t="s">
        <v>22047</v>
      </c>
      <c r="D7348" s="19">
        <v>5300</v>
      </c>
    </row>
    <row r="7349" spans="1:4" s="20" customFormat="1" ht="16.350000000000001" customHeight="1" x14ac:dyDescent="0.2">
      <c r="A7349" s="17" t="s">
        <v>22048</v>
      </c>
      <c r="B7349" s="17" t="s">
        <v>22049</v>
      </c>
      <c r="C7349" s="18" t="s">
        <v>22050</v>
      </c>
      <c r="D7349" s="19">
        <v>5300</v>
      </c>
    </row>
    <row r="7350" spans="1:4" s="20" customFormat="1" ht="16.350000000000001" customHeight="1" x14ac:dyDescent="0.2">
      <c r="A7350" s="17" t="s">
        <v>22051</v>
      </c>
      <c r="B7350" s="17" t="s">
        <v>22052</v>
      </c>
      <c r="C7350" s="18" t="s">
        <v>22053</v>
      </c>
      <c r="D7350" s="19">
        <v>5550</v>
      </c>
    </row>
    <row r="7351" spans="1:4" s="20" customFormat="1" ht="16.350000000000001" customHeight="1" x14ac:dyDescent="0.2">
      <c r="A7351" s="17" t="s">
        <v>22054</v>
      </c>
      <c r="B7351" s="17" t="s">
        <v>22055</v>
      </c>
      <c r="C7351" s="18" t="s">
        <v>22056</v>
      </c>
      <c r="D7351" s="19">
        <v>5550</v>
      </c>
    </row>
    <row r="7352" spans="1:4" s="20" customFormat="1" ht="16.350000000000001" customHeight="1" x14ac:dyDescent="0.2">
      <c r="A7352" s="17" t="s">
        <v>22057</v>
      </c>
      <c r="B7352" s="17" t="s">
        <v>22058</v>
      </c>
      <c r="C7352" s="18" t="s">
        <v>22059</v>
      </c>
      <c r="D7352" s="19">
        <v>5790</v>
      </c>
    </row>
    <row r="7353" spans="1:4" s="20" customFormat="1" ht="16.350000000000001" customHeight="1" x14ac:dyDescent="0.2">
      <c r="A7353" s="17" t="s">
        <v>22060</v>
      </c>
      <c r="B7353" s="17" t="s">
        <v>22061</v>
      </c>
      <c r="C7353" s="18" t="s">
        <v>22062</v>
      </c>
      <c r="D7353" s="19">
        <v>5790</v>
      </c>
    </row>
    <row r="7354" spans="1:4" s="20" customFormat="1" ht="16.350000000000001" customHeight="1" x14ac:dyDescent="0.2">
      <c r="A7354" s="17" t="s">
        <v>22063</v>
      </c>
      <c r="B7354" s="17" t="s">
        <v>22064</v>
      </c>
      <c r="C7354" s="18" t="s">
        <v>22065</v>
      </c>
      <c r="D7354" s="19">
        <v>6040</v>
      </c>
    </row>
    <row r="7355" spans="1:4" s="20" customFormat="1" ht="16.350000000000001" customHeight="1" x14ac:dyDescent="0.2">
      <c r="A7355" s="17" t="s">
        <v>22066</v>
      </c>
      <c r="B7355" s="17" t="s">
        <v>22067</v>
      </c>
      <c r="C7355" s="18" t="s">
        <v>22068</v>
      </c>
      <c r="D7355" s="19">
        <v>6040</v>
      </c>
    </row>
    <row r="7356" spans="1:4" s="20" customFormat="1" ht="16.350000000000001" customHeight="1" x14ac:dyDescent="0.2">
      <c r="A7356" s="17" t="s">
        <v>22069</v>
      </c>
      <c r="B7356" s="17" t="s">
        <v>22070</v>
      </c>
      <c r="C7356" s="18" t="s">
        <v>22071</v>
      </c>
      <c r="D7356" s="19">
        <v>6290</v>
      </c>
    </row>
    <row r="7357" spans="1:4" s="20" customFormat="1" ht="16.350000000000001" customHeight="1" x14ac:dyDescent="0.2">
      <c r="A7357" s="17" t="s">
        <v>22072</v>
      </c>
      <c r="B7357" s="17" t="s">
        <v>22073</v>
      </c>
      <c r="C7357" s="18" t="s">
        <v>22074</v>
      </c>
      <c r="D7357" s="19">
        <v>6290</v>
      </c>
    </row>
    <row r="7358" spans="1:4" s="20" customFormat="1" ht="16.350000000000001" customHeight="1" x14ac:dyDescent="0.2">
      <c r="A7358" s="17" t="s">
        <v>22075</v>
      </c>
      <c r="B7358" s="17" t="s">
        <v>22076</v>
      </c>
      <c r="C7358" s="18" t="s">
        <v>22077</v>
      </c>
      <c r="D7358" s="19">
        <v>6540</v>
      </c>
    </row>
    <row r="7359" spans="1:4" s="20" customFormat="1" ht="16.350000000000001" customHeight="1" x14ac:dyDescent="0.2">
      <c r="A7359" s="17" t="s">
        <v>22078</v>
      </c>
      <c r="B7359" s="17" t="s">
        <v>22079</v>
      </c>
      <c r="C7359" s="18" t="s">
        <v>22080</v>
      </c>
      <c r="D7359" s="19">
        <v>6540</v>
      </c>
    </row>
    <row r="7360" spans="1:4" s="20" customFormat="1" ht="16.350000000000001" customHeight="1" x14ac:dyDescent="0.2">
      <c r="A7360" s="17" t="s">
        <v>22081</v>
      </c>
      <c r="B7360" s="17" t="s">
        <v>22082</v>
      </c>
      <c r="C7360" s="18" t="s">
        <v>22083</v>
      </c>
      <c r="D7360" s="19">
        <v>6770</v>
      </c>
    </row>
    <row r="7361" spans="1:4" s="20" customFormat="1" ht="16.350000000000001" customHeight="1" x14ac:dyDescent="0.2">
      <c r="A7361" s="17" t="s">
        <v>22084</v>
      </c>
      <c r="B7361" s="17" t="s">
        <v>22085</v>
      </c>
      <c r="C7361" s="18" t="s">
        <v>22086</v>
      </c>
      <c r="D7361" s="19">
        <v>6770</v>
      </c>
    </row>
    <row r="7362" spans="1:4" s="20" customFormat="1" ht="16.350000000000001" customHeight="1" x14ac:dyDescent="0.2">
      <c r="A7362" s="17" t="s">
        <v>22087</v>
      </c>
      <c r="B7362" s="17" t="s">
        <v>22088</v>
      </c>
      <c r="C7362" s="18" t="s">
        <v>22089</v>
      </c>
      <c r="D7362" s="19">
        <v>7020</v>
      </c>
    </row>
    <row r="7363" spans="1:4" s="20" customFormat="1" ht="16.350000000000001" customHeight="1" x14ac:dyDescent="0.2">
      <c r="A7363" s="17" t="s">
        <v>22090</v>
      </c>
      <c r="B7363" s="17" t="s">
        <v>22091</v>
      </c>
      <c r="C7363" s="18" t="s">
        <v>22092</v>
      </c>
      <c r="D7363" s="19">
        <v>7020</v>
      </c>
    </row>
    <row r="7364" spans="1:4" s="20" customFormat="1" ht="16.350000000000001" customHeight="1" x14ac:dyDescent="0.2">
      <c r="A7364" s="17" t="s">
        <v>22093</v>
      </c>
      <c r="B7364" s="17" t="s">
        <v>22094</v>
      </c>
      <c r="C7364" s="18" t="s">
        <v>22095</v>
      </c>
      <c r="D7364" s="19">
        <v>7270</v>
      </c>
    </row>
    <row r="7365" spans="1:4" s="20" customFormat="1" ht="16.350000000000001" customHeight="1" x14ac:dyDescent="0.2">
      <c r="A7365" s="17" t="s">
        <v>22096</v>
      </c>
      <c r="B7365" s="17" t="s">
        <v>22097</v>
      </c>
      <c r="C7365" s="18" t="s">
        <v>22098</v>
      </c>
      <c r="D7365" s="19">
        <v>7270</v>
      </c>
    </row>
    <row r="7366" spans="1:4" s="20" customFormat="1" ht="16.350000000000001" customHeight="1" x14ac:dyDescent="0.2">
      <c r="A7366" s="17" t="s">
        <v>22099</v>
      </c>
      <c r="B7366" s="17" t="s">
        <v>22100</v>
      </c>
      <c r="C7366" s="18" t="s">
        <v>22101</v>
      </c>
      <c r="D7366" s="19">
        <v>7760</v>
      </c>
    </row>
    <row r="7367" spans="1:4" s="20" customFormat="1" ht="16.350000000000001" customHeight="1" x14ac:dyDescent="0.2">
      <c r="A7367" s="17" t="s">
        <v>22102</v>
      </c>
      <c r="B7367" s="17" t="s">
        <v>22103</v>
      </c>
      <c r="C7367" s="18" t="s">
        <v>22104</v>
      </c>
      <c r="D7367" s="19">
        <v>7760</v>
      </c>
    </row>
    <row r="7368" spans="1:4" s="20" customFormat="1" ht="16.350000000000001" customHeight="1" x14ac:dyDescent="0.2">
      <c r="A7368" s="17" t="s">
        <v>22105</v>
      </c>
      <c r="B7368" s="17" t="s">
        <v>22106</v>
      </c>
      <c r="C7368" s="18" t="s">
        <v>22107</v>
      </c>
      <c r="D7368" s="19">
        <v>8250</v>
      </c>
    </row>
    <row r="7369" spans="1:4" s="20" customFormat="1" ht="16.350000000000001" customHeight="1" x14ac:dyDescent="0.2">
      <c r="A7369" s="17" t="s">
        <v>22108</v>
      </c>
      <c r="B7369" s="17" t="s">
        <v>22109</v>
      </c>
      <c r="C7369" s="18" t="s">
        <v>22110</v>
      </c>
      <c r="D7369" s="19">
        <v>8250</v>
      </c>
    </row>
    <row r="7370" spans="1:4" s="20" customFormat="1" ht="16.350000000000001" customHeight="1" x14ac:dyDescent="0.2">
      <c r="A7370" s="17" t="s">
        <v>22111</v>
      </c>
      <c r="B7370" s="17" t="s">
        <v>22112</v>
      </c>
      <c r="C7370" s="18" t="s">
        <v>22113</v>
      </c>
      <c r="D7370" s="19">
        <v>8740</v>
      </c>
    </row>
    <row r="7371" spans="1:4" s="20" customFormat="1" ht="16.350000000000001" customHeight="1" x14ac:dyDescent="0.2">
      <c r="A7371" s="17" t="s">
        <v>22114</v>
      </c>
      <c r="B7371" s="17" t="s">
        <v>22115</v>
      </c>
      <c r="C7371" s="18" t="s">
        <v>22116</v>
      </c>
      <c r="D7371" s="19">
        <v>8740</v>
      </c>
    </row>
    <row r="7372" spans="1:4" s="20" customFormat="1" ht="16.350000000000001" customHeight="1" x14ac:dyDescent="0.2">
      <c r="A7372" s="17" t="s">
        <v>22117</v>
      </c>
      <c r="B7372" s="17" t="s">
        <v>22118</v>
      </c>
      <c r="C7372" s="18" t="s">
        <v>22119</v>
      </c>
      <c r="D7372" s="19">
        <v>9250</v>
      </c>
    </row>
    <row r="7373" spans="1:4" s="20" customFormat="1" ht="16.350000000000001" customHeight="1" x14ac:dyDescent="0.2">
      <c r="A7373" s="17" t="s">
        <v>22120</v>
      </c>
      <c r="B7373" s="17" t="s">
        <v>22121</v>
      </c>
      <c r="C7373" s="18" t="s">
        <v>22122</v>
      </c>
      <c r="D7373" s="19">
        <v>9250</v>
      </c>
    </row>
    <row r="7374" spans="1:4" s="20" customFormat="1" ht="16.350000000000001" customHeight="1" x14ac:dyDescent="0.2">
      <c r="A7374" s="17" t="s">
        <v>22123</v>
      </c>
      <c r="B7374" s="17" t="s">
        <v>22124</v>
      </c>
      <c r="C7374" s="18" t="s">
        <v>22125</v>
      </c>
      <c r="D7374" s="19">
        <v>4580</v>
      </c>
    </row>
    <row r="7375" spans="1:4" s="20" customFormat="1" ht="16.350000000000001" customHeight="1" x14ac:dyDescent="0.2">
      <c r="A7375" s="17" t="s">
        <v>22126</v>
      </c>
      <c r="B7375" s="17" t="s">
        <v>22127</v>
      </c>
      <c r="C7375" s="18" t="s">
        <v>22128</v>
      </c>
      <c r="D7375" s="19">
        <v>4580</v>
      </c>
    </row>
    <row r="7376" spans="1:4" s="20" customFormat="1" ht="16.350000000000001" customHeight="1" x14ac:dyDescent="0.2">
      <c r="A7376" s="17" t="s">
        <v>22129</v>
      </c>
      <c r="B7376" s="17" t="s">
        <v>22130</v>
      </c>
      <c r="C7376" s="18" t="s">
        <v>22131</v>
      </c>
      <c r="D7376" s="19">
        <v>4730</v>
      </c>
    </row>
    <row r="7377" spans="1:4" s="20" customFormat="1" ht="16.350000000000001" customHeight="1" x14ac:dyDescent="0.2">
      <c r="A7377" s="17" t="s">
        <v>22132</v>
      </c>
      <c r="B7377" s="17" t="s">
        <v>22133</v>
      </c>
      <c r="C7377" s="18" t="s">
        <v>22134</v>
      </c>
      <c r="D7377" s="19">
        <v>4730</v>
      </c>
    </row>
    <row r="7378" spans="1:4" s="20" customFormat="1" ht="16.350000000000001" customHeight="1" x14ac:dyDescent="0.2">
      <c r="A7378" s="17" t="s">
        <v>22135</v>
      </c>
      <c r="B7378" s="17" t="s">
        <v>22136</v>
      </c>
      <c r="C7378" s="18" t="s">
        <v>22137</v>
      </c>
      <c r="D7378" s="19">
        <v>4880</v>
      </c>
    </row>
    <row r="7379" spans="1:4" s="20" customFormat="1" ht="16.350000000000001" customHeight="1" x14ac:dyDescent="0.2">
      <c r="A7379" s="17" t="s">
        <v>22138</v>
      </c>
      <c r="B7379" s="17" t="s">
        <v>22139</v>
      </c>
      <c r="C7379" s="18" t="s">
        <v>22140</v>
      </c>
      <c r="D7379" s="19">
        <v>4880</v>
      </c>
    </row>
    <row r="7380" spans="1:4" s="20" customFormat="1" ht="16.350000000000001" customHeight="1" x14ac:dyDescent="0.2">
      <c r="A7380" s="17" t="s">
        <v>22141</v>
      </c>
      <c r="B7380" s="17" t="s">
        <v>22142</v>
      </c>
      <c r="C7380" s="18" t="s">
        <v>22143</v>
      </c>
      <c r="D7380" s="19">
        <v>5030</v>
      </c>
    </row>
    <row r="7381" spans="1:4" s="20" customFormat="1" ht="16.350000000000001" customHeight="1" x14ac:dyDescent="0.2">
      <c r="A7381" s="17" t="s">
        <v>22144</v>
      </c>
      <c r="B7381" s="17" t="s">
        <v>22145</v>
      </c>
      <c r="C7381" s="18" t="s">
        <v>22146</v>
      </c>
      <c r="D7381" s="19">
        <v>5030</v>
      </c>
    </row>
    <row r="7382" spans="1:4" s="20" customFormat="1" ht="16.350000000000001" customHeight="1" x14ac:dyDescent="0.2">
      <c r="A7382" s="17" t="s">
        <v>22147</v>
      </c>
      <c r="B7382" s="17" t="s">
        <v>22148</v>
      </c>
      <c r="C7382" s="18" t="s">
        <v>22149</v>
      </c>
      <c r="D7382" s="19">
        <v>5180</v>
      </c>
    </row>
    <row r="7383" spans="1:4" s="20" customFormat="1" ht="16.350000000000001" customHeight="1" x14ac:dyDescent="0.2">
      <c r="A7383" s="17" t="s">
        <v>22150</v>
      </c>
      <c r="B7383" s="17" t="s">
        <v>22151</v>
      </c>
      <c r="C7383" s="18" t="s">
        <v>22152</v>
      </c>
      <c r="D7383" s="19">
        <v>5180</v>
      </c>
    </row>
    <row r="7384" spans="1:4" s="20" customFormat="1" ht="16.350000000000001" customHeight="1" x14ac:dyDescent="0.2">
      <c r="A7384" s="17" t="s">
        <v>22153</v>
      </c>
      <c r="B7384" s="17" t="s">
        <v>22154</v>
      </c>
      <c r="C7384" s="18" t="s">
        <v>22155</v>
      </c>
      <c r="D7384" s="19">
        <v>5330</v>
      </c>
    </row>
    <row r="7385" spans="1:4" s="20" customFormat="1" ht="16.350000000000001" customHeight="1" x14ac:dyDescent="0.2">
      <c r="A7385" s="17" t="s">
        <v>22156</v>
      </c>
      <c r="B7385" s="17" t="s">
        <v>22157</v>
      </c>
      <c r="C7385" s="18" t="s">
        <v>22158</v>
      </c>
      <c r="D7385" s="19">
        <v>5330</v>
      </c>
    </row>
    <row r="7386" spans="1:4" s="20" customFormat="1" ht="16.350000000000001" customHeight="1" x14ac:dyDescent="0.2">
      <c r="A7386" s="17" t="s">
        <v>22159</v>
      </c>
      <c r="B7386" s="17" t="s">
        <v>22160</v>
      </c>
      <c r="C7386" s="18" t="s">
        <v>22161</v>
      </c>
      <c r="D7386" s="19">
        <v>5480</v>
      </c>
    </row>
    <row r="7387" spans="1:4" s="20" customFormat="1" ht="16.350000000000001" customHeight="1" x14ac:dyDescent="0.2">
      <c r="A7387" s="17" t="s">
        <v>22162</v>
      </c>
      <c r="B7387" s="17" t="s">
        <v>22163</v>
      </c>
      <c r="C7387" s="18" t="s">
        <v>22164</v>
      </c>
      <c r="D7387" s="19">
        <v>5480</v>
      </c>
    </row>
    <row r="7388" spans="1:4" s="20" customFormat="1" ht="16.350000000000001" customHeight="1" x14ac:dyDescent="0.2">
      <c r="A7388" s="17" t="s">
        <v>22165</v>
      </c>
      <c r="B7388" s="17" t="s">
        <v>22166</v>
      </c>
      <c r="C7388" s="18" t="s">
        <v>22167</v>
      </c>
      <c r="D7388" s="19">
        <v>5630</v>
      </c>
    </row>
    <row r="7389" spans="1:4" s="20" customFormat="1" ht="16.350000000000001" customHeight="1" x14ac:dyDescent="0.2">
      <c r="A7389" s="17" t="s">
        <v>22168</v>
      </c>
      <c r="B7389" s="17" t="s">
        <v>22169</v>
      </c>
      <c r="C7389" s="18" t="s">
        <v>22170</v>
      </c>
      <c r="D7389" s="19">
        <v>5630</v>
      </c>
    </row>
    <row r="7390" spans="1:4" s="20" customFormat="1" ht="16.350000000000001" customHeight="1" x14ac:dyDescent="0.2">
      <c r="A7390" s="17" t="s">
        <v>22171</v>
      </c>
      <c r="B7390" s="17" t="s">
        <v>22172</v>
      </c>
      <c r="C7390" s="18" t="s">
        <v>22173</v>
      </c>
      <c r="D7390" s="19">
        <v>5780</v>
      </c>
    </row>
    <row r="7391" spans="1:4" s="20" customFormat="1" ht="16.350000000000001" customHeight="1" x14ac:dyDescent="0.2">
      <c r="A7391" s="17" t="s">
        <v>22174</v>
      </c>
      <c r="B7391" s="17" t="s">
        <v>22175</v>
      </c>
      <c r="C7391" s="18" t="s">
        <v>22176</v>
      </c>
      <c r="D7391" s="19">
        <v>5780</v>
      </c>
    </row>
    <row r="7392" spans="1:4" s="20" customFormat="1" ht="16.350000000000001" customHeight="1" x14ac:dyDescent="0.2">
      <c r="A7392" s="17" t="s">
        <v>22177</v>
      </c>
      <c r="B7392" s="17" t="s">
        <v>22178</v>
      </c>
      <c r="C7392" s="18" t="s">
        <v>22179</v>
      </c>
      <c r="D7392" s="19">
        <v>6080</v>
      </c>
    </row>
    <row r="7393" spans="1:4" s="20" customFormat="1" ht="16.350000000000001" customHeight="1" x14ac:dyDescent="0.2">
      <c r="A7393" s="17" t="s">
        <v>22180</v>
      </c>
      <c r="B7393" s="17" t="s">
        <v>22181</v>
      </c>
      <c r="C7393" s="18" t="s">
        <v>22182</v>
      </c>
      <c r="D7393" s="19">
        <v>6080</v>
      </c>
    </row>
    <row r="7394" spans="1:4" s="20" customFormat="1" ht="16.350000000000001" customHeight="1" x14ac:dyDescent="0.2">
      <c r="A7394" s="17" t="s">
        <v>22183</v>
      </c>
      <c r="B7394" s="17" t="s">
        <v>22184</v>
      </c>
      <c r="C7394" s="18" t="s">
        <v>22185</v>
      </c>
      <c r="D7394" s="19">
        <v>6390</v>
      </c>
    </row>
    <row r="7395" spans="1:4" s="20" customFormat="1" ht="16.350000000000001" customHeight="1" x14ac:dyDescent="0.2">
      <c r="A7395" s="17" t="s">
        <v>22186</v>
      </c>
      <c r="B7395" s="17" t="s">
        <v>22187</v>
      </c>
      <c r="C7395" s="18" t="s">
        <v>22188</v>
      </c>
      <c r="D7395" s="19">
        <v>6390</v>
      </c>
    </row>
    <row r="7396" spans="1:4" s="20" customFormat="1" ht="16.350000000000001" customHeight="1" x14ac:dyDescent="0.2">
      <c r="A7396" s="17" t="s">
        <v>22189</v>
      </c>
      <c r="B7396" s="17" t="s">
        <v>22190</v>
      </c>
      <c r="C7396" s="18" t="s">
        <v>22191</v>
      </c>
      <c r="D7396" s="19">
        <v>6690</v>
      </c>
    </row>
    <row r="7397" spans="1:4" s="20" customFormat="1" ht="16.350000000000001" customHeight="1" x14ac:dyDescent="0.2">
      <c r="A7397" s="17" t="s">
        <v>22192</v>
      </c>
      <c r="B7397" s="17" t="s">
        <v>22193</v>
      </c>
      <c r="C7397" s="18" t="s">
        <v>22194</v>
      </c>
      <c r="D7397" s="19">
        <v>6690</v>
      </c>
    </row>
    <row r="7398" spans="1:4" s="20" customFormat="1" ht="16.350000000000001" customHeight="1" x14ac:dyDescent="0.2">
      <c r="A7398" s="17" t="s">
        <v>22195</v>
      </c>
      <c r="B7398" s="17" t="s">
        <v>22196</v>
      </c>
      <c r="C7398" s="18" t="s">
        <v>22197</v>
      </c>
      <c r="D7398" s="19">
        <v>6990</v>
      </c>
    </row>
    <row r="7399" spans="1:4" s="20" customFormat="1" ht="16.350000000000001" customHeight="1" x14ac:dyDescent="0.2">
      <c r="A7399" s="17" t="s">
        <v>22198</v>
      </c>
      <c r="B7399" s="17" t="s">
        <v>22199</v>
      </c>
      <c r="C7399" s="18" t="s">
        <v>22200</v>
      </c>
      <c r="D7399" s="19">
        <v>6990</v>
      </c>
    </row>
    <row r="7400" spans="1:4" s="20" customFormat="1" ht="16.350000000000001" customHeight="1" x14ac:dyDescent="0.2">
      <c r="A7400" s="17" t="s">
        <v>22201</v>
      </c>
      <c r="B7400" s="17" t="s">
        <v>22202</v>
      </c>
      <c r="C7400" s="18" t="s">
        <v>22203</v>
      </c>
      <c r="D7400" s="19">
        <v>7420</v>
      </c>
    </row>
    <row r="7401" spans="1:4" s="20" customFormat="1" ht="16.350000000000001" customHeight="1" x14ac:dyDescent="0.2">
      <c r="A7401" s="17" t="s">
        <v>22204</v>
      </c>
      <c r="B7401" s="17" t="s">
        <v>22205</v>
      </c>
      <c r="C7401" s="18" t="s">
        <v>22206</v>
      </c>
      <c r="D7401" s="19">
        <v>7420</v>
      </c>
    </row>
    <row r="7402" spans="1:4" s="20" customFormat="1" ht="16.350000000000001" customHeight="1" x14ac:dyDescent="0.2">
      <c r="A7402" s="17" t="s">
        <v>22207</v>
      </c>
      <c r="B7402" s="17" t="s">
        <v>22208</v>
      </c>
      <c r="C7402" s="18" t="s">
        <v>22209</v>
      </c>
      <c r="D7402" s="19">
        <v>7850</v>
      </c>
    </row>
    <row r="7403" spans="1:4" s="20" customFormat="1" ht="16.350000000000001" customHeight="1" x14ac:dyDescent="0.2">
      <c r="A7403" s="17" t="s">
        <v>22210</v>
      </c>
      <c r="B7403" s="17" t="s">
        <v>22211</v>
      </c>
      <c r="C7403" s="18" t="s">
        <v>22212</v>
      </c>
      <c r="D7403" s="19">
        <v>7850</v>
      </c>
    </row>
    <row r="7404" spans="1:4" s="20" customFormat="1" ht="16.350000000000001" customHeight="1" x14ac:dyDescent="0.2">
      <c r="A7404" s="17" t="s">
        <v>22213</v>
      </c>
      <c r="B7404" s="17" t="s">
        <v>22214</v>
      </c>
      <c r="C7404" s="18" t="s">
        <v>22215</v>
      </c>
      <c r="D7404" s="19">
        <v>8420</v>
      </c>
    </row>
    <row r="7405" spans="1:4" s="20" customFormat="1" ht="16.350000000000001" customHeight="1" x14ac:dyDescent="0.2">
      <c r="A7405" s="17" t="s">
        <v>22216</v>
      </c>
      <c r="B7405" s="17" t="s">
        <v>22217</v>
      </c>
      <c r="C7405" s="18" t="s">
        <v>22218</v>
      </c>
      <c r="D7405" s="19">
        <v>8420</v>
      </c>
    </row>
    <row r="7406" spans="1:4" s="20" customFormat="1" ht="16.350000000000001" customHeight="1" x14ac:dyDescent="0.2">
      <c r="A7406" s="17" t="s">
        <v>22219</v>
      </c>
      <c r="B7406" s="17" t="s">
        <v>22220</v>
      </c>
      <c r="C7406" s="18" t="s">
        <v>22221</v>
      </c>
      <c r="D7406" s="19">
        <v>5070</v>
      </c>
    </row>
    <row r="7407" spans="1:4" s="20" customFormat="1" ht="16.350000000000001" customHeight="1" x14ac:dyDescent="0.2">
      <c r="A7407" s="17" t="s">
        <v>22222</v>
      </c>
      <c r="B7407" s="17" t="s">
        <v>22223</v>
      </c>
      <c r="C7407" s="18" t="s">
        <v>22224</v>
      </c>
      <c r="D7407" s="19">
        <v>5070</v>
      </c>
    </row>
    <row r="7408" spans="1:4" s="20" customFormat="1" ht="16.350000000000001" customHeight="1" x14ac:dyDescent="0.2">
      <c r="A7408" s="17" t="s">
        <v>22225</v>
      </c>
      <c r="B7408" s="17" t="s">
        <v>22226</v>
      </c>
      <c r="C7408" s="18" t="s">
        <v>22227</v>
      </c>
      <c r="D7408" s="19">
        <v>5260</v>
      </c>
    </row>
    <row r="7409" spans="1:4" s="20" customFormat="1" ht="16.350000000000001" customHeight="1" x14ac:dyDescent="0.2">
      <c r="A7409" s="17" t="s">
        <v>22228</v>
      </c>
      <c r="B7409" s="17" t="s">
        <v>22229</v>
      </c>
      <c r="C7409" s="18" t="s">
        <v>22230</v>
      </c>
      <c r="D7409" s="19">
        <v>5260</v>
      </c>
    </row>
    <row r="7410" spans="1:4" s="20" customFormat="1" ht="16.350000000000001" customHeight="1" x14ac:dyDescent="0.2">
      <c r="A7410" s="17" t="s">
        <v>22231</v>
      </c>
      <c r="B7410" s="17" t="s">
        <v>22232</v>
      </c>
      <c r="C7410" s="18" t="s">
        <v>22233</v>
      </c>
      <c r="D7410" s="19">
        <v>5450</v>
      </c>
    </row>
    <row r="7411" spans="1:4" s="20" customFormat="1" ht="16.350000000000001" customHeight="1" x14ac:dyDescent="0.2">
      <c r="A7411" s="17" t="s">
        <v>22234</v>
      </c>
      <c r="B7411" s="17" t="s">
        <v>22235</v>
      </c>
      <c r="C7411" s="18" t="s">
        <v>22236</v>
      </c>
      <c r="D7411" s="19">
        <v>5450</v>
      </c>
    </row>
    <row r="7412" spans="1:4" s="20" customFormat="1" ht="16.350000000000001" customHeight="1" x14ac:dyDescent="0.2">
      <c r="A7412" s="17" t="s">
        <v>22237</v>
      </c>
      <c r="B7412" s="17" t="s">
        <v>22238</v>
      </c>
      <c r="C7412" s="18" t="s">
        <v>22239</v>
      </c>
      <c r="D7412" s="19">
        <v>5630</v>
      </c>
    </row>
    <row r="7413" spans="1:4" s="20" customFormat="1" ht="16.350000000000001" customHeight="1" x14ac:dyDescent="0.2">
      <c r="A7413" s="17" t="s">
        <v>22240</v>
      </c>
      <c r="B7413" s="17" t="s">
        <v>22241</v>
      </c>
      <c r="C7413" s="18" t="s">
        <v>22242</v>
      </c>
      <c r="D7413" s="19">
        <v>5630</v>
      </c>
    </row>
    <row r="7414" spans="1:4" s="20" customFormat="1" ht="16.350000000000001" customHeight="1" x14ac:dyDescent="0.2">
      <c r="A7414" s="17" t="s">
        <v>22243</v>
      </c>
      <c r="B7414" s="17" t="s">
        <v>22244</v>
      </c>
      <c r="C7414" s="18" t="s">
        <v>22245</v>
      </c>
      <c r="D7414" s="19">
        <v>5820</v>
      </c>
    </row>
    <row r="7415" spans="1:4" s="20" customFormat="1" ht="16.350000000000001" customHeight="1" x14ac:dyDescent="0.2">
      <c r="A7415" s="17" t="s">
        <v>22246</v>
      </c>
      <c r="B7415" s="17" t="s">
        <v>22247</v>
      </c>
      <c r="C7415" s="18" t="s">
        <v>22248</v>
      </c>
      <c r="D7415" s="19">
        <v>5820</v>
      </c>
    </row>
    <row r="7416" spans="1:4" s="20" customFormat="1" ht="16.350000000000001" customHeight="1" x14ac:dyDescent="0.2">
      <c r="A7416" s="17" t="s">
        <v>22249</v>
      </c>
      <c r="B7416" s="17" t="s">
        <v>22250</v>
      </c>
      <c r="C7416" s="18" t="s">
        <v>22251</v>
      </c>
      <c r="D7416" s="19">
        <v>6010</v>
      </c>
    </row>
    <row r="7417" spans="1:4" s="20" customFormat="1" ht="16.350000000000001" customHeight="1" x14ac:dyDescent="0.2">
      <c r="A7417" s="17" t="s">
        <v>22252</v>
      </c>
      <c r="B7417" s="17" t="s">
        <v>22253</v>
      </c>
      <c r="C7417" s="18" t="s">
        <v>22254</v>
      </c>
      <c r="D7417" s="19">
        <v>6010</v>
      </c>
    </row>
    <row r="7418" spans="1:4" s="20" customFormat="1" ht="16.350000000000001" customHeight="1" x14ac:dyDescent="0.2">
      <c r="A7418" s="17" t="s">
        <v>22255</v>
      </c>
      <c r="B7418" s="17" t="s">
        <v>22256</v>
      </c>
      <c r="C7418" s="18" t="s">
        <v>22257</v>
      </c>
      <c r="D7418" s="19">
        <v>6190</v>
      </c>
    </row>
    <row r="7419" spans="1:4" s="20" customFormat="1" ht="16.350000000000001" customHeight="1" x14ac:dyDescent="0.2">
      <c r="A7419" s="17" t="s">
        <v>22258</v>
      </c>
      <c r="B7419" s="17" t="s">
        <v>22259</v>
      </c>
      <c r="C7419" s="18" t="s">
        <v>22260</v>
      </c>
      <c r="D7419" s="19">
        <v>6190</v>
      </c>
    </row>
    <row r="7420" spans="1:4" s="20" customFormat="1" ht="16.350000000000001" customHeight="1" x14ac:dyDescent="0.2">
      <c r="A7420" s="17" t="s">
        <v>22261</v>
      </c>
      <c r="B7420" s="17" t="s">
        <v>22262</v>
      </c>
      <c r="C7420" s="18" t="s">
        <v>22263</v>
      </c>
      <c r="D7420" s="19">
        <v>6370</v>
      </c>
    </row>
    <row r="7421" spans="1:4" s="20" customFormat="1" ht="16.350000000000001" customHeight="1" x14ac:dyDescent="0.2">
      <c r="A7421" s="17" t="s">
        <v>22264</v>
      </c>
      <c r="B7421" s="17" t="s">
        <v>22265</v>
      </c>
      <c r="C7421" s="18" t="s">
        <v>22266</v>
      </c>
      <c r="D7421" s="19">
        <v>6370</v>
      </c>
    </row>
    <row r="7422" spans="1:4" s="20" customFormat="1" ht="16.350000000000001" customHeight="1" x14ac:dyDescent="0.2">
      <c r="A7422" s="17" t="s">
        <v>22267</v>
      </c>
      <c r="B7422" s="17" t="s">
        <v>22268</v>
      </c>
      <c r="C7422" s="18" t="s">
        <v>22269</v>
      </c>
      <c r="D7422" s="19">
        <v>6570</v>
      </c>
    </row>
    <row r="7423" spans="1:4" s="20" customFormat="1" ht="16.350000000000001" customHeight="1" x14ac:dyDescent="0.2">
      <c r="A7423" s="17" t="s">
        <v>22270</v>
      </c>
      <c r="B7423" s="17" t="s">
        <v>22271</v>
      </c>
      <c r="C7423" s="18" t="s">
        <v>22272</v>
      </c>
      <c r="D7423" s="19">
        <v>6570</v>
      </c>
    </row>
    <row r="7424" spans="1:4" s="20" customFormat="1" ht="16.350000000000001" customHeight="1" x14ac:dyDescent="0.2">
      <c r="A7424" s="17" t="s">
        <v>22273</v>
      </c>
      <c r="B7424" s="17" t="s">
        <v>22274</v>
      </c>
      <c r="C7424" s="18" t="s">
        <v>22275</v>
      </c>
      <c r="D7424" s="19">
        <v>6940</v>
      </c>
    </row>
    <row r="7425" spans="1:4" s="20" customFormat="1" ht="16.350000000000001" customHeight="1" x14ac:dyDescent="0.2">
      <c r="A7425" s="17" t="s">
        <v>22276</v>
      </c>
      <c r="B7425" s="17" t="s">
        <v>22277</v>
      </c>
      <c r="C7425" s="18" t="s">
        <v>22278</v>
      </c>
      <c r="D7425" s="19">
        <v>6940</v>
      </c>
    </row>
    <row r="7426" spans="1:4" s="20" customFormat="1" ht="16.350000000000001" customHeight="1" x14ac:dyDescent="0.2">
      <c r="A7426" s="17" t="s">
        <v>22279</v>
      </c>
      <c r="B7426" s="17" t="s">
        <v>22280</v>
      </c>
      <c r="C7426" s="18" t="s">
        <v>22281</v>
      </c>
      <c r="D7426" s="19">
        <v>7310</v>
      </c>
    </row>
    <row r="7427" spans="1:4" s="20" customFormat="1" ht="16.350000000000001" customHeight="1" x14ac:dyDescent="0.2">
      <c r="A7427" s="17" t="s">
        <v>22282</v>
      </c>
      <c r="B7427" s="17" t="s">
        <v>22283</v>
      </c>
      <c r="C7427" s="18" t="s">
        <v>22284</v>
      </c>
      <c r="D7427" s="19">
        <v>7310</v>
      </c>
    </row>
    <row r="7428" spans="1:4" s="20" customFormat="1" ht="16.350000000000001" customHeight="1" x14ac:dyDescent="0.2">
      <c r="A7428" s="17" t="s">
        <v>22285</v>
      </c>
      <c r="B7428" s="17" t="s">
        <v>22286</v>
      </c>
      <c r="C7428" s="18" t="s">
        <v>22287</v>
      </c>
      <c r="D7428" s="19">
        <v>7690</v>
      </c>
    </row>
    <row r="7429" spans="1:4" s="20" customFormat="1" ht="16.350000000000001" customHeight="1" x14ac:dyDescent="0.2">
      <c r="A7429" s="17" t="s">
        <v>22288</v>
      </c>
      <c r="B7429" s="17" t="s">
        <v>22289</v>
      </c>
      <c r="C7429" s="18" t="s">
        <v>22290</v>
      </c>
      <c r="D7429" s="19">
        <v>7690</v>
      </c>
    </row>
    <row r="7430" spans="1:4" s="20" customFormat="1" ht="16.350000000000001" customHeight="1" x14ac:dyDescent="0.2">
      <c r="A7430" s="17" t="s">
        <v>22291</v>
      </c>
      <c r="B7430" s="17" t="s">
        <v>22292</v>
      </c>
      <c r="C7430" s="18" t="s">
        <v>22293</v>
      </c>
      <c r="D7430" s="19">
        <v>8060</v>
      </c>
    </row>
    <row r="7431" spans="1:4" s="20" customFormat="1" ht="16.350000000000001" customHeight="1" x14ac:dyDescent="0.2">
      <c r="A7431" s="17" t="s">
        <v>22294</v>
      </c>
      <c r="B7431" s="17" t="s">
        <v>22295</v>
      </c>
      <c r="C7431" s="18" t="s">
        <v>22296</v>
      </c>
      <c r="D7431" s="19">
        <v>8060</v>
      </c>
    </row>
    <row r="7432" spans="1:4" s="20" customFormat="1" ht="16.350000000000001" customHeight="1" x14ac:dyDescent="0.2">
      <c r="A7432" s="17" t="s">
        <v>22297</v>
      </c>
      <c r="B7432" s="17" t="s">
        <v>22298</v>
      </c>
      <c r="C7432" s="18" t="s">
        <v>22299</v>
      </c>
      <c r="D7432" s="19">
        <v>8600</v>
      </c>
    </row>
    <row r="7433" spans="1:4" s="20" customFormat="1" ht="16.350000000000001" customHeight="1" x14ac:dyDescent="0.2">
      <c r="A7433" s="17" t="s">
        <v>22300</v>
      </c>
      <c r="B7433" s="17" t="s">
        <v>22301</v>
      </c>
      <c r="C7433" s="18" t="s">
        <v>22302</v>
      </c>
      <c r="D7433" s="19">
        <v>8600</v>
      </c>
    </row>
    <row r="7434" spans="1:4" s="20" customFormat="1" ht="16.350000000000001" customHeight="1" x14ac:dyDescent="0.2">
      <c r="A7434" s="17" t="s">
        <v>22303</v>
      </c>
      <c r="B7434" s="17" t="s">
        <v>22304</v>
      </c>
      <c r="C7434" s="18" t="s">
        <v>22305</v>
      </c>
      <c r="D7434" s="19">
        <v>9140</v>
      </c>
    </row>
    <row r="7435" spans="1:4" s="20" customFormat="1" ht="16.350000000000001" customHeight="1" x14ac:dyDescent="0.2">
      <c r="A7435" s="17" t="s">
        <v>22306</v>
      </c>
      <c r="B7435" s="17" t="s">
        <v>22307</v>
      </c>
      <c r="C7435" s="18" t="s">
        <v>22308</v>
      </c>
      <c r="D7435" s="19">
        <v>9140</v>
      </c>
    </row>
    <row r="7436" spans="1:4" s="20" customFormat="1" ht="16.350000000000001" customHeight="1" x14ac:dyDescent="0.2">
      <c r="A7436" s="17" t="s">
        <v>22309</v>
      </c>
      <c r="B7436" s="17" t="s">
        <v>22310</v>
      </c>
      <c r="C7436" s="18" t="s">
        <v>22311</v>
      </c>
      <c r="D7436" s="19">
        <v>9860</v>
      </c>
    </row>
    <row r="7437" spans="1:4" s="20" customFormat="1" ht="16.350000000000001" customHeight="1" x14ac:dyDescent="0.2">
      <c r="A7437" s="17" t="s">
        <v>22312</v>
      </c>
      <c r="B7437" s="17" t="s">
        <v>22313</v>
      </c>
      <c r="C7437" s="18" t="s">
        <v>22314</v>
      </c>
      <c r="D7437" s="19">
        <v>9860</v>
      </c>
    </row>
    <row r="7438" spans="1:4" s="20" customFormat="1" ht="16.350000000000001" customHeight="1" x14ac:dyDescent="0.2">
      <c r="A7438" s="17" t="s">
        <v>22315</v>
      </c>
      <c r="B7438" s="17" t="s">
        <v>22316</v>
      </c>
      <c r="C7438" s="18" t="s">
        <v>22317</v>
      </c>
      <c r="D7438" s="19">
        <v>5240</v>
      </c>
    </row>
    <row r="7439" spans="1:4" s="20" customFormat="1" ht="16.350000000000001" customHeight="1" x14ac:dyDescent="0.2">
      <c r="A7439" s="17" t="s">
        <v>22318</v>
      </c>
      <c r="B7439" s="17" t="s">
        <v>22319</v>
      </c>
      <c r="C7439" s="18" t="s">
        <v>22320</v>
      </c>
      <c r="D7439" s="19">
        <v>5240</v>
      </c>
    </row>
    <row r="7440" spans="1:4" s="20" customFormat="1" ht="16.350000000000001" customHeight="1" x14ac:dyDescent="0.2">
      <c r="A7440" s="17" t="s">
        <v>22321</v>
      </c>
      <c r="B7440" s="17" t="s">
        <v>22322</v>
      </c>
      <c r="C7440" s="18" t="s">
        <v>22323</v>
      </c>
      <c r="D7440" s="19">
        <v>5430</v>
      </c>
    </row>
    <row r="7441" spans="1:4" s="20" customFormat="1" ht="16.350000000000001" customHeight="1" x14ac:dyDescent="0.2">
      <c r="A7441" s="17" t="s">
        <v>22324</v>
      </c>
      <c r="B7441" s="17" t="s">
        <v>22325</v>
      </c>
      <c r="C7441" s="18" t="s">
        <v>22326</v>
      </c>
      <c r="D7441" s="19">
        <v>5430</v>
      </c>
    </row>
    <row r="7442" spans="1:4" s="20" customFormat="1" ht="16.350000000000001" customHeight="1" x14ac:dyDescent="0.2">
      <c r="A7442" s="17" t="s">
        <v>22327</v>
      </c>
      <c r="B7442" s="17" t="s">
        <v>22328</v>
      </c>
      <c r="C7442" s="18" t="s">
        <v>22329</v>
      </c>
      <c r="D7442" s="19">
        <v>5630</v>
      </c>
    </row>
    <row r="7443" spans="1:4" s="20" customFormat="1" ht="16.350000000000001" customHeight="1" x14ac:dyDescent="0.2">
      <c r="A7443" s="17" t="s">
        <v>22330</v>
      </c>
      <c r="B7443" s="17" t="s">
        <v>22331</v>
      </c>
      <c r="C7443" s="18" t="s">
        <v>22332</v>
      </c>
      <c r="D7443" s="19">
        <v>5630</v>
      </c>
    </row>
    <row r="7444" spans="1:4" s="20" customFormat="1" ht="16.350000000000001" customHeight="1" x14ac:dyDescent="0.2">
      <c r="A7444" s="17" t="s">
        <v>22333</v>
      </c>
      <c r="B7444" s="17" t="s">
        <v>22334</v>
      </c>
      <c r="C7444" s="18" t="s">
        <v>22335</v>
      </c>
      <c r="D7444" s="19">
        <v>5840</v>
      </c>
    </row>
    <row r="7445" spans="1:4" s="20" customFormat="1" ht="16.350000000000001" customHeight="1" x14ac:dyDescent="0.2">
      <c r="A7445" s="17" t="s">
        <v>22336</v>
      </c>
      <c r="B7445" s="17" t="s">
        <v>22337</v>
      </c>
      <c r="C7445" s="18" t="s">
        <v>22338</v>
      </c>
      <c r="D7445" s="19">
        <v>5840</v>
      </c>
    </row>
    <row r="7446" spans="1:4" s="20" customFormat="1" ht="16.350000000000001" customHeight="1" x14ac:dyDescent="0.2">
      <c r="A7446" s="17" t="s">
        <v>22339</v>
      </c>
      <c r="B7446" s="17" t="s">
        <v>22340</v>
      </c>
      <c r="C7446" s="18" t="s">
        <v>22341</v>
      </c>
      <c r="D7446" s="19">
        <v>6030</v>
      </c>
    </row>
    <row r="7447" spans="1:4" s="20" customFormat="1" ht="16.350000000000001" customHeight="1" x14ac:dyDescent="0.2">
      <c r="A7447" s="17" t="s">
        <v>22342</v>
      </c>
      <c r="B7447" s="17" t="s">
        <v>22343</v>
      </c>
      <c r="C7447" s="18" t="s">
        <v>22344</v>
      </c>
      <c r="D7447" s="19">
        <v>6030</v>
      </c>
    </row>
    <row r="7448" spans="1:4" s="20" customFormat="1" ht="16.350000000000001" customHeight="1" x14ac:dyDescent="0.2">
      <c r="A7448" s="17" t="s">
        <v>22345</v>
      </c>
      <c r="B7448" s="17" t="s">
        <v>22346</v>
      </c>
      <c r="C7448" s="18" t="s">
        <v>22347</v>
      </c>
      <c r="D7448" s="19">
        <v>6220</v>
      </c>
    </row>
    <row r="7449" spans="1:4" s="20" customFormat="1" ht="16.350000000000001" customHeight="1" x14ac:dyDescent="0.2">
      <c r="A7449" s="17" t="s">
        <v>22348</v>
      </c>
      <c r="B7449" s="17" t="s">
        <v>22349</v>
      </c>
      <c r="C7449" s="18" t="s">
        <v>22350</v>
      </c>
      <c r="D7449" s="19">
        <v>6220</v>
      </c>
    </row>
    <row r="7450" spans="1:4" s="20" customFormat="1" ht="16.350000000000001" customHeight="1" x14ac:dyDescent="0.2">
      <c r="A7450" s="17" t="s">
        <v>22351</v>
      </c>
      <c r="B7450" s="17" t="s">
        <v>22352</v>
      </c>
      <c r="C7450" s="18" t="s">
        <v>22353</v>
      </c>
      <c r="D7450" s="19">
        <v>6430</v>
      </c>
    </row>
    <row r="7451" spans="1:4" s="20" customFormat="1" ht="16.350000000000001" customHeight="1" x14ac:dyDescent="0.2">
      <c r="A7451" s="17" t="s">
        <v>22354</v>
      </c>
      <c r="B7451" s="17" t="s">
        <v>22355</v>
      </c>
      <c r="C7451" s="18" t="s">
        <v>22356</v>
      </c>
      <c r="D7451" s="19">
        <v>6430</v>
      </c>
    </row>
    <row r="7452" spans="1:4" s="20" customFormat="1" ht="16.350000000000001" customHeight="1" x14ac:dyDescent="0.2">
      <c r="A7452" s="17" t="s">
        <v>22357</v>
      </c>
      <c r="B7452" s="17" t="s">
        <v>22358</v>
      </c>
      <c r="C7452" s="18" t="s">
        <v>22359</v>
      </c>
      <c r="D7452" s="19">
        <v>6620</v>
      </c>
    </row>
    <row r="7453" spans="1:4" s="20" customFormat="1" ht="16.350000000000001" customHeight="1" x14ac:dyDescent="0.2">
      <c r="A7453" s="17" t="s">
        <v>22360</v>
      </c>
      <c r="B7453" s="17" t="s">
        <v>22361</v>
      </c>
      <c r="C7453" s="18" t="s">
        <v>22362</v>
      </c>
      <c r="D7453" s="19">
        <v>6620</v>
      </c>
    </row>
    <row r="7454" spans="1:4" s="20" customFormat="1" ht="16.350000000000001" customHeight="1" x14ac:dyDescent="0.2">
      <c r="A7454" s="17" t="s">
        <v>22363</v>
      </c>
      <c r="B7454" s="17" t="s">
        <v>22364</v>
      </c>
      <c r="C7454" s="18" t="s">
        <v>22365</v>
      </c>
      <c r="D7454" s="19">
        <v>6830</v>
      </c>
    </row>
    <row r="7455" spans="1:4" s="20" customFormat="1" ht="16.350000000000001" customHeight="1" x14ac:dyDescent="0.2">
      <c r="A7455" s="17" t="s">
        <v>22366</v>
      </c>
      <c r="B7455" s="17" t="s">
        <v>22367</v>
      </c>
      <c r="C7455" s="18" t="s">
        <v>22368</v>
      </c>
      <c r="D7455" s="19">
        <v>6830</v>
      </c>
    </row>
    <row r="7456" spans="1:4" s="20" customFormat="1" ht="16.350000000000001" customHeight="1" x14ac:dyDescent="0.2">
      <c r="A7456" s="17" t="s">
        <v>22369</v>
      </c>
      <c r="B7456" s="17" t="s">
        <v>22370</v>
      </c>
      <c r="C7456" s="18" t="s">
        <v>22371</v>
      </c>
      <c r="D7456" s="19">
        <v>7220</v>
      </c>
    </row>
    <row r="7457" spans="1:4" s="20" customFormat="1" ht="16.350000000000001" customHeight="1" x14ac:dyDescent="0.2">
      <c r="A7457" s="17" t="s">
        <v>22372</v>
      </c>
      <c r="B7457" s="17" t="s">
        <v>22373</v>
      </c>
      <c r="C7457" s="18" t="s">
        <v>22374</v>
      </c>
      <c r="D7457" s="19">
        <v>7220</v>
      </c>
    </row>
    <row r="7458" spans="1:4" s="20" customFormat="1" ht="16.350000000000001" customHeight="1" x14ac:dyDescent="0.2">
      <c r="A7458" s="17" t="s">
        <v>22375</v>
      </c>
      <c r="B7458" s="17" t="s">
        <v>22376</v>
      </c>
      <c r="C7458" s="18" t="s">
        <v>22377</v>
      </c>
      <c r="D7458" s="19">
        <v>7620</v>
      </c>
    </row>
    <row r="7459" spans="1:4" s="20" customFormat="1" ht="16.350000000000001" customHeight="1" x14ac:dyDescent="0.2">
      <c r="A7459" s="17" t="s">
        <v>22378</v>
      </c>
      <c r="B7459" s="17" t="s">
        <v>22379</v>
      </c>
      <c r="C7459" s="18" t="s">
        <v>22380</v>
      </c>
      <c r="D7459" s="19">
        <v>7620</v>
      </c>
    </row>
    <row r="7460" spans="1:4" s="20" customFormat="1" ht="16.350000000000001" customHeight="1" x14ac:dyDescent="0.2">
      <c r="A7460" s="17" t="s">
        <v>22381</v>
      </c>
      <c r="B7460" s="17" t="s">
        <v>22382</v>
      </c>
      <c r="C7460" s="18" t="s">
        <v>22383</v>
      </c>
      <c r="D7460" s="19">
        <v>8020</v>
      </c>
    </row>
    <row r="7461" spans="1:4" s="20" customFormat="1" ht="16.350000000000001" customHeight="1" x14ac:dyDescent="0.2">
      <c r="A7461" s="17" t="s">
        <v>22384</v>
      </c>
      <c r="B7461" s="17" t="s">
        <v>22385</v>
      </c>
      <c r="C7461" s="18" t="s">
        <v>22386</v>
      </c>
      <c r="D7461" s="19">
        <v>8020</v>
      </c>
    </row>
    <row r="7462" spans="1:4" s="20" customFormat="1" ht="16.350000000000001" customHeight="1" x14ac:dyDescent="0.2">
      <c r="A7462" s="17" t="s">
        <v>22387</v>
      </c>
      <c r="B7462" s="17" t="s">
        <v>22388</v>
      </c>
      <c r="C7462" s="18" t="s">
        <v>22389</v>
      </c>
      <c r="D7462" s="19">
        <v>8420</v>
      </c>
    </row>
    <row r="7463" spans="1:4" s="20" customFormat="1" ht="16.350000000000001" customHeight="1" x14ac:dyDescent="0.2">
      <c r="A7463" s="17" t="s">
        <v>22390</v>
      </c>
      <c r="B7463" s="17" t="s">
        <v>22391</v>
      </c>
      <c r="C7463" s="18" t="s">
        <v>22392</v>
      </c>
      <c r="D7463" s="19">
        <v>8420</v>
      </c>
    </row>
    <row r="7464" spans="1:4" s="20" customFormat="1" ht="16.350000000000001" customHeight="1" x14ac:dyDescent="0.2">
      <c r="A7464" s="17" t="s">
        <v>22393</v>
      </c>
      <c r="B7464" s="17" t="s">
        <v>22394</v>
      </c>
      <c r="C7464" s="18" t="s">
        <v>22395</v>
      </c>
      <c r="D7464" s="19">
        <v>8920</v>
      </c>
    </row>
    <row r="7465" spans="1:4" s="20" customFormat="1" ht="16.350000000000001" customHeight="1" x14ac:dyDescent="0.2">
      <c r="A7465" s="17" t="s">
        <v>22396</v>
      </c>
      <c r="B7465" s="17" t="s">
        <v>22397</v>
      </c>
      <c r="C7465" s="18" t="s">
        <v>22398</v>
      </c>
      <c r="D7465" s="19">
        <v>8920</v>
      </c>
    </row>
    <row r="7466" spans="1:4" s="20" customFormat="1" ht="16.350000000000001" customHeight="1" x14ac:dyDescent="0.2">
      <c r="A7466" s="17" t="s">
        <v>22399</v>
      </c>
      <c r="B7466" s="17" t="s">
        <v>22400</v>
      </c>
      <c r="C7466" s="18" t="s">
        <v>22401</v>
      </c>
      <c r="D7466" s="19">
        <v>9430</v>
      </c>
    </row>
    <row r="7467" spans="1:4" s="20" customFormat="1" ht="16.350000000000001" customHeight="1" x14ac:dyDescent="0.2">
      <c r="A7467" s="17" t="s">
        <v>22402</v>
      </c>
      <c r="B7467" s="17" t="s">
        <v>22403</v>
      </c>
      <c r="C7467" s="18" t="s">
        <v>22404</v>
      </c>
      <c r="D7467" s="19">
        <v>9430</v>
      </c>
    </row>
    <row r="7468" spans="1:4" s="20" customFormat="1" ht="16.350000000000001" customHeight="1" x14ac:dyDescent="0.2">
      <c r="A7468" s="17" t="s">
        <v>22405</v>
      </c>
      <c r="B7468" s="17" t="s">
        <v>22406</v>
      </c>
      <c r="C7468" s="18" t="s">
        <v>22407</v>
      </c>
      <c r="D7468" s="19">
        <v>10150</v>
      </c>
    </row>
    <row r="7469" spans="1:4" s="20" customFormat="1" ht="16.350000000000001" customHeight="1" x14ac:dyDescent="0.2">
      <c r="A7469" s="17" t="s">
        <v>22408</v>
      </c>
      <c r="B7469" s="17" t="s">
        <v>22409</v>
      </c>
      <c r="C7469" s="18" t="s">
        <v>22410</v>
      </c>
      <c r="D7469" s="19">
        <v>10150</v>
      </c>
    </row>
    <row r="7470" spans="1:4" s="20" customFormat="1" ht="16.350000000000001" customHeight="1" x14ac:dyDescent="0.2">
      <c r="A7470" s="17" t="s">
        <v>22411</v>
      </c>
      <c r="B7470" s="17" t="s">
        <v>22412</v>
      </c>
      <c r="C7470" s="18" t="s">
        <v>22413</v>
      </c>
      <c r="D7470" s="19">
        <v>5900</v>
      </c>
    </row>
    <row r="7471" spans="1:4" s="20" customFormat="1" ht="16.350000000000001" customHeight="1" x14ac:dyDescent="0.2">
      <c r="A7471" s="17" t="s">
        <v>22414</v>
      </c>
      <c r="B7471" s="17" t="s">
        <v>22415</v>
      </c>
      <c r="C7471" s="18" t="s">
        <v>22416</v>
      </c>
      <c r="D7471" s="19">
        <v>5900</v>
      </c>
    </row>
    <row r="7472" spans="1:4" s="20" customFormat="1" ht="16.350000000000001" customHeight="1" x14ac:dyDescent="0.2">
      <c r="A7472" s="17" t="s">
        <v>22417</v>
      </c>
      <c r="B7472" s="17" t="s">
        <v>22418</v>
      </c>
      <c r="C7472" s="18" t="s">
        <v>22419</v>
      </c>
      <c r="D7472" s="19">
        <v>6200</v>
      </c>
    </row>
    <row r="7473" spans="1:4" s="20" customFormat="1" ht="16.350000000000001" customHeight="1" x14ac:dyDescent="0.2">
      <c r="A7473" s="17" t="s">
        <v>22420</v>
      </c>
      <c r="B7473" s="17" t="s">
        <v>22421</v>
      </c>
      <c r="C7473" s="18" t="s">
        <v>22422</v>
      </c>
      <c r="D7473" s="19">
        <v>6200</v>
      </c>
    </row>
    <row r="7474" spans="1:4" s="20" customFormat="1" ht="16.350000000000001" customHeight="1" x14ac:dyDescent="0.2">
      <c r="A7474" s="17" t="s">
        <v>22423</v>
      </c>
      <c r="B7474" s="17" t="s">
        <v>22424</v>
      </c>
      <c r="C7474" s="18" t="s">
        <v>22425</v>
      </c>
      <c r="D7474" s="19">
        <v>6510</v>
      </c>
    </row>
    <row r="7475" spans="1:4" s="20" customFormat="1" ht="16.350000000000001" customHeight="1" x14ac:dyDescent="0.2">
      <c r="A7475" s="17" t="s">
        <v>22426</v>
      </c>
      <c r="B7475" s="17" t="s">
        <v>22427</v>
      </c>
      <c r="C7475" s="18" t="s">
        <v>22428</v>
      </c>
      <c r="D7475" s="19">
        <v>6510</v>
      </c>
    </row>
    <row r="7476" spans="1:4" s="20" customFormat="1" ht="16.350000000000001" customHeight="1" x14ac:dyDescent="0.2">
      <c r="A7476" s="17" t="s">
        <v>22429</v>
      </c>
      <c r="B7476" s="17" t="s">
        <v>22430</v>
      </c>
      <c r="C7476" s="18" t="s">
        <v>22431</v>
      </c>
      <c r="D7476" s="19">
        <v>6820</v>
      </c>
    </row>
    <row r="7477" spans="1:4" s="20" customFormat="1" ht="16.350000000000001" customHeight="1" x14ac:dyDescent="0.2">
      <c r="A7477" s="17" t="s">
        <v>22432</v>
      </c>
      <c r="B7477" s="17" t="s">
        <v>22433</v>
      </c>
      <c r="C7477" s="18" t="s">
        <v>22434</v>
      </c>
      <c r="D7477" s="19">
        <v>6820</v>
      </c>
    </row>
    <row r="7478" spans="1:4" s="20" customFormat="1" ht="16.350000000000001" customHeight="1" x14ac:dyDescent="0.2">
      <c r="A7478" s="17" t="s">
        <v>22435</v>
      </c>
      <c r="B7478" s="17" t="s">
        <v>22436</v>
      </c>
      <c r="C7478" s="18" t="s">
        <v>22437</v>
      </c>
      <c r="D7478" s="19">
        <v>7130</v>
      </c>
    </row>
    <row r="7479" spans="1:4" s="20" customFormat="1" ht="16.350000000000001" customHeight="1" x14ac:dyDescent="0.2">
      <c r="A7479" s="17" t="s">
        <v>22438</v>
      </c>
      <c r="B7479" s="17" t="s">
        <v>22439</v>
      </c>
      <c r="C7479" s="18" t="s">
        <v>22440</v>
      </c>
      <c r="D7479" s="19">
        <v>7130</v>
      </c>
    </row>
    <row r="7480" spans="1:4" s="20" customFormat="1" ht="16.350000000000001" customHeight="1" x14ac:dyDescent="0.2">
      <c r="A7480" s="17" t="s">
        <v>22441</v>
      </c>
      <c r="B7480" s="17" t="s">
        <v>22442</v>
      </c>
      <c r="C7480" s="18" t="s">
        <v>22443</v>
      </c>
      <c r="D7480" s="19">
        <v>7430</v>
      </c>
    </row>
    <row r="7481" spans="1:4" s="20" customFormat="1" ht="16.350000000000001" customHeight="1" x14ac:dyDescent="0.2">
      <c r="A7481" s="17" t="s">
        <v>22444</v>
      </c>
      <c r="B7481" s="17" t="s">
        <v>22445</v>
      </c>
      <c r="C7481" s="18" t="s">
        <v>22446</v>
      </c>
      <c r="D7481" s="19">
        <v>7430</v>
      </c>
    </row>
    <row r="7482" spans="1:4" s="20" customFormat="1" ht="16.350000000000001" customHeight="1" x14ac:dyDescent="0.2">
      <c r="A7482" s="17" t="s">
        <v>22447</v>
      </c>
      <c r="B7482" s="17" t="s">
        <v>22448</v>
      </c>
      <c r="C7482" s="18" t="s">
        <v>22449</v>
      </c>
      <c r="D7482" s="19">
        <v>7740</v>
      </c>
    </row>
    <row r="7483" spans="1:4" s="20" customFormat="1" ht="16.350000000000001" customHeight="1" x14ac:dyDescent="0.2">
      <c r="A7483" s="17" t="s">
        <v>22450</v>
      </c>
      <c r="B7483" s="17" t="s">
        <v>22451</v>
      </c>
      <c r="C7483" s="18" t="s">
        <v>22452</v>
      </c>
      <c r="D7483" s="19">
        <v>7740</v>
      </c>
    </row>
    <row r="7484" spans="1:4" s="20" customFormat="1" ht="16.350000000000001" customHeight="1" x14ac:dyDescent="0.2">
      <c r="A7484" s="17" t="s">
        <v>22453</v>
      </c>
      <c r="B7484" s="17" t="s">
        <v>22454</v>
      </c>
      <c r="C7484" s="18" t="s">
        <v>22455</v>
      </c>
      <c r="D7484" s="19">
        <v>8040</v>
      </c>
    </row>
    <row r="7485" spans="1:4" s="20" customFormat="1" ht="16.350000000000001" customHeight="1" x14ac:dyDescent="0.2">
      <c r="A7485" s="17" t="s">
        <v>22456</v>
      </c>
      <c r="B7485" s="17" t="s">
        <v>22457</v>
      </c>
      <c r="C7485" s="18" t="s">
        <v>22458</v>
      </c>
      <c r="D7485" s="19">
        <v>8040</v>
      </c>
    </row>
    <row r="7486" spans="1:4" s="20" customFormat="1" ht="16.350000000000001" customHeight="1" x14ac:dyDescent="0.2">
      <c r="A7486" s="17" t="s">
        <v>22459</v>
      </c>
      <c r="B7486" s="17" t="s">
        <v>22460</v>
      </c>
      <c r="C7486" s="18" t="s">
        <v>22461</v>
      </c>
      <c r="D7486" s="19">
        <v>8350</v>
      </c>
    </row>
    <row r="7487" spans="1:4" s="20" customFormat="1" ht="16.350000000000001" customHeight="1" x14ac:dyDescent="0.2">
      <c r="A7487" s="17" t="s">
        <v>22462</v>
      </c>
      <c r="B7487" s="17" t="s">
        <v>22463</v>
      </c>
      <c r="C7487" s="18" t="s">
        <v>22464</v>
      </c>
      <c r="D7487" s="19">
        <v>8350</v>
      </c>
    </row>
    <row r="7488" spans="1:4" s="20" customFormat="1" ht="16.350000000000001" customHeight="1" x14ac:dyDescent="0.2">
      <c r="A7488" s="17" t="s">
        <v>22465</v>
      </c>
      <c r="B7488" s="17" t="s">
        <v>22466</v>
      </c>
      <c r="C7488" s="18" t="s">
        <v>22467</v>
      </c>
      <c r="D7488" s="19">
        <v>8970</v>
      </c>
    </row>
    <row r="7489" spans="1:4" s="20" customFormat="1" ht="16.350000000000001" customHeight="1" x14ac:dyDescent="0.2">
      <c r="A7489" s="17" t="s">
        <v>22468</v>
      </c>
      <c r="B7489" s="17" t="s">
        <v>22469</v>
      </c>
      <c r="C7489" s="18" t="s">
        <v>22470</v>
      </c>
      <c r="D7489" s="19">
        <v>8970</v>
      </c>
    </row>
    <row r="7490" spans="1:4" s="20" customFormat="1" ht="16.350000000000001" customHeight="1" x14ac:dyDescent="0.2">
      <c r="A7490" s="17" t="s">
        <v>22471</v>
      </c>
      <c r="B7490" s="17" t="s">
        <v>22472</v>
      </c>
      <c r="C7490" s="18" t="s">
        <v>22473</v>
      </c>
      <c r="D7490" s="19">
        <v>9580</v>
      </c>
    </row>
    <row r="7491" spans="1:4" s="20" customFormat="1" ht="16.350000000000001" customHeight="1" x14ac:dyDescent="0.2">
      <c r="A7491" s="17" t="s">
        <v>22474</v>
      </c>
      <c r="B7491" s="17" t="s">
        <v>22475</v>
      </c>
      <c r="C7491" s="18" t="s">
        <v>22476</v>
      </c>
      <c r="D7491" s="19">
        <v>9580</v>
      </c>
    </row>
    <row r="7492" spans="1:4" s="20" customFormat="1" ht="16.350000000000001" customHeight="1" x14ac:dyDescent="0.2">
      <c r="A7492" s="17" t="s">
        <v>22477</v>
      </c>
      <c r="B7492" s="17" t="s">
        <v>22478</v>
      </c>
      <c r="C7492" s="18" t="s">
        <v>22479</v>
      </c>
      <c r="D7492" s="19">
        <v>10400</v>
      </c>
    </row>
    <row r="7493" spans="1:4" s="20" customFormat="1" ht="16.350000000000001" customHeight="1" x14ac:dyDescent="0.2">
      <c r="A7493" s="17" t="s">
        <v>22480</v>
      </c>
      <c r="B7493" s="17" t="s">
        <v>22481</v>
      </c>
      <c r="C7493" s="18" t="s">
        <v>22482</v>
      </c>
      <c r="D7493" s="19">
        <v>10400</v>
      </c>
    </row>
    <row r="7494" spans="1:4" s="20" customFormat="1" ht="16.350000000000001" customHeight="1" x14ac:dyDescent="0.2">
      <c r="A7494" s="17" t="s">
        <v>22483</v>
      </c>
      <c r="B7494" s="17" t="s">
        <v>22484</v>
      </c>
      <c r="C7494" s="18" t="s">
        <v>22485</v>
      </c>
      <c r="D7494" s="19">
        <v>11230</v>
      </c>
    </row>
    <row r="7495" spans="1:4" s="20" customFormat="1" ht="16.350000000000001" customHeight="1" x14ac:dyDescent="0.2">
      <c r="A7495" s="17" t="s">
        <v>22486</v>
      </c>
      <c r="B7495" s="17" t="s">
        <v>22487</v>
      </c>
      <c r="C7495" s="18" t="s">
        <v>22488</v>
      </c>
      <c r="D7495" s="19">
        <v>11230</v>
      </c>
    </row>
    <row r="7496" spans="1:4" s="20" customFormat="1" ht="16.350000000000001" customHeight="1" x14ac:dyDescent="0.2">
      <c r="A7496" s="17" t="s">
        <v>22489</v>
      </c>
      <c r="B7496" s="17" t="s">
        <v>22490</v>
      </c>
      <c r="C7496" s="18" t="s">
        <v>22491</v>
      </c>
      <c r="D7496" s="19">
        <v>5440</v>
      </c>
    </row>
    <row r="7497" spans="1:4" s="20" customFormat="1" ht="16.350000000000001" customHeight="1" x14ac:dyDescent="0.2">
      <c r="A7497" s="17" t="s">
        <v>22492</v>
      </c>
      <c r="B7497" s="17" t="s">
        <v>22493</v>
      </c>
      <c r="C7497" s="18" t="s">
        <v>22494</v>
      </c>
      <c r="D7497" s="19">
        <v>5440</v>
      </c>
    </row>
    <row r="7498" spans="1:4" s="20" customFormat="1" ht="16.350000000000001" customHeight="1" x14ac:dyDescent="0.2">
      <c r="A7498" s="17" t="s">
        <v>22495</v>
      </c>
      <c r="B7498" s="17" t="s">
        <v>22496</v>
      </c>
      <c r="C7498" s="18" t="s">
        <v>22497</v>
      </c>
      <c r="D7498" s="19">
        <v>5610</v>
      </c>
    </row>
    <row r="7499" spans="1:4" s="20" customFormat="1" ht="16.350000000000001" customHeight="1" x14ac:dyDescent="0.2">
      <c r="A7499" s="17" t="s">
        <v>22498</v>
      </c>
      <c r="B7499" s="17" t="s">
        <v>22499</v>
      </c>
      <c r="C7499" s="18" t="s">
        <v>22500</v>
      </c>
      <c r="D7499" s="19">
        <v>5610</v>
      </c>
    </row>
    <row r="7500" spans="1:4" s="20" customFormat="1" ht="16.350000000000001" customHeight="1" x14ac:dyDescent="0.2">
      <c r="A7500" s="17" t="s">
        <v>22501</v>
      </c>
      <c r="B7500" s="17" t="s">
        <v>22502</v>
      </c>
      <c r="C7500" s="18" t="s">
        <v>22503</v>
      </c>
      <c r="D7500" s="19">
        <v>5790</v>
      </c>
    </row>
    <row r="7501" spans="1:4" s="20" customFormat="1" ht="16.350000000000001" customHeight="1" x14ac:dyDescent="0.2">
      <c r="A7501" s="17" t="s">
        <v>22504</v>
      </c>
      <c r="B7501" s="17" t="s">
        <v>22505</v>
      </c>
      <c r="C7501" s="18" t="s">
        <v>22506</v>
      </c>
      <c r="D7501" s="19">
        <v>5790</v>
      </c>
    </row>
    <row r="7502" spans="1:4" s="20" customFormat="1" ht="16.350000000000001" customHeight="1" x14ac:dyDescent="0.2">
      <c r="A7502" s="17" t="s">
        <v>22507</v>
      </c>
      <c r="B7502" s="17" t="s">
        <v>22508</v>
      </c>
      <c r="C7502" s="18" t="s">
        <v>22509</v>
      </c>
      <c r="D7502" s="19">
        <v>5980</v>
      </c>
    </row>
    <row r="7503" spans="1:4" s="20" customFormat="1" ht="16.350000000000001" customHeight="1" x14ac:dyDescent="0.2">
      <c r="A7503" s="17" t="s">
        <v>22510</v>
      </c>
      <c r="B7503" s="17" t="s">
        <v>22511</v>
      </c>
      <c r="C7503" s="18" t="s">
        <v>22512</v>
      </c>
      <c r="D7503" s="19">
        <v>5980</v>
      </c>
    </row>
    <row r="7504" spans="1:4" s="20" customFormat="1" ht="16.350000000000001" customHeight="1" x14ac:dyDescent="0.2">
      <c r="A7504" s="17" t="s">
        <v>22513</v>
      </c>
      <c r="B7504" s="17" t="s">
        <v>22514</v>
      </c>
      <c r="C7504" s="18" t="s">
        <v>22515</v>
      </c>
      <c r="D7504" s="19">
        <v>6170</v>
      </c>
    </row>
    <row r="7505" spans="1:4" s="20" customFormat="1" ht="16.350000000000001" customHeight="1" x14ac:dyDescent="0.2">
      <c r="A7505" s="17" t="s">
        <v>22516</v>
      </c>
      <c r="B7505" s="17" t="s">
        <v>22517</v>
      </c>
      <c r="C7505" s="18" t="s">
        <v>22518</v>
      </c>
      <c r="D7505" s="19">
        <v>6170</v>
      </c>
    </row>
    <row r="7506" spans="1:4" s="20" customFormat="1" ht="16.350000000000001" customHeight="1" x14ac:dyDescent="0.2">
      <c r="A7506" s="17" t="s">
        <v>22519</v>
      </c>
      <c r="B7506" s="17" t="s">
        <v>22520</v>
      </c>
      <c r="C7506" s="18" t="s">
        <v>22521</v>
      </c>
      <c r="D7506" s="19">
        <v>6350</v>
      </c>
    </row>
    <row r="7507" spans="1:4" s="20" customFormat="1" ht="16.350000000000001" customHeight="1" x14ac:dyDescent="0.2">
      <c r="A7507" s="17" t="s">
        <v>22522</v>
      </c>
      <c r="B7507" s="17" t="s">
        <v>22523</v>
      </c>
      <c r="C7507" s="18" t="s">
        <v>22524</v>
      </c>
      <c r="D7507" s="19">
        <v>6350</v>
      </c>
    </row>
    <row r="7508" spans="1:4" s="20" customFormat="1" ht="16.350000000000001" customHeight="1" x14ac:dyDescent="0.2">
      <c r="A7508" s="17" t="s">
        <v>22525</v>
      </c>
      <c r="B7508" s="17" t="s">
        <v>22526</v>
      </c>
      <c r="C7508" s="18" t="s">
        <v>22527</v>
      </c>
      <c r="D7508" s="19">
        <v>6550</v>
      </c>
    </row>
    <row r="7509" spans="1:4" s="20" customFormat="1" ht="16.350000000000001" customHeight="1" x14ac:dyDescent="0.2">
      <c r="A7509" s="17" t="s">
        <v>22528</v>
      </c>
      <c r="B7509" s="17" t="s">
        <v>22529</v>
      </c>
      <c r="C7509" s="18" t="s">
        <v>22530</v>
      </c>
      <c r="D7509" s="19">
        <v>6550</v>
      </c>
    </row>
    <row r="7510" spans="1:4" s="20" customFormat="1" ht="16.350000000000001" customHeight="1" x14ac:dyDescent="0.2">
      <c r="A7510" s="17" t="s">
        <v>22531</v>
      </c>
      <c r="B7510" s="17" t="s">
        <v>22532</v>
      </c>
      <c r="C7510" s="18" t="s">
        <v>22533</v>
      </c>
      <c r="D7510" s="19">
        <v>6730</v>
      </c>
    </row>
    <row r="7511" spans="1:4" s="20" customFormat="1" ht="16.350000000000001" customHeight="1" x14ac:dyDescent="0.2">
      <c r="A7511" s="17" t="s">
        <v>22534</v>
      </c>
      <c r="B7511" s="17" t="s">
        <v>22535</v>
      </c>
      <c r="C7511" s="18" t="s">
        <v>22536</v>
      </c>
      <c r="D7511" s="19">
        <v>6730</v>
      </c>
    </row>
    <row r="7512" spans="1:4" s="20" customFormat="1" ht="16.350000000000001" customHeight="1" x14ac:dyDescent="0.2">
      <c r="A7512" s="17" t="s">
        <v>22537</v>
      </c>
      <c r="B7512" s="17" t="s">
        <v>22538</v>
      </c>
      <c r="C7512" s="18" t="s">
        <v>22539</v>
      </c>
      <c r="D7512" s="19">
        <v>6920</v>
      </c>
    </row>
    <row r="7513" spans="1:4" s="20" customFormat="1" ht="16.350000000000001" customHeight="1" x14ac:dyDescent="0.2">
      <c r="A7513" s="17" t="s">
        <v>22540</v>
      </c>
      <c r="B7513" s="17" t="s">
        <v>22541</v>
      </c>
      <c r="C7513" s="18" t="s">
        <v>22542</v>
      </c>
      <c r="D7513" s="19">
        <v>6920</v>
      </c>
    </row>
    <row r="7514" spans="1:4" s="20" customFormat="1" ht="16.350000000000001" customHeight="1" x14ac:dyDescent="0.2">
      <c r="A7514" s="17" t="s">
        <v>22543</v>
      </c>
      <c r="B7514" s="17" t="s">
        <v>22544</v>
      </c>
      <c r="C7514" s="18" t="s">
        <v>22545</v>
      </c>
      <c r="D7514" s="19">
        <v>7290</v>
      </c>
    </row>
    <row r="7515" spans="1:4" s="20" customFormat="1" ht="16.350000000000001" customHeight="1" x14ac:dyDescent="0.2">
      <c r="A7515" s="17" t="s">
        <v>22546</v>
      </c>
      <c r="B7515" s="17" t="s">
        <v>22547</v>
      </c>
      <c r="C7515" s="18" t="s">
        <v>22548</v>
      </c>
      <c r="D7515" s="19">
        <v>7290</v>
      </c>
    </row>
    <row r="7516" spans="1:4" s="20" customFormat="1" ht="16.350000000000001" customHeight="1" x14ac:dyDescent="0.2">
      <c r="A7516" s="17" t="s">
        <v>22549</v>
      </c>
      <c r="B7516" s="17" t="s">
        <v>22550</v>
      </c>
      <c r="C7516" s="18" t="s">
        <v>22551</v>
      </c>
      <c r="D7516" s="19">
        <v>7660</v>
      </c>
    </row>
    <row r="7517" spans="1:4" s="20" customFormat="1" ht="16.350000000000001" customHeight="1" x14ac:dyDescent="0.2">
      <c r="A7517" s="17" t="s">
        <v>22552</v>
      </c>
      <c r="B7517" s="17" t="s">
        <v>22553</v>
      </c>
      <c r="C7517" s="18" t="s">
        <v>22554</v>
      </c>
      <c r="D7517" s="19">
        <v>7660</v>
      </c>
    </row>
    <row r="7518" spans="1:4" s="20" customFormat="1" ht="16.350000000000001" customHeight="1" x14ac:dyDescent="0.2">
      <c r="A7518" s="17" t="s">
        <v>22555</v>
      </c>
      <c r="B7518" s="17" t="s">
        <v>22556</v>
      </c>
      <c r="C7518" s="18" t="s">
        <v>22557</v>
      </c>
      <c r="D7518" s="19">
        <v>8040</v>
      </c>
    </row>
    <row r="7519" spans="1:4" s="20" customFormat="1" ht="16.350000000000001" customHeight="1" x14ac:dyDescent="0.2">
      <c r="A7519" s="17" t="s">
        <v>22558</v>
      </c>
      <c r="B7519" s="17" t="s">
        <v>22559</v>
      </c>
      <c r="C7519" s="18" t="s">
        <v>22560</v>
      </c>
      <c r="D7519" s="19">
        <v>8040</v>
      </c>
    </row>
    <row r="7520" spans="1:4" s="20" customFormat="1" ht="16.350000000000001" customHeight="1" x14ac:dyDescent="0.2">
      <c r="A7520" s="17" t="s">
        <v>22561</v>
      </c>
      <c r="B7520" s="17" t="s">
        <v>22562</v>
      </c>
      <c r="C7520" s="18" t="s">
        <v>22563</v>
      </c>
      <c r="D7520" s="19">
        <v>8420</v>
      </c>
    </row>
    <row r="7521" spans="1:4" s="20" customFormat="1" ht="16.350000000000001" customHeight="1" x14ac:dyDescent="0.2">
      <c r="A7521" s="17" t="s">
        <v>22564</v>
      </c>
      <c r="B7521" s="17" t="s">
        <v>22565</v>
      </c>
      <c r="C7521" s="18" t="s">
        <v>22566</v>
      </c>
      <c r="D7521" s="19">
        <v>8420</v>
      </c>
    </row>
    <row r="7522" spans="1:4" s="20" customFormat="1" ht="16.350000000000001" customHeight="1" x14ac:dyDescent="0.2">
      <c r="A7522" s="17" t="s">
        <v>22567</v>
      </c>
      <c r="B7522" s="17" t="s">
        <v>22568</v>
      </c>
      <c r="C7522" s="18" t="s">
        <v>22569</v>
      </c>
      <c r="D7522" s="19">
        <v>8970</v>
      </c>
    </row>
    <row r="7523" spans="1:4" s="20" customFormat="1" ht="16.350000000000001" customHeight="1" x14ac:dyDescent="0.2">
      <c r="A7523" s="17" t="s">
        <v>22570</v>
      </c>
      <c r="B7523" s="17" t="s">
        <v>22571</v>
      </c>
      <c r="C7523" s="18" t="s">
        <v>22572</v>
      </c>
      <c r="D7523" s="19">
        <v>8970</v>
      </c>
    </row>
    <row r="7524" spans="1:4" s="20" customFormat="1" ht="16.350000000000001" customHeight="1" x14ac:dyDescent="0.2">
      <c r="A7524" s="17" t="s">
        <v>22573</v>
      </c>
      <c r="B7524" s="17" t="s">
        <v>22574</v>
      </c>
      <c r="C7524" s="18" t="s">
        <v>22575</v>
      </c>
      <c r="D7524" s="19">
        <v>9500</v>
      </c>
    </row>
    <row r="7525" spans="1:4" s="20" customFormat="1" ht="16.350000000000001" customHeight="1" x14ac:dyDescent="0.2">
      <c r="A7525" s="17" t="s">
        <v>22576</v>
      </c>
      <c r="B7525" s="17" t="s">
        <v>22577</v>
      </c>
      <c r="C7525" s="18" t="s">
        <v>22578</v>
      </c>
      <c r="D7525" s="19">
        <v>9500</v>
      </c>
    </row>
    <row r="7526" spans="1:4" s="20" customFormat="1" ht="16.350000000000001" customHeight="1" x14ac:dyDescent="0.2">
      <c r="A7526" s="17" t="s">
        <v>22579</v>
      </c>
      <c r="B7526" s="17" t="s">
        <v>22580</v>
      </c>
      <c r="C7526" s="18" t="s">
        <v>22581</v>
      </c>
      <c r="D7526" s="19">
        <v>10220</v>
      </c>
    </row>
    <row r="7527" spans="1:4" s="20" customFormat="1" ht="16.350000000000001" customHeight="1" x14ac:dyDescent="0.2">
      <c r="A7527" s="17" t="s">
        <v>22582</v>
      </c>
      <c r="B7527" s="17" t="s">
        <v>22583</v>
      </c>
      <c r="C7527" s="18" t="s">
        <v>22584</v>
      </c>
      <c r="D7527" s="19">
        <v>10220</v>
      </c>
    </row>
    <row r="7528" spans="1:4" s="20" customFormat="1" ht="16.350000000000001" customHeight="1" x14ac:dyDescent="0.2">
      <c r="A7528" s="17" t="s">
        <v>22585</v>
      </c>
      <c r="B7528" s="17" t="s">
        <v>22586</v>
      </c>
      <c r="C7528" s="18" t="s">
        <v>22587</v>
      </c>
      <c r="D7528" s="19">
        <v>6130</v>
      </c>
    </row>
    <row r="7529" spans="1:4" s="20" customFormat="1" ht="16.350000000000001" customHeight="1" x14ac:dyDescent="0.2">
      <c r="A7529" s="17" t="s">
        <v>22588</v>
      </c>
      <c r="B7529" s="17" t="s">
        <v>22589</v>
      </c>
      <c r="C7529" s="18" t="s">
        <v>22590</v>
      </c>
      <c r="D7529" s="19">
        <v>6130</v>
      </c>
    </row>
    <row r="7530" spans="1:4" s="20" customFormat="1" ht="16.350000000000001" customHeight="1" x14ac:dyDescent="0.2">
      <c r="A7530" s="17" t="s">
        <v>22591</v>
      </c>
      <c r="B7530" s="17" t="s">
        <v>22592</v>
      </c>
      <c r="C7530" s="18" t="s">
        <v>22593</v>
      </c>
      <c r="D7530" s="19">
        <v>6360</v>
      </c>
    </row>
    <row r="7531" spans="1:4" s="20" customFormat="1" ht="16.350000000000001" customHeight="1" x14ac:dyDescent="0.2">
      <c r="A7531" s="17" t="s">
        <v>22594</v>
      </c>
      <c r="B7531" s="17" t="s">
        <v>22595</v>
      </c>
      <c r="C7531" s="18" t="s">
        <v>22596</v>
      </c>
      <c r="D7531" s="19">
        <v>6360</v>
      </c>
    </row>
    <row r="7532" spans="1:4" s="20" customFormat="1" ht="16.350000000000001" customHeight="1" x14ac:dyDescent="0.2">
      <c r="A7532" s="17" t="s">
        <v>22597</v>
      </c>
      <c r="B7532" s="17" t="s">
        <v>22598</v>
      </c>
      <c r="C7532" s="18" t="s">
        <v>22599</v>
      </c>
      <c r="D7532" s="19">
        <v>6610</v>
      </c>
    </row>
    <row r="7533" spans="1:4" s="20" customFormat="1" ht="16.350000000000001" customHeight="1" x14ac:dyDescent="0.2">
      <c r="A7533" s="17" t="s">
        <v>22600</v>
      </c>
      <c r="B7533" s="17" t="s">
        <v>22601</v>
      </c>
      <c r="C7533" s="18" t="s">
        <v>22602</v>
      </c>
      <c r="D7533" s="19">
        <v>6610</v>
      </c>
    </row>
    <row r="7534" spans="1:4" s="20" customFormat="1" ht="16.350000000000001" customHeight="1" x14ac:dyDescent="0.2">
      <c r="A7534" s="17" t="s">
        <v>22603</v>
      </c>
      <c r="B7534" s="17" t="s">
        <v>22604</v>
      </c>
      <c r="C7534" s="18" t="s">
        <v>22605</v>
      </c>
      <c r="D7534" s="19">
        <v>6860</v>
      </c>
    </row>
    <row r="7535" spans="1:4" s="20" customFormat="1" ht="16.350000000000001" customHeight="1" x14ac:dyDescent="0.2">
      <c r="A7535" s="17" t="s">
        <v>22606</v>
      </c>
      <c r="B7535" s="17" t="s">
        <v>22607</v>
      </c>
      <c r="C7535" s="18" t="s">
        <v>22608</v>
      </c>
      <c r="D7535" s="19">
        <v>6860</v>
      </c>
    </row>
    <row r="7536" spans="1:4" s="20" customFormat="1" ht="16.350000000000001" customHeight="1" x14ac:dyDescent="0.2">
      <c r="A7536" s="17" t="s">
        <v>22609</v>
      </c>
      <c r="B7536" s="17" t="s">
        <v>22610</v>
      </c>
      <c r="C7536" s="18" t="s">
        <v>22611</v>
      </c>
      <c r="D7536" s="19">
        <v>7110</v>
      </c>
    </row>
    <row r="7537" spans="1:4" s="20" customFormat="1" ht="16.350000000000001" customHeight="1" x14ac:dyDescent="0.2">
      <c r="A7537" s="17" t="s">
        <v>22612</v>
      </c>
      <c r="B7537" s="17" t="s">
        <v>22613</v>
      </c>
      <c r="C7537" s="18" t="s">
        <v>22614</v>
      </c>
      <c r="D7537" s="19">
        <v>7110</v>
      </c>
    </row>
    <row r="7538" spans="1:4" s="20" customFormat="1" ht="16.350000000000001" customHeight="1" x14ac:dyDescent="0.2">
      <c r="A7538" s="17" t="s">
        <v>22615</v>
      </c>
      <c r="B7538" s="17" t="s">
        <v>22616</v>
      </c>
      <c r="C7538" s="18" t="s">
        <v>22617</v>
      </c>
      <c r="D7538" s="19">
        <v>7350</v>
      </c>
    </row>
    <row r="7539" spans="1:4" s="20" customFormat="1" ht="16.350000000000001" customHeight="1" x14ac:dyDescent="0.2">
      <c r="A7539" s="17" t="s">
        <v>22618</v>
      </c>
      <c r="B7539" s="17" t="s">
        <v>22619</v>
      </c>
      <c r="C7539" s="18" t="s">
        <v>22620</v>
      </c>
      <c r="D7539" s="19">
        <v>7350</v>
      </c>
    </row>
    <row r="7540" spans="1:4" s="20" customFormat="1" ht="16.350000000000001" customHeight="1" x14ac:dyDescent="0.2">
      <c r="A7540" s="17" t="s">
        <v>22621</v>
      </c>
      <c r="B7540" s="17" t="s">
        <v>22622</v>
      </c>
      <c r="C7540" s="18" t="s">
        <v>22623</v>
      </c>
      <c r="D7540" s="19">
        <v>7590</v>
      </c>
    </row>
    <row r="7541" spans="1:4" s="20" customFormat="1" ht="16.350000000000001" customHeight="1" x14ac:dyDescent="0.2">
      <c r="A7541" s="17" t="s">
        <v>22624</v>
      </c>
      <c r="B7541" s="17" t="s">
        <v>22625</v>
      </c>
      <c r="C7541" s="18" t="s">
        <v>22626</v>
      </c>
      <c r="D7541" s="19">
        <v>7590</v>
      </c>
    </row>
    <row r="7542" spans="1:4" s="20" customFormat="1" ht="16.350000000000001" customHeight="1" x14ac:dyDescent="0.2">
      <c r="A7542" s="17" t="s">
        <v>22627</v>
      </c>
      <c r="B7542" s="17" t="s">
        <v>22628</v>
      </c>
      <c r="C7542" s="18" t="s">
        <v>22629</v>
      </c>
      <c r="D7542" s="19">
        <v>7840</v>
      </c>
    </row>
    <row r="7543" spans="1:4" s="20" customFormat="1" ht="16.350000000000001" customHeight="1" x14ac:dyDescent="0.2">
      <c r="A7543" s="17" t="s">
        <v>22630</v>
      </c>
      <c r="B7543" s="17" t="s">
        <v>22631</v>
      </c>
      <c r="C7543" s="18" t="s">
        <v>22632</v>
      </c>
      <c r="D7543" s="19">
        <v>7840</v>
      </c>
    </row>
    <row r="7544" spans="1:4" s="20" customFormat="1" ht="16.350000000000001" customHeight="1" x14ac:dyDescent="0.2">
      <c r="A7544" s="17" t="s">
        <v>22633</v>
      </c>
      <c r="B7544" s="17" t="s">
        <v>22634</v>
      </c>
      <c r="C7544" s="18" t="s">
        <v>22635</v>
      </c>
      <c r="D7544" s="19">
        <v>8080</v>
      </c>
    </row>
    <row r="7545" spans="1:4" s="20" customFormat="1" ht="16.350000000000001" customHeight="1" x14ac:dyDescent="0.2">
      <c r="A7545" s="17" t="s">
        <v>22636</v>
      </c>
      <c r="B7545" s="17" t="s">
        <v>22637</v>
      </c>
      <c r="C7545" s="18" t="s">
        <v>22638</v>
      </c>
      <c r="D7545" s="19">
        <v>8080</v>
      </c>
    </row>
    <row r="7546" spans="1:4" s="20" customFormat="1" ht="16.350000000000001" customHeight="1" x14ac:dyDescent="0.2">
      <c r="A7546" s="17" t="s">
        <v>22639</v>
      </c>
      <c r="B7546" s="17" t="s">
        <v>22640</v>
      </c>
      <c r="C7546" s="18" t="s">
        <v>22641</v>
      </c>
      <c r="D7546" s="19">
        <v>8580</v>
      </c>
    </row>
    <row r="7547" spans="1:4" s="20" customFormat="1" ht="16.350000000000001" customHeight="1" x14ac:dyDescent="0.2">
      <c r="A7547" s="17" t="s">
        <v>22642</v>
      </c>
      <c r="B7547" s="17" t="s">
        <v>22643</v>
      </c>
      <c r="C7547" s="18" t="s">
        <v>22644</v>
      </c>
      <c r="D7547" s="19">
        <v>8580</v>
      </c>
    </row>
    <row r="7548" spans="1:4" s="20" customFormat="1" ht="16.350000000000001" customHeight="1" x14ac:dyDescent="0.2">
      <c r="A7548" s="17" t="s">
        <v>22645</v>
      </c>
      <c r="B7548" s="17" t="s">
        <v>22646</v>
      </c>
      <c r="C7548" s="18" t="s">
        <v>22647</v>
      </c>
      <c r="D7548" s="19">
        <v>9070</v>
      </c>
    </row>
    <row r="7549" spans="1:4" s="20" customFormat="1" ht="16.350000000000001" customHeight="1" x14ac:dyDescent="0.2">
      <c r="A7549" s="17" t="s">
        <v>22648</v>
      </c>
      <c r="B7549" s="17" t="s">
        <v>22649</v>
      </c>
      <c r="C7549" s="18" t="s">
        <v>22650</v>
      </c>
      <c r="D7549" s="19">
        <v>9070</v>
      </c>
    </row>
    <row r="7550" spans="1:4" s="20" customFormat="1" ht="16.350000000000001" customHeight="1" x14ac:dyDescent="0.2">
      <c r="A7550" s="17" t="s">
        <v>22651</v>
      </c>
      <c r="B7550" s="17" t="s">
        <v>22652</v>
      </c>
      <c r="C7550" s="18" t="s">
        <v>22653</v>
      </c>
      <c r="D7550" s="19">
        <v>9560</v>
      </c>
    </row>
    <row r="7551" spans="1:4" s="20" customFormat="1" ht="16.350000000000001" customHeight="1" x14ac:dyDescent="0.2">
      <c r="A7551" s="17" t="s">
        <v>22654</v>
      </c>
      <c r="B7551" s="17" t="s">
        <v>22655</v>
      </c>
      <c r="C7551" s="18" t="s">
        <v>22656</v>
      </c>
      <c r="D7551" s="19">
        <v>9560</v>
      </c>
    </row>
    <row r="7552" spans="1:4" s="20" customFormat="1" ht="16.350000000000001" customHeight="1" x14ac:dyDescent="0.2">
      <c r="A7552" s="17" t="s">
        <v>22657</v>
      </c>
      <c r="B7552" s="17" t="s">
        <v>22658</v>
      </c>
      <c r="C7552" s="18" t="s">
        <v>22659</v>
      </c>
      <c r="D7552" s="19">
        <v>10050</v>
      </c>
    </row>
    <row r="7553" spans="1:4" s="20" customFormat="1" ht="16.350000000000001" customHeight="1" x14ac:dyDescent="0.2">
      <c r="A7553" s="17" t="s">
        <v>22660</v>
      </c>
      <c r="B7553" s="17" t="s">
        <v>22661</v>
      </c>
      <c r="C7553" s="18" t="s">
        <v>22662</v>
      </c>
      <c r="D7553" s="19">
        <v>10050</v>
      </c>
    </row>
    <row r="7554" spans="1:4" s="20" customFormat="1" ht="16.350000000000001" customHeight="1" x14ac:dyDescent="0.2">
      <c r="A7554" s="17" t="s">
        <v>22663</v>
      </c>
      <c r="B7554" s="17" t="s">
        <v>22664</v>
      </c>
      <c r="C7554" s="18" t="s">
        <v>22665</v>
      </c>
      <c r="D7554" s="19">
        <v>10790</v>
      </c>
    </row>
    <row r="7555" spans="1:4" s="20" customFormat="1" ht="16.350000000000001" customHeight="1" x14ac:dyDescent="0.2">
      <c r="A7555" s="17" t="s">
        <v>22666</v>
      </c>
      <c r="B7555" s="17" t="s">
        <v>22667</v>
      </c>
      <c r="C7555" s="18" t="s">
        <v>22668</v>
      </c>
      <c r="D7555" s="19">
        <v>10790</v>
      </c>
    </row>
    <row r="7556" spans="1:4" s="20" customFormat="1" ht="16.350000000000001" customHeight="1" x14ac:dyDescent="0.2">
      <c r="A7556" s="17" t="s">
        <v>22669</v>
      </c>
      <c r="B7556" s="17" t="s">
        <v>22670</v>
      </c>
      <c r="C7556" s="18" t="s">
        <v>22671</v>
      </c>
      <c r="D7556" s="19">
        <v>11560</v>
      </c>
    </row>
    <row r="7557" spans="1:4" s="20" customFormat="1" ht="16.350000000000001" customHeight="1" x14ac:dyDescent="0.2">
      <c r="A7557" s="17" t="s">
        <v>22672</v>
      </c>
      <c r="B7557" s="17" t="s">
        <v>22673</v>
      </c>
      <c r="C7557" s="18" t="s">
        <v>22674</v>
      </c>
      <c r="D7557" s="19">
        <v>11560</v>
      </c>
    </row>
    <row r="7558" spans="1:4" s="20" customFormat="1" ht="16.350000000000001" customHeight="1" x14ac:dyDescent="0.2">
      <c r="A7558" s="17" t="s">
        <v>22675</v>
      </c>
      <c r="B7558" s="17" t="s">
        <v>22676</v>
      </c>
      <c r="C7558" s="18" t="s">
        <v>22677</v>
      </c>
      <c r="D7558" s="19">
        <v>12600</v>
      </c>
    </row>
    <row r="7559" spans="1:4" s="20" customFormat="1" ht="16.350000000000001" customHeight="1" x14ac:dyDescent="0.2">
      <c r="A7559" s="17" t="s">
        <v>22678</v>
      </c>
      <c r="B7559" s="17" t="s">
        <v>22679</v>
      </c>
      <c r="C7559" s="18" t="s">
        <v>22680</v>
      </c>
      <c r="D7559" s="19">
        <v>12600</v>
      </c>
    </row>
    <row r="7560" spans="1:4" s="20" customFormat="1" ht="16.350000000000001" customHeight="1" x14ac:dyDescent="0.2">
      <c r="A7560" s="17" t="s">
        <v>22681</v>
      </c>
      <c r="B7560" s="17" t="s">
        <v>22682</v>
      </c>
      <c r="C7560" s="18" t="s">
        <v>22683</v>
      </c>
      <c r="D7560" s="19">
        <v>6490</v>
      </c>
    </row>
    <row r="7561" spans="1:4" s="20" customFormat="1" ht="16.350000000000001" customHeight="1" x14ac:dyDescent="0.2">
      <c r="A7561" s="17" t="s">
        <v>22684</v>
      </c>
      <c r="B7561" s="17" t="s">
        <v>22685</v>
      </c>
      <c r="C7561" s="18" t="s">
        <v>22686</v>
      </c>
      <c r="D7561" s="19">
        <v>6490</v>
      </c>
    </row>
    <row r="7562" spans="1:4" s="20" customFormat="1" ht="16.350000000000001" customHeight="1" x14ac:dyDescent="0.2">
      <c r="A7562" s="17" t="s">
        <v>22687</v>
      </c>
      <c r="B7562" s="17" t="s">
        <v>22688</v>
      </c>
      <c r="C7562" s="18" t="s">
        <v>22689</v>
      </c>
      <c r="D7562" s="19">
        <v>6770</v>
      </c>
    </row>
    <row r="7563" spans="1:4" s="20" customFormat="1" ht="16.350000000000001" customHeight="1" x14ac:dyDescent="0.2">
      <c r="A7563" s="17" t="s">
        <v>22690</v>
      </c>
      <c r="B7563" s="17" t="s">
        <v>22691</v>
      </c>
      <c r="C7563" s="18" t="s">
        <v>22692</v>
      </c>
      <c r="D7563" s="19">
        <v>6770</v>
      </c>
    </row>
    <row r="7564" spans="1:4" s="20" customFormat="1" ht="16.350000000000001" customHeight="1" x14ac:dyDescent="0.2">
      <c r="A7564" s="17" t="s">
        <v>22693</v>
      </c>
      <c r="B7564" s="17" t="s">
        <v>22694</v>
      </c>
      <c r="C7564" s="18" t="s">
        <v>22695</v>
      </c>
      <c r="D7564" s="19">
        <v>7050</v>
      </c>
    </row>
    <row r="7565" spans="1:4" s="20" customFormat="1" ht="16.350000000000001" customHeight="1" x14ac:dyDescent="0.2">
      <c r="A7565" s="17" t="s">
        <v>22696</v>
      </c>
      <c r="B7565" s="17" t="s">
        <v>22697</v>
      </c>
      <c r="C7565" s="18" t="s">
        <v>22698</v>
      </c>
      <c r="D7565" s="19">
        <v>7050</v>
      </c>
    </row>
    <row r="7566" spans="1:4" s="20" customFormat="1" ht="16.350000000000001" customHeight="1" x14ac:dyDescent="0.2">
      <c r="A7566" s="17" t="s">
        <v>22699</v>
      </c>
      <c r="B7566" s="17" t="s">
        <v>22700</v>
      </c>
      <c r="C7566" s="18" t="s">
        <v>22701</v>
      </c>
      <c r="D7566" s="19">
        <v>7340</v>
      </c>
    </row>
    <row r="7567" spans="1:4" s="20" customFormat="1" ht="16.350000000000001" customHeight="1" x14ac:dyDescent="0.2">
      <c r="A7567" s="17" t="s">
        <v>22702</v>
      </c>
      <c r="B7567" s="17" t="s">
        <v>22703</v>
      </c>
      <c r="C7567" s="18" t="s">
        <v>22704</v>
      </c>
      <c r="D7567" s="19">
        <v>7340</v>
      </c>
    </row>
    <row r="7568" spans="1:4" s="20" customFormat="1" ht="16.350000000000001" customHeight="1" x14ac:dyDescent="0.2">
      <c r="A7568" s="17" t="s">
        <v>22705</v>
      </c>
      <c r="B7568" s="17" t="s">
        <v>22706</v>
      </c>
      <c r="C7568" s="18" t="s">
        <v>22707</v>
      </c>
      <c r="D7568" s="19">
        <v>7620</v>
      </c>
    </row>
    <row r="7569" spans="1:4" s="20" customFormat="1" ht="16.350000000000001" customHeight="1" x14ac:dyDescent="0.2">
      <c r="A7569" s="17" t="s">
        <v>22708</v>
      </c>
      <c r="B7569" s="17" t="s">
        <v>22709</v>
      </c>
      <c r="C7569" s="18" t="s">
        <v>22710</v>
      </c>
      <c r="D7569" s="19">
        <v>7620</v>
      </c>
    </row>
    <row r="7570" spans="1:4" s="20" customFormat="1" ht="16.350000000000001" customHeight="1" x14ac:dyDescent="0.2">
      <c r="A7570" s="17" t="s">
        <v>22711</v>
      </c>
      <c r="B7570" s="17" t="s">
        <v>22712</v>
      </c>
      <c r="C7570" s="18" t="s">
        <v>22713</v>
      </c>
      <c r="D7570" s="19">
        <v>7900</v>
      </c>
    </row>
    <row r="7571" spans="1:4" s="20" customFormat="1" ht="16.350000000000001" customHeight="1" x14ac:dyDescent="0.2">
      <c r="A7571" s="17" t="s">
        <v>22714</v>
      </c>
      <c r="B7571" s="17" t="s">
        <v>22715</v>
      </c>
      <c r="C7571" s="18" t="s">
        <v>22716</v>
      </c>
      <c r="D7571" s="19">
        <v>7900</v>
      </c>
    </row>
    <row r="7572" spans="1:4" s="20" customFormat="1" ht="16.350000000000001" customHeight="1" x14ac:dyDescent="0.2">
      <c r="A7572" s="17" t="s">
        <v>22717</v>
      </c>
      <c r="B7572" s="17" t="s">
        <v>22718</v>
      </c>
      <c r="C7572" s="18" t="s">
        <v>22719</v>
      </c>
      <c r="D7572" s="19">
        <v>8180</v>
      </c>
    </row>
    <row r="7573" spans="1:4" s="20" customFormat="1" ht="16.350000000000001" customHeight="1" x14ac:dyDescent="0.2">
      <c r="A7573" s="17" t="s">
        <v>22720</v>
      </c>
      <c r="B7573" s="17" t="s">
        <v>22721</v>
      </c>
      <c r="C7573" s="18" t="s">
        <v>22722</v>
      </c>
      <c r="D7573" s="19">
        <v>8180</v>
      </c>
    </row>
    <row r="7574" spans="1:4" s="20" customFormat="1" ht="16.350000000000001" customHeight="1" x14ac:dyDescent="0.2">
      <c r="A7574" s="17" t="s">
        <v>22723</v>
      </c>
      <c r="B7574" s="17" t="s">
        <v>22724</v>
      </c>
      <c r="C7574" s="18" t="s">
        <v>22725</v>
      </c>
      <c r="D7574" s="19">
        <v>8460</v>
      </c>
    </row>
    <row r="7575" spans="1:4" s="20" customFormat="1" ht="16.350000000000001" customHeight="1" x14ac:dyDescent="0.2">
      <c r="A7575" s="17" t="s">
        <v>22726</v>
      </c>
      <c r="B7575" s="17" t="s">
        <v>22727</v>
      </c>
      <c r="C7575" s="18" t="s">
        <v>22728</v>
      </c>
      <c r="D7575" s="19">
        <v>8460</v>
      </c>
    </row>
    <row r="7576" spans="1:4" s="20" customFormat="1" ht="16.350000000000001" customHeight="1" x14ac:dyDescent="0.2">
      <c r="A7576" s="17" t="s">
        <v>22729</v>
      </c>
      <c r="B7576" s="17" t="s">
        <v>22730</v>
      </c>
      <c r="C7576" s="18" t="s">
        <v>22731</v>
      </c>
      <c r="D7576" s="19">
        <v>8740</v>
      </c>
    </row>
    <row r="7577" spans="1:4" s="20" customFormat="1" ht="16.350000000000001" customHeight="1" x14ac:dyDescent="0.2">
      <c r="A7577" s="17" t="s">
        <v>22732</v>
      </c>
      <c r="B7577" s="17" t="s">
        <v>22733</v>
      </c>
      <c r="C7577" s="18" t="s">
        <v>22734</v>
      </c>
      <c r="D7577" s="19">
        <v>8740</v>
      </c>
    </row>
    <row r="7578" spans="1:4" s="20" customFormat="1" ht="16.350000000000001" customHeight="1" x14ac:dyDescent="0.2">
      <c r="A7578" s="17" t="s">
        <v>22735</v>
      </c>
      <c r="B7578" s="17" t="s">
        <v>22736</v>
      </c>
      <c r="C7578" s="18" t="s">
        <v>22737</v>
      </c>
      <c r="D7578" s="19">
        <v>9300</v>
      </c>
    </row>
    <row r="7579" spans="1:4" s="20" customFormat="1" ht="16.350000000000001" customHeight="1" x14ac:dyDescent="0.2">
      <c r="A7579" s="17" t="s">
        <v>22738</v>
      </c>
      <c r="B7579" s="17" t="s">
        <v>22739</v>
      </c>
      <c r="C7579" s="18" t="s">
        <v>22740</v>
      </c>
      <c r="D7579" s="19">
        <v>9300</v>
      </c>
    </row>
    <row r="7580" spans="1:4" s="20" customFormat="1" ht="16.350000000000001" customHeight="1" x14ac:dyDescent="0.2">
      <c r="A7580" s="17" t="s">
        <v>22741</v>
      </c>
      <c r="B7580" s="17" t="s">
        <v>22742</v>
      </c>
      <c r="C7580" s="18" t="s">
        <v>22743</v>
      </c>
      <c r="D7580" s="19">
        <v>9860</v>
      </c>
    </row>
    <row r="7581" spans="1:4" s="20" customFormat="1" ht="16.350000000000001" customHeight="1" x14ac:dyDescent="0.2">
      <c r="A7581" s="17" t="s">
        <v>22744</v>
      </c>
      <c r="B7581" s="17" t="s">
        <v>22745</v>
      </c>
      <c r="C7581" s="18" t="s">
        <v>22746</v>
      </c>
      <c r="D7581" s="19">
        <v>9860</v>
      </c>
    </row>
    <row r="7582" spans="1:4" s="20" customFormat="1" ht="16.350000000000001" customHeight="1" x14ac:dyDescent="0.2">
      <c r="A7582" s="17" t="s">
        <v>22747</v>
      </c>
      <c r="B7582" s="17" t="s">
        <v>22748</v>
      </c>
      <c r="C7582" s="18" t="s">
        <v>22749</v>
      </c>
      <c r="D7582" s="19">
        <v>10430</v>
      </c>
    </row>
    <row r="7583" spans="1:4" s="20" customFormat="1" ht="16.350000000000001" customHeight="1" x14ac:dyDescent="0.2">
      <c r="A7583" s="17" t="s">
        <v>22750</v>
      </c>
      <c r="B7583" s="17" t="s">
        <v>22751</v>
      </c>
      <c r="C7583" s="18" t="s">
        <v>22752</v>
      </c>
      <c r="D7583" s="19">
        <v>10430</v>
      </c>
    </row>
    <row r="7584" spans="1:4" s="20" customFormat="1" ht="16.350000000000001" customHeight="1" x14ac:dyDescent="0.2">
      <c r="A7584" s="17" t="s">
        <v>22753</v>
      </c>
      <c r="B7584" s="17" t="s">
        <v>22754</v>
      </c>
      <c r="C7584" s="18" t="s">
        <v>22755</v>
      </c>
      <c r="D7584" s="19">
        <v>10990</v>
      </c>
    </row>
    <row r="7585" spans="1:4" s="20" customFormat="1" ht="16.350000000000001" customHeight="1" x14ac:dyDescent="0.2">
      <c r="A7585" s="17" t="s">
        <v>22756</v>
      </c>
      <c r="B7585" s="17" t="s">
        <v>22757</v>
      </c>
      <c r="C7585" s="18" t="s">
        <v>22758</v>
      </c>
      <c r="D7585" s="19">
        <v>10990</v>
      </c>
    </row>
    <row r="7586" spans="1:4" s="20" customFormat="1" ht="16.350000000000001" customHeight="1" x14ac:dyDescent="0.2">
      <c r="A7586" s="17" t="s">
        <v>22759</v>
      </c>
      <c r="B7586" s="17" t="s">
        <v>22760</v>
      </c>
      <c r="C7586" s="18" t="s">
        <v>22761</v>
      </c>
      <c r="D7586" s="19">
        <v>11840</v>
      </c>
    </row>
    <row r="7587" spans="1:4" s="20" customFormat="1" ht="16.350000000000001" customHeight="1" x14ac:dyDescent="0.2">
      <c r="A7587" s="17" t="s">
        <v>22762</v>
      </c>
      <c r="B7587" s="17" t="s">
        <v>22763</v>
      </c>
      <c r="C7587" s="18" t="s">
        <v>22764</v>
      </c>
      <c r="D7587" s="19">
        <v>11840</v>
      </c>
    </row>
    <row r="7588" spans="1:4" s="20" customFormat="1" ht="16.350000000000001" customHeight="1" x14ac:dyDescent="0.2">
      <c r="A7588" s="17" t="s">
        <v>22765</v>
      </c>
      <c r="B7588" s="17" t="s">
        <v>22766</v>
      </c>
      <c r="C7588" s="18" t="s">
        <v>22767</v>
      </c>
      <c r="D7588" s="19">
        <v>12710</v>
      </c>
    </row>
    <row r="7589" spans="1:4" s="20" customFormat="1" ht="16.350000000000001" customHeight="1" x14ac:dyDescent="0.2">
      <c r="A7589" s="17" t="s">
        <v>22768</v>
      </c>
      <c r="B7589" s="17" t="s">
        <v>22769</v>
      </c>
      <c r="C7589" s="18" t="s">
        <v>22770</v>
      </c>
      <c r="D7589" s="19">
        <v>12710</v>
      </c>
    </row>
    <row r="7590" spans="1:4" s="20" customFormat="1" ht="16.350000000000001" customHeight="1" x14ac:dyDescent="0.2">
      <c r="A7590" s="17" t="s">
        <v>22771</v>
      </c>
      <c r="B7590" s="17" t="s">
        <v>22772</v>
      </c>
      <c r="C7590" s="18" t="s">
        <v>22773</v>
      </c>
      <c r="D7590" s="19">
        <v>13860</v>
      </c>
    </row>
    <row r="7591" spans="1:4" s="20" customFormat="1" ht="16.350000000000001" customHeight="1" x14ac:dyDescent="0.2">
      <c r="A7591" s="17" t="s">
        <v>22774</v>
      </c>
      <c r="B7591" s="17" t="s">
        <v>22775</v>
      </c>
      <c r="C7591" s="18" t="s">
        <v>22776</v>
      </c>
      <c r="D7591" s="19">
        <v>13860</v>
      </c>
    </row>
    <row r="7592" spans="1:4" s="20" customFormat="1" ht="16.350000000000001" customHeight="1" x14ac:dyDescent="0.2">
      <c r="A7592" s="17" t="s">
        <v>22777</v>
      </c>
      <c r="B7592" s="17" t="s">
        <v>22778</v>
      </c>
      <c r="C7592" s="18" t="s">
        <v>22779</v>
      </c>
      <c r="D7592" s="19">
        <v>7410</v>
      </c>
    </row>
    <row r="7593" spans="1:4" s="20" customFormat="1" ht="16.350000000000001" customHeight="1" x14ac:dyDescent="0.2">
      <c r="A7593" s="17" t="s">
        <v>22780</v>
      </c>
      <c r="B7593" s="17" t="s">
        <v>22781</v>
      </c>
      <c r="C7593" s="18" t="s">
        <v>22782</v>
      </c>
      <c r="D7593" s="19">
        <v>7410</v>
      </c>
    </row>
    <row r="7594" spans="1:4" s="20" customFormat="1" ht="16.350000000000001" customHeight="1" x14ac:dyDescent="0.2">
      <c r="A7594" s="17" t="s">
        <v>22783</v>
      </c>
      <c r="B7594" s="17" t="s">
        <v>22784</v>
      </c>
      <c r="C7594" s="18" t="s">
        <v>22785</v>
      </c>
      <c r="D7594" s="19">
        <v>7830</v>
      </c>
    </row>
    <row r="7595" spans="1:4" s="20" customFormat="1" ht="16.350000000000001" customHeight="1" x14ac:dyDescent="0.2">
      <c r="A7595" s="17" t="s">
        <v>22786</v>
      </c>
      <c r="B7595" s="17" t="s">
        <v>22787</v>
      </c>
      <c r="C7595" s="18" t="s">
        <v>22788</v>
      </c>
      <c r="D7595" s="19">
        <v>7830</v>
      </c>
    </row>
    <row r="7596" spans="1:4" s="20" customFormat="1" ht="16.350000000000001" customHeight="1" x14ac:dyDescent="0.2">
      <c r="A7596" s="17" t="s">
        <v>22789</v>
      </c>
      <c r="B7596" s="17" t="s">
        <v>22790</v>
      </c>
      <c r="C7596" s="18" t="s">
        <v>22791</v>
      </c>
      <c r="D7596" s="19">
        <v>8250</v>
      </c>
    </row>
    <row r="7597" spans="1:4" s="20" customFormat="1" ht="16.350000000000001" customHeight="1" x14ac:dyDescent="0.2">
      <c r="A7597" s="17" t="s">
        <v>22792</v>
      </c>
      <c r="B7597" s="17" t="s">
        <v>22793</v>
      </c>
      <c r="C7597" s="18" t="s">
        <v>22794</v>
      </c>
      <c r="D7597" s="19">
        <v>8250</v>
      </c>
    </row>
    <row r="7598" spans="1:4" s="20" customFormat="1" ht="16.350000000000001" customHeight="1" x14ac:dyDescent="0.2">
      <c r="A7598" s="17" t="s">
        <v>22795</v>
      </c>
      <c r="B7598" s="17" t="s">
        <v>22796</v>
      </c>
      <c r="C7598" s="18" t="s">
        <v>22797</v>
      </c>
      <c r="D7598" s="19">
        <v>8660</v>
      </c>
    </row>
    <row r="7599" spans="1:4" s="20" customFormat="1" ht="16.350000000000001" customHeight="1" x14ac:dyDescent="0.2">
      <c r="A7599" s="17" t="s">
        <v>22798</v>
      </c>
      <c r="B7599" s="17" t="s">
        <v>22799</v>
      </c>
      <c r="C7599" s="18" t="s">
        <v>22800</v>
      </c>
      <c r="D7599" s="19">
        <v>8660</v>
      </c>
    </row>
    <row r="7600" spans="1:4" s="20" customFormat="1" ht="16.350000000000001" customHeight="1" x14ac:dyDescent="0.2">
      <c r="A7600" s="17" t="s">
        <v>22801</v>
      </c>
      <c r="B7600" s="17" t="s">
        <v>22802</v>
      </c>
      <c r="C7600" s="18" t="s">
        <v>22803</v>
      </c>
      <c r="D7600" s="19">
        <v>9090</v>
      </c>
    </row>
    <row r="7601" spans="1:4" s="20" customFormat="1" ht="16.350000000000001" customHeight="1" x14ac:dyDescent="0.2">
      <c r="A7601" s="17" t="s">
        <v>22804</v>
      </c>
      <c r="B7601" s="17" t="s">
        <v>22805</v>
      </c>
      <c r="C7601" s="18" t="s">
        <v>22806</v>
      </c>
      <c r="D7601" s="19">
        <v>9090</v>
      </c>
    </row>
    <row r="7602" spans="1:4" s="20" customFormat="1" ht="16.350000000000001" customHeight="1" x14ac:dyDescent="0.2">
      <c r="A7602" s="17" t="s">
        <v>22807</v>
      </c>
      <c r="B7602" s="17" t="s">
        <v>22808</v>
      </c>
      <c r="C7602" s="18" t="s">
        <v>22809</v>
      </c>
      <c r="D7602" s="19">
        <v>9510</v>
      </c>
    </row>
    <row r="7603" spans="1:4" s="20" customFormat="1" ht="16.350000000000001" customHeight="1" x14ac:dyDescent="0.2">
      <c r="A7603" s="17" t="s">
        <v>22810</v>
      </c>
      <c r="B7603" s="17" t="s">
        <v>22811</v>
      </c>
      <c r="C7603" s="18" t="s">
        <v>22812</v>
      </c>
      <c r="D7603" s="19">
        <v>9510</v>
      </c>
    </row>
    <row r="7604" spans="1:4" s="20" customFormat="1" ht="16.350000000000001" customHeight="1" x14ac:dyDescent="0.2">
      <c r="A7604" s="17" t="s">
        <v>22813</v>
      </c>
      <c r="B7604" s="17" t="s">
        <v>22814</v>
      </c>
      <c r="C7604" s="18" t="s">
        <v>22815</v>
      </c>
      <c r="D7604" s="19">
        <v>9930</v>
      </c>
    </row>
    <row r="7605" spans="1:4" s="20" customFormat="1" ht="16.350000000000001" customHeight="1" x14ac:dyDescent="0.2">
      <c r="A7605" s="17" t="s">
        <v>22816</v>
      </c>
      <c r="B7605" s="17" t="s">
        <v>22817</v>
      </c>
      <c r="C7605" s="18" t="s">
        <v>22818</v>
      </c>
      <c r="D7605" s="19">
        <v>9930</v>
      </c>
    </row>
    <row r="7606" spans="1:4" s="20" customFormat="1" ht="16.350000000000001" customHeight="1" x14ac:dyDescent="0.2">
      <c r="A7606" s="17" t="s">
        <v>22819</v>
      </c>
      <c r="B7606" s="17" t="s">
        <v>22820</v>
      </c>
      <c r="C7606" s="18" t="s">
        <v>22821</v>
      </c>
      <c r="D7606" s="19">
        <v>10350</v>
      </c>
    </row>
    <row r="7607" spans="1:4" s="20" customFormat="1" ht="16.350000000000001" customHeight="1" x14ac:dyDescent="0.2">
      <c r="A7607" s="17" t="s">
        <v>22822</v>
      </c>
      <c r="B7607" s="17" t="s">
        <v>22823</v>
      </c>
      <c r="C7607" s="18" t="s">
        <v>22824</v>
      </c>
      <c r="D7607" s="19">
        <v>10350</v>
      </c>
    </row>
    <row r="7608" spans="1:4" s="20" customFormat="1" ht="16.350000000000001" customHeight="1" x14ac:dyDescent="0.2">
      <c r="A7608" s="17" t="s">
        <v>22825</v>
      </c>
      <c r="B7608" s="17" t="s">
        <v>22826</v>
      </c>
      <c r="C7608" s="18" t="s">
        <v>22827</v>
      </c>
      <c r="D7608" s="19">
        <v>10770</v>
      </c>
    </row>
    <row r="7609" spans="1:4" s="20" customFormat="1" ht="16.350000000000001" customHeight="1" x14ac:dyDescent="0.2">
      <c r="A7609" s="17" t="s">
        <v>22828</v>
      </c>
      <c r="B7609" s="17" t="s">
        <v>22829</v>
      </c>
      <c r="C7609" s="18" t="s">
        <v>22830</v>
      </c>
      <c r="D7609" s="19">
        <v>10770</v>
      </c>
    </row>
    <row r="7610" spans="1:4" s="20" customFormat="1" ht="16.350000000000001" customHeight="1" x14ac:dyDescent="0.2">
      <c r="A7610" s="17" t="s">
        <v>22831</v>
      </c>
      <c r="B7610" s="17" t="s">
        <v>22832</v>
      </c>
      <c r="C7610" s="18" t="s">
        <v>22833</v>
      </c>
      <c r="D7610" s="19">
        <v>11610</v>
      </c>
    </row>
    <row r="7611" spans="1:4" s="20" customFormat="1" ht="16.350000000000001" customHeight="1" x14ac:dyDescent="0.2">
      <c r="A7611" s="17" t="s">
        <v>22834</v>
      </c>
      <c r="B7611" s="17" t="s">
        <v>22835</v>
      </c>
      <c r="C7611" s="18" t="s">
        <v>22836</v>
      </c>
      <c r="D7611" s="19">
        <v>11610</v>
      </c>
    </row>
    <row r="7612" spans="1:4" s="20" customFormat="1" ht="16.350000000000001" customHeight="1" x14ac:dyDescent="0.2">
      <c r="A7612" s="17" t="s">
        <v>22837</v>
      </c>
      <c r="B7612" s="17" t="s">
        <v>22838</v>
      </c>
      <c r="C7612" s="18" t="s">
        <v>22839</v>
      </c>
      <c r="D7612" s="19">
        <v>12520</v>
      </c>
    </row>
    <row r="7613" spans="1:4" s="20" customFormat="1" ht="16.350000000000001" customHeight="1" x14ac:dyDescent="0.2">
      <c r="A7613" s="17" t="s">
        <v>22840</v>
      </c>
      <c r="B7613" s="17" t="s">
        <v>22841</v>
      </c>
      <c r="C7613" s="18" t="s">
        <v>22842</v>
      </c>
      <c r="D7613" s="19">
        <v>12520</v>
      </c>
    </row>
    <row r="7614" spans="1:4" s="20" customFormat="1" ht="16.350000000000001" customHeight="1" x14ac:dyDescent="0.2">
      <c r="A7614" s="17" t="s">
        <v>22843</v>
      </c>
      <c r="B7614" s="17" t="s">
        <v>22844</v>
      </c>
      <c r="C7614" s="18" t="s">
        <v>22845</v>
      </c>
      <c r="D7614" s="19">
        <v>13430</v>
      </c>
    </row>
    <row r="7615" spans="1:4" s="20" customFormat="1" ht="16.350000000000001" customHeight="1" x14ac:dyDescent="0.2">
      <c r="A7615" s="17" t="s">
        <v>22846</v>
      </c>
      <c r="B7615" s="17" t="s">
        <v>22847</v>
      </c>
      <c r="C7615" s="18" t="s">
        <v>22848</v>
      </c>
      <c r="D7615" s="19">
        <v>13430</v>
      </c>
    </row>
    <row r="7616" spans="1:4" s="20" customFormat="1" ht="16.350000000000001" customHeight="1" x14ac:dyDescent="0.2">
      <c r="A7616" s="17" t="s">
        <v>22849</v>
      </c>
      <c r="B7616" s="17" t="s">
        <v>22850</v>
      </c>
      <c r="C7616" s="18" t="s">
        <v>22851</v>
      </c>
      <c r="D7616" s="19">
        <v>14320</v>
      </c>
    </row>
    <row r="7617" spans="1:4" s="20" customFormat="1" ht="16.350000000000001" customHeight="1" x14ac:dyDescent="0.2">
      <c r="A7617" s="17" t="s">
        <v>22852</v>
      </c>
      <c r="B7617" s="17" t="s">
        <v>22853</v>
      </c>
      <c r="C7617" s="18" t="s">
        <v>22854</v>
      </c>
      <c r="D7617" s="19">
        <v>14320</v>
      </c>
    </row>
    <row r="7618" spans="1:4" s="20" customFormat="1" ht="16.350000000000001" customHeight="1" x14ac:dyDescent="0.2">
      <c r="A7618" s="17" t="s">
        <v>22855</v>
      </c>
      <c r="B7618" s="17" t="s">
        <v>22856</v>
      </c>
      <c r="C7618" s="18" t="s">
        <v>22857</v>
      </c>
      <c r="D7618" s="19">
        <v>6390</v>
      </c>
    </row>
    <row r="7619" spans="1:4" s="20" customFormat="1" ht="16.350000000000001" customHeight="1" x14ac:dyDescent="0.2">
      <c r="A7619" s="17" t="s">
        <v>22858</v>
      </c>
      <c r="B7619" s="17" t="s">
        <v>22859</v>
      </c>
      <c r="C7619" s="18" t="s">
        <v>22860</v>
      </c>
      <c r="D7619" s="19">
        <v>6750</v>
      </c>
    </row>
    <row r="7620" spans="1:4" s="20" customFormat="1" ht="16.350000000000001" customHeight="1" x14ac:dyDescent="0.2">
      <c r="A7620" s="17" t="s">
        <v>22861</v>
      </c>
      <c r="B7620" s="17" t="s">
        <v>22862</v>
      </c>
      <c r="C7620" s="18" t="s">
        <v>22863</v>
      </c>
      <c r="D7620" s="19">
        <v>7140</v>
      </c>
    </row>
    <row r="7621" spans="1:4" s="20" customFormat="1" ht="16.350000000000001" customHeight="1" x14ac:dyDescent="0.2">
      <c r="A7621" s="17" t="s">
        <v>22864</v>
      </c>
      <c r="B7621" s="17" t="s">
        <v>22865</v>
      </c>
      <c r="C7621" s="18" t="s">
        <v>22866</v>
      </c>
      <c r="D7621" s="19">
        <v>7470</v>
      </c>
    </row>
    <row r="7622" spans="1:4" s="20" customFormat="1" ht="16.350000000000001" customHeight="1" x14ac:dyDescent="0.2">
      <c r="A7622" s="17" t="s">
        <v>22867</v>
      </c>
      <c r="B7622" s="17" t="s">
        <v>22868</v>
      </c>
      <c r="C7622" s="18" t="s">
        <v>22869</v>
      </c>
      <c r="D7622" s="19">
        <v>7860</v>
      </c>
    </row>
    <row r="7623" spans="1:4" s="20" customFormat="1" ht="16.350000000000001" customHeight="1" x14ac:dyDescent="0.2">
      <c r="A7623" s="17" t="s">
        <v>22870</v>
      </c>
      <c r="B7623" s="17" t="s">
        <v>22871</v>
      </c>
      <c r="C7623" s="18" t="s">
        <v>22872</v>
      </c>
      <c r="D7623" s="19">
        <v>8210</v>
      </c>
    </row>
    <row r="7624" spans="1:4" s="20" customFormat="1" ht="16.350000000000001" customHeight="1" x14ac:dyDescent="0.2">
      <c r="A7624" s="17" t="s">
        <v>22873</v>
      </c>
      <c r="B7624" s="17" t="s">
        <v>22874</v>
      </c>
      <c r="C7624" s="18" t="s">
        <v>22875</v>
      </c>
      <c r="D7624" s="19">
        <v>8600</v>
      </c>
    </row>
    <row r="7625" spans="1:4" s="20" customFormat="1" ht="16.350000000000001" customHeight="1" x14ac:dyDescent="0.2">
      <c r="A7625" s="17" t="s">
        <v>22876</v>
      </c>
      <c r="B7625" s="17" t="s">
        <v>22877</v>
      </c>
      <c r="C7625" s="18" t="s">
        <v>22878</v>
      </c>
      <c r="D7625" s="19">
        <v>9410</v>
      </c>
    </row>
    <row r="7626" spans="1:4" s="20" customFormat="1" ht="16.350000000000001" customHeight="1" x14ac:dyDescent="0.2">
      <c r="A7626" s="17" t="s">
        <v>22879</v>
      </c>
      <c r="B7626" s="17" t="s">
        <v>22880</v>
      </c>
      <c r="C7626" s="18" t="s">
        <v>22881</v>
      </c>
      <c r="D7626" s="19">
        <v>10220</v>
      </c>
    </row>
    <row r="7627" spans="1:4" s="20" customFormat="1" ht="16.350000000000001" customHeight="1" x14ac:dyDescent="0.2">
      <c r="A7627" s="17" t="s">
        <v>22882</v>
      </c>
      <c r="B7627" s="17" t="s">
        <v>22883</v>
      </c>
      <c r="C7627" s="18" t="s">
        <v>22884</v>
      </c>
      <c r="D7627" s="19">
        <v>10990</v>
      </c>
    </row>
    <row r="7628" spans="1:4" s="20" customFormat="1" ht="16.350000000000001" customHeight="1" x14ac:dyDescent="0.2">
      <c r="A7628" s="17" t="s">
        <v>22885</v>
      </c>
      <c r="B7628" s="17" t="s">
        <v>22886</v>
      </c>
      <c r="C7628" s="18" t="s">
        <v>22887</v>
      </c>
      <c r="D7628" s="19">
        <v>11800</v>
      </c>
    </row>
    <row r="7629" spans="1:4" s="20" customFormat="1" ht="16.350000000000001" customHeight="1" x14ac:dyDescent="0.2">
      <c r="A7629" s="17" t="s">
        <v>22888</v>
      </c>
      <c r="B7629" s="17" t="s">
        <v>22889</v>
      </c>
      <c r="C7629" s="18" t="s">
        <v>22890</v>
      </c>
      <c r="D7629" s="19">
        <v>12960</v>
      </c>
    </row>
    <row r="7630" spans="1:4" s="20" customFormat="1" ht="16.350000000000001" customHeight="1" x14ac:dyDescent="0.2">
      <c r="A7630" s="17" t="s">
        <v>22891</v>
      </c>
      <c r="B7630" s="17" t="s">
        <v>22892</v>
      </c>
      <c r="C7630" s="18" t="s">
        <v>22893</v>
      </c>
      <c r="D7630" s="19">
        <v>14040</v>
      </c>
    </row>
    <row r="7631" spans="1:4" s="20" customFormat="1" ht="16.350000000000001" customHeight="1" x14ac:dyDescent="0.2">
      <c r="A7631" s="17" t="s">
        <v>22894</v>
      </c>
      <c r="B7631" s="17" t="s">
        <v>22895</v>
      </c>
      <c r="C7631" s="18" t="s">
        <v>22896</v>
      </c>
      <c r="D7631" s="19">
        <v>15660</v>
      </c>
    </row>
    <row r="7632" spans="1:4" s="20" customFormat="1" ht="16.350000000000001" customHeight="1" x14ac:dyDescent="0.2">
      <c r="A7632" s="17" t="s">
        <v>22897</v>
      </c>
      <c r="B7632" s="17" t="s">
        <v>22898</v>
      </c>
      <c r="C7632" s="18" t="s">
        <v>22899</v>
      </c>
      <c r="D7632" s="19">
        <v>7510</v>
      </c>
    </row>
    <row r="7633" spans="1:4" s="20" customFormat="1" ht="16.350000000000001" customHeight="1" x14ac:dyDescent="0.2">
      <c r="A7633" s="17" t="s">
        <v>22900</v>
      </c>
      <c r="B7633" s="17" t="s">
        <v>22901</v>
      </c>
      <c r="C7633" s="18" t="s">
        <v>22902</v>
      </c>
      <c r="D7633" s="19">
        <v>7910</v>
      </c>
    </row>
    <row r="7634" spans="1:4" s="20" customFormat="1" ht="16.350000000000001" customHeight="1" x14ac:dyDescent="0.2">
      <c r="A7634" s="17" t="s">
        <v>22903</v>
      </c>
      <c r="B7634" s="17" t="s">
        <v>22904</v>
      </c>
      <c r="C7634" s="18" t="s">
        <v>22905</v>
      </c>
      <c r="D7634" s="19">
        <v>8380</v>
      </c>
    </row>
    <row r="7635" spans="1:4" s="20" customFormat="1" ht="16.350000000000001" customHeight="1" x14ac:dyDescent="0.2">
      <c r="A7635" s="17" t="s">
        <v>22906</v>
      </c>
      <c r="B7635" s="17" t="s">
        <v>22907</v>
      </c>
      <c r="C7635" s="18" t="s">
        <v>22908</v>
      </c>
      <c r="D7635" s="19">
        <v>8730</v>
      </c>
    </row>
    <row r="7636" spans="1:4" s="20" customFormat="1" ht="16.350000000000001" customHeight="1" x14ac:dyDescent="0.2">
      <c r="A7636" s="17" t="s">
        <v>22909</v>
      </c>
      <c r="B7636" s="17" t="s">
        <v>22910</v>
      </c>
      <c r="C7636" s="18" t="s">
        <v>22911</v>
      </c>
      <c r="D7636" s="19">
        <v>9210</v>
      </c>
    </row>
    <row r="7637" spans="1:4" s="20" customFormat="1" ht="16.350000000000001" customHeight="1" x14ac:dyDescent="0.2">
      <c r="A7637" s="17" t="s">
        <v>22912</v>
      </c>
      <c r="B7637" s="17" t="s">
        <v>22913</v>
      </c>
      <c r="C7637" s="18" t="s">
        <v>22914</v>
      </c>
      <c r="D7637" s="19">
        <v>9590</v>
      </c>
    </row>
    <row r="7638" spans="1:4" s="20" customFormat="1" ht="16.350000000000001" customHeight="1" x14ac:dyDescent="0.2">
      <c r="A7638" s="17" t="s">
        <v>22915</v>
      </c>
      <c r="B7638" s="17" t="s">
        <v>22916</v>
      </c>
      <c r="C7638" s="18" t="s">
        <v>22917</v>
      </c>
      <c r="D7638" s="19">
        <v>10060</v>
      </c>
    </row>
    <row r="7639" spans="1:4" s="20" customFormat="1" ht="16.350000000000001" customHeight="1" x14ac:dyDescent="0.2">
      <c r="A7639" s="17" t="s">
        <v>22918</v>
      </c>
      <c r="B7639" s="17" t="s">
        <v>22919</v>
      </c>
      <c r="C7639" s="18" t="s">
        <v>22920</v>
      </c>
      <c r="D7639" s="19">
        <v>11040</v>
      </c>
    </row>
    <row r="7640" spans="1:4" s="20" customFormat="1" ht="16.350000000000001" customHeight="1" x14ac:dyDescent="0.2">
      <c r="A7640" s="17" t="s">
        <v>22921</v>
      </c>
      <c r="B7640" s="17" t="s">
        <v>22922</v>
      </c>
      <c r="C7640" s="18" t="s">
        <v>22923</v>
      </c>
      <c r="D7640" s="19">
        <v>12030</v>
      </c>
    </row>
    <row r="7641" spans="1:4" s="20" customFormat="1" ht="16.350000000000001" customHeight="1" x14ac:dyDescent="0.2">
      <c r="A7641" s="17" t="s">
        <v>22924</v>
      </c>
      <c r="B7641" s="17" t="s">
        <v>22925</v>
      </c>
      <c r="C7641" s="18" t="s">
        <v>22926</v>
      </c>
      <c r="D7641" s="19">
        <v>12950</v>
      </c>
    </row>
    <row r="7642" spans="1:4" s="20" customFormat="1" ht="16.350000000000001" customHeight="1" x14ac:dyDescent="0.2">
      <c r="A7642" s="17" t="s">
        <v>22927</v>
      </c>
      <c r="B7642" s="17" t="s">
        <v>22928</v>
      </c>
      <c r="C7642" s="18" t="s">
        <v>22929</v>
      </c>
      <c r="D7642" s="19">
        <v>13920</v>
      </c>
    </row>
    <row r="7643" spans="1:4" s="20" customFormat="1" ht="16.350000000000001" customHeight="1" x14ac:dyDescent="0.2">
      <c r="A7643" s="17" t="s">
        <v>22930</v>
      </c>
      <c r="B7643" s="17" t="s">
        <v>22931</v>
      </c>
      <c r="C7643" s="18" t="s">
        <v>22932</v>
      </c>
      <c r="D7643" s="19">
        <v>15330</v>
      </c>
    </row>
    <row r="7644" spans="1:4" s="20" customFormat="1" ht="16.350000000000001" customHeight="1" x14ac:dyDescent="0.2">
      <c r="A7644" s="17" t="s">
        <v>22933</v>
      </c>
      <c r="B7644" s="17" t="s">
        <v>22934</v>
      </c>
      <c r="C7644" s="18" t="s">
        <v>22935</v>
      </c>
      <c r="D7644" s="19">
        <v>16550</v>
      </c>
    </row>
    <row r="7645" spans="1:4" s="20" customFormat="1" ht="16.350000000000001" customHeight="1" x14ac:dyDescent="0.2">
      <c r="A7645" s="17" t="s">
        <v>22936</v>
      </c>
      <c r="B7645" s="17" t="s">
        <v>22937</v>
      </c>
      <c r="C7645" s="18" t="s">
        <v>22938</v>
      </c>
      <c r="D7645" s="19">
        <v>18510</v>
      </c>
    </row>
    <row r="7646" spans="1:4" s="20" customFormat="1" ht="16.350000000000001" customHeight="1" x14ac:dyDescent="0.2">
      <c r="A7646" s="17" t="s">
        <v>22939</v>
      </c>
      <c r="B7646" s="17" t="s">
        <v>22940</v>
      </c>
      <c r="C7646" s="18" t="s">
        <v>22941</v>
      </c>
      <c r="D7646" s="19">
        <v>1214</v>
      </c>
    </row>
    <row r="7647" spans="1:4" s="20" customFormat="1" ht="16.350000000000001" customHeight="1" x14ac:dyDescent="0.2">
      <c r="A7647" s="17" t="s">
        <v>22942</v>
      </c>
      <c r="B7647" s="17" t="s">
        <v>22943</v>
      </c>
      <c r="C7647" s="18" t="s">
        <v>22944</v>
      </c>
      <c r="D7647" s="19">
        <v>1277</v>
      </c>
    </row>
    <row r="7648" spans="1:4" s="20" customFormat="1" ht="16.350000000000001" customHeight="1" x14ac:dyDescent="0.2">
      <c r="A7648" s="17" t="s">
        <v>22945</v>
      </c>
      <c r="B7648" s="17" t="s">
        <v>22946</v>
      </c>
      <c r="C7648" s="18" t="s">
        <v>22947</v>
      </c>
      <c r="D7648" s="19">
        <v>2009</v>
      </c>
    </row>
    <row r="7649" spans="1:4" s="20" customFormat="1" ht="16.350000000000001" customHeight="1" x14ac:dyDescent="0.2">
      <c r="A7649" s="17" t="s">
        <v>22948</v>
      </c>
      <c r="B7649" s="17" t="s">
        <v>22949</v>
      </c>
      <c r="C7649" s="18" t="s">
        <v>22950</v>
      </c>
      <c r="D7649" s="19">
        <v>1340</v>
      </c>
    </row>
    <row r="7650" spans="1:4" s="20" customFormat="1" ht="16.350000000000001" customHeight="1" x14ac:dyDescent="0.2">
      <c r="A7650" s="17" t="s">
        <v>22951</v>
      </c>
      <c r="B7650" s="17" t="s">
        <v>22952</v>
      </c>
      <c r="C7650" s="18" t="s">
        <v>22953</v>
      </c>
      <c r="D7650" s="19">
        <v>1403</v>
      </c>
    </row>
    <row r="7651" spans="1:4" s="20" customFormat="1" ht="16.350000000000001" customHeight="1" x14ac:dyDescent="0.2">
      <c r="A7651" s="17" t="s">
        <v>22954</v>
      </c>
      <c r="B7651" s="17" t="s">
        <v>22955</v>
      </c>
      <c r="C7651" s="18" t="s">
        <v>22956</v>
      </c>
      <c r="D7651" s="19">
        <v>1466</v>
      </c>
    </row>
    <row r="7652" spans="1:4" s="20" customFormat="1" ht="16.350000000000001" customHeight="1" x14ac:dyDescent="0.2">
      <c r="A7652" s="17" t="s">
        <v>22957</v>
      </c>
      <c r="B7652" s="17" t="s">
        <v>22958</v>
      </c>
      <c r="C7652" s="18" t="s">
        <v>22959</v>
      </c>
      <c r="D7652" s="19">
        <v>1529</v>
      </c>
    </row>
    <row r="7653" spans="1:4" s="20" customFormat="1" ht="16.350000000000001" customHeight="1" x14ac:dyDescent="0.2">
      <c r="A7653" s="17" t="s">
        <v>22960</v>
      </c>
      <c r="B7653" s="17" t="s">
        <v>22961</v>
      </c>
      <c r="C7653" s="18" t="s">
        <v>22962</v>
      </c>
      <c r="D7653" s="19">
        <v>1592</v>
      </c>
    </row>
    <row r="7654" spans="1:4" s="20" customFormat="1" ht="16.350000000000001" customHeight="1" x14ac:dyDescent="0.2">
      <c r="A7654" s="17" t="s">
        <v>22963</v>
      </c>
      <c r="B7654" s="17" t="s">
        <v>22964</v>
      </c>
      <c r="C7654" s="18" t="s">
        <v>22965</v>
      </c>
      <c r="D7654" s="19">
        <v>1654</v>
      </c>
    </row>
    <row r="7655" spans="1:4" s="20" customFormat="1" ht="16.350000000000001" customHeight="1" x14ac:dyDescent="0.2">
      <c r="A7655" s="17" t="s">
        <v>22966</v>
      </c>
      <c r="B7655" s="17" t="s">
        <v>22967</v>
      </c>
      <c r="C7655" s="18" t="s">
        <v>22968</v>
      </c>
      <c r="D7655" s="19">
        <v>1781</v>
      </c>
    </row>
    <row r="7656" spans="1:4" s="20" customFormat="1" ht="16.350000000000001" customHeight="1" x14ac:dyDescent="0.2">
      <c r="A7656" s="17" t="s">
        <v>22969</v>
      </c>
      <c r="B7656" s="17" t="s">
        <v>22970</v>
      </c>
      <c r="C7656" s="18" t="s">
        <v>22971</v>
      </c>
      <c r="D7656" s="19">
        <v>1906</v>
      </c>
    </row>
    <row r="7657" spans="1:4" s="20" customFormat="1" ht="16.350000000000001" customHeight="1" x14ac:dyDescent="0.2">
      <c r="A7657" s="17" t="s">
        <v>22972</v>
      </c>
      <c r="B7657" s="17" t="s">
        <v>22973</v>
      </c>
      <c r="C7657" s="18" t="s">
        <v>22974</v>
      </c>
      <c r="D7657" s="19">
        <v>2033</v>
      </c>
    </row>
    <row r="7658" spans="1:4" s="20" customFormat="1" ht="16.350000000000001" customHeight="1" x14ac:dyDescent="0.2">
      <c r="A7658" s="17" t="s">
        <v>22975</v>
      </c>
      <c r="B7658" s="17" t="s">
        <v>22976</v>
      </c>
      <c r="C7658" s="18" t="s">
        <v>22977</v>
      </c>
      <c r="D7658" s="19">
        <v>2765</v>
      </c>
    </row>
    <row r="7659" spans="1:4" s="20" customFormat="1" ht="16.350000000000001" customHeight="1" x14ac:dyDescent="0.2">
      <c r="A7659" s="17" t="s">
        <v>22978</v>
      </c>
      <c r="B7659" s="17" t="s">
        <v>22979</v>
      </c>
      <c r="C7659" s="18" t="s">
        <v>22980</v>
      </c>
      <c r="D7659" s="19">
        <v>2158</v>
      </c>
    </row>
    <row r="7660" spans="1:4" s="20" customFormat="1" ht="16.350000000000001" customHeight="1" x14ac:dyDescent="0.2">
      <c r="A7660" s="17" t="s">
        <v>22981</v>
      </c>
      <c r="B7660" s="17" t="s">
        <v>22982</v>
      </c>
      <c r="C7660" s="18" t="s">
        <v>22983</v>
      </c>
      <c r="D7660" s="19">
        <v>2765</v>
      </c>
    </row>
    <row r="7661" spans="1:4" s="20" customFormat="1" ht="16.350000000000001" customHeight="1" x14ac:dyDescent="0.2">
      <c r="A7661" s="17" t="s">
        <v>22984</v>
      </c>
      <c r="B7661" s="17" t="s">
        <v>22985</v>
      </c>
      <c r="C7661" s="18" t="s">
        <v>22986</v>
      </c>
      <c r="D7661" s="19">
        <v>2953</v>
      </c>
    </row>
    <row r="7662" spans="1:4" s="20" customFormat="1" ht="16.350000000000001" customHeight="1" x14ac:dyDescent="0.2">
      <c r="A7662" s="17" t="s">
        <v>22987</v>
      </c>
      <c r="B7662" s="17" t="s">
        <v>22988</v>
      </c>
      <c r="C7662" s="18" t="s">
        <v>22989</v>
      </c>
      <c r="D7662" s="19">
        <v>3205</v>
      </c>
    </row>
    <row r="7663" spans="1:4" s="20" customFormat="1" ht="16.350000000000001" customHeight="1" x14ac:dyDescent="0.2">
      <c r="A7663" s="17" t="s">
        <v>22990</v>
      </c>
      <c r="B7663" s="17" t="s">
        <v>22991</v>
      </c>
      <c r="C7663" s="18" t="s">
        <v>22992</v>
      </c>
      <c r="D7663" s="19">
        <v>1411</v>
      </c>
    </row>
    <row r="7664" spans="1:4" s="20" customFormat="1" ht="16.350000000000001" customHeight="1" x14ac:dyDescent="0.2">
      <c r="A7664" s="17" t="s">
        <v>22993</v>
      </c>
      <c r="B7664" s="17" t="s">
        <v>22994</v>
      </c>
      <c r="C7664" s="18" t="s">
        <v>22995</v>
      </c>
      <c r="D7664" s="19">
        <v>1489</v>
      </c>
    </row>
    <row r="7665" spans="1:4" s="20" customFormat="1" ht="16.350000000000001" customHeight="1" x14ac:dyDescent="0.2">
      <c r="A7665" s="17" t="s">
        <v>22996</v>
      </c>
      <c r="B7665" s="17" t="s">
        <v>22997</v>
      </c>
      <c r="C7665" s="18" t="s">
        <v>22998</v>
      </c>
      <c r="D7665" s="19">
        <v>2214</v>
      </c>
    </row>
    <row r="7666" spans="1:4" s="20" customFormat="1" ht="16.350000000000001" customHeight="1" x14ac:dyDescent="0.2">
      <c r="A7666" s="17" t="s">
        <v>22999</v>
      </c>
      <c r="B7666" s="17" t="s">
        <v>23000</v>
      </c>
      <c r="C7666" s="18" t="s">
        <v>23001</v>
      </c>
      <c r="D7666" s="19">
        <v>1569</v>
      </c>
    </row>
    <row r="7667" spans="1:4" s="20" customFormat="1" ht="16.350000000000001" customHeight="1" x14ac:dyDescent="0.2">
      <c r="A7667" s="17" t="s">
        <v>23002</v>
      </c>
      <c r="B7667" s="17" t="s">
        <v>23003</v>
      </c>
      <c r="C7667" s="18" t="s">
        <v>23004</v>
      </c>
      <c r="D7667" s="19">
        <v>1648</v>
      </c>
    </row>
    <row r="7668" spans="1:4" s="20" customFormat="1" ht="16.350000000000001" customHeight="1" x14ac:dyDescent="0.2">
      <c r="A7668" s="17" t="s">
        <v>23005</v>
      </c>
      <c r="B7668" s="17" t="s">
        <v>23006</v>
      </c>
      <c r="C7668" s="18" t="s">
        <v>23007</v>
      </c>
      <c r="D7668" s="19">
        <v>1726</v>
      </c>
    </row>
    <row r="7669" spans="1:4" s="20" customFormat="1" ht="16.350000000000001" customHeight="1" x14ac:dyDescent="0.2">
      <c r="A7669" s="17" t="s">
        <v>23008</v>
      </c>
      <c r="B7669" s="17" t="s">
        <v>23009</v>
      </c>
      <c r="C7669" s="18" t="s">
        <v>23010</v>
      </c>
      <c r="D7669" s="19">
        <v>1806</v>
      </c>
    </row>
    <row r="7670" spans="1:4" s="20" customFormat="1" ht="16.350000000000001" customHeight="1" x14ac:dyDescent="0.2">
      <c r="A7670" s="17" t="s">
        <v>23011</v>
      </c>
      <c r="B7670" s="17" t="s">
        <v>23012</v>
      </c>
      <c r="C7670" s="18" t="s">
        <v>23013</v>
      </c>
      <c r="D7670" s="19">
        <v>1885</v>
      </c>
    </row>
    <row r="7671" spans="1:4" s="20" customFormat="1" ht="16.350000000000001" customHeight="1" x14ac:dyDescent="0.2">
      <c r="A7671" s="17" t="s">
        <v>23014</v>
      </c>
      <c r="B7671" s="17" t="s">
        <v>23015</v>
      </c>
      <c r="C7671" s="18" t="s">
        <v>23016</v>
      </c>
      <c r="D7671" s="19">
        <v>1964</v>
      </c>
    </row>
    <row r="7672" spans="1:4" s="20" customFormat="1" ht="16.350000000000001" customHeight="1" x14ac:dyDescent="0.2">
      <c r="A7672" s="17" t="s">
        <v>23017</v>
      </c>
      <c r="B7672" s="17" t="s">
        <v>23018</v>
      </c>
      <c r="C7672" s="18" t="s">
        <v>23019</v>
      </c>
      <c r="D7672" s="19">
        <v>2696</v>
      </c>
    </row>
    <row r="7673" spans="1:4" s="20" customFormat="1" ht="16.350000000000001" customHeight="1" x14ac:dyDescent="0.2">
      <c r="A7673" s="17" t="s">
        <v>23020</v>
      </c>
      <c r="B7673" s="17" t="s">
        <v>23021</v>
      </c>
      <c r="C7673" s="18" t="s">
        <v>23022</v>
      </c>
      <c r="D7673" s="19">
        <v>2122</v>
      </c>
    </row>
    <row r="7674" spans="1:4" s="20" customFormat="1" ht="16.350000000000001" customHeight="1" x14ac:dyDescent="0.2">
      <c r="A7674" s="17" t="s">
        <v>23023</v>
      </c>
      <c r="B7674" s="17" t="s">
        <v>23024</v>
      </c>
      <c r="C7674" s="18" t="s">
        <v>23025</v>
      </c>
      <c r="D7674" s="19">
        <v>2280</v>
      </c>
    </row>
    <row r="7675" spans="1:4" s="20" customFormat="1" ht="16.350000000000001" customHeight="1" x14ac:dyDescent="0.2">
      <c r="A7675" s="17" t="s">
        <v>23026</v>
      </c>
      <c r="B7675" s="17" t="s">
        <v>23027</v>
      </c>
      <c r="C7675" s="18" t="s">
        <v>23028</v>
      </c>
      <c r="D7675" s="19">
        <v>2439</v>
      </c>
    </row>
    <row r="7676" spans="1:4" s="20" customFormat="1" ht="16.350000000000001" customHeight="1" x14ac:dyDescent="0.2">
      <c r="A7676" s="17" t="s">
        <v>23029</v>
      </c>
      <c r="B7676" s="17" t="s">
        <v>23030</v>
      </c>
      <c r="C7676" s="18" t="s">
        <v>23031</v>
      </c>
      <c r="D7676" s="19">
        <v>2597</v>
      </c>
    </row>
    <row r="7677" spans="1:4" s="20" customFormat="1" ht="16.350000000000001" customHeight="1" x14ac:dyDescent="0.2">
      <c r="A7677" s="17" t="s">
        <v>23032</v>
      </c>
      <c r="B7677" s="17" t="s">
        <v>23033</v>
      </c>
      <c r="C7677" s="18" t="s">
        <v>23034</v>
      </c>
      <c r="D7677" s="19">
        <v>3252</v>
      </c>
    </row>
    <row r="7678" spans="1:4" s="20" customFormat="1" ht="16.350000000000001" customHeight="1" x14ac:dyDescent="0.2">
      <c r="A7678" s="17" t="s">
        <v>23035</v>
      </c>
      <c r="B7678" s="17" t="s">
        <v>23036</v>
      </c>
      <c r="C7678" s="18" t="s">
        <v>23037</v>
      </c>
      <c r="D7678" s="19">
        <v>3489</v>
      </c>
    </row>
    <row r="7679" spans="1:4" s="20" customFormat="1" ht="16.350000000000001" customHeight="1" x14ac:dyDescent="0.2">
      <c r="A7679" s="17" t="s">
        <v>23038</v>
      </c>
      <c r="B7679" s="17" t="s">
        <v>23039</v>
      </c>
      <c r="C7679" s="18" t="s">
        <v>23040</v>
      </c>
      <c r="D7679" s="19">
        <v>3806</v>
      </c>
    </row>
    <row r="7680" spans="1:4" s="20" customFormat="1" ht="16.350000000000001" customHeight="1" x14ac:dyDescent="0.2">
      <c r="A7680" s="17" t="s">
        <v>23041</v>
      </c>
      <c r="B7680" s="17" t="s">
        <v>23042</v>
      </c>
      <c r="C7680" s="18" t="s">
        <v>23043</v>
      </c>
      <c r="D7680" s="19">
        <v>1803</v>
      </c>
    </row>
    <row r="7681" spans="1:4" s="20" customFormat="1" ht="16.350000000000001" customHeight="1" x14ac:dyDescent="0.2">
      <c r="A7681" s="17" t="s">
        <v>23044</v>
      </c>
      <c r="B7681" s="17" t="s">
        <v>23045</v>
      </c>
      <c r="C7681" s="18" t="s">
        <v>23046</v>
      </c>
      <c r="D7681" s="19">
        <v>1913</v>
      </c>
    </row>
    <row r="7682" spans="1:4" s="20" customFormat="1" ht="16.350000000000001" customHeight="1" x14ac:dyDescent="0.2">
      <c r="A7682" s="17" t="s">
        <v>23047</v>
      </c>
      <c r="B7682" s="17" t="s">
        <v>23048</v>
      </c>
      <c r="C7682" s="18" t="s">
        <v>23049</v>
      </c>
      <c r="D7682" s="19">
        <v>2025</v>
      </c>
    </row>
    <row r="7683" spans="1:4" s="20" customFormat="1" ht="16.350000000000001" customHeight="1" x14ac:dyDescent="0.2">
      <c r="A7683" s="17" t="s">
        <v>23050</v>
      </c>
      <c r="B7683" s="17" t="s">
        <v>23051</v>
      </c>
      <c r="C7683" s="18" t="s">
        <v>23052</v>
      </c>
      <c r="D7683" s="19">
        <v>2137</v>
      </c>
    </row>
    <row r="7684" spans="1:4" s="20" customFormat="1" ht="16.350000000000001" customHeight="1" x14ac:dyDescent="0.2">
      <c r="A7684" s="17" t="s">
        <v>23053</v>
      </c>
      <c r="B7684" s="17" t="s">
        <v>23054</v>
      </c>
      <c r="C7684" s="18" t="s">
        <v>23055</v>
      </c>
      <c r="D7684" s="19">
        <v>2248</v>
      </c>
    </row>
    <row r="7685" spans="1:4" s="20" customFormat="1" ht="16.350000000000001" customHeight="1" x14ac:dyDescent="0.2">
      <c r="A7685" s="17" t="s">
        <v>23056</v>
      </c>
      <c r="B7685" s="17" t="s">
        <v>23057</v>
      </c>
      <c r="C7685" s="18" t="s">
        <v>23058</v>
      </c>
      <c r="D7685" s="19">
        <v>2360</v>
      </c>
    </row>
    <row r="7686" spans="1:4" s="20" customFormat="1" ht="16.350000000000001" customHeight="1" x14ac:dyDescent="0.2">
      <c r="A7686" s="17" t="s">
        <v>23059</v>
      </c>
      <c r="B7686" s="17" t="s">
        <v>23060</v>
      </c>
      <c r="C7686" s="18" t="s">
        <v>23061</v>
      </c>
      <c r="D7686" s="19">
        <v>2471</v>
      </c>
    </row>
    <row r="7687" spans="1:4" s="20" customFormat="1" ht="16.350000000000001" customHeight="1" x14ac:dyDescent="0.2">
      <c r="A7687" s="17" t="s">
        <v>23062</v>
      </c>
      <c r="B7687" s="17" t="s">
        <v>23063</v>
      </c>
      <c r="C7687" s="18" t="s">
        <v>23064</v>
      </c>
      <c r="D7687" s="19">
        <v>2582</v>
      </c>
    </row>
    <row r="7688" spans="1:4" s="20" customFormat="1" ht="16.350000000000001" customHeight="1" x14ac:dyDescent="0.2">
      <c r="A7688" s="17" t="s">
        <v>23065</v>
      </c>
      <c r="B7688" s="17" t="s">
        <v>23066</v>
      </c>
      <c r="C7688" s="18" t="s">
        <v>23067</v>
      </c>
      <c r="D7688" s="19">
        <v>2806</v>
      </c>
    </row>
    <row r="7689" spans="1:4" s="20" customFormat="1" ht="16.350000000000001" customHeight="1" x14ac:dyDescent="0.2">
      <c r="A7689" s="17" t="s">
        <v>23068</v>
      </c>
      <c r="B7689" s="17" t="s">
        <v>23069</v>
      </c>
      <c r="C7689" s="18" t="s">
        <v>23070</v>
      </c>
      <c r="D7689" s="19">
        <v>3028</v>
      </c>
    </row>
    <row r="7690" spans="1:4" s="20" customFormat="1" ht="16.350000000000001" customHeight="1" x14ac:dyDescent="0.2">
      <c r="A7690" s="17" t="s">
        <v>23071</v>
      </c>
      <c r="B7690" s="17" t="s">
        <v>23072</v>
      </c>
      <c r="C7690" s="18" t="s">
        <v>23073</v>
      </c>
      <c r="D7690" s="19">
        <v>3760</v>
      </c>
    </row>
    <row r="7691" spans="1:4" s="20" customFormat="1" ht="16.350000000000001" customHeight="1" x14ac:dyDescent="0.2">
      <c r="A7691" s="17" t="s">
        <v>23074</v>
      </c>
      <c r="B7691" s="17" t="s">
        <v>23075</v>
      </c>
      <c r="C7691" s="18" t="s">
        <v>23076</v>
      </c>
      <c r="D7691" s="19">
        <v>3252</v>
      </c>
    </row>
    <row r="7692" spans="1:4" s="20" customFormat="1" ht="16.350000000000001" customHeight="1" x14ac:dyDescent="0.2">
      <c r="A7692" s="17" t="s">
        <v>23077</v>
      </c>
      <c r="B7692" s="17" t="s">
        <v>23078</v>
      </c>
      <c r="C7692" s="18" t="s">
        <v>23079</v>
      </c>
      <c r="D7692" s="19">
        <v>3984</v>
      </c>
    </row>
    <row r="7693" spans="1:4" s="20" customFormat="1" ht="16.350000000000001" customHeight="1" x14ac:dyDescent="0.2">
      <c r="A7693" s="17" t="s">
        <v>23080</v>
      </c>
      <c r="B7693" s="17" t="s">
        <v>23081</v>
      </c>
      <c r="C7693" s="18" t="s">
        <v>23082</v>
      </c>
      <c r="D7693" s="19">
        <v>3475</v>
      </c>
    </row>
    <row r="7694" spans="1:4" s="20" customFormat="1" ht="16.350000000000001" customHeight="1" x14ac:dyDescent="0.2">
      <c r="A7694" s="17" t="s">
        <v>23083</v>
      </c>
      <c r="B7694" s="17" t="s">
        <v>23084</v>
      </c>
      <c r="C7694" s="18" t="s">
        <v>23085</v>
      </c>
      <c r="D7694" s="19">
        <v>4207</v>
      </c>
    </row>
    <row r="7695" spans="1:4" s="20" customFormat="1" ht="16.350000000000001" customHeight="1" x14ac:dyDescent="0.2">
      <c r="A7695" s="17" t="s">
        <v>23086</v>
      </c>
      <c r="B7695" s="17" t="s">
        <v>23087</v>
      </c>
      <c r="C7695" s="18" t="s">
        <v>23088</v>
      </c>
      <c r="D7695" s="19">
        <v>4227</v>
      </c>
    </row>
    <row r="7696" spans="1:4" s="20" customFormat="1" ht="16.350000000000001" customHeight="1" x14ac:dyDescent="0.2">
      <c r="A7696" s="17" t="s">
        <v>23089</v>
      </c>
      <c r="B7696" s="17" t="s">
        <v>23090</v>
      </c>
      <c r="C7696" s="18" t="s">
        <v>23091</v>
      </c>
      <c r="D7696" s="19">
        <v>4561</v>
      </c>
    </row>
    <row r="7697" spans="1:4" s="20" customFormat="1" ht="16.350000000000001" customHeight="1" x14ac:dyDescent="0.2">
      <c r="A7697" s="17" t="s">
        <v>23092</v>
      </c>
      <c r="B7697" s="17" t="s">
        <v>23093</v>
      </c>
      <c r="C7697" s="18" t="s">
        <v>23094</v>
      </c>
      <c r="D7697" s="19">
        <v>5008</v>
      </c>
    </row>
    <row r="7698" spans="1:4" s="20" customFormat="1" ht="16.350000000000001" customHeight="1" x14ac:dyDescent="0.2">
      <c r="A7698" s="17" t="s">
        <v>23095</v>
      </c>
      <c r="B7698" s="17" t="s">
        <v>23096</v>
      </c>
      <c r="C7698" s="18" t="s">
        <v>23097</v>
      </c>
      <c r="D7698" s="19">
        <v>2195</v>
      </c>
    </row>
    <row r="7699" spans="1:4" s="20" customFormat="1" ht="16.350000000000001" customHeight="1" x14ac:dyDescent="0.2">
      <c r="A7699" s="17" t="s">
        <v>23098</v>
      </c>
      <c r="B7699" s="17" t="s">
        <v>23099</v>
      </c>
      <c r="C7699" s="18" t="s">
        <v>23100</v>
      </c>
      <c r="D7699" s="19">
        <v>2927</v>
      </c>
    </row>
    <row r="7700" spans="1:4" s="20" customFormat="1" ht="16.350000000000001" customHeight="1" x14ac:dyDescent="0.2">
      <c r="A7700" s="17" t="s">
        <v>23101</v>
      </c>
      <c r="B7700" s="17" t="s">
        <v>23102</v>
      </c>
      <c r="C7700" s="18" t="s">
        <v>23103</v>
      </c>
      <c r="D7700" s="19">
        <v>2338</v>
      </c>
    </row>
    <row r="7701" spans="1:4" s="20" customFormat="1" ht="16.350000000000001" customHeight="1" x14ac:dyDescent="0.2">
      <c r="A7701" s="17" t="s">
        <v>23104</v>
      </c>
      <c r="B7701" s="17" t="s">
        <v>23105</v>
      </c>
      <c r="C7701" s="18" t="s">
        <v>23106</v>
      </c>
      <c r="D7701" s="19">
        <v>2482</v>
      </c>
    </row>
    <row r="7702" spans="1:4" s="20" customFormat="1" ht="16.350000000000001" customHeight="1" x14ac:dyDescent="0.2">
      <c r="A7702" s="17" t="s">
        <v>23107</v>
      </c>
      <c r="B7702" s="17" t="s">
        <v>23108</v>
      </c>
      <c r="C7702" s="18" t="s">
        <v>23109</v>
      </c>
      <c r="D7702" s="19">
        <v>2626</v>
      </c>
    </row>
    <row r="7703" spans="1:4" s="20" customFormat="1" ht="16.350000000000001" customHeight="1" x14ac:dyDescent="0.2">
      <c r="A7703" s="17" t="s">
        <v>23110</v>
      </c>
      <c r="B7703" s="17" t="s">
        <v>23111</v>
      </c>
      <c r="C7703" s="18" t="s">
        <v>23112</v>
      </c>
      <c r="D7703" s="19">
        <v>2769</v>
      </c>
    </row>
    <row r="7704" spans="1:4" s="20" customFormat="1" ht="16.350000000000001" customHeight="1" x14ac:dyDescent="0.2">
      <c r="A7704" s="17" t="s">
        <v>23113</v>
      </c>
      <c r="B7704" s="17" t="s">
        <v>23114</v>
      </c>
      <c r="C7704" s="18" t="s">
        <v>23115</v>
      </c>
      <c r="D7704" s="19">
        <v>3501</v>
      </c>
    </row>
    <row r="7705" spans="1:4" s="20" customFormat="1" ht="16.350000000000001" customHeight="1" x14ac:dyDescent="0.2">
      <c r="A7705" s="17" t="s">
        <v>23116</v>
      </c>
      <c r="B7705" s="17" t="s">
        <v>23117</v>
      </c>
      <c r="C7705" s="18" t="s">
        <v>23118</v>
      </c>
      <c r="D7705" s="19">
        <v>2913</v>
      </c>
    </row>
    <row r="7706" spans="1:4" s="20" customFormat="1" ht="16.350000000000001" customHeight="1" x14ac:dyDescent="0.2">
      <c r="A7706" s="17" t="s">
        <v>23119</v>
      </c>
      <c r="B7706" s="17" t="s">
        <v>23120</v>
      </c>
      <c r="C7706" s="18" t="s">
        <v>23121</v>
      </c>
      <c r="D7706" s="19">
        <v>3058</v>
      </c>
    </row>
    <row r="7707" spans="1:4" s="20" customFormat="1" ht="16.350000000000001" customHeight="1" x14ac:dyDescent="0.2">
      <c r="A7707" s="17" t="s">
        <v>23122</v>
      </c>
      <c r="B7707" s="17" t="s">
        <v>23123</v>
      </c>
      <c r="C7707" s="18" t="s">
        <v>23124</v>
      </c>
      <c r="D7707" s="19">
        <v>3201</v>
      </c>
    </row>
    <row r="7708" spans="1:4" s="20" customFormat="1" ht="16.350000000000001" customHeight="1" x14ac:dyDescent="0.2">
      <c r="A7708" s="17" t="s">
        <v>23125</v>
      </c>
      <c r="B7708" s="17" t="s">
        <v>23126</v>
      </c>
      <c r="C7708" s="18" t="s">
        <v>23127</v>
      </c>
      <c r="D7708" s="19">
        <v>3489</v>
      </c>
    </row>
    <row r="7709" spans="1:4" s="20" customFormat="1" ht="16.350000000000001" customHeight="1" x14ac:dyDescent="0.2">
      <c r="A7709" s="17" t="s">
        <v>23128</v>
      </c>
      <c r="B7709" s="17" t="s">
        <v>23129</v>
      </c>
      <c r="C7709" s="18" t="s">
        <v>23130</v>
      </c>
      <c r="D7709" s="19">
        <v>4221</v>
      </c>
    </row>
    <row r="7710" spans="1:4" s="20" customFormat="1" ht="16.350000000000001" customHeight="1" x14ac:dyDescent="0.2">
      <c r="A7710" s="17" t="s">
        <v>23131</v>
      </c>
      <c r="B7710" s="17" t="s">
        <v>23132</v>
      </c>
      <c r="C7710" s="18" t="s">
        <v>23133</v>
      </c>
      <c r="D7710" s="19">
        <v>5264</v>
      </c>
    </row>
    <row r="7711" spans="1:4" s="20" customFormat="1" ht="16.350000000000001" customHeight="1" x14ac:dyDescent="0.2">
      <c r="A7711" s="17" t="s">
        <v>23134</v>
      </c>
      <c r="B7711" s="17" t="s">
        <v>23135</v>
      </c>
      <c r="C7711" s="18" t="s">
        <v>23136</v>
      </c>
      <c r="D7711" s="19">
        <v>3777</v>
      </c>
    </row>
    <row r="7712" spans="1:4" s="20" customFormat="1" ht="16.350000000000001" customHeight="1" x14ac:dyDescent="0.2">
      <c r="A7712" s="17" t="s">
        <v>23137</v>
      </c>
      <c r="B7712" s="17" t="s">
        <v>23138</v>
      </c>
      <c r="C7712" s="18" t="s">
        <v>23139</v>
      </c>
      <c r="D7712" s="19">
        <v>4065</v>
      </c>
    </row>
    <row r="7713" spans="1:4" s="20" customFormat="1" ht="16.350000000000001" customHeight="1" x14ac:dyDescent="0.2">
      <c r="A7713" s="17" t="s">
        <v>23140</v>
      </c>
      <c r="B7713" s="17" t="s">
        <v>23141</v>
      </c>
      <c r="C7713" s="18" t="s">
        <v>23142</v>
      </c>
      <c r="D7713" s="19">
        <v>4797</v>
      </c>
    </row>
    <row r="7714" spans="1:4" s="20" customFormat="1" ht="16.350000000000001" customHeight="1" x14ac:dyDescent="0.2">
      <c r="A7714" s="17" t="s">
        <v>23143</v>
      </c>
      <c r="B7714" s="17" t="s">
        <v>23144</v>
      </c>
      <c r="C7714" s="18" t="s">
        <v>23145</v>
      </c>
      <c r="D7714" s="19">
        <v>4352</v>
      </c>
    </row>
    <row r="7715" spans="1:4" s="20" customFormat="1" ht="16.350000000000001" customHeight="1" x14ac:dyDescent="0.2">
      <c r="A7715" s="17" t="s">
        <v>23146</v>
      </c>
      <c r="B7715" s="17" t="s">
        <v>23147</v>
      </c>
      <c r="C7715" s="18" t="s">
        <v>23148</v>
      </c>
      <c r="D7715" s="19">
        <v>5202</v>
      </c>
    </row>
    <row r="7716" spans="1:4" s="20" customFormat="1" ht="16.350000000000001" customHeight="1" x14ac:dyDescent="0.2">
      <c r="A7716" s="17" t="s">
        <v>23149</v>
      </c>
      <c r="B7716" s="17" t="s">
        <v>23150</v>
      </c>
      <c r="C7716" s="18" t="s">
        <v>23151</v>
      </c>
      <c r="D7716" s="19">
        <v>5634</v>
      </c>
    </row>
    <row r="7717" spans="1:4" s="20" customFormat="1" ht="16.350000000000001" customHeight="1" x14ac:dyDescent="0.2">
      <c r="A7717" s="17" t="s">
        <v>23152</v>
      </c>
      <c r="B7717" s="17" t="s">
        <v>23153</v>
      </c>
      <c r="C7717" s="18" t="s">
        <v>23154</v>
      </c>
      <c r="D7717" s="19">
        <v>6209</v>
      </c>
    </row>
    <row r="7718" spans="1:4" s="20" customFormat="1" ht="16.350000000000001" customHeight="1" x14ac:dyDescent="0.2">
      <c r="A7718" s="17" t="s">
        <v>23155</v>
      </c>
      <c r="B7718" s="17" t="s">
        <v>23156</v>
      </c>
      <c r="C7718" s="18" t="s">
        <v>23157</v>
      </c>
      <c r="D7718" s="19">
        <v>2390</v>
      </c>
    </row>
    <row r="7719" spans="1:4" s="20" customFormat="1" ht="16.350000000000001" customHeight="1" x14ac:dyDescent="0.2">
      <c r="A7719" s="17" t="s">
        <v>23158</v>
      </c>
      <c r="B7719" s="17" t="s">
        <v>23159</v>
      </c>
      <c r="C7719" s="18" t="s">
        <v>23160</v>
      </c>
      <c r="D7719" s="19">
        <v>2550</v>
      </c>
    </row>
    <row r="7720" spans="1:4" s="20" customFormat="1" ht="16.350000000000001" customHeight="1" x14ac:dyDescent="0.2">
      <c r="A7720" s="17" t="s">
        <v>23161</v>
      </c>
      <c r="B7720" s="17" t="s">
        <v>23162</v>
      </c>
      <c r="C7720" s="18" t="s">
        <v>23163</v>
      </c>
      <c r="D7720" s="19">
        <v>2710</v>
      </c>
    </row>
    <row r="7721" spans="1:4" s="20" customFormat="1" ht="16.350000000000001" customHeight="1" x14ac:dyDescent="0.2">
      <c r="A7721" s="17" t="s">
        <v>23164</v>
      </c>
      <c r="B7721" s="17" t="s">
        <v>23165</v>
      </c>
      <c r="C7721" s="18" t="s">
        <v>23166</v>
      </c>
      <c r="D7721" s="19">
        <v>2871</v>
      </c>
    </row>
    <row r="7722" spans="1:4" s="20" customFormat="1" ht="16.350000000000001" customHeight="1" x14ac:dyDescent="0.2">
      <c r="A7722" s="17" t="s">
        <v>23167</v>
      </c>
      <c r="B7722" s="17" t="s">
        <v>23168</v>
      </c>
      <c r="C7722" s="18" t="s">
        <v>23169</v>
      </c>
      <c r="D7722" s="19">
        <v>3031</v>
      </c>
    </row>
    <row r="7723" spans="1:4" s="20" customFormat="1" ht="16.350000000000001" customHeight="1" x14ac:dyDescent="0.2">
      <c r="A7723" s="17" t="s">
        <v>23170</v>
      </c>
      <c r="B7723" s="17" t="s">
        <v>23171</v>
      </c>
      <c r="C7723" s="18" t="s">
        <v>23172</v>
      </c>
      <c r="D7723" s="19">
        <v>3190</v>
      </c>
    </row>
    <row r="7724" spans="1:4" s="20" customFormat="1" ht="16.350000000000001" customHeight="1" x14ac:dyDescent="0.2">
      <c r="A7724" s="17" t="s">
        <v>23173</v>
      </c>
      <c r="B7724" s="17" t="s">
        <v>23174</v>
      </c>
      <c r="C7724" s="18" t="s">
        <v>23175</v>
      </c>
      <c r="D7724" s="19">
        <v>3350</v>
      </c>
    </row>
    <row r="7725" spans="1:4" s="20" customFormat="1" ht="16.350000000000001" customHeight="1" x14ac:dyDescent="0.2">
      <c r="A7725" s="17" t="s">
        <v>23176</v>
      </c>
      <c r="B7725" s="17" t="s">
        <v>23177</v>
      </c>
      <c r="C7725" s="18" t="s">
        <v>23178</v>
      </c>
      <c r="D7725" s="19">
        <v>4188</v>
      </c>
    </row>
    <row r="7726" spans="1:4" s="20" customFormat="1" ht="16.350000000000001" customHeight="1" x14ac:dyDescent="0.2">
      <c r="A7726" s="17" t="s">
        <v>23179</v>
      </c>
      <c r="B7726" s="17" t="s">
        <v>23180</v>
      </c>
      <c r="C7726" s="18" t="s">
        <v>23181</v>
      </c>
      <c r="D7726" s="19">
        <v>3510</v>
      </c>
    </row>
    <row r="7727" spans="1:4" s="20" customFormat="1" ht="16.350000000000001" customHeight="1" x14ac:dyDescent="0.2">
      <c r="A7727" s="17" t="s">
        <v>23182</v>
      </c>
      <c r="B7727" s="17" t="s">
        <v>23183</v>
      </c>
      <c r="C7727" s="18" t="s">
        <v>23184</v>
      </c>
      <c r="D7727" s="19">
        <v>3831</v>
      </c>
    </row>
    <row r="7728" spans="1:4" s="20" customFormat="1" ht="16.350000000000001" customHeight="1" x14ac:dyDescent="0.2">
      <c r="A7728" s="17" t="s">
        <v>23185</v>
      </c>
      <c r="B7728" s="17" t="s">
        <v>23186</v>
      </c>
      <c r="C7728" s="18" t="s">
        <v>23187</v>
      </c>
      <c r="D7728" s="19">
        <v>4789</v>
      </c>
    </row>
    <row r="7729" spans="1:4" s="20" customFormat="1" ht="16.350000000000001" customHeight="1" x14ac:dyDescent="0.2">
      <c r="A7729" s="17" t="s">
        <v>23188</v>
      </c>
      <c r="B7729" s="17" t="s">
        <v>23189</v>
      </c>
      <c r="C7729" s="18" t="s">
        <v>23190</v>
      </c>
      <c r="D7729" s="19">
        <v>4151</v>
      </c>
    </row>
    <row r="7730" spans="1:4" s="20" customFormat="1" ht="16.350000000000001" customHeight="1" x14ac:dyDescent="0.2">
      <c r="A7730" s="17" t="s">
        <v>23191</v>
      </c>
      <c r="B7730" s="17" t="s">
        <v>23192</v>
      </c>
      <c r="C7730" s="18" t="s">
        <v>23193</v>
      </c>
      <c r="D7730" s="19">
        <v>4981</v>
      </c>
    </row>
    <row r="7731" spans="1:4" s="20" customFormat="1" ht="16.350000000000001" customHeight="1" x14ac:dyDescent="0.2">
      <c r="A7731" s="17" t="s">
        <v>23194</v>
      </c>
      <c r="B7731" s="17" t="s">
        <v>23195</v>
      </c>
      <c r="C7731" s="18" t="s">
        <v>23196</v>
      </c>
      <c r="D7731" s="19">
        <v>5713</v>
      </c>
    </row>
    <row r="7732" spans="1:4" s="20" customFormat="1" ht="16.350000000000001" customHeight="1" x14ac:dyDescent="0.2">
      <c r="A7732" s="17" t="s">
        <v>23197</v>
      </c>
      <c r="B7732" s="17" t="s">
        <v>23198</v>
      </c>
      <c r="C7732" s="18" t="s">
        <v>23199</v>
      </c>
      <c r="D7732" s="19">
        <v>4472</v>
      </c>
    </row>
    <row r="7733" spans="1:4" s="20" customFormat="1" ht="16.350000000000001" customHeight="1" x14ac:dyDescent="0.2">
      <c r="A7733" s="17" t="s">
        <v>23200</v>
      </c>
      <c r="B7733" s="17" t="s">
        <v>23201</v>
      </c>
      <c r="C7733" s="18" t="s">
        <v>23202</v>
      </c>
      <c r="D7733" s="19">
        <v>5366</v>
      </c>
    </row>
    <row r="7734" spans="1:4" s="20" customFormat="1" ht="16.350000000000001" customHeight="1" x14ac:dyDescent="0.2">
      <c r="A7734" s="17" t="s">
        <v>23203</v>
      </c>
      <c r="B7734" s="17" t="s">
        <v>23204</v>
      </c>
      <c r="C7734" s="18" t="s">
        <v>23205</v>
      </c>
      <c r="D7734" s="19">
        <v>4791</v>
      </c>
    </row>
    <row r="7735" spans="1:4" s="20" customFormat="1" ht="16.350000000000001" customHeight="1" x14ac:dyDescent="0.2">
      <c r="A7735" s="17" t="s">
        <v>23206</v>
      </c>
      <c r="B7735" s="17" t="s">
        <v>23207</v>
      </c>
      <c r="C7735" s="18" t="s">
        <v>23208</v>
      </c>
      <c r="D7735" s="19">
        <v>5523</v>
      </c>
    </row>
    <row r="7736" spans="1:4" s="20" customFormat="1" ht="16.350000000000001" customHeight="1" x14ac:dyDescent="0.2">
      <c r="A7736" s="17" t="s">
        <v>23209</v>
      </c>
      <c r="B7736" s="17" t="s">
        <v>23210</v>
      </c>
      <c r="C7736" s="18" t="s">
        <v>23211</v>
      </c>
      <c r="D7736" s="19">
        <v>6481</v>
      </c>
    </row>
    <row r="7737" spans="1:4" s="20" customFormat="1" ht="16.350000000000001" customHeight="1" x14ac:dyDescent="0.2">
      <c r="A7737" s="17" t="s">
        <v>23212</v>
      </c>
      <c r="B7737" s="17" t="s">
        <v>23213</v>
      </c>
      <c r="C7737" s="18" t="s">
        <v>23214</v>
      </c>
      <c r="D7737" s="19">
        <v>5690</v>
      </c>
    </row>
    <row r="7738" spans="1:4" s="20" customFormat="1" ht="16.350000000000001" customHeight="1" x14ac:dyDescent="0.2">
      <c r="A7738" s="17" t="s">
        <v>23215</v>
      </c>
      <c r="B7738" s="17" t="s">
        <v>23216</v>
      </c>
      <c r="C7738" s="18" t="s">
        <v>23217</v>
      </c>
      <c r="D7738" s="19">
        <v>6170</v>
      </c>
    </row>
    <row r="7739" spans="1:4" s="20" customFormat="1" ht="16.350000000000001" customHeight="1" x14ac:dyDescent="0.2">
      <c r="A7739" s="17" t="s">
        <v>23218</v>
      </c>
      <c r="B7739" s="17" t="s">
        <v>23219</v>
      </c>
      <c r="C7739" s="18" t="s">
        <v>23220</v>
      </c>
      <c r="D7739" s="19">
        <v>6902</v>
      </c>
    </row>
    <row r="7740" spans="1:4" s="20" customFormat="1" ht="16.350000000000001" customHeight="1" x14ac:dyDescent="0.2">
      <c r="A7740" s="17" t="s">
        <v>23221</v>
      </c>
      <c r="B7740" s="17" t="s">
        <v>23222</v>
      </c>
      <c r="C7740" s="18" t="s">
        <v>23223</v>
      </c>
      <c r="D7740" s="19">
        <v>6810</v>
      </c>
    </row>
    <row r="7741" spans="1:4" s="20" customFormat="1" ht="16.350000000000001" customHeight="1" x14ac:dyDescent="0.2">
      <c r="A7741" s="17" t="s">
        <v>23224</v>
      </c>
      <c r="B7741" s="17" t="s">
        <v>23225</v>
      </c>
      <c r="C7741" s="18" t="s">
        <v>23226</v>
      </c>
      <c r="D7741" s="19">
        <v>2620</v>
      </c>
    </row>
    <row r="7742" spans="1:4" s="20" customFormat="1" ht="16.350000000000001" customHeight="1" x14ac:dyDescent="0.2">
      <c r="A7742" s="17" t="s">
        <v>23227</v>
      </c>
      <c r="B7742" s="17" t="s">
        <v>23228</v>
      </c>
      <c r="C7742" s="18" t="s">
        <v>23229</v>
      </c>
      <c r="D7742" s="19">
        <v>2799</v>
      </c>
    </row>
    <row r="7743" spans="1:4" s="20" customFormat="1" ht="16.350000000000001" customHeight="1" x14ac:dyDescent="0.2">
      <c r="A7743" s="17" t="s">
        <v>23230</v>
      </c>
      <c r="B7743" s="17" t="s">
        <v>23231</v>
      </c>
      <c r="C7743" s="18" t="s">
        <v>23232</v>
      </c>
      <c r="D7743" s="19">
        <v>2977</v>
      </c>
    </row>
    <row r="7744" spans="1:4" s="20" customFormat="1" ht="16.350000000000001" customHeight="1" x14ac:dyDescent="0.2">
      <c r="A7744" s="17" t="s">
        <v>23233</v>
      </c>
      <c r="B7744" s="17" t="s">
        <v>23234</v>
      </c>
      <c r="C7744" s="18" t="s">
        <v>23235</v>
      </c>
      <c r="D7744" s="19">
        <v>3157</v>
      </c>
    </row>
    <row r="7745" spans="1:4" s="20" customFormat="1" ht="16.350000000000001" customHeight="1" x14ac:dyDescent="0.2">
      <c r="A7745" s="17" t="s">
        <v>23236</v>
      </c>
      <c r="B7745" s="17" t="s">
        <v>23237</v>
      </c>
      <c r="C7745" s="18" t="s">
        <v>23238</v>
      </c>
      <c r="D7745" s="19">
        <v>3336</v>
      </c>
    </row>
    <row r="7746" spans="1:4" s="20" customFormat="1" ht="16.350000000000001" customHeight="1" x14ac:dyDescent="0.2">
      <c r="A7746" s="17" t="s">
        <v>23239</v>
      </c>
      <c r="B7746" s="17" t="s">
        <v>23240</v>
      </c>
      <c r="C7746" s="18" t="s">
        <v>23241</v>
      </c>
      <c r="D7746" s="19">
        <v>3514</v>
      </c>
    </row>
    <row r="7747" spans="1:4" s="20" customFormat="1" ht="16.350000000000001" customHeight="1" x14ac:dyDescent="0.2">
      <c r="A7747" s="17" t="s">
        <v>23242</v>
      </c>
      <c r="B7747" s="17" t="s">
        <v>23243</v>
      </c>
      <c r="C7747" s="18" t="s">
        <v>23244</v>
      </c>
      <c r="D7747" s="19">
        <v>3693</v>
      </c>
    </row>
    <row r="7748" spans="1:4" s="20" customFormat="1" ht="16.350000000000001" customHeight="1" x14ac:dyDescent="0.2">
      <c r="A7748" s="17" t="s">
        <v>23245</v>
      </c>
      <c r="B7748" s="17" t="s">
        <v>23246</v>
      </c>
      <c r="C7748" s="18" t="s">
        <v>23247</v>
      </c>
      <c r="D7748" s="19">
        <v>3872</v>
      </c>
    </row>
    <row r="7749" spans="1:4" s="20" customFormat="1" ht="16.350000000000001" customHeight="1" x14ac:dyDescent="0.2">
      <c r="A7749" s="17" t="s">
        <v>23248</v>
      </c>
      <c r="B7749" s="17" t="s">
        <v>23249</v>
      </c>
      <c r="C7749" s="18" t="s">
        <v>23250</v>
      </c>
      <c r="D7749" s="19">
        <v>4230</v>
      </c>
    </row>
    <row r="7750" spans="1:4" s="20" customFormat="1" ht="16.350000000000001" customHeight="1" x14ac:dyDescent="0.2">
      <c r="A7750" s="17" t="s">
        <v>23251</v>
      </c>
      <c r="B7750" s="17" t="s">
        <v>23252</v>
      </c>
      <c r="C7750" s="18" t="s">
        <v>23253</v>
      </c>
      <c r="D7750" s="19">
        <v>4588</v>
      </c>
    </row>
    <row r="7751" spans="1:4" s="20" customFormat="1" ht="16.350000000000001" customHeight="1" x14ac:dyDescent="0.2">
      <c r="A7751" s="17" t="s">
        <v>23254</v>
      </c>
      <c r="B7751" s="17" t="s">
        <v>23255</v>
      </c>
      <c r="C7751" s="18" t="s">
        <v>23256</v>
      </c>
      <c r="D7751" s="19">
        <v>4946</v>
      </c>
    </row>
    <row r="7752" spans="1:4" s="20" customFormat="1" ht="16.350000000000001" customHeight="1" x14ac:dyDescent="0.2">
      <c r="A7752" s="17" t="s">
        <v>23257</v>
      </c>
      <c r="B7752" s="17" t="s">
        <v>23258</v>
      </c>
      <c r="C7752" s="18" t="s">
        <v>23259</v>
      </c>
      <c r="D7752" s="19">
        <v>5303</v>
      </c>
    </row>
    <row r="7753" spans="1:4" s="20" customFormat="1" ht="16.350000000000001" customHeight="1" x14ac:dyDescent="0.2">
      <c r="A7753" s="17" t="s">
        <v>23260</v>
      </c>
      <c r="B7753" s="17" t="s">
        <v>23261</v>
      </c>
      <c r="C7753" s="18" t="s">
        <v>23262</v>
      </c>
      <c r="D7753" s="19">
        <v>6259</v>
      </c>
    </row>
    <row r="7754" spans="1:4" s="20" customFormat="1" ht="16.350000000000001" customHeight="1" x14ac:dyDescent="0.2">
      <c r="A7754" s="17" t="s">
        <v>23263</v>
      </c>
      <c r="B7754" s="17" t="s">
        <v>23264</v>
      </c>
      <c r="C7754" s="18" t="s">
        <v>23265</v>
      </c>
      <c r="D7754" s="19">
        <v>6795</v>
      </c>
    </row>
    <row r="7755" spans="1:4" s="20" customFormat="1" ht="16.350000000000001" customHeight="1" x14ac:dyDescent="0.2">
      <c r="A7755" s="17" t="s">
        <v>23266</v>
      </c>
      <c r="B7755" s="17" t="s">
        <v>23267</v>
      </c>
      <c r="C7755" s="18" t="s">
        <v>23268</v>
      </c>
      <c r="D7755" s="19">
        <v>7510</v>
      </c>
    </row>
    <row r="7756" spans="1:4" s="20" customFormat="1" ht="16.350000000000001" customHeight="1" x14ac:dyDescent="0.2">
      <c r="A7756" s="17" t="s">
        <v>23269</v>
      </c>
      <c r="B7756" s="17" t="s">
        <v>23270</v>
      </c>
      <c r="C7756" s="18" t="s">
        <v>23271</v>
      </c>
      <c r="D7756" s="19">
        <v>3310</v>
      </c>
    </row>
    <row r="7757" spans="1:4" s="20" customFormat="1" ht="16.350000000000001" customHeight="1" x14ac:dyDescent="0.2">
      <c r="A7757" s="17" t="s">
        <v>23272</v>
      </c>
      <c r="B7757" s="17" t="s">
        <v>23273</v>
      </c>
      <c r="C7757" s="18" t="s">
        <v>23274</v>
      </c>
      <c r="D7757" s="19">
        <v>3545</v>
      </c>
    </row>
    <row r="7758" spans="1:4" s="20" customFormat="1" ht="16.350000000000001" customHeight="1" x14ac:dyDescent="0.2">
      <c r="A7758" s="17" t="s">
        <v>23275</v>
      </c>
      <c r="B7758" s="17" t="s">
        <v>23276</v>
      </c>
      <c r="C7758" s="18" t="s">
        <v>23277</v>
      </c>
      <c r="D7758" s="19">
        <v>3780</v>
      </c>
    </row>
    <row r="7759" spans="1:4" s="20" customFormat="1" ht="16.350000000000001" customHeight="1" x14ac:dyDescent="0.2">
      <c r="A7759" s="17" t="s">
        <v>23278</v>
      </c>
      <c r="B7759" s="17" t="s">
        <v>23279</v>
      </c>
      <c r="C7759" s="18" t="s">
        <v>23280</v>
      </c>
      <c r="D7759" s="19">
        <v>4016</v>
      </c>
    </row>
    <row r="7760" spans="1:4" s="20" customFormat="1" ht="16.350000000000001" customHeight="1" x14ac:dyDescent="0.2">
      <c r="A7760" s="17" t="s">
        <v>23281</v>
      </c>
      <c r="B7760" s="17" t="s">
        <v>23282</v>
      </c>
      <c r="C7760" s="18" t="s">
        <v>23283</v>
      </c>
      <c r="D7760" s="19">
        <v>4251</v>
      </c>
    </row>
    <row r="7761" spans="1:4" s="20" customFormat="1" ht="16.350000000000001" customHeight="1" x14ac:dyDescent="0.2">
      <c r="A7761" s="17" t="s">
        <v>23284</v>
      </c>
      <c r="B7761" s="17" t="s">
        <v>23285</v>
      </c>
      <c r="C7761" s="18" t="s">
        <v>23286</v>
      </c>
      <c r="D7761" s="19">
        <v>4486</v>
      </c>
    </row>
    <row r="7762" spans="1:4" s="20" customFormat="1" ht="16.350000000000001" customHeight="1" x14ac:dyDescent="0.2">
      <c r="A7762" s="17" t="s">
        <v>23287</v>
      </c>
      <c r="B7762" s="17" t="s">
        <v>23288</v>
      </c>
      <c r="C7762" s="18" t="s">
        <v>23289</v>
      </c>
      <c r="D7762" s="19">
        <v>4721</v>
      </c>
    </row>
    <row r="7763" spans="1:4" s="20" customFormat="1" ht="16.350000000000001" customHeight="1" x14ac:dyDescent="0.2">
      <c r="A7763" s="17" t="s">
        <v>23290</v>
      </c>
      <c r="B7763" s="17" t="s">
        <v>23291</v>
      </c>
      <c r="C7763" s="18" t="s">
        <v>23292</v>
      </c>
      <c r="D7763" s="19">
        <v>4956</v>
      </c>
    </row>
    <row r="7764" spans="1:4" s="20" customFormat="1" ht="16.350000000000001" customHeight="1" x14ac:dyDescent="0.2">
      <c r="A7764" s="17" t="s">
        <v>23293</v>
      </c>
      <c r="B7764" s="17" t="s">
        <v>23294</v>
      </c>
      <c r="C7764" s="18" t="s">
        <v>23295</v>
      </c>
      <c r="D7764" s="19">
        <v>5428</v>
      </c>
    </row>
    <row r="7765" spans="1:4" s="20" customFormat="1" ht="16.350000000000001" customHeight="1" x14ac:dyDescent="0.2">
      <c r="A7765" s="17" t="s">
        <v>23296</v>
      </c>
      <c r="B7765" s="17" t="s">
        <v>23297</v>
      </c>
      <c r="C7765" s="18" t="s">
        <v>23298</v>
      </c>
      <c r="D7765" s="19">
        <v>5898</v>
      </c>
    </row>
    <row r="7766" spans="1:4" s="20" customFormat="1" ht="16.350000000000001" customHeight="1" x14ac:dyDescent="0.2">
      <c r="A7766" s="17" t="s">
        <v>23299</v>
      </c>
      <c r="B7766" s="17" t="s">
        <v>23300</v>
      </c>
      <c r="C7766" s="18" t="s">
        <v>23301</v>
      </c>
      <c r="D7766" s="19">
        <v>6369</v>
      </c>
    </row>
    <row r="7767" spans="1:4" s="20" customFormat="1" ht="16.350000000000001" customHeight="1" x14ac:dyDescent="0.2">
      <c r="A7767" s="17" t="s">
        <v>23302</v>
      </c>
      <c r="B7767" s="17" t="s">
        <v>23303</v>
      </c>
      <c r="C7767" s="18" t="s">
        <v>23304</v>
      </c>
      <c r="D7767" s="19">
        <v>6840</v>
      </c>
    </row>
    <row r="7768" spans="1:4" s="20" customFormat="1" ht="16.350000000000001" customHeight="1" x14ac:dyDescent="0.2">
      <c r="A7768" s="17" t="s">
        <v>23305</v>
      </c>
      <c r="B7768" s="17" t="s">
        <v>23306</v>
      </c>
      <c r="C7768" s="18" t="s">
        <v>23307</v>
      </c>
      <c r="D7768" s="19">
        <v>7964</v>
      </c>
    </row>
    <row r="7769" spans="1:4" s="20" customFormat="1" ht="16.350000000000001" customHeight="1" x14ac:dyDescent="0.2">
      <c r="A7769" s="17" t="s">
        <v>23308</v>
      </c>
      <c r="B7769" s="17" t="s">
        <v>23309</v>
      </c>
      <c r="C7769" s="18" t="s">
        <v>23310</v>
      </c>
      <c r="D7769" s="19">
        <v>8669</v>
      </c>
    </row>
    <row r="7770" spans="1:4" s="20" customFormat="1" ht="16.350000000000001" customHeight="1" x14ac:dyDescent="0.2">
      <c r="A7770" s="17" t="s">
        <v>23311</v>
      </c>
      <c r="B7770" s="17" t="s">
        <v>23312</v>
      </c>
      <c r="C7770" s="18" t="s">
        <v>23313</v>
      </c>
      <c r="D7770" s="19">
        <v>9611</v>
      </c>
    </row>
    <row r="7771" spans="1:4" s="20" customFormat="1" ht="16.350000000000001" customHeight="1" x14ac:dyDescent="0.2">
      <c r="A7771" s="17" t="s">
        <v>23314</v>
      </c>
      <c r="B7771" s="17" t="s">
        <v>23315</v>
      </c>
      <c r="C7771" s="18" t="s">
        <v>23316</v>
      </c>
      <c r="D7771" s="19">
        <v>3539</v>
      </c>
    </row>
    <row r="7772" spans="1:4" s="20" customFormat="1" ht="16.350000000000001" customHeight="1" x14ac:dyDescent="0.2">
      <c r="A7772" s="17" t="s">
        <v>23317</v>
      </c>
      <c r="B7772" s="17" t="s">
        <v>23318</v>
      </c>
      <c r="C7772" s="18" t="s">
        <v>23319</v>
      </c>
      <c r="D7772" s="19">
        <v>3793</v>
      </c>
    </row>
    <row r="7773" spans="1:4" s="20" customFormat="1" ht="16.350000000000001" customHeight="1" x14ac:dyDescent="0.2">
      <c r="A7773" s="17" t="s">
        <v>23320</v>
      </c>
      <c r="B7773" s="17" t="s">
        <v>23321</v>
      </c>
      <c r="C7773" s="18" t="s">
        <v>23322</v>
      </c>
      <c r="D7773" s="19">
        <v>4047</v>
      </c>
    </row>
    <row r="7774" spans="1:4" s="20" customFormat="1" ht="16.350000000000001" customHeight="1" x14ac:dyDescent="0.2">
      <c r="A7774" s="17" t="s">
        <v>23323</v>
      </c>
      <c r="B7774" s="17" t="s">
        <v>23324</v>
      </c>
      <c r="C7774" s="18" t="s">
        <v>23325</v>
      </c>
      <c r="D7774" s="19">
        <v>4302</v>
      </c>
    </row>
    <row r="7775" spans="1:4" s="20" customFormat="1" ht="16.350000000000001" customHeight="1" x14ac:dyDescent="0.2">
      <c r="A7775" s="17" t="s">
        <v>23326</v>
      </c>
      <c r="B7775" s="17" t="s">
        <v>23327</v>
      </c>
      <c r="C7775" s="18" t="s">
        <v>23328</v>
      </c>
      <c r="D7775" s="19">
        <v>4556</v>
      </c>
    </row>
    <row r="7776" spans="1:4" s="20" customFormat="1" ht="16.350000000000001" customHeight="1" x14ac:dyDescent="0.2">
      <c r="A7776" s="17" t="s">
        <v>23329</v>
      </c>
      <c r="B7776" s="17" t="s">
        <v>23330</v>
      </c>
      <c r="C7776" s="18" t="s">
        <v>23331</v>
      </c>
      <c r="D7776" s="19">
        <v>4810</v>
      </c>
    </row>
    <row r="7777" spans="1:4" s="20" customFormat="1" ht="16.350000000000001" customHeight="1" x14ac:dyDescent="0.2">
      <c r="A7777" s="17" t="s">
        <v>23332</v>
      </c>
      <c r="B7777" s="17" t="s">
        <v>23333</v>
      </c>
      <c r="C7777" s="18" t="s">
        <v>23334</v>
      </c>
      <c r="D7777" s="19">
        <v>5064</v>
      </c>
    </row>
    <row r="7778" spans="1:4" s="20" customFormat="1" ht="16.350000000000001" customHeight="1" x14ac:dyDescent="0.2">
      <c r="A7778" s="17" t="s">
        <v>23335</v>
      </c>
      <c r="B7778" s="17" t="s">
        <v>23336</v>
      </c>
      <c r="C7778" s="18" t="s">
        <v>23337</v>
      </c>
      <c r="D7778" s="19">
        <v>5318</v>
      </c>
    </row>
    <row r="7779" spans="1:4" s="20" customFormat="1" ht="16.350000000000001" customHeight="1" x14ac:dyDescent="0.2">
      <c r="A7779" s="17" t="s">
        <v>23338</v>
      </c>
      <c r="B7779" s="17" t="s">
        <v>23339</v>
      </c>
      <c r="C7779" s="18" t="s">
        <v>23340</v>
      </c>
      <c r="D7779" s="19">
        <v>5827</v>
      </c>
    </row>
    <row r="7780" spans="1:4" s="20" customFormat="1" ht="16.350000000000001" customHeight="1" x14ac:dyDescent="0.2">
      <c r="A7780" s="17" t="s">
        <v>23341</v>
      </c>
      <c r="B7780" s="17" t="s">
        <v>23342</v>
      </c>
      <c r="C7780" s="18" t="s">
        <v>23343</v>
      </c>
      <c r="D7780" s="19">
        <v>6335</v>
      </c>
    </row>
    <row r="7781" spans="1:4" s="20" customFormat="1" ht="16.350000000000001" customHeight="1" x14ac:dyDescent="0.2">
      <c r="A7781" s="17" t="s">
        <v>23344</v>
      </c>
      <c r="B7781" s="17" t="s">
        <v>23345</v>
      </c>
      <c r="C7781" s="18" t="s">
        <v>23346</v>
      </c>
      <c r="D7781" s="19">
        <v>6844</v>
      </c>
    </row>
    <row r="7782" spans="1:4" s="20" customFormat="1" ht="16.350000000000001" customHeight="1" x14ac:dyDescent="0.2">
      <c r="A7782" s="17" t="s">
        <v>23347</v>
      </c>
      <c r="B7782" s="17" t="s">
        <v>23348</v>
      </c>
      <c r="C7782" s="18" t="s">
        <v>23349</v>
      </c>
      <c r="D7782" s="19">
        <v>7352</v>
      </c>
    </row>
    <row r="7783" spans="1:4" s="20" customFormat="1" ht="16.350000000000001" customHeight="1" x14ac:dyDescent="0.2">
      <c r="A7783" s="17" t="s">
        <v>23350</v>
      </c>
      <c r="B7783" s="17" t="s">
        <v>23351</v>
      </c>
      <c r="C7783" s="18" t="s">
        <v>23352</v>
      </c>
      <c r="D7783" s="19">
        <v>8532</v>
      </c>
    </row>
    <row r="7784" spans="1:4" s="20" customFormat="1" ht="16.350000000000001" customHeight="1" x14ac:dyDescent="0.2">
      <c r="A7784" s="17" t="s">
        <v>23353</v>
      </c>
      <c r="B7784" s="17" t="s">
        <v>23354</v>
      </c>
      <c r="C7784" s="18" t="s">
        <v>23355</v>
      </c>
      <c r="D7784" s="19">
        <v>9294</v>
      </c>
    </row>
    <row r="7785" spans="1:4" s="20" customFormat="1" ht="16.350000000000001" customHeight="1" x14ac:dyDescent="0.2">
      <c r="A7785" s="17" t="s">
        <v>23356</v>
      </c>
      <c r="B7785" s="17" t="s">
        <v>23357</v>
      </c>
      <c r="C7785" s="18" t="s">
        <v>23358</v>
      </c>
      <c r="D7785" s="19">
        <v>10311</v>
      </c>
    </row>
    <row r="7786" spans="1:4" s="20" customFormat="1" ht="16.350000000000001" customHeight="1" x14ac:dyDescent="0.2">
      <c r="A7786" s="17" t="s">
        <v>23359</v>
      </c>
      <c r="B7786" s="17" t="s">
        <v>23360</v>
      </c>
      <c r="C7786" s="18" t="s">
        <v>23361</v>
      </c>
      <c r="D7786" s="19">
        <v>4833</v>
      </c>
    </row>
    <row r="7787" spans="1:4" s="20" customFormat="1" ht="16.350000000000001" customHeight="1" x14ac:dyDescent="0.2">
      <c r="A7787" s="17" t="s">
        <v>23362</v>
      </c>
      <c r="B7787" s="17" t="s">
        <v>23363</v>
      </c>
      <c r="C7787" s="18" t="s">
        <v>23364</v>
      </c>
      <c r="D7787" s="19">
        <v>4833</v>
      </c>
    </row>
    <row r="7788" spans="1:4" s="20" customFormat="1" ht="16.350000000000001" customHeight="1" x14ac:dyDescent="0.2">
      <c r="A7788" s="17" t="s">
        <v>23365</v>
      </c>
      <c r="B7788" s="17" t="s">
        <v>23366</v>
      </c>
      <c r="C7788" s="18" t="s">
        <v>23367</v>
      </c>
      <c r="D7788" s="19">
        <v>5827</v>
      </c>
    </row>
    <row r="7789" spans="1:4" s="20" customFormat="1" ht="16.350000000000001" customHeight="1" x14ac:dyDescent="0.2">
      <c r="A7789" s="17" t="s">
        <v>23368</v>
      </c>
      <c r="B7789" s="17" t="s">
        <v>23369</v>
      </c>
      <c r="C7789" s="18" t="s">
        <v>23370</v>
      </c>
      <c r="D7789" s="19">
        <v>6992</v>
      </c>
    </row>
    <row r="7790" spans="1:4" s="20" customFormat="1" ht="16.350000000000001" customHeight="1" x14ac:dyDescent="0.2">
      <c r="A7790" s="17" t="s">
        <v>23371</v>
      </c>
      <c r="B7790" s="17" t="s">
        <v>23372</v>
      </c>
      <c r="C7790" s="18" t="s">
        <v>23373</v>
      </c>
      <c r="D7790" s="19">
        <v>6992</v>
      </c>
    </row>
    <row r="7791" spans="1:4" s="20" customFormat="1" ht="16.350000000000001" customHeight="1" x14ac:dyDescent="0.2">
      <c r="A7791" s="17" t="s">
        <v>23374</v>
      </c>
      <c r="B7791" s="17" t="s">
        <v>23375</v>
      </c>
      <c r="C7791" s="18" t="s">
        <v>23376</v>
      </c>
      <c r="D7791" s="19">
        <v>6992</v>
      </c>
    </row>
    <row r="7792" spans="1:4" s="20" customFormat="1" ht="16.350000000000001" customHeight="1" x14ac:dyDescent="0.2">
      <c r="A7792" s="17" t="s">
        <v>23377</v>
      </c>
      <c r="B7792" s="17" t="s">
        <v>23378</v>
      </c>
      <c r="C7792" s="18" t="s">
        <v>23379</v>
      </c>
      <c r="D7792" s="19">
        <v>6992</v>
      </c>
    </row>
    <row r="7793" spans="1:4" s="20" customFormat="1" ht="16.350000000000001" customHeight="1" x14ac:dyDescent="0.2">
      <c r="A7793" s="17" t="s">
        <v>23380</v>
      </c>
      <c r="B7793" s="17" t="s">
        <v>23381</v>
      </c>
      <c r="C7793" s="18" t="s">
        <v>23382</v>
      </c>
      <c r="D7793" s="19">
        <v>6652</v>
      </c>
    </row>
    <row r="7794" spans="1:4" s="20" customFormat="1" ht="16.350000000000001" customHeight="1" x14ac:dyDescent="0.2">
      <c r="A7794" s="17" t="s">
        <v>23383</v>
      </c>
      <c r="B7794" s="17" t="s">
        <v>23384</v>
      </c>
      <c r="C7794" s="18" t="s">
        <v>23385</v>
      </c>
      <c r="D7794" s="19">
        <v>7983</v>
      </c>
    </row>
    <row r="7795" spans="1:4" s="20" customFormat="1" ht="16.350000000000001" customHeight="1" x14ac:dyDescent="0.2">
      <c r="A7795" s="17" t="s">
        <v>23386</v>
      </c>
      <c r="B7795" s="17" t="s">
        <v>23387</v>
      </c>
      <c r="C7795" s="18" t="s">
        <v>23388</v>
      </c>
      <c r="D7795" s="19">
        <v>7477</v>
      </c>
    </row>
    <row r="7796" spans="1:4" s="20" customFormat="1" ht="16.350000000000001" customHeight="1" x14ac:dyDescent="0.2">
      <c r="A7796" s="17" t="s">
        <v>23389</v>
      </c>
      <c r="B7796" s="17" t="s">
        <v>23390</v>
      </c>
      <c r="C7796" s="18" t="s">
        <v>23391</v>
      </c>
      <c r="D7796" s="19">
        <v>1240</v>
      </c>
    </row>
    <row r="7797" spans="1:4" s="20" customFormat="1" ht="16.350000000000001" customHeight="1" x14ac:dyDescent="0.2">
      <c r="A7797" s="17" t="s">
        <v>23392</v>
      </c>
      <c r="B7797" s="17" t="s">
        <v>23393</v>
      </c>
      <c r="C7797" s="18" t="s">
        <v>23394</v>
      </c>
      <c r="D7797" s="19">
        <v>1437</v>
      </c>
    </row>
    <row r="7798" spans="1:4" s="20" customFormat="1" ht="16.350000000000001" customHeight="1" x14ac:dyDescent="0.2">
      <c r="A7798" s="17" t="s">
        <v>23395</v>
      </c>
      <c r="B7798" s="17" t="s">
        <v>23396</v>
      </c>
      <c r="C7798" s="18" t="s">
        <v>23397</v>
      </c>
      <c r="D7798" s="19">
        <v>1829</v>
      </c>
    </row>
    <row r="7799" spans="1:4" s="20" customFormat="1" ht="16.350000000000001" customHeight="1" x14ac:dyDescent="0.2">
      <c r="A7799" s="17" t="s">
        <v>23398</v>
      </c>
      <c r="B7799" s="17" t="s">
        <v>23399</v>
      </c>
      <c r="C7799" s="18" t="s">
        <v>23400</v>
      </c>
      <c r="D7799" s="19">
        <v>2143</v>
      </c>
    </row>
    <row r="7800" spans="1:4" s="20" customFormat="1" ht="16.350000000000001" customHeight="1" x14ac:dyDescent="0.2">
      <c r="A7800" s="17" t="s">
        <v>23401</v>
      </c>
      <c r="B7800" s="17" t="s">
        <v>23402</v>
      </c>
      <c r="C7800" s="18" t="s">
        <v>23403</v>
      </c>
      <c r="D7800" s="19">
        <v>2221</v>
      </c>
    </row>
    <row r="7801" spans="1:4" s="20" customFormat="1" ht="16.350000000000001" customHeight="1" x14ac:dyDescent="0.2">
      <c r="A7801" s="17" t="s">
        <v>23404</v>
      </c>
      <c r="B7801" s="17" t="s">
        <v>23405</v>
      </c>
      <c r="C7801" s="18" t="s">
        <v>23406</v>
      </c>
      <c r="D7801" s="19">
        <v>2416</v>
      </c>
    </row>
    <row r="7802" spans="1:4" s="20" customFormat="1" ht="16.350000000000001" customHeight="1" x14ac:dyDescent="0.2">
      <c r="A7802" s="17" t="s">
        <v>23407</v>
      </c>
      <c r="B7802" s="17" t="s">
        <v>23408</v>
      </c>
      <c r="C7802" s="18" t="s">
        <v>23409</v>
      </c>
      <c r="D7802" s="19">
        <v>2646</v>
      </c>
    </row>
    <row r="7803" spans="1:4" s="20" customFormat="1" ht="16.350000000000001" customHeight="1" x14ac:dyDescent="0.2">
      <c r="A7803" s="17" t="s">
        <v>23410</v>
      </c>
      <c r="B7803" s="17" t="s">
        <v>23411</v>
      </c>
      <c r="C7803" s="18" t="s">
        <v>23412</v>
      </c>
      <c r="D7803" s="19">
        <v>3336</v>
      </c>
    </row>
    <row r="7804" spans="1:4" s="20" customFormat="1" ht="16.350000000000001" customHeight="1" x14ac:dyDescent="0.2">
      <c r="A7804" s="17" t="s">
        <v>23413</v>
      </c>
      <c r="B7804" s="17" t="s">
        <v>23414</v>
      </c>
      <c r="C7804" s="18" t="s">
        <v>23415</v>
      </c>
      <c r="D7804" s="19">
        <v>3566</v>
      </c>
    </row>
    <row r="7805" spans="1:4" s="20" customFormat="1" ht="16.350000000000001" customHeight="1" x14ac:dyDescent="0.2">
      <c r="A7805" s="17" t="s">
        <v>23416</v>
      </c>
      <c r="B7805" s="17" t="s">
        <v>23417</v>
      </c>
      <c r="C7805" s="18" t="s">
        <v>23418</v>
      </c>
      <c r="D7805" s="19">
        <v>4581</v>
      </c>
    </row>
    <row r="7806" spans="1:4" s="20" customFormat="1" ht="16.350000000000001" customHeight="1" x14ac:dyDescent="0.2">
      <c r="A7806" s="17" t="s">
        <v>23419</v>
      </c>
      <c r="B7806" s="17" t="s">
        <v>23420</v>
      </c>
      <c r="C7806" s="18" t="s">
        <v>23421</v>
      </c>
      <c r="D7806" s="19">
        <v>1304</v>
      </c>
    </row>
    <row r="7807" spans="1:4" s="20" customFormat="1" ht="16.350000000000001" customHeight="1" x14ac:dyDescent="0.2">
      <c r="A7807" s="17" t="s">
        <v>23422</v>
      </c>
      <c r="B7807" s="17" t="s">
        <v>23423</v>
      </c>
      <c r="C7807" s="18" t="s">
        <v>23424</v>
      </c>
      <c r="D7807" s="19">
        <v>1516</v>
      </c>
    </row>
    <row r="7808" spans="1:4" s="20" customFormat="1" ht="16.350000000000001" customHeight="1" x14ac:dyDescent="0.2">
      <c r="A7808" s="17" t="s">
        <v>23425</v>
      </c>
      <c r="B7808" s="17" t="s">
        <v>23426</v>
      </c>
      <c r="C7808" s="18" t="s">
        <v>23427</v>
      </c>
      <c r="D7808" s="19">
        <v>1830</v>
      </c>
    </row>
    <row r="7809" spans="1:4" s="20" customFormat="1" ht="16.350000000000001" customHeight="1" x14ac:dyDescent="0.2">
      <c r="A7809" s="17" t="s">
        <v>23428</v>
      </c>
      <c r="B7809" s="17" t="s">
        <v>23429</v>
      </c>
      <c r="C7809" s="18" t="s">
        <v>23430</v>
      </c>
      <c r="D7809" s="19">
        <v>1941</v>
      </c>
    </row>
    <row r="7810" spans="1:4" s="20" customFormat="1" ht="16.350000000000001" customHeight="1" x14ac:dyDescent="0.2">
      <c r="A7810" s="17" t="s">
        <v>23431</v>
      </c>
      <c r="B7810" s="17" t="s">
        <v>23432</v>
      </c>
      <c r="C7810" s="18" t="s">
        <v>23433</v>
      </c>
      <c r="D7810" s="19">
        <v>2365</v>
      </c>
    </row>
    <row r="7811" spans="1:4" s="20" customFormat="1" ht="16.350000000000001" customHeight="1" x14ac:dyDescent="0.2">
      <c r="A7811" s="17" t="s">
        <v>23434</v>
      </c>
      <c r="B7811" s="17" t="s">
        <v>23435</v>
      </c>
      <c r="C7811" s="18" t="s">
        <v>23436</v>
      </c>
      <c r="D7811" s="19">
        <v>2577</v>
      </c>
    </row>
    <row r="7812" spans="1:4" s="20" customFormat="1" ht="16.350000000000001" customHeight="1" x14ac:dyDescent="0.2">
      <c r="A7812" s="17" t="s">
        <v>23437</v>
      </c>
      <c r="B7812" s="17" t="s">
        <v>23438</v>
      </c>
      <c r="C7812" s="18" t="s">
        <v>23439</v>
      </c>
      <c r="D7812" s="19">
        <v>2826</v>
      </c>
    </row>
    <row r="7813" spans="1:4" s="20" customFormat="1" ht="16.350000000000001" customHeight="1" x14ac:dyDescent="0.2">
      <c r="A7813" s="17" t="s">
        <v>23440</v>
      </c>
      <c r="B7813" s="17" t="s">
        <v>23441</v>
      </c>
      <c r="C7813" s="18" t="s">
        <v>23442</v>
      </c>
      <c r="D7813" s="19">
        <v>3572</v>
      </c>
    </row>
    <row r="7814" spans="1:4" s="20" customFormat="1" ht="16.350000000000001" customHeight="1" x14ac:dyDescent="0.2">
      <c r="A7814" s="17" t="s">
        <v>23443</v>
      </c>
      <c r="B7814" s="17" t="s">
        <v>23444</v>
      </c>
      <c r="C7814" s="18" t="s">
        <v>23445</v>
      </c>
      <c r="D7814" s="19">
        <v>3821</v>
      </c>
    </row>
    <row r="7815" spans="1:4" s="20" customFormat="1" ht="16.350000000000001" customHeight="1" x14ac:dyDescent="0.2">
      <c r="A7815" s="17" t="s">
        <v>23446</v>
      </c>
      <c r="B7815" s="17" t="s">
        <v>23447</v>
      </c>
      <c r="C7815" s="18" t="s">
        <v>23448</v>
      </c>
      <c r="D7815" s="19">
        <v>1368</v>
      </c>
    </row>
    <row r="7816" spans="1:4" s="20" customFormat="1" ht="16.350000000000001" customHeight="1" x14ac:dyDescent="0.2">
      <c r="A7816" s="17" t="s">
        <v>23449</v>
      </c>
      <c r="B7816" s="17" t="s">
        <v>23450</v>
      </c>
      <c r="C7816" s="18" t="s">
        <v>23451</v>
      </c>
      <c r="D7816" s="19">
        <v>1596</v>
      </c>
    </row>
    <row r="7817" spans="1:4" s="20" customFormat="1" ht="16.350000000000001" customHeight="1" x14ac:dyDescent="0.2">
      <c r="A7817" s="17" t="s">
        <v>23452</v>
      </c>
      <c r="B7817" s="17" t="s">
        <v>23453</v>
      </c>
      <c r="C7817" s="18" t="s">
        <v>23454</v>
      </c>
      <c r="D7817" s="19">
        <v>2052</v>
      </c>
    </row>
    <row r="7818" spans="1:4" s="20" customFormat="1" ht="16.350000000000001" customHeight="1" x14ac:dyDescent="0.2">
      <c r="A7818" s="17" t="s">
        <v>23455</v>
      </c>
      <c r="B7818" s="17" t="s">
        <v>23456</v>
      </c>
      <c r="C7818" s="18" t="s">
        <v>23457</v>
      </c>
      <c r="D7818" s="19">
        <v>2509</v>
      </c>
    </row>
    <row r="7819" spans="1:4" s="20" customFormat="1" ht="16.350000000000001" customHeight="1" x14ac:dyDescent="0.2">
      <c r="A7819" s="17" t="s">
        <v>23458</v>
      </c>
      <c r="B7819" s="17" t="s">
        <v>23459</v>
      </c>
      <c r="C7819" s="18" t="s">
        <v>23460</v>
      </c>
      <c r="D7819" s="19">
        <v>2738</v>
      </c>
    </row>
    <row r="7820" spans="1:4" s="20" customFormat="1" ht="16.350000000000001" customHeight="1" x14ac:dyDescent="0.2">
      <c r="A7820" s="17" t="s">
        <v>23461</v>
      </c>
      <c r="B7820" s="17" t="s">
        <v>23462</v>
      </c>
      <c r="C7820" s="18" t="s">
        <v>23463</v>
      </c>
      <c r="D7820" s="19">
        <v>3005</v>
      </c>
    </row>
    <row r="7821" spans="1:4" s="20" customFormat="1" ht="16.350000000000001" customHeight="1" x14ac:dyDescent="0.2">
      <c r="A7821" s="17" t="s">
        <v>23464</v>
      </c>
      <c r="B7821" s="17" t="s">
        <v>23465</v>
      </c>
      <c r="C7821" s="18" t="s">
        <v>23466</v>
      </c>
      <c r="D7821" s="19">
        <v>3808</v>
      </c>
    </row>
    <row r="7822" spans="1:4" s="20" customFormat="1" ht="16.350000000000001" customHeight="1" x14ac:dyDescent="0.2">
      <c r="A7822" s="17" t="s">
        <v>23467</v>
      </c>
      <c r="B7822" s="17" t="s">
        <v>23468</v>
      </c>
      <c r="C7822" s="18" t="s">
        <v>23469</v>
      </c>
      <c r="D7822" s="19">
        <v>4076</v>
      </c>
    </row>
    <row r="7823" spans="1:4" s="20" customFormat="1" ht="16.350000000000001" customHeight="1" x14ac:dyDescent="0.2">
      <c r="A7823" s="17" t="s">
        <v>23470</v>
      </c>
      <c r="B7823" s="17" t="s">
        <v>23471</v>
      </c>
      <c r="C7823" s="18" t="s">
        <v>23472</v>
      </c>
      <c r="D7823" s="19">
        <v>1431</v>
      </c>
    </row>
    <row r="7824" spans="1:4" s="20" customFormat="1" ht="16.350000000000001" customHeight="1" x14ac:dyDescent="0.2">
      <c r="A7824" s="17" t="s">
        <v>23473</v>
      </c>
      <c r="B7824" s="17" t="s">
        <v>23474</v>
      </c>
      <c r="C7824" s="18" t="s">
        <v>23475</v>
      </c>
      <c r="D7824" s="19">
        <v>1675</v>
      </c>
    </row>
    <row r="7825" spans="1:4" s="20" customFormat="1" ht="16.350000000000001" customHeight="1" x14ac:dyDescent="0.2">
      <c r="A7825" s="17" t="s">
        <v>23476</v>
      </c>
      <c r="B7825" s="17" t="s">
        <v>23477</v>
      </c>
      <c r="C7825" s="18" t="s">
        <v>23478</v>
      </c>
      <c r="D7825" s="19">
        <v>2324</v>
      </c>
    </row>
    <row r="7826" spans="1:4" s="20" customFormat="1" ht="16.350000000000001" customHeight="1" x14ac:dyDescent="0.2">
      <c r="A7826" s="17" t="s">
        <v>23479</v>
      </c>
      <c r="B7826" s="17" t="s">
        <v>23480</v>
      </c>
      <c r="C7826" s="18" t="s">
        <v>23481</v>
      </c>
      <c r="D7826" s="19">
        <v>2164</v>
      </c>
    </row>
    <row r="7827" spans="1:4" s="20" customFormat="1" ht="16.350000000000001" customHeight="1" x14ac:dyDescent="0.2">
      <c r="A7827" s="17" t="s">
        <v>23482</v>
      </c>
      <c r="B7827" s="17" t="s">
        <v>23483</v>
      </c>
      <c r="C7827" s="18" t="s">
        <v>23484</v>
      </c>
      <c r="D7827" s="19">
        <v>2653</v>
      </c>
    </row>
    <row r="7828" spans="1:4" s="20" customFormat="1" ht="16.350000000000001" customHeight="1" x14ac:dyDescent="0.2">
      <c r="A7828" s="17" t="s">
        <v>23485</v>
      </c>
      <c r="B7828" s="17" t="s">
        <v>23486</v>
      </c>
      <c r="C7828" s="18" t="s">
        <v>23487</v>
      </c>
      <c r="D7828" s="19">
        <v>2898</v>
      </c>
    </row>
    <row r="7829" spans="1:4" s="20" customFormat="1" ht="16.350000000000001" customHeight="1" x14ac:dyDescent="0.2">
      <c r="A7829" s="17" t="s">
        <v>23488</v>
      </c>
      <c r="B7829" s="17" t="s">
        <v>23489</v>
      </c>
      <c r="C7829" s="18" t="s">
        <v>23490</v>
      </c>
      <c r="D7829" s="19">
        <v>3184</v>
      </c>
    </row>
    <row r="7830" spans="1:4" s="20" customFormat="1" ht="16.350000000000001" customHeight="1" x14ac:dyDescent="0.2">
      <c r="A7830" s="17" t="s">
        <v>23491</v>
      </c>
      <c r="B7830" s="17" t="s">
        <v>23492</v>
      </c>
      <c r="C7830" s="18" t="s">
        <v>23493</v>
      </c>
      <c r="D7830" s="19">
        <v>4043</v>
      </c>
    </row>
    <row r="7831" spans="1:4" s="20" customFormat="1" ht="16.350000000000001" customHeight="1" x14ac:dyDescent="0.2">
      <c r="A7831" s="17" t="s">
        <v>23494</v>
      </c>
      <c r="B7831" s="17" t="s">
        <v>23495</v>
      </c>
      <c r="C7831" s="18" t="s">
        <v>23496</v>
      </c>
      <c r="D7831" s="19">
        <v>4329</v>
      </c>
    </row>
    <row r="7832" spans="1:4" s="20" customFormat="1" ht="16.350000000000001" customHeight="1" x14ac:dyDescent="0.2">
      <c r="A7832" s="17" t="s">
        <v>23497</v>
      </c>
      <c r="B7832" s="17" t="s">
        <v>23498</v>
      </c>
      <c r="C7832" s="18" t="s">
        <v>23499</v>
      </c>
      <c r="D7832" s="19">
        <v>1494</v>
      </c>
    </row>
    <row r="7833" spans="1:4" s="20" customFormat="1" ht="16.350000000000001" customHeight="1" x14ac:dyDescent="0.2">
      <c r="A7833" s="17" t="s">
        <v>23500</v>
      </c>
      <c r="B7833" s="17" t="s">
        <v>23501</v>
      </c>
      <c r="C7833" s="18" t="s">
        <v>23502</v>
      </c>
      <c r="D7833" s="19">
        <v>1756</v>
      </c>
    </row>
    <row r="7834" spans="1:4" s="20" customFormat="1" ht="16.350000000000001" customHeight="1" x14ac:dyDescent="0.2">
      <c r="A7834" s="17" t="s">
        <v>23503</v>
      </c>
      <c r="B7834" s="17" t="s">
        <v>23504</v>
      </c>
      <c r="C7834" s="18" t="s">
        <v>23505</v>
      </c>
      <c r="D7834" s="19">
        <v>2277</v>
      </c>
    </row>
    <row r="7835" spans="1:4" s="20" customFormat="1" ht="16.350000000000001" customHeight="1" x14ac:dyDescent="0.2">
      <c r="A7835" s="17" t="s">
        <v>23506</v>
      </c>
      <c r="B7835" s="17" t="s">
        <v>23507</v>
      </c>
      <c r="C7835" s="18" t="s">
        <v>23508</v>
      </c>
      <c r="D7835" s="19">
        <v>2799</v>
      </c>
    </row>
    <row r="7836" spans="1:4" s="20" customFormat="1" ht="16.350000000000001" customHeight="1" x14ac:dyDescent="0.2">
      <c r="A7836" s="17" t="s">
        <v>23509</v>
      </c>
      <c r="B7836" s="17" t="s">
        <v>23510</v>
      </c>
      <c r="C7836" s="18" t="s">
        <v>23511</v>
      </c>
      <c r="D7836" s="19">
        <v>3059</v>
      </c>
    </row>
    <row r="7837" spans="1:4" s="20" customFormat="1" ht="16.350000000000001" customHeight="1" x14ac:dyDescent="0.2">
      <c r="A7837" s="17" t="s">
        <v>23512</v>
      </c>
      <c r="B7837" s="17" t="s">
        <v>23513</v>
      </c>
      <c r="C7837" s="18" t="s">
        <v>23514</v>
      </c>
      <c r="D7837" s="19">
        <v>3364</v>
      </c>
    </row>
    <row r="7838" spans="1:4" s="20" customFormat="1" ht="16.350000000000001" customHeight="1" x14ac:dyDescent="0.2">
      <c r="A7838" s="17" t="s">
        <v>23515</v>
      </c>
      <c r="B7838" s="17" t="s">
        <v>23516</v>
      </c>
      <c r="C7838" s="18" t="s">
        <v>23517</v>
      </c>
      <c r="D7838" s="19">
        <v>4279</v>
      </c>
    </row>
    <row r="7839" spans="1:4" s="20" customFormat="1" ht="16.350000000000001" customHeight="1" x14ac:dyDescent="0.2">
      <c r="A7839" s="17" t="s">
        <v>23518</v>
      </c>
      <c r="B7839" s="17" t="s">
        <v>23519</v>
      </c>
      <c r="C7839" s="18" t="s">
        <v>23520</v>
      </c>
      <c r="D7839" s="19">
        <v>4584</v>
      </c>
    </row>
    <row r="7840" spans="1:4" s="20" customFormat="1" ht="16.350000000000001" customHeight="1" x14ac:dyDescent="0.2">
      <c r="A7840" s="17" t="s">
        <v>23521</v>
      </c>
      <c r="B7840" s="17" t="s">
        <v>23522</v>
      </c>
      <c r="C7840" s="18" t="s">
        <v>23523</v>
      </c>
      <c r="D7840" s="19">
        <v>1558</v>
      </c>
    </row>
    <row r="7841" spans="1:4" s="20" customFormat="1" ht="16.350000000000001" customHeight="1" x14ac:dyDescent="0.2">
      <c r="A7841" s="17" t="s">
        <v>23524</v>
      </c>
      <c r="B7841" s="17" t="s">
        <v>23525</v>
      </c>
      <c r="C7841" s="18" t="s">
        <v>23526</v>
      </c>
      <c r="D7841" s="19">
        <v>1835</v>
      </c>
    </row>
    <row r="7842" spans="1:4" s="20" customFormat="1" ht="16.350000000000001" customHeight="1" x14ac:dyDescent="0.2">
      <c r="A7842" s="17" t="s">
        <v>23527</v>
      </c>
      <c r="B7842" s="17" t="s">
        <v>23528</v>
      </c>
      <c r="C7842" s="18" t="s">
        <v>23529</v>
      </c>
      <c r="D7842" s="19">
        <v>2202</v>
      </c>
    </row>
    <row r="7843" spans="1:4" s="20" customFormat="1" ht="16.350000000000001" customHeight="1" x14ac:dyDescent="0.2">
      <c r="A7843" s="17" t="s">
        <v>23530</v>
      </c>
      <c r="B7843" s="17" t="s">
        <v>23531</v>
      </c>
      <c r="C7843" s="18" t="s">
        <v>23532</v>
      </c>
      <c r="D7843" s="19">
        <v>2389</v>
      </c>
    </row>
    <row r="7844" spans="1:4" s="20" customFormat="1" ht="16.350000000000001" customHeight="1" x14ac:dyDescent="0.2">
      <c r="A7844" s="17" t="s">
        <v>23533</v>
      </c>
      <c r="B7844" s="17" t="s">
        <v>23534</v>
      </c>
      <c r="C7844" s="18" t="s">
        <v>23535</v>
      </c>
      <c r="D7844" s="19">
        <v>2703</v>
      </c>
    </row>
    <row r="7845" spans="1:4" s="20" customFormat="1" ht="16.350000000000001" customHeight="1" x14ac:dyDescent="0.2">
      <c r="A7845" s="17" t="s">
        <v>23536</v>
      </c>
      <c r="B7845" s="17" t="s">
        <v>23537</v>
      </c>
      <c r="C7845" s="18" t="s">
        <v>23538</v>
      </c>
      <c r="D7845" s="19">
        <v>2943</v>
      </c>
    </row>
    <row r="7846" spans="1:4" s="20" customFormat="1" ht="16.350000000000001" customHeight="1" x14ac:dyDescent="0.2">
      <c r="A7846" s="17" t="s">
        <v>23539</v>
      </c>
      <c r="B7846" s="17" t="s">
        <v>23540</v>
      </c>
      <c r="C7846" s="18" t="s">
        <v>23541</v>
      </c>
      <c r="D7846" s="19">
        <v>3220</v>
      </c>
    </row>
    <row r="7847" spans="1:4" s="20" customFormat="1" ht="16.350000000000001" customHeight="1" x14ac:dyDescent="0.2">
      <c r="A7847" s="17" t="s">
        <v>23542</v>
      </c>
      <c r="B7847" s="17" t="s">
        <v>23543</v>
      </c>
      <c r="C7847" s="18" t="s">
        <v>23544</v>
      </c>
      <c r="D7847" s="19">
        <v>3544</v>
      </c>
    </row>
    <row r="7848" spans="1:4" s="20" customFormat="1" ht="16.350000000000001" customHeight="1" x14ac:dyDescent="0.2">
      <c r="A7848" s="17" t="s">
        <v>23545</v>
      </c>
      <c r="B7848" s="17" t="s">
        <v>23546</v>
      </c>
      <c r="C7848" s="18" t="s">
        <v>23547</v>
      </c>
      <c r="D7848" s="19">
        <v>4515</v>
      </c>
    </row>
    <row r="7849" spans="1:4" s="20" customFormat="1" ht="16.350000000000001" customHeight="1" x14ac:dyDescent="0.2">
      <c r="A7849" s="17" t="s">
        <v>23548</v>
      </c>
      <c r="B7849" s="17" t="s">
        <v>23549</v>
      </c>
      <c r="C7849" s="18" t="s">
        <v>23550</v>
      </c>
      <c r="D7849" s="19">
        <v>4839</v>
      </c>
    </row>
    <row r="7850" spans="1:4" s="20" customFormat="1" ht="16.350000000000001" customHeight="1" x14ac:dyDescent="0.2">
      <c r="A7850" s="17" t="s">
        <v>23551</v>
      </c>
      <c r="B7850" s="17" t="s">
        <v>23552</v>
      </c>
      <c r="C7850" s="18" t="s">
        <v>23553</v>
      </c>
      <c r="D7850" s="19">
        <v>1622</v>
      </c>
    </row>
    <row r="7851" spans="1:4" s="20" customFormat="1" ht="16.350000000000001" customHeight="1" x14ac:dyDescent="0.2">
      <c r="A7851" s="17" t="s">
        <v>23554</v>
      </c>
      <c r="B7851" s="17" t="s">
        <v>23555</v>
      </c>
      <c r="C7851" s="18" t="s">
        <v>23556</v>
      </c>
      <c r="D7851" s="19">
        <v>1914</v>
      </c>
    </row>
    <row r="7852" spans="1:4" s="20" customFormat="1" ht="16.350000000000001" customHeight="1" x14ac:dyDescent="0.2">
      <c r="A7852" s="17" t="s">
        <v>23557</v>
      </c>
      <c r="B7852" s="17" t="s">
        <v>23558</v>
      </c>
      <c r="C7852" s="18" t="s">
        <v>23559</v>
      </c>
      <c r="D7852" s="19">
        <v>2501</v>
      </c>
    </row>
    <row r="7853" spans="1:4" s="20" customFormat="1" ht="16.350000000000001" customHeight="1" x14ac:dyDescent="0.2">
      <c r="A7853" s="17" t="s">
        <v>23560</v>
      </c>
      <c r="B7853" s="17" t="s">
        <v>23561</v>
      </c>
      <c r="C7853" s="18" t="s">
        <v>23562</v>
      </c>
      <c r="D7853" s="19">
        <v>3087</v>
      </c>
    </row>
    <row r="7854" spans="1:4" s="20" customFormat="1" ht="16.350000000000001" customHeight="1" x14ac:dyDescent="0.2">
      <c r="A7854" s="17" t="s">
        <v>23563</v>
      </c>
      <c r="B7854" s="17" t="s">
        <v>23564</v>
      </c>
      <c r="C7854" s="18" t="s">
        <v>23565</v>
      </c>
      <c r="D7854" s="19">
        <v>3381</v>
      </c>
    </row>
    <row r="7855" spans="1:4" s="20" customFormat="1" ht="16.350000000000001" customHeight="1" x14ac:dyDescent="0.2">
      <c r="A7855" s="17" t="s">
        <v>23566</v>
      </c>
      <c r="B7855" s="17" t="s">
        <v>23567</v>
      </c>
      <c r="C7855" s="18" t="s">
        <v>23568</v>
      </c>
      <c r="D7855" s="19">
        <v>3723</v>
      </c>
    </row>
    <row r="7856" spans="1:4" s="20" customFormat="1" ht="16.350000000000001" customHeight="1" x14ac:dyDescent="0.2">
      <c r="A7856" s="17" t="s">
        <v>23569</v>
      </c>
      <c r="B7856" s="17" t="s">
        <v>23570</v>
      </c>
      <c r="C7856" s="18" t="s">
        <v>23571</v>
      </c>
      <c r="D7856" s="19">
        <v>4752</v>
      </c>
    </row>
    <row r="7857" spans="1:4" s="20" customFormat="1" ht="16.350000000000001" customHeight="1" x14ac:dyDescent="0.2">
      <c r="A7857" s="17" t="s">
        <v>23572</v>
      </c>
      <c r="B7857" s="17" t="s">
        <v>23573</v>
      </c>
      <c r="C7857" s="18" t="s">
        <v>23574</v>
      </c>
      <c r="D7857" s="19">
        <v>5094</v>
      </c>
    </row>
    <row r="7858" spans="1:4" s="20" customFormat="1" ht="16.350000000000001" customHeight="1" x14ac:dyDescent="0.2">
      <c r="A7858" s="17" t="s">
        <v>23575</v>
      </c>
      <c r="B7858" s="17" t="s">
        <v>23576</v>
      </c>
      <c r="C7858" s="18" t="s">
        <v>23577</v>
      </c>
      <c r="D7858" s="19">
        <v>1686</v>
      </c>
    </row>
    <row r="7859" spans="1:4" s="20" customFormat="1" ht="16.350000000000001" customHeight="1" x14ac:dyDescent="0.2">
      <c r="A7859" s="17" t="s">
        <v>23578</v>
      </c>
      <c r="B7859" s="17" t="s">
        <v>23579</v>
      </c>
      <c r="C7859" s="18" t="s">
        <v>23580</v>
      </c>
      <c r="D7859" s="19">
        <v>2337</v>
      </c>
    </row>
    <row r="7860" spans="1:4" s="20" customFormat="1" ht="16.350000000000001" customHeight="1" x14ac:dyDescent="0.2">
      <c r="A7860" s="17" t="s">
        <v>23581</v>
      </c>
      <c r="B7860" s="17" t="s">
        <v>23582</v>
      </c>
      <c r="C7860" s="18" t="s">
        <v>23583</v>
      </c>
      <c r="D7860" s="19">
        <v>1995</v>
      </c>
    </row>
    <row r="7861" spans="1:4" s="20" customFormat="1" ht="16.350000000000001" customHeight="1" x14ac:dyDescent="0.2">
      <c r="A7861" s="17" t="s">
        <v>23584</v>
      </c>
      <c r="B7861" s="17" t="s">
        <v>23585</v>
      </c>
      <c r="C7861" s="18" t="s">
        <v>23586</v>
      </c>
      <c r="D7861" s="19">
        <v>2614</v>
      </c>
    </row>
    <row r="7862" spans="1:4" s="20" customFormat="1" ht="16.350000000000001" customHeight="1" x14ac:dyDescent="0.2">
      <c r="A7862" s="17" t="s">
        <v>23587</v>
      </c>
      <c r="B7862" s="17" t="s">
        <v>23588</v>
      </c>
      <c r="C7862" s="18" t="s">
        <v>23589</v>
      </c>
      <c r="D7862" s="19">
        <v>2928</v>
      </c>
    </row>
    <row r="7863" spans="1:4" s="20" customFormat="1" ht="16.350000000000001" customHeight="1" x14ac:dyDescent="0.2">
      <c r="A7863" s="17" t="s">
        <v>23590</v>
      </c>
      <c r="B7863" s="17" t="s">
        <v>23591</v>
      </c>
      <c r="C7863" s="18" t="s">
        <v>23592</v>
      </c>
      <c r="D7863" s="19">
        <v>3232</v>
      </c>
    </row>
    <row r="7864" spans="1:4" s="20" customFormat="1" ht="16.350000000000001" customHeight="1" x14ac:dyDescent="0.2">
      <c r="A7864" s="17" t="s">
        <v>23593</v>
      </c>
      <c r="B7864" s="17" t="s">
        <v>23594</v>
      </c>
      <c r="C7864" s="18" t="s">
        <v>23595</v>
      </c>
      <c r="D7864" s="19">
        <v>3546</v>
      </c>
    </row>
    <row r="7865" spans="1:4" s="20" customFormat="1" ht="16.350000000000001" customHeight="1" x14ac:dyDescent="0.2">
      <c r="A7865" s="17" t="s">
        <v>23596</v>
      </c>
      <c r="B7865" s="17" t="s">
        <v>23597</v>
      </c>
      <c r="C7865" s="18" t="s">
        <v>23598</v>
      </c>
      <c r="D7865" s="19">
        <v>3542</v>
      </c>
    </row>
    <row r="7866" spans="1:4" s="20" customFormat="1" ht="16.350000000000001" customHeight="1" x14ac:dyDescent="0.2">
      <c r="A7866" s="17" t="s">
        <v>23599</v>
      </c>
      <c r="B7866" s="17" t="s">
        <v>23600</v>
      </c>
      <c r="C7866" s="18" t="s">
        <v>23601</v>
      </c>
      <c r="D7866" s="19">
        <v>3903</v>
      </c>
    </row>
    <row r="7867" spans="1:4" s="20" customFormat="1" ht="16.350000000000001" customHeight="1" x14ac:dyDescent="0.2">
      <c r="A7867" s="17" t="s">
        <v>23602</v>
      </c>
      <c r="B7867" s="17" t="s">
        <v>23603</v>
      </c>
      <c r="C7867" s="18" t="s">
        <v>23604</v>
      </c>
      <c r="D7867" s="19">
        <v>4988</v>
      </c>
    </row>
    <row r="7868" spans="1:4" s="20" customFormat="1" ht="16.350000000000001" customHeight="1" x14ac:dyDescent="0.2">
      <c r="A7868" s="17" t="s">
        <v>23605</v>
      </c>
      <c r="B7868" s="17" t="s">
        <v>23606</v>
      </c>
      <c r="C7868" s="18" t="s">
        <v>23607</v>
      </c>
      <c r="D7868" s="19">
        <v>5349</v>
      </c>
    </row>
    <row r="7869" spans="1:4" s="20" customFormat="1" ht="16.350000000000001" customHeight="1" x14ac:dyDescent="0.2">
      <c r="A7869" s="17" t="s">
        <v>23608</v>
      </c>
      <c r="B7869" s="17" t="s">
        <v>23609</v>
      </c>
      <c r="C7869" s="18" t="s">
        <v>23610</v>
      </c>
      <c r="D7869" s="19">
        <v>5663</v>
      </c>
    </row>
    <row r="7870" spans="1:4" s="20" customFormat="1" ht="16.350000000000001" customHeight="1" x14ac:dyDescent="0.2">
      <c r="A7870" s="17" t="s">
        <v>23611</v>
      </c>
      <c r="B7870" s="17" t="s">
        <v>23612</v>
      </c>
      <c r="C7870" s="18" t="s">
        <v>23613</v>
      </c>
      <c r="D7870" s="19">
        <v>1812</v>
      </c>
    </row>
    <row r="7871" spans="1:4" s="20" customFormat="1" ht="16.350000000000001" customHeight="1" x14ac:dyDescent="0.2">
      <c r="A7871" s="17" t="s">
        <v>23614</v>
      </c>
      <c r="B7871" s="17" t="s">
        <v>23615</v>
      </c>
      <c r="C7871" s="18" t="s">
        <v>23616</v>
      </c>
      <c r="D7871" s="19">
        <v>2154</v>
      </c>
    </row>
    <row r="7872" spans="1:4" s="20" customFormat="1" ht="16.350000000000001" customHeight="1" x14ac:dyDescent="0.2">
      <c r="A7872" s="17" t="s">
        <v>23617</v>
      </c>
      <c r="B7872" s="17" t="s">
        <v>23618</v>
      </c>
      <c r="C7872" s="18" t="s">
        <v>23619</v>
      </c>
      <c r="D7872" s="19">
        <v>2468</v>
      </c>
    </row>
    <row r="7873" spans="1:4" s="20" customFormat="1" ht="16.350000000000001" customHeight="1" x14ac:dyDescent="0.2">
      <c r="A7873" s="17" t="s">
        <v>23620</v>
      </c>
      <c r="B7873" s="17" t="s">
        <v>23621</v>
      </c>
      <c r="C7873" s="18" t="s">
        <v>23622</v>
      </c>
      <c r="D7873" s="19">
        <v>2837</v>
      </c>
    </row>
    <row r="7874" spans="1:4" s="20" customFormat="1" ht="16.350000000000001" customHeight="1" x14ac:dyDescent="0.2">
      <c r="A7874" s="17" t="s">
        <v>23623</v>
      </c>
      <c r="B7874" s="17" t="s">
        <v>23624</v>
      </c>
      <c r="C7874" s="18" t="s">
        <v>23625</v>
      </c>
      <c r="D7874" s="19">
        <v>3151</v>
      </c>
    </row>
    <row r="7875" spans="1:4" s="20" customFormat="1" ht="16.350000000000001" customHeight="1" x14ac:dyDescent="0.2">
      <c r="A7875" s="17" t="s">
        <v>23626</v>
      </c>
      <c r="B7875" s="17" t="s">
        <v>23627</v>
      </c>
      <c r="C7875" s="18" t="s">
        <v>23628</v>
      </c>
      <c r="D7875" s="19">
        <v>3521</v>
      </c>
    </row>
    <row r="7876" spans="1:4" s="20" customFormat="1" ht="16.350000000000001" customHeight="1" x14ac:dyDescent="0.2">
      <c r="A7876" s="17" t="s">
        <v>23629</v>
      </c>
      <c r="B7876" s="17" t="s">
        <v>23630</v>
      </c>
      <c r="C7876" s="18" t="s">
        <v>23631</v>
      </c>
      <c r="D7876" s="19">
        <v>3835</v>
      </c>
    </row>
    <row r="7877" spans="1:4" s="20" customFormat="1" ht="16.350000000000001" customHeight="1" x14ac:dyDescent="0.2">
      <c r="A7877" s="17" t="s">
        <v>23632</v>
      </c>
      <c r="B7877" s="17" t="s">
        <v>23633</v>
      </c>
      <c r="C7877" s="18" t="s">
        <v>23634</v>
      </c>
      <c r="D7877" s="19">
        <v>4602</v>
      </c>
    </row>
    <row r="7878" spans="1:4" s="20" customFormat="1" ht="16.350000000000001" customHeight="1" x14ac:dyDescent="0.2">
      <c r="A7878" s="17" t="s">
        <v>23635</v>
      </c>
      <c r="B7878" s="17" t="s">
        <v>23636</v>
      </c>
      <c r="C7878" s="18" t="s">
        <v>23637</v>
      </c>
      <c r="D7878" s="19">
        <v>3862</v>
      </c>
    </row>
    <row r="7879" spans="1:4" s="20" customFormat="1" ht="16.350000000000001" customHeight="1" x14ac:dyDescent="0.2">
      <c r="A7879" s="17" t="s">
        <v>23638</v>
      </c>
      <c r="B7879" s="17" t="s">
        <v>23639</v>
      </c>
      <c r="C7879" s="18" t="s">
        <v>23640</v>
      </c>
      <c r="D7879" s="19">
        <v>4262</v>
      </c>
    </row>
    <row r="7880" spans="1:4" s="20" customFormat="1" ht="16.350000000000001" customHeight="1" x14ac:dyDescent="0.2">
      <c r="A7880" s="17" t="s">
        <v>23641</v>
      </c>
      <c r="B7880" s="17" t="s">
        <v>23642</v>
      </c>
      <c r="C7880" s="18" t="s">
        <v>23643</v>
      </c>
      <c r="D7880" s="19">
        <v>5459</v>
      </c>
    </row>
    <row r="7881" spans="1:4" s="20" customFormat="1" ht="16.350000000000001" customHeight="1" x14ac:dyDescent="0.2">
      <c r="A7881" s="17" t="s">
        <v>23644</v>
      </c>
      <c r="B7881" s="17" t="s">
        <v>23645</v>
      </c>
      <c r="C7881" s="18" t="s">
        <v>23646</v>
      </c>
      <c r="D7881" s="19">
        <v>5858</v>
      </c>
    </row>
    <row r="7882" spans="1:4" s="20" customFormat="1" ht="16.350000000000001" customHeight="1" x14ac:dyDescent="0.2">
      <c r="A7882" s="17" t="s">
        <v>23647</v>
      </c>
      <c r="B7882" s="17" t="s">
        <v>23648</v>
      </c>
      <c r="C7882" s="18" t="s">
        <v>23649</v>
      </c>
      <c r="D7882" s="19">
        <v>1940</v>
      </c>
    </row>
    <row r="7883" spans="1:4" s="20" customFormat="1" ht="16.350000000000001" customHeight="1" x14ac:dyDescent="0.2">
      <c r="A7883" s="17" t="s">
        <v>23650</v>
      </c>
      <c r="B7883" s="17" t="s">
        <v>23651</v>
      </c>
      <c r="C7883" s="18" t="s">
        <v>23652</v>
      </c>
      <c r="D7883" s="19">
        <v>2314</v>
      </c>
    </row>
    <row r="7884" spans="1:4" s="20" customFormat="1" ht="16.350000000000001" customHeight="1" x14ac:dyDescent="0.2">
      <c r="A7884" s="17" t="s">
        <v>23653</v>
      </c>
      <c r="B7884" s="17" t="s">
        <v>23654</v>
      </c>
      <c r="C7884" s="18" t="s">
        <v>23655</v>
      </c>
      <c r="D7884" s="19">
        <v>2628</v>
      </c>
    </row>
    <row r="7885" spans="1:4" s="20" customFormat="1" ht="16.350000000000001" customHeight="1" x14ac:dyDescent="0.2">
      <c r="A7885" s="17" t="s">
        <v>23656</v>
      </c>
      <c r="B7885" s="17" t="s">
        <v>23657</v>
      </c>
      <c r="C7885" s="18" t="s">
        <v>23658</v>
      </c>
      <c r="D7885" s="19">
        <v>3062</v>
      </c>
    </row>
    <row r="7886" spans="1:4" s="20" customFormat="1" ht="16.350000000000001" customHeight="1" x14ac:dyDescent="0.2">
      <c r="A7886" s="17" t="s">
        <v>23659</v>
      </c>
      <c r="B7886" s="17" t="s">
        <v>23660</v>
      </c>
      <c r="C7886" s="18" t="s">
        <v>23661</v>
      </c>
      <c r="D7886" s="19">
        <v>3376</v>
      </c>
    </row>
    <row r="7887" spans="1:4" s="20" customFormat="1" ht="16.350000000000001" customHeight="1" x14ac:dyDescent="0.2">
      <c r="A7887" s="17" t="s">
        <v>23662</v>
      </c>
      <c r="B7887" s="17" t="s">
        <v>23663</v>
      </c>
      <c r="C7887" s="18" t="s">
        <v>23664</v>
      </c>
      <c r="D7887" s="19">
        <v>3810</v>
      </c>
    </row>
    <row r="7888" spans="1:4" s="20" customFormat="1" ht="16.350000000000001" customHeight="1" x14ac:dyDescent="0.2">
      <c r="A7888" s="17" t="s">
        <v>23665</v>
      </c>
      <c r="B7888" s="17" t="s">
        <v>23666</v>
      </c>
      <c r="C7888" s="18" t="s">
        <v>23667</v>
      </c>
      <c r="D7888" s="19">
        <v>4124</v>
      </c>
    </row>
    <row r="7889" spans="1:4" s="20" customFormat="1" ht="16.350000000000001" customHeight="1" x14ac:dyDescent="0.2">
      <c r="A7889" s="17" t="s">
        <v>23668</v>
      </c>
      <c r="B7889" s="17" t="s">
        <v>23669</v>
      </c>
      <c r="C7889" s="18" t="s">
        <v>23670</v>
      </c>
      <c r="D7889" s="19">
        <v>4184</v>
      </c>
    </row>
    <row r="7890" spans="1:4" s="20" customFormat="1" ht="16.350000000000001" customHeight="1" x14ac:dyDescent="0.2">
      <c r="A7890" s="17" t="s">
        <v>23671</v>
      </c>
      <c r="B7890" s="17" t="s">
        <v>23672</v>
      </c>
      <c r="C7890" s="18" t="s">
        <v>23673</v>
      </c>
      <c r="D7890" s="19">
        <v>5334</v>
      </c>
    </row>
    <row r="7891" spans="1:4" s="20" customFormat="1" ht="16.350000000000001" customHeight="1" x14ac:dyDescent="0.2">
      <c r="A7891" s="17" t="s">
        <v>23674</v>
      </c>
      <c r="B7891" s="17" t="s">
        <v>23675</v>
      </c>
      <c r="C7891" s="18" t="s">
        <v>23676</v>
      </c>
      <c r="D7891" s="19">
        <v>4621</v>
      </c>
    </row>
    <row r="7892" spans="1:4" s="20" customFormat="1" ht="16.350000000000001" customHeight="1" x14ac:dyDescent="0.2">
      <c r="A7892" s="17" t="s">
        <v>23677</v>
      </c>
      <c r="B7892" s="17" t="s">
        <v>23678</v>
      </c>
      <c r="C7892" s="18" t="s">
        <v>23679</v>
      </c>
      <c r="D7892" s="19">
        <v>5931</v>
      </c>
    </row>
    <row r="7893" spans="1:4" s="20" customFormat="1" ht="16.350000000000001" customHeight="1" x14ac:dyDescent="0.2">
      <c r="A7893" s="17" t="s">
        <v>23680</v>
      </c>
      <c r="B7893" s="17" t="s">
        <v>23681</v>
      </c>
      <c r="C7893" s="18" t="s">
        <v>23682</v>
      </c>
      <c r="D7893" s="19">
        <v>6245</v>
      </c>
    </row>
    <row r="7894" spans="1:4" s="20" customFormat="1" ht="16.350000000000001" customHeight="1" x14ac:dyDescent="0.2">
      <c r="A7894" s="17" t="s">
        <v>23683</v>
      </c>
      <c r="B7894" s="17" t="s">
        <v>23684</v>
      </c>
      <c r="C7894" s="18" t="s">
        <v>23685</v>
      </c>
      <c r="D7894" s="19">
        <v>6368</v>
      </c>
    </row>
    <row r="7895" spans="1:4" s="20" customFormat="1" ht="16.350000000000001" customHeight="1" x14ac:dyDescent="0.2">
      <c r="A7895" s="17" t="s">
        <v>23686</v>
      </c>
      <c r="B7895" s="17" t="s">
        <v>23687</v>
      </c>
      <c r="C7895" s="18" t="s">
        <v>23688</v>
      </c>
      <c r="D7895" s="19">
        <v>2066</v>
      </c>
    </row>
    <row r="7896" spans="1:4" s="20" customFormat="1" ht="16.350000000000001" customHeight="1" x14ac:dyDescent="0.2">
      <c r="A7896" s="17" t="s">
        <v>23689</v>
      </c>
      <c r="B7896" s="17" t="s">
        <v>23690</v>
      </c>
      <c r="C7896" s="18" t="s">
        <v>23691</v>
      </c>
      <c r="D7896" s="19">
        <v>2472</v>
      </c>
    </row>
    <row r="7897" spans="1:4" s="20" customFormat="1" ht="16.350000000000001" customHeight="1" x14ac:dyDescent="0.2">
      <c r="A7897" s="17" t="s">
        <v>23692</v>
      </c>
      <c r="B7897" s="17" t="s">
        <v>23693</v>
      </c>
      <c r="C7897" s="18" t="s">
        <v>23694</v>
      </c>
      <c r="D7897" s="19">
        <v>2786</v>
      </c>
    </row>
    <row r="7898" spans="1:4" s="20" customFormat="1" ht="16.350000000000001" customHeight="1" x14ac:dyDescent="0.2">
      <c r="A7898" s="17" t="s">
        <v>23695</v>
      </c>
      <c r="B7898" s="17" t="s">
        <v>23696</v>
      </c>
      <c r="C7898" s="18" t="s">
        <v>23697</v>
      </c>
      <c r="D7898" s="19">
        <v>3285</v>
      </c>
    </row>
    <row r="7899" spans="1:4" s="20" customFormat="1" ht="16.350000000000001" customHeight="1" x14ac:dyDescent="0.2">
      <c r="A7899" s="17" t="s">
        <v>23698</v>
      </c>
      <c r="B7899" s="17" t="s">
        <v>23699</v>
      </c>
      <c r="C7899" s="18" t="s">
        <v>23700</v>
      </c>
      <c r="D7899" s="19">
        <v>3599</v>
      </c>
    </row>
    <row r="7900" spans="1:4" s="20" customFormat="1" ht="16.350000000000001" customHeight="1" x14ac:dyDescent="0.2">
      <c r="A7900" s="17" t="s">
        <v>23701</v>
      </c>
      <c r="B7900" s="17" t="s">
        <v>23702</v>
      </c>
      <c r="C7900" s="18" t="s">
        <v>23703</v>
      </c>
      <c r="D7900" s="19">
        <v>3599</v>
      </c>
    </row>
    <row r="7901" spans="1:4" s="20" customFormat="1" ht="16.350000000000001" customHeight="1" x14ac:dyDescent="0.2">
      <c r="A7901" s="17" t="s">
        <v>23704</v>
      </c>
      <c r="B7901" s="17" t="s">
        <v>23705</v>
      </c>
      <c r="C7901" s="18" t="s">
        <v>23706</v>
      </c>
      <c r="D7901" s="19">
        <v>4098</v>
      </c>
    </row>
    <row r="7902" spans="1:4" s="20" customFormat="1" ht="16.350000000000001" customHeight="1" x14ac:dyDescent="0.2">
      <c r="A7902" s="17" t="s">
        <v>23707</v>
      </c>
      <c r="B7902" s="17" t="s">
        <v>23708</v>
      </c>
      <c r="C7902" s="18" t="s">
        <v>23709</v>
      </c>
      <c r="D7902" s="19">
        <v>4412</v>
      </c>
    </row>
    <row r="7903" spans="1:4" s="20" customFormat="1" ht="16.350000000000001" customHeight="1" x14ac:dyDescent="0.2">
      <c r="A7903" s="17" t="s">
        <v>23710</v>
      </c>
      <c r="B7903" s="17" t="s">
        <v>23711</v>
      </c>
      <c r="C7903" s="18" t="s">
        <v>23712</v>
      </c>
      <c r="D7903" s="19">
        <v>4505</v>
      </c>
    </row>
    <row r="7904" spans="1:4" s="20" customFormat="1" ht="16.350000000000001" customHeight="1" x14ac:dyDescent="0.2">
      <c r="A7904" s="17" t="s">
        <v>23713</v>
      </c>
      <c r="B7904" s="17" t="s">
        <v>23714</v>
      </c>
      <c r="C7904" s="18" t="s">
        <v>23715</v>
      </c>
      <c r="D7904" s="19">
        <v>4819</v>
      </c>
    </row>
    <row r="7905" spans="1:4" s="20" customFormat="1" ht="16.350000000000001" customHeight="1" x14ac:dyDescent="0.2">
      <c r="A7905" s="17" t="s">
        <v>23716</v>
      </c>
      <c r="B7905" s="17" t="s">
        <v>23717</v>
      </c>
      <c r="C7905" s="18" t="s">
        <v>23718</v>
      </c>
      <c r="D7905" s="19">
        <v>4979</v>
      </c>
    </row>
    <row r="7906" spans="1:4" s="20" customFormat="1" ht="16.350000000000001" customHeight="1" x14ac:dyDescent="0.2">
      <c r="A7906" s="17" t="s">
        <v>23719</v>
      </c>
      <c r="B7906" s="17" t="s">
        <v>23720</v>
      </c>
      <c r="C7906" s="18" t="s">
        <v>23721</v>
      </c>
      <c r="D7906" s="19">
        <v>6403</v>
      </c>
    </row>
    <row r="7907" spans="1:4" s="20" customFormat="1" ht="16.350000000000001" customHeight="1" x14ac:dyDescent="0.2">
      <c r="A7907" s="17" t="s">
        <v>23722</v>
      </c>
      <c r="B7907" s="17" t="s">
        <v>23723</v>
      </c>
      <c r="C7907" s="18" t="s">
        <v>23724</v>
      </c>
      <c r="D7907" s="19">
        <v>6877</v>
      </c>
    </row>
    <row r="7908" spans="1:4" s="20" customFormat="1" ht="16.350000000000001" customHeight="1" x14ac:dyDescent="0.2">
      <c r="A7908" s="17" t="s">
        <v>23725</v>
      </c>
      <c r="B7908" s="17" t="s">
        <v>23726</v>
      </c>
      <c r="C7908" s="18" t="s">
        <v>23727</v>
      </c>
      <c r="D7908" s="19">
        <v>8629</v>
      </c>
    </row>
    <row r="7909" spans="1:4" s="20" customFormat="1" ht="16.350000000000001" customHeight="1" x14ac:dyDescent="0.2">
      <c r="A7909" s="17" t="s">
        <v>23728</v>
      </c>
      <c r="B7909" s="17" t="s">
        <v>23729</v>
      </c>
      <c r="C7909" s="18" t="s">
        <v>23730</v>
      </c>
      <c r="D7909" s="19">
        <v>2193</v>
      </c>
    </row>
    <row r="7910" spans="1:4" s="20" customFormat="1" ht="16.350000000000001" customHeight="1" x14ac:dyDescent="0.2">
      <c r="A7910" s="17" t="s">
        <v>23731</v>
      </c>
      <c r="B7910" s="17" t="s">
        <v>23732</v>
      </c>
      <c r="C7910" s="18" t="s">
        <v>23733</v>
      </c>
      <c r="D7910" s="19">
        <v>2632</v>
      </c>
    </row>
    <row r="7911" spans="1:4" s="20" customFormat="1" ht="16.350000000000001" customHeight="1" x14ac:dyDescent="0.2">
      <c r="A7911" s="17" t="s">
        <v>23734</v>
      </c>
      <c r="B7911" s="17" t="s">
        <v>23735</v>
      </c>
      <c r="C7911" s="18" t="s">
        <v>23736</v>
      </c>
      <c r="D7911" s="19">
        <v>2946</v>
      </c>
    </row>
    <row r="7912" spans="1:4" s="20" customFormat="1" ht="16.350000000000001" customHeight="1" x14ac:dyDescent="0.2">
      <c r="A7912" s="17" t="s">
        <v>23737</v>
      </c>
      <c r="B7912" s="17" t="s">
        <v>23738</v>
      </c>
      <c r="C7912" s="18" t="s">
        <v>23739</v>
      </c>
      <c r="D7912" s="19">
        <v>3473</v>
      </c>
    </row>
    <row r="7913" spans="1:4" s="20" customFormat="1" ht="16.350000000000001" customHeight="1" x14ac:dyDescent="0.2">
      <c r="A7913" s="17" t="s">
        <v>23740</v>
      </c>
      <c r="B7913" s="17" t="s">
        <v>23741</v>
      </c>
      <c r="C7913" s="18" t="s">
        <v>23742</v>
      </c>
      <c r="D7913" s="19">
        <v>3510</v>
      </c>
    </row>
    <row r="7914" spans="1:4" s="20" customFormat="1" ht="16.350000000000001" customHeight="1" x14ac:dyDescent="0.2">
      <c r="A7914" s="17" t="s">
        <v>23743</v>
      </c>
      <c r="B7914" s="17" t="s">
        <v>23744</v>
      </c>
      <c r="C7914" s="18" t="s">
        <v>23745</v>
      </c>
      <c r="D7914" s="19">
        <v>4526</v>
      </c>
    </row>
    <row r="7915" spans="1:4" s="20" customFormat="1" ht="16.350000000000001" customHeight="1" x14ac:dyDescent="0.2">
      <c r="A7915" s="17" t="s">
        <v>23746</v>
      </c>
      <c r="B7915" s="17" t="s">
        <v>23747</v>
      </c>
      <c r="C7915" s="18" t="s">
        <v>23748</v>
      </c>
      <c r="D7915" s="19">
        <v>4388</v>
      </c>
    </row>
    <row r="7916" spans="1:4" s="20" customFormat="1" ht="16.350000000000001" customHeight="1" x14ac:dyDescent="0.2">
      <c r="A7916" s="17" t="s">
        <v>23749</v>
      </c>
      <c r="B7916" s="17" t="s">
        <v>23750</v>
      </c>
      <c r="C7916" s="18" t="s">
        <v>23751</v>
      </c>
      <c r="D7916" s="19">
        <v>4702</v>
      </c>
    </row>
    <row r="7917" spans="1:4" s="20" customFormat="1" ht="16.350000000000001" customHeight="1" x14ac:dyDescent="0.2">
      <c r="A7917" s="17" t="s">
        <v>23752</v>
      </c>
      <c r="B7917" s="17" t="s">
        <v>23753</v>
      </c>
      <c r="C7917" s="18" t="s">
        <v>23754</v>
      </c>
      <c r="D7917" s="19">
        <v>4827</v>
      </c>
    </row>
    <row r="7918" spans="1:4" s="20" customFormat="1" ht="16.350000000000001" customHeight="1" x14ac:dyDescent="0.2">
      <c r="A7918" s="17" t="s">
        <v>23755</v>
      </c>
      <c r="B7918" s="17" t="s">
        <v>23756</v>
      </c>
      <c r="C7918" s="18" t="s">
        <v>23757</v>
      </c>
      <c r="D7918" s="19">
        <v>5339</v>
      </c>
    </row>
    <row r="7919" spans="1:4" s="20" customFormat="1" ht="16.350000000000001" customHeight="1" x14ac:dyDescent="0.2">
      <c r="A7919" s="17" t="s">
        <v>23758</v>
      </c>
      <c r="B7919" s="17" t="s">
        <v>23759</v>
      </c>
      <c r="C7919" s="18" t="s">
        <v>23760</v>
      </c>
      <c r="D7919" s="19">
        <v>6875</v>
      </c>
    </row>
    <row r="7920" spans="1:4" s="20" customFormat="1" ht="16.350000000000001" customHeight="1" x14ac:dyDescent="0.2">
      <c r="A7920" s="17" t="s">
        <v>23761</v>
      </c>
      <c r="B7920" s="17" t="s">
        <v>23762</v>
      </c>
      <c r="C7920" s="18" t="s">
        <v>23763</v>
      </c>
      <c r="D7920" s="19">
        <v>7387</v>
      </c>
    </row>
    <row r="7921" spans="1:4" s="20" customFormat="1" ht="16.350000000000001" customHeight="1" x14ac:dyDescent="0.2">
      <c r="A7921" s="17" t="s">
        <v>23764</v>
      </c>
      <c r="B7921" s="17" t="s">
        <v>23765</v>
      </c>
      <c r="C7921" s="18" t="s">
        <v>23766</v>
      </c>
      <c r="D7921" s="19">
        <v>7701</v>
      </c>
    </row>
    <row r="7922" spans="1:4" s="20" customFormat="1" ht="16.350000000000001" customHeight="1" x14ac:dyDescent="0.2">
      <c r="A7922" s="17" t="s">
        <v>23767</v>
      </c>
      <c r="B7922" s="17" t="s">
        <v>23768</v>
      </c>
      <c r="C7922" s="18" t="s">
        <v>23769</v>
      </c>
      <c r="D7922" s="19">
        <v>9921</v>
      </c>
    </row>
    <row r="7923" spans="1:4" s="20" customFormat="1" ht="16.350000000000001" customHeight="1" x14ac:dyDescent="0.2">
      <c r="A7923" s="17" t="s">
        <v>23770</v>
      </c>
      <c r="B7923" s="17" t="s">
        <v>23771</v>
      </c>
      <c r="C7923" s="18" t="s">
        <v>23772</v>
      </c>
      <c r="D7923" s="19">
        <v>1670</v>
      </c>
    </row>
    <row r="7924" spans="1:4" s="20" customFormat="1" ht="16.350000000000001" customHeight="1" x14ac:dyDescent="0.2">
      <c r="A7924" s="17" t="s">
        <v>23773</v>
      </c>
      <c r="B7924" s="17" t="s">
        <v>23774</v>
      </c>
      <c r="C7924" s="18" t="s">
        <v>23775</v>
      </c>
      <c r="D7924" s="19">
        <v>1757</v>
      </c>
    </row>
    <row r="7925" spans="1:4" s="20" customFormat="1" ht="16.350000000000001" customHeight="1" x14ac:dyDescent="0.2">
      <c r="A7925" s="17" t="s">
        <v>23776</v>
      </c>
      <c r="B7925" s="17" t="s">
        <v>23777</v>
      </c>
      <c r="C7925" s="18" t="s">
        <v>23778</v>
      </c>
      <c r="D7925" s="19">
        <v>1843</v>
      </c>
    </row>
    <row r="7926" spans="1:4" s="20" customFormat="1" ht="16.350000000000001" customHeight="1" x14ac:dyDescent="0.2">
      <c r="A7926" s="17" t="s">
        <v>23779</v>
      </c>
      <c r="B7926" s="17" t="s">
        <v>23780</v>
      </c>
      <c r="C7926" s="18" t="s">
        <v>23781</v>
      </c>
      <c r="D7926" s="19">
        <v>1929</v>
      </c>
    </row>
    <row r="7927" spans="1:4" s="20" customFormat="1" ht="16.350000000000001" customHeight="1" x14ac:dyDescent="0.2">
      <c r="A7927" s="17" t="s">
        <v>23782</v>
      </c>
      <c r="B7927" s="17" t="s">
        <v>23783</v>
      </c>
      <c r="C7927" s="18" t="s">
        <v>23784</v>
      </c>
      <c r="D7927" s="19">
        <v>2661</v>
      </c>
    </row>
    <row r="7928" spans="1:4" s="20" customFormat="1" ht="16.350000000000001" customHeight="1" x14ac:dyDescent="0.2">
      <c r="A7928" s="17" t="s">
        <v>23785</v>
      </c>
      <c r="B7928" s="17" t="s">
        <v>23786</v>
      </c>
      <c r="C7928" s="18" t="s">
        <v>23787</v>
      </c>
      <c r="D7928" s="19">
        <v>2016</v>
      </c>
    </row>
    <row r="7929" spans="1:4" s="20" customFormat="1" ht="16.350000000000001" customHeight="1" x14ac:dyDescent="0.2">
      <c r="A7929" s="17" t="s">
        <v>23788</v>
      </c>
      <c r="B7929" s="17" t="s">
        <v>23789</v>
      </c>
      <c r="C7929" s="18" t="s">
        <v>23790</v>
      </c>
      <c r="D7929" s="19">
        <v>2103</v>
      </c>
    </row>
    <row r="7930" spans="1:4" s="20" customFormat="1" ht="16.350000000000001" customHeight="1" x14ac:dyDescent="0.2">
      <c r="A7930" s="17" t="s">
        <v>23791</v>
      </c>
      <c r="B7930" s="17" t="s">
        <v>23792</v>
      </c>
      <c r="C7930" s="18" t="s">
        <v>23793</v>
      </c>
      <c r="D7930" s="19">
        <v>2189</v>
      </c>
    </row>
    <row r="7931" spans="1:4" s="20" customFormat="1" ht="16.350000000000001" customHeight="1" x14ac:dyDescent="0.2">
      <c r="A7931" s="17" t="s">
        <v>23794</v>
      </c>
      <c r="B7931" s="17" t="s">
        <v>23795</v>
      </c>
      <c r="C7931" s="18" t="s">
        <v>23796</v>
      </c>
      <c r="D7931" s="19">
        <v>2276</v>
      </c>
    </row>
    <row r="7932" spans="1:4" s="20" customFormat="1" ht="16.350000000000001" customHeight="1" x14ac:dyDescent="0.2">
      <c r="A7932" s="17" t="s">
        <v>23797</v>
      </c>
      <c r="B7932" s="17" t="s">
        <v>23798</v>
      </c>
      <c r="C7932" s="18" t="s">
        <v>23799</v>
      </c>
      <c r="D7932" s="19">
        <v>2448</v>
      </c>
    </row>
    <row r="7933" spans="1:4" s="20" customFormat="1" ht="16.350000000000001" customHeight="1" x14ac:dyDescent="0.2">
      <c r="A7933" s="17" t="s">
        <v>23800</v>
      </c>
      <c r="B7933" s="17" t="s">
        <v>23801</v>
      </c>
      <c r="C7933" s="18" t="s">
        <v>23802</v>
      </c>
      <c r="D7933" s="19">
        <v>2622</v>
      </c>
    </row>
    <row r="7934" spans="1:4" s="20" customFormat="1" ht="16.350000000000001" customHeight="1" x14ac:dyDescent="0.2">
      <c r="A7934" s="17" t="s">
        <v>23803</v>
      </c>
      <c r="B7934" s="17" t="s">
        <v>23804</v>
      </c>
      <c r="C7934" s="18" t="s">
        <v>23805</v>
      </c>
      <c r="D7934" s="19">
        <v>2794</v>
      </c>
    </row>
    <row r="7935" spans="1:4" s="20" customFormat="1" ht="16.350000000000001" customHeight="1" x14ac:dyDescent="0.2">
      <c r="A7935" s="17" t="s">
        <v>23806</v>
      </c>
      <c r="B7935" s="17" t="s">
        <v>23807</v>
      </c>
      <c r="C7935" s="18" t="s">
        <v>23808</v>
      </c>
      <c r="D7935" s="19">
        <v>2968</v>
      </c>
    </row>
    <row r="7936" spans="1:4" s="20" customFormat="1" ht="16.350000000000001" customHeight="1" x14ac:dyDescent="0.2">
      <c r="A7936" s="17" t="s">
        <v>23809</v>
      </c>
      <c r="B7936" s="17" t="s">
        <v>23810</v>
      </c>
      <c r="C7936" s="18" t="s">
        <v>23811</v>
      </c>
      <c r="D7936" s="19">
        <v>3645</v>
      </c>
    </row>
    <row r="7937" spans="1:4" s="20" customFormat="1" ht="16.350000000000001" customHeight="1" x14ac:dyDescent="0.2">
      <c r="A7937" s="17" t="s">
        <v>23812</v>
      </c>
      <c r="B7937" s="17" t="s">
        <v>23813</v>
      </c>
      <c r="C7937" s="18" t="s">
        <v>23814</v>
      </c>
      <c r="D7937" s="19">
        <v>3905</v>
      </c>
    </row>
    <row r="7938" spans="1:4" s="20" customFormat="1" ht="16.350000000000001" customHeight="1" x14ac:dyDescent="0.2">
      <c r="A7938" s="17" t="s">
        <v>23815</v>
      </c>
      <c r="B7938" s="17" t="s">
        <v>23816</v>
      </c>
      <c r="C7938" s="18" t="s">
        <v>23817</v>
      </c>
      <c r="D7938" s="19">
        <v>4251</v>
      </c>
    </row>
    <row r="7939" spans="1:4" s="20" customFormat="1" ht="16.350000000000001" customHeight="1" x14ac:dyDescent="0.2">
      <c r="A7939" s="17" t="s">
        <v>23818</v>
      </c>
      <c r="B7939" s="17" t="s">
        <v>23819</v>
      </c>
      <c r="C7939" s="18" t="s">
        <v>23820</v>
      </c>
      <c r="D7939" s="19">
        <v>1920</v>
      </c>
    </row>
    <row r="7940" spans="1:4" s="20" customFormat="1" ht="16.350000000000001" customHeight="1" x14ac:dyDescent="0.2">
      <c r="A7940" s="17" t="s">
        <v>23821</v>
      </c>
      <c r="B7940" s="17" t="s">
        <v>23822</v>
      </c>
      <c r="C7940" s="18" t="s">
        <v>23823</v>
      </c>
      <c r="D7940" s="19">
        <v>2027</v>
      </c>
    </row>
    <row r="7941" spans="1:4" s="20" customFormat="1" ht="16.350000000000001" customHeight="1" x14ac:dyDescent="0.2">
      <c r="A7941" s="17" t="s">
        <v>23824</v>
      </c>
      <c r="B7941" s="17" t="s">
        <v>23825</v>
      </c>
      <c r="C7941" s="18" t="s">
        <v>23826</v>
      </c>
      <c r="D7941" s="19">
        <v>2759</v>
      </c>
    </row>
    <row r="7942" spans="1:4" s="20" customFormat="1" ht="16.350000000000001" customHeight="1" x14ac:dyDescent="0.2">
      <c r="A7942" s="17" t="s">
        <v>23827</v>
      </c>
      <c r="B7942" s="17" t="s">
        <v>23828</v>
      </c>
      <c r="C7942" s="18" t="s">
        <v>23829</v>
      </c>
      <c r="D7942" s="19">
        <v>2135</v>
      </c>
    </row>
    <row r="7943" spans="1:4" s="20" customFormat="1" ht="16.350000000000001" customHeight="1" x14ac:dyDescent="0.2">
      <c r="A7943" s="17" t="s">
        <v>23830</v>
      </c>
      <c r="B7943" s="17" t="s">
        <v>23831</v>
      </c>
      <c r="C7943" s="18" t="s">
        <v>23832</v>
      </c>
      <c r="D7943" s="19">
        <v>2244</v>
      </c>
    </row>
    <row r="7944" spans="1:4" s="20" customFormat="1" ht="16.350000000000001" customHeight="1" x14ac:dyDescent="0.2">
      <c r="A7944" s="17" t="s">
        <v>23833</v>
      </c>
      <c r="B7944" s="17" t="s">
        <v>23834</v>
      </c>
      <c r="C7944" s="18" t="s">
        <v>23835</v>
      </c>
      <c r="D7944" s="19">
        <v>2351</v>
      </c>
    </row>
    <row r="7945" spans="1:4" s="20" customFormat="1" ht="16.350000000000001" customHeight="1" x14ac:dyDescent="0.2">
      <c r="A7945" s="17" t="s">
        <v>23836</v>
      </c>
      <c r="B7945" s="17" t="s">
        <v>23837</v>
      </c>
      <c r="C7945" s="18" t="s">
        <v>23838</v>
      </c>
      <c r="D7945" s="19">
        <v>2459</v>
      </c>
    </row>
    <row r="7946" spans="1:4" s="20" customFormat="1" ht="16.350000000000001" customHeight="1" x14ac:dyDescent="0.2">
      <c r="A7946" s="17" t="s">
        <v>23839</v>
      </c>
      <c r="B7946" s="17" t="s">
        <v>23840</v>
      </c>
      <c r="C7946" s="18" t="s">
        <v>23841</v>
      </c>
      <c r="D7946" s="19">
        <v>2567</v>
      </c>
    </row>
    <row r="7947" spans="1:4" s="20" customFormat="1" ht="16.350000000000001" customHeight="1" x14ac:dyDescent="0.2">
      <c r="A7947" s="17" t="s">
        <v>23842</v>
      </c>
      <c r="B7947" s="17" t="s">
        <v>23843</v>
      </c>
      <c r="C7947" s="18" t="s">
        <v>23844</v>
      </c>
      <c r="D7947" s="19">
        <v>2674</v>
      </c>
    </row>
    <row r="7948" spans="1:4" s="20" customFormat="1" ht="16.350000000000001" customHeight="1" x14ac:dyDescent="0.2">
      <c r="A7948" s="17" t="s">
        <v>23845</v>
      </c>
      <c r="B7948" s="17" t="s">
        <v>23846</v>
      </c>
      <c r="C7948" s="18" t="s">
        <v>23847</v>
      </c>
      <c r="D7948" s="19">
        <v>2890</v>
      </c>
    </row>
    <row r="7949" spans="1:4" s="20" customFormat="1" ht="16.350000000000001" customHeight="1" x14ac:dyDescent="0.2">
      <c r="A7949" s="17" t="s">
        <v>23848</v>
      </c>
      <c r="B7949" s="17" t="s">
        <v>23849</v>
      </c>
      <c r="C7949" s="18" t="s">
        <v>23850</v>
      </c>
      <c r="D7949" s="19">
        <v>3106</v>
      </c>
    </row>
    <row r="7950" spans="1:4" s="20" customFormat="1" ht="16.350000000000001" customHeight="1" x14ac:dyDescent="0.2">
      <c r="A7950" s="17" t="s">
        <v>23851</v>
      </c>
      <c r="B7950" s="17" t="s">
        <v>23852</v>
      </c>
      <c r="C7950" s="18" t="s">
        <v>23853</v>
      </c>
      <c r="D7950" s="19">
        <v>3322</v>
      </c>
    </row>
    <row r="7951" spans="1:4" s="20" customFormat="1" ht="16.350000000000001" customHeight="1" x14ac:dyDescent="0.2">
      <c r="A7951" s="17" t="s">
        <v>23854</v>
      </c>
      <c r="B7951" s="17" t="s">
        <v>23855</v>
      </c>
      <c r="C7951" s="18" t="s">
        <v>23856</v>
      </c>
      <c r="D7951" s="19">
        <v>3537</v>
      </c>
    </row>
    <row r="7952" spans="1:4" s="20" customFormat="1" ht="16.350000000000001" customHeight="1" x14ac:dyDescent="0.2">
      <c r="A7952" s="17" t="s">
        <v>23857</v>
      </c>
      <c r="B7952" s="17" t="s">
        <v>23858</v>
      </c>
      <c r="C7952" s="18" t="s">
        <v>23859</v>
      </c>
      <c r="D7952" s="19">
        <v>4279</v>
      </c>
    </row>
    <row r="7953" spans="1:4" s="20" customFormat="1" ht="16.350000000000001" customHeight="1" x14ac:dyDescent="0.2">
      <c r="A7953" s="17" t="s">
        <v>23860</v>
      </c>
      <c r="B7953" s="17" t="s">
        <v>23861</v>
      </c>
      <c r="C7953" s="18" t="s">
        <v>23862</v>
      </c>
      <c r="D7953" s="19">
        <v>4602</v>
      </c>
    </row>
    <row r="7954" spans="1:4" s="20" customFormat="1" ht="16.350000000000001" customHeight="1" x14ac:dyDescent="0.2">
      <c r="A7954" s="17" t="s">
        <v>23863</v>
      </c>
      <c r="B7954" s="17" t="s">
        <v>23864</v>
      </c>
      <c r="C7954" s="18" t="s">
        <v>23865</v>
      </c>
      <c r="D7954" s="19">
        <v>5034</v>
      </c>
    </row>
    <row r="7955" spans="1:4" s="20" customFormat="1" ht="16.350000000000001" customHeight="1" x14ac:dyDescent="0.2">
      <c r="A7955" s="17" t="s">
        <v>23866</v>
      </c>
      <c r="B7955" s="17" t="s">
        <v>23867</v>
      </c>
      <c r="C7955" s="18" t="s">
        <v>23868</v>
      </c>
      <c r="D7955" s="19">
        <v>2421</v>
      </c>
    </row>
    <row r="7956" spans="1:4" s="20" customFormat="1" ht="16.350000000000001" customHeight="1" x14ac:dyDescent="0.2">
      <c r="A7956" s="17" t="s">
        <v>23869</v>
      </c>
      <c r="B7956" s="17" t="s">
        <v>23870</v>
      </c>
      <c r="C7956" s="18" t="s">
        <v>23871</v>
      </c>
      <c r="D7956" s="19">
        <v>2572</v>
      </c>
    </row>
    <row r="7957" spans="1:4" s="20" customFormat="1" ht="16.350000000000001" customHeight="1" x14ac:dyDescent="0.2">
      <c r="A7957" s="17" t="s">
        <v>23872</v>
      </c>
      <c r="B7957" s="17" t="s">
        <v>23873</v>
      </c>
      <c r="C7957" s="18" t="s">
        <v>23874</v>
      </c>
      <c r="D7957" s="19">
        <v>3304</v>
      </c>
    </row>
    <row r="7958" spans="1:4" s="20" customFormat="1" ht="16.350000000000001" customHeight="1" x14ac:dyDescent="0.2">
      <c r="A7958" s="17" t="s">
        <v>23875</v>
      </c>
      <c r="B7958" s="17" t="s">
        <v>23876</v>
      </c>
      <c r="C7958" s="18" t="s">
        <v>23877</v>
      </c>
      <c r="D7958" s="19">
        <v>2722</v>
      </c>
    </row>
    <row r="7959" spans="1:4" s="20" customFormat="1" ht="16.350000000000001" customHeight="1" x14ac:dyDescent="0.2">
      <c r="A7959" s="17" t="s">
        <v>23878</v>
      </c>
      <c r="B7959" s="17" t="s">
        <v>23879</v>
      </c>
      <c r="C7959" s="18" t="s">
        <v>23880</v>
      </c>
      <c r="D7959" s="19">
        <v>2874</v>
      </c>
    </row>
    <row r="7960" spans="1:4" s="20" customFormat="1" ht="16.350000000000001" customHeight="1" x14ac:dyDescent="0.2">
      <c r="A7960" s="17" t="s">
        <v>23881</v>
      </c>
      <c r="B7960" s="17" t="s">
        <v>23882</v>
      </c>
      <c r="C7960" s="18" t="s">
        <v>23883</v>
      </c>
      <c r="D7960" s="19">
        <v>3024</v>
      </c>
    </row>
    <row r="7961" spans="1:4" s="20" customFormat="1" ht="16.350000000000001" customHeight="1" x14ac:dyDescent="0.2">
      <c r="A7961" s="17" t="s">
        <v>23884</v>
      </c>
      <c r="B7961" s="17" t="s">
        <v>23885</v>
      </c>
      <c r="C7961" s="18" t="s">
        <v>23886</v>
      </c>
      <c r="D7961" s="19">
        <v>3175</v>
      </c>
    </row>
    <row r="7962" spans="1:4" s="20" customFormat="1" ht="16.350000000000001" customHeight="1" x14ac:dyDescent="0.2">
      <c r="A7962" s="17" t="s">
        <v>23887</v>
      </c>
      <c r="B7962" s="17" t="s">
        <v>23888</v>
      </c>
      <c r="C7962" s="18" t="s">
        <v>23889</v>
      </c>
      <c r="D7962" s="19">
        <v>3325</v>
      </c>
    </row>
    <row r="7963" spans="1:4" s="20" customFormat="1" ht="16.350000000000001" customHeight="1" x14ac:dyDescent="0.2">
      <c r="A7963" s="17" t="s">
        <v>23890</v>
      </c>
      <c r="B7963" s="17" t="s">
        <v>23891</v>
      </c>
      <c r="C7963" s="18" t="s">
        <v>23892</v>
      </c>
      <c r="D7963" s="19">
        <v>3476</v>
      </c>
    </row>
    <row r="7964" spans="1:4" s="20" customFormat="1" ht="16.350000000000001" customHeight="1" x14ac:dyDescent="0.2">
      <c r="A7964" s="17" t="s">
        <v>23893</v>
      </c>
      <c r="B7964" s="17" t="s">
        <v>23894</v>
      </c>
      <c r="C7964" s="18" t="s">
        <v>23895</v>
      </c>
      <c r="D7964" s="19">
        <v>3778</v>
      </c>
    </row>
    <row r="7965" spans="1:4" s="20" customFormat="1" ht="16.350000000000001" customHeight="1" x14ac:dyDescent="0.2">
      <c r="A7965" s="17" t="s">
        <v>23896</v>
      </c>
      <c r="B7965" s="17" t="s">
        <v>23897</v>
      </c>
      <c r="C7965" s="18" t="s">
        <v>23898</v>
      </c>
      <c r="D7965" s="19">
        <v>5266</v>
      </c>
    </row>
    <row r="7966" spans="1:4" s="20" customFormat="1" ht="16.350000000000001" customHeight="1" x14ac:dyDescent="0.2">
      <c r="A7966" s="17" t="s">
        <v>23899</v>
      </c>
      <c r="B7966" s="17" t="s">
        <v>23900</v>
      </c>
      <c r="C7966" s="18" t="s">
        <v>23901</v>
      </c>
      <c r="D7966" s="19">
        <v>4079</v>
      </c>
    </row>
    <row r="7967" spans="1:4" s="20" customFormat="1" ht="16.350000000000001" customHeight="1" x14ac:dyDescent="0.2">
      <c r="A7967" s="17" t="s">
        <v>23902</v>
      </c>
      <c r="B7967" s="17" t="s">
        <v>23903</v>
      </c>
      <c r="C7967" s="18" t="s">
        <v>23904</v>
      </c>
      <c r="D7967" s="19">
        <v>4381</v>
      </c>
    </row>
    <row r="7968" spans="1:4" s="20" customFormat="1" ht="16.350000000000001" customHeight="1" x14ac:dyDescent="0.2">
      <c r="A7968" s="17" t="s">
        <v>23905</v>
      </c>
      <c r="B7968" s="17" t="s">
        <v>23906</v>
      </c>
      <c r="C7968" s="18" t="s">
        <v>23907</v>
      </c>
      <c r="D7968" s="19">
        <v>4682</v>
      </c>
    </row>
    <row r="7969" spans="1:4" s="20" customFormat="1" ht="16.350000000000001" customHeight="1" x14ac:dyDescent="0.2">
      <c r="A7969" s="17" t="s">
        <v>23908</v>
      </c>
      <c r="B7969" s="17" t="s">
        <v>23909</v>
      </c>
      <c r="C7969" s="18" t="s">
        <v>23910</v>
      </c>
      <c r="D7969" s="19">
        <v>5552</v>
      </c>
    </row>
    <row r="7970" spans="1:4" s="20" customFormat="1" ht="16.350000000000001" customHeight="1" x14ac:dyDescent="0.2">
      <c r="A7970" s="17" t="s">
        <v>23911</v>
      </c>
      <c r="B7970" s="17" t="s">
        <v>23912</v>
      </c>
      <c r="C7970" s="18" t="s">
        <v>23913</v>
      </c>
      <c r="D7970" s="19">
        <v>6004</v>
      </c>
    </row>
    <row r="7971" spans="1:4" s="20" customFormat="1" ht="16.350000000000001" customHeight="1" x14ac:dyDescent="0.2">
      <c r="A7971" s="17" t="s">
        <v>23914</v>
      </c>
      <c r="B7971" s="17" t="s">
        <v>23915</v>
      </c>
      <c r="C7971" s="18" t="s">
        <v>23916</v>
      </c>
      <c r="D7971" s="19">
        <v>6606</v>
      </c>
    </row>
    <row r="7972" spans="1:4" s="20" customFormat="1" ht="16.350000000000001" customHeight="1" x14ac:dyDescent="0.2">
      <c r="A7972" s="17" t="s">
        <v>23917</v>
      </c>
      <c r="B7972" s="17" t="s">
        <v>23918</v>
      </c>
      <c r="C7972" s="18" t="s">
        <v>23919</v>
      </c>
      <c r="D7972" s="19">
        <v>2923</v>
      </c>
    </row>
    <row r="7973" spans="1:4" s="20" customFormat="1" ht="16.350000000000001" customHeight="1" x14ac:dyDescent="0.2">
      <c r="A7973" s="17" t="s">
        <v>23920</v>
      </c>
      <c r="B7973" s="17" t="s">
        <v>23921</v>
      </c>
      <c r="C7973" s="18" t="s">
        <v>23922</v>
      </c>
      <c r="D7973" s="19">
        <v>3116</v>
      </c>
    </row>
    <row r="7974" spans="1:4" s="20" customFormat="1" ht="16.350000000000001" customHeight="1" x14ac:dyDescent="0.2">
      <c r="A7974" s="17" t="s">
        <v>23923</v>
      </c>
      <c r="B7974" s="17" t="s">
        <v>23924</v>
      </c>
      <c r="C7974" s="18" t="s">
        <v>23925</v>
      </c>
      <c r="D7974" s="19">
        <v>3310</v>
      </c>
    </row>
    <row r="7975" spans="1:4" s="20" customFormat="1" ht="16.350000000000001" customHeight="1" x14ac:dyDescent="0.2">
      <c r="A7975" s="17" t="s">
        <v>23926</v>
      </c>
      <c r="B7975" s="17" t="s">
        <v>23927</v>
      </c>
      <c r="C7975" s="18" t="s">
        <v>23928</v>
      </c>
      <c r="D7975" s="19">
        <v>3503</v>
      </c>
    </row>
    <row r="7976" spans="1:4" s="20" customFormat="1" ht="16.350000000000001" customHeight="1" x14ac:dyDescent="0.2">
      <c r="A7976" s="17" t="s">
        <v>23929</v>
      </c>
      <c r="B7976" s="17" t="s">
        <v>23930</v>
      </c>
      <c r="C7976" s="18" t="s">
        <v>23931</v>
      </c>
      <c r="D7976" s="19">
        <v>6958</v>
      </c>
    </row>
    <row r="7977" spans="1:4" s="20" customFormat="1" ht="16.350000000000001" customHeight="1" x14ac:dyDescent="0.2">
      <c r="A7977" s="17" t="s">
        <v>23932</v>
      </c>
      <c r="B7977" s="17" t="s">
        <v>23933</v>
      </c>
      <c r="C7977" s="18" t="s">
        <v>23934</v>
      </c>
      <c r="D7977" s="19">
        <v>3696</v>
      </c>
    </row>
    <row r="7978" spans="1:4" s="20" customFormat="1" ht="16.350000000000001" customHeight="1" x14ac:dyDescent="0.2">
      <c r="A7978" s="17" t="s">
        <v>23935</v>
      </c>
      <c r="B7978" s="17" t="s">
        <v>23936</v>
      </c>
      <c r="C7978" s="18" t="s">
        <v>23937</v>
      </c>
      <c r="D7978" s="19">
        <v>3889</v>
      </c>
    </row>
    <row r="7979" spans="1:4" s="20" customFormat="1" ht="16.350000000000001" customHeight="1" x14ac:dyDescent="0.2">
      <c r="A7979" s="17" t="s">
        <v>23938</v>
      </c>
      <c r="B7979" s="17" t="s">
        <v>23939</v>
      </c>
      <c r="C7979" s="18" t="s">
        <v>23940</v>
      </c>
      <c r="D7979" s="19">
        <v>4621</v>
      </c>
    </row>
    <row r="7980" spans="1:4" s="20" customFormat="1" ht="16.350000000000001" customHeight="1" x14ac:dyDescent="0.2">
      <c r="A7980" s="17" t="s">
        <v>23941</v>
      </c>
      <c r="B7980" s="17" t="s">
        <v>23942</v>
      </c>
      <c r="C7980" s="18" t="s">
        <v>23943</v>
      </c>
      <c r="D7980" s="19">
        <v>4083</v>
      </c>
    </row>
    <row r="7981" spans="1:4" s="20" customFormat="1" ht="16.350000000000001" customHeight="1" x14ac:dyDescent="0.2">
      <c r="A7981" s="17" t="s">
        <v>23944</v>
      </c>
      <c r="B7981" s="17" t="s">
        <v>23945</v>
      </c>
      <c r="C7981" s="18" t="s">
        <v>23946</v>
      </c>
      <c r="D7981" s="19">
        <v>4276</v>
      </c>
    </row>
    <row r="7982" spans="1:4" s="20" customFormat="1" ht="16.350000000000001" customHeight="1" x14ac:dyDescent="0.2">
      <c r="A7982" s="17" t="s">
        <v>23947</v>
      </c>
      <c r="B7982" s="17" t="s">
        <v>23948</v>
      </c>
      <c r="C7982" s="18" t="s">
        <v>23949</v>
      </c>
      <c r="D7982" s="19">
        <v>4663</v>
      </c>
    </row>
    <row r="7983" spans="1:4" s="20" customFormat="1" ht="16.350000000000001" customHeight="1" x14ac:dyDescent="0.2">
      <c r="A7983" s="17" t="s">
        <v>23950</v>
      </c>
      <c r="B7983" s="17" t="s">
        <v>23951</v>
      </c>
      <c r="C7983" s="18" t="s">
        <v>23952</v>
      </c>
      <c r="D7983" s="19">
        <v>5050</v>
      </c>
    </row>
    <row r="7984" spans="1:4" s="20" customFormat="1" ht="16.350000000000001" customHeight="1" x14ac:dyDescent="0.2">
      <c r="A7984" s="17" t="s">
        <v>23953</v>
      </c>
      <c r="B7984" s="17" t="s">
        <v>23954</v>
      </c>
      <c r="C7984" s="18" t="s">
        <v>23955</v>
      </c>
      <c r="D7984" s="19">
        <v>5437</v>
      </c>
    </row>
    <row r="7985" spans="1:4" s="20" customFormat="1" ht="16.350000000000001" customHeight="1" x14ac:dyDescent="0.2">
      <c r="A7985" s="17" t="s">
        <v>23956</v>
      </c>
      <c r="B7985" s="17" t="s">
        <v>23957</v>
      </c>
      <c r="C7985" s="18" t="s">
        <v>23958</v>
      </c>
      <c r="D7985" s="19">
        <v>6525</v>
      </c>
    </row>
    <row r="7986" spans="1:4" s="20" customFormat="1" ht="16.350000000000001" customHeight="1" x14ac:dyDescent="0.2">
      <c r="A7986" s="17" t="s">
        <v>23959</v>
      </c>
      <c r="B7986" s="17" t="s">
        <v>23960</v>
      </c>
      <c r="C7986" s="18" t="s">
        <v>23961</v>
      </c>
      <c r="D7986" s="19">
        <v>5824</v>
      </c>
    </row>
    <row r="7987" spans="1:4" s="20" customFormat="1" ht="16.350000000000001" customHeight="1" x14ac:dyDescent="0.2">
      <c r="A7987" s="17" t="s">
        <v>23962</v>
      </c>
      <c r="B7987" s="17" t="s">
        <v>23963</v>
      </c>
      <c r="C7987" s="18" t="s">
        <v>23964</v>
      </c>
      <c r="D7987" s="19">
        <v>6556</v>
      </c>
    </row>
    <row r="7988" spans="1:4" s="20" customFormat="1" ht="16.350000000000001" customHeight="1" x14ac:dyDescent="0.2">
      <c r="A7988" s="17" t="s">
        <v>23965</v>
      </c>
      <c r="B7988" s="17" t="s">
        <v>23966</v>
      </c>
      <c r="C7988" s="18" t="s">
        <v>23967</v>
      </c>
      <c r="D7988" s="19">
        <v>6822</v>
      </c>
    </row>
    <row r="7989" spans="1:4" s="20" customFormat="1" ht="16.350000000000001" customHeight="1" x14ac:dyDescent="0.2">
      <c r="A7989" s="17" t="s">
        <v>23968</v>
      </c>
      <c r="B7989" s="17" t="s">
        <v>23969</v>
      </c>
      <c r="C7989" s="18" t="s">
        <v>23970</v>
      </c>
      <c r="D7989" s="19">
        <v>7403</v>
      </c>
    </row>
    <row r="7990" spans="1:4" s="20" customFormat="1" ht="16.350000000000001" customHeight="1" x14ac:dyDescent="0.2">
      <c r="A7990" s="17" t="s">
        <v>23971</v>
      </c>
      <c r="B7990" s="17" t="s">
        <v>23972</v>
      </c>
      <c r="C7990" s="18" t="s">
        <v>23973</v>
      </c>
      <c r="D7990" s="19">
        <v>8176</v>
      </c>
    </row>
    <row r="7991" spans="1:4" s="20" customFormat="1" ht="16.350000000000001" customHeight="1" x14ac:dyDescent="0.2">
      <c r="A7991" s="17" t="s">
        <v>23974</v>
      </c>
      <c r="B7991" s="17" t="s">
        <v>23975</v>
      </c>
      <c r="C7991" s="18" t="s">
        <v>23976</v>
      </c>
      <c r="D7991" s="19">
        <v>3174</v>
      </c>
    </row>
    <row r="7992" spans="1:4" s="20" customFormat="1" ht="16.350000000000001" customHeight="1" x14ac:dyDescent="0.2">
      <c r="A7992" s="17" t="s">
        <v>23977</v>
      </c>
      <c r="B7992" s="17" t="s">
        <v>23978</v>
      </c>
      <c r="C7992" s="18" t="s">
        <v>23979</v>
      </c>
      <c r="D7992" s="19">
        <v>4541</v>
      </c>
    </row>
    <row r="7993" spans="1:4" s="20" customFormat="1" ht="16.350000000000001" customHeight="1" x14ac:dyDescent="0.2">
      <c r="A7993" s="17" t="s">
        <v>23980</v>
      </c>
      <c r="B7993" s="17" t="s">
        <v>23981</v>
      </c>
      <c r="C7993" s="18" t="s">
        <v>23982</v>
      </c>
      <c r="D7993" s="19">
        <v>3388</v>
      </c>
    </row>
    <row r="7994" spans="1:4" s="20" customFormat="1" ht="16.350000000000001" customHeight="1" x14ac:dyDescent="0.2">
      <c r="A7994" s="17" t="s">
        <v>23983</v>
      </c>
      <c r="B7994" s="17" t="s">
        <v>23984</v>
      </c>
      <c r="C7994" s="18" t="s">
        <v>23985</v>
      </c>
      <c r="D7994" s="19">
        <v>3603</v>
      </c>
    </row>
    <row r="7995" spans="1:4" s="20" customFormat="1" ht="16.350000000000001" customHeight="1" x14ac:dyDescent="0.2">
      <c r="A7995" s="17" t="s">
        <v>23986</v>
      </c>
      <c r="B7995" s="17" t="s">
        <v>23987</v>
      </c>
      <c r="C7995" s="18" t="s">
        <v>23988</v>
      </c>
      <c r="D7995" s="19">
        <v>3817</v>
      </c>
    </row>
    <row r="7996" spans="1:4" s="20" customFormat="1" ht="16.350000000000001" customHeight="1" x14ac:dyDescent="0.2">
      <c r="A7996" s="17" t="s">
        <v>23989</v>
      </c>
      <c r="B7996" s="17" t="s">
        <v>23990</v>
      </c>
      <c r="C7996" s="18" t="s">
        <v>23991</v>
      </c>
      <c r="D7996" s="19">
        <v>3817</v>
      </c>
    </row>
    <row r="7997" spans="1:4" s="20" customFormat="1" ht="16.350000000000001" customHeight="1" x14ac:dyDescent="0.2">
      <c r="A7997" s="17" t="s">
        <v>23992</v>
      </c>
      <c r="B7997" s="17" t="s">
        <v>23993</v>
      </c>
      <c r="C7997" s="18" t="s">
        <v>23994</v>
      </c>
      <c r="D7997" s="19">
        <v>4033</v>
      </c>
    </row>
    <row r="7998" spans="1:4" s="20" customFormat="1" ht="16.350000000000001" customHeight="1" x14ac:dyDescent="0.2">
      <c r="A7998" s="17" t="s">
        <v>23995</v>
      </c>
      <c r="B7998" s="17" t="s">
        <v>23996</v>
      </c>
      <c r="C7998" s="18" t="s">
        <v>23997</v>
      </c>
      <c r="D7998" s="19">
        <v>4247</v>
      </c>
    </row>
    <row r="7999" spans="1:4" s="20" customFormat="1" ht="16.350000000000001" customHeight="1" x14ac:dyDescent="0.2">
      <c r="A7999" s="17" t="s">
        <v>23998</v>
      </c>
      <c r="B7999" s="17" t="s">
        <v>23999</v>
      </c>
      <c r="C7999" s="18" t="s">
        <v>24000</v>
      </c>
      <c r="D7999" s="19">
        <v>4462</v>
      </c>
    </row>
    <row r="8000" spans="1:4" s="20" customFormat="1" ht="16.350000000000001" customHeight="1" x14ac:dyDescent="0.2">
      <c r="A8000" s="17" t="s">
        <v>24001</v>
      </c>
      <c r="B8000" s="17" t="s">
        <v>24002</v>
      </c>
      <c r="C8000" s="18" t="s">
        <v>24003</v>
      </c>
      <c r="D8000" s="19">
        <v>4676</v>
      </c>
    </row>
    <row r="8001" spans="1:4" s="20" customFormat="1" ht="16.350000000000001" customHeight="1" x14ac:dyDescent="0.2">
      <c r="A8001" s="17" t="s">
        <v>24004</v>
      </c>
      <c r="B8001" s="17" t="s">
        <v>24005</v>
      </c>
      <c r="C8001" s="18" t="s">
        <v>24006</v>
      </c>
      <c r="D8001" s="19">
        <v>5106</v>
      </c>
    </row>
    <row r="8002" spans="1:4" s="20" customFormat="1" ht="16.350000000000001" customHeight="1" x14ac:dyDescent="0.2">
      <c r="A8002" s="17" t="s">
        <v>24007</v>
      </c>
      <c r="B8002" s="17" t="s">
        <v>24008</v>
      </c>
      <c r="C8002" s="18" t="s">
        <v>24009</v>
      </c>
      <c r="D8002" s="19">
        <v>5535</v>
      </c>
    </row>
    <row r="8003" spans="1:4" s="20" customFormat="1" ht="16.350000000000001" customHeight="1" x14ac:dyDescent="0.2">
      <c r="A8003" s="17" t="s">
        <v>24010</v>
      </c>
      <c r="B8003" s="17" t="s">
        <v>24011</v>
      </c>
      <c r="C8003" s="18" t="s">
        <v>24012</v>
      </c>
      <c r="D8003" s="19">
        <v>6267</v>
      </c>
    </row>
    <row r="8004" spans="1:4" s="20" customFormat="1" ht="16.350000000000001" customHeight="1" x14ac:dyDescent="0.2">
      <c r="A8004" s="17" t="s">
        <v>24013</v>
      </c>
      <c r="B8004" s="17" t="s">
        <v>24014</v>
      </c>
      <c r="C8004" s="18" t="s">
        <v>24015</v>
      </c>
      <c r="D8004" s="19">
        <v>5965</v>
      </c>
    </row>
    <row r="8005" spans="1:4" s="20" customFormat="1" ht="16.350000000000001" customHeight="1" x14ac:dyDescent="0.2">
      <c r="A8005" s="17" t="s">
        <v>24016</v>
      </c>
      <c r="B8005" s="17" t="s">
        <v>24017</v>
      </c>
      <c r="C8005" s="18" t="s">
        <v>24018</v>
      </c>
      <c r="D8005" s="19">
        <v>6394</v>
      </c>
    </row>
    <row r="8006" spans="1:4" s="20" customFormat="1" ht="16.350000000000001" customHeight="1" x14ac:dyDescent="0.2">
      <c r="A8006" s="17" t="s">
        <v>24019</v>
      </c>
      <c r="B8006" s="17" t="s">
        <v>24020</v>
      </c>
      <c r="C8006" s="18" t="s">
        <v>24021</v>
      </c>
      <c r="D8006" s="19">
        <v>7457</v>
      </c>
    </row>
    <row r="8007" spans="1:4" s="20" customFormat="1" ht="16.350000000000001" customHeight="1" x14ac:dyDescent="0.2">
      <c r="A8007" s="17" t="s">
        <v>24022</v>
      </c>
      <c r="B8007" s="17" t="s">
        <v>24023</v>
      </c>
      <c r="C8007" s="18" t="s">
        <v>24024</v>
      </c>
      <c r="D8007" s="19">
        <v>8101</v>
      </c>
    </row>
    <row r="8008" spans="1:4" s="20" customFormat="1" ht="16.350000000000001" customHeight="1" x14ac:dyDescent="0.2">
      <c r="A8008" s="17" t="s">
        <v>24025</v>
      </c>
      <c r="B8008" s="17" t="s">
        <v>24026</v>
      </c>
      <c r="C8008" s="18" t="s">
        <v>24027</v>
      </c>
      <c r="D8008" s="19">
        <v>8960</v>
      </c>
    </row>
    <row r="8009" spans="1:4" s="20" customFormat="1" ht="16.350000000000001" customHeight="1" x14ac:dyDescent="0.2">
      <c r="A8009" s="17" t="s">
        <v>24028</v>
      </c>
      <c r="B8009" s="17" t="s">
        <v>24029</v>
      </c>
      <c r="C8009" s="18" t="s">
        <v>24030</v>
      </c>
      <c r="D8009" s="19">
        <v>3468</v>
      </c>
    </row>
    <row r="8010" spans="1:4" s="20" customFormat="1" ht="16.350000000000001" customHeight="1" x14ac:dyDescent="0.2">
      <c r="A8010" s="17" t="s">
        <v>24031</v>
      </c>
      <c r="B8010" s="17" t="s">
        <v>24032</v>
      </c>
      <c r="C8010" s="18" t="s">
        <v>24033</v>
      </c>
      <c r="D8010" s="19">
        <v>3708</v>
      </c>
    </row>
    <row r="8011" spans="1:4" s="20" customFormat="1" ht="16.350000000000001" customHeight="1" x14ac:dyDescent="0.2">
      <c r="A8011" s="17" t="s">
        <v>24034</v>
      </c>
      <c r="B8011" s="17" t="s">
        <v>24035</v>
      </c>
      <c r="C8011" s="18" t="s">
        <v>24036</v>
      </c>
      <c r="D8011" s="19">
        <v>3947</v>
      </c>
    </row>
    <row r="8012" spans="1:4" s="20" customFormat="1" ht="16.350000000000001" customHeight="1" x14ac:dyDescent="0.2">
      <c r="A8012" s="17" t="s">
        <v>24037</v>
      </c>
      <c r="B8012" s="17" t="s">
        <v>24038</v>
      </c>
      <c r="C8012" s="18" t="s">
        <v>24039</v>
      </c>
      <c r="D8012" s="19">
        <v>4186</v>
      </c>
    </row>
    <row r="8013" spans="1:4" s="20" customFormat="1" ht="16.350000000000001" customHeight="1" x14ac:dyDescent="0.2">
      <c r="A8013" s="17" t="s">
        <v>24040</v>
      </c>
      <c r="B8013" s="17" t="s">
        <v>24041</v>
      </c>
      <c r="C8013" s="18" t="s">
        <v>24042</v>
      </c>
      <c r="D8013" s="19">
        <v>4427</v>
      </c>
    </row>
    <row r="8014" spans="1:4" s="20" customFormat="1" ht="16.350000000000001" customHeight="1" x14ac:dyDescent="0.2">
      <c r="A8014" s="17" t="s">
        <v>24043</v>
      </c>
      <c r="B8014" s="17" t="s">
        <v>24044</v>
      </c>
      <c r="C8014" s="18" t="s">
        <v>24045</v>
      </c>
      <c r="D8014" s="19">
        <v>4666</v>
      </c>
    </row>
    <row r="8015" spans="1:4" s="20" customFormat="1" ht="16.350000000000001" customHeight="1" x14ac:dyDescent="0.2">
      <c r="A8015" s="17" t="s">
        <v>24046</v>
      </c>
      <c r="B8015" s="17" t="s">
        <v>24047</v>
      </c>
      <c r="C8015" s="18" t="s">
        <v>24048</v>
      </c>
      <c r="D8015" s="19">
        <v>4905</v>
      </c>
    </row>
    <row r="8016" spans="1:4" s="20" customFormat="1" ht="16.350000000000001" customHeight="1" x14ac:dyDescent="0.2">
      <c r="A8016" s="17" t="s">
        <v>24049</v>
      </c>
      <c r="B8016" s="17" t="s">
        <v>24050</v>
      </c>
      <c r="C8016" s="18" t="s">
        <v>24051</v>
      </c>
      <c r="D8016" s="19">
        <v>5146</v>
      </c>
    </row>
    <row r="8017" spans="1:4" s="20" customFormat="1" ht="16.350000000000001" customHeight="1" x14ac:dyDescent="0.2">
      <c r="A8017" s="17" t="s">
        <v>24052</v>
      </c>
      <c r="B8017" s="17" t="s">
        <v>24053</v>
      </c>
      <c r="C8017" s="18" t="s">
        <v>24054</v>
      </c>
      <c r="D8017" s="19">
        <v>5624</v>
      </c>
    </row>
    <row r="8018" spans="1:4" s="20" customFormat="1" ht="16.350000000000001" customHeight="1" x14ac:dyDescent="0.2">
      <c r="A8018" s="17" t="s">
        <v>24055</v>
      </c>
      <c r="B8018" s="17" t="s">
        <v>24056</v>
      </c>
      <c r="C8018" s="18" t="s">
        <v>24057</v>
      </c>
      <c r="D8018" s="19">
        <v>6104</v>
      </c>
    </row>
    <row r="8019" spans="1:4" s="20" customFormat="1" ht="16.350000000000001" customHeight="1" x14ac:dyDescent="0.2">
      <c r="A8019" s="17" t="s">
        <v>24058</v>
      </c>
      <c r="B8019" s="17" t="s">
        <v>24059</v>
      </c>
      <c r="C8019" s="18" t="s">
        <v>24060</v>
      </c>
      <c r="D8019" s="19">
        <v>6582</v>
      </c>
    </row>
    <row r="8020" spans="1:4" s="20" customFormat="1" ht="16.350000000000001" customHeight="1" x14ac:dyDescent="0.2">
      <c r="A8020" s="17" t="s">
        <v>24061</v>
      </c>
      <c r="B8020" s="17" t="s">
        <v>24062</v>
      </c>
      <c r="C8020" s="18" t="s">
        <v>24063</v>
      </c>
      <c r="D8020" s="19">
        <v>7314</v>
      </c>
    </row>
    <row r="8021" spans="1:4" s="20" customFormat="1" ht="16.350000000000001" customHeight="1" x14ac:dyDescent="0.2">
      <c r="A8021" s="17" t="s">
        <v>24064</v>
      </c>
      <c r="B8021" s="17" t="s">
        <v>24065</v>
      </c>
      <c r="C8021" s="18" t="s">
        <v>24066</v>
      </c>
      <c r="D8021" s="19">
        <v>7062</v>
      </c>
    </row>
    <row r="8022" spans="1:4" s="20" customFormat="1" ht="16.350000000000001" customHeight="1" x14ac:dyDescent="0.2">
      <c r="A8022" s="17" t="s">
        <v>24067</v>
      </c>
      <c r="B8022" s="17" t="s">
        <v>24068</v>
      </c>
      <c r="C8022" s="18" t="s">
        <v>24069</v>
      </c>
      <c r="D8022" s="19">
        <v>8199</v>
      </c>
    </row>
    <row r="8023" spans="1:4" s="20" customFormat="1" ht="16.350000000000001" customHeight="1" x14ac:dyDescent="0.2">
      <c r="A8023" s="17" t="s">
        <v>24070</v>
      </c>
      <c r="B8023" s="17" t="s">
        <v>24071</v>
      </c>
      <c r="C8023" s="18" t="s">
        <v>24072</v>
      </c>
      <c r="D8023" s="19">
        <v>8918</v>
      </c>
    </row>
    <row r="8024" spans="1:4" s="20" customFormat="1" ht="16.350000000000001" customHeight="1" x14ac:dyDescent="0.2">
      <c r="A8024" s="17" t="s">
        <v>24073</v>
      </c>
      <c r="B8024" s="17" t="s">
        <v>24074</v>
      </c>
      <c r="C8024" s="18" t="s">
        <v>24075</v>
      </c>
      <c r="D8024" s="19">
        <v>9876</v>
      </c>
    </row>
    <row r="8025" spans="1:4" s="20" customFormat="1" ht="16.350000000000001" customHeight="1" x14ac:dyDescent="0.2">
      <c r="A8025" s="17" t="s">
        <v>24076</v>
      </c>
      <c r="B8025" s="17" t="s">
        <v>24077</v>
      </c>
      <c r="C8025" s="18" t="s">
        <v>24078</v>
      </c>
      <c r="D8025" s="19">
        <v>4350</v>
      </c>
    </row>
    <row r="8026" spans="1:4" s="20" customFormat="1" ht="16.350000000000001" customHeight="1" x14ac:dyDescent="0.2">
      <c r="A8026" s="17" t="s">
        <v>24079</v>
      </c>
      <c r="B8026" s="17" t="s">
        <v>24080</v>
      </c>
      <c r="C8026" s="18" t="s">
        <v>24081</v>
      </c>
      <c r="D8026" s="19">
        <v>4665</v>
      </c>
    </row>
    <row r="8027" spans="1:4" s="20" customFormat="1" ht="16.350000000000001" customHeight="1" x14ac:dyDescent="0.2">
      <c r="A8027" s="17" t="s">
        <v>24082</v>
      </c>
      <c r="B8027" s="17" t="s">
        <v>24083</v>
      </c>
      <c r="C8027" s="18" t="s">
        <v>24084</v>
      </c>
      <c r="D8027" s="19">
        <v>4978</v>
      </c>
    </row>
    <row r="8028" spans="1:4" s="20" customFormat="1" ht="16.350000000000001" customHeight="1" x14ac:dyDescent="0.2">
      <c r="A8028" s="17" t="s">
        <v>24085</v>
      </c>
      <c r="B8028" s="17" t="s">
        <v>24086</v>
      </c>
      <c r="C8028" s="18" t="s">
        <v>24087</v>
      </c>
      <c r="D8028" s="19">
        <v>5293</v>
      </c>
    </row>
    <row r="8029" spans="1:4" s="20" customFormat="1" ht="16.350000000000001" customHeight="1" x14ac:dyDescent="0.2">
      <c r="A8029" s="17" t="s">
        <v>24088</v>
      </c>
      <c r="B8029" s="17" t="s">
        <v>24089</v>
      </c>
      <c r="C8029" s="18" t="s">
        <v>24090</v>
      </c>
      <c r="D8029" s="19">
        <v>5606</v>
      </c>
    </row>
    <row r="8030" spans="1:4" s="20" customFormat="1" ht="16.350000000000001" customHeight="1" x14ac:dyDescent="0.2">
      <c r="A8030" s="17" t="s">
        <v>24091</v>
      </c>
      <c r="B8030" s="17" t="s">
        <v>24092</v>
      </c>
      <c r="C8030" s="18" t="s">
        <v>24093</v>
      </c>
      <c r="D8030" s="19">
        <v>5921</v>
      </c>
    </row>
    <row r="8031" spans="1:4" s="20" customFormat="1" ht="16.350000000000001" customHeight="1" x14ac:dyDescent="0.2">
      <c r="A8031" s="17" t="s">
        <v>24094</v>
      </c>
      <c r="B8031" s="17" t="s">
        <v>24095</v>
      </c>
      <c r="C8031" s="18" t="s">
        <v>24096</v>
      </c>
      <c r="D8031" s="19">
        <v>6236</v>
      </c>
    </row>
    <row r="8032" spans="1:4" s="20" customFormat="1" ht="16.350000000000001" customHeight="1" x14ac:dyDescent="0.2">
      <c r="A8032" s="17" t="s">
        <v>24097</v>
      </c>
      <c r="B8032" s="17" t="s">
        <v>24098</v>
      </c>
      <c r="C8032" s="18" t="s">
        <v>24099</v>
      </c>
      <c r="D8032" s="19">
        <v>6549</v>
      </c>
    </row>
    <row r="8033" spans="1:4" s="20" customFormat="1" ht="16.350000000000001" customHeight="1" x14ac:dyDescent="0.2">
      <c r="A8033" s="17" t="s">
        <v>24100</v>
      </c>
      <c r="B8033" s="17" t="s">
        <v>24101</v>
      </c>
      <c r="C8033" s="18" t="s">
        <v>24102</v>
      </c>
      <c r="D8033" s="19">
        <v>7177</v>
      </c>
    </row>
    <row r="8034" spans="1:4" s="20" customFormat="1" ht="16.350000000000001" customHeight="1" x14ac:dyDescent="0.2">
      <c r="A8034" s="17" t="s">
        <v>24103</v>
      </c>
      <c r="B8034" s="17" t="s">
        <v>24104</v>
      </c>
      <c r="C8034" s="18" t="s">
        <v>24105</v>
      </c>
      <c r="D8034" s="19">
        <v>7806</v>
      </c>
    </row>
    <row r="8035" spans="1:4" s="20" customFormat="1" ht="16.350000000000001" customHeight="1" x14ac:dyDescent="0.2">
      <c r="A8035" s="17" t="s">
        <v>24106</v>
      </c>
      <c r="B8035" s="17" t="s">
        <v>24107</v>
      </c>
      <c r="C8035" s="18" t="s">
        <v>24108</v>
      </c>
      <c r="D8035" s="19">
        <v>8434</v>
      </c>
    </row>
    <row r="8036" spans="1:4" s="20" customFormat="1" ht="16.350000000000001" customHeight="1" x14ac:dyDescent="0.2">
      <c r="A8036" s="17" t="s">
        <v>24109</v>
      </c>
      <c r="B8036" s="17" t="s">
        <v>24110</v>
      </c>
      <c r="C8036" s="18" t="s">
        <v>24111</v>
      </c>
      <c r="D8036" s="19">
        <v>9062</v>
      </c>
    </row>
    <row r="8037" spans="1:4" s="20" customFormat="1" ht="16.350000000000001" customHeight="1" x14ac:dyDescent="0.2">
      <c r="A8037" s="17" t="s">
        <v>24112</v>
      </c>
      <c r="B8037" s="17" t="s">
        <v>24113</v>
      </c>
      <c r="C8037" s="18" t="s">
        <v>24114</v>
      </c>
      <c r="D8037" s="19">
        <v>10423</v>
      </c>
    </row>
    <row r="8038" spans="1:4" s="20" customFormat="1" ht="16.350000000000001" customHeight="1" x14ac:dyDescent="0.2">
      <c r="A8038" s="17" t="s">
        <v>24115</v>
      </c>
      <c r="B8038" s="17" t="s">
        <v>24116</v>
      </c>
      <c r="C8038" s="18" t="s">
        <v>24117</v>
      </c>
      <c r="D8038" s="19">
        <v>11365</v>
      </c>
    </row>
    <row r="8039" spans="1:4" s="20" customFormat="1" ht="16.350000000000001" customHeight="1" x14ac:dyDescent="0.2">
      <c r="A8039" s="17" t="s">
        <v>24118</v>
      </c>
      <c r="B8039" s="17" t="s">
        <v>24119</v>
      </c>
      <c r="C8039" s="18" t="s">
        <v>24120</v>
      </c>
      <c r="D8039" s="19">
        <v>12622</v>
      </c>
    </row>
    <row r="8040" spans="1:4" s="20" customFormat="1" ht="16.350000000000001" customHeight="1" x14ac:dyDescent="0.2">
      <c r="A8040" s="17" t="s">
        <v>24121</v>
      </c>
      <c r="B8040" s="17" t="s">
        <v>24122</v>
      </c>
      <c r="C8040" s="18" t="s">
        <v>24123</v>
      </c>
      <c r="D8040" s="19">
        <v>4645</v>
      </c>
    </row>
    <row r="8041" spans="1:4" s="20" customFormat="1" ht="16.350000000000001" customHeight="1" x14ac:dyDescent="0.2">
      <c r="A8041" s="17" t="s">
        <v>24124</v>
      </c>
      <c r="B8041" s="17" t="s">
        <v>24125</v>
      </c>
      <c r="C8041" s="18" t="s">
        <v>24126</v>
      </c>
      <c r="D8041" s="19">
        <v>4984</v>
      </c>
    </row>
    <row r="8042" spans="1:4" s="20" customFormat="1" ht="16.350000000000001" customHeight="1" x14ac:dyDescent="0.2">
      <c r="A8042" s="17" t="s">
        <v>24127</v>
      </c>
      <c r="B8042" s="17" t="s">
        <v>24128</v>
      </c>
      <c r="C8042" s="18" t="s">
        <v>24129</v>
      </c>
      <c r="D8042" s="19">
        <v>5322</v>
      </c>
    </row>
    <row r="8043" spans="1:4" s="20" customFormat="1" ht="16.350000000000001" customHeight="1" x14ac:dyDescent="0.2">
      <c r="A8043" s="17" t="s">
        <v>24130</v>
      </c>
      <c r="B8043" s="17" t="s">
        <v>24131</v>
      </c>
      <c r="C8043" s="18" t="s">
        <v>24132</v>
      </c>
      <c r="D8043" s="19">
        <v>7121</v>
      </c>
    </row>
    <row r="8044" spans="1:4" s="20" customFormat="1" ht="16.350000000000001" customHeight="1" x14ac:dyDescent="0.2">
      <c r="A8044" s="17" t="s">
        <v>24133</v>
      </c>
      <c r="B8044" s="17" t="s">
        <v>24134</v>
      </c>
      <c r="C8044" s="18" t="s">
        <v>24135</v>
      </c>
      <c r="D8044" s="19">
        <v>5661</v>
      </c>
    </row>
    <row r="8045" spans="1:4" s="20" customFormat="1" ht="16.350000000000001" customHeight="1" x14ac:dyDescent="0.2">
      <c r="A8045" s="17" t="s">
        <v>24136</v>
      </c>
      <c r="B8045" s="17" t="s">
        <v>24137</v>
      </c>
      <c r="C8045" s="18" t="s">
        <v>24138</v>
      </c>
      <c r="D8045" s="19">
        <v>6000</v>
      </c>
    </row>
    <row r="8046" spans="1:4" s="20" customFormat="1" ht="16.350000000000001" customHeight="1" x14ac:dyDescent="0.2">
      <c r="A8046" s="17" t="s">
        <v>24139</v>
      </c>
      <c r="B8046" s="17" t="s">
        <v>24140</v>
      </c>
      <c r="C8046" s="18" t="s">
        <v>24141</v>
      </c>
      <c r="D8046" s="19">
        <v>6339</v>
      </c>
    </row>
    <row r="8047" spans="1:4" s="20" customFormat="1" ht="16.350000000000001" customHeight="1" x14ac:dyDescent="0.2">
      <c r="A8047" s="17" t="s">
        <v>24142</v>
      </c>
      <c r="B8047" s="17" t="s">
        <v>24143</v>
      </c>
      <c r="C8047" s="18" t="s">
        <v>24144</v>
      </c>
      <c r="D8047" s="19">
        <v>6678</v>
      </c>
    </row>
    <row r="8048" spans="1:4" s="20" customFormat="1" ht="16.350000000000001" customHeight="1" x14ac:dyDescent="0.2">
      <c r="A8048" s="17" t="s">
        <v>24145</v>
      </c>
      <c r="B8048" s="17" t="s">
        <v>24146</v>
      </c>
      <c r="C8048" s="18" t="s">
        <v>24147</v>
      </c>
      <c r="D8048" s="19">
        <v>7017</v>
      </c>
    </row>
    <row r="8049" spans="1:4" s="20" customFormat="1" ht="16.350000000000001" customHeight="1" x14ac:dyDescent="0.2">
      <c r="A8049" s="17" t="s">
        <v>24148</v>
      </c>
      <c r="B8049" s="17" t="s">
        <v>24149</v>
      </c>
      <c r="C8049" s="18" t="s">
        <v>24150</v>
      </c>
      <c r="D8049" s="19">
        <v>7694</v>
      </c>
    </row>
    <row r="8050" spans="1:4" s="20" customFormat="1" ht="16.350000000000001" customHeight="1" x14ac:dyDescent="0.2">
      <c r="A8050" s="17" t="s">
        <v>24151</v>
      </c>
      <c r="B8050" s="17" t="s">
        <v>24152</v>
      </c>
      <c r="C8050" s="18" t="s">
        <v>24153</v>
      </c>
      <c r="D8050" s="19">
        <v>8373</v>
      </c>
    </row>
    <row r="8051" spans="1:4" s="20" customFormat="1" ht="16.350000000000001" customHeight="1" x14ac:dyDescent="0.2">
      <c r="A8051" s="17" t="s">
        <v>24154</v>
      </c>
      <c r="B8051" s="17" t="s">
        <v>24155</v>
      </c>
      <c r="C8051" s="18" t="s">
        <v>24156</v>
      </c>
      <c r="D8051" s="19">
        <v>9050</v>
      </c>
    </row>
    <row r="8052" spans="1:4" s="20" customFormat="1" ht="16.350000000000001" customHeight="1" x14ac:dyDescent="0.2">
      <c r="A8052" s="17" t="s">
        <v>24157</v>
      </c>
      <c r="B8052" s="17" t="s">
        <v>24158</v>
      </c>
      <c r="C8052" s="18" t="s">
        <v>24159</v>
      </c>
      <c r="D8052" s="19">
        <v>9728</v>
      </c>
    </row>
    <row r="8053" spans="1:4" s="20" customFormat="1" ht="16.350000000000001" customHeight="1" x14ac:dyDescent="0.2">
      <c r="A8053" s="17" t="s">
        <v>24160</v>
      </c>
      <c r="B8053" s="17" t="s">
        <v>24161</v>
      </c>
      <c r="C8053" s="18" t="s">
        <v>24162</v>
      </c>
      <c r="D8053" s="19">
        <v>11163</v>
      </c>
    </row>
    <row r="8054" spans="1:4" s="20" customFormat="1" ht="16.350000000000001" customHeight="1" x14ac:dyDescent="0.2">
      <c r="A8054" s="17" t="s">
        <v>24163</v>
      </c>
      <c r="B8054" s="17" t="s">
        <v>24164</v>
      </c>
      <c r="C8054" s="18" t="s">
        <v>24165</v>
      </c>
      <c r="D8054" s="19">
        <v>12179</v>
      </c>
    </row>
    <row r="8055" spans="1:4" s="20" customFormat="1" ht="16.350000000000001" customHeight="1" x14ac:dyDescent="0.2">
      <c r="A8055" s="17" t="s">
        <v>24166</v>
      </c>
      <c r="B8055" s="17" t="s">
        <v>24167</v>
      </c>
      <c r="C8055" s="18" t="s">
        <v>24168</v>
      </c>
      <c r="D8055" s="19">
        <v>5581</v>
      </c>
    </row>
    <row r="8056" spans="1:4" s="20" customFormat="1" ht="16.350000000000001" customHeight="1" x14ac:dyDescent="0.2">
      <c r="A8056" s="17" t="s">
        <v>24169</v>
      </c>
      <c r="B8056" s="17" t="s">
        <v>24170</v>
      </c>
      <c r="C8056" s="18" t="s">
        <v>24171</v>
      </c>
      <c r="D8056" s="19">
        <v>1705</v>
      </c>
    </row>
    <row r="8057" spans="1:4" s="20" customFormat="1" ht="16.350000000000001" customHeight="1" x14ac:dyDescent="0.2">
      <c r="A8057" s="17" t="s">
        <v>24172</v>
      </c>
      <c r="B8057" s="17" t="s">
        <v>24173</v>
      </c>
      <c r="C8057" s="18" t="s">
        <v>24174</v>
      </c>
      <c r="D8057" s="19">
        <v>1957</v>
      </c>
    </row>
    <row r="8058" spans="1:4" s="20" customFormat="1" ht="16.350000000000001" customHeight="1" x14ac:dyDescent="0.2">
      <c r="A8058" s="17" t="s">
        <v>24175</v>
      </c>
      <c r="B8058" s="17" t="s">
        <v>24176</v>
      </c>
      <c r="C8058" s="18" t="s">
        <v>24177</v>
      </c>
      <c r="D8058" s="19">
        <v>2458</v>
      </c>
    </row>
    <row r="8059" spans="1:4" s="20" customFormat="1" ht="16.350000000000001" customHeight="1" x14ac:dyDescent="0.2">
      <c r="A8059" s="17" t="s">
        <v>24178</v>
      </c>
      <c r="B8059" s="17" t="s">
        <v>24179</v>
      </c>
      <c r="C8059" s="18" t="s">
        <v>24180</v>
      </c>
      <c r="D8059" s="19">
        <v>2959</v>
      </c>
    </row>
    <row r="8060" spans="1:4" s="20" customFormat="1" ht="16.350000000000001" customHeight="1" x14ac:dyDescent="0.2">
      <c r="A8060" s="17" t="s">
        <v>24181</v>
      </c>
      <c r="B8060" s="17" t="s">
        <v>24182</v>
      </c>
      <c r="C8060" s="18" t="s">
        <v>24183</v>
      </c>
      <c r="D8060" s="19">
        <v>3209</v>
      </c>
    </row>
    <row r="8061" spans="1:4" s="20" customFormat="1" ht="16.350000000000001" customHeight="1" x14ac:dyDescent="0.2">
      <c r="A8061" s="17" t="s">
        <v>24184</v>
      </c>
      <c r="B8061" s="17" t="s">
        <v>24185</v>
      </c>
      <c r="C8061" s="18" t="s">
        <v>24186</v>
      </c>
      <c r="D8061" s="19">
        <v>3504</v>
      </c>
    </row>
    <row r="8062" spans="1:4" s="20" customFormat="1" ht="16.350000000000001" customHeight="1" x14ac:dyDescent="0.2">
      <c r="A8062" s="17" t="s">
        <v>24187</v>
      </c>
      <c r="B8062" s="17" t="s">
        <v>24188</v>
      </c>
      <c r="C8062" s="18" t="s">
        <v>24189</v>
      </c>
      <c r="D8062" s="19">
        <v>4386</v>
      </c>
    </row>
    <row r="8063" spans="1:4" s="20" customFormat="1" ht="16.350000000000001" customHeight="1" x14ac:dyDescent="0.2">
      <c r="A8063" s="17" t="s">
        <v>24190</v>
      </c>
      <c r="B8063" s="17" t="s">
        <v>24191</v>
      </c>
      <c r="C8063" s="18" t="s">
        <v>24192</v>
      </c>
      <c r="D8063" s="19">
        <v>4681</v>
      </c>
    </row>
    <row r="8064" spans="1:4" s="20" customFormat="1" ht="16.350000000000001" customHeight="1" x14ac:dyDescent="0.2">
      <c r="A8064" s="17" t="s">
        <v>24193</v>
      </c>
      <c r="B8064" s="17" t="s">
        <v>24194</v>
      </c>
      <c r="C8064" s="18" t="s">
        <v>24195</v>
      </c>
      <c r="D8064" s="19">
        <v>1793</v>
      </c>
    </row>
    <row r="8065" spans="1:4" s="20" customFormat="1" ht="16.350000000000001" customHeight="1" x14ac:dyDescent="0.2">
      <c r="A8065" s="17" t="s">
        <v>24196</v>
      </c>
      <c r="B8065" s="17" t="s">
        <v>24197</v>
      </c>
      <c r="C8065" s="18" t="s">
        <v>24198</v>
      </c>
      <c r="D8065" s="19">
        <v>2066</v>
      </c>
    </row>
    <row r="8066" spans="1:4" s="20" customFormat="1" ht="16.350000000000001" customHeight="1" x14ac:dyDescent="0.2">
      <c r="A8066" s="17" t="s">
        <v>24199</v>
      </c>
      <c r="B8066" s="17" t="s">
        <v>24200</v>
      </c>
      <c r="C8066" s="18" t="s">
        <v>24201</v>
      </c>
      <c r="D8066" s="19">
        <v>2609</v>
      </c>
    </row>
    <row r="8067" spans="1:4" s="20" customFormat="1" ht="16.350000000000001" customHeight="1" x14ac:dyDescent="0.2">
      <c r="A8067" s="17" t="s">
        <v>24202</v>
      </c>
      <c r="B8067" s="17" t="s">
        <v>24203</v>
      </c>
      <c r="C8067" s="18" t="s">
        <v>24204</v>
      </c>
      <c r="D8067" s="19">
        <v>3153</v>
      </c>
    </row>
    <row r="8068" spans="1:4" s="20" customFormat="1" ht="16.350000000000001" customHeight="1" x14ac:dyDescent="0.2">
      <c r="A8068" s="17" t="s">
        <v>24205</v>
      </c>
      <c r="B8068" s="17" t="s">
        <v>24206</v>
      </c>
      <c r="C8068" s="18" t="s">
        <v>24207</v>
      </c>
      <c r="D8068" s="19">
        <v>3424</v>
      </c>
    </row>
    <row r="8069" spans="1:4" s="20" customFormat="1" ht="16.350000000000001" customHeight="1" x14ac:dyDescent="0.2">
      <c r="A8069" s="17" t="s">
        <v>24208</v>
      </c>
      <c r="B8069" s="17" t="s">
        <v>24209</v>
      </c>
      <c r="C8069" s="18" t="s">
        <v>24210</v>
      </c>
      <c r="D8069" s="19">
        <v>3744</v>
      </c>
    </row>
    <row r="8070" spans="1:4" s="20" customFormat="1" ht="16.350000000000001" customHeight="1" x14ac:dyDescent="0.2">
      <c r="A8070" s="17" t="s">
        <v>24211</v>
      </c>
      <c r="B8070" s="17" t="s">
        <v>24212</v>
      </c>
      <c r="C8070" s="18" t="s">
        <v>24213</v>
      </c>
      <c r="D8070" s="19">
        <v>4700</v>
      </c>
    </row>
    <row r="8071" spans="1:4" s="20" customFormat="1" ht="16.350000000000001" customHeight="1" x14ac:dyDescent="0.2">
      <c r="A8071" s="17" t="s">
        <v>24214</v>
      </c>
      <c r="B8071" s="17" t="s">
        <v>24215</v>
      </c>
      <c r="C8071" s="18" t="s">
        <v>24216</v>
      </c>
      <c r="D8071" s="19">
        <v>5020</v>
      </c>
    </row>
    <row r="8072" spans="1:4" s="20" customFormat="1" ht="16.350000000000001" customHeight="1" x14ac:dyDescent="0.2">
      <c r="A8072" s="17" t="s">
        <v>24217</v>
      </c>
      <c r="B8072" s="17" t="s">
        <v>24218</v>
      </c>
      <c r="C8072" s="18" t="s">
        <v>24219</v>
      </c>
      <c r="D8072" s="19">
        <v>1880</v>
      </c>
    </row>
    <row r="8073" spans="1:4" s="20" customFormat="1" ht="16.350000000000001" customHeight="1" x14ac:dyDescent="0.2">
      <c r="A8073" s="17" t="s">
        <v>24220</v>
      </c>
      <c r="B8073" s="17" t="s">
        <v>24221</v>
      </c>
      <c r="C8073" s="18" t="s">
        <v>24222</v>
      </c>
      <c r="D8073" s="19">
        <v>2175</v>
      </c>
    </row>
    <row r="8074" spans="1:4" s="20" customFormat="1" ht="16.350000000000001" customHeight="1" x14ac:dyDescent="0.2">
      <c r="A8074" s="17" t="s">
        <v>24223</v>
      </c>
      <c r="B8074" s="17" t="s">
        <v>24224</v>
      </c>
      <c r="C8074" s="18" t="s">
        <v>24225</v>
      </c>
      <c r="D8074" s="19">
        <v>2761</v>
      </c>
    </row>
    <row r="8075" spans="1:4" s="20" customFormat="1" ht="16.350000000000001" customHeight="1" x14ac:dyDescent="0.2">
      <c r="A8075" s="17" t="s">
        <v>24226</v>
      </c>
      <c r="B8075" s="17" t="s">
        <v>24227</v>
      </c>
      <c r="C8075" s="18" t="s">
        <v>24228</v>
      </c>
      <c r="D8075" s="19">
        <v>3347</v>
      </c>
    </row>
    <row r="8076" spans="1:4" s="20" customFormat="1" ht="16.350000000000001" customHeight="1" x14ac:dyDescent="0.2">
      <c r="A8076" s="17" t="s">
        <v>24229</v>
      </c>
      <c r="B8076" s="17" t="s">
        <v>24230</v>
      </c>
      <c r="C8076" s="18" t="s">
        <v>24231</v>
      </c>
      <c r="D8076" s="19">
        <v>3641</v>
      </c>
    </row>
    <row r="8077" spans="1:4" s="20" customFormat="1" ht="16.350000000000001" customHeight="1" x14ac:dyDescent="0.2">
      <c r="A8077" s="17" t="s">
        <v>24232</v>
      </c>
      <c r="B8077" s="17" t="s">
        <v>24233</v>
      </c>
      <c r="C8077" s="18" t="s">
        <v>24234</v>
      </c>
      <c r="D8077" s="19">
        <v>3985</v>
      </c>
    </row>
    <row r="8078" spans="1:4" s="20" customFormat="1" ht="16.350000000000001" customHeight="1" x14ac:dyDescent="0.2">
      <c r="A8078" s="17" t="s">
        <v>24235</v>
      </c>
      <c r="B8078" s="17" t="s">
        <v>24236</v>
      </c>
      <c r="C8078" s="18" t="s">
        <v>24237</v>
      </c>
      <c r="D8078" s="19">
        <v>5016</v>
      </c>
    </row>
    <row r="8079" spans="1:4" s="20" customFormat="1" ht="16.350000000000001" customHeight="1" x14ac:dyDescent="0.2">
      <c r="A8079" s="17" t="s">
        <v>24238</v>
      </c>
      <c r="B8079" s="17" t="s">
        <v>24239</v>
      </c>
      <c r="C8079" s="18" t="s">
        <v>24240</v>
      </c>
      <c r="D8079" s="19">
        <v>5360</v>
      </c>
    </row>
    <row r="8080" spans="1:4" s="20" customFormat="1" ht="16.350000000000001" customHeight="1" x14ac:dyDescent="0.2">
      <c r="A8080" s="17" t="s">
        <v>24241</v>
      </c>
      <c r="B8080" s="17" t="s">
        <v>24242</v>
      </c>
      <c r="C8080" s="18" t="s">
        <v>24243</v>
      </c>
      <c r="D8080" s="19">
        <v>1968</v>
      </c>
    </row>
    <row r="8081" spans="1:4" s="20" customFormat="1" ht="16.350000000000001" customHeight="1" x14ac:dyDescent="0.2">
      <c r="A8081" s="17" t="s">
        <v>24244</v>
      </c>
      <c r="B8081" s="17" t="s">
        <v>24245</v>
      </c>
      <c r="C8081" s="18" t="s">
        <v>24246</v>
      </c>
      <c r="D8081" s="19">
        <v>2283</v>
      </c>
    </row>
    <row r="8082" spans="1:4" s="20" customFormat="1" ht="16.350000000000001" customHeight="1" x14ac:dyDescent="0.2">
      <c r="A8082" s="17" t="s">
        <v>24247</v>
      </c>
      <c r="B8082" s="17" t="s">
        <v>24248</v>
      </c>
      <c r="C8082" s="18" t="s">
        <v>24249</v>
      </c>
      <c r="D8082" s="19">
        <v>2912</v>
      </c>
    </row>
    <row r="8083" spans="1:4" s="20" customFormat="1" ht="16.350000000000001" customHeight="1" x14ac:dyDescent="0.2">
      <c r="A8083" s="17" t="s">
        <v>24250</v>
      </c>
      <c r="B8083" s="17" t="s">
        <v>24251</v>
      </c>
      <c r="C8083" s="18" t="s">
        <v>24252</v>
      </c>
      <c r="D8083" s="19">
        <v>3226</v>
      </c>
    </row>
    <row r="8084" spans="1:4" s="20" customFormat="1" ht="16.350000000000001" customHeight="1" x14ac:dyDescent="0.2">
      <c r="A8084" s="17" t="s">
        <v>24253</v>
      </c>
      <c r="B8084" s="17" t="s">
        <v>24254</v>
      </c>
      <c r="C8084" s="18" t="s">
        <v>24255</v>
      </c>
      <c r="D8084" s="19">
        <v>3542</v>
      </c>
    </row>
    <row r="8085" spans="1:4" s="20" customFormat="1" ht="16.350000000000001" customHeight="1" x14ac:dyDescent="0.2">
      <c r="A8085" s="17" t="s">
        <v>24256</v>
      </c>
      <c r="B8085" s="17" t="s">
        <v>24257</v>
      </c>
      <c r="C8085" s="18" t="s">
        <v>24258</v>
      </c>
      <c r="D8085" s="19">
        <v>4628</v>
      </c>
    </row>
    <row r="8086" spans="1:4" s="20" customFormat="1" ht="16.350000000000001" customHeight="1" x14ac:dyDescent="0.2">
      <c r="A8086" s="17" t="s">
        <v>24259</v>
      </c>
      <c r="B8086" s="17" t="s">
        <v>24260</v>
      </c>
      <c r="C8086" s="18" t="s">
        <v>24261</v>
      </c>
      <c r="D8086" s="19">
        <v>3856</v>
      </c>
    </row>
    <row r="8087" spans="1:4" s="20" customFormat="1" ht="16.350000000000001" customHeight="1" x14ac:dyDescent="0.2">
      <c r="A8087" s="17" t="s">
        <v>24262</v>
      </c>
      <c r="B8087" s="17" t="s">
        <v>24263</v>
      </c>
      <c r="C8087" s="18" t="s">
        <v>24264</v>
      </c>
      <c r="D8087" s="19">
        <v>4225</v>
      </c>
    </row>
    <row r="8088" spans="1:4" s="20" customFormat="1" ht="16.350000000000001" customHeight="1" x14ac:dyDescent="0.2">
      <c r="A8088" s="17" t="s">
        <v>24265</v>
      </c>
      <c r="B8088" s="17" t="s">
        <v>24266</v>
      </c>
      <c r="C8088" s="18" t="s">
        <v>24267</v>
      </c>
      <c r="D8088" s="19">
        <v>5331</v>
      </c>
    </row>
    <row r="8089" spans="1:4" s="20" customFormat="1" ht="16.350000000000001" customHeight="1" x14ac:dyDescent="0.2">
      <c r="A8089" s="17" t="s">
        <v>24268</v>
      </c>
      <c r="B8089" s="17" t="s">
        <v>24269</v>
      </c>
      <c r="C8089" s="18" t="s">
        <v>24270</v>
      </c>
      <c r="D8089" s="19">
        <v>5700</v>
      </c>
    </row>
    <row r="8090" spans="1:4" s="20" customFormat="1" ht="16.350000000000001" customHeight="1" x14ac:dyDescent="0.2">
      <c r="A8090" s="17" t="s">
        <v>24271</v>
      </c>
      <c r="B8090" s="17" t="s">
        <v>24272</v>
      </c>
      <c r="C8090" s="18" t="s">
        <v>24273</v>
      </c>
      <c r="D8090" s="19">
        <v>2054</v>
      </c>
    </row>
    <row r="8091" spans="1:4" s="20" customFormat="1" ht="16.350000000000001" customHeight="1" x14ac:dyDescent="0.2">
      <c r="A8091" s="17" t="s">
        <v>24274</v>
      </c>
      <c r="B8091" s="17" t="s">
        <v>24275</v>
      </c>
      <c r="C8091" s="18" t="s">
        <v>24276</v>
      </c>
      <c r="D8091" s="19">
        <v>2392</v>
      </c>
    </row>
    <row r="8092" spans="1:4" s="20" customFormat="1" ht="16.350000000000001" customHeight="1" x14ac:dyDescent="0.2">
      <c r="A8092" s="17" t="s">
        <v>24277</v>
      </c>
      <c r="B8092" s="17" t="s">
        <v>24278</v>
      </c>
      <c r="C8092" s="18" t="s">
        <v>24279</v>
      </c>
      <c r="D8092" s="19">
        <v>3064</v>
      </c>
    </row>
    <row r="8093" spans="1:4" s="20" customFormat="1" ht="16.350000000000001" customHeight="1" x14ac:dyDescent="0.2">
      <c r="A8093" s="17" t="s">
        <v>24280</v>
      </c>
      <c r="B8093" s="17" t="s">
        <v>24281</v>
      </c>
      <c r="C8093" s="18" t="s">
        <v>24282</v>
      </c>
      <c r="D8093" s="19">
        <v>3736</v>
      </c>
    </row>
    <row r="8094" spans="1:4" s="20" customFormat="1" ht="16.350000000000001" customHeight="1" x14ac:dyDescent="0.2">
      <c r="A8094" s="17" t="s">
        <v>24283</v>
      </c>
      <c r="B8094" s="17" t="s">
        <v>24284</v>
      </c>
      <c r="C8094" s="18" t="s">
        <v>24285</v>
      </c>
      <c r="D8094" s="19">
        <v>4049</v>
      </c>
    </row>
    <row r="8095" spans="1:4" s="20" customFormat="1" ht="16.350000000000001" customHeight="1" x14ac:dyDescent="0.2">
      <c r="A8095" s="17" t="s">
        <v>24286</v>
      </c>
      <c r="B8095" s="17" t="s">
        <v>24287</v>
      </c>
      <c r="C8095" s="18" t="s">
        <v>24288</v>
      </c>
      <c r="D8095" s="19">
        <v>4072</v>
      </c>
    </row>
    <row r="8096" spans="1:4" s="20" customFormat="1" ht="16.350000000000001" customHeight="1" x14ac:dyDescent="0.2">
      <c r="A8096" s="17" t="s">
        <v>24289</v>
      </c>
      <c r="B8096" s="17" t="s">
        <v>24290</v>
      </c>
      <c r="C8096" s="18" t="s">
        <v>24291</v>
      </c>
      <c r="D8096" s="19">
        <v>4386</v>
      </c>
    </row>
    <row r="8097" spans="1:4" s="20" customFormat="1" ht="16.350000000000001" customHeight="1" x14ac:dyDescent="0.2">
      <c r="A8097" s="17" t="s">
        <v>24292</v>
      </c>
      <c r="B8097" s="17" t="s">
        <v>24293</v>
      </c>
      <c r="C8097" s="18" t="s">
        <v>24294</v>
      </c>
      <c r="D8097" s="19">
        <v>4465</v>
      </c>
    </row>
    <row r="8098" spans="1:4" s="20" customFormat="1" ht="16.350000000000001" customHeight="1" x14ac:dyDescent="0.2">
      <c r="A8098" s="17" t="s">
        <v>24295</v>
      </c>
      <c r="B8098" s="17" t="s">
        <v>24296</v>
      </c>
      <c r="C8098" s="18" t="s">
        <v>24297</v>
      </c>
      <c r="D8098" s="19">
        <v>4779</v>
      </c>
    </row>
    <row r="8099" spans="1:4" s="20" customFormat="1" ht="16.350000000000001" customHeight="1" x14ac:dyDescent="0.2">
      <c r="A8099" s="17" t="s">
        <v>24298</v>
      </c>
      <c r="B8099" s="17" t="s">
        <v>24299</v>
      </c>
      <c r="C8099" s="18" t="s">
        <v>24300</v>
      </c>
      <c r="D8099" s="19">
        <v>5646</v>
      </c>
    </row>
    <row r="8100" spans="1:4" s="20" customFormat="1" ht="16.350000000000001" customHeight="1" x14ac:dyDescent="0.2">
      <c r="A8100" s="17" t="s">
        <v>24301</v>
      </c>
      <c r="B8100" s="17" t="s">
        <v>24302</v>
      </c>
      <c r="C8100" s="18" t="s">
        <v>24303</v>
      </c>
      <c r="D8100" s="19">
        <v>6040</v>
      </c>
    </row>
    <row r="8101" spans="1:4" s="20" customFormat="1" ht="16.350000000000001" customHeight="1" x14ac:dyDescent="0.2">
      <c r="A8101" s="17" t="s">
        <v>24304</v>
      </c>
      <c r="B8101" s="17" t="s">
        <v>24305</v>
      </c>
      <c r="C8101" s="18" t="s">
        <v>24306</v>
      </c>
      <c r="D8101" s="19">
        <v>2142</v>
      </c>
    </row>
    <row r="8102" spans="1:4" s="20" customFormat="1" ht="16.350000000000001" customHeight="1" x14ac:dyDescent="0.2">
      <c r="A8102" s="17" t="s">
        <v>24307</v>
      </c>
      <c r="B8102" s="17" t="s">
        <v>24308</v>
      </c>
      <c r="C8102" s="18" t="s">
        <v>24309</v>
      </c>
      <c r="D8102" s="19">
        <v>2456</v>
      </c>
    </row>
    <row r="8103" spans="1:4" s="20" customFormat="1" ht="16.350000000000001" customHeight="1" x14ac:dyDescent="0.2">
      <c r="A8103" s="17" t="s">
        <v>24310</v>
      </c>
      <c r="B8103" s="17" t="s">
        <v>24311</v>
      </c>
      <c r="C8103" s="18" t="s">
        <v>24312</v>
      </c>
      <c r="D8103" s="19">
        <v>2501</v>
      </c>
    </row>
    <row r="8104" spans="1:4" s="20" customFormat="1" ht="16.350000000000001" customHeight="1" x14ac:dyDescent="0.2">
      <c r="A8104" s="17" t="s">
        <v>24313</v>
      </c>
      <c r="B8104" s="17" t="s">
        <v>24314</v>
      </c>
      <c r="C8104" s="18" t="s">
        <v>24315</v>
      </c>
      <c r="D8104" s="19">
        <v>3215</v>
      </c>
    </row>
    <row r="8105" spans="1:4" s="20" customFormat="1" ht="16.350000000000001" customHeight="1" x14ac:dyDescent="0.2">
      <c r="A8105" s="17" t="s">
        <v>24316</v>
      </c>
      <c r="B8105" s="17" t="s">
        <v>24317</v>
      </c>
      <c r="C8105" s="18" t="s">
        <v>24318</v>
      </c>
      <c r="D8105" s="19">
        <v>3930</v>
      </c>
    </row>
    <row r="8106" spans="1:4" s="20" customFormat="1" ht="16.350000000000001" customHeight="1" x14ac:dyDescent="0.2">
      <c r="A8106" s="17" t="s">
        <v>24319</v>
      </c>
      <c r="B8106" s="17" t="s">
        <v>24320</v>
      </c>
      <c r="C8106" s="18" t="s">
        <v>24321</v>
      </c>
      <c r="D8106" s="19">
        <v>4288</v>
      </c>
    </row>
    <row r="8107" spans="1:4" s="20" customFormat="1" ht="16.350000000000001" customHeight="1" x14ac:dyDescent="0.2">
      <c r="A8107" s="17" t="s">
        <v>24322</v>
      </c>
      <c r="B8107" s="17" t="s">
        <v>24323</v>
      </c>
      <c r="C8107" s="18" t="s">
        <v>24324</v>
      </c>
      <c r="D8107" s="19">
        <v>6186</v>
      </c>
    </row>
    <row r="8108" spans="1:4" s="20" customFormat="1" ht="16.350000000000001" customHeight="1" x14ac:dyDescent="0.2">
      <c r="A8108" s="17" t="s">
        <v>24325</v>
      </c>
      <c r="B8108" s="17" t="s">
        <v>24326</v>
      </c>
      <c r="C8108" s="18" t="s">
        <v>24327</v>
      </c>
      <c r="D8108" s="19">
        <v>6176</v>
      </c>
    </row>
    <row r="8109" spans="1:4" s="20" customFormat="1" ht="16.350000000000001" customHeight="1" x14ac:dyDescent="0.2">
      <c r="A8109" s="17" t="s">
        <v>24328</v>
      </c>
      <c r="B8109" s="17" t="s">
        <v>24329</v>
      </c>
      <c r="C8109" s="18" t="s">
        <v>24330</v>
      </c>
      <c r="D8109" s="19">
        <v>4706</v>
      </c>
    </row>
    <row r="8110" spans="1:4" s="20" customFormat="1" ht="16.350000000000001" customHeight="1" x14ac:dyDescent="0.2">
      <c r="A8110" s="17" t="s">
        <v>24331</v>
      </c>
      <c r="B8110" s="17" t="s">
        <v>24332</v>
      </c>
      <c r="C8110" s="18" t="s">
        <v>24333</v>
      </c>
      <c r="D8110" s="19">
        <v>5961</v>
      </c>
    </row>
    <row r="8111" spans="1:4" s="20" customFormat="1" ht="16.350000000000001" customHeight="1" x14ac:dyDescent="0.2">
      <c r="A8111" s="17" t="s">
        <v>24334</v>
      </c>
      <c r="B8111" s="17" t="s">
        <v>24335</v>
      </c>
      <c r="C8111" s="18" t="s">
        <v>24336</v>
      </c>
      <c r="D8111" s="19">
        <v>2230</v>
      </c>
    </row>
    <row r="8112" spans="1:4" s="20" customFormat="1" ht="16.350000000000001" customHeight="1" x14ac:dyDescent="0.2">
      <c r="A8112" s="17" t="s">
        <v>24337</v>
      </c>
      <c r="B8112" s="17" t="s">
        <v>24338</v>
      </c>
      <c r="C8112" s="18" t="s">
        <v>24339</v>
      </c>
      <c r="D8112" s="19">
        <v>2609</v>
      </c>
    </row>
    <row r="8113" spans="1:4" s="20" customFormat="1" ht="16.350000000000001" customHeight="1" x14ac:dyDescent="0.2">
      <c r="A8113" s="17" t="s">
        <v>24340</v>
      </c>
      <c r="B8113" s="17" t="s">
        <v>24341</v>
      </c>
      <c r="C8113" s="18" t="s">
        <v>24342</v>
      </c>
      <c r="D8113" s="19">
        <v>3367</v>
      </c>
    </row>
    <row r="8114" spans="1:4" s="20" customFormat="1" ht="16.350000000000001" customHeight="1" x14ac:dyDescent="0.2">
      <c r="A8114" s="17" t="s">
        <v>24343</v>
      </c>
      <c r="B8114" s="17" t="s">
        <v>24344</v>
      </c>
      <c r="C8114" s="18" t="s">
        <v>24345</v>
      </c>
      <c r="D8114" s="19">
        <v>4125</v>
      </c>
    </row>
    <row r="8115" spans="1:4" s="20" customFormat="1" ht="16.350000000000001" customHeight="1" x14ac:dyDescent="0.2">
      <c r="A8115" s="17" t="s">
        <v>24346</v>
      </c>
      <c r="B8115" s="17" t="s">
        <v>24347</v>
      </c>
      <c r="C8115" s="18" t="s">
        <v>24348</v>
      </c>
      <c r="D8115" s="19">
        <v>4503</v>
      </c>
    </row>
    <row r="8116" spans="1:4" s="20" customFormat="1" ht="16.350000000000001" customHeight="1" x14ac:dyDescent="0.2">
      <c r="A8116" s="17" t="s">
        <v>24349</v>
      </c>
      <c r="B8116" s="17" t="s">
        <v>24350</v>
      </c>
      <c r="C8116" s="18" t="s">
        <v>24351</v>
      </c>
      <c r="D8116" s="19">
        <v>4946</v>
      </c>
    </row>
    <row r="8117" spans="1:4" s="20" customFormat="1" ht="16.350000000000001" customHeight="1" x14ac:dyDescent="0.2">
      <c r="A8117" s="17" t="s">
        <v>24352</v>
      </c>
      <c r="B8117" s="17" t="s">
        <v>24353</v>
      </c>
      <c r="C8117" s="18" t="s">
        <v>24354</v>
      </c>
      <c r="D8117" s="19">
        <v>6275</v>
      </c>
    </row>
    <row r="8118" spans="1:4" s="20" customFormat="1" ht="16.350000000000001" customHeight="1" x14ac:dyDescent="0.2">
      <c r="A8118" s="17" t="s">
        <v>24355</v>
      </c>
      <c r="B8118" s="17" t="s">
        <v>24356</v>
      </c>
      <c r="C8118" s="18" t="s">
        <v>24357</v>
      </c>
      <c r="D8118" s="19">
        <v>2317</v>
      </c>
    </row>
    <row r="8119" spans="1:4" s="20" customFormat="1" ht="16.350000000000001" customHeight="1" x14ac:dyDescent="0.2">
      <c r="A8119" s="17" t="s">
        <v>24358</v>
      </c>
      <c r="B8119" s="17" t="s">
        <v>24359</v>
      </c>
      <c r="C8119" s="18" t="s">
        <v>24360</v>
      </c>
      <c r="D8119" s="19">
        <v>2718</v>
      </c>
    </row>
    <row r="8120" spans="1:4" s="20" customFormat="1" ht="16.350000000000001" customHeight="1" x14ac:dyDescent="0.2">
      <c r="A8120" s="17" t="s">
        <v>24361</v>
      </c>
      <c r="B8120" s="17" t="s">
        <v>24362</v>
      </c>
      <c r="C8120" s="18" t="s">
        <v>24363</v>
      </c>
      <c r="D8120" s="19">
        <v>3519</v>
      </c>
    </row>
    <row r="8121" spans="1:4" s="20" customFormat="1" ht="16.350000000000001" customHeight="1" x14ac:dyDescent="0.2">
      <c r="A8121" s="17" t="s">
        <v>24364</v>
      </c>
      <c r="B8121" s="17" t="s">
        <v>24365</v>
      </c>
      <c r="C8121" s="18" t="s">
        <v>24366</v>
      </c>
      <c r="D8121" s="19">
        <v>3519</v>
      </c>
    </row>
    <row r="8122" spans="1:4" s="20" customFormat="1" ht="16.350000000000001" customHeight="1" x14ac:dyDescent="0.2">
      <c r="A8122" s="17" t="s">
        <v>24367</v>
      </c>
      <c r="B8122" s="17" t="s">
        <v>24368</v>
      </c>
      <c r="C8122" s="18" t="s">
        <v>24369</v>
      </c>
      <c r="D8122" s="19">
        <v>4319</v>
      </c>
    </row>
    <row r="8123" spans="1:4" s="20" customFormat="1" ht="16.350000000000001" customHeight="1" x14ac:dyDescent="0.2">
      <c r="A8123" s="17" t="s">
        <v>24370</v>
      </c>
      <c r="B8123" s="17" t="s">
        <v>24371</v>
      </c>
      <c r="C8123" s="18" t="s">
        <v>24372</v>
      </c>
      <c r="D8123" s="19">
        <v>4719</v>
      </c>
    </row>
    <row r="8124" spans="1:4" s="20" customFormat="1" ht="16.350000000000001" customHeight="1" x14ac:dyDescent="0.2">
      <c r="A8124" s="17" t="s">
        <v>24373</v>
      </c>
      <c r="B8124" s="17" t="s">
        <v>24374</v>
      </c>
      <c r="C8124" s="18" t="s">
        <v>24375</v>
      </c>
      <c r="D8124" s="19">
        <v>5186</v>
      </c>
    </row>
    <row r="8125" spans="1:4" s="20" customFormat="1" ht="16.350000000000001" customHeight="1" x14ac:dyDescent="0.2">
      <c r="A8125" s="17" t="s">
        <v>24376</v>
      </c>
      <c r="B8125" s="17" t="s">
        <v>24377</v>
      </c>
      <c r="C8125" s="18" t="s">
        <v>24378</v>
      </c>
      <c r="D8125" s="19">
        <v>6591</v>
      </c>
    </row>
    <row r="8126" spans="1:4" s="20" customFormat="1" ht="16.350000000000001" customHeight="1" x14ac:dyDescent="0.2">
      <c r="A8126" s="17" t="s">
        <v>24379</v>
      </c>
      <c r="B8126" s="17" t="s">
        <v>24380</v>
      </c>
      <c r="C8126" s="18" t="s">
        <v>24381</v>
      </c>
      <c r="D8126" s="19">
        <v>2491</v>
      </c>
    </row>
    <row r="8127" spans="1:4" s="20" customFormat="1" ht="16.350000000000001" customHeight="1" x14ac:dyDescent="0.2">
      <c r="A8127" s="17" t="s">
        <v>24382</v>
      </c>
      <c r="B8127" s="17" t="s">
        <v>24383</v>
      </c>
      <c r="C8127" s="18" t="s">
        <v>24384</v>
      </c>
      <c r="D8127" s="19">
        <v>2935</v>
      </c>
    </row>
    <row r="8128" spans="1:4" s="20" customFormat="1" ht="16.350000000000001" customHeight="1" x14ac:dyDescent="0.2">
      <c r="A8128" s="17" t="s">
        <v>24385</v>
      </c>
      <c r="B8128" s="17" t="s">
        <v>24386</v>
      </c>
      <c r="C8128" s="18" t="s">
        <v>24387</v>
      </c>
      <c r="D8128" s="19">
        <v>3822</v>
      </c>
    </row>
    <row r="8129" spans="1:4" s="20" customFormat="1" ht="16.350000000000001" customHeight="1" x14ac:dyDescent="0.2">
      <c r="A8129" s="17" t="s">
        <v>24388</v>
      </c>
      <c r="B8129" s="17" t="s">
        <v>24389</v>
      </c>
      <c r="C8129" s="18" t="s">
        <v>24390</v>
      </c>
      <c r="D8129" s="19">
        <v>4708</v>
      </c>
    </row>
    <row r="8130" spans="1:4" s="20" customFormat="1" ht="16.350000000000001" customHeight="1" x14ac:dyDescent="0.2">
      <c r="A8130" s="17" t="s">
        <v>24391</v>
      </c>
      <c r="B8130" s="17" t="s">
        <v>24392</v>
      </c>
      <c r="C8130" s="18" t="s">
        <v>24393</v>
      </c>
      <c r="D8130" s="19">
        <v>5151</v>
      </c>
    </row>
    <row r="8131" spans="1:4" s="20" customFormat="1" ht="16.350000000000001" customHeight="1" x14ac:dyDescent="0.2">
      <c r="A8131" s="17" t="s">
        <v>24394</v>
      </c>
      <c r="B8131" s="17" t="s">
        <v>24395</v>
      </c>
      <c r="C8131" s="18" t="s">
        <v>24396</v>
      </c>
      <c r="D8131" s="19">
        <v>5667</v>
      </c>
    </row>
    <row r="8132" spans="1:4" s="20" customFormat="1" ht="16.350000000000001" customHeight="1" x14ac:dyDescent="0.2">
      <c r="A8132" s="17" t="s">
        <v>24397</v>
      </c>
      <c r="B8132" s="17" t="s">
        <v>24398</v>
      </c>
      <c r="C8132" s="18" t="s">
        <v>24399</v>
      </c>
      <c r="D8132" s="19">
        <v>7221</v>
      </c>
    </row>
    <row r="8133" spans="1:4" s="20" customFormat="1" ht="16.350000000000001" customHeight="1" x14ac:dyDescent="0.2">
      <c r="A8133" s="17" t="s">
        <v>24400</v>
      </c>
      <c r="B8133" s="17" t="s">
        <v>24401</v>
      </c>
      <c r="C8133" s="18" t="s">
        <v>24402</v>
      </c>
      <c r="D8133" s="19">
        <v>2667</v>
      </c>
    </row>
    <row r="8134" spans="1:4" s="20" customFormat="1" ht="16.350000000000001" customHeight="1" x14ac:dyDescent="0.2">
      <c r="A8134" s="17" t="s">
        <v>24403</v>
      </c>
      <c r="B8134" s="17" t="s">
        <v>24404</v>
      </c>
      <c r="C8134" s="18" t="s">
        <v>24405</v>
      </c>
      <c r="D8134" s="19">
        <v>3154</v>
      </c>
    </row>
    <row r="8135" spans="1:4" s="20" customFormat="1" ht="16.350000000000001" customHeight="1" x14ac:dyDescent="0.2">
      <c r="A8135" s="17" t="s">
        <v>24406</v>
      </c>
      <c r="B8135" s="17" t="s">
        <v>24407</v>
      </c>
      <c r="C8135" s="18" t="s">
        <v>24408</v>
      </c>
      <c r="D8135" s="19">
        <v>4125</v>
      </c>
    </row>
    <row r="8136" spans="1:4" s="20" customFormat="1" ht="16.350000000000001" customHeight="1" x14ac:dyDescent="0.2">
      <c r="A8136" s="17" t="s">
        <v>24409</v>
      </c>
      <c r="B8136" s="17" t="s">
        <v>24410</v>
      </c>
      <c r="C8136" s="18" t="s">
        <v>24411</v>
      </c>
      <c r="D8136" s="19">
        <v>4439</v>
      </c>
    </row>
    <row r="8137" spans="1:4" s="20" customFormat="1" ht="16.350000000000001" customHeight="1" x14ac:dyDescent="0.2">
      <c r="A8137" s="17" t="s">
        <v>24412</v>
      </c>
      <c r="B8137" s="17" t="s">
        <v>24413</v>
      </c>
      <c r="C8137" s="18" t="s">
        <v>24414</v>
      </c>
      <c r="D8137" s="19">
        <v>5095</v>
      </c>
    </row>
    <row r="8138" spans="1:4" s="20" customFormat="1" ht="16.350000000000001" customHeight="1" x14ac:dyDescent="0.2">
      <c r="A8138" s="17" t="s">
        <v>24415</v>
      </c>
      <c r="B8138" s="17" t="s">
        <v>24416</v>
      </c>
      <c r="C8138" s="18" t="s">
        <v>24417</v>
      </c>
      <c r="D8138" s="19">
        <v>5409</v>
      </c>
    </row>
    <row r="8139" spans="1:4" s="20" customFormat="1" ht="16.350000000000001" customHeight="1" x14ac:dyDescent="0.2">
      <c r="A8139" s="17" t="s">
        <v>24418</v>
      </c>
      <c r="B8139" s="17" t="s">
        <v>24419</v>
      </c>
      <c r="C8139" s="18" t="s">
        <v>24420</v>
      </c>
      <c r="D8139" s="19">
        <v>5581</v>
      </c>
    </row>
    <row r="8140" spans="1:4" s="20" customFormat="1" ht="16.350000000000001" customHeight="1" x14ac:dyDescent="0.2">
      <c r="A8140" s="17" t="s">
        <v>24421</v>
      </c>
      <c r="B8140" s="17" t="s">
        <v>24422</v>
      </c>
      <c r="C8140" s="18" t="s">
        <v>24423</v>
      </c>
      <c r="D8140" s="19">
        <v>5895</v>
      </c>
    </row>
    <row r="8141" spans="1:4" s="20" customFormat="1" ht="16.350000000000001" customHeight="1" x14ac:dyDescent="0.2">
      <c r="A8141" s="17" t="s">
        <v>24424</v>
      </c>
      <c r="B8141" s="17" t="s">
        <v>24425</v>
      </c>
      <c r="C8141" s="18" t="s">
        <v>24426</v>
      </c>
      <c r="D8141" s="19">
        <v>6149</v>
      </c>
    </row>
    <row r="8142" spans="1:4" s="20" customFormat="1" ht="16.350000000000001" customHeight="1" x14ac:dyDescent="0.2">
      <c r="A8142" s="17" t="s">
        <v>24427</v>
      </c>
      <c r="B8142" s="17" t="s">
        <v>24428</v>
      </c>
      <c r="C8142" s="18" t="s">
        <v>24429</v>
      </c>
      <c r="D8142" s="19">
        <v>7379</v>
      </c>
    </row>
    <row r="8143" spans="1:4" s="20" customFormat="1" ht="16.350000000000001" customHeight="1" x14ac:dyDescent="0.2">
      <c r="A8143" s="17" t="s">
        <v>24430</v>
      </c>
      <c r="B8143" s="17" t="s">
        <v>24431</v>
      </c>
      <c r="C8143" s="18" t="s">
        <v>24432</v>
      </c>
      <c r="D8143" s="19">
        <v>6463</v>
      </c>
    </row>
    <row r="8144" spans="1:4" s="20" customFormat="1" ht="16.350000000000001" customHeight="1" x14ac:dyDescent="0.2">
      <c r="A8144" s="17" t="s">
        <v>24433</v>
      </c>
      <c r="B8144" s="17" t="s">
        <v>24434</v>
      </c>
      <c r="C8144" s="18" t="s">
        <v>24435</v>
      </c>
      <c r="D8144" s="19">
        <v>7693</v>
      </c>
    </row>
    <row r="8145" spans="1:4" s="20" customFormat="1" ht="16.350000000000001" customHeight="1" x14ac:dyDescent="0.2">
      <c r="A8145" s="17" t="s">
        <v>24436</v>
      </c>
      <c r="B8145" s="17" t="s">
        <v>24437</v>
      </c>
      <c r="C8145" s="18" t="s">
        <v>24438</v>
      </c>
      <c r="D8145" s="19">
        <v>7850</v>
      </c>
    </row>
    <row r="8146" spans="1:4" s="20" customFormat="1" ht="16.350000000000001" customHeight="1" x14ac:dyDescent="0.2">
      <c r="A8146" s="17" t="s">
        <v>24439</v>
      </c>
      <c r="B8146" s="17" t="s">
        <v>24440</v>
      </c>
      <c r="C8146" s="18" t="s">
        <v>24441</v>
      </c>
      <c r="D8146" s="19">
        <v>8164</v>
      </c>
    </row>
    <row r="8147" spans="1:4" s="20" customFormat="1" ht="16.350000000000001" customHeight="1" x14ac:dyDescent="0.2">
      <c r="A8147" s="17" t="s">
        <v>24442</v>
      </c>
      <c r="B8147" s="17" t="s">
        <v>24443</v>
      </c>
      <c r="C8147" s="18" t="s">
        <v>24444</v>
      </c>
      <c r="D8147" s="19">
        <v>2841</v>
      </c>
    </row>
    <row r="8148" spans="1:4" s="20" customFormat="1" ht="16.350000000000001" customHeight="1" x14ac:dyDescent="0.2">
      <c r="A8148" s="17" t="s">
        <v>24445</v>
      </c>
      <c r="B8148" s="17" t="s">
        <v>24446</v>
      </c>
      <c r="C8148" s="18" t="s">
        <v>24447</v>
      </c>
      <c r="D8148" s="19">
        <v>3371</v>
      </c>
    </row>
    <row r="8149" spans="1:4" s="20" customFormat="1" ht="16.350000000000001" customHeight="1" x14ac:dyDescent="0.2">
      <c r="A8149" s="17" t="s">
        <v>24448</v>
      </c>
      <c r="B8149" s="17" t="s">
        <v>24449</v>
      </c>
      <c r="C8149" s="18" t="s">
        <v>24450</v>
      </c>
      <c r="D8149" s="19">
        <v>4428</v>
      </c>
    </row>
    <row r="8150" spans="1:4" s="20" customFormat="1" ht="16.350000000000001" customHeight="1" x14ac:dyDescent="0.2">
      <c r="A8150" s="17" t="s">
        <v>24451</v>
      </c>
      <c r="B8150" s="17" t="s">
        <v>24452</v>
      </c>
      <c r="C8150" s="18" t="s">
        <v>24453</v>
      </c>
      <c r="D8150" s="19">
        <v>4741</v>
      </c>
    </row>
    <row r="8151" spans="1:4" s="20" customFormat="1" ht="16.350000000000001" customHeight="1" x14ac:dyDescent="0.2">
      <c r="A8151" s="17" t="s">
        <v>24454</v>
      </c>
      <c r="B8151" s="17" t="s">
        <v>24455</v>
      </c>
      <c r="C8151" s="18" t="s">
        <v>24456</v>
      </c>
      <c r="D8151" s="19">
        <v>5484</v>
      </c>
    </row>
    <row r="8152" spans="1:4" s="20" customFormat="1" ht="16.350000000000001" customHeight="1" x14ac:dyDescent="0.2">
      <c r="A8152" s="17" t="s">
        <v>24457</v>
      </c>
      <c r="B8152" s="17" t="s">
        <v>24458</v>
      </c>
      <c r="C8152" s="18" t="s">
        <v>24459</v>
      </c>
      <c r="D8152" s="19">
        <v>5798</v>
      </c>
    </row>
    <row r="8153" spans="1:4" s="20" customFormat="1" ht="16.350000000000001" customHeight="1" x14ac:dyDescent="0.2">
      <c r="A8153" s="17" t="s">
        <v>24460</v>
      </c>
      <c r="B8153" s="17" t="s">
        <v>24461</v>
      </c>
      <c r="C8153" s="18" t="s">
        <v>24462</v>
      </c>
      <c r="D8153" s="19">
        <v>6013</v>
      </c>
    </row>
    <row r="8154" spans="1:4" s="20" customFormat="1" ht="16.350000000000001" customHeight="1" x14ac:dyDescent="0.2">
      <c r="A8154" s="17" t="s">
        <v>24463</v>
      </c>
      <c r="B8154" s="17" t="s">
        <v>24464</v>
      </c>
      <c r="C8154" s="18" t="s">
        <v>24465</v>
      </c>
      <c r="D8154" s="19">
        <v>6326</v>
      </c>
    </row>
    <row r="8155" spans="1:4" s="20" customFormat="1" ht="16.350000000000001" customHeight="1" x14ac:dyDescent="0.2">
      <c r="A8155" s="17" t="s">
        <v>24466</v>
      </c>
      <c r="B8155" s="17" t="s">
        <v>24467</v>
      </c>
      <c r="C8155" s="18" t="s">
        <v>24468</v>
      </c>
      <c r="D8155" s="19">
        <v>6629</v>
      </c>
    </row>
    <row r="8156" spans="1:4" s="20" customFormat="1" ht="16.350000000000001" customHeight="1" x14ac:dyDescent="0.2">
      <c r="A8156" s="17" t="s">
        <v>24469</v>
      </c>
      <c r="B8156" s="17" t="s">
        <v>24470</v>
      </c>
      <c r="C8156" s="18" t="s">
        <v>24471</v>
      </c>
      <c r="D8156" s="19">
        <v>6629</v>
      </c>
    </row>
    <row r="8157" spans="1:4" s="20" customFormat="1" ht="16.350000000000001" customHeight="1" x14ac:dyDescent="0.2">
      <c r="A8157" s="17" t="s">
        <v>24472</v>
      </c>
      <c r="B8157" s="17" t="s">
        <v>24473</v>
      </c>
      <c r="C8157" s="18" t="s">
        <v>24474</v>
      </c>
      <c r="D8157" s="19">
        <v>7955</v>
      </c>
    </row>
    <row r="8158" spans="1:4" s="20" customFormat="1" ht="16.350000000000001" customHeight="1" x14ac:dyDescent="0.2">
      <c r="A8158" s="17" t="s">
        <v>24475</v>
      </c>
      <c r="B8158" s="17" t="s">
        <v>24476</v>
      </c>
      <c r="C8158" s="18" t="s">
        <v>24477</v>
      </c>
      <c r="D8158" s="19">
        <v>8480</v>
      </c>
    </row>
    <row r="8159" spans="1:4" s="20" customFormat="1" ht="16.350000000000001" customHeight="1" x14ac:dyDescent="0.2">
      <c r="A8159" s="17" t="s">
        <v>24478</v>
      </c>
      <c r="B8159" s="17" t="s">
        <v>24479</v>
      </c>
      <c r="C8159" s="18" t="s">
        <v>24480</v>
      </c>
      <c r="D8159" s="19">
        <v>8794</v>
      </c>
    </row>
    <row r="8160" spans="1:4" s="20" customFormat="1" ht="16.350000000000001" customHeight="1" x14ac:dyDescent="0.2">
      <c r="A8160" s="17" t="s">
        <v>24481</v>
      </c>
      <c r="B8160" s="17" t="s">
        <v>24482</v>
      </c>
      <c r="C8160" s="18" t="s">
        <v>24483</v>
      </c>
      <c r="D8160" s="19">
        <v>3016</v>
      </c>
    </row>
    <row r="8161" spans="1:4" s="20" customFormat="1" ht="16.350000000000001" customHeight="1" x14ac:dyDescent="0.2">
      <c r="A8161" s="17" t="s">
        <v>24484</v>
      </c>
      <c r="B8161" s="17" t="s">
        <v>24485</v>
      </c>
      <c r="C8161" s="18" t="s">
        <v>24486</v>
      </c>
      <c r="D8161" s="19">
        <v>3589</v>
      </c>
    </row>
    <row r="8162" spans="1:4" s="20" customFormat="1" ht="16.350000000000001" customHeight="1" x14ac:dyDescent="0.2">
      <c r="A8162" s="17" t="s">
        <v>24487</v>
      </c>
      <c r="B8162" s="17" t="s">
        <v>24488</v>
      </c>
      <c r="C8162" s="18" t="s">
        <v>24489</v>
      </c>
      <c r="D8162" s="19">
        <v>4621</v>
      </c>
    </row>
    <row r="8163" spans="1:4" s="20" customFormat="1" ht="16.350000000000001" customHeight="1" x14ac:dyDescent="0.2">
      <c r="A8163" s="17" t="s">
        <v>24490</v>
      </c>
      <c r="B8163" s="17" t="s">
        <v>24491</v>
      </c>
      <c r="C8163" s="18" t="s">
        <v>24492</v>
      </c>
      <c r="D8163" s="19">
        <v>4731</v>
      </c>
    </row>
    <row r="8164" spans="1:4" s="20" customFormat="1" ht="16.350000000000001" customHeight="1" x14ac:dyDescent="0.2">
      <c r="A8164" s="17" t="s">
        <v>24493</v>
      </c>
      <c r="B8164" s="17" t="s">
        <v>24494</v>
      </c>
      <c r="C8164" s="18" t="s">
        <v>24495</v>
      </c>
      <c r="D8164" s="19">
        <v>5873</v>
      </c>
    </row>
    <row r="8165" spans="1:4" s="20" customFormat="1" ht="16.350000000000001" customHeight="1" x14ac:dyDescent="0.2">
      <c r="A8165" s="17" t="s">
        <v>24496</v>
      </c>
      <c r="B8165" s="17" t="s">
        <v>24497</v>
      </c>
      <c r="C8165" s="18" t="s">
        <v>24498</v>
      </c>
      <c r="D8165" s="19">
        <v>6187</v>
      </c>
    </row>
    <row r="8166" spans="1:4" s="20" customFormat="1" ht="16.350000000000001" customHeight="1" x14ac:dyDescent="0.2">
      <c r="A8166" s="17" t="s">
        <v>24499</v>
      </c>
      <c r="B8166" s="17" t="s">
        <v>24500</v>
      </c>
      <c r="C8166" s="18" t="s">
        <v>24501</v>
      </c>
      <c r="D8166" s="19">
        <v>6445</v>
      </c>
    </row>
    <row r="8167" spans="1:4" s="20" customFormat="1" ht="16.350000000000001" customHeight="1" x14ac:dyDescent="0.2">
      <c r="A8167" s="17" t="s">
        <v>24502</v>
      </c>
      <c r="B8167" s="17" t="s">
        <v>24503</v>
      </c>
      <c r="C8167" s="18" t="s">
        <v>24504</v>
      </c>
      <c r="D8167" s="19">
        <v>7733</v>
      </c>
    </row>
    <row r="8168" spans="1:4" s="20" customFormat="1" ht="16.350000000000001" customHeight="1" x14ac:dyDescent="0.2">
      <c r="A8168" s="17" t="s">
        <v>24505</v>
      </c>
      <c r="B8168" s="17" t="s">
        <v>24506</v>
      </c>
      <c r="C8168" s="18" t="s">
        <v>24507</v>
      </c>
      <c r="D8168" s="19">
        <v>6758</v>
      </c>
    </row>
    <row r="8169" spans="1:4" s="20" customFormat="1" ht="16.350000000000001" customHeight="1" x14ac:dyDescent="0.2">
      <c r="A8169" s="17" t="s">
        <v>24508</v>
      </c>
      <c r="B8169" s="17" t="s">
        <v>24509</v>
      </c>
      <c r="C8169" s="18" t="s">
        <v>24510</v>
      </c>
      <c r="D8169" s="19">
        <v>7110</v>
      </c>
    </row>
    <row r="8170" spans="1:4" s="20" customFormat="1" ht="16.350000000000001" customHeight="1" x14ac:dyDescent="0.2">
      <c r="A8170" s="17" t="s">
        <v>24511</v>
      </c>
      <c r="B8170" s="17" t="s">
        <v>24512</v>
      </c>
      <c r="C8170" s="18" t="s">
        <v>24513</v>
      </c>
      <c r="D8170" s="19">
        <v>8908.7999999999993</v>
      </c>
    </row>
    <row r="8171" spans="1:4" s="20" customFormat="1" ht="16.350000000000001" customHeight="1" x14ac:dyDescent="0.2">
      <c r="A8171" s="17" t="s">
        <v>24514</v>
      </c>
      <c r="B8171" s="17" t="s">
        <v>24515</v>
      </c>
      <c r="C8171" s="18" t="s">
        <v>24516</v>
      </c>
      <c r="D8171" s="19">
        <v>9110</v>
      </c>
    </row>
    <row r="8172" spans="1:4" s="20" customFormat="1" ht="16.350000000000001" customHeight="1" x14ac:dyDescent="0.2">
      <c r="A8172" s="17" t="s">
        <v>24517</v>
      </c>
      <c r="B8172" s="17" t="s">
        <v>24518</v>
      </c>
      <c r="C8172" s="18" t="s">
        <v>24519</v>
      </c>
      <c r="D8172" s="19">
        <v>11308.8</v>
      </c>
    </row>
    <row r="8173" spans="1:4" s="20" customFormat="1" ht="16.350000000000001" customHeight="1" x14ac:dyDescent="0.2">
      <c r="A8173" s="17" t="s">
        <v>24520</v>
      </c>
      <c r="B8173" s="17" t="s">
        <v>24521</v>
      </c>
      <c r="C8173" s="18" t="s">
        <v>24522</v>
      </c>
      <c r="D8173" s="19">
        <v>622</v>
      </c>
    </row>
    <row r="8174" spans="1:4" s="20" customFormat="1" ht="16.350000000000001" customHeight="1" x14ac:dyDescent="0.2">
      <c r="A8174" s="17" t="s">
        <v>24523</v>
      </c>
      <c r="B8174" s="17" t="s">
        <v>24524</v>
      </c>
      <c r="C8174" s="18" t="s">
        <v>24525</v>
      </c>
      <c r="D8174" s="19">
        <v>2814</v>
      </c>
    </row>
    <row r="8175" spans="1:4" s="20" customFormat="1" ht="16.350000000000001" customHeight="1" x14ac:dyDescent="0.2">
      <c r="A8175" s="17" t="s">
        <v>24526</v>
      </c>
      <c r="B8175" s="17" t="s">
        <v>24527</v>
      </c>
      <c r="C8175" s="18" t="s">
        <v>24528</v>
      </c>
      <c r="D8175" s="19">
        <v>2960</v>
      </c>
    </row>
    <row r="8176" spans="1:4" s="20" customFormat="1" ht="16.350000000000001" customHeight="1" x14ac:dyDescent="0.2">
      <c r="A8176" s="17" t="s">
        <v>24529</v>
      </c>
      <c r="B8176" s="17" t="s">
        <v>24530</v>
      </c>
      <c r="C8176" s="18" t="s">
        <v>24531</v>
      </c>
      <c r="D8176" s="19">
        <v>3107</v>
      </c>
    </row>
    <row r="8177" spans="1:4" s="20" customFormat="1" ht="16.350000000000001" customHeight="1" x14ac:dyDescent="0.2">
      <c r="A8177" s="17" t="s">
        <v>24532</v>
      </c>
      <c r="B8177" s="17" t="s">
        <v>24533</v>
      </c>
      <c r="C8177" s="18" t="s">
        <v>24534</v>
      </c>
      <c r="D8177" s="19">
        <v>3253</v>
      </c>
    </row>
    <row r="8178" spans="1:4" s="20" customFormat="1" ht="16.350000000000001" customHeight="1" x14ac:dyDescent="0.2">
      <c r="A8178" s="17" t="s">
        <v>24535</v>
      </c>
      <c r="B8178" s="17" t="s">
        <v>24536</v>
      </c>
      <c r="C8178" s="18" t="s">
        <v>24537</v>
      </c>
      <c r="D8178" s="19">
        <v>3400</v>
      </c>
    </row>
    <row r="8179" spans="1:4" s="20" customFormat="1" ht="16.350000000000001" customHeight="1" x14ac:dyDescent="0.2">
      <c r="A8179" s="17" t="s">
        <v>24538</v>
      </c>
      <c r="B8179" s="17" t="s">
        <v>24539</v>
      </c>
      <c r="C8179" s="18" t="s">
        <v>24540</v>
      </c>
      <c r="D8179" s="19">
        <v>3547</v>
      </c>
    </row>
    <row r="8180" spans="1:4" s="20" customFormat="1" ht="16.350000000000001" customHeight="1" x14ac:dyDescent="0.2">
      <c r="A8180" s="17" t="s">
        <v>24541</v>
      </c>
      <c r="B8180" s="17" t="s">
        <v>24542</v>
      </c>
      <c r="C8180" s="18" t="s">
        <v>24543</v>
      </c>
      <c r="D8180" s="19">
        <v>3693</v>
      </c>
    </row>
    <row r="8181" spans="1:4" s="20" customFormat="1" ht="16.350000000000001" customHeight="1" x14ac:dyDescent="0.2">
      <c r="A8181" s="17" t="s">
        <v>24544</v>
      </c>
      <c r="B8181" s="17" t="s">
        <v>24545</v>
      </c>
      <c r="C8181" s="18" t="s">
        <v>24546</v>
      </c>
      <c r="D8181" s="19">
        <v>3840</v>
      </c>
    </row>
    <row r="8182" spans="1:4" s="20" customFormat="1" ht="16.350000000000001" customHeight="1" x14ac:dyDescent="0.2">
      <c r="A8182" s="17" t="s">
        <v>24547</v>
      </c>
      <c r="B8182" s="17" t="s">
        <v>24548</v>
      </c>
      <c r="C8182" s="18" t="s">
        <v>24549</v>
      </c>
      <c r="D8182" s="19">
        <v>4133</v>
      </c>
    </row>
    <row r="8183" spans="1:4" s="20" customFormat="1" ht="16.350000000000001" customHeight="1" x14ac:dyDescent="0.2">
      <c r="A8183" s="17" t="s">
        <v>24550</v>
      </c>
      <c r="B8183" s="17" t="s">
        <v>24551</v>
      </c>
      <c r="C8183" s="18" t="s">
        <v>24552</v>
      </c>
      <c r="D8183" s="19">
        <v>4427</v>
      </c>
    </row>
    <row r="8184" spans="1:4" s="20" customFormat="1" ht="16.350000000000001" customHeight="1" x14ac:dyDescent="0.2">
      <c r="A8184" s="17" t="s">
        <v>24553</v>
      </c>
      <c r="B8184" s="17" t="s">
        <v>24554</v>
      </c>
      <c r="C8184" s="18" t="s">
        <v>24555</v>
      </c>
      <c r="D8184" s="19">
        <v>4719</v>
      </c>
    </row>
    <row r="8185" spans="1:4" s="20" customFormat="1" ht="16.350000000000001" customHeight="1" x14ac:dyDescent="0.2">
      <c r="A8185" s="17" t="s">
        <v>24556</v>
      </c>
      <c r="B8185" s="17" t="s">
        <v>24557</v>
      </c>
      <c r="C8185" s="18" t="s">
        <v>24558</v>
      </c>
      <c r="D8185" s="19">
        <v>5013</v>
      </c>
    </row>
    <row r="8186" spans="1:4" s="20" customFormat="1" ht="16.350000000000001" customHeight="1" x14ac:dyDescent="0.2">
      <c r="A8186" s="17" t="s">
        <v>24559</v>
      </c>
      <c r="B8186" s="17" t="s">
        <v>24560</v>
      </c>
      <c r="C8186" s="18" t="s">
        <v>24561</v>
      </c>
      <c r="D8186" s="19">
        <v>5871</v>
      </c>
    </row>
    <row r="8187" spans="1:4" s="20" customFormat="1" ht="16.350000000000001" customHeight="1" x14ac:dyDescent="0.2">
      <c r="A8187" s="17" t="s">
        <v>24562</v>
      </c>
      <c r="B8187" s="17" t="s">
        <v>24563</v>
      </c>
      <c r="C8187" s="18" t="s">
        <v>24564</v>
      </c>
      <c r="D8187" s="19">
        <v>6311</v>
      </c>
    </row>
    <row r="8188" spans="1:4" s="20" customFormat="1" ht="16.350000000000001" customHeight="1" x14ac:dyDescent="0.2">
      <c r="A8188" s="17" t="s">
        <v>24565</v>
      </c>
      <c r="B8188" s="17" t="s">
        <v>24566</v>
      </c>
      <c r="C8188" s="18" t="s">
        <v>24567</v>
      </c>
      <c r="D8188" s="19">
        <v>6897</v>
      </c>
    </row>
    <row r="8189" spans="1:4" s="20" customFormat="1" ht="16.350000000000001" customHeight="1" x14ac:dyDescent="0.2">
      <c r="A8189" s="17" t="s">
        <v>24568</v>
      </c>
      <c r="B8189" s="17" t="s">
        <v>24569</v>
      </c>
      <c r="C8189" s="18" t="s">
        <v>24570</v>
      </c>
      <c r="D8189" s="19">
        <v>3252</v>
      </c>
    </row>
    <row r="8190" spans="1:4" s="20" customFormat="1" ht="16.350000000000001" customHeight="1" x14ac:dyDescent="0.2">
      <c r="A8190" s="17" t="s">
        <v>24571</v>
      </c>
      <c r="B8190" s="17" t="s">
        <v>24572</v>
      </c>
      <c r="C8190" s="18" t="s">
        <v>24573</v>
      </c>
      <c r="D8190" s="19">
        <v>3435</v>
      </c>
    </row>
    <row r="8191" spans="1:4" s="20" customFormat="1" ht="16.350000000000001" customHeight="1" x14ac:dyDescent="0.2">
      <c r="A8191" s="17" t="s">
        <v>24574</v>
      </c>
      <c r="B8191" s="17" t="s">
        <v>24575</v>
      </c>
      <c r="C8191" s="18" t="s">
        <v>24576</v>
      </c>
      <c r="D8191" s="19">
        <v>3618</v>
      </c>
    </row>
    <row r="8192" spans="1:4" s="20" customFormat="1" ht="16.350000000000001" customHeight="1" x14ac:dyDescent="0.2">
      <c r="A8192" s="17" t="s">
        <v>24577</v>
      </c>
      <c r="B8192" s="17" t="s">
        <v>24578</v>
      </c>
      <c r="C8192" s="18" t="s">
        <v>24579</v>
      </c>
      <c r="D8192" s="19">
        <v>3801</v>
      </c>
    </row>
    <row r="8193" spans="1:4" s="20" customFormat="1" ht="16.350000000000001" customHeight="1" x14ac:dyDescent="0.2">
      <c r="A8193" s="17" t="s">
        <v>24580</v>
      </c>
      <c r="B8193" s="17" t="s">
        <v>24581</v>
      </c>
      <c r="C8193" s="18" t="s">
        <v>24582</v>
      </c>
      <c r="D8193" s="19">
        <v>3984</v>
      </c>
    </row>
    <row r="8194" spans="1:4" s="20" customFormat="1" ht="16.350000000000001" customHeight="1" x14ac:dyDescent="0.2">
      <c r="A8194" s="17" t="s">
        <v>24583</v>
      </c>
      <c r="B8194" s="17" t="s">
        <v>24584</v>
      </c>
      <c r="C8194" s="18" t="s">
        <v>24585</v>
      </c>
      <c r="D8194" s="19">
        <v>4166</v>
      </c>
    </row>
    <row r="8195" spans="1:4" s="20" customFormat="1" ht="16.350000000000001" customHeight="1" x14ac:dyDescent="0.2">
      <c r="A8195" s="17" t="s">
        <v>24586</v>
      </c>
      <c r="B8195" s="17" t="s">
        <v>24587</v>
      </c>
      <c r="C8195" s="18" t="s">
        <v>24588</v>
      </c>
      <c r="D8195" s="19">
        <v>4349</v>
      </c>
    </row>
    <row r="8196" spans="1:4" s="20" customFormat="1" ht="16.350000000000001" customHeight="1" x14ac:dyDescent="0.2">
      <c r="A8196" s="17" t="s">
        <v>24589</v>
      </c>
      <c r="B8196" s="17" t="s">
        <v>24590</v>
      </c>
      <c r="C8196" s="18" t="s">
        <v>24591</v>
      </c>
      <c r="D8196" s="19">
        <v>4532</v>
      </c>
    </row>
    <row r="8197" spans="1:4" s="20" customFormat="1" ht="16.350000000000001" customHeight="1" x14ac:dyDescent="0.2">
      <c r="A8197" s="17" t="s">
        <v>24592</v>
      </c>
      <c r="B8197" s="17" t="s">
        <v>24593</v>
      </c>
      <c r="C8197" s="18" t="s">
        <v>24594</v>
      </c>
      <c r="D8197" s="19">
        <v>4898</v>
      </c>
    </row>
    <row r="8198" spans="1:4" s="20" customFormat="1" ht="16.350000000000001" customHeight="1" x14ac:dyDescent="0.2">
      <c r="A8198" s="17" t="s">
        <v>24595</v>
      </c>
      <c r="B8198" s="17" t="s">
        <v>24596</v>
      </c>
      <c r="C8198" s="18" t="s">
        <v>24597</v>
      </c>
      <c r="D8198" s="19">
        <v>5264</v>
      </c>
    </row>
    <row r="8199" spans="1:4" s="20" customFormat="1" ht="16.350000000000001" customHeight="1" x14ac:dyDescent="0.2">
      <c r="A8199" s="17" t="s">
        <v>24598</v>
      </c>
      <c r="B8199" s="17" t="s">
        <v>24599</v>
      </c>
      <c r="C8199" s="18" t="s">
        <v>24600</v>
      </c>
      <c r="D8199" s="19">
        <v>5629</v>
      </c>
    </row>
    <row r="8200" spans="1:4" s="20" customFormat="1" ht="16.350000000000001" customHeight="1" x14ac:dyDescent="0.2">
      <c r="A8200" s="17" t="s">
        <v>24601</v>
      </c>
      <c r="B8200" s="17" t="s">
        <v>24602</v>
      </c>
      <c r="C8200" s="18" t="s">
        <v>24603</v>
      </c>
      <c r="D8200" s="19">
        <v>5995</v>
      </c>
    </row>
    <row r="8201" spans="1:4" s="20" customFormat="1" ht="16.350000000000001" customHeight="1" x14ac:dyDescent="0.2">
      <c r="A8201" s="17" t="s">
        <v>24604</v>
      </c>
      <c r="B8201" s="17" t="s">
        <v>24605</v>
      </c>
      <c r="C8201" s="18" t="s">
        <v>24606</v>
      </c>
      <c r="D8201" s="19">
        <v>6727</v>
      </c>
    </row>
    <row r="8202" spans="1:4" s="20" customFormat="1" ht="16.350000000000001" customHeight="1" x14ac:dyDescent="0.2">
      <c r="A8202" s="17" t="s">
        <v>24607</v>
      </c>
      <c r="B8202" s="17" t="s">
        <v>24608</v>
      </c>
      <c r="C8202" s="18" t="s">
        <v>24609</v>
      </c>
      <c r="D8202" s="19">
        <v>6962</v>
      </c>
    </row>
    <row r="8203" spans="1:4" s="20" customFormat="1" ht="16.350000000000001" customHeight="1" x14ac:dyDescent="0.2">
      <c r="A8203" s="17" t="s">
        <v>24610</v>
      </c>
      <c r="B8203" s="17" t="s">
        <v>24611</v>
      </c>
      <c r="C8203" s="18" t="s">
        <v>24612</v>
      </c>
      <c r="D8203" s="19">
        <v>7510</v>
      </c>
    </row>
    <row r="8204" spans="1:4" s="20" customFormat="1" ht="16.350000000000001" customHeight="1" x14ac:dyDescent="0.2">
      <c r="A8204" s="17" t="s">
        <v>24613</v>
      </c>
      <c r="B8204" s="17" t="s">
        <v>24614</v>
      </c>
      <c r="C8204" s="18" t="s">
        <v>24615</v>
      </c>
      <c r="D8204" s="19">
        <v>8242</v>
      </c>
    </row>
    <row r="8205" spans="1:4" s="20" customFormat="1" ht="16.350000000000001" customHeight="1" x14ac:dyDescent="0.2">
      <c r="A8205" s="17" t="s">
        <v>24616</v>
      </c>
      <c r="B8205" s="17" t="s">
        <v>24617</v>
      </c>
      <c r="C8205" s="18" t="s">
        <v>24618</v>
      </c>
      <c r="D8205" s="19">
        <v>4131</v>
      </c>
    </row>
    <row r="8206" spans="1:4" s="20" customFormat="1" ht="16.350000000000001" customHeight="1" x14ac:dyDescent="0.2">
      <c r="A8206" s="17" t="s">
        <v>24619</v>
      </c>
      <c r="B8206" s="17" t="s">
        <v>24620</v>
      </c>
      <c r="C8206" s="18" t="s">
        <v>24621</v>
      </c>
      <c r="D8206" s="19">
        <v>4387</v>
      </c>
    </row>
    <row r="8207" spans="1:4" s="20" customFormat="1" ht="16.350000000000001" customHeight="1" x14ac:dyDescent="0.2">
      <c r="A8207" s="17" t="s">
        <v>24622</v>
      </c>
      <c r="B8207" s="17" t="s">
        <v>24623</v>
      </c>
      <c r="C8207" s="18" t="s">
        <v>24624</v>
      </c>
      <c r="D8207" s="19">
        <v>4643</v>
      </c>
    </row>
    <row r="8208" spans="1:4" s="20" customFormat="1" ht="16.350000000000001" customHeight="1" x14ac:dyDescent="0.2">
      <c r="A8208" s="17" t="s">
        <v>24625</v>
      </c>
      <c r="B8208" s="17" t="s">
        <v>24626</v>
      </c>
      <c r="C8208" s="18" t="s">
        <v>24627</v>
      </c>
      <c r="D8208" s="19">
        <v>4898</v>
      </c>
    </row>
    <row r="8209" spans="1:4" s="20" customFormat="1" ht="16.350000000000001" customHeight="1" x14ac:dyDescent="0.2">
      <c r="A8209" s="17" t="s">
        <v>24628</v>
      </c>
      <c r="B8209" s="17" t="s">
        <v>24629</v>
      </c>
      <c r="C8209" s="18" t="s">
        <v>24630</v>
      </c>
      <c r="D8209" s="19">
        <v>5154</v>
      </c>
    </row>
    <row r="8210" spans="1:4" s="20" customFormat="1" ht="16.350000000000001" customHeight="1" x14ac:dyDescent="0.2">
      <c r="A8210" s="17" t="s">
        <v>24631</v>
      </c>
      <c r="B8210" s="17" t="s">
        <v>24632</v>
      </c>
      <c r="C8210" s="18" t="s">
        <v>24633</v>
      </c>
      <c r="D8210" s="19">
        <v>5410</v>
      </c>
    </row>
    <row r="8211" spans="1:4" s="20" customFormat="1" ht="16.350000000000001" customHeight="1" x14ac:dyDescent="0.2">
      <c r="A8211" s="17" t="s">
        <v>24634</v>
      </c>
      <c r="B8211" s="17" t="s">
        <v>24635</v>
      </c>
      <c r="C8211" s="18" t="s">
        <v>24636</v>
      </c>
      <c r="D8211" s="19">
        <v>5666</v>
      </c>
    </row>
    <row r="8212" spans="1:4" s="20" customFormat="1" ht="16.350000000000001" customHeight="1" x14ac:dyDescent="0.2">
      <c r="A8212" s="17" t="s">
        <v>24637</v>
      </c>
      <c r="B8212" s="17" t="s">
        <v>24638</v>
      </c>
      <c r="C8212" s="18" t="s">
        <v>24639</v>
      </c>
      <c r="D8212" s="19">
        <v>5922</v>
      </c>
    </row>
    <row r="8213" spans="1:4" s="20" customFormat="1" ht="16.350000000000001" customHeight="1" x14ac:dyDescent="0.2">
      <c r="A8213" s="17" t="s">
        <v>24640</v>
      </c>
      <c r="B8213" s="17" t="s">
        <v>24641</v>
      </c>
      <c r="C8213" s="18" t="s">
        <v>24642</v>
      </c>
      <c r="D8213" s="19">
        <v>6433</v>
      </c>
    </row>
    <row r="8214" spans="1:4" s="20" customFormat="1" ht="16.350000000000001" customHeight="1" x14ac:dyDescent="0.2">
      <c r="A8214" s="17" t="s">
        <v>24643</v>
      </c>
      <c r="B8214" s="17" t="s">
        <v>24644</v>
      </c>
      <c r="C8214" s="18" t="s">
        <v>24645</v>
      </c>
      <c r="D8214" s="19">
        <v>7720</v>
      </c>
    </row>
    <row r="8215" spans="1:4" s="20" customFormat="1" ht="16.350000000000001" customHeight="1" x14ac:dyDescent="0.2">
      <c r="A8215" s="17" t="s">
        <v>24646</v>
      </c>
      <c r="B8215" s="17" t="s">
        <v>24647</v>
      </c>
      <c r="C8215" s="18" t="s">
        <v>24648</v>
      </c>
      <c r="D8215" s="19">
        <v>6945</v>
      </c>
    </row>
    <row r="8216" spans="1:4" s="20" customFormat="1" ht="16.350000000000001" customHeight="1" x14ac:dyDescent="0.2">
      <c r="A8216" s="17" t="s">
        <v>24649</v>
      </c>
      <c r="B8216" s="17" t="s">
        <v>24650</v>
      </c>
      <c r="C8216" s="18" t="s">
        <v>24651</v>
      </c>
      <c r="D8216" s="19">
        <v>7456</v>
      </c>
    </row>
    <row r="8217" spans="1:4" s="20" customFormat="1" ht="16.350000000000001" customHeight="1" x14ac:dyDescent="0.2">
      <c r="A8217" s="17" t="s">
        <v>24652</v>
      </c>
      <c r="B8217" s="17" t="s">
        <v>24653</v>
      </c>
      <c r="C8217" s="18" t="s">
        <v>24654</v>
      </c>
      <c r="D8217" s="19">
        <v>7968</v>
      </c>
    </row>
    <row r="8218" spans="1:4" s="20" customFormat="1" ht="16.350000000000001" customHeight="1" x14ac:dyDescent="0.2">
      <c r="A8218" s="17" t="s">
        <v>24655</v>
      </c>
      <c r="B8218" s="17" t="s">
        <v>24656</v>
      </c>
      <c r="C8218" s="18" t="s">
        <v>24657</v>
      </c>
      <c r="D8218" s="19">
        <v>8700</v>
      </c>
    </row>
    <row r="8219" spans="1:4" s="20" customFormat="1" ht="16.350000000000001" customHeight="1" x14ac:dyDescent="0.2">
      <c r="A8219" s="17" t="s">
        <v>24658</v>
      </c>
      <c r="B8219" s="17" t="s">
        <v>24659</v>
      </c>
      <c r="C8219" s="18" t="s">
        <v>24660</v>
      </c>
      <c r="D8219" s="19">
        <v>9153</v>
      </c>
    </row>
    <row r="8220" spans="1:4" s="20" customFormat="1" ht="16.350000000000001" customHeight="1" x14ac:dyDescent="0.2">
      <c r="A8220" s="17" t="s">
        <v>24661</v>
      </c>
      <c r="B8220" s="17" t="s">
        <v>24662</v>
      </c>
      <c r="C8220" s="18" t="s">
        <v>24663</v>
      </c>
      <c r="D8220" s="19">
        <v>9921</v>
      </c>
    </row>
    <row r="8221" spans="1:4" s="20" customFormat="1" ht="16.350000000000001" customHeight="1" x14ac:dyDescent="0.2">
      <c r="A8221" s="17" t="s">
        <v>24664</v>
      </c>
      <c r="B8221" s="17" t="s">
        <v>24665</v>
      </c>
      <c r="C8221" s="18" t="s">
        <v>24666</v>
      </c>
      <c r="D8221" s="19">
        <v>10944</v>
      </c>
    </row>
    <row r="8222" spans="1:4" s="20" customFormat="1" ht="16.350000000000001" customHeight="1" x14ac:dyDescent="0.2">
      <c r="A8222" s="17" t="s">
        <v>24667</v>
      </c>
      <c r="B8222" s="17" t="s">
        <v>24668</v>
      </c>
      <c r="C8222" s="18" t="s">
        <v>24669</v>
      </c>
      <c r="D8222" s="19">
        <v>5009</v>
      </c>
    </row>
    <row r="8223" spans="1:4" s="20" customFormat="1" ht="16.350000000000001" customHeight="1" x14ac:dyDescent="0.2">
      <c r="A8223" s="17" t="s">
        <v>24670</v>
      </c>
      <c r="B8223" s="17" t="s">
        <v>24671</v>
      </c>
      <c r="C8223" s="18" t="s">
        <v>24672</v>
      </c>
      <c r="D8223" s="19">
        <v>6743</v>
      </c>
    </row>
    <row r="8224" spans="1:4" s="20" customFormat="1" ht="16.350000000000001" customHeight="1" x14ac:dyDescent="0.2">
      <c r="A8224" s="17" t="s">
        <v>24673</v>
      </c>
      <c r="B8224" s="17" t="s">
        <v>24674</v>
      </c>
      <c r="C8224" s="18" t="s">
        <v>24675</v>
      </c>
      <c r="D8224" s="19">
        <v>5337</v>
      </c>
    </row>
    <row r="8225" spans="1:4" s="20" customFormat="1" ht="16.350000000000001" customHeight="1" x14ac:dyDescent="0.2">
      <c r="A8225" s="17" t="s">
        <v>24676</v>
      </c>
      <c r="B8225" s="17" t="s">
        <v>24677</v>
      </c>
      <c r="C8225" s="18" t="s">
        <v>24678</v>
      </c>
      <c r="D8225" s="19">
        <v>5666</v>
      </c>
    </row>
    <row r="8226" spans="1:4" s="20" customFormat="1" ht="16.350000000000001" customHeight="1" x14ac:dyDescent="0.2">
      <c r="A8226" s="17" t="s">
        <v>24679</v>
      </c>
      <c r="B8226" s="17" t="s">
        <v>24680</v>
      </c>
      <c r="C8226" s="18" t="s">
        <v>24681</v>
      </c>
      <c r="D8226" s="19">
        <v>6398</v>
      </c>
    </row>
    <row r="8227" spans="1:4" s="20" customFormat="1" ht="16.350000000000001" customHeight="1" x14ac:dyDescent="0.2">
      <c r="A8227" s="17" t="s">
        <v>24682</v>
      </c>
      <c r="B8227" s="17" t="s">
        <v>24683</v>
      </c>
      <c r="C8227" s="18" t="s">
        <v>24684</v>
      </c>
      <c r="D8227" s="19">
        <v>5994</v>
      </c>
    </row>
    <row r="8228" spans="1:4" s="20" customFormat="1" ht="16.350000000000001" customHeight="1" x14ac:dyDescent="0.2">
      <c r="A8228" s="17" t="s">
        <v>24685</v>
      </c>
      <c r="B8228" s="17" t="s">
        <v>24686</v>
      </c>
      <c r="C8228" s="18" t="s">
        <v>24687</v>
      </c>
      <c r="D8228" s="19">
        <v>6323</v>
      </c>
    </row>
    <row r="8229" spans="1:4" s="20" customFormat="1" ht="16.350000000000001" customHeight="1" x14ac:dyDescent="0.2">
      <c r="A8229" s="17" t="s">
        <v>24688</v>
      </c>
      <c r="B8229" s="17" t="s">
        <v>24689</v>
      </c>
      <c r="C8229" s="18" t="s">
        <v>24690</v>
      </c>
      <c r="D8229" s="19">
        <v>6651</v>
      </c>
    </row>
    <row r="8230" spans="1:4" s="20" customFormat="1" ht="16.350000000000001" customHeight="1" x14ac:dyDescent="0.2">
      <c r="A8230" s="17" t="s">
        <v>24691</v>
      </c>
      <c r="B8230" s="17" t="s">
        <v>24692</v>
      </c>
      <c r="C8230" s="18" t="s">
        <v>24693</v>
      </c>
      <c r="D8230" s="19">
        <v>6980</v>
      </c>
    </row>
    <row r="8231" spans="1:4" s="20" customFormat="1" ht="16.350000000000001" customHeight="1" x14ac:dyDescent="0.2">
      <c r="A8231" s="17" t="s">
        <v>24694</v>
      </c>
      <c r="B8231" s="17" t="s">
        <v>24695</v>
      </c>
      <c r="C8231" s="18" t="s">
        <v>24696</v>
      </c>
      <c r="D8231" s="19">
        <v>7309</v>
      </c>
    </row>
    <row r="8232" spans="1:4" s="20" customFormat="1" ht="16.350000000000001" customHeight="1" x14ac:dyDescent="0.2">
      <c r="A8232" s="17" t="s">
        <v>24697</v>
      </c>
      <c r="B8232" s="17" t="s">
        <v>24698</v>
      </c>
      <c r="C8232" s="18" t="s">
        <v>24699</v>
      </c>
      <c r="D8232" s="19">
        <v>7966</v>
      </c>
    </row>
    <row r="8233" spans="1:4" s="20" customFormat="1" ht="16.350000000000001" customHeight="1" x14ac:dyDescent="0.2">
      <c r="A8233" s="17" t="s">
        <v>24700</v>
      </c>
      <c r="B8233" s="17" t="s">
        <v>24701</v>
      </c>
      <c r="C8233" s="18" t="s">
        <v>24702</v>
      </c>
      <c r="D8233" s="19">
        <v>8622</v>
      </c>
    </row>
    <row r="8234" spans="1:4" s="20" customFormat="1" ht="16.350000000000001" customHeight="1" x14ac:dyDescent="0.2">
      <c r="A8234" s="17" t="s">
        <v>24703</v>
      </c>
      <c r="B8234" s="17" t="s">
        <v>24704</v>
      </c>
      <c r="C8234" s="18" t="s">
        <v>24705</v>
      </c>
      <c r="D8234" s="19">
        <v>9354</v>
      </c>
    </row>
    <row r="8235" spans="1:4" s="20" customFormat="1" ht="16.350000000000001" customHeight="1" x14ac:dyDescent="0.2">
      <c r="A8235" s="17" t="s">
        <v>24706</v>
      </c>
      <c r="B8235" s="17" t="s">
        <v>24707</v>
      </c>
      <c r="C8235" s="18" t="s">
        <v>24708</v>
      </c>
      <c r="D8235" s="19">
        <v>9280</v>
      </c>
    </row>
    <row r="8236" spans="1:4" s="20" customFormat="1" ht="16.350000000000001" customHeight="1" x14ac:dyDescent="0.2">
      <c r="A8236" s="17" t="s">
        <v>24709</v>
      </c>
      <c r="B8236" s="17" t="s">
        <v>24710</v>
      </c>
      <c r="C8236" s="18" t="s">
        <v>24711</v>
      </c>
      <c r="D8236" s="19">
        <v>11868</v>
      </c>
    </row>
    <row r="8237" spans="1:4" s="20" customFormat="1" ht="16.350000000000001" customHeight="1" x14ac:dyDescent="0.2">
      <c r="A8237" s="17" t="s">
        <v>24712</v>
      </c>
      <c r="B8237" s="17" t="s">
        <v>24713</v>
      </c>
      <c r="C8237" s="18" t="s">
        <v>24714</v>
      </c>
      <c r="D8237" s="19">
        <v>9937</v>
      </c>
    </row>
    <row r="8238" spans="1:4" s="20" customFormat="1" ht="16.350000000000001" customHeight="1" x14ac:dyDescent="0.2">
      <c r="A8238" s="17" t="s">
        <v>24715</v>
      </c>
      <c r="B8238" s="17" t="s">
        <v>24716</v>
      </c>
      <c r="C8238" s="18" t="s">
        <v>24717</v>
      </c>
      <c r="D8238" s="19">
        <v>11340</v>
      </c>
    </row>
    <row r="8239" spans="1:4" s="20" customFormat="1" ht="16.350000000000001" customHeight="1" x14ac:dyDescent="0.2">
      <c r="A8239" s="17" t="s">
        <v>24718</v>
      </c>
      <c r="B8239" s="17" t="s">
        <v>24719</v>
      </c>
      <c r="C8239" s="18" t="s">
        <v>24720</v>
      </c>
      <c r="D8239" s="19">
        <v>12326</v>
      </c>
    </row>
    <row r="8240" spans="1:4" s="20" customFormat="1" ht="16.350000000000001" customHeight="1" x14ac:dyDescent="0.2">
      <c r="A8240" s="17" t="s">
        <v>24721</v>
      </c>
      <c r="B8240" s="17" t="s">
        <v>24722</v>
      </c>
      <c r="C8240" s="18" t="s">
        <v>24723</v>
      </c>
      <c r="D8240" s="19">
        <v>13640</v>
      </c>
    </row>
    <row r="8241" spans="1:4" s="20" customFormat="1" ht="16.350000000000001" customHeight="1" x14ac:dyDescent="0.2">
      <c r="A8241" s="17" t="s">
        <v>24724</v>
      </c>
      <c r="B8241" s="17" t="s">
        <v>24725</v>
      </c>
      <c r="C8241" s="18" t="s">
        <v>24726</v>
      </c>
      <c r="D8241" s="19">
        <v>5448</v>
      </c>
    </row>
    <row r="8242" spans="1:4" s="20" customFormat="1" ht="16.350000000000001" customHeight="1" x14ac:dyDescent="0.2">
      <c r="A8242" s="17" t="s">
        <v>24727</v>
      </c>
      <c r="B8242" s="17" t="s">
        <v>24728</v>
      </c>
      <c r="C8242" s="18" t="s">
        <v>24729</v>
      </c>
      <c r="D8242" s="19">
        <v>5812</v>
      </c>
    </row>
    <row r="8243" spans="1:4" s="20" customFormat="1" ht="16.350000000000001" customHeight="1" x14ac:dyDescent="0.2">
      <c r="A8243" s="17" t="s">
        <v>24730</v>
      </c>
      <c r="B8243" s="17" t="s">
        <v>24731</v>
      </c>
      <c r="C8243" s="18" t="s">
        <v>24732</v>
      </c>
      <c r="D8243" s="19">
        <v>6177</v>
      </c>
    </row>
    <row r="8244" spans="1:4" s="20" customFormat="1" ht="16.350000000000001" customHeight="1" x14ac:dyDescent="0.2">
      <c r="A8244" s="17" t="s">
        <v>24733</v>
      </c>
      <c r="B8244" s="17" t="s">
        <v>24734</v>
      </c>
      <c r="C8244" s="18" t="s">
        <v>24735</v>
      </c>
      <c r="D8244" s="19">
        <v>6542</v>
      </c>
    </row>
    <row r="8245" spans="1:4" s="20" customFormat="1" ht="16.350000000000001" customHeight="1" x14ac:dyDescent="0.2">
      <c r="A8245" s="17" t="s">
        <v>24736</v>
      </c>
      <c r="B8245" s="17" t="s">
        <v>24737</v>
      </c>
      <c r="C8245" s="18" t="s">
        <v>24738</v>
      </c>
      <c r="D8245" s="19">
        <v>6906</v>
      </c>
    </row>
    <row r="8246" spans="1:4" s="20" customFormat="1" ht="16.350000000000001" customHeight="1" x14ac:dyDescent="0.2">
      <c r="A8246" s="17" t="s">
        <v>24739</v>
      </c>
      <c r="B8246" s="17" t="s">
        <v>24740</v>
      </c>
      <c r="C8246" s="18" t="s">
        <v>24741</v>
      </c>
      <c r="D8246" s="19">
        <v>8288</v>
      </c>
    </row>
    <row r="8247" spans="1:4" s="20" customFormat="1" ht="16.350000000000001" customHeight="1" x14ac:dyDescent="0.2">
      <c r="A8247" s="17" t="s">
        <v>24742</v>
      </c>
      <c r="B8247" s="17" t="s">
        <v>24743</v>
      </c>
      <c r="C8247" s="18" t="s">
        <v>24744</v>
      </c>
      <c r="D8247" s="19">
        <v>7271</v>
      </c>
    </row>
    <row r="8248" spans="1:4" s="20" customFormat="1" ht="16.350000000000001" customHeight="1" x14ac:dyDescent="0.2">
      <c r="A8248" s="17" t="s">
        <v>24745</v>
      </c>
      <c r="B8248" s="17" t="s">
        <v>24746</v>
      </c>
      <c r="C8248" s="18" t="s">
        <v>24747</v>
      </c>
      <c r="D8248" s="19">
        <v>7636</v>
      </c>
    </row>
    <row r="8249" spans="1:4" s="20" customFormat="1" ht="16.350000000000001" customHeight="1" x14ac:dyDescent="0.2">
      <c r="A8249" s="17" t="s">
        <v>24748</v>
      </c>
      <c r="B8249" s="17" t="s">
        <v>24749</v>
      </c>
      <c r="C8249" s="18" t="s">
        <v>24750</v>
      </c>
      <c r="D8249" s="19">
        <v>8368</v>
      </c>
    </row>
    <row r="8250" spans="1:4" s="20" customFormat="1" ht="16.350000000000001" customHeight="1" x14ac:dyDescent="0.2">
      <c r="A8250" s="17" t="s">
        <v>24751</v>
      </c>
      <c r="B8250" s="17" t="s">
        <v>24752</v>
      </c>
      <c r="C8250" s="18" t="s">
        <v>24753</v>
      </c>
      <c r="D8250" s="19">
        <v>9545</v>
      </c>
    </row>
    <row r="8251" spans="1:4" s="20" customFormat="1" ht="16.350000000000001" customHeight="1" x14ac:dyDescent="0.2">
      <c r="A8251" s="17" t="s">
        <v>24754</v>
      </c>
      <c r="B8251" s="17" t="s">
        <v>24755</v>
      </c>
      <c r="C8251" s="18" t="s">
        <v>24756</v>
      </c>
      <c r="D8251" s="19">
        <v>8001</v>
      </c>
    </row>
    <row r="8252" spans="1:4" s="20" customFormat="1" ht="16.350000000000001" customHeight="1" x14ac:dyDescent="0.2">
      <c r="A8252" s="17" t="s">
        <v>24757</v>
      </c>
      <c r="B8252" s="17" t="s">
        <v>24758</v>
      </c>
      <c r="C8252" s="18" t="s">
        <v>24759</v>
      </c>
      <c r="D8252" s="19">
        <v>8730</v>
      </c>
    </row>
    <row r="8253" spans="1:4" s="20" customFormat="1" ht="16.350000000000001" customHeight="1" x14ac:dyDescent="0.2">
      <c r="A8253" s="17" t="s">
        <v>24760</v>
      </c>
      <c r="B8253" s="17" t="s">
        <v>24761</v>
      </c>
      <c r="C8253" s="18" t="s">
        <v>24762</v>
      </c>
      <c r="D8253" s="19">
        <v>9460</v>
      </c>
    </row>
    <row r="8254" spans="1:4" s="20" customFormat="1" ht="16.350000000000001" customHeight="1" x14ac:dyDescent="0.2">
      <c r="A8254" s="17" t="s">
        <v>24763</v>
      </c>
      <c r="B8254" s="17" t="s">
        <v>24764</v>
      </c>
      <c r="C8254" s="18" t="s">
        <v>24765</v>
      </c>
      <c r="D8254" s="19">
        <v>11352</v>
      </c>
    </row>
    <row r="8255" spans="1:4" s="20" customFormat="1" ht="16.350000000000001" customHeight="1" x14ac:dyDescent="0.2">
      <c r="A8255" s="17" t="s">
        <v>24766</v>
      </c>
      <c r="B8255" s="17" t="s">
        <v>24767</v>
      </c>
      <c r="C8255" s="18" t="s">
        <v>24768</v>
      </c>
      <c r="D8255" s="19">
        <v>10190</v>
      </c>
    </row>
    <row r="8256" spans="1:4" s="20" customFormat="1" ht="16.350000000000001" customHeight="1" x14ac:dyDescent="0.2">
      <c r="A8256" s="17" t="s">
        <v>24769</v>
      </c>
      <c r="B8256" s="17" t="s">
        <v>24770</v>
      </c>
      <c r="C8256" s="18" t="s">
        <v>24771</v>
      </c>
      <c r="D8256" s="19">
        <v>11182</v>
      </c>
    </row>
    <row r="8257" spans="1:4" s="20" customFormat="1" ht="16.350000000000001" customHeight="1" x14ac:dyDescent="0.2">
      <c r="A8257" s="17" t="s">
        <v>24772</v>
      </c>
      <c r="B8257" s="17" t="s">
        <v>24773</v>
      </c>
      <c r="C8257" s="18" t="s">
        <v>24774</v>
      </c>
      <c r="D8257" s="19">
        <v>12960</v>
      </c>
    </row>
    <row r="8258" spans="1:4" s="20" customFormat="1" ht="16.350000000000001" customHeight="1" x14ac:dyDescent="0.2">
      <c r="A8258" s="17" t="s">
        <v>24775</v>
      </c>
      <c r="B8258" s="17" t="s">
        <v>24776</v>
      </c>
      <c r="C8258" s="18" t="s">
        <v>24777</v>
      </c>
      <c r="D8258" s="19">
        <v>10919</v>
      </c>
    </row>
    <row r="8259" spans="1:4" s="20" customFormat="1" ht="16.350000000000001" customHeight="1" x14ac:dyDescent="0.2">
      <c r="A8259" s="17" t="s">
        <v>24778</v>
      </c>
      <c r="B8259" s="17" t="s">
        <v>24779</v>
      </c>
      <c r="C8259" s="18" t="s">
        <v>24780</v>
      </c>
      <c r="D8259" s="19">
        <v>11651</v>
      </c>
    </row>
    <row r="8260" spans="1:4" s="20" customFormat="1" ht="16.350000000000001" customHeight="1" x14ac:dyDescent="0.2">
      <c r="A8260" s="17" t="s">
        <v>24781</v>
      </c>
      <c r="B8260" s="17" t="s">
        <v>24782</v>
      </c>
      <c r="C8260" s="18" t="s">
        <v>24783</v>
      </c>
      <c r="D8260" s="19">
        <v>12431</v>
      </c>
    </row>
    <row r="8261" spans="1:4" s="20" customFormat="1" ht="16.350000000000001" customHeight="1" x14ac:dyDescent="0.2">
      <c r="A8261" s="17" t="s">
        <v>24784</v>
      </c>
      <c r="B8261" s="17" t="s">
        <v>24785</v>
      </c>
      <c r="C8261" s="18" t="s">
        <v>24786</v>
      </c>
      <c r="D8261" s="19">
        <v>13526</v>
      </c>
    </row>
    <row r="8262" spans="1:4" s="20" customFormat="1" ht="16.350000000000001" customHeight="1" x14ac:dyDescent="0.2">
      <c r="A8262" s="17" t="s">
        <v>24787</v>
      </c>
      <c r="B8262" s="17" t="s">
        <v>24788</v>
      </c>
      <c r="C8262" s="18" t="s">
        <v>24789</v>
      </c>
      <c r="D8262" s="19">
        <v>14985</v>
      </c>
    </row>
    <row r="8263" spans="1:4" s="20" customFormat="1" ht="16.350000000000001" customHeight="1" x14ac:dyDescent="0.2">
      <c r="A8263" s="17" t="s">
        <v>24790</v>
      </c>
      <c r="B8263" s="17" t="s">
        <v>24791</v>
      </c>
      <c r="C8263" s="18" t="s">
        <v>24792</v>
      </c>
      <c r="D8263" s="19">
        <v>5964</v>
      </c>
    </row>
    <row r="8264" spans="1:4" s="20" customFormat="1" ht="16.350000000000001" customHeight="1" x14ac:dyDescent="0.2">
      <c r="A8264" s="17" t="s">
        <v>24793</v>
      </c>
      <c r="B8264" s="17" t="s">
        <v>24794</v>
      </c>
      <c r="C8264" s="18" t="s">
        <v>24795</v>
      </c>
      <c r="D8264" s="19">
        <v>7889</v>
      </c>
    </row>
    <row r="8265" spans="1:4" s="20" customFormat="1" ht="16.350000000000001" customHeight="1" x14ac:dyDescent="0.2">
      <c r="A8265" s="17" t="s">
        <v>24796</v>
      </c>
      <c r="B8265" s="17" t="s">
        <v>24797</v>
      </c>
      <c r="C8265" s="18" t="s">
        <v>24798</v>
      </c>
      <c r="D8265" s="19">
        <v>6371</v>
      </c>
    </row>
    <row r="8266" spans="1:4" s="20" customFormat="1" ht="16.350000000000001" customHeight="1" x14ac:dyDescent="0.2">
      <c r="A8266" s="17" t="s">
        <v>24799</v>
      </c>
      <c r="B8266" s="17" t="s">
        <v>24800</v>
      </c>
      <c r="C8266" s="18" t="s">
        <v>24801</v>
      </c>
      <c r="D8266" s="19">
        <v>6778</v>
      </c>
    </row>
    <row r="8267" spans="1:4" s="20" customFormat="1" ht="16.350000000000001" customHeight="1" x14ac:dyDescent="0.2">
      <c r="A8267" s="17" t="s">
        <v>24802</v>
      </c>
      <c r="B8267" s="17" t="s">
        <v>24803</v>
      </c>
      <c r="C8267" s="18" t="s">
        <v>24804</v>
      </c>
      <c r="D8267" s="19">
        <v>7185</v>
      </c>
    </row>
    <row r="8268" spans="1:4" s="20" customFormat="1" ht="16.350000000000001" customHeight="1" x14ac:dyDescent="0.2">
      <c r="A8268" s="17" t="s">
        <v>24805</v>
      </c>
      <c r="B8268" s="17" t="s">
        <v>24806</v>
      </c>
      <c r="C8268" s="18" t="s">
        <v>24807</v>
      </c>
      <c r="D8268" s="19">
        <v>7592</v>
      </c>
    </row>
    <row r="8269" spans="1:4" s="20" customFormat="1" ht="16.350000000000001" customHeight="1" x14ac:dyDescent="0.2">
      <c r="A8269" s="17" t="s">
        <v>24808</v>
      </c>
      <c r="B8269" s="17" t="s">
        <v>24809</v>
      </c>
      <c r="C8269" s="18" t="s">
        <v>24810</v>
      </c>
      <c r="D8269" s="19">
        <v>7999</v>
      </c>
    </row>
    <row r="8270" spans="1:4" s="20" customFormat="1" ht="16.350000000000001" customHeight="1" x14ac:dyDescent="0.2">
      <c r="A8270" s="17" t="s">
        <v>24811</v>
      </c>
      <c r="B8270" s="17" t="s">
        <v>24812</v>
      </c>
      <c r="C8270" s="18" t="s">
        <v>24813</v>
      </c>
      <c r="D8270" s="19">
        <v>8407</v>
      </c>
    </row>
    <row r="8271" spans="1:4" s="20" customFormat="1" ht="16.350000000000001" customHeight="1" x14ac:dyDescent="0.2">
      <c r="A8271" s="17" t="s">
        <v>24814</v>
      </c>
      <c r="B8271" s="17" t="s">
        <v>24815</v>
      </c>
      <c r="C8271" s="18" t="s">
        <v>24816</v>
      </c>
      <c r="D8271" s="19">
        <v>8814</v>
      </c>
    </row>
    <row r="8272" spans="1:4" s="20" customFormat="1" ht="16.350000000000001" customHeight="1" x14ac:dyDescent="0.2">
      <c r="A8272" s="17" t="s">
        <v>24817</v>
      </c>
      <c r="B8272" s="17" t="s">
        <v>24818</v>
      </c>
      <c r="C8272" s="18" t="s">
        <v>24819</v>
      </c>
      <c r="D8272" s="19">
        <v>8814</v>
      </c>
    </row>
    <row r="8273" spans="1:4" s="20" customFormat="1" ht="16.350000000000001" customHeight="1" x14ac:dyDescent="0.2">
      <c r="A8273" s="17" t="s">
        <v>24820</v>
      </c>
      <c r="B8273" s="17" t="s">
        <v>24821</v>
      </c>
      <c r="C8273" s="18" t="s">
        <v>24822</v>
      </c>
      <c r="D8273" s="19">
        <v>11454</v>
      </c>
    </row>
    <row r="8274" spans="1:4" s="20" customFormat="1" ht="16.350000000000001" customHeight="1" x14ac:dyDescent="0.2">
      <c r="A8274" s="17" t="s">
        <v>24823</v>
      </c>
      <c r="B8274" s="17" t="s">
        <v>24824</v>
      </c>
      <c r="C8274" s="18" t="s">
        <v>24825</v>
      </c>
      <c r="D8274" s="19">
        <v>9628</v>
      </c>
    </row>
    <row r="8275" spans="1:4" s="20" customFormat="1" ht="16.350000000000001" customHeight="1" x14ac:dyDescent="0.2">
      <c r="A8275" s="17" t="s">
        <v>24826</v>
      </c>
      <c r="B8275" s="17" t="s">
        <v>24827</v>
      </c>
      <c r="C8275" s="18" t="s">
        <v>24828</v>
      </c>
      <c r="D8275" s="19">
        <v>9628</v>
      </c>
    </row>
    <row r="8276" spans="1:4" s="20" customFormat="1" ht="16.350000000000001" customHeight="1" x14ac:dyDescent="0.2">
      <c r="A8276" s="17" t="s">
        <v>24829</v>
      </c>
      <c r="B8276" s="17" t="s">
        <v>24830</v>
      </c>
      <c r="C8276" s="18" t="s">
        <v>24831</v>
      </c>
      <c r="D8276" s="19">
        <v>10443</v>
      </c>
    </row>
    <row r="8277" spans="1:4" s="20" customFormat="1" ht="16.350000000000001" customHeight="1" x14ac:dyDescent="0.2">
      <c r="A8277" s="17" t="s">
        <v>24832</v>
      </c>
      <c r="B8277" s="17" t="s">
        <v>24833</v>
      </c>
      <c r="C8277" s="18" t="s">
        <v>24834</v>
      </c>
      <c r="D8277" s="19">
        <v>11257</v>
      </c>
    </row>
    <row r="8278" spans="1:4" s="20" customFormat="1" ht="16.350000000000001" customHeight="1" x14ac:dyDescent="0.2">
      <c r="A8278" s="17" t="s">
        <v>24835</v>
      </c>
      <c r="B8278" s="17" t="s">
        <v>24836</v>
      </c>
      <c r="C8278" s="18" t="s">
        <v>24837</v>
      </c>
      <c r="D8278" s="19">
        <v>12071</v>
      </c>
    </row>
    <row r="8279" spans="1:4" s="20" customFormat="1" ht="16.350000000000001" customHeight="1" x14ac:dyDescent="0.2">
      <c r="A8279" s="17" t="s">
        <v>24838</v>
      </c>
      <c r="B8279" s="17" t="s">
        <v>24839</v>
      </c>
      <c r="C8279" s="18" t="s">
        <v>24840</v>
      </c>
      <c r="D8279" s="19">
        <v>15089</v>
      </c>
    </row>
    <row r="8280" spans="1:4" s="20" customFormat="1" ht="16.350000000000001" customHeight="1" x14ac:dyDescent="0.2">
      <c r="A8280" s="17" t="s">
        <v>24841</v>
      </c>
      <c r="B8280" s="17" t="s">
        <v>24842</v>
      </c>
      <c r="C8280" s="18" t="s">
        <v>24843</v>
      </c>
      <c r="D8280" s="19">
        <v>15217</v>
      </c>
    </row>
    <row r="8281" spans="1:4" s="20" customFormat="1" ht="16.350000000000001" customHeight="1" x14ac:dyDescent="0.2">
      <c r="A8281" s="17" t="s">
        <v>24844</v>
      </c>
      <c r="B8281" s="17" t="s">
        <v>24845</v>
      </c>
      <c r="C8281" s="18" t="s">
        <v>24846</v>
      </c>
      <c r="D8281" s="19">
        <v>13710</v>
      </c>
    </row>
    <row r="8282" spans="1:4" s="20" customFormat="1" ht="16.350000000000001" customHeight="1" x14ac:dyDescent="0.2">
      <c r="A8282" s="17" t="s">
        <v>24847</v>
      </c>
      <c r="B8282" s="17" t="s">
        <v>24848</v>
      </c>
      <c r="C8282" s="18" t="s">
        <v>24849</v>
      </c>
      <c r="D8282" s="19">
        <v>14932</v>
      </c>
    </row>
    <row r="8283" spans="1:4" s="20" customFormat="1" ht="16.350000000000001" customHeight="1" x14ac:dyDescent="0.2">
      <c r="A8283" s="17" t="s">
        <v>24850</v>
      </c>
      <c r="B8283" s="17" t="s">
        <v>24851</v>
      </c>
      <c r="C8283" s="18" t="s">
        <v>24852</v>
      </c>
      <c r="D8283" s="19">
        <v>7513</v>
      </c>
    </row>
    <row r="8284" spans="1:4" s="20" customFormat="1" ht="16.350000000000001" customHeight="1" x14ac:dyDescent="0.2">
      <c r="A8284" s="17" t="s">
        <v>24853</v>
      </c>
      <c r="B8284" s="17" t="s">
        <v>24854</v>
      </c>
      <c r="C8284" s="18" t="s">
        <v>24855</v>
      </c>
      <c r="D8284" s="19">
        <v>8047</v>
      </c>
    </row>
    <row r="8285" spans="1:4" s="20" customFormat="1" ht="16.350000000000001" customHeight="1" x14ac:dyDescent="0.2">
      <c r="A8285" s="17" t="s">
        <v>24856</v>
      </c>
      <c r="B8285" s="17" t="s">
        <v>24857</v>
      </c>
      <c r="C8285" s="18" t="s">
        <v>24858</v>
      </c>
      <c r="D8285" s="19">
        <v>8580</v>
      </c>
    </row>
    <row r="8286" spans="1:4" s="20" customFormat="1" ht="16.350000000000001" customHeight="1" x14ac:dyDescent="0.2">
      <c r="A8286" s="17" t="s">
        <v>24859</v>
      </c>
      <c r="B8286" s="17" t="s">
        <v>24860</v>
      </c>
      <c r="C8286" s="18" t="s">
        <v>24861</v>
      </c>
      <c r="D8286" s="19">
        <v>9113</v>
      </c>
    </row>
    <row r="8287" spans="1:4" s="20" customFormat="1" ht="16.350000000000001" customHeight="1" x14ac:dyDescent="0.2">
      <c r="A8287" s="17" t="s">
        <v>24862</v>
      </c>
      <c r="B8287" s="17" t="s">
        <v>24863</v>
      </c>
      <c r="C8287" s="18" t="s">
        <v>24864</v>
      </c>
      <c r="D8287" s="19">
        <v>9647</v>
      </c>
    </row>
    <row r="8288" spans="1:4" s="20" customFormat="1" ht="16.350000000000001" customHeight="1" x14ac:dyDescent="0.2">
      <c r="A8288" s="17" t="s">
        <v>24865</v>
      </c>
      <c r="B8288" s="17" t="s">
        <v>24866</v>
      </c>
      <c r="C8288" s="18" t="s">
        <v>24867</v>
      </c>
      <c r="D8288" s="19">
        <v>10181</v>
      </c>
    </row>
    <row r="8289" spans="1:4" s="20" customFormat="1" ht="16.350000000000001" customHeight="1" x14ac:dyDescent="0.2">
      <c r="A8289" s="17" t="s">
        <v>24868</v>
      </c>
      <c r="B8289" s="17" t="s">
        <v>24869</v>
      </c>
      <c r="C8289" s="18" t="s">
        <v>24870</v>
      </c>
      <c r="D8289" s="19">
        <v>10715</v>
      </c>
    </row>
    <row r="8290" spans="1:4" s="20" customFormat="1" ht="16.350000000000001" customHeight="1" x14ac:dyDescent="0.2">
      <c r="A8290" s="17" t="s">
        <v>24871</v>
      </c>
      <c r="B8290" s="17" t="s">
        <v>24872</v>
      </c>
      <c r="C8290" s="18" t="s">
        <v>24873</v>
      </c>
      <c r="D8290" s="19">
        <v>11249</v>
      </c>
    </row>
    <row r="8291" spans="1:4" s="20" customFormat="1" ht="16.350000000000001" customHeight="1" x14ac:dyDescent="0.2">
      <c r="A8291" s="17" t="s">
        <v>24874</v>
      </c>
      <c r="B8291" s="17" t="s">
        <v>24875</v>
      </c>
      <c r="C8291" s="18" t="s">
        <v>24876</v>
      </c>
      <c r="D8291" s="19">
        <v>12316</v>
      </c>
    </row>
    <row r="8292" spans="1:4" s="20" customFormat="1" ht="16.350000000000001" customHeight="1" x14ac:dyDescent="0.2">
      <c r="A8292" s="17" t="s">
        <v>24877</v>
      </c>
      <c r="B8292" s="17" t="s">
        <v>24878</v>
      </c>
      <c r="C8292" s="18" t="s">
        <v>24879</v>
      </c>
      <c r="D8292" s="19">
        <v>13384</v>
      </c>
    </row>
    <row r="8293" spans="1:4" s="20" customFormat="1" ht="16.350000000000001" customHeight="1" x14ac:dyDescent="0.2">
      <c r="A8293" s="17" t="s">
        <v>24880</v>
      </c>
      <c r="B8293" s="17" t="s">
        <v>24881</v>
      </c>
      <c r="C8293" s="18" t="s">
        <v>24882</v>
      </c>
      <c r="D8293" s="19">
        <v>14451</v>
      </c>
    </row>
    <row r="8294" spans="1:4" s="20" customFormat="1" ht="16.350000000000001" customHeight="1" x14ac:dyDescent="0.2">
      <c r="A8294" s="17" t="s">
        <v>24883</v>
      </c>
      <c r="B8294" s="17" t="s">
        <v>24884</v>
      </c>
      <c r="C8294" s="18" t="s">
        <v>24885</v>
      </c>
      <c r="D8294" s="19">
        <v>15519</v>
      </c>
    </row>
    <row r="8295" spans="1:4" s="20" customFormat="1" ht="16.350000000000001" customHeight="1" x14ac:dyDescent="0.2">
      <c r="A8295" s="17" t="s">
        <v>24886</v>
      </c>
      <c r="B8295" s="17" t="s">
        <v>24887</v>
      </c>
      <c r="C8295" s="18" t="s">
        <v>24888</v>
      </c>
      <c r="D8295" s="19">
        <v>8029</v>
      </c>
    </row>
    <row r="8296" spans="1:4" s="20" customFormat="1" ht="16.350000000000001" customHeight="1" x14ac:dyDescent="0.2">
      <c r="A8296" s="17" t="s">
        <v>24889</v>
      </c>
      <c r="B8296" s="17" t="s">
        <v>24890</v>
      </c>
      <c r="C8296" s="18" t="s">
        <v>24891</v>
      </c>
      <c r="D8296" s="19">
        <v>8605</v>
      </c>
    </row>
    <row r="8297" spans="1:4" s="20" customFormat="1" ht="16.350000000000001" customHeight="1" x14ac:dyDescent="0.2">
      <c r="A8297" s="17" t="s">
        <v>24892</v>
      </c>
      <c r="B8297" s="17" t="s">
        <v>24893</v>
      </c>
      <c r="C8297" s="18" t="s">
        <v>24894</v>
      </c>
      <c r="D8297" s="19">
        <v>9180</v>
      </c>
    </row>
    <row r="8298" spans="1:4" s="20" customFormat="1" ht="16.350000000000001" customHeight="1" x14ac:dyDescent="0.2">
      <c r="A8298" s="17" t="s">
        <v>24895</v>
      </c>
      <c r="B8298" s="17" t="s">
        <v>24896</v>
      </c>
      <c r="C8298" s="18" t="s">
        <v>24897</v>
      </c>
      <c r="D8298" s="19">
        <v>9756</v>
      </c>
    </row>
    <row r="8299" spans="1:4" s="20" customFormat="1" ht="16.350000000000001" customHeight="1" x14ac:dyDescent="0.2">
      <c r="A8299" s="17" t="s">
        <v>24898</v>
      </c>
      <c r="B8299" s="17" t="s">
        <v>24899</v>
      </c>
      <c r="C8299" s="18" t="s">
        <v>24900</v>
      </c>
      <c r="D8299" s="19">
        <v>10332</v>
      </c>
    </row>
    <row r="8300" spans="1:4" s="20" customFormat="1" ht="16.350000000000001" customHeight="1" x14ac:dyDescent="0.2">
      <c r="A8300" s="17" t="s">
        <v>24901</v>
      </c>
      <c r="B8300" s="17" t="s">
        <v>24902</v>
      </c>
      <c r="C8300" s="18" t="s">
        <v>24903</v>
      </c>
      <c r="D8300" s="19">
        <v>13131</v>
      </c>
    </row>
    <row r="8301" spans="1:4" s="20" customFormat="1" ht="16.350000000000001" customHeight="1" x14ac:dyDescent="0.2">
      <c r="A8301" s="17" t="s">
        <v>24904</v>
      </c>
      <c r="B8301" s="17" t="s">
        <v>24905</v>
      </c>
      <c r="C8301" s="18" t="s">
        <v>24906</v>
      </c>
      <c r="D8301" s="19">
        <v>10908</v>
      </c>
    </row>
    <row r="8302" spans="1:4" s="20" customFormat="1" ht="16.350000000000001" customHeight="1" x14ac:dyDescent="0.2">
      <c r="A8302" s="17" t="s">
        <v>24907</v>
      </c>
      <c r="B8302" s="17" t="s">
        <v>24908</v>
      </c>
      <c r="C8302" s="18" t="s">
        <v>24909</v>
      </c>
      <c r="D8302" s="19">
        <v>11484</v>
      </c>
    </row>
    <row r="8303" spans="1:4" s="20" customFormat="1" ht="16.350000000000001" customHeight="1" x14ac:dyDescent="0.2">
      <c r="A8303" s="17" t="s">
        <v>24910</v>
      </c>
      <c r="B8303" s="17" t="s">
        <v>24911</v>
      </c>
      <c r="C8303" s="18" t="s">
        <v>24912</v>
      </c>
      <c r="D8303" s="19">
        <v>12059</v>
      </c>
    </row>
    <row r="8304" spans="1:4" s="20" customFormat="1" ht="16.350000000000001" customHeight="1" x14ac:dyDescent="0.2">
      <c r="A8304" s="17" t="s">
        <v>24913</v>
      </c>
      <c r="B8304" s="17" t="s">
        <v>24914</v>
      </c>
      <c r="C8304" s="18" t="s">
        <v>24915</v>
      </c>
      <c r="D8304" s="19">
        <v>13211</v>
      </c>
    </row>
    <row r="8305" spans="1:4" s="20" customFormat="1" ht="16.350000000000001" customHeight="1" x14ac:dyDescent="0.2">
      <c r="A8305" s="17" t="s">
        <v>24916</v>
      </c>
      <c r="B8305" s="17" t="s">
        <v>24917</v>
      </c>
      <c r="C8305" s="18" t="s">
        <v>24918</v>
      </c>
      <c r="D8305" s="19">
        <v>14364</v>
      </c>
    </row>
    <row r="8306" spans="1:4" s="20" customFormat="1" ht="16.350000000000001" customHeight="1" x14ac:dyDescent="0.2">
      <c r="A8306" s="17" t="s">
        <v>24919</v>
      </c>
      <c r="B8306" s="17" t="s">
        <v>24920</v>
      </c>
      <c r="C8306" s="18" t="s">
        <v>24921</v>
      </c>
      <c r="D8306" s="19">
        <v>15515</v>
      </c>
    </row>
    <row r="8307" spans="1:4" s="20" customFormat="1" ht="16.350000000000001" customHeight="1" x14ac:dyDescent="0.2">
      <c r="A8307" s="17" t="s">
        <v>24922</v>
      </c>
      <c r="B8307" s="17" t="s">
        <v>24923</v>
      </c>
      <c r="C8307" s="18" t="s">
        <v>24924</v>
      </c>
      <c r="D8307" s="19">
        <v>7906</v>
      </c>
    </row>
    <row r="8308" spans="1:4" s="20" customFormat="1" ht="16.350000000000001" customHeight="1" x14ac:dyDescent="0.2">
      <c r="A8308" s="17" t="s">
        <v>24925</v>
      </c>
      <c r="B8308" s="17" t="s">
        <v>24926</v>
      </c>
      <c r="C8308" s="18" t="s">
        <v>24927</v>
      </c>
      <c r="D8308" s="19">
        <v>9709</v>
      </c>
    </row>
    <row r="8309" spans="1:4" s="20" customFormat="1" ht="16.350000000000001" customHeight="1" x14ac:dyDescent="0.2">
      <c r="A8309" s="17" t="s">
        <v>24928</v>
      </c>
      <c r="B8309" s="17" t="s">
        <v>24929</v>
      </c>
      <c r="C8309" s="18" t="s">
        <v>24930</v>
      </c>
      <c r="D8309" s="19">
        <v>6993</v>
      </c>
    </row>
    <row r="8310" spans="1:4" s="20" customFormat="1" ht="16.350000000000001" customHeight="1" x14ac:dyDescent="0.2">
      <c r="A8310" s="17" t="s">
        <v>24931</v>
      </c>
      <c r="B8310" s="17" t="s">
        <v>24932</v>
      </c>
      <c r="C8310" s="18" t="s">
        <v>24933</v>
      </c>
      <c r="D8310" s="19">
        <v>13004</v>
      </c>
    </row>
    <row r="8311" spans="1:4" s="20" customFormat="1" ht="16.350000000000001" customHeight="1" x14ac:dyDescent="0.2">
      <c r="A8311" s="17" t="s">
        <v>24934</v>
      </c>
      <c r="B8311" s="17" t="s">
        <v>24935</v>
      </c>
      <c r="C8311" s="18" t="s">
        <v>24936</v>
      </c>
      <c r="D8311" s="19">
        <v>2874</v>
      </c>
    </row>
    <row r="8312" spans="1:4" s="20" customFormat="1" ht="16.350000000000001" customHeight="1" x14ac:dyDescent="0.2">
      <c r="A8312" s="17" t="s">
        <v>24937</v>
      </c>
      <c r="B8312" s="17" t="s">
        <v>24938</v>
      </c>
      <c r="C8312" s="18" t="s">
        <v>24939</v>
      </c>
      <c r="D8312" s="19">
        <v>3313</v>
      </c>
    </row>
    <row r="8313" spans="1:4" s="20" customFormat="1" ht="16.350000000000001" customHeight="1" x14ac:dyDescent="0.2">
      <c r="A8313" s="17" t="s">
        <v>24940</v>
      </c>
      <c r="B8313" s="17" t="s">
        <v>24941</v>
      </c>
      <c r="C8313" s="18" t="s">
        <v>24942</v>
      </c>
      <c r="D8313" s="19">
        <v>4190</v>
      </c>
    </row>
    <row r="8314" spans="1:4" s="20" customFormat="1" ht="16.350000000000001" customHeight="1" x14ac:dyDescent="0.2">
      <c r="A8314" s="17" t="s">
        <v>24943</v>
      </c>
      <c r="B8314" s="17" t="s">
        <v>24944</v>
      </c>
      <c r="C8314" s="18" t="s">
        <v>24945</v>
      </c>
      <c r="D8314" s="19">
        <v>5068</v>
      </c>
    </row>
    <row r="8315" spans="1:4" s="20" customFormat="1" ht="16.350000000000001" customHeight="1" x14ac:dyDescent="0.2">
      <c r="A8315" s="17" t="s">
        <v>24946</v>
      </c>
      <c r="B8315" s="17" t="s">
        <v>24947</v>
      </c>
      <c r="C8315" s="18" t="s">
        <v>24948</v>
      </c>
      <c r="D8315" s="19">
        <v>5508</v>
      </c>
    </row>
    <row r="8316" spans="1:4" s="20" customFormat="1" ht="16.350000000000001" customHeight="1" x14ac:dyDescent="0.2">
      <c r="A8316" s="17" t="s">
        <v>24949</v>
      </c>
      <c r="B8316" s="17" t="s">
        <v>24950</v>
      </c>
      <c r="C8316" s="18" t="s">
        <v>24951</v>
      </c>
      <c r="D8316" s="19">
        <v>6023</v>
      </c>
    </row>
    <row r="8317" spans="1:4" s="20" customFormat="1" ht="16.350000000000001" customHeight="1" x14ac:dyDescent="0.2">
      <c r="A8317" s="17" t="s">
        <v>24952</v>
      </c>
      <c r="B8317" s="17" t="s">
        <v>24953</v>
      </c>
      <c r="C8317" s="18" t="s">
        <v>24954</v>
      </c>
      <c r="D8317" s="19">
        <v>7572</v>
      </c>
    </row>
    <row r="8318" spans="1:4" s="20" customFormat="1" ht="16.350000000000001" customHeight="1" x14ac:dyDescent="0.2">
      <c r="A8318" s="17" t="s">
        <v>24955</v>
      </c>
      <c r="B8318" s="17" t="s">
        <v>24956</v>
      </c>
      <c r="C8318" s="18" t="s">
        <v>24957</v>
      </c>
      <c r="D8318" s="19">
        <v>8089</v>
      </c>
    </row>
    <row r="8319" spans="1:4" s="20" customFormat="1" ht="16.350000000000001" customHeight="1" x14ac:dyDescent="0.2">
      <c r="A8319" s="17" t="s">
        <v>24958</v>
      </c>
      <c r="B8319" s="17" t="s">
        <v>24959</v>
      </c>
      <c r="C8319" s="18" t="s">
        <v>24960</v>
      </c>
      <c r="D8319" s="19">
        <v>3021</v>
      </c>
    </row>
    <row r="8320" spans="1:4" s="20" customFormat="1" ht="16.350000000000001" customHeight="1" x14ac:dyDescent="0.2">
      <c r="A8320" s="17" t="s">
        <v>24961</v>
      </c>
      <c r="B8320" s="17" t="s">
        <v>24962</v>
      </c>
      <c r="C8320" s="18" t="s">
        <v>24963</v>
      </c>
      <c r="D8320" s="19">
        <v>3498</v>
      </c>
    </row>
    <row r="8321" spans="1:4" s="20" customFormat="1" ht="16.350000000000001" customHeight="1" x14ac:dyDescent="0.2">
      <c r="A8321" s="17" t="s">
        <v>24964</v>
      </c>
      <c r="B8321" s="17" t="s">
        <v>24965</v>
      </c>
      <c r="C8321" s="18" t="s">
        <v>24966</v>
      </c>
      <c r="D8321" s="19">
        <v>4448</v>
      </c>
    </row>
    <row r="8322" spans="1:4" s="20" customFormat="1" ht="16.350000000000001" customHeight="1" x14ac:dyDescent="0.2">
      <c r="A8322" s="17" t="s">
        <v>24967</v>
      </c>
      <c r="B8322" s="17" t="s">
        <v>24968</v>
      </c>
      <c r="C8322" s="18" t="s">
        <v>24969</v>
      </c>
      <c r="D8322" s="19">
        <v>4762</v>
      </c>
    </row>
    <row r="8323" spans="1:4" s="20" customFormat="1" ht="16.350000000000001" customHeight="1" x14ac:dyDescent="0.2">
      <c r="A8323" s="17" t="s">
        <v>24970</v>
      </c>
      <c r="B8323" s="17" t="s">
        <v>24971</v>
      </c>
      <c r="C8323" s="18" t="s">
        <v>24972</v>
      </c>
      <c r="D8323" s="19">
        <v>5398</v>
      </c>
    </row>
    <row r="8324" spans="1:4" s="20" customFormat="1" ht="16.350000000000001" customHeight="1" x14ac:dyDescent="0.2">
      <c r="A8324" s="17" t="s">
        <v>24973</v>
      </c>
      <c r="B8324" s="17" t="s">
        <v>24974</v>
      </c>
      <c r="C8324" s="18" t="s">
        <v>24975</v>
      </c>
      <c r="D8324" s="19">
        <v>5874</v>
      </c>
    </row>
    <row r="8325" spans="1:4" s="20" customFormat="1" ht="16.350000000000001" customHeight="1" x14ac:dyDescent="0.2">
      <c r="A8325" s="17" t="s">
        <v>24976</v>
      </c>
      <c r="B8325" s="17" t="s">
        <v>24977</v>
      </c>
      <c r="C8325" s="18" t="s">
        <v>24978</v>
      </c>
      <c r="D8325" s="19">
        <v>6432</v>
      </c>
    </row>
    <row r="8326" spans="1:4" s="20" customFormat="1" ht="16.350000000000001" customHeight="1" x14ac:dyDescent="0.2">
      <c r="A8326" s="17" t="s">
        <v>24979</v>
      </c>
      <c r="B8326" s="17" t="s">
        <v>24980</v>
      </c>
      <c r="C8326" s="18" t="s">
        <v>24981</v>
      </c>
      <c r="D8326" s="19">
        <v>8107</v>
      </c>
    </row>
    <row r="8327" spans="1:4" s="20" customFormat="1" ht="16.350000000000001" customHeight="1" x14ac:dyDescent="0.2">
      <c r="A8327" s="17" t="s">
        <v>24982</v>
      </c>
      <c r="B8327" s="17" t="s">
        <v>24983</v>
      </c>
      <c r="C8327" s="18" t="s">
        <v>24984</v>
      </c>
      <c r="D8327" s="19">
        <v>8666</v>
      </c>
    </row>
    <row r="8328" spans="1:4" s="20" customFormat="1" ht="16.350000000000001" customHeight="1" x14ac:dyDescent="0.2">
      <c r="A8328" s="17" t="s">
        <v>24985</v>
      </c>
      <c r="B8328" s="17" t="s">
        <v>24986</v>
      </c>
      <c r="C8328" s="18" t="s">
        <v>24987</v>
      </c>
      <c r="D8328" s="19">
        <v>3169</v>
      </c>
    </row>
    <row r="8329" spans="1:4" s="20" customFormat="1" ht="16.350000000000001" customHeight="1" x14ac:dyDescent="0.2">
      <c r="A8329" s="17" t="s">
        <v>24988</v>
      </c>
      <c r="B8329" s="17" t="s">
        <v>24989</v>
      </c>
      <c r="C8329" s="18" t="s">
        <v>24990</v>
      </c>
      <c r="D8329" s="19">
        <v>3682</v>
      </c>
    </row>
    <row r="8330" spans="1:4" s="20" customFormat="1" ht="16.350000000000001" customHeight="1" x14ac:dyDescent="0.2">
      <c r="A8330" s="17" t="s">
        <v>24991</v>
      </c>
      <c r="B8330" s="17" t="s">
        <v>24992</v>
      </c>
      <c r="C8330" s="18" t="s">
        <v>24993</v>
      </c>
      <c r="D8330" s="19">
        <v>4705</v>
      </c>
    </row>
    <row r="8331" spans="1:4" s="20" customFormat="1" ht="16.350000000000001" customHeight="1" x14ac:dyDescent="0.2">
      <c r="A8331" s="17" t="s">
        <v>24994</v>
      </c>
      <c r="B8331" s="17" t="s">
        <v>24995</v>
      </c>
      <c r="C8331" s="18" t="s">
        <v>24996</v>
      </c>
      <c r="D8331" s="19">
        <v>5729</v>
      </c>
    </row>
    <row r="8332" spans="1:4" s="20" customFormat="1" ht="16.350000000000001" customHeight="1" x14ac:dyDescent="0.2">
      <c r="A8332" s="17" t="s">
        <v>24997</v>
      </c>
      <c r="B8332" s="17" t="s">
        <v>24998</v>
      </c>
      <c r="C8332" s="18" t="s">
        <v>24999</v>
      </c>
      <c r="D8332" s="19">
        <v>6241</v>
      </c>
    </row>
    <row r="8333" spans="1:4" s="20" customFormat="1" ht="16.350000000000001" customHeight="1" x14ac:dyDescent="0.2">
      <c r="A8333" s="17" t="s">
        <v>25000</v>
      </c>
      <c r="B8333" s="17" t="s">
        <v>25001</v>
      </c>
      <c r="C8333" s="18" t="s">
        <v>25002</v>
      </c>
      <c r="D8333" s="19">
        <v>6841</v>
      </c>
    </row>
    <row r="8334" spans="1:4" s="20" customFormat="1" ht="16.350000000000001" customHeight="1" x14ac:dyDescent="0.2">
      <c r="A8334" s="17" t="s">
        <v>25003</v>
      </c>
      <c r="B8334" s="17" t="s">
        <v>25004</v>
      </c>
      <c r="C8334" s="18" t="s">
        <v>25005</v>
      </c>
      <c r="D8334" s="19">
        <v>8642</v>
      </c>
    </row>
    <row r="8335" spans="1:4" s="20" customFormat="1" ht="16.350000000000001" customHeight="1" x14ac:dyDescent="0.2">
      <c r="A8335" s="17" t="s">
        <v>25006</v>
      </c>
      <c r="B8335" s="17" t="s">
        <v>25007</v>
      </c>
      <c r="C8335" s="18" t="s">
        <v>25008</v>
      </c>
      <c r="D8335" s="19">
        <v>9244</v>
      </c>
    </row>
    <row r="8336" spans="1:4" s="20" customFormat="1" ht="16.350000000000001" customHeight="1" x14ac:dyDescent="0.2">
      <c r="A8336" s="17" t="s">
        <v>25009</v>
      </c>
      <c r="B8336" s="17" t="s">
        <v>25010</v>
      </c>
      <c r="C8336" s="18" t="s">
        <v>25011</v>
      </c>
      <c r="D8336" s="19">
        <v>3318</v>
      </c>
    </row>
    <row r="8337" spans="1:4" s="20" customFormat="1" ht="16.350000000000001" customHeight="1" x14ac:dyDescent="0.2">
      <c r="A8337" s="17" t="s">
        <v>25012</v>
      </c>
      <c r="B8337" s="17" t="s">
        <v>25013</v>
      </c>
      <c r="C8337" s="18" t="s">
        <v>25014</v>
      </c>
      <c r="D8337" s="19">
        <v>3867</v>
      </c>
    </row>
    <row r="8338" spans="1:4" s="20" customFormat="1" ht="16.350000000000001" customHeight="1" x14ac:dyDescent="0.2">
      <c r="A8338" s="17" t="s">
        <v>25015</v>
      </c>
      <c r="B8338" s="17" t="s">
        <v>25016</v>
      </c>
      <c r="C8338" s="18" t="s">
        <v>25017</v>
      </c>
      <c r="D8338" s="19">
        <v>4963</v>
      </c>
    </row>
    <row r="8339" spans="1:4" s="20" customFormat="1" ht="16.350000000000001" customHeight="1" x14ac:dyDescent="0.2">
      <c r="A8339" s="17" t="s">
        <v>25018</v>
      </c>
      <c r="B8339" s="17" t="s">
        <v>25019</v>
      </c>
      <c r="C8339" s="18" t="s">
        <v>25020</v>
      </c>
      <c r="D8339" s="19">
        <v>6058</v>
      </c>
    </row>
    <row r="8340" spans="1:4" s="20" customFormat="1" ht="16.350000000000001" customHeight="1" x14ac:dyDescent="0.2">
      <c r="A8340" s="17" t="s">
        <v>25021</v>
      </c>
      <c r="B8340" s="17" t="s">
        <v>25022</v>
      </c>
      <c r="C8340" s="18" t="s">
        <v>25023</v>
      </c>
      <c r="D8340" s="19">
        <v>6608</v>
      </c>
    </row>
    <row r="8341" spans="1:4" s="20" customFormat="1" ht="16.350000000000001" customHeight="1" x14ac:dyDescent="0.2">
      <c r="A8341" s="17" t="s">
        <v>25024</v>
      </c>
      <c r="B8341" s="17" t="s">
        <v>25025</v>
      </c>
      <c r="C8341" s="18" t="s">
        <v>25026</v>
      </c>
      <c r="D8341" s="19">
        <v>7249</v>
      </c>
    </row>
    <row r="8342" spans="1:4" s="20" customFormat="1" ht="16.350000000000001" customHeight="1" x14ac:dyDescent="0.2">
      <c r="A8342" s="17" t="s">
        <v>25027</v>
      </c>
      <c r="B8342" s="17" t="s">
        <v>25028</v>
      </c>
      <c r="C8342" s="18" t="s">
        <v>25029</v>
      </c>
      <c r="D8342" s="19">
        <v>9178</v>
      </c>
    </row>
    <row r="8343" spans="1:4" s="20" customFormat="1" ht="16.350000000000001" customHeight="1" x14ac:dyDescent="0.2">
      <c r="A8343" s="17" t="s">
        <v>25030</v>
      </c>
      <c r="B8343" s="17" t="s">
        <v>25031</v>
      </c>
      <c r="C8343" s="18" t="s">
        <v>25032</v>
      </c>
      <c r="D8343" s="19">
        <v>9822</v>
      </c>
    </row>
    <row r="8344" spans="1:4" s="20" customFormat="1" ht="16.350000000000001" customHeight="1" x14ac:dyDescent="0.2">
      <c r="A8344" s="17" t="s">
        <v>25033</v>
      </c>
      <c r="B8344" s="17" t="s">
        <v>25034</v>
      </c>
      <c r="C8344" s="18" t="s">
        <v>25035</v>
      </c>
      <c r="D8344" s="19">
        <v>3465</v>
      </c>
    </row>
    <row r="8345" spans="1:4" s="20" customFormat="1" ht="16.350000000000001" customHeight="1" x14ac:dyDescent="0.2">
      <c r="A8345" s="17" t="s">
        <v>25036</v>
      </c>
      <c r="B8345" s="17" t="s">
        <v>25037</v>
      </c>
      <c r="C8345" s="18" t="s">
        <v>25038</v>
      </c>
      <c r="D8345" s="19">
        <v>4050</v>
      </c>
    </row>
    <row r="8346" spans="1:4" s="20" customFormat="1" ht="16.350000000000001" customHeight="1" x14ac:dyDescent="0.2">
      <c r="A8346" s="17" t="s">
        <v>25039</v>
      </c>
      <c r="B8346" s="17" t="s">
        <v>25040</v>
      </c>
      <c r="C8346" s="18" t="s">
        <v>25041</v>
      </c>
      <c r="D8346" s="19">
        <v>4364</v>
      </c>
    </row>
    <row r="8347" spans="1:4" s="20" customFormat="1" ht="16.350000000000001" customHeight="1" x14ac:dyDescent="0.2">
      <c r="A8347" s="17" t="s">
        <v>25042</v>
      </c>
      <c r="B8347" s="17" t="s">
        <v>25043</v>
      </c>
      <c r="C8347" s="18" t="s">
        <v>25044</v>
      </c>
      <c r="D8347" s="19">
        <v>5220</v>
      </c>
    </row>
    <row r="8348" spans="1:4" s="20" customFormat="1" ht="16.350000000000001" customHeight="1" x14ac:dyDescent="0.2">
      <c r="A8348" s="17" t="s">
        <v>25045</v>
      </c>
      <c r="B8348" s="17" t="s">
        <v>25046</v>
      </c>
      <c r="C8348" s="18" t="s">
        <v>25047</v>
      </c>
      <c r="D8348" s="19">
        <v>6388</v>
      </c>
    </row>
    <row r="8349" spans="1:4" s="20" customFormat="1" ht="16.350000000000001" customHeight="1" x14ac:dyDescent="0.2">
      <c r="A8349" s="17" t="s">
        <v>25048</v>
      </c>
      <c r="B8349" s="17" t="s">
        <v>25049</v>
      </c>
      <c r="C8349" s="18" t="s">
        <v>25050</v>
      </c>
      <c r="D8349" s="19">
        <v>6973</v>
      </c>
    </row>
    <row r="8350" spans="1:4" s="20" customFormat="1" ht="16.350000000000001" customHeight="1" x14ac:dyDescent="0.2">
      <c r="A8350" s="17" t="s">
        <v>25051</v>
      </c>
      <c r="B8350" s="17" t="s">
        <v>25052</v>
      </c>
      <c r="C8350" s="18" t="s">
        <v>25053</v>
      </c>
      <c r="D8350" s="19">
        <v>7658</v>
      </c>
    </row>
    <row r="8351" spans="1:4" s="20" customFormat="1" ht="16.350000000000001" customHeight="1" x14ac:dyDescent="0.2">
      <c r="A8351" s="17" t="s">
        <v>25054</v>
      </c>
      <c r="B8351" s="17" t="s">
        <v>25055</v>
      </c>
      <c r="C8351" s="18" t="s">
        <v>25056</v>
      </c>
      <c r="D8351" s="19">
        <v>9713</v>
      </c>
    </row>
    <row r="8352" spans="1:4" s="20" customFormat="1" ht="16.350000000000001" customHeight="1" x14ac:dyDescent="0.2">
      <c r="A8352" s="17" t="s">
        <v>25057</v>
      </c>
      <c r="B8352" s="17" t="s">
        <v>25058</v>
      </c>
      <c r="C8352" s="18" t="s">
        <v>25059</v>
      </c>
      <c r="D8352" s="19">
        <v>10399</v>
      </c>
    </row>
    <row r="8353" spans="1:4" s="20" customFormat="1" ht="16.350000000000001" customHeight="1" x14ac:dyDescent="0.2">
      <c r="A8353" s="17" t="s">
        <v>25060</v>
      </c>
      <c r="B8353" s="17" t="s">
        <v>25061</v>
      </c>
      <c r="C8353" s="18" t="s">
        <v>25062</v>
      </c>
      <c r="D8353" s="19">
        <v>13519</v>
      </c>
    </row>
    <row r="8354" spans="1:4" s="20" customFormat="1" ht="16.350000000000001" customHeight="1" x14ac:dyDescent="0.2">
      <c r="A8354" s="17" t="s">
        <v>25063</v>
      </c>
      <c r="B8354" s="17" t="s">
        <v>25064</v>
      </c>
      <c r="C8354" s="18" t="s">
        <v>25065</v>
      </c>
      <c r="D8354" s="19">
        <v>3614</v>
      </c>
    </row>
    <row r="8355" spans="1:4" s="20" customFormat="1" ht="16.350000000000001" customHeight="1" x14ac:dyDescent="0.2">
      <c r="A8355" s="17" t="s">
        <v>25066</v>
      </c>
      <c r="B8355" s="17" t="s">
        <v>25067</v>
      </c>
      <c r="C8355" s="18" t="s">
        <v>25068</v>
      </c>
      <c r="D8355" s="19">
        <v>4235</v>
      </c>
    </row>
    <row r="8356" spans="1:4" s="20" customFormat="1" ht="16.350000000000001" customHeight="1" x14ac:dyDescent="0.2">
      <c r="A8356" s="17" t="s">
        <v>25069</v>
      </c>
      <c r="B8356" s="17" t="s">
        <v>25070</v>
      </c>
      <c r="C8356" s="18" t="s">
        <v>25071</v>
      </c>
      <c r="D8356" s="19">
        <v>5477</v>
      </c>
    </row>
    <row r="8357" spans="1:4" s="20" customFormat="1" ht="16.350000000000001" customHeight="1" x14ac:dyDescent="0.2">
      <c r="A8357" s="17" t="s">
        <v>25072</v>
      </c>
      <c r="B8357" s="17" t="s">
        <v>25073</v>
      </c>
      <c r="C8357" s="18" t="s">
        <v>25074</v>
      </c>
      <c r="D8357" s="19">
        <v>5477</v>
      </c>
    </row>
    <row r="8358" spans="1:4" s="20" customFormat="1" ht="16.350000000000001" customHeight="1" x14ac:dyDescent="0.2">
      <c r="A8358" s="17" t="s">
        <v>25075</v>
      </c>
      <c r="B8358" s="17" t="s">
        <v>25076</v>
      </c>
      <c r="C8358" s="18" t="s">
        <v>25077</v>
      </c>
      <c r="D8358" s="19">
        <v>6950</v>
      </c>
    </row>
    <row r="8359" spans="1:4" s="20" customFormat="1" ht="16.350000000000001" customHeight="1" x14ac:dyDescent="0.2">
      <c r="A8359" s="17" t="s">
        <v>25078</v>
      </c>
      <c r="B8359" s="17" t="s">
        <v>25079</v>
      </c>
      <c r="C8359" s="18" t="s">
        <v>25080</v>
      </c>
      <c r="D8359" s="19">
        <v>6718</v>
      </c>
    </row>
    <row r="8360" spans="1:4" s="20" customFormat="1" ht="16.350000000000001" customHeight="1" x14ac:dyDescent="0.2">
      <c r="A8360" s="17" t="s">
        <v>25081</v>
      </c>
      <c r="B8360" s="17" t="s">
        <v>25082</v>
      </c>
      <c r="C8360" s="18" t="s">
        <v>25083</v>
      </c>
      <c r="D8360" s="19">
        <v>7032</v>
      </c>
    </row>
    <row r="8361" spans="1:4" s="20" customFormat="1" ht="16.350000000000001" customHeight="1" x14ac:dyDescent="0.2">
      <c r="A8361" s="17" t="s">
        <v>25084</v>
      </c>
      <c r="B8361" s="17" t="s">
        <v>25085</v>
      </c>
      <c r="C8361" s="18" t="s">
        <v>25086</v>
      </c>
      <c r="D8361" s="19">
        <v>7340</v>
      </c>
    </row>
    <row r="8362" spans="1:4" s="20" customFormat="1" ht="16.350000000000001" customHeight="1" x14ac:dyDescent="0.2">
      <c r="A8362" s="17" t="s">
        <v>25087</v>
      </c>
      <c r="B8362" s="17" t="s">
        <v>25088</v>
      </c>
      <c r="C8362" s="18" t="s">
        <v>25089</v>
      </c>
      <c r="D8362" s="19">
        <v>7654</v>
      </c>
    </row>
    <row r="8363" spans="1:4" s="20" customFormat="1" ht="16.350000000000001" customHeight="1" x14ac:dyDescent="0.2">
      <c r="A8363" s="17" t="s">
        <v>25090</v>
      </c>
      <c r="B8363" s="17" t="s">
        <v>25091</v>
      </c>
      <c r="C8363" s="18" t="s">
        <v>25092</v>
      </c>
      <c r="D8363" s="19">
        <v>8066</v>
      </c>
    </row>
    <row r="8364" spans="1:4" s="20" customFormat="1" ht="16.350000000000001" customHeight="1" x14ac:dyDescent="0.2">
      <c r="A8364" s="17" t="s">
        <v>25093</v>
      </c>
      <c r="B8364" s="17" t="s">
        <v>25094</v>
      </c>
      <c r="C8364" s="18" t="s">
        <v>25095</v>
      </c>
      <c r="D8364" s="19">
        <v>10248</v>
      </c>
    </row>
    <row r="8365" spans="1:4" s="20" customFormat="1" ht="16.350000000000001" customHeight="1" x14ac:dyDescent="0.2">
      <c r="A8365" s="17" t="s">
        <v>25096</v>
      </c>
      <c r="B8365" s="17" t="s">
        <v>25097</v>
      </c>
      <c r="C8365" s="18" t="s">
        <v>25098</v>
      </c>
      <c r="D8365" s="19">
        <v>10977</v>
      </c>
    </row>
    <row r="8366" spans="1:4" s="20" customFormat="1" ht="16.350000000000001" customHeight="1" x14ac:dyDescent="0.2">
      <c r="A8366" s="17" t="s">
        <v>25099</v>
      </c>
      <c r="B8366" s="17" t="s">
        <v>25100</v>
      </c>
      <c r="C8366" s="18" t="s">
        <v>25101</v>
      </c>
      <c r="D8366" s="19">
        <v>3762</v>
      </c>
    </row>
    <row r="8367" spans="1:4" s="20" customFormat="1" ht="16.350000000000001" customHeight="1" x14ac:dyDescent="0.2">
      <c r="A8367" s="17" t="s">
        <v>25102</v>
      </c>
      <c r="B8367" s="17" t="s">
        <v>25103</v>
      </c>
      <c r="C8367" s="18" t="s">
        <v>25104</v>
      </c>
      <c r="D8367" s="19">
        <v>4420</v>
      </c>
    </row>
    <row r="8368" spans="1:4" s="20" customFormat="1" ht="16.350000000000001" customHeight="1" x14ac:dyDescent="0.2">
      <c r="A8368" s="17" t="s">
        <v>25105</v>
      </c>
      <c r="B8368" s="17" t="s">
        <v>25106</v>
      </c>
      <c r="C8368" s="18" t="s">
        <v>25107</v>
      </c>
      <c r="D8368" s="19">
        <v>5734</v>
      </c>
    </row>
    <row r="8369" spans="1:4" s="20" customFormat="1" ht="16.350000000000001" customHeight="1" x14ac:dyDescent="0.2">
      <c r="A8369" s="17" t="s">
        <v>25108</v>
      </c>
      <c r="B8369" s="17" t="s">
        <v>25109</v>
      </c>
      <c r="C8369" s="18" t="s">
        <v>25110</v>
      </c>
      <c r="D8369" s="19">
        <v>7049</v>
      </c>
    </row>
    <row r="8370" spans="1:4" s="20" customFormat="1" ht="16.350000000000001" customHeight="1" x14ac:dyDescent="0.2">
      <c r="A8370" s="17" t="s">
        <v>25111</v>
      </c>
      <c r="B8370" s="17" t="s">
        <v>25112</v>
      </c>
      <c r="C8370" s="18" t="s">
        <v>25113</v>
      </c>
      <c r="D8370" s="19">
        <v>7707</v>
      </c>
    </row>
    <row r="8371" spans="1:4" s="20" customFormat="1" ht="16.350000000000001" customHeight="1" x14ac:dyDescent="0.2">
      <c r="A8371" s="17" t="s">
        <v>25114</v>
      </c>
      <c r="B8371" s="17" t="s">
        <v>25115</v>
      </c>
      <c r="C8371" s="18" t="s">
        <v>25116</v>
      </c>
      <c r="D8371" s="19">
        <v>8475</v>
      </c>
    </row>
    <row r="8372" spans="1:4" s="20" customFormat="1" ht="16.350000000000001" customHeight="1" x14ac:dyDescent="0.2">
      <c r="A8372" s="17" t="s">
        <v>25117</v>
      </c>
      <c r="B8372" s="17" t="s">
        <v>25118</v>
      </c>
      <c r="C8372" s="18" t="s">
        <v>25119</v>
      </c>
      <c r="D8372" s="19">
        <v>10783</v>
      </c>
    </row>
    <row r="8373" spans="1:4" s="20" customFormat="1" ht="16.350000000000001" customHeight="1" x14ac:dyDescent="0.2">
      <c r="A8373" s="17" t="s">
        <v>25120</v>
      </c>
      <c r="B8373" s="17" t="s">
        <v>25121</v>
      </c>
      <c r="C8373" s="18" t="s">
        <v>25122</v>
      </c>
      <c r="D8373" s="19">
        <v>11555</v>
      </c>
    </row>
    <row r="8374" spans="1:4" s="20" customFormat="1" ht="16.350000000000001" customHeight="1" x14ac:dyDescent="0.2">
      <c r="A8374" s="17" t="s">
        <v>25123</v>
      </c>
      <c r="B8374" s="17" t="s">
        <v>25124</v>
      </c>
      <c r="C8374" s="18" t="s">
        <v>25125</v>
      </c>
      <c r="D8374" s="19">
        <v>3909</v>
      </c>
    </row>
    <row r="8375" spans="1:4" s="20" customFormat="1" ht="16.350000000000001" customHeight="1" x14ac:dyDescent="0.2">
      <c r="A8375" s="17" t="s">
        <v>25126</v>
      </c>
      <c r="B8375" s="17" t="s">
        <v>25127</v>
      </c>
      <c r="C8375" s="18" t="s">
        <v>25128</v>
      </c>
      <c r="D8375" s="19">
        <v>4604</v>
      </c>
    </row>
    <row r="8376" spans="1:4" s="20" customFormat="1" ht="16.350000000000001" customHeight="1" x14ac:dyDescent="0.2">
      <c r="A8376" s="17" t="s">
        <v>25129</v>
      </c>
      <c r="B8376" s="17" t="s">
        <v>25130</v>
      </c>
      <c r="C8376" s="18" t="s">
        <v>25131</v>
      </c>
      <c r="D8376" s="19">
        <v>4918</v>
      </c>
    </row>
    <row r="8377" spans="1:4" s="20" customFormat="1" ht="16.350000000000001" customHeight="1" x14ac:dyDescent="0.2">
      <c r="A8377" s="17" t="s">
        <v>25132</v>
      </c>
      <c r="B8377" s="17" t="s">
        <v>25133</v>
      </c>
      <c r="C8377" s="18" t="s">
        <v>25134</v>
      </c>
      <c r="D8377" s="19">
        <v>5991</v>
      </c>
    </row>
    <row r="8378" spans="1:4" s="20" customFormat="1" ht="16.350000000000001" customHeight="1" x14ac:dyDescent="0.2">
      <c r="A8378" s="17" t="s">
        <v>25135</v>
      </c>
      <c r="B8378" s="17" t="s">
        <v>25136</v>
      </c>
      <c r="C8378" s="18" t="s">
        <v>25137</v>
      </c>
      <c r="D8378" s="19">
        <v>6305</v>
      </c>
    </row>
    <row r="8379" spans="1:4" s="20" customFormat="1" ht="16.350000000000001" customHeight="1" x14ac:dyDescent="0.2">
      <c r="A8379" s="17" t="s">
        <v>25138</v>
      </c>
      <c r="B8379" s="17" t="s">
        <v>25139</v>
      </c>
      <c r="C8379" s="18" t="s">
        <v>25140</v>
      </c>
      <c r="D8379" s="19">
        <v>7566</v>
      </c>
    </row>
    <row r="8380" spans="1:4" s="20" customFormat="1" ht="16.350000000000001" customHeight="1" x14ac:dyDescent="0.2">
      <c r="A8380" s="17" t="s">
        <v>25141</v>
      </c>
      <c r="B8380" s="17" t="s">
        <v>25142</v>
      </c>
      <c r="C8380" s="18" t="s">
        <v>25143</v>
      </c>
      <c r="D8380" s="19">
        <v>7379</v>
      </c>
    </row>
    <row r="8381" spans="1:4" s="20" customFormat="1" ht="16.350000000000001" customHeight="1" x14ac:dyDescent="0.2">
      <c r="A8381" s="17" t="s">
        <v>25144</v>
      </c>
      <c r="B8381" s="17" t="s">
        <v>25145</v>
      </c>
      <c r="C8381" s="18" t="s">
        <v>25146</v>
      </c>
      <c r="D8381" s="19">
        <v>7692</v>
      </c>
    </row>
    <row r="8382" spans="1:4" s="20" customFormat="1" ht="16.350000000000001" customHeight="1" x14ac:dyDescent="0.2">
      <c r="A8382" s="17" t="s">
        <v>25147</v>
      </c>
      <c r="B8382" s="17" t="s">
        <v>25148</v>
      </c>
      <c r="C8382" s="18" t="s">
        <v>25149</v>
      </c>
      <c r="D8382" s="19">
        <v>8073</v>
      </c>
    </row>
    <row r="8383" spans="1:4" s="20" customFormat="1" ht="16.350000000000001" customHeight="1" x14ac:dyDescent="0.2">
      <c r="A8383" s="17" t="s">
        <v>25150</v>
      </c>
      <c r="B8383" s="17" t="s">
        <v>25151</v>
      </c>
      <c r="C8383" s="18" t="s">
        <v>25152</v>
      </c>
      <c r="D8383" s="19">
        <v>8386</v>
      </c>
    </row>
    <row r="8384" spans="1:4" s="20" customFormat="1" ht="16.350000000000001" customHeight="1" x14ac:dyDescent="0.2">
      <c r="A8384" s="17" t="s">
        <v>25153</v>
      </c>
      <c r="B8384" s="17" t="s">
        <v>25154</v>
      </c>
      <c r="C8384" s="18" t="s">
        <v>25155</v>
      </c>
      <c r="D8384" s="19">
        <v>8884</v>
      </c>
    </row>
    <row r="8385" spans="1:4" s="20" customFormat="1" ht="16.350000000000001" customHeight="1" x14ac:dyDescent="0.2">
      <c r="A8385" s="17" t="s">
        <v>25156</v>
      </c>
      <c r="B8385" s="17" t="s">
        <v>25157</v>
      </c>
      <c r="C8385" s="18" t="s">
        <v>25158</v>
      </c>
      <c r="D8385" s="19">
        <v>8801</v>
      </c>
    </row>
    <row r="8386" spans="1:4" s="20" customFormat="1" ht="16.350000000000001" customHeight="1" x14ac:dyDescent="0.2">
      <c r="A8386" s="17" t="s">
        <v>25159</v>
      </c>
      <c r="B8386" s="17" t="s">
        <v>25160</v>
      </c>
      <c r="C8386" s="18" t="s">
        <v>25161</v>
      </c>
      <c r="D8386" s="19">
        <v>11318</v>
      </c>
    </row>
    <row r="8387" spans="1:4" s="20" customFormat="1" ht="16.350000000000001" customHeight="1" x14ac:dyDescent="0.2">
      <c r="A8387" s="17" t="s">
        <v>25162</v>
      </c>
      <c r="B8387" s="17" t="s">
        <v>25163</v>
      </c>
      <c r="C8387" s="18" t="s">
        <v>25164</v>
      </c>
      <c r="D8387" s="19">
        <v>12131</v>
      </c>
    </row>
    <row r="8388" spans="1:4" s="20" customFormat="1" ht="16.350000000000001" customHeight="1" x14ac:dyDescent="0.2">
      <c r="A8388" s="17" t="s">
        <v>25165</v>
      </c>
      <c r="B8388" s="17" t="s">
        <v>25166</v>
      </c>
      <c r="C8388" s="18" t="s">
        <v>25167</v>
      </c>
      <c r="D8388" s="19">
        <v>4206</v>
      </c>
    </row>
    <row r="8389" spans="1:4" s="20" customFormat="1" ht="16.350000000000001" customHeight="1" x14ac:dyDescent="0.2">
      <c r="A8389" s="17" t="s">
        <v>25168</v>
      </c>
      <c r="B8389" s="17" t="s">
        <v>25169</v>
      </c>
      <c r="C8389" s="18" t="s">
        <v>25170</v>
      </c>
      <c r="D8389" s="19">
        <v>4520</v>
      </c>
    </row>
    <row r="8390" spans="1:4" s="20" customFormat="1" ht="16.350000000000001" customHeight="1" x14ac:dyDescent="0.2">
      <c r="A8390" s="17" t="s">
        <v>25171</v>
      </c>
      <c r="B8390" s="17" t="s">
        <v>25172</v>
      </c>
      <c r="C8390" s="18" t="s">
        <v>25173</v>
      </c>
      <c r="D8390" s="19">
        <v>4973</v>
      </c>
    </row>
    <row r="8391" spans="1:4" s="20" customFormat="1" ht="16.350000000000001" customHeight="1" x14ac:dyDescent="0.2">
      <c r="A8391" s="17" t="s">
        <v>25174</v>
      </c>
      <c r="B8391" s="17" t="s">
        <v>25175</v>
      </c>
      <c r="C8391" s="18" t="s">
        <v>25176</v>
      </c>
      <c r="D8391" s="19">
        <v>6506</v>
      </c>
    </row>
    <row r="8392" spans="1:4" s="20" customFormat="1" ht="16.350000000000001" customHeight="1" x14ac:dyDescent="0.2">
      <c r="A8392" s="17" t="s">
        <v>25177</v>
      </c>
      <c r="B8392" s="17" t="s">
        <v>25178</v>
      </c>
      <c r="C8392" s="18" t="s">
        <v>25179</v>
      </c>
      <c r="D8392" s="19">
        <v>7807</v>
      </c>
    </row>
    <row r="8393" spans="1:4" s="20" customFormat="1" ht="16.350000000000001" customHeight="1" x14ac:dyDescent="0.2">
      <c r="A8393" s="17" t="s">
        <v>25180</v>
      </c>
      <c r="B8393" s="17" t="s">
        <v>25181</v>
      </c>
      <c r="C8393" s="18" t="s">
        <v>25182</v>
      </c>
      <c r="D8393" s="19">
        <v>6820</v>
      </c>
    </row>
    <row r="8394" spans="1:4" s="20" customFormat="1" ht="16.350000000000001" customHeight="1" x14ac:dyDescent="0.2">
      <c r="A8394" s="17" t="s">
        <v>25183</v>
      </c>
      <c r="B8394" s="17" t="s">
        <v>25184</v>
      </c>
      <c r="C8394" s="18" t="s">
        <v>25185</v>
      </c>
      <c r="D8394" s="19">
        <v>8038</v>
      </c>
    </row>
    <row r="8395" spans="1:4" s="20" customFormat="1" ht="16.350000000000001" customHeight="1" x14ac:dyDescent="0.2">
      <c r="A8395" s="17" t="s">
        <v>25186</v>
      </c>
      <c r="B8395" s="17" t="s">
        <v>25187</v>
      </c>
      <c r="C8395" s="18" t="s">
        <v>25188</v>
      </c>
      <c r="D8395" s="19">
        <v>8352</v>
      </c>
    </row>
    <row r="8396" spans="1:4" s="20" customFormat="1" ht="16.350000000000001" customHeight="1" x14ac:dyDescent="0.2">
      <c r="A8396" s="17" t="s">
        <v>25189</v>
      </c>
      <c r="B8396" s="17" t="s">
        <v>25190</v>
      </c>
      <c r="C8396" s="18" t="s">
        <v>25191</v>
      </c>
      <c r="D8396" s="19">
        <v>8806</v>
      </c>
    </row>
    <row r="8397" spans="1:4" s="20" customFormat="1" ht="16.350000000000001" customHeight="1" x14ac:dyDescent="0.2">
      <c r="A8397" s="17" t="s">
        <v>25192</v>
      </c>
      <c r="B8397" s="17" t="s">
        <v>25193</v>
      </c>
      <c r="C8397" s="18" t="s">
        <v>25194</v>
      </c>
      <c r="D8397" s="19">
        <v>9701</v>
      </c>
    </row>
    <row r="8398" spans="1:4" s="20" customFormat="1" ht="16.350000000000001" customHeight="1" x14ac:dyDescent="0.2">
      <c r="A8398" s="17" t="s">
        <v>25195</v>
      </c>
      <c r="B8398" s="17" t="s">
        <v>25196</v>
      </c>
      <c r="C8398" s="18" t="s">
        <v>25197</v>
      </c>
      <c r="D8398" s="19">
        <v>10014</v>
      </c>
    </row>
    <row r="8399" spans="1:4" s="20" customFormat="1" ht="16.350000000000001" customHeight="1" x14ac:dyDescent="0.2">
      <c r="A8399" s="17" t="s">
        <v>25198</v>
      </c>
      <c r="B8399" s="17" t="s">
        <v>25199</v>
      </c>
      <c r="C8399" s="18" t="s">
        <v>25200</v>
      </c>
      <c r="D8399" s="19">
        <v>12390</v>
      </c>
    </row>
    <row r="8400" spans="1:4" s="20" customFormat="1" ht="16.350000000000001" customHeight="1" x14ac:dyDescent="0.2">
      <c r="A8400" s="17" t="s">
        <v>25201</v>
      </c>
      <c r="B8400" s="17" t="s">
        <v>25202</v>
      </c>
      <c r="C8400" s="18" t="s">
        <v>25203</v>
      </c>
      <c r="D8400" s="19">
        <v>13287</v>
      </c>
    </row>
    <row r="8401" spans="1:4" s="20" customFormat="1" ht="16.350000000000001" customHeight="1" x14ac:dyDescent="0.2">
      <c r="A8401" s="17" t="s">
        <v>25204</v>
      </c>
      <c r="B8401" s="17" t="s">
        <v>25205</v>
      </c>
      <c r="C8401" s="18" t="s">
        <v>25206</v>
      </c>
      <c r="D8401" s="19">
        <v>4502</v>
      </c>
    </row>
    <row r="8402" spans="1:4" s="20" customFormat="1" ht="16.350000000000001" customHeight="1" x14ac:dyDescent="0.2">
      <c r="A8402" s="17" t="s">
        <v>25207</v>
      </c>
      <c r="B8402" s="17" t="s">
        <v>25208</v>
      </c>
      <c r="C8402" s="18" t="s">
        <v>25209</v>
      </c>
      <c r="D8402" s="19">
        <v>5343</v>
      </c>
    </row>
    <row r="8403" spans="1:4" s="20" customFormat="1" ht="16.350000000000001" customHeight="1" x14ac:dyDescent="0.2">
      <c r="A8403" s="17" t="s">
        <v>25210</v>
      </c>
      <c r="B8403" s="17" t="s">
        <v>25211</v>
      </c>
      <c r="C8403" s="18" t="s">
        <v>25212</v>
      </c>
      <c r="D8403" s="19">
        <v>5657</v>
      </c>
    </row>
    <row r="8404" spans="1:4" s="20" customFormat="1" ht="16.350000000000001" customHeight="1" x14ac:dyDescent="0.2">
      <c r="A8404" s="17" t="s">
        <v>25213</v>
      </c>
      <c r="B8404" s="17" t="s">
        <v>25214</v>
      </c>
      <c r="C8404" s="18" t="s">
        <v>25215</v>
      </c>
      <c r="D8404" s="19">
        <v>7020</v>
      </c>
    </row>
    <row r="8405" spans="1:4" s="20" customFormat="1" ht="16.350000000000001" customHeight="1" x14ac:dyDescent="0.2">
      <c r="A8405" s="17" t="s">
        <v>25216</v>
      </c>
      <c r="B8405" s="17" t="s">
        <v>25217</v>
      </c>
      <c r="C8405" s="18" t="s">
        <v>25218</v>
      </c>
      <c r="D8405" s="19">
        <v>8699</v>
      </c>
    </row>
    <row r="8406" spans="1:4" s="20" customFormat="1" ht="16.350000000000001" customHeight="1" x14ac:dyDescent="0.2">
      <c r="A8406" s="17" t="s">
        <v>25219</v>
      </c>
      <c r="B8406" s="17" t="s">
        <v>25220</v>
      </c>
      <c r="C8406" s="18" t="s">
        <v>25221</v>
      </c>
      <c r="D8406" s="19">
        <v>9013</v>
      </c>
    </row>
    <row r="8407" spans="1:4" s="20" customFormat="1" ht="16.350000000000001" customHeight="1" x14ac:dyDescent="0.2">
      <c r="A8407" s="17" t="s">
        <v>25222</v>
      </c>
      <c r="B8407" s="17" t="s">
        <v>25223</v>
      </c>
      <c r="C8407" s="18" t="s">
        <v>25224</v>
      </c>
      <c r="D8407" s="19">
        <v>9539</v>
      </c>
    </row>
    <row r="8408" spans="1:4" s="20" customFormat="1" ht="16.350000000000001" customHeight="1" x14ac:dyDescent="0.2">
      <c r="A8408" s="17" t="s">
        <v>25225</v>
      </c>
      <c r="B8408" s="17" t="s">
        <v>25226</v>
      </c>
      <c r="C8408" s="18" t="s">
        <v>25227</v>
      </c>
      <c r="D8408" s="19">
        <v>9853</v>
      </c>
    </row>
    <row r="8409" spans="1:4" s="20" customFormat="1" ht="16.350000000000001" customHeight="1" x14ac:dyDescent="0.2">
      <c r="A8409" s="17" t="s">
        <v>25228</v>
      </c>
      <c r="B8409" s="17" t="s">
        <v>25229</v>
      </c>
      <c r="C8409" s="18" t="s">
        <v>25230</v>
      </c>
      <c r="D8409" s="19">
        <v>10518</v>
      </c>
    </row>
    <row r="8410" spans="1:4" s="20" customFormat="1" ht="16.350000000000001" customHeight="1" x14ac:dyDescent="0.2">
      <c r="A8410" s="17" t="s">
        <v>25231</v>
      </c>
      <c r="B8410" s="17" t="s">
        <v>25232</v>
      </c>
      <c r="C8410" s="18" t="s">
        <v>25233</v>
      </c>
      <c r="D8410" s="19">
        <v>12622</v>
      </c>
    </row>
    <row r="8411" spans="1:4" s="20" customFormat="1" ht="16.350000000000001" customHeight="1" x14ac:dyDescent="0.2">
      <c r="A8411" s="17" t="s">
        <v>25234</v>
      </c>
      <c r="B8411" s="17" t="s">
        <v>25235</v>
      </c>
      <c r="C8411" s="18" t="s">
        <v>25236</v>
      </c>
      <c r="D8411" s="19">
        <v>10832</v>
      </c>
    </row>
    <row r="8412" spans="1:4" s="20" customFormat="1" ht="16.350000000000001" customHeight="1" x14ac:dyDescent="0.2">
      <c r="A8412" s="17" t="s">
        <v>25237</v>
      </c>
      <c r="B8412" s="17" t="s">
        <v>25238</v>
      </c>
      <c r="C8412" s="18" t="s">
        <v>25239</v>
      </c>
      <c r="D8412" s="19">
        <v>13460</v>
      </c>
    </row>
    <row r="8413" spans="1:4" s="20" customFormat="1" ht="16.350000000000001" customHeight="1" x14ac:dyDescent="0.2">
      <c r="A8413" s="17" t="s">
        <v>25240</v>
      </c>
      <c r="B8413" s="17" t="s">
        <v>25241</v>
      </c>
      <c r="C8413" s="18" t="s">
        <v>25242</v>
      </c>
      <c r="D8413" s="19">
        <v>14442</v>
      </c>
    </row>
    <row r="8414" spans="1:4" s="20" customFormat="1" ht="16.350000000000001" customHeight="1" x14ac:dyDescent="0.2">
      <c r="A8414" s="17" t="s">
        <v>25243</v>
      </c>
      <c r="B8414" s="17" t="s">
        <v>25244</v>
      </c>
      <c r="C8414" s="18" t="s">
        <v>25245</v>
      </c>
      <c r="D8414" s="19">
        <v>18774</v>
      </c>
    </row>
    <row r="8415" spans="1:4" s="20" customFormat="1" ht="16.350000000000001" customHeight="1" x14ac:dyDescent="0.2">
      <c r="A8415" s="17" t="s">
        <v>25246</v>
      </c>
      <c r="B8415" s="17" t="s">
        <v>25247</v>
      </c>
      <c r="C8415" s="18" t="s">
        <v>25248</v>
      </c>
      <c r="D8415" s="19">
        <v>4799</v>
      </c>
    </row>
    <row r="8416" spans="1:4" s="20" customFormat="1" ht="16.350000000000001" customHeight="1" x14ac:dyDescent="0.2">
      <c r="A8416" s="17" t="s">
        <v>25249</v>
      </c>
      <c r="B8416" s="17" t="s">
        <v>25250</v>
      </c>
      <c r="C8416" s="18" t="s">
        <v>25251</v>
      </c>
      <c r="D8416" s="19">
        <v>5712</v>
      </c>
    </row>
    <row r="8417" spans="1:4" s="20" customFormat="1" ht="16.350000000000001" customHeight="1" x14ac:dyDescent="0.2">
      <c r="A8417" s="17" t="s">
        <v>25252</v>
      </c>
      <c r="B8417" s="17" t="s">
        <v>25253</v>
      </c>
      <c r="C8417" s="18" t="s">
        <v>25254</v>
      </c>
      <c r="D8417" s="19">
        <v>6025</v>
      </c>
    </row>
    <row r="8418" spans="1:4" s="20" customFormat="1" ht="16.350000000000001" customHeight="1" x14ac:dyDescent="0.2">
      <c r="A8418" s="17" t="s">
        <v>25255</v>
      </c>
      <c r="B8418" s="17" t="s">
        <v>25256</v>
      </c>
      <c r="C8418" s="18" t="s">
        <v>25257</v>
      </c>
      <c r="D8418" s="19">
        <v>7535</v>
      </c>
    </row>
    <row r="8419" spans="1:4" s="20" customFormat="1" ht="16.350000000000001" customHeight="1" x14ac:dyDescent="0.2">
      <c r="A8419" s="17" t="s">
        <v>25258</v>
      </c>
      <c r="B8419" s="17" t="s">
        <v>25259</v>
      </c>
      <c r="C8419" s="18" t="s">
        <v>25260</v>
      </c>
      <c r="D8419" s="19">
        <v>7849</v>
      </c>
    </row>
    <row r="8420" spans="1:4" s="20" customFormat="1" ht="16.350000000000001" customHeight="1" x14ac:dyDescent="0.2">
      <c r="A8420" s="17" t="s">
        <v>25261</v>
      </c>
      <c r="B8420" s="17" t="s">
        <v>25262</v>
      </c>
      <c r="C8420" s="18" t="s">
        <v>25263</v>
      </c>
      <c r="D8420" s="19">
        <v>9419</v>
      </c>
    </row>
    <row r="8421" spans="1:4" s="20" customFormat="1" ht="16.350000000000001" customHeight="1" x14ac:dyDescent="0.2">
      <c r="A8421" s="17" t="s">
        <v>25264</v>
      </c>
      <c r="B8421" s="17" t="s">
        <v>25265</v>
      </c>
      <c r="C8421" s="18" t="s">
        <v>25266</v>
      </c>
      <c r="D8421" s="19">
        <v>9419</v>
      </c>
    </row>
    <row r="8422" spans="1:4" s="20" customFormat="1" ht="16.350000000000001" customHeight="1" x14ac:dyDescent="0.2">
      <c r="A8422" s="17" t="s">
        <v>25267</v>
      </c>
      <c r="B8422" s="17" t="s">
        <v>25268</v>
      </c>
      <c r="C8422" s="18" t="s">
        <v>25269</v>
      </c>
      <c r="D8422" s="19">
        <v>9358</v>
      </c>
    </row>
    <row r="8423" spans="1:4" s="20" customFormat="1" ht="16.350000000000001" customHeight="1" x14ac:dyDescent="0.2">
      <c r="A8423" s="17" t="s">
        <v>25270</v>
      </c>
      <c r="B8423" s="17" t="s">
        <v>25271</v>
      </c>
      <c r="C8423" s="18" t="s">
        <v>25272</v>
      </c>
      <c r="D8423" s="19">
        <v>9672</v>
      </c>
    </row>
    <row r="8424" spans="1:4" s="20" customFormat="1" ht="16.350000000000001" customHeight="1" x14ac:dyDescent="0.2">
      <c r="A8424" s="17" t="s">
        <v>25273</v>
      </c>
      <c r="B8424" s="17" t="s">
        <v>25274</v>
      </c>
      <c r="C8424" s="18" t="s">
        <v>25275</v>
      </c>
      <c r="D8424" s="19">
        <v>10272</v>
      </c>
    </row>
    <row r="8425" spans="1:4" s="20" customFormat="1" ht="16.350000000000001" customHeight="1" x14ac:dyDescent="0.2">
      <c r="A8425" s="17" t="s">
        <v>25276</v>
      </c>
      <c r="B8425" s="17" t="s">
        <v>25277</v>
      </c>
      <c r="C8425" s="18" t="s">
        <v>25278</v>
      </c>
      <c r="D8425" s="19">
        <v>10586</v>
      </c>
    </row>
    <row r="8426" spans="1:4" s="20" customFormat="1" ht="16.350000000000001" customHeight="1" x14ac:dyDescent="0.2">
      <c r="A8426" s="17" t="s">
        <v>25279</v>
      </c>
      <c r="B8426" s="17" t="s">
        <v>25280</v>
      </c>
      <c r="C8426" s="18" t="s">
        <v>25281</v>
      </c>
      <c r="D8426" s="19">
        <v>12641</v>
      </c>
    </row>
    <row r="8427" spans="1:4" s="20" customFormat="1" ht="16.350000000000001" customHeight="1" x14ac:dyDescent="0.2">
      <c r="A8427" s="17" t="s">
        <v>25282</v>
      </c>
      <c r="B8427" s="17" t="s">
        <v>25283</v>
      </c>
      <c r="C8427" s="18" t="s">
        <v>25284</v>
      </c>
      <c r="D8427" s="19">
        <v>12640</v>
      </c>
    </row>
    <row r="8428" spans="1:4" s="20" customFormat="1" ht="16.350000000000001" customHeight="1" x14ac:dyDescent="0.2">
      <c r="A8428" s="17" t="s">
        <v>25285</v>
      </c>
      <c r="B8428" s="17" t="s">
        <v>25286</v>
      </c>
      <c r="C8428" s="18" t="s">
        <v>25287</v>
      </c>
      <c r="D8428" s="19">
        <v>11335</v>
      </c>
    </row>
    <row r="8429" spans="1:4" s="20" customFormat="1" ht="16.350000000000001" customHeight="1" x14ac:dyDescent="0.2">
      <c r="A8429" s="17" t="s">
        <v>25288</v>
      </c>
      <c r="B8429" s="17" t="s">
        <v>25289</v>
      </c>
      <c r="C8429" s="18" t="s">
        <v>25290</v>
      </c>
      <c r="D8429" s="19">
        <v>12067</v>
      </c>
    </row>
    <row r="8430" spans="1:4" s="20" customFormat="1" ht="16.350000000000001" customHeight="1" x14ac:dyDescent="0.2">
      <c r="A8430" s="17" t="s">
        <v>25291</v>
      </c>
      <c r="B8430" s="17" t="s">
        <v>25292</v>
      </c>
      <c r="C8430" s="18" t="s">
        <v>25293</v>
      </c>
      <c r="D8430" s="19">
        <v>13978</v>
      </c>
    </row>
    <row r="8431" spans="1:4" s="20" customFormat="1" ht="16.350000000000001" customHeight="1" x14ac:dyDescent="0.2">
      <c r="A8431" s="17" t="s">
        <v>25294</v>
      </c>
      <c r="B8431" s="17" t="s">
        <v>25295</v>
      </c>
      <c r="C8431" s="18" t="s">
        <v>25296</v>
      </c>
      <c r="D8431" s="19">
        <v>14531</v>
      </c>
    </row>
    <row r="8432" spans="1:4" s="20" customFormat="1" ht="16.350000000000001" customHeight="1" x14ac:dyDescent="0.2">
      <c r="A8432" s="17" t="s">
        <v>25297</v>
      </c>
      <c r="B8432" s="17" t="s">
        <v>25298</v>
      </c>
      <c r="C8432" s="18" t="s">
        <v>25299</v>
      </c>
      <c r="D8432" s="19">
        <v>14845</v>
      </c>
    </row>
    <row r="8433" spans="1:4" s="20" customFormat="1" ht="16.350000000000001" customHeight="1" x14ac:dyDescent="0.2">
      <c r="A8433" s="17" t="s">
        <v>25300</v>
      </c>
      <c r="B8433" s="17" t="s">
        <v>25301</v>
      </c>
      <c r="C8433" s="18" t="s">
        <v>25302</v>
      </c>
      <c r="D8433" s="19">
        <v>17813</v>
      </c>
    </row>
    <row r="8434" spans="1:4" s="20" customFormat="1" ht="16.350000000000001" customHeight="1" x14ac:dyDescent="0.2">
      <c r="A8434" s="17" t="s">
        <v>25303</v>
      </c>
      <c r="B8434" s="17" t="s">
        <v>25304</v>
      </c>
      <c r="C8434" s="18" t="s">
        <v>25305</v>
      </c>
      <c r="D8434" s="19">
        <v>17813</v>
      </c>
    </row>
    <row r="8435" spans="1:4" s="20" customFormat="1" ht="16.350000000000001" customHeight="1" x14ac:dyDescent="0.2">
      <c r="A8435" s="17" t="s">
        <v>25306</v>
      </c>
      <c r="B8435" s="17" t="s">
        <v>25307</v>
      </c>
      <c r="C8435" s="18" t="s">
        <v>25308</v>
      </c>
      <c r="D8435" s="19">
        <v>17813</v>
      </c>
    </row>
    <row r="8436" spans="1:4" s="20" customFormat="1" ht="16.350000000000001" customHeight="1" x14ac:dyDescent="0.2">
      <c r="A8436" s="17" t="s">
        <v>25309</v>
      </c>
      <c r="B8436" s="17" t="s">
        <v>25310</v>
      </c>
      <c r="C8436" s="18" t="s">
        <v>25311</v>
      </c>
      <c r="D8436" s="19">
        <v>17813</v>
      </c>
    </row>
    <row r="8437" spans="1:4" s="20" customFormat="1" ht="16.350000000000001" customHeight="1" x14ac:dyDescent="0.2">
      <c r="A8437" s="17" t="s">
        <v>25312</v>
      </c>
      <c r="B8437" s="17" t="s">
        <v>25313</v>
      </c>
      <c r="C8437" s="18" t="s">
        <v>25314</v>
      </c>
      <c r="D8437" s="19">
        <v>15598</v>
      </c>
    </row>
    <row r="8438" spans="1:4" s="20" customFormat="1" ht="16.350000000000001" customHeight="1" x14ac:dyDescent="0.2">
      <c r="A8438" s="17" t="s">
        <v>25315</v>
      </c>
      <c r="B8438" s="17" t="s">
        <v>25316</v>
      </c>
      <c r="C8438" s="18" t="s">
        <v>25317</v>
      </c>
      <c r="D8438" s="19">
        <v>20277</v>
      </c>
    </row>
    <row r="8439" spans="1:4" s="20" customFormat="1" ht="16.350000000000001" customHeight="1" x14ac:dyDescent="0.2">
      <c r="A8439" s="17" t="s">
        <v>25318</v>
      </c>
      <c r="B8439" s="17" t="s">
        <v>25319</v>
      </c>
      <c r="C8439" s="18" t="s">
        <v>25320</v>
      </c>
      <c r="D8439" s="19">
        <v>5094</v>
      </c>
    </row>
    <row r="8440" spans="1:4" s="20" customFormat="1" ht="16.350000000000001" customHeight="1" x14ac:dyDescent="0.2">
      <c r="A8440" s="17" t="s">
        <v>25321</v>
      </c>
      <c r="B8440" s="17" t="s">
        <v>25322</v>
      </c>
      <c r="C8440" s="18" t="s">
        <v>25323</v>
      </c>
      <c r="D8440" s="19">
        <v>6081</v>
      </c>
    </row>
    <row r="8441" spans="1:4" s="20" customFormat="1" ht="16.350000000000001" customHeight="1" x14ac:dyDescent="0.2">
      <c r="A8441" s="17" t="s">
        <v>25324</v>
      </c>
      <c r="B8441" s="17" t="s">
        <v>25325</v>
      </c>
      <c r="C8441" s="18" t="s">
        <v>25326</v>
      </c>
      <c r="D8441" s="19">
        <v>6395</v>
      </c>
    </row>
    <row r="8442" spans="1:4" s="20" customFormat="1" ht="16.350000000000001" customHeight="1" x14ac:dyDescent="0.2">
      <c r="A8442" s="17" t="s">
        <v>25327</v>
      </c>
      <c r="B8442" s="17" t="s">
        <v>25328</v>
      </c>
      <c r="C8442" s="18" t="s">
        <v>25329</v>
      </c>
      <c r="D8442" s="19">
        <v>8050</v>
      </c>
    </row>
    <row r="8443" spans="1:4" s="20" customFormat="1" ht="16.350000000000001" customHeight="1" x14ac:dyDescent="0.2">
      <c r="A8443" s="17" t="s">
        <v>25330</v>
      </c>
      <c r="B8443" s="17" t="s">
        <v>25331</v>
      </c>
      <c r="C8443" s="18" t="s">
        <v>25332</v>
      </c>
      <c r="D8443" s="19">
        <v>8364</v>
      </c>
    </row>
    <row r="8444" spans="1:4" s="20" customFormat="1" ht="16.350000000000001" customHeight="1" x14ac:dyDescent="0.2">
      <c r="A8444" s="17" t="s">
        <v>25333</v>
      </c>
      <c r="B8444" s="17" t="s">
        <v>25334</v>
      </c>
      <c r="C8444" s="18" t="s">
        <v>25335</v>
      </c>
      <c r="D8444" s="19">
        <v>9974</v>
      </c>
    </row>
    <row r="8445" spans="1:4" s="20" customFormat="1" ht="16.350000000000001" customHeight="1" x14ac:dyDescent="0.2">
      <c r="A8445" s="17" t="s">
        <v>25336</v>
      </c>
      <c r="B8445" s="17" t="s">
        <v>25337</v>
      </c>
      <c r="C8445" s="18" t="s">
        <v>25338</v>
      </c>
      <c r="D8445" s="19">
        <v>10018</v>
      </c>
    </row>
    <row r="8446" spans="1:4" s="20" customFormat="1" ht="16.350000000000001" customHeight="1" x14ac:dyDescent="0.2">
      <c r="A8446" s="17" t="s">
        <v>25339</v>
      </c>
      <c r="B8446" s="17" t="s">
        <v>25340</v>
      </c>
      <c r="C8446" s="18" t="s">
        <v>25341</v>
      </c>
      <c r="D8446" s="19">
        <v>10332</v>
      </c>
    </row>
    <row r="8447" spans="1:4" s="20" customFormat="1" ht="16.350000000000001" customHeight="1" x14ac:dyDescent="0.2">
      <c r="A8447" s="17" t="s">
        <v>25342</v>
      </c>
      <c r="B8447" s="17" t="s">
        <v>25343</v>
      </c>
      <c r="C8447" s="18" t="s">
        <v>25344</v>
      </c>
      <c r="D8447" s="19">
        <v>11005</v>
      </c>
    </row>
    <row r="8448" spans="1:4" s="20" customFormat="1" ht="16.350000000000001" customHeight="1" x14ac:dyDescent="0.2">
      <c r="A8448" s="17" t="s">
        <v>25345</v>
      </c>
      <c r="B8448" s="17" t="s">
        <v>25346</v>
      </c>
      <c r="C8448" s="18" t="s">
        <v>25347</v>
      </c>
      <c r="D8448" s="19">
        <v>11318</v>
      </c>
    </row>
    <row r="8449" spans="1:4" s="20" customFormat="1" ht="16.350000000000001" customHeight="1" x14ac:dyDescent="0.2">
      <c r="A8449" s="17" t="s">
        <v>25348</v>
      </c>
      <c r="B8449" s="17" t="s">
        <v>25349</v>
      </c>
      <c r="C8449" s="18" t="s">
        <v>25350</v>
      </c>
      <c r="D8449" s="19">
        <v>12152</v>
      </c>
    </row>
    <row r="8450" spans="1:4" s="20" customFormat="1" ht="16.350000000000001" customHeight="1" x14ac:dyDescent="0.2">
      <c r="A8450" s="17" t="s">
        <v>25351</v>
      </c>
      <c r="B8450" s="17" t="s">
        <v>25352</v>
      </c>
      <c r="C8450" s="18" t="s">
        <v>25353</v>
      </c>
      <c r="D8450" s="19">
        <v>14583</v>
      </c>
    </row>
    <row r="8451" spans="1:4" s="20" customFormat="1" ht="16.350000000000001" customHeight="1" x14ac:dyDescent="0.2">
      <c r="A8451" s="17" t="s">
        <v>25354</v>
      </c>
      <c r="B8451" s="17" t="s">
        <v>25355</v>
      </c>
      <c r="C8451" s="18" t="s">
        <v>25356</v>
      </c>
      <c r="D8451" s="19">
        <v>12466</v>
      </c>
    </row>
    <row r="8452" spans="1:4" s="20" customFormat="1" ht="16.350000000000001" customHeight="1" x14ac:dyDescent="0.2">
      <c r="A8452" s="17" t="s">
        <v>25357</v>
      </c>
      <c r="B8452" s="17" t="s">
        <v>25358</v>
      </c>
      <c r="C8452" s="18" t="s">
        <v>25359</v>
      </c>
      <c r="D8452" s="19">
        <v>14897</v>
      </c>
    </row>
    <row r="8453" spans="1:4" s="20" customFormat="1" ht="16.350000000000001" customHeight="1" x14ac:dyDescent="0.2">
      <c r="A8453" s="17" t="s">
        <v>25360</v>
      </c>
      <c r="B8453" s="17" t="s">
        <v>25361</v>
      </c>
      <c r="C8453" s="18" t="s">
        <v>25362</v>
      </c>
      <c r="D8453" s="19">
        <v>15601</v>
      </c>
    </row>
    <row r="8454" spans="1:4" s="20" customFormat="1" ht="16.350000000000001" customHeight="1" x14ac:dyDescent="0.2">
      <c r="A8454" s="17" t="s">
        <v>25363</v>
      </c>
      <c r="B8454" s="17" t="s">
        <v>25364</v>
      </c>
      <c r="C8454" s="18" t="s">
        <v>25365</v>
      </c>
      <c r="D8454" s="19">
        <v>15914</v>
      </c>
    </row>
    <row r="8455" spans="1:4" s="20" customFormat="1" ht="16.350000000000001" customHeight="1" x14ac:dyDescent="0.2">
      <c r="A8455" s="17" t="s">
        <v>25366</v>
      </c>
      <c r="B8455" s="17" t="s">
        <v>25367</v>
      </c>
      <c r="C8455" s="18" t="s">
        <v>25368</v>
      </c>
      <c r="D8455" s="19">
        <v>19097</v>
      </c>
    </row>
    <row r="8456" spans="1:4" s="20" customFormat="1" ht="16.350000000000001" customHeight="1" x14ac:dyDescent="0.2">
      <c r="A8456" s="17" t="s">
        <v>25369</v>
      </c>
      <c r="B8456" s="17" t="s">
        <v>25370</v>
      </c>
      <c r="C8456" s="18" t="s">
        <v>25371</v>
      </c>
      <c r="D8456" s="19">
        <v>19097</v>
      </c>
    </row>
    <row r="8457" spans="1:4" s="20" customFormat="1" ht="16.350000000000001" customHeight="1" x14ac:dyDescent="0.2">
      <c r="A8457" s="17" t="s">
        <v>25372</v>
      </c>
      <c r="B8457" s="17" t="s">
        <v>25373</v>
      </c>
      <c r="C8457" s="18" t="s">
        <v>25374</v>
      </c>
      <c r="D8457" s="19">
        <v>19097</v>
      </c>
    </row>
    <row r="8458" spans="1:4" s="20" customFormat="1" ht="16.350000000000001" customHeight="1" x14ac:dyDescent="0.2">
      <c r="A8458" s="17" t="s">
        <v>25375</v>
      </c>
      <c r="B8458" s="17" t="s">
        <v>25376</v>
      </c>
      <c r="C8458" s="18" t="s">
        <v>25377</v>
      </c>
      <c r="D8458" s="19">
        <v>2952</v>
      </c>
    </row>
    <row r="8459" spans="1:4" s="20" customFormat="1" ht="16.350000000000001" customHeight="1" x14ac:dyDescent="0.2">
      <c r="A8459" s="17" t="s">
        <v>25378</v>
      </c>
      <c r="B8459" s="17" t="s">
        <v>25379</v>
      </c>
      <c r="C8459" s="18" t="s">
        <v>25380</v>
      </c>
      <c r="D8459" s="19">
        <v>3126</v>
      </c>
    </row>
    <row r="8460" spans="1:4" s="20" customFormat="1" ht="16.350000000000001" customHeight="1" x14ac:dyDescent="0.2">
      <c r="A8460" s="17" t="s">
        <v>25381</v>
      </c>
      <c r="B8460" s="17" t="s">
        <v>25382</v>
      </c>
      <c r="C8460" s="18" t="s">
        <v>25383</v>
      </c>
      <c r="D8460" s="19">
        <v>3298</v>
      </c>
    </row>
    <row r="8461" spans="1:4" s="20" customFormat="1" ht="16.350000000000001" customHeight="1" x14ac:dyDescent="0.2">
      <c r="A8461" s="17" t="s">
        <v>25384</v>
      </c>
      <c r="B8461" s="17" t="s">
        <v>25385</v>
      </c>
      <c r="C8461" s="18" t="s">
        <v>25386</v>
      </c>
      <c r="D8461" s="19">
        <v>3298</v>
      </c>
    </row>
    <row r="8462" spans="1:4" s="20" customFormat="1" ht="16.350000000000001" customHeight="1" x14ac:dyDescent="0.2">
      <c r="A8462" s="17" t="s">
        <v>25387</v>
      </c>
      <c r="B8462" s="17" t="s">
        <v>25388</v>
      </c>
      <c r="C8462" s="18" t="s">
        <v>25389</v>
      </c>
      <c r="D8462" s="19">
        <v>3471</v>
      </c>
    </row>
    <row r="8463" spans="1:4" s="20" customFormat="1" ht="16.350000000000001" customHeight="1" x14ac:dyDescent="0.2">
      <c r="A8463" s="17" t="s">
        <v>25390</v>
      </c>
      <c r="B8463" s="17" t="s">
        <v>25391</v>
      </c>
      <c r="C8463" s="18" t="s">
        <v>25392</v>
      </c>
      <c r="D8463" s="19">
        <v>3644</v>
      </c>
    </row>
    <row r="8464" spans="1:4" s="20" customFormat="1" ht="16.350000000000001" customHeight="1" x14ac:dyDescent="0.2">
      <c r="A8464" s="17" t="s">
        <v>25393</v>
      </c>
      <c r="B8464" s="17" t="s">
        <v>25394</v>
      </c>
      <c r="C8464" s="18" t="s">
        <v>25395</v>
      </c>
      <c r="D8464" s="19">
        <v>3817</v>
      </c>
    </row>
    <row r="8465" spans="1:4" s="20" customFormat="1" ht="16.350000000000001" customHeight="1" x14ac:dyDescent="0.2">
      <c r="A8465" s="17" t="s">
        <v>25396</v>
      </c>
      <c r="B8465" s="17" t="s">
        <v>25397</v>
      </c>
      <c r="C8465" s="18" t="s">
        <v>25398</v>
      </c>
      <c r="D8465" s="19">
        <v>3991</v>
      </c>
    </row>
    <row r="8466" spans="1:4" s="20" customFormat="1" ht="16.350000000000001" customHeight="1" x14ac:dyDescent="0.2">
      <c r="A8466" s="17" t="s">
        <v>25399</v>
      </c>
      <c r="B8466" s="17" t="s">
        <v>25400</v>
      </c>
      <c r="C8466" s="18" t="s">
        <v>25401</v>
      </c>
      <c r="D8466" s="19">
        <v>4163</v>
      </c>
    </row>
    <row r="8467" spans="1:4" s="20" customFormat="1" ht="16.350000000000001" customHeight="1" x14ac:dyDescent="0.2">
      <c r="A8467" s="17" t="s">
        <v>25402</v>
      </c>
      <c r="B8467" s="17" t="s">
        <v>25403</v>
      </c>
      <c r="C8467" s="18" t="s">
        <v>25404</v>
      </c>
      <c r="D8467" s="19">
        <v>4509</v>
      </c>
    </row>
    <row r="8468" spans="1:4" s="20" customFormat="1" ht="16.350000000000001" customHeight="1" x14ac:dyDescent="0.2">
      <c r="A8468" s="17" t="s">
        <v>25405</v>
      </c>
      <c r="B8468" s="17" t="s">
        <v>25406</v>
      </c>
      <c r="C8468" s="18" t="s">
        <v>25407</v>
      </c>
      <c r="D8468" s="19">
        <v>4856</v>
      </c>
    </row>
    <row r="8469" spans="1:4" s="20" customFormat="1" ht="16.350000000000001" customHeight="1" x14ac:dyDescent="0.2">
      <c r="A8469" s="17" t="s">
        <v>25408</v>
      </c>
      <c r="B8469" s="17" t="s">
        <v>25409</v>
      </c>
      <c r="C8469" s="18" t="s">
        <v>25410</v>
      </c>
      <c r="D8469" s="19">
        <v>5202</v>
      </c>
    </row>
    <row r="8470" spans="1:4" s="20" customFormat="1" ht="16.350000000000001" customHeight="1" x14ac:dyDescent="0.2">
      <c r="A8470" s="17" t="s">
        <v>25411</v>
      </c>
      <c r="B8470" s="17" t="s">
        <v>25412</v>
      </c>
      <c r="C8470" s="18" t="s">
        <v>25413</v>
      </c>
      <c r="D8470" s="19">
        <v>5548</v>
      </c>
    </row>
    <row r="8471" spans="1:4" s="20" customFormat="1" ht="16.350000000000001" customHeight="1" x14ac:dyDescent="0.2">
      <c r="A8471" s="17" t="s">
        <v>25414</v>
      </c>
      <c r="B8471" s="17" t="s">
        <v>25415</v>
      </c>
      <c r="C8471" s="18" t="s">
        <v>25416</v>
      </c>
      <c r="D8471" s="19">
        <v>6485</v>
      </c>
    </row>
    <row r="8472" spans="1:4" s="20" customFormat="1" ht="16.350000000000001" customHeight="1" x14ac:dyDescent="0.2">
      <c r="A8472" s="17" t="s">
        <v>25417</v>
      </c>
      <c r="B8472" s="17" t="s">
        <v>25418</v>
      </c>
      <c r="C8472" s="18" t="s">
        <v>25419</v>
      </c>
      <c r="D8472" s="19">
        <v>7005</v>
      </c>
    </row>
    <row r="8473" spans="1:4" s="20" customFormat="1" ht="16.350000000000001" customHeight="1" x14ac:dyDescent="0.2">
      <c r="A8473" s="17" t="s">
        <v>25420</v>
      </c>
      <c r="B8473" s="17" t="s">
        <v>25421</v>
      </c>
      <c r="C8473" s="18" t="s">
        <v>25422</v>
      </c>
      <c r="D8473" s="19">
        <v>7696</v>
      </c>
    </row>
    <row r="8474" spans="1:4" s="20" customFormat="1" ht="16.350000000000001" customHeight="1" x14ac:dyDescent="0.2">
      <c r="A8474" s="17" t="s">
        <v>25423</v>
      </c>
      <c r="B8474" s="17" t="s">
        <v>25424</v>
      </c>
      <c r="C8474" s="18" t="s">
        <v>25425</v>
      </c>
      <c r="D8474" s="19">
        <v>3432</v>
      </c>
    </row>
    <row r="8475" spans="1:4" s="20" customFormat="1" ht="16.350000000000001" customHeight="1" x14ac:dyDescent="0.2">
      <c r="A8475" s="17" t="s">
        <v>25426</v>
      </c>
      <c r="B8475" s="17" t="s">
        <v>25427</v>
      </c>
      <c r="C8475" s="18" t="s">
        <v>25428</v>
      </c>
      <c r="D8475" s="19">
        <v>3648</v>
      </c>
    </row>
    <row r="8476" spans="1:4" s="20" customFormat="1" ht="16.350000000000001" customHeight="1" x14ac:dyDescent="0.2">
      <c r="A8476" s="17" t="s">
        <v>25429</v>
      </c>
      <c r="B8476" s="17" t="s">
        <v>25430</v>
      </c>
      <c r="C8476" s="18" t="s">
        <v>25431</v>
      </c>
      <c r="D8476" s="19">
        <v>3864</v>
      </c>
    </row>
    <row r="8477" spans="1:4" s="20" customFormat="1" ht="16.350000000000001" customHeight="1" x14ac:dyDescent="0.2">
      <c r="A8477" s="17" t="s">
        <v>25432</v>
      </c>
      <c r="B8477" s="17" t="s">
        <v>25433</v>
      </c>
      <c r="C8477" s="18" t="s">
        <v>25434</v>
      </c>
      <c r="D8477" s="19">
        <v>4082</v>
      </c>
    </row>
    <row r="8478" spans="1:4" s="20" customFormat="1" ht="16.350000000000001" customHeight="1" x14ac:dyDescent="0.2">
      <c r="A8478" s="17" t="s">
        <v>25435</v>
      </c>
      <c r="B8478" s="17" t="s">
        <v>25436</v>
      </c>
      <c r="C8478" s="18" t="s">
        <v>25437</v>
      </c>
      <c r="D8478" s="19">
        <v>4298</v>
      </c>
    </row>
    <row r="8479" spans="1:4" s="20" customFormat="1" ht="16.350000000000001" customHeight="1" x14ac:dyDescent="0.2">
      <c r="A8479" s="17" t="s">
        <v>25438</v>
      </c>
      <c r="B8479" s="17" t="s">
        <v>25439</v>
      </c>
      <c r="C8479" s="18" t="s">
        <v>25440</v>
      </c>
      <c r="D8479" s="19">
        <v>4514</v>
      </c>
    </row>
    <row r="8480" spans="1:4" s="20" customFormat="1" ht="16.350000000000001" customHeight="1" x14ac:dyDescent="0.2">
      <c r="A8480" s="17" t="s">
        <v>25441</v>
      </c>
      <c r="B8480" s="17" t="s">
        <v>25442</v>
      </c>
      <c r="C8480" s="18" t="s">
        <v>25443</v>
      </c>
      <c r="D8480" s="19">
        <v>4731</v>
      </c>
    </row>
    <row r="8481" spans="1:4" s="20" customFormat="1" ht="16.350000000000001" customHeight="1" x14ac:dyDescent="0.2">
      <c r="A8481" s="17" t="s">
        <v>25444</v>
      </c>
      <c r="B8481" s="17" t="s">
        <v>25445</v>
      </c>
      <c r="C8481" s="18" t="s">
        <v>25446</v>
      </c>
      <c r="D8481" s="19">
        <v>4947</v>
      </c>
    </row>
    <row r="8482" spans="1:4" s="20" customFormat="1" ht="16.350000000000001" customHeight="1" x14ac:dyDescent="0.2">
      <c r="A8482" s="17" t="s">
        <v>25447</v>
      </c>
      <c r="B8482" s="17" t="s">
        <v>25448</v>
      </c>
      <c r="C8482" s="18" t="s">
        <v>25449</v>
      </c>
      <c r="D8482" s="19">
        <v>5381</v>
      </c>
    </row>
    <row r="8483" spans="1:4" s="20" customFormat="1" ht="16.350000000000001" customHeight="1" x14ac:dyDescent="0.2">
      <c r="A8483" s="17" t="s">
        <v>25450</v>
      </c>
      <c r="B8483" s="17" t="s">
        <v>25451</v>
      </c>
      <c r="C8483" s="18" t="s">
        <v>25452</v>
      </c>
      <c r="D8483" s="19">
        <v>5813</v>
      </c>
    </row>
    <row r="8484" spans="1:4" s="20" customFormat="1" ht="16.350000000000001" customHeight="1" x14ac:dyDescent="0.2">
      <c r="A8484" s="17" t="s">
        <v>25453</v>
      </c>
      <c r="B8484" s="17" t="s">
        <v>25454</v>
      </c>
      <c r="C8484" s="18" t="s">
        <v>25455</v>
      </c>
      <c r="D8484" s="19">
        <v>6247</v>
      </c>
    </row>
    <row r="8485" spans="1:4" s="20" customFormat="1" ht="16.350000000000001" customHeight="1" x14ac:dyDescent="0.2">
      <c r="A8485" s="17" t="s">
        <v>25456</v>
      </c>
      <c r="B8485" s="17" t="s">
        <v>25457</v>
      </c>
      <c r="C8485" s="18" t="s">
        <v>25458</v>
      </c>
      <c r="D8485" s="19">
        <v>6680</v>
      </c>
    </row>
    <row r="8486" spans="1:4" s="20" customFormat="1" ht="16.350000000000001" customHeight="1" x14ac:dyDescent="0.2">
      <c r="A8486" s="17" t="s">
        <v>25459</v>
      </c>
      <c r="B8486" s="17" t="s">
        <v>25460</v>
      </c>
      <c r="C8486" s="18" t="s">
        <v>25461</v>
      </c>
      <c r="D8486" s="19">
        <v>7748</v>
      </c>
    </row>
    <row r="8487" spans="1:4" s="20" customFormat="1" ht="16.350000000000001" customHeight="1" x14ac:dyDescent="0.2">
      <c r="A8487" s="17" t="s">
        <v>25462</v>
      </c>
      <c r="B8487" s="17" t="s">
        <v>25463</v>
      </c>
      <c r="C8487" s="18" t="s">
        <v>25464</v>
      </c>
      <c r="D8487" s="19">
        <v>8397</v>
      </c>
    </row>
    <row r="8488" spans="1:4" s="20" customFormat="1" ht="16.350000000000001" customHeight="1" x14ac:dyDescent="0.2">
      <c r="A8488" s="17" t="s">
        <v>25465</v>
      </c>
      <c r="B8488" s="17" t="s">
        <v>25466</v>
      </c>
      <c r="C8488" s="18" t="s">
        <v>25467</v>
      </c>
      <c r="D8488" s="19">
        <v>9263</v>
      </c>
    </row>
    <row r="8489" spans="1:4" s="20" customFormat="1" ht="16.350000000000001" customHeight="1" x14ac:dyDescent="0.2">
      <c r="A8489" s="17" t="s">
        <v>25468</v>
      </c>
      <c r="B8489" s="17" t="s">
        <v>25469</v>
      </c>
      <c r="C8489" s="18" t="s">
        <v>25470</v>
      </c>
      <c r="D8489" s="19">
        <v>4394</v>
      </c>
    </row>
    <row r="8490" spans="1:4" s="20" customFormat="1" ht="16.350000000000001" customHeight="1" x14ac:dyDescent="0.2">
      <c r="A8490" s="17" t="s">
        <v>25471</v>
      </c>
      <c r="B8490" s="17" t="s">
        <v>25472</v>
      </c>
      <c r="C8490" s="18" t="s">
        <v>25473</v>
      </c>
      <c r="D8490" s="19">
        <v>4698</v>
      </c>
    </row>
    <row r="8491" spans="1:4" s="20" customFormat="1" ht="16.350000000000001" customHeight="1" x14ac:dyDescent="0.2">
      <c r="A8491" s="17" t="s">
        <v>25474</v>
      </c>
      <c r="B8491" s="17" t="s">
        <v>25475</v>
      </c>
      <c r="C8491" s="18" t="s">
        <v>25476</v>
      </c>
      <c r="D8491" s="19">
        <v>5002</v>
      </c>
    </row>
    <row r="8492" spans="1:4" s="20" customFormat="1" ht="16.350000000000001" customHeight="1" x14ac:dyDescent="0.2">
      <c r="A8492" s="17" t="s">
        <v>25477</v>
      </c>
      <c r="B8492" s="17" t="s">
        <v>25478</v>
      </c>
      <c r="C8492" s="18" t="s">
        <v>25479</v>
      </c>
      <c r="D8492" s="19">
        <v>5307</v>
      </c>
    </row>
    <row r="8493" spans="1:4" s="20" customFormat="1" ht="16.350000000000001" customHeight="1" x14ac:dyDescent="0.2">
      <c r="A8493" s="17" t="s">
        <v>25480</v>
      </c>
      <c r="B8493" s="17" t="s">
        <v>25481</v>
      </c>
      <c r="C8493" s="18" t="s">
        <v>25482</v>
      </c>
      <c r="D8493" s="19">
        <v>5611</v>
      </c>
    </row>
    <row r="8494" spans="1:4" s="20" customFormat="1" ht="16.350000000000001" customHeight="1" x14ac:dyDescent="0.2">
      <c r="A8494" s="17" t="s">
        <v>25483</v>
      </c>
      <c r="B8494" s="17" t="s">
        <v>25484</v>
      </c>
      <c r="C8494" s="18" t="s">
        <v>25485</v>
      </c>
      <c r="D8494" s="19">
        <v>5915</v>
      </c>
    </row>
    <row r="8495" spans="1:4" s="20" customFormat="1" ht="16.350000000000001" customHeight="1" x14ac:dyDescent="0.2">
      <c r="A8495" s="17" t="s">
        <v>25486</v>
      </c>
      <c r="B8495" s="17" t="s">
        <v>25487</v>
      </c>
      <c r="C8495" s="18" t="s">
        <v>25488</v>
      </c>
      <c r="D8495" s="19">
        <v>6219</v>
      </c>
    </row>
    <row r="8496" spans="1:4" s="20" customFormat="1" ht="16.350000000000001" customHeight="1" x14ac:dyDescent="0.2">
      <c r="A8496" s="17" t="s">
        <v>25489</v>
      </c>
      <c r="B8496" s="17" t="s">
        <v>25490</v>
      </c>
      <c r="C8496" s="18" t="s">
        <v>25491</v>
      </c>
      <c r="D8496" s="19">
        <v>6523</v>
      </c>
    </row>
    <row r="8497" spans="1:4" s="20" customFormat="1" ht="16.350000000000001" customHeight="1" x14ac:dyDescent="0.2">
      <c r="A8497" s="17" t="s">
        <v>25492</v>
      </c>
      <c r="B8497" s="17" t="s">
        <v>25493</v>
      </c>
      <c r="C8497" s="18" t="s">
        <v>25494</v>
      </c>
      <c r="D8497" s="19">
        <v>8706</v>
      </c>
    </row>
    <row r="8498" spans="1:4" s="20" customFormat="1" ht="16.350000000000001" customHeight="1" x14ac:dyDescent="0.2">
      <c r="A8498" s="17" t="s">
        <v>25495</v>
      </c>
      <c r="B8498" s="17" t="s">
        <v>25496</v>
      </c>
      <c r="C8498" s="18" t="s">
        <v>25497</v>
      </c>
      <c r="D8498" s="19">
        <v>8705</v>
      </c>
    </row>
    <row r="8499" spans="1:4" s="20" customFormat="1" ht="16.350000000000001" customHeight="1" x14ac:dyDescent="0.2">
      <c r="A8499" s="17" t="s">
        <v>25498</v>
      </c>
      <c r="B8499" s="17" t="s">
        <v>25499</v>
      </c>
      <c r="C8499" s="18" t="s">
        <v>25500</v>
      </c>
      <c r="D8499" s="19">
        <v>7131</v>
      </c>
    </row>
    <row r="8500" spans="1:4" s="20" customFormat="1" ht="16.350000000000001" customHeight="1" x14ac:dyDescent="0.2">
      <c r="A8500" s="17" t="s">
        <v>25501</v>
      </c>
      <c r="B8500" s="17" t="s">
        <v>25502</v>
      </c>
      <c r="C8500" s="18" t="s">
        <v>25503</v>
      </c>
      <c r="D8500" s="19">
        <v>7739</v>
      </c>
    </row>
    <row r="8501" spans="1:4" s="20" customFormat="1" ht="16.350000000000001" customHeight="1" x14ac:dyDescent="0.2">
      <c r="A8501" s="17" t="s">
        <v>25504</v>
      </c>
      <c r="B8501" s="17" t="s">
        <v>25505</v>
      </c>
      <c r="C8501" s="18" t="s">
        <v>25506</v>
      </c>
      <c r="D8501" s="19">
        <v>7739</v>
      </c>
    </row>
    <row r="8502" spans="1:4" s="20" customFormat="1" ht="16.350000000000001" customHeight="1" x14ac:dyDescent="0.2">
      <c r="A8502" s="17" t="s">
        <v>25507</v>
      </c>
      <c r="B8502" s="17" t="s">
        <v>25508</v>
      </c>
      <c r="C8502" s="18" t="s">
        <v>25509</v>
      </c>
      <c r="D8502" s="19">
        <v>8347</v>
      </c>
    </row>
    <row r="8503" spans="1:4" s="20" customFormat="1" ht="16.350000000000001" customHeight="1" x14ac:dyDescent="0.2">
      <c r="A8503" s="17" t="s">
        <v>25510</v>
      </c>
      <c r="B8503" s="17" t="s">
        <v>25511</v>
      </c>
      <c r="C8503" s="18" t="s">
        <v>25512</v>
      </c>
      <c r="D8503" s="19">
        <v>8956</v>
      </c>
    </row>
    <row r="8504" spans="1:4" s="20" customFormat="1" ht="16.350000000000001" customHeight="1" x14ac:dyDescent="0.2">
      <c r="A8504" s="17" t="s">
        <v>25513</v>
      </c>
      <c r="B8504" s="17" t="s">
        <v>25514</v>
      </c>
      <c r="C8504" s="18" t="s">
        <v>25515</v>
      </c>
      <c r="D8504" s="19">
        <v>10286</v>
      </c>
    </row>
    <row r="8505" spans="1:4" s="20" customFormat="1" ht="16.350000000000001" customHeight="1" x14ac:dyDescent="0.2">
      <c r="A8505" s="17" t="s">
        <v>25516</v>
      </c>
      <c r="B8505" s="17" t="s">
        <v>25517</v>
      </c>
      <c r="C8505" s="18" t="s">
        <v>25518</v>
      </c>
      <c r="D8505" s="19">
        <v>11198</v>
      </c>
    </row>
    <row r="8506" spans="1:4" s="20" customFormat="1" ht="16.350000000000001" customHeight="1" x14ac:dyDescent="0.2">
      <c r="A8506" s="17" t="s">
        <v>25519</v>
      </c>
      <c r="B8506" s="17" t="s">
        <v>25520</v>
      </c>
      <c r="C8506" s="18" t="s">
        <v>25521</v>
      </c>
      <c r="D8506" s="19">
        <v>12415</v>
      </c>
    </row>
    <row r="8507" spans="1:4" s="20" customFormat="1" ht="16.350000000000001" customHeight="1" x14ac:dyDescent="0.2">
      <c r="A8507" s="17" t="s">
        <v>25522</v>
      </c>
      <c r="B8507" s="17" t="s">
        <v>25523</v>
      </c>
      <c r="C8507" s="18" t="s">
        <v>25524</v>
      </c>
      <c r="D8507" s="19">
        <v>5356</v>
      </c>
    </row>
    <row r="8508" spans="1:4" s="20" customFormat="1" ht="16.350000000000001" customHeight="1" x14ac:dyDescent="0.2">
      <c r="A8508" s="17" t="s">
        <v>25525</v>
      </c>
      <c r="B8508" s="17" t="s">
        <v>25526</v>
      </c>
      <c r="C8508" s="18" t="s">
        <v>25527</v>
      </c>
      <c r="D8508" s="19">
        <v>5748</v>
      </c>
    </row>
    <row r="8509" spans="1:4" s="20" customFormat="1" ht="16.350000000000001" customHeight="1" x14ac:dyDescent="0.2">
      <c r="A8509" s="17" t="s">
        <v>25528</v>
      </c>
      <c r="B8509" s="17" t="s">
        <v>25529</v>
      </c>
      <c r="C8509" s="18" t="s">
        <v>25530</v>
      </c>
      <c r="D8509" s="19">
        <v>6138</v>
      </c>
    </row>
    <row r="8510" spans="1:4" s="20" customFormat="1" ht="16.350000000000001" customHeight="1" x14ac:dyDescent="0.2">
      <c r="A8510" s="17" t="s">
        <v>25531</v>
      </c>
      <c r="B8510" s="17" t="s">
        <v>25532</v>
      </c>
      <c r="C8510" s="18" t="s">
        <v>25533</v>
      </c>
      <c r="D8510" s="19">
        <v>6530</v>
      </c>
    </row>
    <row r="8511" spans="1:4" s="20" customFormat="1" ht="16.350000000000001" customHeight="1" x14ac:dyDescent="0.2">
      <c r="A8511" s="17" t="s">
        <v>25534</v>
      </c>
      <c r="B8511" s="17" t="s">
        <v>25535</v>
      </c>
      <c r="C8511" s="18" t="s">
        <v>25536</v>
      </c>
      <c r="D8511" s="19">
        <v>8714.4</v>
      </c>
    </row>
    <row r="8512" spans="1:4" s="20" customFormat="1" ht="16.350000000000001" customHeight="1" x14ac:dyDescent="0.2">
      <c r="A8512" s="17" t="s">
        <v>25537</v>
      </c>
      <c r="B8512" s="17" t="s">
        <v>25538</v>
      </c>
      <c r="C8512" s="18" t="s">
        <v>25539</v>
      </c>
      <c r="D8512" s="19">
        <v>6921</v>
      </c>
    </row>
    <row r="8513" spans="1:4" s="20" customFormat="1" ht="16.350000000000001" customHeight="1" x14ac:dyDescent="0.2">
      <c r="A8513" s="17" t="s">
        <v>25540</v>
      </c>
      <c r="B8513" s="17" t="s">
        <v>25541</v>
      </c>
      <c r="C8513" s="18" t="s">
        <v>25542</v>
      </c>
      <c r="D8513" s="19">
        <v>9184</v>
      </c>
    </row>
    <row r="8514" spans="1:4" s="20" customFormat="1" ht="16.350000000000001" customHeight="1" x14ac:dyDescent="0.2">
      <c r="A8514" s="17" t="s">
        <v>25543</v>
      </c>
      <c r="B8514" s="17" t="s">
        <v>25544</v>
      </c>
      <c r="C8514" s="18" t="s">
        <v>25545</v>
      </c>
      <c r="D8514" s="19">
        <v>7313</v>
      </c>
    </row>
    <row r="8515" spans="1:4" s="20" customFormat="1" ht="16.350000000000001" customHeight="1" x14ac:dyDescent="0.2">
      <c r="A8515" s="17" t="s">
        <v>25546</v>
      </c>
      <c r="B8515" s="17" t="s">
        <v>25547</v>
      </c>
      <c r="C8515" s="18" t="s">
        <v>25548</v>
      </c>
      <c r="D8515" s="19">
        <v>9654</v>
      </c>
    </row>
    <row r="8516" spans="1:4" s="20" customFormat="1" ht="16.350000000000001" customHeight="1" x14ac:dyDescent="0.2">
      <c r="A8516" s="17" t="s">
        <v>25549</v>
      </c>
      <c r="B8516" s="17" t="s">
        <v>25550</v>
      </c>
      <c r="C8516" s="18" t="s">
        <v>25551</v>
      </c>
      <c r="D8516" s="19">
        <v>7705</v>
      </c>
    </row>
    <row r="8517" spans="1:4" s="20" customFormat="1" ht="16.350000000000001" customHeight="1" x14ac:dyDescent="0.2">
      <c r="A8517" s="17" t="s">
        <v>25552</v>
      </c>
      <c r="B8517" s="17" t="s">
        <v>25553</v>
      </c>
      <c r="C8517" s="18" t="s">
        <v>25554</v>
      </c>
      <c r="D8517" s="19">
        <v>8096</v>
      </c>
    </row>
    <row r="8518" spans="1:4" s="20" customFormat="1" ht="16.350000000000001" customHeight="1" x14ac:dyDescent="0.2">
      <c r="A8518" s="17" t="s">
        <v>25555</v>
      </c>
      <c r="B8518" s="17" t="s">
        <v>25556</v>
      </c>
      <c r="C8518" s="18" t="s">
        <v>25557</v>
      </c>
      <c r="D8518" s="19">
        <v>8878</v>
      </c>
    </row>
    <row r="8519" spans="1:4" s="20" customFormat="1" ht="16.350000000000001" customHeight="1" x14ac:dyDescent="0.2">
      <c r="A8519" s="17" t="s">
        <v>25558</v>
      </c>
      <c r="B8519" s="17" t="s">
        <v>25559</v>
      </c>
      <c r="C8519" s="18" t="s">
        <v>25560</v>
      </c>
      <c r="D8519" s="19">
        <v>9610</v>
      </c>
    </row>
    <row r="8520" spans="1:4" s="20" customFormat="1" ht="16.350000000000001" customHeight="1" x14ac:dyDescent="0.2">
      <c r="A8520" s="17" t="s">
        <v>25561</v>
      </c>
      <c r="B8520" s="17" t="s">
        <v>25562</v>
      </c>
      <c r="C8520" s="18" t="s">
        <v>25563</v>
      </c>
      <c r="D8520" s="19">
        <v>11532</v>
      </c>
    </row>
    <row r="8521" spans="1:4" s="20" customFormat="1" ht="16.350000000000001" customHeight="1" x14ac:dyDescent="0.2">
      <c r="A8521" s="17" t="s">
        <v>25564</v>
      </c>
      <c r="B8521" s="17" t="s">
        <v>25565</v>
      </c>
      <c r="C8521" s="18" t="s">
        <v>25566</v>
      </c>
      <c r="D8521" s="19">
        <v>9662</v>
      </c>
    </row>
    <row r="8522" spans="1:4" s="20" customFormat="1" ht="16.350000000000001" customHeight="1" x14ac:dyDescent="0.2">
      <c r="A8522" s="17" t="s">
        <v>25567</v>
      </c>
      <c r="B8522" s="17" t="s">
        <v>25568</v>
      </c>
      <c r="C8522" s="18" t="s">
        <v>25569</v>
      </c>
      <c r="D8522" s="19">
        <v>10394</v>
      </c>
    </row>
    <row r="8523" spans="1:4" s="20" customFormat="1" ht="16.350000000000001" customHeight="1" x14ac:dyDescent="0.2">
      <c r="A8523" s="17" t="s">
        <v>25570</v>
      </c>
      <c r="B8523" s="17" t="s">
        <v>25571</v>
      </c>
      <c r="C8523" s="18" t="s">
        <v>25572</v>
      </c>
      <c r="D8523" s="19">
        <v>10445</v>
      </c>
    </row>
    <row r="8524" spans="1:4" s="20" customFormat="1" ht="16.350000000000001" customHeight="1" x14ac:dyDescent="0.2">
      <c r="A8524" s="17" t="s">
        <v>25573</v>
      </c>
      <c r="B8524" s="17" t="s">
        <v>25574</v>
      </c>
      <c r="C8524" s="18" t="s">
        <v>25575</v>
      </c>
      <c r="D8524" s="19">
        <v>11227</v>
      </c>
    </row>
    <row r="8525" spans="1:4" s="20" customFormat="1" ht="16.350000000000001" customHeight="1" x14ac:dyDescent="0.2">
      <c r="A8525" s="17" t="s">
        <v>25576</v>
      </c>
      <c r="B8525" s="17" t="s">
        <v>25577</v>
      </c>
      <c r="C8525" s="18" t="s">
        <v>25578</v>
      </c>
      <c r="D8525" s="19">
        <v>11227</v>
      </c>
    </row>
    <row r="8526" spans="1:4" s="20" customFormat="1" ht="16.350000000000001" customHeight="1" x14ac:dyDescent="0.2">
      <c r="A8526" s="17" t="s">
        <v>25579</v>
      </c>
      <c r="B8526" s="17" t="s">
        <v>25580</v>
      </c>
      <c r="C8526" s="18" t="s">
        <v>25581</v>
      </c>
      <c r="D8526" s="19">
        <v>12820</v>
      </c>
    </row>
    <row r="8527" spans="1:4" s="20" customFormat="1" ht="16.350000000000001" customHeight="1" x14ac:dyDescent="0.2">
      <c r="A8527" s="17" t="s">
        <v>25582</v>
      </c>
      <c r="B8527" s="17" t="s">
        <v>25583</v>
      </c>
      <c r="C8527" s="18" t="s">
        <v>25584</v>
      </c>
      <c r="D8527" s="19">
        <v>13995</v>
      </c>
    </row>
    <row r="8528" spans="1:4" s="20" customFormat="1" ht="16.350000000000001" customHeight="1" x14ac:dyDescent="0.2">
      <c r="A8528" s="17" t="s">
        <v>25585</v>
      </c>
      <c r="B8528" s="17" t="s">
        <v>25586</v>
      </c>
      <c r="C8528" s="18" t="s">
        <v>25587</v>
      </c>
      <c r="D8528" s="19">
        <v>15560</v>
      </c>
    </row>
    <row r="8529" spans="1:4" s="20" customFormat="1" ht="16.350000000000001" customHeight="1" x14ac:dyDescent="0.2">
      <c r="A8529" s="17" t="s">
        <v>25588</v>
      </c>
      <c r="B8529" s="17" t="s">
        <v>25589</v>
      </c>
      <c r="C8529" s="18" t="s">
        <v>25590</v>
      </c>
      <c r="D8529" s="19">
        <v>5835</v>
      </c>
    </row>
    <row r="8530" spans="1:4" s="20" customFormat="1" ht="16.350000000000001" customHeight="1" x14ac:dyDescent="0.2">
      <c r="A8530" s="17" t="s">
        <v>25591</v>
      </c>
      <c r="B8530" s="17" t="s">
        <v>25592</v>
      </c>
      <c r="C8530" s="18" t="s">
        <v>25593</v>
      </c>
      <c r="D8530" s="19">
        <v>6567</v>
      </c>
    </row>
    <row r="8531" spans="1:4" s="20" customFormat="1" ht="16.350000000000001" customHeight="1" x14ac:dyDescent="0.2">
      <c r="A8531" s="17" t="s">
        <v>25594</v>
      </c>
      <c r="B8531" s="17" t="s">
        <v>25595</v>
      </c>
      <c r="C8531" s="18" t="s">
        <v>25596</v>
      </c>
      <c r="D8531" s="19">
        <v>7881</v>
      </c>
    </row>
    <row r="8532" spans="1:4" s="20" customFormat="1" ht="16.350000000000001" customHeight="1" x14ac:dyDescent="0.2">
      <c r="A8532" s="17" t="s">
        <v>25597</v>
      </c>
      <c r="B8532" s="17" t="s">
        <v>25598</v>
      </c>
      <c r="C8532" s="18" t="s">
        <v>25599</v>
      </c>
      <c r="D8532" s="19">
        <v>7881</v>
      </c>
    </row>
    <row r="8533" spans="1:4" s="20" customFormat="1" ht="16.350000000000001" customHeight="1" x14ac:dyDescent="0.2">
      <c r="A8533" s="17" t="s">
        <v>25600</v>
      </c>
      <c r="B8533" s="17" t="s">
        <v>25601</v>
      </c>
      <c r="C8533" s="18" t="s">
        <v>25602</v>
      </c>
      <c r="D8533" s="19">
        <v>6270</v>
      </c>
    </row>
    <row r="8534" spans="1:4" s="20" customFormat="1" ht="16.350000000000001" customHeight="1" x14ac:dyDescent="0.2">
      <c r="A8534" s="17" t="s">
        <v>25603</v>
      </c>
      <c r="B8534" s="17" t="s">
        <v>25604</v>
      </c>
      <c r="C8534" s="18" t="s">
        <v>25605</v>
      </c>
      <c r="D8534" s="19">
        <v>8256</v>
      </c>
    </row>
    <row r="8535" spans="1:4" s="20" customFormat="1" ht="16.350000000000001" customHeight="1" x14ac:dyDescent="0.2">
      <c r="A8535" s="17" t="s">
        <v>25606</v>
      </c>
      <c r="B8535" s="17" t="s">
        <v>25607</v>
      </c>
      <c r="C8535" s="18" t="s">
        <v>25608</v>
      </c>
      <c r="D8535" s="19">
        <v>6705</v>
      </c>
    </row>
    <row r="8536" spans="1:4" s="20" customFormat="1" ht="16.350000000000001" customHeight="1" x14ac:dyDescent="0.2">
      <c r="A8536" s="17" t="s">
        <v>25609</v>
      </c>
      <c r="B8536" s="17" t="s">
        <v>25610</v>
      </c>
      <c r="C8536" s="18" t="s">
        <v>25611</v>
      </c>
      <c r="D8536" s="19">
        <v>8046</v>
      </c>
    </row>
    <row r="8537" spans="1:4" s="20" customFormat="1" ht="16.350000000000001" customHeight="1" x14ac:dyDescent="0.2">
      <c r="A8537" s="17" t="s">
        <v>25612</v>
      </c>
      <c r="B8537" s="17" t="s">
        <v>25613</v>
      </c>
      <c r="C8537" s="18" t="s">
        <v>25614</v>
      </c>
      <c r="D8537" s="19">
        <v>8778</v>
      </c>
    </row>
    <row r="8538" spans="1:4" s="20" customFormat="1" ht="16.350000000000001" customHeight="1" x14ac:dyDescent="0.2">
      <c r="A8538" s="17" t="s">
        <v>25615</v>
      </c>
      <c r="B8538" s="17" t="s">
        <v>25616</v>
      </c>
      <c r="C8538" s="18" t="s">
        <v>25617</v>
      </c>
      <c r="D8538" s="19">
        <v>8778</v>
      </c>
    </row>
    <row r="8539" spans="1:4" s="20" customFormat="1" ht="16.350000000000001" customHeight="1" x14ac:dyDescent="0.2">
      <c r="A8539" s="17" t="s">
        <v>25618</v>
      </c>
      <c r="B8539" s="17" t="s">
        <v>25619</v>
      </c>
      <c r="C8539" s="18" t="s">
        <v>25620</v>
      </c>
      <c r="D8539" s="19">
        <v>7140</v>
      </c>
    </row>
    <row r="8540" spans="1:4" s="20" customFormat="1" ht="16.350000000000001" customHeight="1" x14ac:dyDescent="0.2">
      <c r="A8540" s="17" t="s">
        <v>25621</v>
      </c>
      <c r="B8540" s="17" t="s">
        <v>25622</v>
      </c>
      <c r="C8540" s="18" t="s">
        <v>25623</v>
      </c>
      <c r="D8540" s="19">
        <v>7873</v>
      </c>
    </row>
    <row r="8541" spans="1:4" s="20" customFormat="1" ht="16.350000000000001" customHeight="1" x14ac:dyDescent="0.2">
      <c r="A8541" s="17" t="s">
        <v>25624</v>
      </c>
      <c r="B8541" s="17" t="s">
        <v>25625</v>
      </c>
      <c r="C8541" s="18" t="s">
        <v>25626</v>
      </c>
      <c r="D8541" s="19">
        <v>7575</v>
      </c>
    </row>
    <row r="8542" spans="1:4" s="20" customFormat="1" ht="16.350000000000001" customHeight="1" x14ac:dyDescent="0.2">
      <c r="A8542" s="17" t="s">
        <v>25627</v>
      </c>
      <c r="B8542" s="17" t="s">
        <v>25628</v>
      </c>
      <c r="C8542" s="18" t="s">
        <v>25629</v>
      </c>
      <c r="D8542" s="19">
        <v>8307</v>
      </c>
    </row>
    <row r="8543" spans="1:4" s="20" customFormat="1" ht="16.350000000000001" customHeight="1" x14ac:dyDescent="0.2">
      <c r="A8543" s="17" t="s">
        <v>25630</v>
      </c>
      <c r="B8543" s="17" t="s">
        <v>25631</v>
      </c>
      <c r="C8543" s="18" t="s">
        <v>25632</v>
      </c>
      <c r="D8543" s="19">
        <v>9822</v>
      </c>
    </row>
    <row r="8544" spans="1:4" s="20" customFormat="1" ht="16.350000000000001" customHeight="1" x14ac:dyDescent="0.2">
      <c r="A8544" s="17" t="s">
        <v>25633</v>
      </c>
      <c r="B8544" s="17" t="s">
        <v>25634</v>
      </c>
      <c r="C8544" s="18" t="s">
        <v>25635</v>
      </c>
      <c r="D8544" s="19">
        <v>8010</v>
      </c>
    </row>
    <row r="8545" spans="1:4" s="20" customFormat="1" ht="16.350000000000001" customHeight="1" x14ac:dyDescent="0.2">
      <c r="A8545" s="17" t="s">
        <v>25636</v>
      </c>
      <c r="B8545" s="17" t="s">
        <v>25637</v>
      </c>
      <c r="C8545" s="18" t="s">
        <v>25638</v>
      </c>
      <c r="D8545" s="19">
        <v>8445</v>
      </c>
    </row>
    <row r="8546" spans="1:4" s="20" customFormat="1" ht="16.350000000000001" customHeight="1" x14ac:dyDescent="0.2">
      <c r="A8546" s="17" t="s">
        <v>25639</v>
      </c>
      <c r="B8546" s="17" t="s">
        <v>25640</v>
      </c>
      <c r="C8546" s="18" t="s">
        <v>25641</v>
      </c>
      <c r="D8546" s="19">
        <v>11013</v>
      </c>
    </row>
    <row r="8547" spans="1:4" s="20" customFormat="1" ht="16.350000000000001" customHeight="1" x14ac:dyDescent="0.2">
      <c r="A8547" s="17" t="s">
        <v>25642</v>
      </c>
      <c r="B8547" s="17" t="s">
        <v>25643</v>
      </c>
      <c r="C8547" s="18" t="s">
        <v>25644</v>
      </c>
      <c r="D8547" s="19">
        <v>10655</v>
      </c>
    </row>
    <row r="8548" spans="1:4" s="20" customFormat="1" ht="16.350000000000001" customHeight="1" x14ac:dyDescent="0.2">
      <c r="A8548" s="17" t="s">
        <v>25645</v>
      </c>
      <c r="B8548" s="17" t="s">
        <v>25646</v>
      </c>
      <c r="C8548" s="18" t="s">
        <v>25647</v>
      </c>
      <c r="D8548" s="19">
        <v>8879</v>
      </c>
    </row>
    <row r="8549" spans="1:4" s="20" customFormat="1" ht="16.350000000000001" customHeight="1" x14ac:dyDescent="0.2">
      <c r="A8549" s="17" t="s">
        <v>25648</v>
      </c>
      <c r="B8549" s="17" t="s">
        <v>25649</v>
      </c>
      <c r="C8549" s="18" t="s">
        <v>25650</v>
      </c>
      <c r="D8549" s="19">
        <v>9750</v>
      </c>
    </row>
    <row r="8550" spans="1:4" s="20" customFormat="1" ht="16.350000000000001" customHeight="1" x14ac:dyDescent="0.2">
      <c r="A8550" s="17" t="s">
        <v>25651</v>
      </c>
      <c r="B8550" s="17" t="s">
        <v>25652</v>
      </c>
      <c r="C8550" s="18" t="s">
        <v>25653</v>
      </c>
      <c r="D8550" s="19">
        <v>11700</v>
      </c>
    </row>
    <row r="8551" spans="1:4" s="20" customFormat="1" ht="16.350000000000001" customHeight="1" x14ac:dyDescent="0.2">
      <c r="A8551" s="17" t="s">
        <v>25654</v>
      </c>
      <c r="B8551" s="17" t="s">
        <v>25655</v>
      </c>
      <c r="C8551" s="18" t="s">
        <v>25656</v>
      </c>
      <c r="D8551" s="19">
        <v>11700</v>
      </c>
    </row>
    <row r="8552" spans="1:4" s="20" customFormat="1" ht="16.350000000000001" customHeight="1" x14ac:dyDescent="0.2">
      <c r="A8552" s="17" t="s">
        <v>25657</v>
      </c>
      <c r="B8552" s="17" t="s">
        <v>25658</v>
      </c>
      <c r="C8552" s="18" t="s">
        <v>25659</v>
      </c>
      <c r="D8552" s="19">
        <v>10619</v>
      </c>
    </row>
    <row r="8553" spans="1:4" s="20" customFormat="1" ht="16.350000000000001" customHeight="1" x14ac:dyDescent="0.2">
      <c r="A8553" s="17" t="s">
        <v>25660</v>
      </c>
      <c r="B8553" s="17" t="s">
        <v>25661</v>
      </c>
      <c r="C8553" s="18" t="s">
        <v>25662</v>
      </c>
      <c r="D8553" s="19">
        <v>11351</v>
      </c>
    </row>
    <row r="8554" spans="1:4" s="20" customFormat="1" ht="16.350000000000001" customHeight="1" x14ac:dyDescent="0.2">
      <c r="A8554" s="17" t="s">
        <v>25663</v>
      </c>
      <c r="B8554" s="17" t="s">
        <v>25664</v>
      </c>
      <c r="C8554" s="18" t="s">
        <v>25665</v>
      </c>
      <c r="D8554" s="19">
        <v>11490</v>
      </c>
    </row>
    <row r="8555" spans="1:4" s="20" customFormat="1" ht="16.350000000000001" customHeight="1" x14ac:dyDescent="0.2">
      <c r="A8555" s="17" t="s">
        <v>25666</v>
      </c>
      <c r="B8555" s="17" t="s">
        <v>25667</v>
      </c>
      <c r="C8555" s="18" t="s">
        <v>25668</v>
      </c>
      <c r="D8555" s="19">
        <v>12359</v>
      </c>
    </row>
    <row r="8556" spans="1:4" s="20" customFormat="1" ht="16.350000000000001" customHeight="1" x14ac:dyDescent="0.2">
      <c r="A8556" s="17" t="s">
        <v>25669</v>
      </c>
      <c r="B8556" s="17" t="s">
        <v>25670</v>
      </c>
      <c r="C8556" s="18" t="s">
        <v>25671</v>
      </c>
      <c r="D8556" s="19">
        <v>14082</v>
      </c>
    </row>
    <row r="8557" spans="1:4" s="20" customFormat="1" ht="16.350000000000001" customHeight="1" x14ac:dyDescent="0.2">
      <c r="A8557" s="17" t="s">
        <v>25672</v>
      </c>
      <c r="B8557" s="17" t="s">
        <v>25673</v>
      </c>
      <c r="C8557" s="18" t="s">
        <v>25674</v>
      </c>
      <c r="D8557" s="19">
        <v>15387</v>
      </c>
    </row>
    <row r="8558" spans="1:4" s="20" customFormat="1" ht="16.350000000000001" customHeight="1" x14ac:dyDescent="0.2">
      <c r="A8558" s="17" t="s">
        <v>25675</v>
      </c>
      <c r="B8558" s="17" t="s">
        <v>25676</v>
      </c>
      <c r="C8558" s="18" t="s">
        <v>25677</v>
      </c>
      <c r="D8558" s="19">
        <v>6401</v>
      </c>
    </row>
    <row r="8559" spans="1:4" s="20" customFormat="1" ht="16.350000000000001" customHeight="1" x14ac:dyDescent="0.2">
      <c r="A8559" s="17" t="s">
        <v>25678</v>
      </c>
      <c r="B8559" s="17" t="s">
        <v>25679</v>
      </c>
      <c r="C8559" s="18" t="s">
        <v>25680</v>
      </c>
      <c r="D8559" s="19">
        <v>6887</v>
      </c>
    </row>
    <row r="8560" spans="1:4" s="20" customFormat="1" ht="16.350000000000001" customHeight="1" x14ac:dyDescent="0.2">
      <c r="A8560" s="17" t="s">
        <v>25681</v>
      </c>
      <c r="B8560" s="17" t="s">
        <v>25682</v>
      </c>
      <c r="C8560" s="18" t="s">
        <v>25683</v>
      </c>
      <c r="D8560" s="19">
        <v>7372</v>
      </c>
    </row>
    <row r="8561" spans="1:4" s="20" customFormat="1" ht="16.350000000000001" customHeight="1" x14ac:dyDescent="0.2">
      <c r="A8561" s="17" t="s">
        <v>25684</v>
      </c>
      <c r="B8561" s="17" t="s">
        <v>25685</v>
      </c>
      <c r="C8561" s="18" t="s">
        <v>25686</v>
      </c>
      <c r="D8561" s="19">
        <v>7857</v>
      </c>
    </row>
    <row r="8562" spans="1:4" s="20" customFormat="1" ht="16.350000000000001" customHeight="1" x14ac:dyDescent="0.2">
      <c r="A8562" s="17" t="s">
        <v>25687</v>
      </c>
      <c r="B8562" s="17" t="s">
        <v>25688</v>
      </c>
      <c r="C8562" s="18" t="s">
        <v>25689</v>
      </c>
      <c r="D8562" s="19">
        <v>8343</v>
      </c>
    </row>
    <row r="8563" spans="1:4" s="20" customFormat="1" ht="16.350000000000001" customHeight="1" x14ac:dyDescent="0.2">
      <c r="A8563" s="17" t="s">
        <v>25690</v>
      </c>
      <c r="B8563" s="17" t="s">
        <v>25691</v>
      </c>
      <c r="C8563" s="18" t="s">
        <v>25692</v>
      </c>
      <c r="D8563" s="19">
        <v>10890</v>
      </c>
    </row>
    <row r="8564" spans="1:4" s="20" customFormat="1" ht="16.350000000000001" customHeight="1" x14ac:dyDescent="0.2">
      <c r="A8564" s="17" t="s">
        <v>25693</v>
      </c>
      <c r="B8564" s="17" t="s">
        <v>25694</v>
      </c>
      <c r="C8564" s="18" t="s">
        <v>25695</v>
      </c>
      <c r="D8564" s="19">
        <v>8829</v>
      </c>
    </row>
    <row r="8565" spans="1:4" s="20" customFormat="1" ht="16.350000000000001" customHeight="1" x14ac:dyDescent="0.2">
      <c r="A8565" s="17" t="s">
        <v>25696</v>
      </c>
      <c r="B8565" s="17" t="s">
        <v>25697</v>
      </c>
      <c r="C8565" s="18" t="s">
        <v>25698</v>
      </c>
      <c r="D8565" s="19">
        <v>10595</v>
      </c>
    </row>
    <row r="8566" spans="1:4" s="20" customFormat="1" ht="16.350000000000001" customHeight="1" x14ac:dyDescent="0.2">
      <c r="A8566" s="17" t="s">
        <v>25699</v>
      </c>
      <c r="B8566" s="17" t="s">
        <v>25700</v>
      </c>
      <c r="C8566" s="18" t="s">
        <v>25701</v>
      </c>
      <c r="D8566" s="19">
        <v>9315</v>
      </c>
    </row>
    <row r="8567" spans="1:4" s="20" customFormat="1" ht="16.350000000000001" customHeight="1" x14ac:dyDescent="0.2">
      <c r="A8567" s="17" t="s">
        <v>25702</v>
      </c>
      <c r="B8567" s="17" t="s">
        <v>25703</v>
      </c>
      <c r="C8567" s="18" t="s">
        <v>25704</v>
      </c>
      <c r="D8567" s="19">
        <v>9801</v>
      </c>
    </row>
    <row r="8568" spans="1:4" s="20" customFormat="1" ht="16.350000000000001" customHeight="1" x14ac:dyDescent="0.2">
      <c r="A8568" s="17" t="s">
        <v>25705</v>
      </c>
      <c r="B8568" s="17" t="s">
        <v>25706</v>
      </c>
      <c r="C8568" s="18" t="s">
        <v>25707</v>
      </c>
      <c r="D8568" s="19">
        <v>10533</v>
      </c>
    </row>
    <row r="8569" spans="1:4" s="20" customFormat="1" ht="16.350000000000001" customHeight="1" x14ac:dyDescent="0.2">
      <c r="A8569" s="17" t="s">
        <v>25708</v>
      </c>
      <c r="B8569" s="17" t="s">
        <v>25709</v>
      </c>
      <c r="C8569" s="18" t="s">
        <v>25710</v>
      </c>
      <c r="D8569" s="19">
        <v>12640</v>
      </c>
    </row>
    <row r="8570" spans="1:4" s="20" customFormat="1" ht="16.350000000000001" customHeight="1" x14ac:dyDescent="0.2">
      <c r="A8570" s="17" t="s">
        <v>25711</v>
      </c>
      <c r="B8570" s="17" t="s">
        <v>25712</v>
      </c>
      <c r="C8570" s="18" t="s">
        <v>25713</v>
      </c>
      <c r="D8570" s="19">
        <v>10772</v>
      </c>
    </row>
    <row r="8571" spans="1:4" s="20" customFormat="1" ht="16.350000000000001" customHeight="1" x14ac:dyDescent="0.2">
      <c r="A8571" s="17" t="s">
        <v>25714</v>
      </c>
      <c r="B8571" s="17" t="s">
        <v>25715</v>
      </c>
      <c r="C8571" s="18" t="s">
        <v>25716</v>
      </c>
      <c r="D8571" s="19">
        <v>11744</v>
      </c>
    </row>
    <row r="8572" spans="1:4" s="20" customFormat="1" ht="16.350000000000001" customHeight="1" x14ac:dyDescent="0.2">
      <c r="A8572" s="17" t="s">
        <v>25717</v>
      </c>
      <c r="B8572" s="17" t="s">
        <v>25718</v>
      </c>
      <c r="C8572" s="18" t="s">
        <v>25719</v>
      </c>
      <c r="D8572" s="19">
        <v>12715</v>
      </c>
    </row>
    <row r="8573" spans="1:4" s="20" customFormat="1" ht="16.350000000000001" customHeight="1" x14ac:dyDescent="0.2">
      <c r="A8573" s="17" t="s">
        <v>25720</v>
      </c>
      <c r="B8573" s="17" t="s">
        <v>25721</v>
      </c>
      <c r="C8573" s="18" t="s">
        <v>25722</v>
      </c>
      <c r="D8573" s="19">
        <v>13686</v>
      </c>
    </row>
    <row r="8574" spans="1:4" s="20" customFormat="1" ht="16.350000000000001" customHeight="1" x14ac:dyDescent="0.2">
      <c r="A8574" s="17" t="s">
        <v>25723</v>
      </c>
      <c r="B8574" s="17" t="s">
        <v>25724</v>
      </c>
      <c r="C8574" s="18" t="s">
        <v>25725</v>
      </c>
      <c r="D8574" s="19">
        <v>15561</v>
      </c>
    </row>
    <row r="8575" spans="1:4" s="20" customFormat="1" ht="16.350000000000001" customHeight="1" x14ac:dyDescent="0.2">
      <c r="A8575" s="17" t="s">
        <v>25726</v>
      </c>
      <c r="B8575" s="17" t="s">
        <v>25727</v>
      </c>
      <c r="C8575" s="18" t="s">
        <v>25728</v>
      </c>
      <c r="D8575" s="19">
        <v>8096</v>
      </c>
    </row>
    <row r="8576" spans="1:4" s="20" customFormat="1" ht="16.350000000000001" customHeight="1" x14ac:dyDescent="0.2">
      <c r="A8576" s="17" t="s">
        <v>25729</v>
      </c>
      <c r="B8576" s="17" t="s">
        <v>25730</v>
      </c>
      <c r="C8576" s="18" t="s">
        <v>25731</v>
      </c>
      <c r="D8576" s="19">
        <v>8733</v>
      </c>
    </row>
    <row r="8577" spans="1:4" s="20" customFormat="1" ht="16.350000000000001" customHeight="1" x14ac:dyDescent="0.2">
      <c r="A8577" s="17" t="s">
        <v>25732</v>
      </c>
      <c r="B8577" s="17" t="s">
        <v>25733</v>
      </c>
      <c r="C8577" s="18" t="s">
        <v>25734</v>
      </c>
      <c r="D8577" s="19">
        <v>9371</v>
      </c>
    </row>
    <row r="8578" spans="1:4" s="20" customFormat="1" ht="16.350000000000001" customHeight="1" x14ac:dyDescent="0.2">
      <c r="A8578" s="17" t="s">
        <v>25735</v>
      </c>
      <c r="B8578" s="17" t="s">
        <v>25736</v>
      </c>
      <c r="C8578" s="18" t="s">
        <v>25737</v>
      </c>
      <c r="D8578" s="19">
        <v>10008</v>
      </c>
    </row>
    <row r="8579" spans="1:4" s="20" customFormat="1" ht="16.350000000000001" customHeight="1" x14ac:dyDescent="0.2">
      <c r="A8579" s="17" t="s">
        <v>25738</v>
      </c>
      <c r="B8579" s="17" t="s">
        <v>25739</v>
      </c>
      <c r="C8579" s="18" t="s">
        <v>25740</v>
      </c>
      <c r="D8579" s="19">
        <v>10646</v>
      </c>
    </row>
    <row r="8580" spans="1:4" s="20" customFormat="1" ht="16.350000000000001" customHeight="1" x14ac:dyDescent="0.2">
      <c r="A8580" s="17" t="s">
        <v>25741</v>
      </c>
      <c r="B8580" s="17" t="s">
        <v>25742</v>
      </c>
      <c r="C8580" s="18" t="s">
        <v>25743</v>
      </c>
      <c r="D8580" s="19">
        <v>11284</v>
      </c>
    </row>
    <row r="8581" spans="1:4" s="20" customFormat="1" ht="16.350000000000001" customHeight="1" x14ac:dyDescent="0.2">
      <c r="A8581" s="17" t="s">
        <v>25744</v>
      </c>
      <c r="B8581" s="17" t="s">
        <v>25745</v>
      </c>
      <c r="C8581" s="18" t="s">
        <v>25746</v>
      </c>
      <c r="D8581" s="19">
        <v>11921</v>
      </c>
    </row>
    <row r="8582" spans="1:4" s="20" customFormat="1" ht="16.350000000000001" customHeight="1" x14ac:dyDescent="0.2">
      <c r="A8582" s="17" t="s">
        <v>25747</v>
      </c>
      <c r="B8582" s="17" t="s">
        <v>25748</v>
      </c>
      <c r="C8582" s="18" t="s">
        <v>25749</v>
      </c>
      <c r="D8582" s="19">
        <v>12560</v>
      </c>
    </row>
    <row r="8583" spans="1:4" s="20" customFormat="1" ht="16.350000000000001" customHeight="1" x14ac:dyDescent="0.2">
      <c r="A8583" s="17" t="s">
        <v>25750</v>
      </c>
      <c r="B8583" s="17" t="s">
        <v>25751</v>
      </c>
      <c r="C8583" s="18" t="s">
        <v>25752</v>
      </c>
      <c r="D8583" s="19">
        <v>13835</v>
      </c>
    </row>
    <row r="8584" spans="1:4" s="20" customFormat="1" ht="16.350000000000001" customHeight="1" x14ac:dyDescent="0.2">
      <c r="A8584" s="17" t="s">
        <v>25753</v>
      </c>
      <c r="B8584" s="17" t="s">
        <v>25754</v>
      </c>
      <c r="C8584" s="18" t="s">
        <v>25755</v>
      </c>
      <c r="D8584" s="19">
        <v>15111</v>
      </c>
    </row>
    <row r="8585" spans="1:4" s="20" customFormat="1" ht="16.350000000000001" customHeight="1" x14ac:dyDescent="0.2">
      <c r="A8585" s="17" t="s">
        <v>25756</v>
      </c>
      <c r="B8585" s="17" t="s">
        <v>25757</v>
      </c>
      <c r="C8585" s="18" t="s">
        <v>25758</v>
      </c>
      <c r="D8585" s="19">
        <v>16386</v>
      </c>
    </row>
    <row r="8586" spans="1:4" s="20" customFormat="1" ht="16.350000000000001" customHeight="1" x14ac:dyDescent="0.2">
      <c r="A8586" s="17" t="s">
        <v>25759</v>
      </c>
      <c r="B8586" s="17" t="s">
        <v>25760</v>
      </c>
      <c r="C8586" s="18" t="s">
        <v>25761</v>
      </c>
      <c r="D8586" s="19">
        <v>8660</v>
      </c>
    </row>
    <row r="8587" spans="1:4" s="20" customFormat="1" ht="16.350000000000001" customHeight="1" x14ac:dyDescent="0.2">
      <c r="A8587" s="17" t="s">
        <v>25762</v>
      </c>
      <c r="B8587" s="17" t="s">
        <v>25763</v>
      </c>
      <c r="C8587" s="18" t="s">
        <v>25764</v>
      </c>
      <c r="D8587" s="19">
        <v>9348</v>
      </c>
    </row>
    <row r="8588" spans="1:4" s="20" customFormat="1" ht="16.350000000000001" customHeight="1" x14ac:dyDescent="0.2">
      <c r="A8588" s="17" t="s">
        <v>25765</v>
      </c>
      <c r="B8588" s="17" t="s">
        <v>25766</v>
      </c>
      <c r="C8588" s="18" t="s">
        <v>25767</v>
      </c>
      <c r="D8588" s="19">
        <v>10036</v>
      </c>
    </row>
    <row r="8589" spans="1:4" s="20" customFormat="1" ht="16.350000000000001" customHeight="1" x14ac:dyDescent="0.2">
      <c r="A8589" s="17" t="s">
        <v>25768</v>
      </c>
      <c r="B8589" s="17" t="s">
        <v>25769</v>
      </c>
      <c r="C8589" s="18" t="s">
        <v>25770</v>
      </c>
      <c r="D8589" s="19">
        <v>10725</v>
      </c>
    </row>
    <row r="8590" spans="1:4" s="20" customFormat="1" ht="16.350000000000001" customHeight="1" x14ac:dyDescent="0.2">
      <c r="A8590" s="17" t="s">
        <v>25771</v>
      </c>
      <c r="B8590" s="17" t="s">
        <v>25772</v>
      </c>
      <c r="C8590" s="18" t="s">
        <v>25773</v>
      </c>
      <c r="D8590" s="19">
        <v>11412</v>
      </c>
    </row>
    <row r="8591" spans="1:4" s="20" customFormat="1" ht="16.350000000000001" customHeight="1" x14ac:dyDescent="0.2">
      <c r="A8591" s="17" t="s">
        <v>25774</v>
      </c>
      <c r="B8591" s="17" t="s">
        <v>25775</v>
      </c>
      <c r="C8591" s="18" t="s">
        <v>25776</v>
      </c>
      <c r="D8591" s="19">
        <v>12101</v>
      </c>
    </row>
    <row r="8592" spans="1:4" s="20" customFormat="1" ht="16.350000000000001" customHeight="1" x14ac:dyDescent="0.2">
      <c r="A8592" s="17" t="s">
        <v>25777</v>
      </c>
      <c r="B8592" s="17" t="s">
        <v>25778</v>
      </c>
      <c r="C8592" s="18" t="s">
        <v>25779</v>
      </c>
      <c r="D8592" s="19">
        <v>12790</v>
      </c>
    </row>
    <row r="8593" spans="1:4" s="20" customFormat="1" ht="16.350000000000001" customHeight="1" x14ac:dyDescent="0.2">
      <c r="A8593" s="17" t="s">
        <v>25780</v>
      </c>
      <c r="B8593" s="17" t="s">
        <v>25781</v>
      </c>
      <c r="C8593" s="18" t="s">
        <v>25782</v>
      </c>
      <c r="D8593" s="19">
        <v>13477</v>
      </c>
    </row>
    <row r="8594" spans="1:4" s="20" customFormat="1" ht="16.350000000000001" customHeight="1" x14ac:dyDescent="0.2">
      <c r="A8594" s="17" t="s">
        <v>25783</v>
      </c>
      <c r="B8594" s="17" t="s">
        <v>25784</v>
      </c>
      <c r="C8594" s="18" t="s">
        <v>25785</v>
      </c>
      <c r="D8594" s="19">
        <v>14855</v>
      </c>
    </row>
    <row r="8595" spans="1:4" s="20" customFormat="1" ht="16.350000000000001" customHeight="1" x14ac:dyDescent="0.2">
      <c r="A8595" s="17" t="s">
        <v>25786</v>
      </c>
      <c r="B8595" s="17" t="s">
        <v>25787</v>
      </c>
      <c r="C8595" s="18" t="s">
        <v>25788</v>
      </c>
      <c r="D8595" s="19">
        <v>16231</v>
      </c>
    </row>
    <row r="8596" spans="1:4" s="20" customFormat="1" ht="16.350000000000001" customHeight="1" x14ac:dyDescent="0.2">
      <c r="A8596" s="17" t="s">
        <v>25789</v>
      </c>
      <c r="B8596" s="17" t="s">
        <v>25790</v>
      </c>
      <c r="C8596" s="18" t="s">
        <v>25791</v>
      </c>
      <c r="D8596" s="19">
        <v>3454</v>
      </c>
    </row>
    <row r="8597" spans="1:4" s="20" customFormat="1" ht="16.350000000000001" customHeight="1" x14ac:dyDescent="0.2">
      <c r="A8597" s="17" t="s">
        <v>25792</v>
      </c>
      <c r="B8597" s="17" t="s">
        <v>25793</v>
      </c>
      <c r="C8597" s="18" t="s">
        <v>25794</v>
      </c>
      <c r="D8597" s="19">
        <v>3656</v>
      </c>
    </row>
    <row r="8598" spans="1:4" s="20" customFormat="1" ht="16.350000000000001" customHeight="1" x14ac:dyDescent="0.2">
      <c r="A8598" s="17" t="s">
        <v>25795</v>
      </c>
      <c r="B8598" s="17" t="s">
        <v>25796</v>
      </c>
      <c r="C8598" s="18" t="s">
        <v>25797</v>
      </c>
      <c r="D8598" s="19">
        <v>3859</v>
      </c>
    </row>
    <row r="8599" spans="1:4" s="20" customFormat="1" ht="16.350000000000001" customHeight="1" x14ac:dyDescent="0.2">
      <c r="A8599" s="17" t="s">
        <v>25798</v>
      </c>
      <c r="B8599" s="17" t="s">
        <v>25799</v>
      </c>
      <c r="C8599" s="18" t="s">
        <v>25800</v>
      </c>
      <c r="D8599" s="19">
        <v>4061</v>
      </c>
    </row>
    <row r="8600" spans="1:4" s="20" customFormat="1" ht="16.350000000000001" customHeight="1" x14ac:dyDescent="0.2">
      <c r="A8600" s="17" t="s">
        <v>25801</v>
      </c>
      <c r="B8600" s="17" t="s">
        <v>25802</v>
      </c>
      <c r="C8600" s="18" t="s">
        <v>25803</v>
      </c>
      <c r="D8600" s="19">
        <v>4264</v>
      </c>
    </row>
    <row r="8601" spans="1:4" s="20" customFormat="1" ht="16.350000000000001" customHeight="1" x14ac:dyDescent="0.2">
      <c r="A8601" s="17" t="s">
        <v>25804</v>
      </c>
      <c r="B8601" s="17" t="s">
        <v>25805</v>
      </c>
      <c r="C8601" s="18" t="s">
        <v>25806</v>
      </c>
      <c r="D8601" s="19">
        <v>4466</v>
      </c>
    </row>
    <row r="8602" spans="1:4" s="20" customFormat="1" ht="16.350000000000001" customHeight="1" x14ac:dyDescent="0.2">
      <c r="A8602" s="17" t="s">
        <v>25807</v>
      </c>
      <c r="B8602" s="17" t="s">
        <v>25808</v>
      </c>
      <c r="C8602" s="18" t="s">
        <v>25809</v>
      </c>
      <c r="D8602" s="19">
        <v>4669</v>
      </c>
    </row>
    <row r="8603" spans="1:4" s="20" customFormat="1" ht="16.350000000000001" customHeight="1" x14ac:dyDescent="0.2">
      <c r="A8603" s="17" t="s">
        <v>25810</v>
      </c>
      <c r="B8603" s="17" t="s">
        <v>25811</v>
      </c>
      <c r="C8603" s="18" t="s">
        <v>25812</v>
      </c>
      <c r="D8603" s="19">
        <v>4872</v>
      </c>
    </row>
    <row r="8604" spans="1:4" s="20" customFormat="1" ht="16.350000000000001" customHeight="1" x14ac:dyDescent="0.2">
      <c r="A8604" s="17" t="s">
        <v>25813</v>
      </c>
      <c r="B8604" s="17" t="s">
        <v>25814</v>
      </c>
      <c r="C8604" s="18" t="s">
        <v>25815</v>
      </c>
      <c r="D8604" s="19">
        <v>5276</v>
      </c>
    </row>
    <row r="8605" spans="1:4" s="20" customFormat="1" ht="16.350000000000001" customHeight="1" x14ac:dyDescent="0.2">
      <c r="A8605" s="17" t="s">
        <v>25816</v>
      </c>
      <c r="B8605" s="17" t="s">
        <v>25817</v>
      </c>
      <c r="C8605" s="18" t="s">
        <v>25818</v>
      </c>
      <c r="D8605" s="19">
        <v>5682</v>
      </c>
    </row>
    <row r="8606" spans="1:4" s="20" customFormat="1" ht="16.350000000000001" customHeight="1" x14ac:dyDescent="0.2">
      <c r="A8606" s="17" t="s">
        <v>25819</v>
      </c>
      <c r="B8606" s="17" t="s">
        <v>25820</v>
      </c>
      <c r="C8606" s="18" t="s">
        <v>25821</v>
      </c>
      <c r="D8606" s="19">
        <v>6086</v>
      </c>
    </row>
    <row r="8607" spans="1:4" s="20" customFormat="1" ht="16.350000000000001" customHeight="1" x14ac:dyDescent="0.2">
      <c r="A8607" s="17" t="s">
        <v>25822</v>
      </c>
      <c r="B8607" s="17" t="s">
        <v>25823</v>
      </c>
      <c r="C8607" s="18" t="s">
        <v>25824</v>
      </c>
      <c r="D8607" s="19">
        <v>6492</v>
      </c>
    </row>
    <row r="8608" spans="1:4" s="20" customFormat="1" ht="16.350000000000001" customHeight="1" x14ac:dyDescent="0.2">
      <c r="A8608" s="17" t="s">
        <v>25825</v>
      </c>
      <c r="B8608" s="17" t="s">
        <v>25826</v>
      </c>
      <c r="C8608" s="18" t="s">
        <v>25827</v>
      </c>
      <c r="D8608" s="19">
        <v>7517</v>
      </c>
    </row>
    <row r="8609" spans="1:4" s="20" customFormat="1" ht="16.350000000000001" customHeight="1" x14ac:dyDescent="0.2">
      <c r="A8609" s="17" t="s">
        <v>25828</v>
      </c>
      <c r="B8609" s="17" t="s">
        <v>25829</v>
      </c>
      <c r="C8609" s="18" t="s">
        <v>25830</v>
      </c>
      <c r="D8609" s="19">
        <v>8125</v>
      </c>
    </row>
    <row r="8610" spans="1:4" s="20" customFormat="1" ht="16.350000000000001" customHeight="1" x14ac:dyDescent="0.2">
      <c r="A8610" s="17" t="s">
        <v>25831</v>
      </c>
      <c r="B8610" s="17" t="s">
        <v>25832</v>
      </c>
      <c r="C8610" s="18" t="s">
        <v>25833</v>
      </c>
      <c r="D8610" s="19">
        <v>8935</v>
      </c>
    </row>
    <row r="8611" spans="1:4" s="20" customFormat="1" ht="16.350000000000001" customHeight="1" x14ac:dyDescent="0.2">
      <c r="A8611" s="17" t="s">
        <v>25834</v>
      </c>
      <c r="B8611" s="17" t="s">
        <v>25835</v>
      </c>
      <c r="C8611" s="18" t="s">
        <v>25836</v>
      </c>
      <c r="D8611" s="19">
        <v>3963</v>
      </c>
    </row>
    <row r="8612" spans="1:4" s="20" customFormat="1" ht="16.350000000000001" customHeight="1" x14ac:dyDescent="0.2">
      <c r="A8612" s="17" t="s">
        <v>25837</v>
      </c>
      <c r="B8612" s="17" t="s">
        <v>25838</v>
      </c>
      <c r="C8612" s="18" t="s">
        <v>25839</v>
      </c>
      <c r="D8612" s="19">
        <v>4210</v>
      </c>
    </row>
    <row r="8613" spans="1:4" s="20" customFormat="1" ht="16.350000000000001" customHeight="1" x14ac:dyDescent="0.2">
      <c r="A8613" s="17" t="s">
        <v>25840</v>
      </c>
      <c r="B8613" s="17" t="s">
        <v>25841</v>
      </c>
      <c r="C8613" s="18" t="s">
        <v>25842</v>
      </c>
      <c r="D8613" s="19">
        <v>4459</v>
      </c>
    </row>
    <row r="8614" spans="1:4" s="20" customFormat="1" ht="16.350000000000001" customHeight="1" x14ac:dyDescent="0.2">
      <c r="A8614" s="17" t="s">
        <v>25843</v>
      </c>
      <c r="B8614" s="17" t="s">
        <v>25844</v>
      </c>
      <c r="C8614" s="18" t="s">
        <v>25845</v>
      </c>
      <c r="D8614" s="19">
        <v>4708</v>
      </c>
    </row>
    <row r="8615" spans="1:4" s="20" customFormat="1" ht="16.350000000000001" customHeight="1" x14ac:dyDescent="0.2">
      <c r="A8615" s="17" t="s">
        <v>25846</v>
      </c>
      <c r="B8615" s="17" t="s">
        <v>25847</v>
      </c>
      <c r="C8615" s="18" t="s">
        <v>25848</v>
      </c>
      <c r="D8615" s="19">
        <v>5440</v>
      </c>
    </row>
    <row r="8616" spans="1:4" s="20" customFormat="1" ht="16.350000000000001" customHeight="1" x14ac:dyDescent="0.2">
      <c r="A8616" s="17" t="s">
        <v>25849</v>
      </c>
      <c r="B8616" s="17" t="s">
        <v>25850</v>
      </c>
      <c r="C8616" s="18" t="s">
        <v>25851</v>
      </c>
      <c r="D8616" s="19">
        <v>4956</v>
      </c>
    </row>
    <row r="8617" spans="1:4" s="20" customFormat="1" ht="16.350000000000001" customHeight="1" x14ac:dyDescent="0.2">
      <c r="A8617" s="17" t="s">
        <v>25852</v>
      </c>
      <c r="B8617" s="17" t="s">
        <v>25853</v>
      </c>
      <c r="C8617" s="18" t="s">
        <v>25854</v>
      </c>
      <c r="D8617" s="19">
        <v>5205</v>
      </c>
    </row>
    <row r="8618" spans="1:4" s="20" customFormat="1" ht="16.350000000000001" customHeight="1" x14ac:dyDescent="0.2">
      <c r="A8618" s="17" t="s">
        <v>25855</v>
      </c>
      <c r="B8618" s="17" t="s">
        <v>25856</v>
      </c>
      <c r="C8618" s="18" t="s">
        <v>25857</v>
      </c>
      <c r="D8618" s="19">
        <v>5454</v>
      </c>
    </row>
    <row r="8619" spans="1:4" s="20" customFormat="1" ht="16.350000000000001" customHeight="1" x14ac:dyDescent="0.2">
      <c r="A8619" s="17" t="s">
        <v>25858</v>
      </c>
      <c r="B8619" s="17" t="s">
        <v>25859</v>
      </c>
      <c r="C8619" s="18" t="s">
        <v>25860</v>
      </c>
      <c r="D8619" s="19">
        <v>6185</v>
      </c>
    </row>
    <row r="8620" spans="1:4" s="20" customFormat="1" ht="16.350000000000001" customHeight="1" x14ac:dyDescent="0.2">
      <c r="A8620" s="17" t="s">
        <v>25861</v>
      </c>
      <c r="B8620" s="17" t="s">
        <v>25862</v>
      </c>
      <c r="C8620" s="18" t="s">
        <v>25863</v>
      </c>
      <c r="D8620" s="19">
        <v>5703</v>
      </c>
    </row>
    <row r="8621" spans="1:4" s="20" customFormat="1" ht="16.350000000000001" customHeight="1" x14ac:dyDescent="0.2">
      <c r="A8621" s="17" t="s">
        <v>25864</v>
      </c>
      <c r="B8621" s="17" t="s">
        <v>25865</v>
      </c>
      <c r="C8621" s="18" t="s">
        <v>25866</v>
      </c>
      <c r="D8621" s="19">
        <v>7576</v>
      </c>
    </row>
    <row r="8622" spans="1:4" s="20" customFormat="1" ht="16.350000000000001" customHeight="1" x14ac:dyDescent="0.2">
      <c r="A8622" s="17" t="s">
        <v>25867</v>
      </c>
      <c r="B8622" s="17" t="s">
        <v>25868</v>
      </c>
      <c r="C8622" s="18" t="s">
        <v>25869</v>
      </c>
      <c r="D8622" s="19">
        <v>6200</v>
      </c>
    </row>
    <row r="8623" spans="1:4" s="20" customFormat="1" ht="16.350000000000001" customHeight="1" x14ac:dyDescent="0.2">
      <c r="A8623" s="17" t="s">
        <v>25870</v>
      </c>
      <c r="B8623" s="17" t="s">
        <v>25871</v>
      </c>
      <c r="C8623" s="18" t="s">
        <v>25872</v>
      </c>
      <c r="D8623" s="19">
        <v>6931</v>
      </c>
    </row>
    <row r="8624" spans="1:4" s="20" customFormat="1" ht="16.350000000000001" customHeight="1" x14ac:dyDescent="0.2">
      <c r="A8624" s="17" t="s">
        <v>25873</v>
      </c>
      <c r="B8624" s="17" t="s">
        <v>25874</v>
      </c>
      <c r="C8624" s="18" t="s">
        <v>25875</v>
      </c>
      <c r="D8624" s="19">
        <v>9010</v>
      </c>
    </row>
    <row r="8625" spans="1:4" s="20" customFormat="1" ht="16.350000000000001" customHeight="1" x14ac:dyDescent="0.2">
      <c r="A8625" s="17" t="s">
        <v>25876</v>
      </c>
      <c r="B8625" s="17" t="s">
        <v>25877</v>
      </c>
      <c r="C8625" s="18" t="s">
        <v>25878</v>
      </c>
      <c r="D8625" s="19">
        <v>6696</v>
      </c>
    </row>
    <row r="8626" spans="1:4" s="20" customFormat="1" ht="16.350000000000001" customHeight="1" x14ac:dyDescent="0.2">
      <c r="A8626" s="17" t="s">
        <v>25879</v>
      </c>
      <c r="B8626" s="17" t="s">
        <v>25880</v>
      </c>
      <c r="C8626" s="18" t="s">
        <v>25881</v>
      </c>
      <c r="D8626" s="19">
        <v>6696</v>
      </c>
    </row>
    <row r="8627" spans="1:4" s="20" customFormat="1" ht="16.350000000000001" customHeight="1" x14ac:dyDescent="0.2">
      <c r="A8627" s="17" t="s">
        <v>25882</v>
      </c>
      <c r="B8627" s="17" t="s">
        <v>25883</v>
      </c>
      <c r="C8627" s="18" t="s">
        <v>25884</v>
      </c>
      <c r="D8627" s="19">
        <v>7194</v>
      </c>
    </row>
    <row r="8628" spans="1:4" s="20" customFormat="1" ht="16.350000000000001" customHeight="1" x14ac:dyDescent="0.2">
      <c r="A8628" s="17" t="s">
        <v>25885</v>
      </c>
      <c r="B8628" s="17" t="s">
        <v>25886</v>
      </c>
      <c r="C8628" s="18" t="s">
        <v>25887</v>
      </c>
      <c r="D8628" s="19">
        <v>7925</v>
      </c>
    </row>
    <row r="8629" spans="1:4" s="20" customFormat="1" ht="16.350000000000001" customHeight="1" x14ac:dyDescent="0.2">
      <c r="A8629" s="17" t="s">
        <v>25888</v>
      </c>
      <c r="B8629" s="17" t="s">
        <v>25889</v>
      </c>
      <c r="C8629" s="18" t="s">
        <v>25890</v>
      </c>
      <c r="D8629" s="19">
        <v>7691</v>
      </c>
    </row>
    <row r="8630" spans="1:4" s="20" customFormat="1" ht="16.350000000000001" customHeight="1" x14ac:dyDescent="0.2">
      <c r="A8630" s="17" t="s">
        <v>25891</v>
      </c>
      <c r="B8630" s="17" t="s">
        <v>25892</v>
      </c>
      <c r="C8630" s="18" t="s">
        <v>25893</v>
      </c>
      <c r="D8630" s="19">
        <v>8423</v>
      </c>
    </row>
    <row r="8631" spans="1:4" s="20" customFormat="1" ht="16.350000000000001" customHeight="1" x14ac:dyDescent="0.2">
      <c r="A8631" s="17" t="s">
        <v>25894</v>
      </c>
      <c r="B8631" s="17" t="s">
        <v>25895</v>
      </c>
      <c r="C8631" s="18" t="s">
        <v>25896</v>
      </c>
      <c r="D8631" s="19">
        <v>8855</v>
      </c>
    </row>
    <row r="8632" spans="1:4" s="20" customFormat="1" ht="16.350000000000001" customHeight="1" x14ac:dyDescent="0.2">
      <c r="A8632" s="17" t="s">
        <v>25897</v>
      </c>
      <c r="B8632" s="17" t="s">
        <v>25898</v>
      </c>
      <c r="C8632" s="18" t="s">
        <v>25899</v>
      </c>
      <c r="D8632" s="19">
        <v>9600</v>
      </c>
    </row>
    <row r="8633" spans="1:4" s="20" customFormat="1" ht="16.350000000000001" customHeight="1" x14ac:dyDescent="0.2">
      <c r="A8633" s="17" t="s">
        <v>25900</v>
      </c>
      <c r="B8633" s="17" t="s">
        <v>25901</v>
      </c>
      <c r="C8633" s="18" t="s">
        <v>25902</v>
      </c>
      <c r="D8633" s="19">
        <v>10595</v>
      </c>
    </row>
    <row r="8634" spans="1:4" s="20" customFormat="1" ht="16.350000000000001" customHeight="1" x14ac:dyDescent="0.2">
      <c r="A8634" s="17" t="s">
        <v>25903</v>
      </c>
      <c r="B8634" s="17" t="s">
        <v>25904</v>
      </c>
      <c r="C8634" s="18" t="s">
        <v>25905</v>
      </c>
      <c r="D8634" s="19">
        <v>4983</v>
      </c>
    </row>
    <row r="8635" spans="1:4" s="20" customFormat="1" ht="16.350000000000001" customHeight="1" x14ac:dyDescent="0.2">
      <c r="A8635" s="17" t="s">
        <v>25906</v>
      </c>
      <c r="B8635" s="17" t="s">
        <v>25907</v>
      </c>
      <c r="C8635" s="18" t="s">
        <v>25908</v>
      </c>
      <c r="D8635" s="19">
        <v>5323</v>
      </c>
    </row>
    <row r="8636" spans="1:4" s="20" customFormat="1" ht="16.350000000000001" customHeight="1" x14ac:dyDescent="0.2">
      <c r="A8636" s="17" t="s">
        <v>25909</v>
      </c>
      <c r="B8636" s="17" t="s">
        <v>25910</v>
      </c>
      <c r="C8636" s="18" t="s">
        <v>25911</v>
      </c>
      <c r="D8636" s="19">
        <v>5665</v>
      </c>
    </row>
    <row r="8637" spans="1:4" s="20" customFormat="1" ht="16.350000000000001" customHeight="1" x14ac:dyDescent="0.2">
      <c r="A8637" s="17" t="s">
        <v>25912</v>
      </c>
      <c r="B8637" s="17" t="s">
        <v>25913</v>
      </c>
      <c r="C8637" s="18" t="s">
        <v>25914</v>
      </c>
      <c r="D8637" s="19">
        <v>6007</v>
      </c>
    </row>
    <row r="8638" spans="1:4" s="20" customFormat="1" ht="16.350000000000001" customHeight="1" x14ac:dyDescent="0.2">
      <c r="A8638" s="17" t="s">
        <v>25915</v>
      </c>
      <c r="B8638" s="17" t="s">
        <v>25916</v>
      </c>
      <c r="C8638" s="18" t="s">
        <v>25917</v>
      </c>
      <c r="D8638" s="19">
        <v>6347</v>
      </c>
    </row>
    <row r="8639" spans="1:4" s="20" customFormat="1" ht="16.350000000000001" customHeight="1" x14ac:dyDescent="0.2">
      <c r="A8639" s="17" t="s">
        <v>25918</v>
      </c>
      <c r="B8639" s="17" t="s">
        <v>25919</v>
      </c>
      <c r="C8639" s="18" t="s">
        <v>25920</v>
      </c>
      <c r="D8639" s="19">
        <v>6689</v>
      </c>
    </row>
    <row r="8640" spans="1:4" s="20" customFormat="1" ht="16.350000000000001" customHeight="1" x14ac:dyDescent="0.2">
      <c r="A8640" s="17" t="s">
        <v>25921</v>
      </c>
      <c r="B8640" s="17" t="s">
        <v>25922</v>
      </c>
      <c r="C8640" s="18" t="s">
        <v>25923</v>
      </c>
      <c r="D8640" s="19">
        <v>7031</v>
      </c>
    </row>
    <row r="8641" spans="1:4" s="20" customFormat="1" ht="16.350000000000001" customHeight="1" x14ac:dyDescent="0.2">
      <c r="A8641" s="17" t="s">
        <v>25924</v>
      </c>
      <c r="B8641" s="17" t="s">
        <v>25925</v>
      </c>
      <c r="C8641" s="18" t="s">
        <v>25926</v>
      </c>
      <c r="D8641" s="19">
        <v>7371</v>
      </c>
    </row>
    <row r="8642" spans="1:4" s="20" customFormat="1" ht="16.350000000000001" customHeight="1" x14ac:dyDescent="0.2">
      <c r="A8642" s="17" t="s">
        <v>25927</v>
      </c>
      <c r="B8642" s="17" t="s">
        <v>25928</v>
      </c>
      <c r="C8642" s="18" t="s">
        <v>25929</v>
      </c>
      <c r="D8642" s="19">
        <v>8103</v>
      </c>
    </row>
    <row r="8643" spans="1:4" s="20" customFormat="1" ht="16.350000000000001" customHeight="1" x14ac:dyDescent="0.2">
      <c r="A8643" s="17" t="s">
        <v>25930</v>
      </c>
      <c r="B8643" s="17" t="s">
        <v>25931</v>
      </c>
      <c r="C8643" s="18" t="s">
        <v>25932</v>
      </c>
      <c r="D8643" s="19">
        <v>8103</v>
      </c>
    </row>
    <row r="8644" spans="1:4" s="20" customFormat="1" ht="16.350000000000001" customHeight="1" x14ac:dyDescent="0.2">
      <c r="A8644" s="17" t="s">
        <v>25933</v>
      </c>
      <c r="B8644" s="17" t="s">
        <v>25934</v>
      </c>
      <c r="C8644" s="18" t="s">
        <v>25935</v>
      </c>
      <c r="D8644" s="19">
        <v>9723.6</v>
      </c>
    </row>
    <row r="8645" spans="1:4" s="20" customFormat="1" ht="16.350000000000001" customHeight="1" x14ac:dyDescent="0.2">
      <c r="A8645" s="17" t="s">
        <v>25936</v>
      </c>
      <c r="B8645" s="17" t="s">
        <v>25937</v>
      </c>
      <c r="C8645" s="18" t="s">
        <v>25938</v>
      </c>
      <c r="D8645" s="19">
        <v>8055</v>
      </c>
    </row>
    <row r="8646" spans="1:4" s="20" customFormat="1" ht="16.350000000000001" customHeight="1" x14ac:dyDescent="0.2">
      <c r="A8646" s="17" t="s">
        <v>25939</v>
      </c>
      <c r="B8646" s="17" t="s">
        <v>25940</v>
      </c>
      <c r="C8646" s="18" t="s">
        <v>25941</v>
      </c>
      <c r="D8646" s="19">
        <v>9666</v>
      </c>
    </row>
    <row r="8647" spans="1:4" s="20" customFormat="1" ht="16.350000000000001" customHeight="1" x14ac:dyDescent="0.2">
      <c r="A8647" s="17" t="s">
        <v>25942</v>
      </c>
      <c r="B8647" s="17" t="s">
        <v>25943</v>
      </c>
      <c r="C8647" s="18" t="s">
        <v>25944</v>
      </c>
      <c r="D8647" s="19">
        <v>8787</v>
      </c>
    </row>
    <row r="8648" spans="1:4" s="20" customFormat="1" ht="16.350000000000001" customHeight="1" x14ac:dyDescent="0.2">
      <c r="A8648" s="17" t="s">
        <v>25945</v>
      </c>
      <c r="B8648" s="17" t="s">
        <v>25946</v>
      </c>
      <c r="C8648" s="18" t="s">
        <v>25947</v>
      </c>
      <c r="D8648" s="19">
        <v>8737</v>
      </c>
    </row>
    <row r="8649" spans="1:4" s="20" customFormat="1" ht="16.350000000000001" customHeight="1" x14ac:dyDescent="0.2">
      <c r="A8649" s="17" t="s">
        <v>25948</v>
      </c>
      <c r="B8649" s="17" t="s">
        <v>25949</v>
      </c>
      <c r="C8649" s="18" t="s">
        <v>25950</v>
      </c>
      <c r="D8649" s="19">
        <v>9421</v>
      </c>
    </row>
    <row r="8650" spans="1:4" s="20" customFormat="1" ht="16.350000000000001" customHeight="1" x14ac:dyDescent="0.2">
      <c r="A8650" s="17" t="s">
        <v>25951</v>
      </c>
      <c r="B8650" s="17" t="s">
        <v>25952</v>
      </c>
      <c r="C8650" s="18" t="s">
        <v>25953</v>
      </c>
      <c r="D8650" s="19">
        <v>10153</v>
      </c>
    </row>
    <row r="8651" spans="1:4" s="20" customFormat="1" ht="16.350000000000001" customHeight="1" x14ac:dyDescent="0.2">
      <c r="A8651" s="17" t="s">
        <v>25954</v>
      </c>
      <c r="B8651" s="17" t="s">
        <v>25955</v>
      </c>
      <c r="C8651" s="18" t="s">
        <v>25956</v>
      </c>
      <c r="D8651" s="19">
        <v>10103</v>
      </c>
    </row>
    <row r="8652" spans="1:4" s="20" customFormat="1" ht="16.350000000000001" customHeight="1" x14ac:dyDescent="0.2">
      <c r="A8652" s="17" t="s">
        <v>25957</v>
      </c>
      <c r="B8652" s="17" t="s">
        <v>25958</v>
      </c>
      <c r="C8652" s="18" t="s">
        <v>25959</v>
      </c>
      <c r="D8652" s="19">
        <v>10835</v>
      </c>
    </row>
    <row r="8653" spans="1:4" s="20" customFormat="1" ht="16.350000000000001" customHeight="1" x14ac:dyDescent="0.2">
      <c r="A8653" s="17" t="s">
        <v>25960</v>
      </c>
      <c r="B8653" s="17" t="s">
        <v>25961</v>
      </c>
      <c r="C8653" s="18" t="s">
        <v>25962</v>
      </c>
      <c r="D8653" s="19">
        <v>11545</v>
      </c>
    </row>
    <row r="8654" spans="1:4" s="20" customFormat="1" ht="16.350000000000001" customHeight="1" x14ac:dyDescent="0.2">
      <c r="A8654" s="17" t="s">
        <v>25963</v>
      </c>
      <c r="B8654" s="17" t="s">
        <v>25964</v>
      </c>
      <c r="C8654" s="18" t="s">
        <v>25965</v>
      </c>
      <c r="D8654" s="19">
        <v>11048</v>
      </c>
    </row>
    <row r="8655" spans="1:4" s="20" customFormat="1" ht="16.350000000000001" customHeight="1" x14ac:dyDescent="0.2">
      <c r="A8655" s="17" t="s">
        <v>25966</v>
      </c>
      <c r="B8655" s="17" t="s">
        <v>25967</v>
      </c>
      <c r="C8655" s="18" t="s">
        <v>25968</v>
      </c>
      <c r="D8655" s="19">
        <v>12569</v>
      </c>
    </row>
    <row r="8656" spans="1:4" s="20" customFormat="1" ht="16.350000000000001" customHeight="1" x14ac:dyDescent="0.2">
      <c r="A8656" s="17" t="s">
        <v>25969</v>
      </c>
      <c r="B8656" s="17" t="s">
        <v>25970</v>
      </c>
      <c r="C8656" s="18" t="s">
        <v>25971</v>
      </c>
      <c r="D8656" s="19">
        <v>13935</v>
      </c>
    </row>
    <row r="8657" spans="1:4" s="20" customFormat="1" ht="16.350000000000001" customHeight="1" x14ac:dyDescent="0.2">
      <c r="A8657" s="17" t="s">
        <v>25972</v>
      </c>
      <c r="B8657" s="17" t="s">
        <v>25973</v>
      </c>
      <c r="C8657" s="18" t="s">
        <v>25974</v>
      </c>
      <c r="D8657" s="19">
        <v>6001</v>
      </c>
    </row>
    <row r="8658" spans="1:4" s="20" customFormat="1" ht="16.350000000000001" customHeight="1" x14ac:dyDescent="0.2">
      <c r="A8658" s="17" t="s">
        <v>25975</v>
      </c>
      <c r="B8658" s="17" t="s">
        <v>25976</v>
      </c>
      <c r="C8658" s="18" t="s">
        <v>25977</v>
      </c>
      <c r="D8658" s="19">
        <v>6435</v>
      </c>
    </row>
    <row r="8659" spans="1:4" s="20" customFormat="1" ht="16.350000000000001" customHeight="1" x14ac:dyDescent="0.2">
      <c r="A8659" s="17" t="s">
        <v>25978</v>
      </c>
      <c r="B8659" s="17" t="s">
        <v>25979</v>
      </c>
      <c r="C8659" s="18" t="s">
        <v>25980</v>
      </c>
      <c r="D8659" s="19">
        <v>6869</v>
      </c>
    </row>
    <row r="8660" spans="1:4" s="20" customFormat="1" ht="16.350000000000001" customHeight="1" x14ac:dyDescent="0.2">
      <c r="A8660" s="17" t="s">
        <v>25981</v>
      </c>
      <c r="B8660" s="17" t="s">
        <v>25982</v>
      </c>
      <c r="C8660" s="18" t="s">
        <v>25983</v>
      </c>
      <c r="D8660" s="19">
        <v>7302</v>
      </c>
    </row>
    <row r="8661" spans="1:4" s="20" customFormat="1" ht="16.350000000000001" customHeight="1" x14ac:dyDescent="0.2">
      <c r="A8661" s="17" t="s">
        <v>25984</v>
      </c>
      <c r="B8661" s="17" t="s">
        <v>25985</v>
      </c>
      <c r="C8661" s="18" t="s">
        <v>25986</v>
      </c>
      <c r="D8661" s="19">
        <v>7737</v>
      </c>
    </row>
    <row r="8662" spans="1:4" s="20" customFormat="1" ht="16.350000000000001" customHeight="1" x14ac:dyDescent="0.2">
      <c r="A8662" s="17" t="s">
        <v>25987</v>
      </c>
      <c r="B8662" s="17" t="s">
        <v>25988</v>
      </c>
      <c r="C8662" s="18" t="s">
        <v>25989</v>
      </c>
      <c r="D8662" s="19">
        <v>8171</v>
      </c>
    </row>
    <row r="8663" spans="1:4" s="20" customFormat="1" ht="16.350000000000001" customHeight="1" x14ac:dyDescent="0.2">
      <c r="A8663" s="17" t="s">
        <v>25990</v>
      </c>
      <c r="B8663" s="17" t="s">
        <v>25991</v>
      </c>
      <c r="C8663" s="18" t="s">
        <v>25992</v>
      </c>
      <c r="D8663" s="19">
        <v>8605</v>
      </c>
    </row>
    <row r="8664" spans="1:4" s="20" customFormat="1" ht="16.350000000000001" customHeight="1" x14ac:dyDescent="0.2">
      <c r="A8664" s="17" t="s">
        <v>25993</v>
      </c>
      <c r="B8664" s="17" t="s">
        <v>25994</v>
      </c>
      <c r="C8664" s="18" t="s">
        <v>25995</v>
      </c>
      <c r="D8664" s="19">
        <v>9039</v>
      </c>
    </row>
    <row r="8665" spans="1:4" s="20" customFormat="1" ht="16.350000000000001" customHeight="1" x14ac:dyDescent="0.2">
      <c r="A8665" s="17" t="s">
        <v>25996</v>
      </c>
      <c r="B8665" s="17" t="s">
        <v>25997</v>
      </c>
      <c r="C8665" s="18" t="s">
        <v>25998</v>
      </c>
      <c r="D8665" s="19">
        <v>9771</v>
      </c>
    </row>
    <row r="8666" spans="1:4" s="20" customFormat="1" ht="16.350000000000001" customHeight="1" x14ac:dyDescent="0.2">
      <c r="A8666" s="17" t="s">
        <v>25999</v>
      </c>
      <c r="B8666" s="17" t="s">
        <v>26000</v>
      </c>
      <c r="C8666" s="18" t="s">
        <v>26001</v>
      </c>
      <c r="D8666" s="19">
        <v>9907</v>
      </c>
    </row>
    <row r="8667" spans="1:4" s="20" customFormat="1" ht="16.350000000000001" customHeight="1" x14ac:dyDescent="0.2">
      <c r="A8667" s="17" t="s">
        <v>26002</v>
      </c>
      <c r="B8667" s="17" t="s">
        <v>26003</v>
      </c>
      <c r="C8667" s="18" t="s">
        <v>26004</v>
      </c>
      <c r="D8667" s="19">
        <v>12767</v>
      </c>
    </row>
    <row r="8668" spans="1:4" s="20" customFormat="1" ht="16.350000000000001" customHeight="1" x14ac:dyDescent="0.2">
      <c r="A8668" s="17" t="s">
        <v>26005</v>
      </c>
      <c r="B8668" s="17" t="s">
        <v>26006</v>
      </c>
      <c r="C8668" s="18" t="s">
        <v>26007</v>
      </c>
      <c r="D8668" s="19">
        <v>10775</v>
      </c>
    </row>
    <row r="8669" spans="1:4" s="20" customFormat="1" ht="16.350000000000001" customHeight="1" x14ac:dyDescent="0.2">
      <c r="A8669" s="17" t="s">
        <v>26008</v>
      </c>
      <c r="B8669" s="17" t="s">
        <v>26009</v>
      </c>
      <c r="C8669" s="18" t="s">
        <v>26010</v>
      </c>
      <c r="D8669" s="19">
        <v>11506</v>
      </c>
    </row>
    <row r="8670" spans="1:4" s="20" customFormat="1" ht="16.350000000000001" customHeight="1" x14ac:dyDescent="0.2">
      <c r="A8670" s="17" t="s">
        <v>26011</v>
      </c>
      <c r="B8670" s="17" t="s">
        <v>26012</v>
      </c>
      <c r="C8670" s="18" t="s">
        <v>26013</v>
      </c>
      <c r="D8670" s="19">
        <v>11642</v>
      </c>
    </row>
    <row r="8671" spans="1:4" s="20" customFormat="1" ht="16.350000000000001" customHeight="1" x14ac:dyDescent="0.2">
      <c r="A8671" s="17" t="s">
        <v>26014</v>
      </c>
      <c r="B8671" s="17" t="s">
        <v>26015</v>
      </c>
      <c r="C8671" s="18" t="s">
        <v>26016</v>
      </c>
      <c r="D8671" s="19">
        <v>12511</v>
      </c>
    </row>
    <row r="8672" spans="1:4" s="20" customFormat="1" ht="16.350000000000001" customHeight="1" x14ac:dyDescent="0.2">
      <c r="A8672" s="17" t="s">
        <v>26017</v>
      </c>
      <c r="B8672" s="17" t="s">
        <v>26018</v>
      </c>
      <c r="C8672" s="18" t="s">
        <v>26019</v>
      </c>
      <c r="D8672" s="19">
        <v>14231</v>
      </c>
    </row>
    <row r="8673" spans="1:4" s="20" customFormat="1" ht="16.350000000000001" customHeight="1" x14ac:dyDescent="0.2">
      <c r="A8673" s="17" t="s">
        <v>26020</v>
      </c>
      <c r="B8673" s="17" t="s">
        <v>26021</v>
      </c>
      <c r="C8673" s="18" t="s">
        <v>26022</v>
      </c>
      <c r="D8673" s="19">
        <v>15533</v>
      </c>
    </row>
    <row r="8674" spans="1:4" s="20" customFormat="1" ht="16.350000000000001" customHeight="1" x14ac:dyDescent="0.2">
      <c r="A8674" s="17" t="s">
        <v>26023</v>
      </c>
      <c r="B8674" s="17" t="s">
        <v>26024</v>
      </c>
      <c r="C8674" s="18" t="s">
        <v>26025</v>
      </c>
      <c r="D8674" s="19">
        <v>6509</v>
      </c>
    </row>
    <row r="8675" spans="1:4" s="20" customFormat="1" ht="16.350000000000001" customHeight="1" x14ac:dyDescent="0.2">
      <c r="A8675" s="17" t="s">
        <v>26026</v>
      </c>
      <c r="B8675" s="17" t="s">
        <v>26027</v>
      </c>
      <c r="C8675" s="18" t="s">
        <v>26028</v>
      </c>
      <c r="D8675" s="19">
        <v>7241</v>
      </c>
    </row>
    <row r="8676" spans="1:4" s="20" customFormat="1" ht="16.350000000000001" customHeight="1" x14ac:dyDescent="0.2">
      <c r="A8676" s="17" t="s">
        <v>26029</v>
      </c>
      <c r="B8676" s="17" t="s">
        <v>26030</v>
      </c>
      <c r="C8676" s="18" t="s">
        <v>26031</v>
      </c>
      <c r="D8676" s="19">
        <v>6989</v>
      </c>
    </row>
    <row r="8677" spans="1:4" s="20" customFormat="1" ht="16.350000000000001" customHeight="1" x14ac:dyDescent="0.2">
      <c r="A8677" s="17" t="s">
        <v>26032</v>
      </c>
      <c r="B8677" s="17" t="s">
        <v>26033</v>
      </c>
      <c r="C8677" s="18" t="s">
        <v>26034</v>
      </c>
      <c r="D8677" s="19">
        <v>9118.7999999999993</v>
      </c>
    </row>
    <row r="8678" spans="1:4" s="20" customFormat="1" ht="16.350000000000001" customHeight="1" x14ac:dyDescent="0.2">
      <c r="A8678" s="17" t="s">
        <v>26035</v>
      </c>
      <c r="B8678" s="17" t="s">
        <v>26036</v>
      </c>
      <c r="C8678" s="18" t="s">
        <v>26037</v>
      </c>
      <c r="D8678" s="19">
        <v>7470</v>
      </c>
    </row>
    <row r="8679" spans="1:4" s="20" customFormat="1" ht="16.350000000000001" customHeight="1" x14ac:dyDescent="0.2">
      <c r="A8679" s="17" t="s">
        <v>26038</v>
      </c>
      <c r="B8679" s="17" t="s">
        <v>26039</v>
      </c>
      <c r="C8679" s="18" t="s">
        <v>26040</v>
      </c>
      <c r="D8679" s="19">
        <v>7949</v>
      </c>
    </row>
    <row r="8680" spans="1:4" s="20" customFormat="1" ht="16.350000000000001" customHeight="1" x14ac:dyDescent="0.2">
      <c r="A8680" s="17" t="s">
        <v>26041</v>
      </c>
      <c r="B8680" s="17" t="s">
        <v>26042</v>
      </c>
      <c r="C8680" s="18" t="s">
        <v>26043</v>
      </c>
      <c r="D8680" s="19">
        <v>8681</v>
      </c>
    </row>
    <row r="8681" spans="1:4" s="20" customFormat="1" ht="16.350000000000001" customHeight="1" x14ac:dyDescent="0.2">
      <c r="A8681" s="17" t="s">
        <v>26044</v>
      </c>
      <c r="B8681" s="17" t="s">
        <v>26045</v>
      </c>
      <c r="C8681" s="18" t="s">
        <v>26046</v>
      </c>
      <c r="D8681" s="19">
        <v>8430</v>
      </c>
    </row>
    <row r="8682" spans="1:4" s="20" customFormat="1" ht="16.350000000000001" customHeight="1" x14ac:dyDescent="0.2">
      <c r="A8682" s="17" t="s">
        <v>26047</v>
      </c>
      <c r="B8682" s="17" t="s">
        <v>26048</v>
      </c>
      <c r="C8682" s="18" t="s">
        <v>26049</v>
      </c>
      <c r="D8682" s="19">
        <v>8910</v>
      </c>
    </row>
    <row r="8683" spans="1:4" s="20" customFormat="1" ht="16.350000000000001" customHeight="1" x14ac:dyDescent="0.2">
      <c r="A8683" s="17" t="s">
        <v>26050</v>
      </c>
      <c r="B8683" s="17" t="s">
        <v>26051</v>
      </c>
      <c r="C8683" s="18" t="s">
        <v>26052</v>
      </c>
      <c r="D8683" s="19">
        <v>9641</v>
      </c>
    </row>
    <row r="8684" spans="1:4" s="20" customFormat="1" ht="16.350000000000001" customHeight="1" x14ac:dyDescent="0.2">
      <c r="A8684" s="17" t="s">
        <v>26053</v>
      </c>
      <c r="B8684" s="17" t="s">
        <v>26054</v>
      </c>
      <c r="C8684" s="18" t="s">
        <v>26055</v>
      </c>
      <c r="D8684" s="19">
        <v>9389</v>
      </c>
    </row>
    <row r="8685" spans="1:4" s="20" customFormat="1" ht="16.350000000000001" customHeight="1" x14ac:dyDescent="0.2">
      <c r="A8685" s="17" t="s">
        <v>26056</v>
      </c>
      <c r="B8685" s="17" t="s">
        <v>26057</v>
      </c>
      <c r="C8685" s="18" t="s">
        <v>26058</v>
      </c>
      <c r="D8685" s="19">
        <v>9870</v>
      </c>
    </row>
    <row r="8686" spans="1:4" s="20" customFormat="1" ht="16.350000000000001" customHeight="1" x14ac:dyDescent="0.2">
      <c r="A8686" s="17" t="s">
        <v>26059</v>
      </c>
      <c r="B8686" s="17" t="s">
        <v>26060</v>
      </c>
      <c r="C8686" s="18" t="s">
        <v>26061</v>
      </c>
      <c r="D8686" s="19">
        <v>10602</v>
      </c>
    </row>
    <row r="8687" spans="1:4" s="20" customFormat="1" ht="16.350000000000001" customHeight="1" x14ac:dyDescent="0.2">
      <c r="A8687" s="17" t="s">
        <v>26062</v>
      </c>
      <c r="B8687" s="17" t="s">
        <v>26063</v>
      </c>
      <c r="C8687" s="18" t="s">
        <v>26064</v>
      </c>
      <c r="D8687" s="19">
        <v>12174</v>
      </c>
    </row>
    <row r="8688" spans="1:4" s="20" customFormat="1" ht="16.350000000000001" customHeight="1" x14ac:dyDescent="0.2">
      <c r="A8688" s="17" t="s">
        <v>26065</v>
      </c>
      <c r="B8688" s="17" t="s">
        <v>26066</v>
      </c>
      <c r="C8688" s="18" t="s">
        <v>26067</v>
      </c>
      <c r="D8688" s="19">
        <v>10830</v>
      </c>
    </row>
    <row r="8689" spans="1:4" s="20" customFormat="1" ht="16.350000000000001" customHeight="1" x14ac:dyDescent="0.2">
      <c r="A8689" s="17" t="s">
        <v>26068</v>
      </c>
      <c r="B8689" s="17" t="s">
        <v>26069</v>
      </c>
      <c r="C8689" s="18" t="s">
        <v>26070</v>
      </c>
      <c r="D8689" s="19">
        <v>13874</v>
      </c>
    </row>
    <row r="8690" spans="1:4" s="20" customFormat="1" ht="16.350000000000001" customHeight="1" x14ac:dyDescent="0.2">
      <c r="A8690" s="17" t="s">
        <v>26071</v>
      </c>
      <c r="B8690" s="17" t="s">
        <v>26072</v>
      </c>
      <c r="C8690" s="18" t="s">
        <v>26073</v>
      </c>
      <c r="D8690" s="19">
        <v>13874.4</v>
      </c>
    </row>
    <row r="8691" spans="1:4" s="20" customFormat="1" ht="16.350000000000001" customHeight="1" x14ac:dyDescent="0.2">
      <c r="A8691" s="17" t="s">
        <v>26074</v>
      </c>
      <c r="B8691" s="17" t="s">
        <v>26075</v>
      </c>
      <c r="C8691" s="18" t="s">
        <v>26076</v>
      </c>
      <c r="D8691" s="19">
        <v>11790</v>
      </c>
    </row>
    <row r="8692" spans="1:4" s="20" customFormat="1" ht="16.350000000000001" customHeight="1" x14ac:dyDescent="0.2">
      <c r="A8692" s="17" t="s">
        <v>26077</v>
      </c>
      <c r="B8692" s="17" t="s">
        <v>26078</v>
      </c>
      <c r="C8692" s="18" t="s">
        <v>26079</v>
      </c>
      <c r="D8692" s="19">
        <v>12522</v>
      </c>
    </row>
    <row r="8693" spans="1:4" s="20" customFormat="1" ht="16.350000000000001" customHeight="1" x14ac:dyDescent="0.2">
      <c r="A8693" s="17" t="s">
        <v>26080</v>
      </c>
      <c r="B8693" s="17" t="s">
        <v>26081</v>
      </c>
      <c r="C8693" s="18" t="s">
        <v>26082</v>
      </c>
      <c r="D8693" s="19">
        <v>12750</v>
      </c>
    </row>
    <row r="8694" spans="1:4" s="20" customFormat="1" ht="16.350000000000001" customHeight="1" x14ac:dyDescent="0.2">
      <c r="A8694" s="17" t="s">
        <v>26083</v>
      </c>
      <c r="B8694" s="17" t="s">
        <v>26084</v>
      </c>
      <c r="C8694" s="18" t="s">
        <v>26085</v>
      </c>
      <c r="D8694" s="19">
        <v>13482</v>
      </c>
    </row>
    <row r="8695" spans="1:4" s="20" customFormat="1" ht="16.350000000000001" customHeight="1" x14ac:dyDescent="0.2">
      <c r="A8695" s="17" t="s">
        <v>26086</v>
      </c>
      <c r="B8695" s="17" t="s">
        <v>26087</v>
      </c>
      <c r="C8695" s="18" t="s">
        <v>26088</v>
      </c>
      <c r="D8695" s="19">
        <v>16032</v>
      </c>
    </row>
    <row r="8696" spans="1:4" s="20" customFormat="1" ht="16.350000000000001" customHeight="1" x14ac:dyDescent="0.2">
      <c r="A8696" s="17" t="s">
        <v>26089</v>
      </c>
      <c r="B8696" s="17" t="s">
        <v>26090</v>
      </c>
      <c r="C8696" s="18" t="s">
        <v>26091</v>
      </c>
      <c r="D8696" s="19">
        <v>13710</v>
      </c>
    </row>
    <row r="8697" spans="1:4" s="20" customFormat="1" ht="16.350000000000001" customHeight="1" x14ac:dyDescent="0.2">
      <c r="A8697" s="17" t="s">
        <v>26092</v>
      </c>
      <c r="B8697" s="17" t="s">
        <v>26093</v>
      </c>
      <c r="C8697" s="18" t="s">
        <v>26094</v>
      </c>
      <c r="D8697" s="19">
        <v>17292</v>
      </c>
    </row>
    <row r="8698" spans="1:4" s="20" customFormat="1" ht="16.350000000000001" customHeight="1" x14ac:dyDescent="0.2">
      <c r="A8698" s="17" t="s">
        <v>26095</v>
      </c>
      <c r="B8698" s="17" t="s">
        <v>26096</v>
      </c>
      <c r="C8698" s="18" t="s">
        <v>26097</v>
      </c>
      <c r="D8698" s="19">
        <v>15568</v>
      </c>
    </row>
    <row r="8699" spans="1:4" s="20" customFormat="1" ht="16.350000000000001" customHeight="1" x14ac:dyDescent="0.2">
      <c r="A8699" s="17" t="s">
        <v>26098</v>
      </c>
      <c r="B8699" s="17" t="s">
        <v>26099</v>
      </c>
      <c r="C8699" s="18" t="s">
        <v>26100</v>
      </c>
      <c r="D8699" s="19">
        <v>7109</v>
      </c>
    </row>
    <row r="8700" spans="1:4" s="20" customFormat="1" ht="16.350000000000001" customHeight="1" x14ac:dyDescent="0.2">
      <c r="A8700" s="17" t="s">
        <v>26101</v>
      </c>
      <c r="B8700" s="17" t="s">
        <v>26102</v>
      </c>
      <c r="C8700" s="18" t="s">
        <v>26103</v>
      </c>
      <c r="D8700" s="19">
        <v>7642</v>
      </c>
    </row>
    <row r="8701" spans="1:4" s="20" customFormat="1" ht="16.350000000000001" customHeight="1" x14ac:dyDescent="0.2">
      <c r="A8701" s="17" t="s">
        <v>26104</v>
      </c>
      <c r="B8701" s="17" t="s">
        <v>26105</v>
      </c>
      <c r="C8701" s="18" t="s">
        <v>26106</v>
      </c>
      <c r="D8701" s="19">
        <v>8176</v>
      </c>
    </row>
    <row r="8702" spans="1:4" s="20" customFormat="1" ht="16.350000000000001" customHeight="1" x14ac:dyDescent="0.2">
      <c r="A8702" s="17" t="s">
        <v>26107</v>
      </c>
      <c r="B8702" s="17" t="s">
        <v>26108</v>
      </c>
      <c r="C8702" s="18" t="s">
        <v>26109</v>
      </c>
      <c r="D8702" s="19">
        <v>8710</v>
      </c>
    </row>
    <row r="8703" spans="1:4" s="20" customFormat="1" ht="16.350000000000001" customHeight="1" x14ac:dyDescent="0.2">
      <c r="A8703" s="17" t="s">
        <v>26110</v>
      </c>
      <c r="B8703" s="17" t="s">
        <v>26111</v>
      </c>
      <c r="C8703" s="18" t="s">
        <v>26112</v>
      </c>
      <c r="D8703" s="19">
        <v>9442</v>
      </c>
    </row>
    <row r="8704" spans="1:4" s="20" customFormat="1" ht="16.350000000000001" customHeight="1" x14ac:dyDescent="0.2">
      <c r="A8704" s="17" t="s">
        <v>26113</v>
      </c>
      <c r="B8704" s="17" t="s">
        <v>26114</v>
      </c>
      <c r="C8704" s="18" t="s">
        <v>26115</v>
      </c>
      <c r="D8704" s="19">
        <v>9244</v>
      </c>
    </row>
    <row r="8705" spans="1:4" s="20" customFormat="1" ht="16.350000000000001" customHeight="1" x14ac:dyDescent="0.2">
      <c r="A8705" s="17" t="s">
        <v>26116</v>
      </c>
      <c r="B8705" s="17" t="s">
        <v>26117</v>
      </c>
      <c r="C8705" s="18" t="s">
        <v>26118</v>
      </c>
      <c r="D8705" s="19">
        <v>11971</v>
      </c>
    </row>
    <row r="8706" spans="1:4" s="20" customFormat="1" ht="16.350000000000001" customHeight="1" x14ac:dyDescent="0.2">
      <c r="A8706" s="17" t="s">
        <v>26119</v>
      </c>
      <c r="B8706" s="17" t="s">
        <v>26120</v>
      </c>
      <c r="C8706" s="18" t="s">
        <v>26121</v>
      </c>
      <c r="D8706" s="19">
        <v>9778</v>
      </c>
    </row>
    <row r="8707" spans="1:4" s="20" customFormat="1" ht="16.350000000000001" customHeight="1" x14ac:dyDescent="0.2">
      <c r="A8707" s="17" t="s">
        <v>26122</v>
      </c>
      <c r="B8707" s="17" t="s">
        <v>26123</v>
      </c>
      <c r="C8707" s="18" t="s">
        <v>26124</v>
      </c>
      <c r="D8707" s="19">
        <v>10510</v>
      </c>
    </row>
    <row r="8708" spans="1:4" s="20" customFormat="1" ht="16.350000000000001" customHeight="1" x14ac:dyDescent="0.2">
      <c r="A8708" s="17" t="s">
        <v>26125</v>
      </c>
      <c r="B8708" s="17" t="s">
        <v>26126</v>
      </c>
      <c r="C8708" s="18" t="s">
        <v>26127</v>
      </c>
      <c r="D8708" s="19">
        <v>12612</v>
      </c>
    </row>
    <row r="8709" spans="1:4" s="20" customFormat="1" ht="16.350000000000001" customHeight="1" x14ac:dyDescent="0.2">
      <c r="A8709" s="17" t="s">
        <v>26128</v>
      </c>
      <c r="B8709" s="17" t="s">
        <v>26129</v>
      </c>
      <c r="C8709" s="18" t="s">
        <v>26130</v>
      </c>
      <c r="D8709" s="19">
        <v>12467</v>
      </c>
    </row>
    <row r="8710" spans="1:4" s="20" customFormat="1" ht="16.350000000000001" customHeight="1" x14ac:dyDescent="0.2">
      <c r="A8710" s="17" t="s">
        <v>26131</v>
      </c>
      <c r="B8710" s="17" t="s">
        <v>26132</v>
      </c>
      <c r="C8710" s="18" t="s">
        <v>26133</v>
      </c>
      <c r="D8710" s="19">
        <v>10312</v>
      </c>
    </row>
    <row r="8711" spans="1:4" s="20" customFormat="1" ht="16.350000000000001" customHeight="1" x14ac:dyDescent="0.2">
      <c r="A8711" s="17" t="s">
        <v>26134</v>
      </c>
      <c r="B8711" s="17" t="s">
        <v>26135</v>
      </c>
      <c r="C8711" s="18" t="s">
        <v>26136</v>
      </c>
      <c r="D8711" s="19">
        <v>11044</v>
      </c>
    </row>
    <row r="8712" spans="1:4" s="20" customFormat="1" ht="16.350000000000001" customHeight="1" x14ac:dyDescent="0.2">
      <c r="A8712" s="17" t="s">
        <v>26137</v>
      </c>
      <c r="B8712" s="17" t="s">
        <v>26138</v>
      </c>
      <c r="C8712" s="18" t="s">
        <v>26139</v>
      </c>
      <c r="D8712" s="19">
        <v>10846</v>
      </c>
    </row>
    <row r="8713" spans="1:4" s="20" customFormat="1" ht="16.350000000000001" customHeight="1" x14ac:dyDescent="0.2">
      <c r="A8713" s="17" t="s">
        <v>26140</v>
      </c>
      <c r="B8713" s="17" t="s">
        <v>26141</v>
      </c>
      <c r="C8713" s="18" t="s">
        <v>26142</v>
      </c>
      <c r="D8713" s="19">
        <v>11578</v>
      </c>
    </row>
    <row r="8714" spans="1:4" s="20" customFormat="1" ht="16.350000000000001" customHeight="1" x14ac:dyDescent="0.2">
      <c r="A8714" s="17" t="s">
        <v>26143</v>
      </c>
      <c r="B8714" s="17" t="s">
        <v>26144</v>
      </c>
      <c r="C8714" s="18" t="s">
        <v>26145</v>
      </c>
      <c r="D8714" s="19">
        <v>13894</v>
      </c>
    </row>
    <row r="8715" spans="1:4" s="20" customFormat="1" ht="16.350000000000001" customHeight="1" x14ac:dyDescent="0.2">
      <c r="A8715" s="17" t="s">
        <v>26146</v>
      </c>
      <c r="B8715" s="17" t="s">
        <v>26147</v>
      </c>
      <c r="C8715" s="18" t="s">
        <v>26148</v>
      </c>
      <c r="D8715" s="19">
        <v>11914</v>
      </c>
    </row>
    <row r="8716" spans="1:4" s="20" customFormat="1" ht="16.350000000000001" customHeight="1" x14ac:dyDescent="0.2">
      <c r="A8716" s="17" t="s">
        <v>26149</v>
      </c>
      <c r="B8716" s="17" t="s">
        <v>26150</v>
      </c>
      <c r="C8716" s="18" t="s">
        <v>26151</v>
      </c>
      <c r="D8716" s="19">
        <v>12646</v>
      </c>
    </row>
    <row r="8717" spans="1:4" s="20" customFormat="1" ht="16.350000000000001" customHeight="1" x14ac:dyDescent="0.2">
      <c r="A8717" s="17" t="s">
        <v>26152</v>
      </c>
      <c r="B8717" s="17" t="s">
        <v>26153</v>
      </c>
      <c r="C8717" s="18" t="s">
        <v>26154</v>
      </c>
      <c r="D8717" s="19">
        <v>12981</v>
      </c>
    </row>
    <row r="8718" spans="1:4" s="20" customFormat="1" ht="16.350000000000001" customHeight="1" x14ac:dyDescent="0.2">
      <c r="A8718" s="17" t="s">
        <v>26155</v>
      </c>
      <c r="B8718" s="17" t="s">
        <v>26156</v>
      </c>
      <c r="C8718" s="18" t="s">
        <v>26157</v>
      </c>
      <c r="D8718" s="19">
        <v>12442</v>
      </c>
    </row>
    <row r="8719" spans="1:4" s="20" customFormat="1" ht="16.350000000000001" customHeight="1" x14ac:dyDescent="0.2">
      <c r="A8719" s="17" t="s">
        <v>26158</v>
      </c>
      <c r="B8719" s="17" t="s">
        <v>26159</v>
      </c>
      <c r="C8719" s="18" t="s">
        <v>26160</v>
      </c>
      <c r="D8719" s="19">
        <v>14049</v>
      </c>
    </row>
    <row r="8720" spans="1:4" s="20" customFormat="1" ht="16.350000000000001" customHeight="1" x14ac:dyDescent="0.2">
      <c r="A8720" s="17" t="s">
        <v>26161</v>
      </c>
      <c r="B8720" s="17" t="s">
        <v>26162</v>
      </c>
      <c r="C8720" s="18" t="s">
        <v>26163</v>
      </c>
      <c r="D8720" s="19">
        <v>17591</v>
      </c>
    </row>
    <row r="8721" spans="1:4" s="20" customFormat="1" ht="16.350000000000001" customHeight="1" x14ac:dyDescent="0.2">
      <c r="A8721" s="17" t="s">
        <v>26164</v>
      </c>
      <c r="B8721" s="17" t="s">
        <v>26165</v>
      </c>
      <c r="C8721" s="18" t="s">
        <v>26166</v>
      </c>
      <c r="D8721" s="19">
        <v>15117</v>
      </c>
    </row>
    <row r="8722" spans="1:4" s="20" customFormat="1" ht="16.350000000000001" customHeight="1" x14ac:dyDescent="0.2">
      <c r="A8722" s="17" t="s">
        <v>26167</v>
      </c>
      <c r="B8722" s="17" t="s">
        <v>26168</v>
      </c>
      <c r="C8722" s="18" t="s">
        <v>26169</v>
      </c>
      <c r="D8722" s="19">
        <v>18141</v>
      </c>
    </row>
    <row r="8723" spans="1:4" s="20" customFormat="1" ht="16.350000000000001" customHeight="1" x14ac:dyDescent="0.2">
      <c r="A8723" s="17" t="s">
        <v>26170</v>
      </c>
      <c r="B8723" s="17" t="s">
        <v>26171</v>
      </c>
      <c r="C8723" s="18" t="s">
        <v>26172</v>
      </c>
      <c r="D8723" s="19">
        <v>15849</v>
      </c>
    </row>
    <row r="8724" spans="1:4" s="20" customFormat="1" ht="16.350000000000001" customHeight="1" x14ac:dyDescent="0.2">
      <c r="A8724" s="17" t="s">
        <v>26173</v>
      </c>
      <c r="B8724" s="17" t="s">
        <v>26174</v>
      </c>
      <c r="C8724" s="18" t="s">
        <v>26175</v>
      </c>
      <c r="D8724" s="19">
        <v>19018</v>
      </c>
    </row>
    <row r="8725" spans="1:4" s="20" customFormat="1" ht="16.350000000000001" customHeight="1" x14ac:dyDescent="0.2">
      <c r="A8725" s="17" t="s">
        <v>26176</v>
      </c>
      <c r="B8725" s="17" t="s">
        <v>26177</v>
      </c>
      <c r="C8725" s="18" t="s">
        <v>26178</v>
      </c>
      <c r="D8725" s="19">
        <v>19018</v>
      </c>
    </row>
    <row r="8726" spans="1:4" s="20" customFormat="1" ht="16.350000000000001" customHeight="1" x14ac:dyDescent="0.2">
      <c r="A8726" s="17" t="s">
        <v>26179</v>
      </c>
      <c r="B8726" s="17" t="s">
        <v>26180</v>
      </c>
      <c r="C8726" s="18" t="s">
        <v>26181</v>
      </c>
      <c r="D8726" s="19">
        <v>18872</v>
      </c>
    </row>
    <row r="8727" spans="1:4" s="20" customFormat="1" ht="16.350000000000001" customHeight="1" x14ac:dyDescent="0.2">
      <c r="A8727" s="17" t="s">
        <v>26182</v>
      </c>
      <c r="B8727" s="17" t="s">
        <v>26183</v>
      </c>
      <c r="C8727" s="18" t="s">
        <v>26184</v>
      </c>
      <c r="D8727" s="19">
        <v>10049</v>
      </c>
    </row>
    <row r="8728" spans="1:4" s="20" customFormat="1" ht="16.350000000000001" customHeight="1" x14ac:dyDescent="0.2">
      <c r="A8728" s="17" t="s">
        <v>26185</v>
      </c>
      <c r="B8728" s="17" t="s">
        <v>26186</v>
      </c>
      <c r="C8728" s="18" t="s">
        <v>26187</v>
      </c>
      <c r="D8728" s="19">
        <v>8905</v>
      </c>
    </row>
    <row r="8729" spans="1:4" s="20" customFormat="1" ht="16.350000000000001" customHeight="1" x14ac:dyDescent="0.2">
      <c r="A8729" s="17" t="s">
        <v>26188</v>
      </c>
      <c r="B8729" s="17" t="s">
        <v>26189</v>
      </c>
      <c r="C8729" s="18" t="s">
        <v>26190</v>
      </c>
      <c r="D8729" s="19">
        <v>9637</v>
      </c>
    </row>
    <row r="8730" spans="1:4" s="20" customFormat="1" ht="16.350000000000001" customHeight="1" x14ac:dyDescent="0.2">
      <c r="A8730" s="17" t="s">
        <v>26191</v>
      </c>
      <c r="B8730" s="17" t="s">
        <v>26192</v>
      </c>
      <c r="C8730" s="18" t="s">
        <v>26193</v>
      </c>
      <c r="D8730" s="19">
        <v>9600</v>
      </c>
    </row>
    <row r="8731" spans="1:4" s="20" customFormat="1" ht="16.350000000000001" customHeight="1" x14ac:dyDescent="0.2">
      <c r="A8731" s="17" t="s">
        <v>26194</v>
      </c>
      <c r="B8731" s="17" t="s">
        <v>26195</v>
      </c>
      <c r="C8731" s="18" t="s">
        <v>26196</v>
      </c>
      <c r="D8731" s="19">
        <v>10295</v>
      </c>
    </row>
    <row r="8732" spans="1:4" s="20" customFormat="1" ht="16.350000000000001" customHeight="1" x14ac:dyDescent="0.2">
      <c r="A8732" s="17" t="s">
        <v>26197</v>
      </c>
      <c r="B8732" s="17" t="s">
        <v>26198</v>
      </c>
      <c r="C8732" s="18" t="s">
        <v>26199</v>
      </c>
      <c r="D8732" s="19">
        <v>10990</v>
      </c>
    </row>
    <row r="8733" spans="1:4" s="20" customFormat="1" ht="16.350000000000001" customHeight="1" x14ac:dyDescent="0.2">
      <c r="A8733" s="17" t="s">
        <v>26200</v>
      </c>
      <c r="B8733" s="17" t="s">
        <v>26201</v>
      </c>
      <c r="C8733" s="18" t="s">
        <v>26202</v>
      </c>
      <c r="D8733" s="19">
        <v>11722</v>
      </c>
    </row>
    <row r="8734" spans="1:4" s="20" customFormat="1" ht="16.350000000000001" customHeight="1" x14ac:dyDescent="0.2">
      <c r="A8734" s="17" t="s">
        <v>26203</v>
      </c>
      <c r="B8734" s="17" t="s">
        <v>26204</v>
      </c>
      <c r="C8734" s="18" t="s">
        <v>26205</v>
      </c>
      <c r="D8734" s="19">
        <v>11685</v>
      </c>
    </row>
    <row r="8735" spans="1:4" s="20" customFormat="1" ht="16.350000000000001" customHeight="1" x14ac:dyDescent="0.2">
      <c r="A8735" s="17" t="s">
        <v>26206</v>
      </c>
      <c r="B8735" s="17" t="s">
        <v>26207</v>
      </c>
      <c r="C8735" s="18" t="s">
        <v>26208</v>
      </c>
      <c r="D8735" s="19">
        <v>12380</v>
      </c>
    </row>
    <row r="8736" spans="1:4" s="20" customFormat="1" ht="16.350000000000001" customHeight="1" x14ac:dyDescent="0.2">
      <c r="A8736" s="17" t="s">
        <v>26209</v>
      </c>
      <c r="B8736" s="17" t="s">
        <v>26210</v>
      </c>
      <c r="C8736" s="18" t="s">
        <v>26211</v>
      </c>
      <c r="D8736" s="19">
        <v>13075</v>
      </c>
    </row>
    <row r="8737" spans="1:4" s="20" customFormat="1" ht="16.350000000000001" customHeight="1" x14ac:dyDescent="0.2">
      <c r="A8737" s="17" t="s">
        <v>26212</v>
      </c>
      <c r="B8737" s="17" t="s">
        <v>26213</v>
      </c>
      <c r="C8737" s="18" t="s">
        <v>26214</v>
      </c>
      <c r="D8737" s="19">
        <v>13807</v>
      </c>
    </row>
    <row r="8738" spans="1:4" s="20" customFormat="1" ht="16.350000000000001" customHeight="1" x14ac:dyDescent="0.2">
      <c r="A8738" s="17" t="s">
        <v>26215</v>
      </c>
      <c r="B8738" s="17" t="s">
        <v>26216</v>
      </c>
      <c r="C8738" s="18" t="s">
        <v>26217</v>
      </c>
      <c r="D8738" s="19">
        <v>13770</v>
      </c>
    </row>
    <row r="8739" spans="1:4" s="20" customFormat="1" ht="16.350000000000001" customHeight="1" x14ac:dyDescent="0.2">
      <c r="A8739" s="17" t="s">
        <v>26218</v>
      </c>
      <c r="B8739" s="17" t="s">
        <v>26219</v>
      </c>
      <c r="C8739" s="18" t="s">
        <v>26220</v>
      </c>
      <c r="D8739" s="19">
        <v>15160</v>
      </c>
    </row>
    <row r="8740" spans="1:4" s="20" customFormat="1" ht="16.350000000000001" customHeight="1" x14ac:dyDescent="0.2">
      <c r="A8740" s="17" t="s">
        <v>26221</v>
      </c>
      <c r="B8740" s="17" t="s">
        <v>26222</v>
      </c>
      <c r="C8740" s="18" t="s">
        <v>26223</v>
      </c>
      <c r="D8740" s="19">
        <v>9503</v>
      </c>
    </row>
    <row r="8741" spans="1:4" s="20" customFormat="1" ht="16.350000000000001" customHeight="1" x14ac:dyDescent="0.2">
      <c r="A8741" s="17" t="s">
        <v>26224</v>
      </c>
      <c r="B8741" s="17" t="s">
        <v>26225</v>
      </c>
      <c r="C8741" s="18" t="s">
        <v>26226</v>
      </c>
      <c r="D8741" s="19">
        <v>10251</v>
      </c>
    </row>
    <row r="8742" spans="1:4" s="20" customFormat="1" ht="16.350000000000001" customHeight="1" x14ac:dyDescent="0.2">
      <c r="A8742" s="17" t="s">
        <v>26227</v>
      </c>
      <c r="B8742" s="17" t="s">
        <v>26228</v>
      </c>
      <c r="C8742" s="18" t="s">
        <v>26229</v>
      </c>
      <c r="D8742" s="19">
        <v>11001</v>
      </c>
    </row>
    <row r="8743" spans="1:4" s="20" customFormat="1" ht="16.350000000000001" customHeight="1" x14ac:dyDescent="0.2">
      <c r="A8743" s="17" t="s">
        <v>26230</v>
      </c>
      <c r="B8743" s="17" t="s">
        <v>26231</v>
      </c>
      <c r="C8743" s="18" t="s">
        <v>26232</v>
      </c>
      <c r="D8743" s="19">
        <v>11749</v>
      </c>
    </row>
    <row r="8744" spans="1:4" s="20" customFormat="1" ht="16.350000000000001" customHeight="1" x14ac:dyDescent="0.2">
      <c r="A8744" s="17" t="s">
        <v>26233</v>
      </c>
      <c r="B8744" s="17" t="s">
        <v>26234</v>
      </c>
      <c r="C8744" s="18" t="s">
        <v>26235</v>
      </c>
      <c r="D8744" s="19">
        <v>12498</v>
      </c>
    </row>
    <row r="8745" spans="1:4" s="20" customFormat="1" ht="16.350000000000001" customHeight="1" x14ac:dyDescent="0.2">
      <c r="A8745" s="17" t="s">
        <v>26236</v>
      </c>
      <c r="B8745" s="17" t="s">
        <v>26237</v>
      </c>
      <c r="C8745" s="18" t="s">
        <v>26238</v>
      </c>
      <c r="D8745" s="19">
        <v>15876</v>
      </c>
    </row>
    <row r="8746" spans="1:4" s="20" customFormat="1" ht="16.350000000000001" customHeight="1" x14ac:dyDescent="0.2">
      <c r="A8746" s="17" t="s">
        <v>26239</v>
      </c>
      <c r="B8746" s="17" t="s">
        <v>26240</v>
      </c>
      <c r="C8746" s="18" t="s">
        <v>26241</v>
      </c>
      <c r="D8746" s="19">
        <v>13246</v>
      </c>
    </row>
    <row r="8747" spans="1:4" s="20" customFormat="1" ht="16.350000000000001" customHeight="1" x14ac:dyDescent="0.2">
      <c r="A8747" s="17" t="s">
        <v>26242</v>
      </c>
      <c r="B8747" s="17" t="s">
        <v>26243</v>
      </c>
      <c r="C8747" s="18" t="s">
        <v>26244</v>
      </c>
      <c r="D8747" s="19">
        <v>13995</v>
      </c>
    </row>
    <row r="8748" spans="1:4" s="20" customFormat="1" ht="16.350000000000001" customHeight="1" x14ac:dyDescent="0.2">
      <c r="A8748" s="17" t="s">
        <v>26245</v>
      </c>
      <c r="B8748" s="17" t="s">
        <v>26246</v>
      </c>
      <c r="C8748" s="18" t="s">
        <v>26247</v>
      </c>
      <c r="D8748" s="19">
        <v>14727</v>
      </c>
    </row>
    <row r="8749" spans="1:4" s="20" customFormat="1" ht="16.350000000000001" customHeight="1" x14ac:dyDescent="0.2">
      <c r="A8749" s="17" t="s">
        <v>26248</v>
      </c>
      <c r="B8749" s="17" t="s">
        <v>26249</v>
      </c>
      <c r="C8749" s="18" t="s">
        <v>26250</v>
      </c>
      <c r="D8749" s="19">
        <v>14744</v>
      </c>
    </row>
    <row r="8750" spans="1:4" s="20" customFormat="1" ht="16.350000000000001" customHeight="1" x14ac:dyDescent="0.2">
      <c r="A8750" s="17" t="s">
        <v>26251</v>
      </c>
      <c r="B8750" s="17" t="s">
        <v>26252</v>
      </c>
      <c r="C8750" s="18" t="s">
        <v>26253</v>
      </c>
      <c r="D8750" s="19">
        <v>17425</v>
      </c>
    </row>
    <row r="8751" spans="1:4" s="20" customFormat="1" ht="16.350000000000001" customHeight="1" x14ac:dyDescent="0.2">
      <c r="A8751" s="17" t="s">
        <v>26254</v>
      </c>
      <c r="B8751" s="17" t="s">
        <v>26255</v>
      </c>
      <c r="C8751" s="18" t="s">
        <v>26256</v>
      </c>
      <c r="D8751" s="19">
        <v>16241</v>
      </c>
    </row>
    <row r="8752" spans="1:4" s="20" customFormat="1" ht="16.350000000000001" customHeight="1" x14ac:dyDescent="0.2">
      <c r="A8752" s="17" t="s">
        <v>26257</v>
      </c>
      <c r="B8752" s="17" t="s">
        <v>26258</v>
      </c>
      <c r="C8752" s="18" t="s">
        <v>26259</v>
      </c>
      <c r="D8752" s="19">
        <v>9033</v>
      </c>
    </row>
    <row r="8753" spans="1:4" s="20" customFormat="1" ht="16.350000000000001" customHeight="1" x14ac:dyDescent="0.2">
      <c r="A8753" s="17" t="s">
        <v>26260</v>
      </c>
      <c r="B8753" s="17" t="s">
        <v>26261</v>
      </c>
      <c r="C8753" s="18" t="s">
        <v>26262</v>
      </c>
      <c r="D8753" s="19">
        <v>27946</v>
      </c>
    </row>
    <row r="8754" spans="1:4" s="20" customFormat="1" ht="16.350000000000001" customHeight="1" x14ac:dyDescent="0.2">
      <c r="A8754" s="17" t="s">
        <v>26263</v>
      </c>
      <c r="B8754" s="17" t="s">
        <v>26264</v>
      </c>
      <c r="C8754" s="18" t="s">
        <v>26265</v>
      </c>
      <c r="D8754" s="19">
        <v>10420</v>
      </c>
    </row>
    <row r="8755" spans="1:4" s="20" customFormat="1" ht="16.350000000000001" customHeight="1" x14ac:dyDescent="0.2">
      <c r="A8755" s="17" t="s">
        <v>26266</v>
      </c>
      <c r="B8755" s="17" t="s">
        <v>26267</v>
      </c>
      <c r="C8755" s="18" t="s">
        <v>26268</v>
      </c>
      <c r="D8755" s="19">
        <v>16292</v>
      </c>
    </row>
    <row r="8756" spans="1:4" s="20" customFormat="1" ht="16.350000000000001" customHeight="1" x14ac:dyDescent="0.2">
      <c r="A8756" s="17" t="s">
        <v>26269</v>
      </c>
      <c r="B8756" s="17" t="s">
        <v>26270</v>
      </c>
      <c r="C8756" s="18" t="s">
        <v>26271</v>
      </c>
      <c r="D8756" s="19">
        <v>17252</v>
      </c>
    </row>
    <row r="8757" spans="1:4" s="20" customFormat="1" ht="16.350000000000001" customHeight="1" x14ac:dyDescent="0.2">
      <c r="A8757" s="17" t="s">
        <v>26272</v>
      </c>
      <c r="B8757" s="17" t="s">
        <v>26273</v>
      </c>
      <c r="C8757" s="18" t="s">
        <v>26274</v>
      </c>
      <c r="D8757" s="19">
        <v>7949</v>
      </c>
    </row>
    <row r="8758" spans="1:4" s="20" customFormat="1" ht="16.350000000000001" customHeight="1" x14ac:dyDescent="0.2">
      <c r="A8758" s="17" t="s">
        <v>26275</v>
      </c>
      <c r="B8758" s="17" t="s">
        <v>26276</v>
      </c>
      <c r="C8758" s="18" t="s">
        <v>26277</v>
      </c>
      <c r="D8758" s="19">
        <v>8349</v>
      </c>
    </row>
    <row r="8759" spans="1:4" s="20" customFormat="1" ht="16.350000000000001" customHeight="1" x14ac:dyDescent="0.2">
      <c r="A8759" s="17" t="s">
        <v>26278</v>
      </c>
      <c r="B8759" s="17" t="s">
        <v>26279</v>
      </c>
      <c r="C8759" s="18" t="s">
        <v>26280</v>
      </c>
      <c r="D8759" s="19">
        <v>8749</v>
      </c>
    </row>
    <row r="8760" spans="1:4" s="20" customFormat="1" ht="16.350000000000001" customHeight="1" x14ac:dyDescent="0.2">
      <c r="A8760" s="17" t="s">
        <v>26281</v>
      </c>
      <c r="B8760" s="17" t="s">
        <v>26282</v>
      </c>
      <c r="C8760" s="18" t="s">
        <v>26283</v>
      </c>
      <c r="D8760" s="19">
        <v>11149</v>
      </c>
    </row>
    <row r="8761" spans="1:4" s="20" customFormat="1" ht="16.350000000000001" customHeight="1" x14ac:dyDescent="0.2">
      <c r="A8761" s="17" t="s">
        <v>26284</v>
      </c>
      <c r="B8761" s="17" t="s">
        <v>26285</v>
      </c>
      <c r="C8761" s="18" t="s">
        <v>26286</v>
      </c>
      <c r="D8761" s="19">
        <v>11949</v>
      </c>
    </row>
    <row r="8762" spans="1:4" s="20" customFormat="1" ht="16.350000000000001" customHeight="1" x14ac:dyDescent="0.2">
      <c r="A8762" s="17" t="s">
        <v>26287</v>
      </c>
      <c r="B8762" s="17" t="s">
        <v>26288</v>
      </c>
      <c r="C8762" s="18" t="s">
        <v>26289</v>
      </c>
      <c r="D8762" s="19">
        <v>17058</v>
      </c>
    </row>
    <row r="8763" spans="1:4" s="20" customFormat="1" ht="16.350000000000001" customHeight="1" x14ac:dyDescent="0.2">
      <c r="A8763" s="17" t="s">
        <v>26290</v>
      </c>
      <c r="B8763" s="17" t="s">
        <v>26291</v>
      </c>
      <c r="C8763" s="18" t="s">
        <v>26292</v>
      </c>
      <c r="D8763" s="19">
        <v>12145</v>
      </c>
    </row>
    <row r="8764" spans="1:4" s="20" customFormat="1" ht="16.350000000000001" customHeight="1" x14ac:dyDescent="0.2">
      <c r="A8764" s="17" t="s">
        <v>26293</v>
      </c>
      <c r="B8764" s="17" t="s">
        <v>26294</v>
      </c>
      <c r="C8764" s="18" t="s">
        <v>26295</v>
      </c>
      <c r="D8764" s="19">
        <v>13105</v>
      </c>
    </row>
    <row r="8765" spans="1:4" s="20" customFormat="1" ht="16.350000000000001" customHeight="1" x14ac:dyDescent="0.2">
      <c r="A8765" s="17" t="s">
        <v>26296</v>
      </c>
      <c r="B8765" s="17" t="s">
        <v>26297</v>
      </c>
      <c r="C8765" s="18" t="s">
        <v>26298</v>
      </c>
      <c r="D8765" s="19">
        <v>15150</v>
      </c>
    </row>
    <row r="8766" spans="1:4" s="20" customFormat="1" ht="16.350000000000001" customHeight="1" x14ac:dyDescent="0.2">
      <c r="A8766" s="17" t="s">
        <v>26299</v>
      </c>
      <c r="B8766" s="17" t="s">
        <v>26300</v>
      </c>
      <c r="C8766" s="18" t="s">
        <v>26301</v>
      </c>
      <c r="D8766" s="19">
        <v>16240</v>
      </c>
    </row>
    <row r="8767" spans="1:4" s="20" customFormat="1" ht="16.350000000000001" customHeight="1" x14ac:dyDescent="0.2">
      <c r="A8767" s="17" t="s">
        <v>26302</v>
      </c>
      <c r="B8767" s="17" t="s">
        <v>26303</v>
      </c>
      <c r="C8767" s="18" t="s">
        <v>26304</v>
      </c>
      <c r="D8767" s="19">
        <v>21360</v>
      </c>
    </row>
    <row r="8768" spans="1:4" s="20" customFormat="1" ht="16.350000000000001" customHeight="1" x14ac:dyDescent="0.2">
      <c r="A8768" s="17" t="s">
        <v>26305</v>
      </c>
      <c r="B8768" s="17" t="s">
        <v>26306</v>
      </c>
      <c r="C8768" s="18" t="s">
        <v>26307</v>
      </c>
      <c r="D8768" s="19">
        <v>2028</v>
      </c>
    </row>
    <row r="8769" spans="1:4" s="20" customFormat="1" ht="16.350000000000001" customHeight="1" x14ac:dyDescent="0.2">
      <c r="A8769" s="17" t="s">
        <v>26308</v>
      </c>
      <c r="B8769" s="17" t="s">
        <v>26309</v>
      </c>
      <c r="C8769" s="18" t="s">
        <v>26310</v>
      </c>
      <c r="D8769" s="19">
        <v>35736</v>
      </c>
    </row>
    <row r="8770" spans="1:4" s="20" customFormat="1" ht="16.350000000000001" customHeight="1" x14ac:dyDescent="0.2">
      <c r="A8770" s="17" t="s">
        <v>26311</v>
      </c>
      <c r="B8770" s="17" t="s">
        <v>26312</v>
      </c>
      <c r="C8770" s="18" t="s">
        <v>26313</v>
      </c>
      <c r="D8770" s="19">
        <v>15629</v>
      </c>
    </row>
    <row r="8771" spans="1:4" s="20" customFormat="1" ht="16.350000000000001" customHeight="1" x14ac:dyDescent="0.2">
      <c r="A8771" s="17" t="s">
        <v>26314</v>
      </c>
      <c r="B8771" s="17" t="s">
        <v>26315</v>
      </c>
      <c r="C8771" s="18" t="s">
        <v>26316</v>
      </c>
      <c r="D8771" s="19">
        <v>806</v>
      </c>
    </row>
    <row r="8772" spans="1:4" s="20" customFormat="1" ht="16.350000000000001" customHeight="1" x14ac:dyDescent="0.2">
      <c r="A8772" s="17" t="s">
        <v>26317</v>
      </c>
      <c r="B8772" s="17" t="s">
        <v>26318</v>
      </c>
      <c r="C8772" s="18" t="s">
        <v>26319</v>
      </c>
      <c r="D8772" s="19">
        <v>49</v>
      </c>
    </row>
    <row r="8773" spans="1:4" s="20" customFormat="1" ht="16.350000000000001" customHeight="1" x14ac:dyDescent="0.2">
      <c r="A8773" s="17" t="s">
        <v>26320</v>
      </c>
      <c r="B8773" s="17" t="s">
        <v>26321</v>
      </c>
      <c r="C8773" s="18" t="s">
        <v>26322</v>
      </c>
      <c r="D8773" s="19">
        <v>40</v>
      </c>
    </row>
    <row r="8774" spans="1:4" s="20" customFormat="1" ht="16.350000000000001" customHeight="1" x14ac:dyDescent="0.2">
      <c r="A8774" s="17" t="s">
        <v>26323</v>
      </c>
      <c r="B8774" s="17" t="s">
        <v>26324</v>
      </c>
      <c r="C8774" s="18" t="s">
        <v>26325</v>
      </c>
      <c r="D8774" s="19">
        <v>78</v>
      </c>
    </row>
    <row r="8775" spans="1:4" s="20" customFormat="1" ht="16.350000000000001" customHeight="1" x14ac:dyDescent="0.2">
      <c r="A8775" s="17" t="s">
        <v>26326</v>
      </c>
      <c r="B8775" s="17" t="s">
        <v>26327</v>
      </c>
      <c r="C8775" s="18" t="s">
        <v>26328</v>
      </c>
      <c r="D8775" s="19">
        <v>41</v>
      </c>
    </row>
    <row r="8776" spans="1:4" s="20" customFormat="1" ht="16.350000000000001" customHeight="1" x14ac:dyDescent="0.2">
      <c r="A8776" s="17" t="s">
        <v>26329</v>
      </c>
      <c r="B8776" s="17" t="s">
        <v>26330</v>
      </c>
      <c r="C8776" s="18" t="s">
        <v>26331</v>
      </c>
      <c r="D8776" s="19">
        <v>82</v>
      </c>
    </row>
    <row r="8777" spans="1:4" s="20" customFormat="1" ht="16.350000000000001" customHeight="1" x14ac:dyDescent="0.2">
      <c r="A8777" s="17" t="s">
        <v>26332</v>
      </c>
      <c r="B8777" s="17" t="s">
        <v>26333</v>
      </c>
      <c r="C8777" s="18" t="s">
        <v>26334</v>
      </c>
      <c r="D8777" s="19">
        <v>188</v>
      </c>
    </row>
    <row r="8778" spans="1:4" s="20" customFormat="1" ht="16.350000000000001" customHeight="1" x14ac:dyDescent="0.2">
      <c r="A8778" s="17" t="s">
        <v>26335</v>
      </c>
      <c r="B8778" s="17" t="s">
        <v>26336</v>
      </c>
      <c r="C8778" s="18" t="s">
        <v>26337</v>
      </c>
      <c r="D8778" s="19">
        <v>239</v>
      </c>
    </row>
    <row r="8779" spans="1:4" s="20" customFormat="1" ht="16.350000000000001" customHeight="1" x14ac:dyDescent="0.2">
      <c r="A8779" s="17" t="s">
        <v>26338</v>
      </c>
      <c r="B8779" s="17" t="s">
        <v>26339</v>
      </c>
      <c r="C8779" s="18" t="s">
        <v>26340</v>
      </c>
      <c r="D8779" s="19">
        <v>35</v>
      </c>
    </row>
    <row r="8780" spans="1:4" s="20" customFormat="1" ht="16.350000000000001" customHeight="1" x14ac:dyDescent="0.2">
      <c r="A8780" s="17" t="s">
        <v>26341</v>
      </c>
      <c r="B8780" s="17" t="s">
        <v>26342</v>
      </c>
      <c r="C8780" s="18" t="s">
        <v>26343</v>
      </c>
      <c r="D8780" s="19">
        <v>56</v>
      </c>
    </row>
    <row r="8781" spans="1:4" s="20" customFormat="1" ht="16.350000000000001" customHeight="1" x14ac:dyDescent="0.2">
      <c r="A8781" s="17" t="s">
        <v>26344</v>
      </c>
      <c r="B8781" s="17" t="s">
        <v>26345</v>
      </c>
      <c r="C8781" s="18" t="s">
        <v>26346</v>
      </c>
      <c r="D8781" s="19">
        <v>1113</v>
      </c>
    </row>
    <row r="8782" spans="1:4" s="20" customFormat="1" ht="16.350000000000001" customHeight="1" x14ac:dyDescent="0.2">
      <c r="A8782" s="17" t="s">
        <v>26347</v>
      </c>
      <c r="B8782" s="17" t="s">
        <v>26348</v>
      </c>
      <c r="C8782" s="18" t="s">
        <v>26349</v>
      </c>
      <c r="D8782" s="19">
        <v>60</v>
      </c>
    </row>
    <row r="8783" spans="1:4" s="20" customFormat="1" ht="16.350000000000001" customHeight="1" x14ac:dyDescent="0.2">
      <c r="A8783" s="17" t="s">
        <v>26350</v>
      </c>
      <c r="B8783" s="17" t="s">
        <v>26351</v>
      </c>
      <c r="C8783" s="18" t="s">
        <v>26352</v>
      </c>
      <c r="D8783" s="19">
        <v>330</v>
      </c>
    </row>
    <row r="8784" spans="1:4" s="20" customFormat="1" ht="16.350000000000001" customHeight="1" x14ac:dyDescent="0.2">
      <c r="A8784" s="17" t="s">
        <v>26353</v>
      </c>
      <c r="B8784" s="17" t="s">
        <v>26354</v>
      </c>
      <c r="C8784" s="18" t="s">
        <v>26355</v>
      </c>
      <c r="D8784" s="19">
        <v>600</v>
      </c>
    </row>
    <row r="8785" spans="1:4" s="20" customFormat="1" ht="16.350000000000001" customHeight="1" x14ac:dyDescent="0.2">
      <c r="A8785" s="17" t="s">
        <v>26356</v>
      </c>
      <c r="B8785" s="17" t="s">
        <v>26357</v>
      </c>
      <c r="C8785" s="18" t="s">
        <v>26358</v>
      </c>
      <c r="D8785" s="19">
        <v>2540</v>
      </c>
    </row>
    <row r="8786" spans="1:4" s="20" customFormat="1" ht="16.350000000000001" customHeight="1" x14ac:dyDescent="0.2">
      <c r="A8786" s="17" t="s">
        <v>26359</v>
      </c>
      <c r="B8786" s="17" t="s">
        <v>26360</v>
      </c>
      <c r="C8786" s="18" t="s">
        <v>26361</v>
      </c>
      <c r="D8786" s="19">
        <v>20</v>
      </c>
    </row>
    <row r="8787" spans="1:4" s="20" customFormat="1" ht="16.350000000000001" customHeight="1" x14ac:dyDescent="0.2">
      <c r="A8787" s="17" t="s">
        <v>26362</v>
      </c>
      <c r="B8787" s="17" t="s">
        <v>26363</v>
      </c>
      <c r="C8787" s="18" t="s">
        <v>26364</v>
      </c>
      <c r="D8787" s="19">
        <v>792</v>
      </c>
    </row>
    <row r="8788" spans="1:4" s="20" customFormat="1" ht="16.350000000000001" customHeight="1" x14ac:dyDescent="0.2">
      <c r="A8788" s="17" t="s">
        <v>26365</v>
      </c>
      <c r="B8788" s="17" t="s">
        <v>26366</v>
      </c>
      <c r="C8788" s="18" t="s">
        <v>26367</v>
      </c>
      <c r="D8788" s="19">
        <v>4172</v>
      </c>
    </row>
    <row r="8789" spans="1:4" s="20" customFormat="1" ht="16.350000000000001" customHeight="1" x14ac:dyDescent="0.2">
      <c r="A8789" s="17" t="s">
        <v>26368</v>
      </c>
      <c r="B8789" s="17" t="s">
        <v>26369</v>
      </c>
      <c r="C8789" s="18" t="s">
        <v>26370</v>
      </c>
      <c r="D8789" s="19">
        <v>20</v>
      </c>
    </row>
    <row r="8790" spans="1:4" s="20" customFormat="1" ht="16.350000000000001" customHeight="1" x14ac:dyDescent="0.2">
      <c r="A8790" s="17" t="s">
        <v>26371</v>
      </c>
      <c r="B8790" s="17" t="s">
        <v>26372</v>
      </c>
      <c r="C8790" s="18" t="s">
        <v>26373</v>
      </c>
      <c r="D8790" s="19">
        <v>511</v>
      </c>
    </row>
    <row r="8791" spans="1:4" s="20" customFormat="1" ht="16.350000000000001" customHeight="1" x14ac:dyDescent="0.2">
      <c r="A8791" s="17" t="s">
        <v>26374</v>
      </c>
      <c r="B8791" s="17" t="s">
        <v>26375</v>
      </c>
      <c r="C8791" s="18" t="s">
        <v>26376</v>
      </c>
      <c r="D8791" s="19">
        <v>505</v>
      </c>
    </row>
    <row r="8792" spans="1:4" s="20" customFormat="1" ht="16.350000000000001" customHeight="1" x14ac:dyDescent="0.2">
      <c r="A8792" s="17" t="s">
        <v>26377</v>
      </c>
      <c r="B8792" s="17" t="s">
        <v>26378</v>
      </c>
      <c r="C8792" s="18" t="s">
        <v>26379</v>
      </c>
      <c r="D8792" s="19">
        <v>414</v>
      </c>
    </row>
    <row r="8793" spans="1:4" s="20" customFormat="1" ht="16.350000000000001" customHeight="1" x14ac:dyDescent="0.2">
      <c r="A8793" s="17" t="s">
        <v>26380</v>
      </c>
      <c r="B8793" s="17" t="s">
        <v>26381</v>
      </c>
      <c r="C8793" s="18" t="s">
        <v>26382</v>
      </c>
      <c r="D8793" s="19">
        <v>15490</v>
      </c>
    </row>
    <row r="8794" spans="1:4" s="20" customFormat="1" ht="16.350000000000001" customHeight="1" x14ac:dyDescent="0.2">
      <c r="A8794" s="17" t="s">
        <v>26383</v>
      </c>
      <c r="B8794" s="17" t="s">
        <v>26384</v>
      </c>
      <c r="C8794" s="18" t="s">
        <v>26385</v>
      </c>
      <c r="D8794" s="19">
        <v>17190</v>
      </c>
    </row>
    <row r="8795" spans="1:4" s="20" customFormat="1" ht="16.350000000000001" customHeight="1" x14ac:dyDescent="0.2">
      <c r="A8795" s="17" t="s">
        <v>26386</v>
      </c>
      <c r="B8795" s="17" t="s">
        <v>26387</v>
      </c>
      <c r="C8795" s="18" t="s">
        <v>26388</v>
      </c>
      <c r="D8795" s="19">
        <v>18390</v>
      </c>
    </row>
    <row r="8796" spans="1:4" s="20" customFormat="1" ht="16.350000000000001" customHeight="1" x14ac:dyDescent="0.2">
      <c r="A8796" s="17" t="s">
        <v>26389</v>
      </c>
      <c r="B8796" s="17" t="s">
        <v>26390</v>
      </c>
      <c r="C8796" s="18" t="s">
        <v>26391</v>
      </c>
      <c r="D8796" s="19">
        <v>20390</v>
      </c>
    </row>
    <row r="8797" spans="1:4" s="20" customFormat="1" ht="16.350000000000001" customHeight="1" x14ac:dyDescent="0.2">
      <c r="A8797" s="17" t="s">
        <v>26392</v>
      </c>
      <c r="B8797" s="17" t="s">
        <v>26393</v>
      </c>
      <c r="C8797" s="18" t="s">
        <v>26394</v>
      </c>
      <c r="D8797" s="19">
        <v>21490</v>
      </c>
    </row>
    <row r="8798" spans="1:4" s="20" customFormat="1" ht="16.350000000000001" customHeight="1" x14ac:dyDescent="0.2">
      <c r="A8798" s="17" t="s">
        <v>26395</v>
      </c>
      <c r="B8798" s="17" t="s">
        <v>26396</v>
      </c>
      <c r="C8798" s="18" t="s">
        <v>26397</v>
      </c>
      <c r="D8798" s="19">
        <v>25290</v>
      </c>
    </row>
    <row r="8799" spans="1:4" s="20" customFormat="1" ht="16.350000000000001" customHeight="1" x14ac:dyDescent="0.2">
      <c r="A8799" s="17" t="s">
        <v>26398</v>
      </c>
      <c r="B8799" s="17" t="s">
        <v>26399</v>
      </c>
      <c r="C8799" s="18" t="s">
        <v>26400</v>
      </c>
      <c r="D8799" s="19">
        <v>25290</v>
      </c>
    </row>
    <row r="8800" spans="1:4" s="20" customFormat="1" ht="16.350000000000001" customHeight="1" x14ac:dyDescent="0.2">
      <c r="A8800" s="17" t="s">
        <v>26401</v>
      </c>
      <c r="B8800" s="17" t="s">
        <v>26402</v>
      </c>
      <c r="C8800" s="18" t="s">
        <v>26403</v>
      </c>
      <c r="D8800" s="19">
        <v>430</v>
      </c>
    </row>
    <row r="8801" spans="1:4" s="20" customFormat="1" ht="16.350000000000001" customHeight="1" x14ac:dyDescent="0.2">
      <c r="A8801" s="17" t="s">
        <v>26404</v>
      </c>
      <c r="B8801" s="17" t="s">
        <v>26405</v>
      </c>
      <c r="C8801" s="18" t="s">
        <v>26406</v>
      </c>
      <c r="D8801" s="19">
        <v>168</v>
      </c>
    </row>
    <row r="8802" spans="1:4" s="20" customFormat="1" ht="16.350000000000001" customHeight="1" x14ac:dyDescent="0.2">
      <c r="A8802" s="17" t="s">
        <v>26407</v>
      </c>
      <c r="B8802" s="17" t="s">
        <v>26408</v>
      </c>
      <c r="C8802" s="18" t="s">
        <v>26409</v>
      </c>
      <c r="D8802" s="19">
        <v>170</v>
      </c>
    </row>
    <row r="8803" spans="1:4" s="20" customFormat="1" ht="16.350000000000001" customHeight="1" x14ac:dyDescent="0.2">
      <c r="A8803" s="17" t="s">
        <v>26410</v>
      </c>
      <c r="B8803" s="17" t="s">
        <v>26411</v>
      </c>
      <c r="C8803" s="18" t="s">
        <v>26412</v>
      </c>
      <c r="D8803" s="19">
        <v>450</v>
      </c>
    </row>
    <row r="8804" spans="1:4" s="20" customFormat="1" ht="16.350000000000001" customHeight="1" x14ac:dyDescent="0.2">
      <c r="A8804" s="17" t="s">
        <v>26413</v>
      </c>
      <c r="B8804" s="17" t="s">
        <v>26414</v>
      </c>
      <c r="C8804" s="18" t="s">
        <v>26415</v>
      </c>
      <c r="D8804" s="19">
        <v>1725</v>
      </c>
    </row>
    <row r="8805" spans="1:4" s="20" customFormat="1" ht="16.350000000000001" customHeight="1" x14ac:dyDescent="0.2">
      <c r="A8805" s="17" t="s">
        <v>26416</v>
      </c>
      <c r="B8805" s="17" t="s">
        <v>26417</v>
      </c>
      <c r="C8805" s="18" t="s">
        <v>26418</v>
      </c>
      <c r="D8805" s="19">
        <v>368</v>
      </c>
    </row>
    <row r="8806" spans="1:4" s="20" customFormat="1" ht="16.350000000000001" customHeight="1" x14ac:dyDescent="0.2">
      <c r="A8806" s="17" t="s">
        <v>26419</v>
      </c>
      <c r="B8806" s="17" t="s">
        <v>26420</v>
      </c>
      <c r="C8806" s="18" t="s">
        <v>26421</v>
      </c>
      <c r="D8806" s="19">
        <v>50</v>
      </c>
    </row>
    <row r="8807" spans="1:4" s="20" customFormat="1" ht="16.350000000000001" customHeight="1" x14ac:dyDescent="0.2">
      <c r="A8807" s="17" t="s">
        <v>26422</v>
      </c>
      <c r="B8807" s="17" t="s">
        <v>26423</v>
      </c>
      <c r="C8807" s="18" t="s">
        <v>26424</v>
      </c>
      <c r="D8807" s="19">
        <v>50</v>
      </c>
    </row>
    <row r="8808" spans="1:4" s="20" customFormat="1" ht="16.350000000000001" customHeight="1" x14ac:dyDescent="0.2">
      <c r="A8808" s="17" t="s">
        <v>26425</v>
      </c>
      <c r="B8808" s="17" t="s">
        <v>26426</v>
      </c>
      <c r="C8808" s="18" t="s">
        <v>26427</v>
      </c>
      <c r="D8808" s="19">
        <v>245</v>
      </c>
    </row>
    <row r="8809" spans="1:4" s="20" customFormat="1" ht="16.350000000000001" customHeight="1" x14ac:dyDescent="0.2">
      <c r="A8809" s="17" t="s">
        <v>26428</v>
      </c>
      <c r="B8809" s="17" t="s">
        <v>26429</v>
      </c>
      <c r="C8809" s="18" t="s">
        <v>26430</v>
      </c>
      <c r="D8809" s="19">
        <v>95</v>
      </c>
    </row>
    <row r="8810" spans="1:4" s="20" customFormat="1" ht="16.350000000000001" customHeight="1" x14ac:dyDescent="0.2">
      <c r="A8810" s="17" t="s">
        <v>26431</v>
      </c>
      <c r="B8810" s="17" t="s">
        <v>26432</v>
      </c>
      <c r="C8810" s="18" t="s">
        <v>26433</v>
      </c>
      <c r="D8810" s="19">
        <v>95</v>
      </c>
    </row>
    <row r="8811" spans="1:4" s="20" customFormat="1" ht="16.350000000000001" customHeight="1" x14ac:dyDescent="0.2">
      <c r="A8811" s="17" t="s">
        <v>26434</v>
      </c>
      <c r="B8811" s="17" t="s">
        <v>26435</v>
      </c>
      <c r="C8811" s="18" t="s">
        <v>26436</v>
      </c>
      <c r="D8811" s="19">
        <v>68</v>
      </c>
    </row>
    <row r="8812" spans="1:4" s="20" customFormat="1" ht="16.350000000000001" customHeight="1" x14ac:dyDescent="0.2">
      <c r="A8812" s="17" t="s">
        <v>26437</v>
      </c>
      <c r="B8812" s="17" t="s">
        <v>26438</v>
      </c>
      <c r="C8812" s="18" t="s">
        <v>26439</v>
      </c>
      <c r="D8812" s="19">
        <v>857.75</v>
      </c>
    </row>
    <row r="8813" spans="1:4" s="20" customFormat="1" ht="16.350000000000001" customHeight="1" x14ac:dyDescent="0.2">
      <c r="A8813" s="17" t="s">
        <v>26440</v>
      </c>
      <c r="B8813" s="17" t="s">
        <v>26441</v>
      </c>
      <c r="C8813" s="18" t="s">
        <v>26442</v>
      </c>
      <c r="D8813" s="19">
        <v>562</v>
      </c>
    </row>
    <row r="8814" spans="1:4" s="20" customFormat="1" ht="16.350000000000001" customHeight="1" x14ac:dyDescent="0.2">
      <c r="A8814" s="17" t="s">
        <v>26443</v>
      </c>
      <c r="B8814" s="17" t="s">
        <v>26444</v>
      </c>
      <c r="C8814" s="18" t="s">
        <v>26445</v>
      </c>
      <c r="D8814" s="19">
        <v>99</v>
      </c>
    </row>
    <row r="8815" spans="1:4" s="20" customFormat="1" ht="16.350000000000001" customHeight="1" x14ac:dyDescent="0.2">
      <c r="A8815" s="17" t="s">
        <v>26446</v>
      </c>
      <c r="B8815" s="17" t="s">
        <v>26447</v>
      </c>
      <c r="C8815" s="18" t="s">
        <v>26448</v>
      </c>
      <c r="D8815" s="19">
        <v>84</v>
      </c>
    </row>
    <row r="8816" spans="1:4" s="20" customFormat="1" ht="16.350000000000001" customHeight="1" x14ac:dyDescent="0.2">
      <c r="A8816" s="17" t="s">
        <v>26449</v>
      </c>
      <c r="B8816" s="17" t="s">
        <v>26450</v>
      </c>
      <c r="C8816" s="18" t="s">
        <v>26451</v>
      </c>
      <c r="D8816" s="19">
        <v>1680</v>
      </c>
    </row>
    <row r="8817" spans="1:4" s="20" customFormat="1" ht="16.350000000000001" customHeight="1" x14ac:dyDescent="0.2">
      <c r="A8817" s="17" t="s">
        <v>26452</v>
      </c>
      <c r="B8817" s="17" t="s">
        <v>26453</v>
      </c>
      <c r="C8817" s="18" t="s">
        <v>26454</v>
      </c>
      <c r="D8817" s="19">
        <v>90</v>
      </c>
    </row>
    <row r="8818" spans="1:4" s="20" customFormat="1" ht="16.350000000000001" customHeight="1" x14ac:dyDescent="0.2">
      <c r="A8818" s="17" t="s">
        <v>26455</v>
      </c>
      <c r="B8818" s="17" t="s">
        <v>26456</v>
      </c>
      <c r="C8818" s="18" t="s">
        <v>26457</v>
      </c>
      <c r="D8818" s="19">
        <v>6</v>
      </c>
    </row>
    <row r="8819" spans="1:4" s="20" customFormat="1" ht="16.350000000000001" customHeight="1" x14ac:dyDescent="0.2">
      <c r="A8819" s="17" t="s">
        <v>26458</v>
      </c>
      <c r="B8819" s="17" t="s">
        <v>26459</v>
      </c>
      <c r="C8819" s="18" t="s">
        <v>26460</v>
      </c>
      <c r="D8819" s="19">
        <v>7</v>
      </c>
    </row>
    <row r="8820" spans="1:4" s="20" customFormat="1" ht="16.350000000000001" customHeight="1" x14ac:dyDescent="0.2">
      <c r="A8820" s="17" t="s">
        <v>26461</v>
      </c>
      <c r="B8820" s="17" t="s">
        <v>26462</v>
      </c>
      <c r="C8820" s="18" t="s">
        <v>26463</v>
      </c>
      <c r="D8820" s="19">
        <v>1113</v>
      </c>
    </row>
    <row r="8821" spans="1:4" s="20" customFormat="1" ht="16.350000000000001" customHeight="1" x14ac:dyDescent="0.2">
      <c r="A8821" s="17" t="s">
        <v>26464</v>
      </c>
      <c r="B8821" s="17" t="s">
        <v>26465</v>
      </c>
      <c r="C8821" s="18" t="s">
        <v>26466</v>
      </c>
      <c r="D8821" s="19">
        <v>2450</v>
      </c>
    </row>
    <row r="8822" spans="1:4" s="20" customFormat="1" ht="16.350000000000001" customHeight="1" x14ac:dyDescent="0.2">
      <c r="A8822" s="17" t="s">
        <v>26467</v>
      </c>
      <c r="B8822" s="17" t="s">
        <v>26468</v>
      </c>
      <c r="C8822" s="18" t="s">
        <v>26469</v>
      </c>
      <c r="D8822" s="19">
        <v>2420</v>
      </c>
    </row>
    <row r="8823" spans="1:4" s="20" customFormat="1" ht="16.350000000000001" customHeight="1" x14ac:dyDescent="0.2">
      <c r="A8823" s="17" t="s">
        <v>26470</v>
      </c>
      <c r="B8823" s="17" t="s">
        <v>26471</v>
      </c>
      <c r="C8823" s="18" t="s">
        <v>26472</v>
      </c>
      <c r="D8823" s="19">
        <v>6600</v>
      </c>
    </row>
    <row r="8824" spans="1:4" s="20" customFormat="1" ht="16.350000000000001" customHeight="1" x14ac:dyDescent="0.2">
      <c r="A8824" s="17" t="s">
        <v>26473</v>
      </c>
      <c r="B8824" s="17" t="s">
        <v>26474</v>
      </c>
      <c r="C8824" s="18" t="s">
        <v>26475</v>
      </c>
      <c r="D8824" s="19">
        <v>5586</v>
      </c>
    </row>
    <row r="8825" spans="1:4" s="20" customFormat="1" ht="16.350000000000001" customHeight="1" x14ac:dyDescent="0.2">
      <c r="A8825" s="17" t="s">
        <v>26476</v>
      </c>
      <c r="B8825" s="17" t="s">
        <v>26477</v>
      </c>
      <c r="C8825" s="18" t="s">
        <v>26478</v>
      </c>
      <c r="D8825" s="19">
        <v>6454</v>
      </c>
    </row>
    <row r="8826" spans="1:4" s="20" customFormat="1" ht="16.350000000000001" customHeight="1" x14ac:dyDescent="0.2">
      <c r="A8826" s="17" t="s">
        <v>26479</v>
      </c>
      <c r="B8826" s="17" t="s">
        <v>26480</v>
      </c>
      <c r="C8826" s="18" t="s">
        <v>26481</v>
      </c>
      <c r="D8826" s="19">
        <v>3680</v>
      </c>
    </row>
    <row r="8827" spans="1:4" s="20" customFormat="1" ht="16.350000000000001" customHeight="1" x14ac:dyDescent="0.2">
      <c r="A8827" s="17" t="s">
        <v>26482</v>
      </c>
      <c r="B8827" s="17" t="s">
        <v>26483</v>
      </c>
      <c r="C8827" s="18" t="s">
        <v>26484</v>
      </c>
      <c r="D8827" s="19">
        <v>4211</v>
      </c>
    </row>
    <row r="8828" spans="1:4" s="20" customFormat="1" ht="16.350000000000001" customHeight="1" x14ac:dyDescent="0.2">
      <c r="A8828" s="17" t="s">
        <v>26485</v>
      </c>
      <c r="B8828" s="17" t="s">
        <v>26486</v>
      </c>
      <c r="C8828" s="18" t="s">
        <v>26487</v>
      </c>
      <c r="D8828" s="19">
        <v>371</v>
      </c>
    </row>
    <row r="8829" spans="1:4" s="20" customFormat="1" ht="16.350000000000001" customHeight="1" x14ac:dyDescent="0.2">
      <c r="A8829" s="17" t="s">
        <v>26488</v>
      </c>
      <c r="B8829" s="17" t="s">
        <v>26489</v>
      </c>
      <c r="C8829" s="18" t="s">
        <v>26490</v>
      </c>
      <c r="D8829" s="19">
        <v>2324</v>
      </c>
    </row>
    <row r="8830" spans="1:4" s="20" customFormat="1" ht="16.350000000000001" customHeight="1" x14ac:dyDescent="0.2">
      <c r="A8830" s="17" t="s">
        <v>26491</v>
      </c>
      <c r="B8830" s="17" t="s">
        <v>26492</v>
      </c>
      <c r="C8830" s="18" t="s">
        <v>26493</v>
      </c>
      <c r="D8830" s="19">
        <v>2019</v>
      </c>
    </row>
    <row r="8831" spans="1:4" s="20" customFormat="1" ht="16.350000000000001" customHeight="1" x14ac:dyDescent="0.2">
      <c r="A8831" s="17" t="s">
        <v>26494</v>
      </c>
      <c r="B8831" s="17" t="s">
        <v>26495</v>
      </c>
      <c r="C8831" s="18" t="s">
        <v>26496</v>
      </c>
      <c r="D8831" s="19">
        <v>2440</v>
      </c>
    </row>
    <row r="8832" spans="1:4" s="20" customFormat="1" ht="16.350000000000001" customHeight="1" x14ac:dyDescent="0.2">
      <c r="A8832" s="17" t="s">
        <v>26497</v>
      </c>
      <c r="B8832" s="17" t="s">
        <v>26498</v>
      </c>
      <c r="C8832" s="18" t="s">
        <v>26499</v>
      </c>
      <c r="D8832" s="19">
        <v>4247</v>
      </c>
    </row>
    <row r="8833" spans="1:4" s="20" customFormat="1" ht="16.350000000000001" customHeight="1" x14ac:dyDescent="0.2">
      <c r="A8833" s="17" t="s">
        <v>26500</v>
      </c>
      <c r="B8833" s="17" t="s">
        <v>26501</v>
      </c>
      <c r="C8833" s="18" t="s">
        <v>26502</v>
      </c>
      <c r="D8833" s="19">
        <v>28</v>
      </c>
    </row>
    <row r="8834" spans="1:4" s="20" customFormat="1" ht="16.350000000000001" customHeight="1" x14ac:dyDescent="0.2">
      <c r="A8834" s="17" t="s">
        <v>26503</v>
      </c>
      <c r="B8834" s="17" t="s">
        <v>26504</v>
      </c>
      <c r="C8834" s="18" t="s">
        <v>26505</v>
      </c>
      <c r="D8834" s="19">
        <v>56</v>
      </c>
    </row>
    <row r="8835" spans="1:4" s="20" customFormat="1" ht="16.350000000000001" customHeight="1" x14ac:dyDescent="0.2">
      <c r="A8835" s="17" t="s">
        <v>26506</v>
      </c>
      <c r="B8835" s="17" t="s">
        <v>26507</v>
      </c>
      <c r="C8835" s="18" t="s">
        <v>26508</v>
      </c>
      <c r="D8835" s="19">
        <v>134</v>
      </c>
    </row>
    <row r="8836" spans="1:4" s="20" customFormat="1" ht="16.350000000000001" customHeight="1" x14ac:dyDescent="0.2">
      <c r="A8836" s="17" t="s">
        <v>26509</v>
      </c>
      <c r="B8836" s="17" t="s">
        <v>26510</v>
      </c>
      <c r="C8836" s="18" t="s">
        <v>26511</v>
      </c>
      <c r="D8836" s="19">
        <v>719</v>
      </c>
    </row>
    <row r="8837" spans="1:4" s="20" customFormat="1" ht="16.350000000000001" customHeight="1" x14ac:dyDescent="0.2">
      <c r="A8837" s="17" t="s">
        <v>26512</v>
      </c>
      <c r="B8837" s="17" t="s">
        <v>26513</v>
      </c>
      <c r="C8837" s="18" t="s">
        <v>26514</v>
      </c>
      <c r="D8837" s="19">
        <v>752</v>
      </c>
    </row>
    <row r="8838" spans="1:4" s="20" customFormat="1" ht="16.350000000000001" customHeight="1" x14ac:dyDescent="0.2">
      <c r="A8838" s="17" t="s">
        <v>26515</v>
      </c>
      <c r="B8838" s="17" t="s">
        <v>26516</v>
      </c>
      <c r="C8838" s="18" t="s">
        <v>26517</v>
      </c>
      <c r="D8838" s="19">
        <v>183</v>
      </c>
    </row>
    <row r="8839" spans="1:4" s="20" customFormat="1" ht="16.350000000000001" customHeight="1" x14ac:dyDescent="0.2">
      <c r="A8839" s="17" t="s">
        <v>26518</v>
      </c>
      <c r="B8839" s="17" t="s">
        <v>26519</v>
      </c>
      <c r="C8839" s="18" t="s">
        <v>26520</v>
      </c>
      <c r="D8839" s="19">
        <v>1931</v>
      </c>
    </row>
    <row r="8840" spans="1:4" s="20" customFormat="1" ht="16.350000000000001" customHeight="1" x14ac:dyDescent="0.2">
      <c r="A8840" s="17" t="s">
        <v>26521</v>
      </c>
      <c r="B8840" s="17" t="s">
        <v>26522</v>
      </c>
      <c r="C8840" s="18" t="s">
        <v>26523</v>
      </c>
      <c r="D8840" s="19">
        <v>4061</v>
      </c>
    </row>
    <row r="8841" spans="1:4" s="20" customFormat="1" ht="16.350000000000001" customHeight="1" x14ac:dyDescent="0.2">
      <c r="A8841" s="17" t="s">
        <v>26524</v>
      </c>
      <c r="B8841" s="17" t="s">
        <v>26525</v>
      </c>
      <c r="C8841" s="18" t="s">
        <v>26526</v>
      </c>
      <c r="D8841" s="19">
        <v>5749</v>
      </c>
    </row>
    <row r="8842" spans="1:4" s="20" customFormat="1" ht="16.350000000000001" customHeight="1" x14ac:dyDescent="0.2">
      <c r="A8842" s="17" t="s">
        <v>26527</v>
      </c>
      <c r="B8842" s="17" t="s">
        <v>26528</v>
      </c>
      <c r="C8842" s="18" t="s">
        <v>26529</v>
      </c>
      <c r="D8842" s="19">
        <v>5806</v>
      </c>
    </row>
    <row r="8843" spans="1:4" s="20" customFormat="1" ht="16.350000000000001" customHeight="1" x14ac:dyDescent="0.2">
      <c r="A8843" s="17" t="s">
        <v>26530</v>
      </c>
      <c r="B8843" s="17" t="s">
        <v>26531</v>
      </c>
      <c r="C8843" s="18" t="s">
        <v>26532</v>
      </c>
      <c r="D8843" s="19">
        <v>7006</v>
      </c>
    </row>
    <row r="8844" spans="1:4" s="20" customFormat="1" ht="16.350000000000001" customHeight="1" x14ac:dyDescent="0.2">
      <c r="A8844" s="17" t="s">
        <v>26533</v>
      </c>
      <c r="B8844" s="17" t="s">
        <v>26534</v>
      </c>
      <c r="C8844" s="18" t="s">
        <v>26535</v>
      </c>
      <c r="D8844" s="19">
        <v>7006</v>
      </c>
    </row>
    <row r="8845" spans="1:4" s="20" customFormat="1" ht="16.350000000000001" customHeight="1" x14ac:dyDescent="0.2">
      <c r="A8845" s="17" t="s">
        <v>26536</v>
      </c>
      <c r="B8845" s="17" t="s">
        <v>26537</v>
      </c>
      <c r="C8845" s="18" t="s">
        <v>26538</v>
      </c>
      <c r="D8845" s="19">
        <v>9052</v>
      </c>
    </row>
    <row r="8846" spans="1:4" s="20" customFormat="1" ht="16.350000000000001" customHeight="1" x14ac:dyDescent="0.2">
      <c r="A8846" s="17" t="s">
        <v>26539</v>
      </c>
      <c r="B8846" s="17" t="s">
        <v>26540</v>
      </c>
      <c r="C8846" s="18" t="s">
        <v>26541</v>
      </c>
      <c r="D8846" s="19">
        <v>10343</v>
      </c>
    </row>
    <row r="8847" spans="1:4" s="20" customFormat="1" ht="16.350000000000001" customHeight="1" x14ac:dyDescent="0.2">
      <c r="A8847" s="17" t="s">
        <v>26542</v>
      </c>
      <c r="B8847" s="17" t="s">
        <v>26543</v>
      </c>
      <c r="C8847" s="18" t="s">
        <v>26544</v>
      </c>
      <c r="D8847" s="19">
        <v>11634</v>
      </c>
    </row>
    <row r="8848" spans="1:4" s="20" customFormat="1" ht="16.350000000000001" customHeight="1" x14ac:dyDescent="0.2">
      <c r="A8848" s="17" t="s">
        <v>26545</v>
      </c>
      <c r="B8848" s="17" t="s">
        <v>26546</v>
      </c>
      <c r="C8848" s="18" t="s">
        <v>26547</v>
      </c>
      <c r="D8848" s="19">
        <v>12480</v>
      </c>
    </row>
    <row r="8849" spans="1:4" s="20" customFormat="1" ht="16.350000000000001" customHeight="1" x14ac:dyDescent="0.2">
      <c r="A8849" s="17" t="s">
        <v>26548</v>
      </c>
      <c r="B8849" s="17" t="s">
        <v>26549</v>
      </c>
      <c r="C8849" s="18" t="s">
        <v>26550</v>
      </c>
      <c r="D8849" s="19">
        <v>15023</v>
      </c>
    </row>
    <row r="8850" spans="1:4" s="20" customFormat="1" ht="16.350000000000001" customHeight="1" x14ac:dyDescent="0.2">
      <c r="A8850" s="17" t="s">
        <v>26551</v>
      </c>
      <c r="B8850" s="17" t="s">
        <v>26552</v>
      </c>
      <c r="C8850" s="18" t="s">
        <v>26553</v>
      </c>
      <c r="D8850" s="19">
        <v>9857</v>
      </c>
    </row>
    <row r="8851" spans="1:4" s="20" customFormat="1" ht="16.350000000000001" customHeight="1" x14ac:dyDescent="0.2">
      <c r="A8851" s="17" t="s">
        <v>26554</v>
      </c>
      <c r="B8851" s="17" t="s">
        <v>26555</v>
      </c>
      <c r="C8851" s="18" t="s">
        <v>26556</v>
      </c>
      <c r="D8851" s="19">
        <v>10470</v>
      </c>
    </row>
    <row r="8852" spans="1:4" s="20" customFormat="1" ht="16.350000000000001" customHeight="1" x14ac:dyDescent="0.2">
      <c r="A8852" s="17" t="s">
        <v>26557</v>
      </c>
      <c r="B8852" s="17" t="s">
        <v>26558</v>
      </c>
      <c r="C8852" s="18" t="s">
        <v>26559</v>
      </c>
      <c r="D8852" s="19">
        <v>18500</v>
      </c>
    </row>
    <row r="8853" spans="1:4" s="20" customFormat="1" ht="16.350000000000001" customHeight="1" x14ac:dyDescent="0.2">
      <c r="A8853" s="17" t="s">
        <v>26560</v>
      </c>
      <c r="B8853" s="17" t="s">
        <v>26561</v>
      </c>
      <c r="C8853" s="18" t="s">
        <v>26562</v>
      </c>
      <c r="D8853" s="19">
        <v>13999</v>
      </c>
    </row>
    <row r="8854" spans="1:4" s="20" customFormat="1" ht="16.350000000000001" customHeight="1" x14ac:dyDescent="0.2">
      <c r="A8854" s="17" t="s">
        <v>26563</v>
      </c>
      <c r="B8854" s="17" t="s">
        <v>26564</v>
      </c>
      <c r="C8854" s="18" t="s">
        <v>26565</v>
      </c>
      <c r="D8854" s="19">
        <v>17995</v>
      </c>
    </row>
    <row r="8855" spans="1:4" s="20" customFormat="1" ht="16.350000000000001" customHeight="1" x14ac:dyDescent="0.2">
      <c r="A8855" s="17" t="s">
        <v>26566</v>
      </c>
      <c r="B8855" s="17" t="s">
        <v>26567</v>
      </c>
      <c r="C8855" s="18" t="s">
        <v>26568</v>
      </c>
      <c r="D8855" s="19">
        <v>17704</v>
      </c>
    </row>
    <row r="8856" spans="1:4" s="20" customFormat="1" ht="16.350000000000001" customHeight="1" x14ac:dyDescent="0.2">
      <c r="A8856" s="17" t="s">
        <v>26569</v>
      </c>
      <c r="B8856" s="17" t="s">
        <v>26570</v>
      </c>
      <c r="C8856" s="18" t="s">
        <v>26571</v>
      </c>
      <c r="D8856" s="19">
        <v>34</v>
      </c>
    </row>
    <row r="8857" spans="1:4" s="20" customFormat="1" ht="16.350000000000001" customHeight="1" x14ac:dyDescent="0.2">
      <c r="A8857" s="17" t="s">
        <v>26572</v>
      </c>
      <c r="B8857" s="17" t="s">
        <v>26573</v>
      </c>
      <c r="C8857" s="18" t="s">
        <v>26574</v>
      </c>
      <c r="D8857" s="19">
        <v>1013</v>
      </c>
    </row>
    <row r="8858" spans="1:4" s="20" customFormat="1" ht="16.350000000000001" customHeight="1" x14ac:dyDescent="0.2">
      <c r="A8858" s="17" t="s">
        <v>26575</v>
      </c>
      <c r="B8858" s="17" t="s">
        <v>26576</v>
      </c>
      <c r="C8858" s="18" t="s">
        <v>26577</v>
      </c>
      <c r="D8858" s="19">
        <v>1158</v>
      </c>
    </row>
    <row r="8859" spans="1:4" s="20" customFormat="1" ht="16.350000000000001" customHeight="1" x14ac:dyDescent="0.2">
      <c r="A8859" s="17" t="s">
        <v>26578</v>
      </c>
      <c r="B8859" s="17" t="s">
        <v>26579</v>
      </c>
      <c r="C8859" s="18" t="s">
        <v>26580</v>
      </c>
      <c r="D8859" s="19">
        <v>20930</v>
      </c>
    </row>
    <row r="8860" spans="1:4" s="20" customFormat="1" ht="16.350000000000001" customHeight="1" x14ac:dyDescent="0.2">
      <c r="A8860" s="17" t="s">
        <v>26581</v>
      </c>
      <c r="B8860" s="17" t="s">
        <v>26582</v>
      </c>
      <c r="C8860" s="18" t="s">
        <v>26583</v>
      </c>
      <c r="D8860" s="19">
        <v>87499</v>
      </c>
    </row>
    <row r="8861" spans="1:4" s="20" customFormat="1" ht="16.350000000000001" customHeight="1" x14ac:dyDescent="0.2">
      <c r="A8861" s="17" t="s">
        <v>26584</v>
      </c>
      <c r="B8861" s="17" t="s">
        <v>26585</v>
      </c>
      <c r="C8861" s="18" t="s">
        <v>26586</v>
      </c>
      <c r="D8861" s="19">
        <v>739</v>
      </c>
    </row>
    <row r="8862" spans="1:4" s="20" customFormat="1" ht="16.350000000000001" customHeight="1" x14ac:dyDescent="0.2">
      <c r="A8862" s="17" t="s">
        <v>26587</v>
      </c>
      <c r="B8862" s="17" t="s">
        <v>26588</v>
      </c>
      <c r="C8862" s="18" t="s">
        <v>26589</v>
      </c>
      <c r="D8862" s="19">
        <v>4320</v>
      </c>
    </row>
    <row r="8863" spans="1:4" s="20" customFormat="1" ht="16.350000000000001" customHeight="1" x14ac:dyDescent="0.2">
      <c r="A8863" s="17" t="s">
        <v>26590</v>
      </c>
      <c r="B8863" s="17" t="s">
        <v>26591</v>
      </c>
      <c r="C8863" s="18" t="s">
        <v>26592</v>
      </c>
      <c r="D8863" s="19">
        <v>5814</v>
      </c>
    </row>
    <row r="8864" spans="1:4" s="20" customFormat="1" ht="16.350000000000001" customHeight="1" x14ac:dyDescent="0.2">
      <c r="A8864" s="17" t="s">
        <v>26593</v>
      </c>
      <c r="B8864" s="17" t="s">
        <v>26594</v>
      </c>
      <c r="C8864" s="18" t="s">
        <v>26595</v>
      </c>
      <c r="D8864" s="19">
        <v>2256</v>
      </c>
    </row>
    <row r="8865" spans="1:4" s="20" customFormat="1" ht="16.350000000000001" customHeight="1" x14ac:dyDescent="0.2">
      <c r="A8865" s="17" t="s">
        <v>26596</v>
      </c>
      <c r="B8865" s="17" t="s">
        <v>26597</v>
      </c>
      <c r="C8865" s="18" t="s">
        <v>26598</v>
      </c>
      <c r="D8865" s="19">
        <v>2290</v>
      </c>
    </row>
    <row r="8866" spans="1:4" s="20" customFormat="1" ht="16.350000000000001" customHeight="1" x14ac:dyDescent="0.2">
      <c r="A8866" s="17" t="s">
        <v>26599</v>
      </c>
      <c r="B8866" s="17" t="s">
        <v>26600</v>
      </c>
      <c r="C8866" s="18" t="s">
        <v>26601</v>
      </c>
      <c r="D8866" s="19">
        <v>4.0999999999999996</v>
      </c>
    </row>
    <row r="8867" spans="1:4" s="20" customFormat="1" ht="16.350000000000001" customHeight="1" x14ac:dyDescent="0.2">
      <c r="A8867" s="17" t="s">
        <v>26602</v>
      </c>
      <c r="B8867" s="17" t="s">
        <v>26603</v>
      </c>
      <c r="C8867" s="18" t="s">
        <v>26604</v>
      </c>
      <c r="D8867" s="19">
        <v>8.1</v>
      </c>
    </row>
    <row r="8868" spans="1:4" s="20" customFormat="1" ht="16.350000000000001" customHeight="1" x14ac:dyDescent="0.2">
      <c r="A8868" s="17" t="s">
        <v>26605</v>
      </c>
      <c r="B8868" s="17" t="s">
        <v>26606</v>
      </c>
      <c r="C8868" s="18" t="s">
        <v>26607</v>
      </c>
      <c r="D8868" s="19">
        <v>13</v>
      </c>
    </row>
    <row r="8869" spans="1:4" s="20" customFormat="1" ht="16.350000000000001" customHeight="1" x14ac:dyDescent="0.2">
      <c r="A8869" s="17" t="s">
        <v>26608</v>
      </c>
      <c r="B8869" s="17" t="s">
        <v>26609</v>
      </c>
      <c r="C8869" s="18" t="s">
        <v>26610</v>
      </c>
      <c r="D8869" s="19">
        <v>4.8</v>
      </c>
    </row>
    <row r="8870" spans="1:4" s="20" customFormat="1" ht="16.350000000000001" customHeight="1" x14ac:dyDescent="0.2">
      <c r="A8870" s="17" t="s">
        <v>26611</v>
      </c>
      <c r="B8870" s="17" t="s">
        <v>26612</v>
      </c>
      <c r="C8870" s="18" t="s">
        <v>26613</v>
      </c>
      <c r="D8870" s="19">
        <v>9.1</v>
      </c>
    </row>
    <row r="8871" spans="1:4" s="20" customFormat="1" ht="16.350000000000001" customHeight="1" x14ac:dyDescent="0.2">
      <c r="A8871" s="17" t="s">
        <v>26614</v>
      </c>
      <c r="B8871" s="17" t="s">
        <v>26615</v>
      </c>
      <c r="C8871" s="18" t="s">
        <v>26616</v>
      </c>
      <c r="D8871" s="19">
        <v>12.4</v>
      </c>
    </row>
    <row r="8872" spans="1:4" s="20" customFormat="1" ht="16.350000000000001" customHeight="1" x14ac:dyDescent="0.2">
      <c r="A8872" s="17" t="s">
        <v>26617</v>
      </c>
      <c r="B8872" s="17" t="s">
        <v>26618</v>
      </c>
      <c r="C8872" s="18" t="s">
        <v>26619</v>
      </c>
      <c r="D8872" s="19">
        <v>24.7</v>
      </c>
    </row>
    <row r="8873" spans="1:4" s="20" customFormat="1" ht="16.350000000000001" customHeight="1" x14ac:dyDescent="0.2">
      <c r="A8873" s="17" t="s">
        <v>26620</v>
      </c>
      <c r="B8873" s="17" t="s">
        <v>26621</v>
      </c>
      <c r="C8873" s="18" t="s">
        <v>26622</v>
      </c>
      <c r="D8873" s="19">
        <v>5.5</v>
      </c>
    </row>
    <row r="8874" spans="1:4" s="20" customFormat="1" ht="16.350000000000001" customHeight="1" x14ac:dyDescent="0.2">
      <c r="A8874" s="17" t="s">
        <v>26623</v>
      </c>
      <c r="B8874" s="17" t="s">
        <v>26624</v>
      </c>
      <c r="C8874" s="18" t="s">
        <v>26625</v>
      </c>
      <c r="D8874" s="19">
        <v>11</v>
      </c>
    </row>
    <row r="8875" spans="1:4" s="20" customFormat="1" ht="16.350000000000001" customHeight="1" x14ac:dyDescent="0.2">
      <c r="A8875" s="17" t="s">
        <v>26626</v>
      </c>
      <c r="B8875" s="17" t="s">
        <v>26627</v>
      </c>
      <c r="C8875" s="18" t="s">
        <v>26628</v>
      </c>
      <c r="D8875" s="19">
        <v>16</v>
      </c>
    </row>
    <row r="8876" spans="1:4" s="20" customFormat="1" ht="16.350000000000001" customHeight="1" x14ac:dyDescent="0.2">
      <c r="A8876" s="17" t="s">
        <v>26629</v>
      </c>
      <c r="B8876" s="17" t="s">
        <v>26630</v>
      </c>
      <c r="C8876" s="18" t="s">
        <v>26631</v>
      </c>
      <c r="D8876" s="19">
        <v>28</v>
      </c>
    </row>
    <row r="8877" spans="1:4" s="20" customFormat="1" ht="16.350000000000001" customHeight="1" x14ac:dyDescent="0.2">
      <c r="A8877" s="17" t="s">
        <v>26632</v>
      </c>
      <c r="B8877" s="17" t="s">
        <v>26633</v>
      </c>
      <c r="C8877" s="18" t="s">
        <v>26634</v>
      </c>
      <c r="D8877" s="19">
        <v>6</v>
      </c>
    </row>
    <row r="8878" spans="1:4" s="20" customFormat="1" ht="16.350000000000001" customHeight="1" x14ac:dyDescent="0.2">
      <c r="A8878" s="17" t="s">
        <v>26635</v>
      </c>
      <c r="B8878" s="17" t="s">
        <v>26636</v>
      </c>
      <c r="C8878" s="18" t="s">
        <v>26637</v>
      </c>
      <c r="D8878" s="19">
        <v>12.2</v>
      </c>
    </row>
    <row r="8879" spans="1:4" s="20" customFormat="1" ht="16.350000000000001" customHeight="1" x14ac:dyDescent="0.2">
      <c r="A8879" s="17" t="s">
        <v>26638</v>
      </c>
      <c r="B8879" s="17" t="s">
        <v>26639</v>
      </c>
      <c r="C8879" s="18" t="s">
        <v>26640</v>
      </c>
      <c r="D8879" s="19">
        <v>17</v>
      </c>
    </row>
    <row r="8880" spans="1:4" s="20" customFormat="1" ht="16.350000000000001" customHeight="1" x14ac:dyDescent="0.2">
      <c r="A8880" s="17" t="s">
        <v>26641</v>
      </c>
      <c r="B8880" s="17" t="s">
        <v>26642</v>
      </c>
      <c r="C8880" s="18" t="s">
        <v>26643</v>
      </c>
      <c r="D8880" s="19">
        <v>30.3</v>
      </c>
    </row>
    <row r="8881" spans="1:4" s="20" customFormat="1" ht="16.350000000000001" customHeight="1" x14ac:dyDescent="0.2">
      <c r="A8881" s="17" t="s">
        <v>26644</v>
      </c>
      <c r="B8881" s="17" t="s">
        <v>26645</v>
      </c>
      <c r="C8881" s="18" t="s">
        <v>26646</v>
      </c>
      <c r="D8881" s="19">
        <v>7.1</v>
      </c>
    </row>
    <row r="8882" spans="1:4" s="20" customFormat="1" ht="16.350000000000001" customHeight="1" x14ac:dyDescent="0.2">
      <c r="A8882" s="17" t="s">
        <v>26647</v>
      </c>
      <c r="B8882" s="17" t="s">
        <v>26648</v>
      </c>
      <c r="C8882" s="18" t="s">
        <v>26649</v>
      </c>
      <c r="D8882" s="19">
        <v>13.2</v>
      </c>
    </row>
    <row r="8883" spans="1:4" s="20" customFormat="1" ht="16.350000000000001" customHeight="1" x14ac:dyDescent="0.2">
      <c r="A8883" s="17" t="s">
        <v>26650</v>
      </c>
      <c r="B8883" s="17" t="s">
        <v>26651</v>
      </c>
      <c r="C8883" s="18" t="s">
        <v>26652</v>
      </c>
      <c r="D8883" s="19">
        <v>17.5</v>
      </c>
    </row>
    <row r="8884" spans="1:4" s="20" customFormat="1" ht="16.350000000000001" customHeight="1" x14ac:dyDescent="0.2">
      <c r="A8884" s="17" t="s">
        <v>26653</v>
      </c>
      <c r="B8884" s="17" t="s">
        <v>26654</v>
      </c>
      <c r="C8884" s="18" t="s">
        <v>26655</v>
      </c>
      <c r="D8884" s="19">
        <v>8</v>
      </c>
    </row>
    <row r="8885" spans="1:4" s="20" customFormat="1" ht="16.350000000000001" customHeight="1" x14ac:dyDescent="0.2">
      <c r="A8885" s="17" t="s">
        <v>26656</v>
      </c>
      <c r="B8885" s="17" t="s">
        <v>26657</v>
      </c>
      <c r="C8885" s="18" t="s">
        <v>26658</v>
      </c>
      <c r="D8885" s="19">
        <v>13.7</v>
      </c>
    </row>
    <row r="8886" spans="1:4" s="20" customFormat="1" ht="16.350000000000001" customHeight="1" x14ac:dyDescent="0.2">
      <c r="A8886" s="17" t="s">
        <v>26659</v>
      </c>
      <c r="B8886" s="17" t="s">
        <v>26660</v>
      </c>
      <c r="C8886" s="18" t="s">
        <v>26661</v>
      </c>
      <c r="D8886" s="19">
        <v>19</v>
      </c>
    </row>
    <row r="8887" spans="1:4" s="20" customFormat="1" ht="16.350000000000001" customHeight="1" x14ac:dyDescent="0.2">
      <c r="A8887" s="17" t="s">
        <v>26662</v>
      </c>
      <c r="B8887" s="17" t="s">
        <v>26663</v>
      </c>
      <c r="C8887" s="18" t="s">
        <v>26664</v>
      </c>
      <c r="D8887" s="19">
        <v>36</v>
      </c>
    </row>
    <row r="8888" spans="1:4" s="20" customFormat="1" ht="16.350000000000001" customHeight="1" x14ac:dyDescent="0.2">
      <c r="A8888" s="17" t="s">
        <v>26665</v>
      </c>
      <c r="B8888" s="17" t="s">
        <v>26666</v>
      </c>
      <c r="C8888" s="18" t="s">
        <v>26667</v>
      </c>
      <c r="D8888" s="19">
        <v>9.6999999999999993</v>
      </c>
    </row>
    <row r="8889" spans="1:4" s="20" customFormat="1" ht="16.350000000000001" customHeight="1" x14ac:dyDescent="0.2">
      <c r="A8889" s="17" t="s">
        <v>26668</v>
      </c>
      <c r="B8889" s="17" t="s">
        <v>26669</v>
      </c>
      <c r="C8889" s="18" t="s">
        <v>26670</v>
      </c>
      <c r="D8889" s="19">
        <v>14.3</v>
      </c>
    </row>
    <row r="8890" spans="1:4" s="20" customFormat="1" ht="16.350000000000001" customHeight="1" x14ac:dyDescent="0.2">
      <c r="A8890" s="17" t="s">
        <v>26671</v>
      </c>
      <c r="B8890" s="17" t="s">
        <v>26672</v>
      </c>
      <c r="C8890" s="18" t="s">
        <v>26673</v>
      </c>
      <c r="D8890" s="19">
        <v>22.5</v>
      </c>
    </row>
    <row r="8891" spans="1:4" s="20" customFormat="1" ht="16.350000000000001" customHeight="1" x14ac:dyDescent="0.2">
      <c r="A8891" s="17" t="s">
        <v>26674</v>
      </c>
      <c r="B8891" s="17" t="s">
        <v>26675</v>
      </c>
      <c r="C8891" s="18" t="s">
        <v>26676</v>
      </c>
      <c r="D8891" s="19">
        <v>9.6999999999999993</v>
      </c>
    </row>
    <row r="8892" spans="1:4" s="20" customFormat="1" ht="16.350000000000001" customHeight="1" x14ac:dyDescent="0.2">
      <c r="A8892" s="17" t="s">
        <v>26677</v>
      </c>
      <c r="B8892" s="17" t="s">
        <v>26678</v>
      </c>
      <c r="C8892" s="18" t="s">
        <v>26679</v>
      </c>
      <c r="D8892" s="19">
        <v>15.6</v>
      </c>
    </row>
    <row r="8893" spans="1:4" s="20" customFormat="1" ht="16.350000000000001" customHeight="1" x14ac:dyDescent="0.2">
      <c r="A8893" s="17" t="s">
        <v>26680</v>
      </c>
      <c r="B8893" s="17" t="s">
        <v>26681</v>
      </c>
      <c r="C8893" s="18" t="s">
        <v>26682</v>
      </c>
      <c r="D8893" s="19">
        <v>25</v>
      </c>
    </row>
    <row r="8894" spans="1:4" s="20" customFormat="1" ht="16.350000000000001" customHeight="1" x14ac:dyDescent="0.2">
      <c r="A8894" s="17" t="s">
        <v>26683</v>
      </c>
      <c r="B8894" s="17" t="s">
        <v>26684</v>
      </c>
      <c r="C8894" s="18" t="s">
        <v>26685</v>
      </c>
      <c r="D8894" s="19">
        <v>41</v>
      </c>
    </row>
    <row r="8895" spans="1:4" s="20" customFormat="1" ht="16.350000000000001" customHeight="1" x14ac:dyDescent="0.2">
      <c r="A8895" s="17" t="s">
        <v>26686</v>
      </c>
      <c r="B8895" s="17" t="s">
        <v>26687</v>
      </c>
      <c r="C8895" s="18" t="s">
        <v>26688</v>
      </c>
      <c r="D8895" s="19">
        <v>62</v>
      </c>
    </row>
    <row r="8896" spans="1:4" s="20" customFormat="1" ht="16.350000000000001" customHeight="1" x14ac:dyDescent="0.2">
      <c r="A8896" s="17" t="s">
        <v>26689</v>
      </c>
      <c r="B8896" s="17" t="s">
        <v>26690</v>
      </c>
      <c r="C8896" s="18" t="s">
        <v>26691</v>
      </c>
      <c r="D8896" s="19">
        <v>11</v>
      </c>
    </row>
    <row r="8897" spans="1:4" s="20" customFormat="1" ht="16.350000000000001" customHeight="1" x14ac:dyDescent="0.2">
      <c r="A8897" s="17" t="s">
        <v>26692</v>
      </c>
      <c r="B8897" s="17" t="s">
        <v>26693</v>
      </c>
      <c r="C8897" s="18" t="s">
        <v>26694</v>
      </c>
      <c r="D8897" s="19">
        <v>19.7</v>
      </c>
    </row>
    <row r="8898" spans="1:4" s="20" customFormat="1" ht="16.350000000000001" customHeight="1" x14ac:dyDescent="0.2">
      <c r="A8898" s="17" t="s">
        <v>26695</v>
      </c>
      <c r="B8898" s="17" t="s">
        <v>26696</v>
      </c>
      <c r="C8898" s="18" t="s">
        <v>26697</v>
      </c>
      <c r="D8898" s="19">
        <v>31</v>
      </c>
    </row>
    <row r="8899" spans="1:4" s="20" customFormat="1" ht="16.350000000000001" customHeight="1" x14ac:dyDescent="0.2">
      <c r="A8899" s="17" t="s">
        <v>26698</v>
      </c>
      <c r="B8899" s="17" t="s">
        <v>26699</v>
      </c>
      <c r="C8899" s="18" t="s">
        <v>26700</v>
      </c>
      <c r="D8899" s="19">
        <v>47</v>
      </c>
    </row>
    <row r="8900" spans="1:4" s="20" customFormat="1" ht="16.350000000000001" customHeight="1" x14ac:dyDescent="0.2">
      <c r="A8900" s="17" t="s">
        <v>26701</v>
      </c>
      <c r="B8900" s="17" t="s">
        <v>26702</v>
      </c>
      <c r="C8900" s="18" t="s">
        <v>26703</v>
      </c>
      <c r="D8900" s="19">
        <v>69</v>
      </c>
    </row>
    <row r="8901" spans="1:4" s="20" customFormat="1" ht="16.350000000000001" customHeight="1" x14ac:dyDescent="0.2">
      <c r="A8901" s="17" t="s">
        <v>26704</v>
      </c>
      <c r="B8901" s="17" t="s">
        <v>26705</v>
      </c>
      <c r="C8901" s="18" t="s">
        <v>26706</v>
      </c>
      <c r="D8901" s="19">
        <v>23.5</v>
      </c>
    </row>
    <row r="8902" spans="1:4" s="20" customFormat="1" ht="16.350000000000001" customHeight="1" x14ac:dyDescent="0.2">
      <c r="A8902" s="17" t="s">
        <v>26707</v>
      </c>
      <c r="B8902" s="17" t="s">
        <v>26708</v>
      </c>
      <c r="C8902" s="18" t="s">
        <v>26709</v>
      </c>
      <c r="D8902" s="19">
        <v>34</v>
      </c>
    </row>
    <row r="8903" spans="1:4" s="20" customFormat="1" ht="16.350000000000001" customHeight="1" x14ac:dyDescent="0.2">
      <c r="A8903" s="17" t="s">
        <v>26710</v>
      </c>
      <c r="B8903" s="17" t="s">
        <v>26711</v>
      </c>
      <c r="C8903" s="18" t="s">
        <v>26712</v>
      </c>
      <c r="D8903" s="19">
        <v>53</v>
      </c>
    </row>
    <row r="8904" spans="1:4" s="20" customFormat="1" ht="16.350000000000001" customHeight="1" x14ac:dyDescent="0.2">
      <c r="A8904" s="17" t="s">
        <v>26713</v>
      </c>
      <c r="B8904" s="17" t="s">
        <v>26714</v>
      </c>
      <c r="C8904" s="18" t="s">
        <v>26715</v>
      </c>
      <c r="D8904" s="19">
        <v>25</v>
      </c>
    </row>
    <row r="8905" spans="1:4" s="20" customFormat="1" ht="16.350000000000001" customHeight="1" x14ac:dyDescent="0.2">
      <c r="A8905" s="17" t="s">
        <v>26716</v>
      </c>
      <c r="B8905" s="17" t="s">
        <v>26717</v>
      </c>
      <c r="C8905" s="18" t="s">
        <v>26718</v>
      </c>
      <c r="D8905" s="19">
        <v>38</v>
      </c>
    </row>
    <row r="8906" spans="1:4" s="20" customFormat="1" ht="16.350000000000001" customHeight="1" x14ac:dyDescent="0.2">
      <c r="A8906" s="17" t="s">
        <v>26719</v>
      </c>
      <c r="B8906" s="17" t="s">
        <v>26720</v>
      </c>
      <c r="C8906" s="18" t="s">
        <v>26721</v>
      </c>
      <c r="D8906" s="19">
        <v>55</v>
      </c>
    </row>
    <row r="8907" spans="1:4" s="20" customFormat="1" ht="16.350000000000001" customHeight="1" x14ac:dyDescent="0.2">
      <c r="A8907" s="17" t="s">
        <v>26722</v>
      </c>
      <c r="B8907" s="17" t="s">
        <v>26723</v>
      </c>
      <c r="C8907" s="18" t="s">
        <v>26724</v>
      </c>
      <c r="D8907" s="19">
        <v>87</v>
      </c>
    </row>
    <row r="8908" spans="1:4" s="20" customFormat="1" ht="16.350000000000001" customHeight="1" x14ac:dyDescent="0.2">
      <c r="A8908" s="17" t="s">
        <v>26725</v>
      </c>
      <c r="B8908" s="17" t="s">
        <v>26726</v>
      </c>
      <c r="C8908" s="18" t="s">
        <v>26727</v>
      </c>
      <c r="D8908" s="19">
        <v>27.4</v>
      </c>
    </row>
    <row r="8909" spans="1:4" s="20" customFormat="1" ht="16.350000000000001" customHeight="1" x14ac:dyDescent="0.2">
      <c r="A8909" s="17" t="s">
        <v>26728</v>
      </c>
      <c r="B8909" s="17" t="s">
        <v>26729</v>
      </c>
      <c r="C8909" s="18" t="s">
        <v>26730</v>
      </c>
      <c r="D8909" s="19">
        <v>41</v>
      </c>
    </row>
    <row r="8910" spans="1:4" s="20" customFormat="1" ht="16.350000000000001" customHeight="1" x14ac:dyDescent="0.2">
      <c r="A8910" s="17" t="s">
        <v>26731</v>
      </c>
      <c r="B8910" s="17" t="s">
        <v>26732</v>
      </c>
      <c r="C8910" s="18" t="s">
        <v>26733</v>
      </c>
      <c r="D8910" s="19">
        <v>63</v>
      </c>
    </row>
    <row r="8911" spans="1:4" s="20" customFormat="1" ht="16.350000000000001" customHeight="1" x14ac:dyDescent="0.2">
      <c r="A8911" s="17" t="s">
        <v>26734</v>
      </c>
      <c r="B8911" s="17" t="s">
        <v>26735</v>
      </c>
      <c r="C8911" s="18" t="s">
        <v>26736</v>
      </c>
      <c r="D8911" s="19">
        <v>99</v>
      </c>
    </row>
    <row r="8912" spans="1:4" s="20" customFormat="1" ht="16.350000000000001" customHeight="1" x14ac:dyDescent="0.2">
      <c r="A8912" s="17" t="s">
        <v>26737</v>
      </c>
      <c r="B8912" s="17" t="s">
        <v>26738</v>
      </c>
      <c r="C8912" s="18" t="s">
        <v>26739</v>
      </c>
      <c r="D8912" s="19">
        <v>31</v>
      </c>
    </row>
    <row r="8913" spans="1:4" s="20" customFormat="1" ht="16.350000000000001" customHeight="1" x14ac:dyDescent="0.2">
      <c r="A8913" s="17" t="s">
        <v>26740</v>
      </c>
      <c r="B8913" s="17" t="s">
        <v>26741</v>
      </c>
      <c r="C8913" s="18" t="s">
        <v>26742</v>
      </c>
      <c r="D8913" s="19">
        <v>45</v>
      </c>
    </row>
    <row r="8914" spans="1:4" s="20" customFormat="1" ht="16.350000000000001" customHeight="1" x14ac:dyDescent="0.2">
      <c r="A8914" s="17" t="s">
        <v>26743</v>
      </c>
      <c r="B8914" s="17" t="s">
        <v>26744</v>
      </c>
      <c r="C8914" s="18" t="s">
        <v>26745</v>
      </c>
      <c r="D8914" s="19">
        <v>65</v>
      </c>
    </row>
    <row r="8915" spans="1:4" s="20" customFormat="1" ht="16.350000000000001" customHeight="1" x14ac:dyDescent="0.2">
      <c r="A8915" s="17" t="s">
        <v>26746</v>
      </c>
      <c r="B8915" s="17" t="s">
        <v>26747</v>
      </c>
      <c r="C8915" s="18" t="s">
        <v>26748</v>
      </c>
      <c r="D8915" s="19">
        <v>109</v>
      </c>
    </row>
    <row r="8916" spans="1:4" s="20" customFormat="1" ht="16.350000000000001" customHeight="1" x14ac:dyDescent="0.2">
      <c r="A8916" s="17" t="s">
        <v>26749</v>
      </c>
      <c r="B8916" s="17" t="s">
        <v>26750</v>
      </c>
      <c r="C8916" s="18" t="s">
        <v>26751</v>
      </c>
      <c r="D8916" s="19">
        <v>33</v>
      </c>
    </row>
    <row r="8917" spans="1:4" s="20" customFormat="1" ht="16.350000000000001" customHeight="1" x14ac:dyDescent="0.2">
      <c r="A8917" s="17" t="s">
        <v>26752</v>
      </c>
      <c r="B8917" s="17" t="s">
        <v>26753</v>
      </c>
      <c r="C8917" s="18" t="s">
        <v>26754</v>
      </c>
      <c r="D8917" s="19">
        <v>51</v>
      </c>
    </row>
    <row r="8918" spans="1:4" s="20" customFormat="1" ht="16.350000000000001" customHeight="1" x14ac:dyDescent="0.2">
      <c r="A8918" s="17" t="s">
        <v>26755</v>
      </c>
      <c r="B8918" s="17" t="s">
        <v>26756</v>
      </c>
      <c r="C8918" s="18" t="s">
        <v>26757</v>
      </c>
      <c r="D8918" s="19">
        <v>34</v>
      </c>
    </row>
    <row r="8919" spans="1:4" s="20" customFormat="1" ht="16.350000000000001" customHeight="1" x14ac:dyDescent="0.2">
      <c r="A8919" s="17" t="s">
        <v>26758</v>
      </c>
      <c r="B8919" s="17" t="s">
        <v>26759</v>
      </c>
      <c r="C8919" s="18" t="s">
        <v>26760</v>
      </c>
      <c r="D8919" s="19">
        <v>54</v>
      </c>
    </row>
    <row r="8920" spans="1:4" s="20" customFormat="1" ht="16.350000000000001" customHeight="1" x14ac:dyDescent="0.2">
      <c r="A8920" s="17" t="s">
        <v>26761</v>
      </c>
      <c r="B8920" s="17" t="s">
        <v>26762</v>
      </c>
      <c r="C8920" s="18" t="s">
        <v>26763</v>
      </c>
      <c r="D8920" s="19">
        <v>73</v>
      </c>
    </row>
    <row r="8921" spans="1:4" s="20" customFormat="1" ht="16.350000000000001" customHeight="1" x14ac:dyDescent="0.2">
      <c r="A8921" s="17" t="s">
        <v>26764</v>
      </c>
      <c r="B8921" s="17" t="s">
        <v>26765</v>
      </c>
      <c r="C8921" s="18" t="s">
        <v>26766</v>
      </c>
      <c r="D8921" s="19">
        <v>63</v>
      </c>
    </row>
    <row r="8922" spans="1:4" s="20" customFormat="1" ht="16.350000000000001" customHeight="1" x14ac:dyDescent="0.2">
      <c r="A8922" s="17" t="s">
        <v>26767</v>
      </c>
      <c r="B8922" s="17" t="s">
        <v>26768</v>
      </c>
      <c r="C8922" s="18" t="s">
        <v>26769</v>
      </c>
      <c r="D8922" s="19">
        <v>85</v>
      </c>
    </row>
    <row r="8923" spans="1:4" s="20" customFormat="1" ht="16.350000000000001" customHeight="1" x14ac:dyDescent="0.2">
      <c r="A8923" s="17" t="s">
        <v>26770</v>
      </c>
      <c r="B8923" s="17" t="s">
        <v>26771</v>
      </c>
      <c r="C8923" s="18" t="s">
        <v>26772</v>
      </c>
      <c r="D8923" s="19">
        <v>89</v>
      </c>
    </row>
    <row r="8924" spans="1:4" s="20" customFormat="1" ht="16.350000000000001" customHeight="1" x14ac:dyDescent="0.2">
      <c r="A8924" s="17" t="s">
        <v>26773</v>
      </c>
      <c r="B8924" s="17" t="s">
        <v>26774</v>
      </c>
      <c r="C8924" s="18" t="s">
        <v>26775</v>
      </c>
      <c r="D8924" s="19">
        <v>150</v>
      </c>
    </row>
    <row r="8925" spans="1:4" s="20" customFormat="1" ht="16.350000000000001" customHeight="1" x14ac:dyDescent="0.2">
      <c r="A8925" s="17" t="s">
        <v>26776</v>
      </c>
      <c r="B8925" s="17" t="s">
        <v>26777</v>
      </c>
      <c r="C8925" s="18" t="s">
        <v>26778</v>
      </c>
      <c r="D8925" s="19">
        <v>190</v>
      </c>
    </row>
    <row r="8926" spans="1:4" s="20" customFormat="1" ht="16.350000000000001" customHeight="1" x14ac:dyDescent="0.2">
      <c r="A8926" s="17" t="s">
        <v>26779</v>
      </c>
      <c r="B8926" s="17" t="s">
        <v>26780</v>
      </c>
      <c r="C8926" s="18" t="s">
        <v>26781</v>
      </c>
      <c r="D8926" s="19">
        <v>1672</v>
      </c>
    </row>
    <row r="8927" spans="1:4" s="20" customFormat="1" ht="16.350000000000001" customHeight="1" x14ac:dyDescent="0.2">
      <c r="A8927" s="17" t="s">
        <v>26782</v>
      </c>
      <c r="B8927" s="17" t="s">
        <v>26783</v>
      </c>
      <c r="C8927" s="18" t="s">
        <v>26784</v>
      </c>
      <c r="D8927" s="19">
        <v>0.5</v>
      </c>
    </row>
    <row r="8928" spans="1:4" s="20" customFormat="1" ht="16.350000000000001" customHeight="1" x14ac:dyDescent="0.2">
      <c r="A8928" s="17" t="s">
        <v>26785</v>
      </c>
      <c r="B8928" s="17" t="s">
        <v>26786</v>
      </c>
      <c r="C8928" s="18" t="s">
        <v>26787</v>
      </c>
      <c r="D8928" s="19">
        <v>10</v>
      </c>
    </row>
    <row r="8929" spans="1:4" s="20" customFormat="1" ht="16.350000000000001" customHeight="1" x14ac:dyDescent="0.2">
      <c r="A8929" s="17" t="s">
        <v>26788</v>
      </c>
      <c r="B8929" s="17" t="s">
        <v>26789</v>
      </c>
      <c r="C8929" s="18" t="s">
        <v>26790</v>
      </c>
      <c r="D8929" s="19">
        <v>34</v>
      </c>
    </row>
    <row r="8930" spans="1:4" s="20" customFormat="1" ht="16.350000000000001" customHeight="1" x14ac:dyDescent="0.2">
      <c r="A8930" s="17" t="s">
        <v>26791</v>
      </c>
      <c r="B8930" s="17" t="s">
        <v>26792</v>
      </c>
      <c r="C8930" s="18" t="s">
        <v>26793</v>
      </c>
      <c r="D8930" s="19">
        <v>65</v>
      </c>
    </row>
    <row r="8931" spans="1:4" s="20" customFormat="1" ht="16.350000000000001" customHeight="1" x14ac:dyDescent="0.2">
      <c r="A8931" s="17" t="s">
        <v>26794</v>
      </c>
      <c r="B8931" s="17" t="s">
        <v>26795</v>
      </c>
      <c r="C8931" s="18" t="s">
        <v>26796</v>
      </c>
      <c r="D8931" s="19">
        <v>65</v>
      </c>
    </row>
    <row r="8932" spans="1:4" s="20" customFormat="1" ht="16.350000000000001" customHeight="1" x14ac:dyDescent="0.2">
      <c r="A8932" s="17" t="s">
        <v>26797</v>
      </c>
      <c r="B8932" s="17" t="s">
        <v>26798</v>
      </c>
      <c r="C8932" s="18" t="s">
        <v>26799</v>
      </c>
      <c r="D8932" s="19">
        <v>98</v>
      </c>
    </row>
    <row r="8933" spans="1:4" s="20" customFormat="1" ht="16.350000000000001" customHeight="1" x14ac:dyDescent="0.2">
      <c r="A8933" s="17" t="s">
        <v>26800</v>
      </c>
      <c r="B8933" s="17" t="s">
        <v>26801</v>
      </c>
      <c r="C8933" s="18" t="s">
        <v>26802</v>
      </c>
      <c r="D8933" s="19">
        <v>148</v>
      </c>
    </row>
    <row r="8934" spans="1:4" s="20" customFormat="1" ht="16.350000000000001" customHeight="1" x14ac:dyDescent="0.2">
      <c r="A8934" s="17" t="s">
        <v>26803</v>
      </c>
      <c r="B8934" s="17" t="s">
        <v>26804</v>
      </c>
      <c r="C8934" s="18" t="s">
        <v>26805</v>
      </c>
      <c r="D8934" s="19">
        <v>540</v>
      </c>
    </row>
    <row r="8935" spans="1:4" s="20" customFormat="1" ht="16.350000000000001" customHeight="1" x14ac:dyDescent="0.2">
      <c r="A8935" s="17" t="s">
        <v>26806</v>
      </c>
      <c r="B8935" s="17" t="s">
        <v>26807</v>
      </c>
      <c r="C8935" s="18" t="s">
        <v>26808</v>
      </c>
      <c r="D8935" s="19">
        <v>55</v>
      </c>
    </row>
    <row r="8936" spans="1:4" s="20" customFormat="1" ht="16.350000000000001" customHeight="1" x14ac:dyDescent="0.2">
      <c r="A8936" s="17" t="s">
        <v>26809</v>
      </c>
      <c r="B8936" s="17" t="s">
        <v>26810</v>
      </c>
      <c r="C8936" s="18" t="s">
        <v>26811</v>
      </c>
      <c r="D8936" s="19">
        <v>12</v>
      </c>
    </row>
    <row r="8937" spans="1:4" s="20" customFormat="1" ht="16.350000000000001" customHeight="1" x14ac:dyDescent="0.2">
      <c r="A8937" s="17" t="s">
        <v>26812</v>
      </c>
      <c r="B8937" s="17" t="s">
        <v>26813</v>
      </c>
      <c r="C8937" s="18" t="s">
        <v>26814</v>
      </c>
      <c r="D8937" s="19">
        <v>785</v>
      </c>
    </row>
    <row r="8938" spans="1:4" s="20" customFormat="1" ht="16.350000000000001" customHeight="1" x14ac:dyDescent="0.2">
      <c r="A8938" s="17" t="s">
        <v>26815</v>
      </c>
      <c r="B8938" s="17" t="s">
        <v>26816</v>
      </c>
      <c r="C8938" s="18" t="s">
        <v>26817</v>
      </c>
      <c r="D8938" s="19">
        <v>31</v>
      </c>
    </row>
    <row r="8939" spans="1:4" s="20" customFormat="1" ht="16.350000000000001" customHeight="1" x14ac:dyDescent="0.2">
      <c r="A8939" s="17" t="s">
        <v>26818</v>
      </c>
      <c r="B8939" s="17" t="s">
        <v>26819</v>
      </c>
      <c r="C8939" s="18" t="s">
        <v>26820</v>
      </c>
      <c r="D8939" s="19">
        <v>32</v>
      </c>
    </row>
    <row r="8940" spans="1:4" s="20" customFormat="1" ht="16.350000000000001" customHeight="1" x14ac:dyDescent="0.2">
      <c r="A8940" s="17" t="s">
        <v>26821</v>
      </c>
      <c r="B8940" s="17" t="s">
        <v>26822</v>
      </c>
      <c r="C8940" s="18" t="s">
        <v>26823</v>
      </c>
      <c r="D8940" s="19">
        <v>43</v>
      </c>
    </row>
    <row r="8941" spans="1:4" s="20" customFormat="1" ht="16.350000000000001" customHeight="1" x14ac:dyDescent="0.2">
      <c r="A8941" s="17" t="s">
        <v>26824</v>
      </c>
      <c r="B8941" s="17" t="s">
        <v>26825</v>
      </c>
      <c r="C8941" s="18" t="s">
        <v>26826</v>
      </c>
      <c r="D8941" s="19">
        <v>49</v>
      </c>
    </row>
    <row r="8942" spans="1:4" s="20" customFormat="1" ht="16.350000000000001" customHeight="1" x14ac:dyDescent="0.2">
      <c r="A8942" s="17" t="s">
        <v>26827</v>
      </c>
      <c r="B8942" s="17" t="s">
        <v>26828</v>
      </c>
      <c r="C8942" s="18" t="s">
        <v>26829</v>
      </c>
      <c r="D8942" s="19">
        <v>51</v>
      </c>
    </row>
    <row r="8943" spans="1:4" s="20" customFormat="1" ht="16.350000000000001" customHeight="1" x14ac:dyDescent="0.2">
      <c r="A8943" s="17" t="s">
        <v>26830</v>
      </c>
      <c r="B8943" s="17" t="s">
        <v>26831</v>
      </c>
      <c r="C8943" s="18" t="s">
        <v>26832</v>
      </c>
      <c r="D8943" s="19">
        <v>75</v>
      </c>
    </row>
    <row r="8944" spans="1:4" s="20" customFormat="1" ht="16.350000000000001" customHeight="1" x14ac:dyDescent="0.2">
      <c r="A8944" s="17" t="s">
        <v>26833</v>
      </c>
      <c r="B8944" s="17" t="s">
        <v>26834</v>
      </c>
      <c r="C8944" s="18" t="s">
        <v>26835</v>
      </c>
      <c r="D8944" s="19">
        <v>55</v>
      </c>
    </row>
    <row r="8945" spans="1:4" s="20" customFormat="1" ht="16.350000000000001" customHeight="1" x14ac:dyDescent="0.2">
      <c r="A8945" s="17" t="s">
        <v>26836</v>
      </c>
      <c r="B8945" s="17" t="s">
        <v>26837</v>
      </c>
      <c r="C8945" s="18" t="s">
        <v>26838</v>
      </c>
      <c r="D8945" s="19">
        <v>65</v>
      </c>
    </row>
    <row r="8946" spans="1:4" s="20" customFormat="1" ht="16.350000000000001" customHeight="1" x14ac:dyDescent="0.2">
      <c r="A8946" s="17" t="s">
        <v>26839</v>
      </c>
      <c r="B8946" s="17" t="s">
        <v>26840</v>
      </c>
      <c r="C8946" s="18" t="s">
        <v>26841</v>
      </c>
      <c r="D8946" s="19">
        <v>21</v>
      </c>
    </row>
    <row r="8947" spans="1:4" s="20" customFormat="1" ht="16.350000000000001" customHeight="1" x14ac:dyDescent="0.2">
      <c r="A8947" s="17" t="s">
        <v>26842</v>
      </c>
      <c r="B8947" s="17" t="s">
        <v>26843</v>
      </c>
      <c r="C8947" s="18" t="s">
        <v>26844</v>
      </c>
      <c r="D8947" s="19">
        <v>27</v>
      </c>
    </row>
    <row r="8948" spans="1:4" s="20" customFormat="1" ht="16.350000000000001" customHeight="1" x14ac:dyDescent="0.2">
      <c r="A8948" s="17" t="s">
        <v>26845</v>
      </c>
      <c r="B8948" s="17" t="s">
        <v>26846</v>
      </c>
      <c r="C8948" s="18" t="s">
        <v>26847</v>
      </c>
      <c r="D8948" s="19">
        <v>21</v>
      </c>
    </row>
    <row r="8949" spans="1:4" s="20" customFormat="1" ht="16.350000000000001" customHeight="1" x14ac:dyDescent="0.2">
      <c r="A8949" s="17" t="s">
        <v>26848</v>
      </c>
      <c r="B8949" s="17" t="s">
        <v>26849</v>
      </c>
      <c r="C8949" s="18" t="s">
        <v>26850</v>
      </c>
      <c r="D8949" s="19">
        <v>30</v>
      </c>
    </row>
    <row r="8950" spans="1:4" s="20" customFormat="1" ht="16.350000000000001" customHeight="1" x14ac:dyDescent="0.2">
      <c r="A8950" s="17" t="s">
        <v>26851</v>
      </c>
      <c r="B8950" s="17" t="s">
        <v>26852</v>
      </c>
      <c r="C8950" s="18" t="s">
        <v>26853</v>
      </c>
      <c r="D8950" s="19">
        <v>47.7</v>
      </c>
    </row>
    <row r="8951" spans="1:4" s="20" customFormat="1" ht="16.350000000000001" customHeight="1" x14ac:dyDescent="0.2">
      <c r="A8951" s="17" t="s">
        <v>26854</v>
      </c>
      <c r="B8951" s="17" t="s">
        <v>26855</v>
      </c>
      <c r="C8951" s="18" t="s">
        <v>26856</v>
      </c>
      <c r="D8951" s="19">
        <v>25</v>
      </c>
    </row>
    <row r="8952" spans="1:4" s="20" customFormat="1" ht="16.350000000000001" customHeight="1" x14ac:dyDescent="0.2">
      <c r="A8952" s="17" t="s">
        <v>26857</v>
      </c>
      <c r="B8952" s="17" t="s">
        <v>26858</v>
      </c>
      <c r="C8952" s="18" t="s">
        <v>26859</v>
      </c>
      <c r="D8952" s="19">
        <v>37</v>
      </c>
    </row>
    <row r="8953" spans="1:4" s="20" customFormat="1" ht="16.350000000000001" customHeight="1" x14ac:dyDescent="0.2">
      <c r="A8953" s="17" t="s">
        <v>26860</v>
      </c>
      <c r="B8953" s="17" t="s">
        <v>26861</v>
      </c>
      <c r="C8953" s="18" t="s">
        <v>26862</v>
      </c>
      <c r="D8953" s="19">
        <v>59.9</v>
      </c>
    </row>
    <row r="8954" spans="1:4" s="20" customFormat="1" ht="16.350000000000001" customHeight="1" x14ac:dyDescent="0.2">
      <c r="A8954" s="17" t="s">
        <v>26863</v>
      </c>
      <c r="B8954" s="17" t="s">
        <v>26864</v>
      </c>
      <c r="C8954" s="18" t="s">
        <v>26865</v>
      </c>
      <c r="D8954" s="19">
        <v>31</v>
      </c>
    </row>
    <row r="8955" spans="1:4" s="20" customFormat="1" ht="16.350000000000001" customHeight="1" x14ac:dyDescent="0.2">
      <c r="A8955" s="17" t="s">
        <v>26866</v>
      </c>
      <c r="B8955" s="17" t="s">
        <v>26867</v>
      </c>
      <c r="C8955" s="18" t="s">
        <v>26868</v>
      </c>
      <c r="D8955" s="19">
        <v>41</v>
      </c>
    </row>
    <row r="8956" spans="1:4" s="20" customFormat="1" ht="16.350000000000001" customHeight="1" x14ac:dyDescent="0.2">
      <c r="A8956" s="17" t="s">
        <v>26869</v>
      </c>
      <c r="B8956" s="17" t="s">
        <v>26870</v>
      </c>
      <c r="C8956" s="18" t="s">
        <v>26871</v>
      </c>
      <c r="D8956" s="19">
        <v>69</v>
      </c>
    </row>
    <row r="8957" spans="1:4" s="20" customFormat="1" ht="16.350000000000001" customHeight="1" x14ac:dyDescent="0.2">
      <c r="A8957" s="17" t="s">
        <v>26872</v>
      </c>
      <c r="B8957" s="17" t="s">
        <v>26873</v>
      </c>
      <c r="C8957" s="18" t="s">
        <v>26874</v>
      </c>
      <c r="D8957" s="19">
        <v>36</v>
      </c>
    </row>
    <row r="8958" spans="1:4" s="20" customFormat="1" ht="16.350000000000001" customHeight="1" x14ac:dyDescent="0.2">
      <c r="A8958" s="17" t="s">
        <v>26875</v>
      </c>
      <c r="B8958" s="17" t="s">
        <v>26876</v>
      </c>
      <c r="C8958" s="18" t="s">
        <v>26877</v>
      </c>
      <c r="D8958" s="19">
        <v>49</v>
      </c>
    </row>
    <row r="8959" spans="1:4" s="20" customFormat="1" ht="16.350000000000001" customHeight="1" x14ac:dyDescent="0.2">
      <c r="A8959" s="17" t="s">
        <v>26878</v>
      </c>
      <c r="B8959" s="17" t="s">
        <v>26879</v>
      </c>
      <c r="C8959" s="18" t="s">
        <v>26880</v>
      </c>
      <c r="D8959" s="19">
        <v>78.8</v>
      </c>
    </row>
    <row r="8960" spans="1:4" s="20" customFormat="1" ht="16.350000000000001" customHeight="1" x14ac:dyDescent="0.2">
      <c r="A8960" s="17" t="s">
        <v>26881</v>
      </c>
      <c r="B8960" s="17" t="s">
        <v>26882</v>
      </c>
      <c r="C8960" s="18" t="s">
        <v>26883</v>
      </c>
      <c r="D8960" s="19">
        <v>120.9</v>
      </c>
    </row>
    <row r="8961" spans="1:4" s="20" customFormat="1" ht="16.350000000000001" customHeight="1" x14ac:dyDescent="0.2">
      <c r="A8961" s="17" t="s">
        <v>26884</v>
      </c>
      <c r="B8961" s="17" t="s">
        <v>26885</v>
      </c>
      <c r="C8961" s="18" t="s">
        <v>26886</v>
      </c>
      <c r="D8961" s="19">
        <v>41</v>
      </c>
    </row>
    <row r="8962" spans="1:4" s="20" customFormat="1" ht="16.350000000000001" customHeight="1" x14ac:dyDescent="0.2">
      <c r="A8962" s="17" t="s">
        <v>26887</v>
      </c>
      <c r="B8962" s="17" t="s">
        <v>26888</v>
      </c>
      <c r="C8962" s="18" t="s">
        <v>26889</v>
      </c>
      <c r="D8962" s="19">
        <v>41</v>
      </c>
    </row>
    <row r="8963" spans="1:4" s="20" customFormat="1" ht="16.350000000000001" customHeight="1" x14ac:dyDescent="0.2">
      <c r="A8963" s="17" t="s">
        <v>26890</v>
      </c>
      <c r="B8963" s="17" t="s">
        <v>26891</v>
      </c>
      <c r="C8963" s="18" t="s">
        <v>26892</v>
      </c>
      <c r="D8963" s="19">
        <v>91</v>
      </c>
    </row>
    <row r="8964" spans="1:4" s="20" customFormat="1" ht="16.350000000000001" customHeight="1" x14ac:dyDescent="0.2">
      <c r="A8964" s="17" t="s">
        <v>26893</v>
      </c>
      <c r="B8964" s="17" t="s">
        <v>26894</v>
      </c>
      <c r="C8964" s="18" t="s">
        <v>26895</v>
      </c>
      <c r="D8964" s="19">
        <v>147</v>
      </c>
    </row>
    <row r="8965" spans="1:4" s="20" customFormat="1" ht="16.350000000000001" customHeight="1" x14ac:dyDescent="0.2">
      <c r="A8965" s="17" t="s">
        <v>26896</v>
      </c>
      <c r="B8965" s="17" t="s">
        <v>26897</v>
      </c>
      <c r="C8965" s="18" t="s">
        <v>26898</v>
      </c>
      <c r="D8965" s="19">
        <v>104</v>
      </c>
    </row>
    <row r="8966" spans="1:4" s="20" customFormat="1" ht="16.350000000000001" customHeight="1" x14ac:dyDescent="0.2">
      <c r="A8966" s="17" t="s">
        <v>26899</v>
      </c>
      <c r="B8966" s="17" t="s">
        <v>26900</v>
      </c>
      <c r="C8966" s="18" t="s">
        <v>26901</v>
      </c>
      <c r="D8966" s="19">
        <v>44</v>
      </c>
    </row>
    <row r="8967" spans="1:4" s="20" customFormat="1" ht="16.350000000000001" customHeight="1" x14ac:dyDescent="0.2">
      <c r="A8967" s="17" t="s">
        <v>26902</v>
      </c>
      <c r="B8967" s="17" t="s">
        <v>26903</v>
      </c>
      <c r="C8967" s="18" t="s">
        <v>26904</v>
      </c>
      <c r="D8967" s="19">
        <v>45</v>
      </c>
    </row>
    <row r="8968" spans="1:4" s="20" customFormat="1" ht="16.350000000000001" customHeight="1" x14ac:dyDescent="0.2">
      <c r="A8968" s="17" t="s">
        <v>26905</v>
      </c>
      <c r="B8968" s="17" t="s">
        <v>26906</v>
      </c>
      <c r="C8968" s="18" t="s">
        <v>26907</v>
      </c>
      <c r="D8968" s="19">
        <v>185.3</v>
      </c>
    </row>
    <row r="8969" spans="1:4" s="20" customFormat="1" ht="16.350000000000001" customHeight="1" x14ac:dyDescent="0.2">
      <c r="A8969" s="17" t="s">
        <v>26908</v>
      </c>
      <c r="B8969" s="17" t="s">
        <v>26909</v>
      </c>
      <c r="C8969" s="18" t="s">
        <v>26910</v>
      </c>
      <c r="D8969" s="19">
        <v>47</v>
      </c>
    </row>
    <row r="8970" spans="1:4" s="20" customFormat="1" ht="16.350000000000001" customHeight="1" x14ac:dyDescent="0.2">
      <c r="A8970" s="17" t="s">
        <v>26911</v>
      </c>
      <c r="B8970" s="17" t="s">
        <v>26912</v>
      </c>
      <c r="C8970" s="18" t="s">
        <v>26913</v>
      </c>
      <c r="D8970" s="19">
        <v>70</v>
      </c>
    </row>
    <row r="8971" spans="1:4" s="20" customFormat="1" ht="16.350000000000001" customHeight="1" x14ac:dyDescent="0.2">
      <c r="A8971" s="17" t="s">
        <v>26914</v>
      </c>
      <c r="B8971" s="17" t="s">
        <v>26915</v>
      </c>
      <c r="C8971" s="18" t="s">
        <v>26916</v>
      </c>
      <c r="D8971" s="19">
        <v>106</v>
      </c>
    </row>
    <row r="8972" spans="1:4" s="20" customFormat="1" ht="16.350000000000001" customHeight="1" x14ac:dyDescent="0.2">
      <c r="A8972" s="17" t="s">
        <v>26917</v>
      </c>
      <c r="B8972" s="17" t="s">
        <v>26918</v>
      </c>
      <c r="C8972" s="18" t="s">
        <v>26919</v>
      </c>
      <c r="D8972" s="19">
        <v>53</v>
      </c>
    </row>
    <row r="8973" spans="1:4" s="20" customFormat="1" ht="16.350000000000001" customHeight="1" x14ac:dyDescent="0.2">
      <c r="A8973" s="17" t="s">
        <v>26920</v>
      </c>
      <c r="B8973" s="17" t="s">
        <v>26921</v>
      </c>
      <c r="C8973" s="18" t="s">
        <v>26922</v>
      </c>
      <c r="D8973" s="19">
        <v>52</v>
      </c>
    </row>
    <row r="8974" spans="1:4" s="20" customFormat="1" ht="16.350000000000001" customHeight="1" x14ac:dyDescent="0.2">
      <c r="A8974" s="17" t="s">
        <v>26923</v>
      </c>
      <c r="B8974" s="17" t="s">
        <v>26924</v>
      </c>
      <c r="C8974" s="18" t="s">
        <v>26925</v>
      </c>
      <c r="D8974" s="19">
        <v>73</v>
      </c>
    </row>
    <row r="8975" spans="1:4" s="20" customFormat="1" ht="16.350000000000001" customHeight="1" x14ac:dyDescent="0.2">
      <c r="A8975" s="17" t="s">
        <v>26926</v>
      </c>
      <c r="B8975" s="17" t="s">
        <v>26927</v>
      </c>
      <c r="C8975" s="18" t="s">
        <v>26928</v>
      </c>
      <c r="D8975" s="19">
        <v>115</v>
      </c>
    </row>
    <row r="8976" spans="1:4" s="20" customFormat="1" ht="16.350000000000001" customHeight="1" x14ac:dyDescent="0.2">
      <c r="A8976" s="17" t="s">
        <v>26929</v>
      </c>
      <c r="B8976" s="17" t="s">
        <v>26930</v>
      </c>
      <c r="C8976" s="18" t="s">
        <v>26931</v>
      </c>
      <c r="D8976" s="19">
        <v>236.3</v>
      </c>
    </row>
    <row r="8977" spans="1:4" s="20" customFormat="1" ht="16.350000000000001" customHeight="1" x14ac:dyDescent="0.2">
      <c r="A8977" s="17" t="s">
        <v>26932</v>
      </c>
      <c r="B8977" s="17" t="s">
        <v>26933</v>
      </c>
      <c r="C8977" s="18" t="s">
        <v>26934</v>
      </c>
      <c r="D8977" s="19">
        <v>60</v>
      </c>
    </row>
    <row r="8978" spans="1:4" s="20" customFormat="1" ht="16.350000000000001" customHeight="1" x14ac:dyDescent="0.2">
      <c r="A8978" s="17" t="s">
        <v>26935</v>
      </c>
      <c r="B8978" s="17" t="s">
        <v>26936</v>
      </c>
      <c r="C8978" s="18" t="s">
        <v>26937</v>
      </c>
      <c r="D8978" s="19">
        <v>94</v>
      </c>
    </row>
    <row r="8979" spans="1:4" s="20" customFormat="1" ht="16.350000000000001" customHeight="1" x14ac:dyDescent="0.2">
      <c r="A8979" s="17" t="s">
        <v>26938</v>
      </c>
      <c r="B8979" s="17" t="s">
        <v>26939</v>
      </c>
      <c r="C8979" s="18" t="s">
        <v>26940</v>
      </c>
      <c r="D8979" s="19">
        <v>378</v>
      </c>
    </row>
    <row r="8980" spans="1:4" s="20" customFormat="1" ht="16.350000000000001" customHeight="1" x14ac:dyDescent="0.2">
      <c r="A8980" s="17" t="s">
        <v>26941</v>
      </c>
      <c r="B8980" s="17" t="s">
        <v>26942</v>
      </c>
      <c r="C8980" s="18" t="s">
        <v>26943</v>
      </c>
      <c r="D8980" s="19">
        <v>107</v>
      </c>
    </row>
    <row r="8981" spans="1:4" s="20" customFormat="1" ht="16.350000000000001" customHeight="1" x14ac:dyDescent="0.2">
      <c r="A8981" s="17" t="s">
        <v>26944</v>
      </c>
      <c r="B8981" s="17" t="s">
        <v>26945</v>
      </c>
      <c r="C8981" s="18" t="s">
        <v>26946</v>
      </c>
      <c r="D8981" s="19">
        <v>457.1</v>
      </c>
    </row>
    <row r="8982" spans="1:4" s="20" customFormat="1" ht="16.350000000000001" customHeight="1" x14ac:dyDescent="0.2">
      <c r="A8982" s="17" t="s">
        <v>26947</v>
      </c>
      <c r="B8982" s="17" t="s">
        <v>26948</v>
      </c>
      <c r="C8982" s="18" t="s">
        <v>26949</v>
      </c>
      <c r="D8982" s="19">
        <v>554.29999999999995</v>
      </c>
    </row>
    <row r="8983" spans="1:4" s="20" customFormat="1" ht="16.350000000000001" customHeight="1" x14ac:dyDescent="0.2">
      <c r="A8983" s="17" t="s">
        <v>26950</v>
      </c>
      <c r="B8983" s="17" t="s">
        <v>26951</v>
      </c>
      <c r="C8983" s="18" t="s">
        <v>26952</v>
      </c>
      <c r="D8983" s="19">
        <v>144</v>
      </c>
    </row>
    <row r="8984" spans="1:4" s="20" customFormat="1" ht="16.350000000000001" customHeight="1" x14ac:dyDescent="0.2">
      <c r="A8984" s="17" t="s">
        <v>26953</v>
      </c>
      <c r="B8984" s="17" t="s">
        <v>26954</v>
      </c>
      <c r="C8984" s="18" t="s">
        <v>26955</v>
      </c>
      <c r="D8984" s="19">
        <v>231</v>
      </c>
    </row>
    <row r="8985" spans="1:4" s="20" customFormat="1" ht="16.350000000000001" customHeight="1" x14ac:dyDescent="0.2">
      <c r="A8985" s="17" t="s">
        <v>26956</v>
      </c>
      <c r="B8985" s="17" t="s">
        <v>26957</v>
      </c>
      <c r="C8985" s="18" t="s">
        <v>26958</v>
      </c>
      <c r="D8985" s="19">
        <v>245</v>
      </c>
    </row>
    <row r="8986" spans="1:4" s="20" customFormat="1" ht="16.350000000000001" customHeight="1" x14ac:dyDescent="0.2">
      <c r="A8986" s="17" t="s">
        <v>26959</v>
      </c>
      <c r="B8986" s="17" t="s">
        <v>26960</v>
      </c>
      <c r="C8986" s="18" t="s">
        <v>26961</v>
      </c>
      <c r="D8986" s="19">
        <v>38</v>
      </c>
    </row>
    <row r="8987" spans="1:4" s="20" customFormat="1" ht="16.350000000000001" customHeight="1" x14ac:dyDescent="0.2">
      <c r="A8987" s="17" t="s">
        <v>26962</v>
      </c>
      <c r="B8987" s="17" t="s">
        <v>26963</v>
      </c>
      <c r="C8987" s="18" t="s">
        <v>26964</v>
      </c>
      <c r="D8987" s="19">
        <v>111</v>
      </c>
    </row>
    <row r="8988" spans="1:4" s="20" customFormat="1" ht="16.350000000000001" customHeight="1" x14ac:dyDescent="0.2">
      <c r="A8988" s="17" t="s">
        <v>26965</v>
      </c>
      <c r="B8988" s="17" t="s">
        <v>26966</v>
      </c>
      <c r="C8988" s="18" t="s">
        <v>26967</v>
      </c>
      <c r="D8988" s="19">
        <v>145</v>
      </c>
    </row>
    <row r="8989" spans="1:4" s="20" customFormat="1" ht="16.350000000000001" customHeight="1" x14ac:dyDescent="0.2">
      <c r="A8989" s="17" t="s">
        <v>26968</v>
      </c>
      <c r="B8989" s="17" t="s">
        <v>26969</v>
      </c>
      <c r="C8989" s="18" t="s">
        <v>26970</v>
      </c>
      <c r="D8989" s="19">
        <v>79</v>
      </c>
    </row>
    <row r="8990" spans="1:4" s="20" customFormat="1" ht="16.350000000000001" customHeight="1" x14ac:dyDescent="0.2">
      <c r="A8990" s="17" t="s">
        <v>26971</v>
      </c>
      <c r="B8990" s="17" t="s">
        <v>26972</v>
      </c>
      <c r="C8990" s="18" t="s">
        <v>26973</v>
      </c>
      <c r="D8990" s="19">
        <v>119</v>
      </c>
    </row>
    <row r="8991" spans="1:4" s="20" customFormat="1" ht="16.350000000000001" customHeight="1" x14ac:dyDescent="0.2">
      <c r="A8991" s="17" t="s">
        <v>26974</v>
      </c>
      <c r="B8991" s="17" t="s">
        <v>26975</v>
      </c>
      <c r="C8991" s="18" t="s">
        <v>26976</v>
      </c>
      <c r="D8991" s="19">
        <v>158</v>
      </c>
    </row>
    <row r="8992" spans="1:4" s="20" customFormat="1" ht="16.350000000000001" customHeight="1" x14ac:dyDescent="0.2">
      <c r="A8992" s="17" t="s">
        <v>26977</v>
      </c>
      <c r="B8992" s="17" t="s">
        <v>26978</v>
      </c>
      <c r="C8992" s="18" t="s">
        <v>26979</v>
      </c>
      <c r="D8992" s="19">
        <v>198</v>
      </c>
    </row>
    <row r="8993" spans="1:4" s="20" customFormat="1" ht="16.350000000000001" customHeight="1" x14ac:dyDescent="0.2">
      <c r="A8993" s="17" t="s">
        <v>26980</v>
      </c>
      <c r="B8993" s="17" t="s">
        <v>26981</v>
      </c>
      <c r="C8993" s="18" t="s">
        <v>26982</v>
      </c>
      <c r="D8993" s="19">
        <v>237</v>
      </c>
    </row>
    <row r="8994" spans="1:4" s="20" customFormat="1" ht="16.350000000000001" customHeight="1" x14ac:dyDescent="0.2">
      <c r="A8994" s="17" t="s">
        <v>26983</v>
      </c>
      <c r="B8994" s="17" t="s">
        <v>26984</v>
      </c>
      <c r="C8994" s="18" t="s">
        <v>26985</v>
      </c>
      <c r="D8994" s="19">
        <v>9</v>
      </c>
    </row>
    <row r="8995" spans="1:4" s="20" customFormat="1" ht="16.350000000000001" customHeight="1" x14ac:dyDescent="0.2">
      <c r="A8995" s="17" t="s">
        <v>26986</v>
      </c>
      <c r="B8995" s="17" t="s">
        <v>26987</v>
      </c>
      <c r="C8995" s="18" t="s">
        <v>26988</v>
      </c>
      <c r="D8995" s="19">
        <v>48</v>
      </c>
    </row>
    <row r="8996" spans="1:4" s="20" customFormat="1" ht="16.350000000000001" customHeight="1" x14ac:dyDescent="0.2">
      <c r="A8996" s="17" t="s">
        <v>26989</v>
      </c>
      <c r="B8996" s="17" t="s">
        <v>26990</v>
      </c>
      <c r="C8996" s="18" t="s">
        <v>26991</v>
      </c>
      <c r="D8996" s="19">
        <v>119</v>
      </c>
    </row>
    <row r="8997" spans="1:4" s="20" customFormat="1" ht="16.350000000000001" customHeight="1" x14ac:dyDescent="0.2">
      <c r="A8997" s="17" t="s">
        <v>26992</v>
      </c>
      <c r="B8997" s="17" t="s">
        <v>26993</v>
      </c>
      <c r="C8997" s="18" t="s">
        <v>26994</v>
      </c>
      <c r="D8997" s="19">
        <v>79</v>
      </c>
    </row>
    <row r="8998" spans="1:4" s="20" customFormat="1" ht="16.350000000000001" customHeight="1" x14ac:dyDescent="0.2">
      <c r="A8998" s="17" t="s">
        <v>26995</v>
      </c>
      <c r="B8998" s="17" t="s">
        <v>26996</v>
      </c>
      <c r="C8998" s="18" t="s">
        <v>26997</v>
      </c>
      <c r="D8998" s="19">
        <v>60</v>
      </c>
    </row>
    <row r="8999" spans="1:4" s="20" customFormat="1" ht="16.350000000000001" customHeight="1" x14ac:dyDescent="0.2">
      <c r="A8999" s="17" t="s">
        <v>26998</v>
      </c>
      <c r="B8999" s="17" t="s">
        <v>26999</v>
      </c>
      <c r="C8999" s="18" t="s">
        <v>27000</v>
      </c>
      <c r="D8999" s="19">
        <v>106</v>
      </c>
    </row>
    <row r="9000" spans="1:4" s="20" customFormat="1" ht="16.350000000000001" customHeight="1" x14ac:dyDescent="0.2">
      <c r="A9000" s="17" t="s">
        <v>27001</v>
      </c>
      <c r="B9000" s="17" t="s">
        <v>27002</v>
      </c>
      <c r="C9000" s="18" t="s">
        <v>27003</v>
      </c>
      <c r="D9000" s="19">
        <v>157</v>
      </c>
    </row>
    <row r="9001" spans="1:4" s="20" customFormat="1" ht="16.350000000000001" customHeight="1" x14ac:dyDescent="0.2">
      <c r="A9001" s="17" t="s">
        <v>27004</v>
      </c>
      <c r="B9001" s="17" t="s">
        <v>27005</v>
      </c>
      <c r="C9001" s="18" t="s">
        <v>27006</v>
      </c>
      <c r="D9001" s="19">
        <v>292</v>
      </c>
    </row>
    <row r="9002" spans="1:4" s="20" customFormat="1" ht="16.350000000000001" customHeight="1" x14ac:dyDescent="0.2">
      <c r="A9002" s="17" t="s">
        <v>27007</v>
      </c>
      <c r="B9002" s="17" t="s">
        <v>27008</v>
      </c>
      <c r="C9002" s="18" t="s">
        <v>27009</v>
      </c>
      <c r="D9002" s="19">
        <v>219</v>
      </c>
    </row>
    <row r="9003" spans="1:4" s="20" customFormat="1" ht="16.350000000000001" customHeight="1" x14ac:dyDescent="0.2">
      <c r="A9003" s="17" t="s">
        <v>27010</v>
      </c>
      <c r="B9003" s="17" t="s">
        <v>27011</v>
      </c>
      <c r="C9003" s="18" t="s">
        <v>27012</v>
      </c>
      <c r="D9003" s="19">
        <v>3400</v>
      </c>
    </row>
    <row r="9004" spans="1:4" s="20" customFormat="1" ht="16.350000000000001" customHeight="1" x14ac:dyDescent="0.2">
      <c r="A9004" s="17" t="s">
        <v>27013</v>
      </c>
      <c r="B9004" s="17" t="s">
        <v>27014</v>
      </c>
      <c r="C9004" s="18" t="s">
        <v>27015</v>
      </c>
      <c r="D9004" s="19">
        <v>89</v>
      </c>
    </row>
    <row r="9005" spans="1:4" s="20" customFormat="1" ht="16.350000000000001" customHeight="1" x14ac:dyDescent="0.2">
      <c r="A9005" s="17" t="s">
        <v>27016</v>
      </c>
      <c r="B9005" s="17" t="s">
        <v>27017</v>
      </c>
      <c r="C9005" s="18" t="s">
        <v>27018</v>
      </c>
      <c r="D9005" s="19">
        <v>140</v>
      </c>
    </row>
    <row r="9006" spans="1:4" s="20" customFormat="1" ht="16.350000000000001" customHeight="1" x14ac:dyDescent="0.2">
      <c r="A9006" s="17" t="s">
        <v>27019</v>
      </c>
      <c r="B9006" s="17" t="s">
        <v>27020</v>
      </c>
      <c r="C9006" s="18" t="s">
        <v>27021</v>
      </c>
      <c r="D9006" s="19">
        <v>15.8</v>
      </c>
    </row>
    <row r="9007" spans="1:4" s="20" customFormat="1" ht="16.350000000000001" customHeight="1" x14ac:dyDescent="0.2">
      <c r="A9007" s="17" t="s">
        <v>27022</v>
      </c>
      <c r="B9007" s="17" t="s">
        <v>27023</v>
      </c>
      <c r="C9007" s="18" t="s">
        <v>27024</v>
      </c>
      <c r="D9007" s="19">
        <v>79</v>
      </c>
    </row>
    <row r="9008" spans="1:4" s="20" customFormat="1" ht="16.350000000000001" customHeight="1" x14ac:dyDescent="0.2">
      <c r="A9008" s="17" t="s">
        <v>27025</v>
      </c>
      <c r="B9008" s="17" t="s">
        <v>27026</v>
      </c>
      <c r="C9008" s="18" t="s">
        <v>27027</v>
      </c>
      <c r="D9008" s="19">
        <v>158</v>
      </c>
    </row>
    <row r="9009" spans="1:4" s="20" customFormat="1" ht="16.350000000000001" customHeight="1" x14ac:dyDescent="0.2">
      <c r="A9009" s="17" t="s">
        <v>27028</v>
      </c>
      <c r="B9009" s="17" t="s">
        <v>27029</v>
      </c>
      <c r="C9009" s="18" t="s">
        <v>27030</v>
      </c>
      <c r="D9009" s="19">
        <v>197.5</v>
      </c>
    </row>
    <row r="9010" spans="1:4" s="20" customFormat="1" ht="16.350000000000001" customHeight="1" x14ac:dyDescent="0.2">
      <c r="A9010" s="17" t="s">
        <v>27031</v>
      </c>
      <c r="B9010" s="17" t="s">
        <v>27032</v>
      </c>
      <c r="C9010" s="18" t="s">
        <v>27033</v>
      </c>
      <c r="D9010" s="19">
        <v>45</v>
      </c>
    </row>
    <row r="9011" spans="1:4" s="20" customFormat="1" ht="16.350000000000001" customHeight="1" x14ac:dyDescent="0.2">
      <c r="A9011" s="17" t="s">
        <v>27034</v>
      </c>
      <c r="B9011" s="17" t="s">
        <v>27035</v>
      </c>
      <c r="C9011" s="18" t="s">
        <v>27036</v>
      </c>
      <c r="D9011" s="19">
        <v>73</v>
      </c>
    </row>
    <row r="9012" spans="1:4" s="20" customFormat="1" ht="16.350000000000001" customHeight="1" x14ac:dyDescent="0.2">
      <c r="A9012" s="17" t="s">
        <v>27037</v>
      </c>
      <c r="B9012" s="17" t="s">
        <v>27038</v>
      </c>
      <c r="C9012" s="18" t="s">
        <v>27039</v>
      </c>
      <c r="D9012" s="19">
        <v>51</v>
      </c>
    </row>
    <row r="9013" spans="1:4" s="20" customFormat="1" ht="16.350000000000001" customHeight="1" x14ac:dyDescent="0.2">
      <c r="A9013" s="17" t="s">
        <v>27040</v>
      </c>
      <c r="B9013" s="17" t="s">
        <v>27041</v>
      </c>
      <c r="C9013" s="18" t="s">
        <v>27042</v>
      </c>
      <c r="D9013" s="19">
        <v>74</v>
      </c>
    </row>
    <row r="9014" spans="1:4" s="20" customFormat="1" ht="16.350000000000001" customHeight="1" x14ac:dyDescent="0.2">
      <c r="A9014" s="17" t="s">
        <v>27043</v>
      </c>
      <c r="B9014" s="17" t="s">
        <v>27044</v>
      </c>
      <c r="C9014" s="18" t="s">
        <v>27045</v>
      </c>
      <c r="D9014" s="19">
        <v>79</v>
      </c>
    </row>
    <row r="9015" spans="1:4" s="20" customFormat="1" ht="16.350000000000001" customHeight="1" x14ac:dyDescent="0.2">
      <c r="A9015" s="17" t="s">
        <v>27046</v>
      </c>
      <c r="B9015" s="17" t="s">
        <v>27047</v>
      </c>
      <c r="C9015" s="18" t="s">
        <v>27048</v>
      </c>
      <c r="D9015" s="19">
        <v>95</v>
      </c>
    </row>
    <row r="9016" spans="1:4" s="20" customFormat="1" ht="16.350000000000001" customHeight="1" x14ac:dyDescent="0.2">
      <c r="A9016" s="17" t="s">
        <v>27049</v>
      </c>
      <c r="B9016" s="17" t="s">
        <v>27050</v>
      </c>
      <c r="C9016" s="18" t="s">
        <v>27051</v>
      </c>
      <c r="D9016" s="19">
        <v>136</v>
      </c>
    </row>
    <row r="9017" spans="1:4" s="20" customFormat="1" ht="16.350000000000001" customHeight="1" x14ac:dyDescent="0.2">
      <c r="A9017" s="17" t="s">
        <v>27052</v>
      </c>
      <c r="B9017" s="17" t="s">
        <v>27053</v>
      </c>
      <c r="C9017" s="18" t="s">
        <v>27054</v>
      </c>
      <c r="D9017" s="19">
        <v>53</v>
      </c>
    </row>
    <row r="9018" spans="1:4" s="20" customFormat="1" ht="16.350000000000001" customHeight="1" x14ac:dyDescent="0.2">
      <c r="A9018" s="17" t="s">
        <v>27055</v>
      </c>
      <c r="B9018" s="17" t="s">
        <v>27056</v>
      </c>
      <c r="C9018" s="18" t="s">
        <v>27057</v>
      </c>
      <c r="D9018" s="19">
        <v>76</v>
      </c>
    </row>
    <row r="9019" spans="1:4" s="20" customFormat="1" ht="16.350000000000001" customHeight="1" x14ac:dyDescent="0.2">
      <c r="A9019" s="17" t="s">
        <v>27058</v>
      </c>
      <c r="B9019" s="17" t="s">
        <v>27059</v>
      </c>
      <c r="C9019" s="18" t="s">
        <v>27060</v>
      </c>
      <c r="D9019" s="19">
        <v>81</v>
      </c>
    </row>
    <row r="9020" spans="1:4" s="20" customFormat="1" ht="16.350000000000001" customHeight="1" x14ac:dyDescent="0.2">
      <c r="A9020" s="17" t="s">
        <v>27061</v>
      </c>
      <c r="B9020" s="17" t="s">
        <v>27062</v>
      </c>
      <c r="C9020" s="18" t="s">
        <v>27063</v>
      </c>
      <c r="D9020" s="19">
        <v>98</v>
      </c>
    </row>
    <row r="9021" spans="1:4" s="20" customFormat="1" ht="16.350000000000001" customHeight="1" x14ac:dyDescent="0.2">
      <c r="A9021" s="17" t="s">
        <v>27064</v>
      </c>
      <c r="B9021" s="17" t="s">
        <v>27065</v>
      </c>
      <c r="C9021" s="18" t="s">
        <v>27066</v>
      </c>
      <c r="D9021" s="19">
        <v>127</v>
      </c>
    </row>
    <row r="9022" spans="1:4" s="20" customFormat="1" ht="16.350000000000001" customHeight="1" x14ac:dyDescent="0.2">
      <c r="A9022" s="17" t="s">
        <v>27067</v>
      </c>
      <c r="B9022" s="17" t="s">
        <v>27068</v>
      </c>
      <c r="C9022" s="18" t="s">
        <v>27069</v>
      </c>
      <c r="D9022" s="19">
        <v>143</v>
      </c>
    </row>
    <row r="9023" spans="1:4" s="20" customFormat="1" ht="16.350000000000001" customHeight="1" x14ac:dyDescent="0.2">
      <c r="A9023" s="17" t="s">
        <v>27070</v>
      </c>
      <c r="B9023" s="17" t="s">
        <v>27071</v>
      </c>
      <c r="C9023" s="18" t="s">
        <v>27072</v>
      </c>
      <c r="D9023" s="19">
        <v>79</v>
      </c>
    </row>
    <row r="9024" spans="1:4" s="20" customFormat="1" ht="16.350000000000001" customHeight="1" x14ac:dyDescent="0.2">
      <c r="A9024" s="17" t="s">
        <v>27073</v>
      </c>
      <c r="B9024" s="17" t="s">
        <v>27074</v>
      </c>
      <c r="C9024" s="18" t="s">
        <v>27075</v>
      </c>
      <c r="D9024" s="19">
        <v>83</v>
      </c>
    </row>
    <row r="9025" spans="1:4" s="20" customFormat="1" ht="16.350000000000001" customHeight="1" x14ac:dyDescent="0.2">
      <c r="A9025" s="17" t="s">
        <v>27076</v>
      </c>
      <c r="B9025" s="17" t="s">
        <v>27077</v>
      </c>
      <c r="C9025" s="18" t="s">
        <v>27078</v>
      </c>
      <c r="D9025" s="19">
        <v>103</v>
      </c>
    </row>
    <row r="9026" spans="1:4" s="20" customFormat="1" ht="16.350000000000001" customHeight="1" x14ac:dyDescent="0.2">
      <c r="A9026" s="17" t="s">
        <v>27079</v>
      </c>
      <c r="B9026" s="17" t="s">
        <v>27080</v>
      </c>
      <c r="C9026" s="18" t="s">
        <v>27081</v>
      </c>
      <c r="D9026" s="19">
        <v>131</v>
      </c>
    </row>
    <row r="9027" spans="1:4" s="20" customFormat="1" ht="16.350000000000001" customHeight="1" x14ac:dyDescent="0.2">
      <c r="A9027" s="17" t="s">
        <v>27082</v>
      </c>
      <c r="B9027" s="17" t="s">
        <v>27083</v>
      </c>
      <c r="C9027" s="18" t="s">
        <v>27084</v>
      </c>
      <c r="D9027" s="19">
        <v>200</v>
      </c>
    </row>
    <row r="9028" spans="1:4" s="20" customFormat="1" ht="16.350000000000001" customHeight="1" x14ac:dyDescent="0.2">
      <c r="A9028" s="17" t="s">
        <v>27085</v>
      </c>
      <c r="B9028" s="17" t="s">
        <v>27086</v>
      </c>
      <c r="C9028" s="18" t="s">
        <v>27087</v>
      </c>
      <c r="D9028" s="19">
        <v>83</v>
      </c>
    </row>
    <row r="9029" spans="1:4" s="20" customFormat="1" ht="16.350000000000001" customHeight="1" x14ac:dyDescent="0.2">
      <c r="A9029" s="17" t="s">
        <v>27088</v>
      </c>
      <c r="B9029" s="17" t="s">
        <v>27089</v>
      </c>
      <c r="C9029" s="18" t="s">
        <v>27090</v>
      </c>
      <c r="D9029" s="19">
        <v>89</v>
      </c>
    </row>
    <row r="9030" spans="1:4" s="20" customFormat="1" ht="16.350000000000001" customHeight="1" x14ac:dyDescent="0.2">
      <c r="A9030" s="17" t="s">
        <v>27091</v>
      </c>
      <c r="B9030" s="17" t="s">
        <v>27092</v>
      </c>
      <c r="C9030" s="18" t="s">
        <v>27093</v>
      </c>
      <c r="D9030" s="19">
        <v>107</v>
      </c>
    </row>
    <row r="9031" spans="1:4" s="20" customFormat="1" ht="16.350000000000001" customHeight="1" x14ac:dyDescent="0.2">
      <c r="A9031" s="17" t="s">
        <v>27094</v>
      </c>
      <c r="B9031" s="17" t="s">
        <v>27095</v>
      </c>
      <c r="C9031" s="18" t="s">
        <v>27096</v>
      </c>
      <c r="D9031" s="19">
        <v>137</v>
      </c>
    </row>
    <row r="9032" spans="1:4" s="20" customFormat="1" ht="16.350000000000001" customHeight="1" x14ac:dyDescent="0.2">
      <c r="A9032" s="17" t="s">
        <v>27097</v>
      </c>
      <c r="B9032" s="17" t="s">
        <v>27098</v>
      </c>
      <c r="C9032" s="18" t="s">
        <v>27099</v>
      </c>
      <c r="D9032" s="19">
        <v>160</v>
      </c>
    </row>
    <row r="9033" spans="1:4" s="20" customFormat="1" ht="16.350000000000001" customHeight="1" x14ac:dyDescent="0.2">
      <c r="A9033" s="17" t="s">
        <v>27100</v>
      </c>
      <c r="B9033" s="17" t="s">
        <v>27101</v>
      </c>
      <c r="C9033" s="18" t="s">
        <v>27102</v>
      </c>
      <c r="D9033" s="19">
        <v>210</v>
      </c>
    </row>
    <row r="9034" spans="1:4" s="20" customFormat="1" ht="16.350000000000001" customHeight="1" x14ac:dyDescent="0.2">
      <c r="A9034" s="17" t="s">
        <v>27103</v>
      </c>
      <c r="B9034" s="17" t="s">
        <v>27104</v>
      </c>
      <c r="C9034" s="18" t="s">
        <v>27105</v>
      </c>
      <c r="D9034" s="19">
        <v>86</v>
      </c>
    </row>
    <row r="9035" spans="1:4" s="20" customFormat="1" ht="16.350000000000001" customHeight="1" x14ac:dyDescent="0.2">
      <c r="A9035" s="17" t="s">
        <v>27106</v>
      </c>
      <c r="B9035" s="17" t="s">
        <v>27107</v>
      </c>
      <c r="C9035" s="18" t="s">
        <v>27108</v>
      </c>
      <c r="D9035" s="19">
        <v>95</v>
      </c>
    </row>
    <row r="9036" spans="1:4" s="20" customFormat="1" ht="16.350000000000001" customHeight="1" x14ac:dyDescent="0.2">
      <c r="A9036" s="17" t="s">
        <v>27109</v>
      </c>
      <c r="B9036" s="17" t="s">
        <v>27110</v>
      </c>
      <c r="C9036" s="18" t="s">
        <v>27111</v>
      </c>
      <c r="D9036" s="19">
        <v>112</v>
      </c>
    </row>
    <row r="9037" spans="1:4" s="20" customFormat="1" ht="16.350000000000001" customHeight="1" x14ac:dyDescent="0.2">
      <c r="A9037" s="17" t="s">
        <v>27112</v>
      </c>
      <c r="B9037" s="17" t="s">
        <v>27113</v>
      </c>
      <c r="C9037" s="18" t="s">
        <v>27114</v>
      </c>
      <c r="D9037" s="19">
        <v>145</v>
      </c>
    </row>
    <row r="9038" spans="1:4" s="20" customFormat="1" ht="16.350000000000001" customHeight="1" x14ac:dyDescent="0.2">
      <c r="A9038" s="17" t="s">
        <v>27115</v>
      </c>
      <c r="B9038" s="17" t="s">
        <v>27116</v>
      </c>
      <c r="C9038" s="18" t="s">
        <v>27117</v>
      </c>
      <c r="D9038" s="19">
        <v>169</v>
      </c>
    </row>
    <row r="9039" spans="1:4" s="20" customFormat="1" ht="16.350000000000001" customHeight="1" x14ac:dyDescent="0.2">
      <c r="A9039" s="17" t="s">
        <v>27118</v>
      </c>
      <c r="B9039" s="17" t="s">
        <v>27119</v>
      </c>
      <c r="C9039" s="18" t="s">
        <v>27120</v>
      </c>
      <c r="D9039" s="19">
        <v>253</v>
      </c>
    </row>
    <row r="9040" spans="1:4" s="20" customFormat="1" ht="16.350000000000001" customHeight="1" x14ac:dyDescent="0.2">
      <c r="A9040" s="17" t="s">
        <v>27121</v>
      </c>
      <c r="B9040" s="17" t="s">
        <v>27122</v>
      </c>
      <c r="C9040" s="18" t="s">
        <v>27123</v>
      </c>
      <c r="D9040" s="19">
        <v>95</v>
      </c>
    </row>
    <row r="9041" spans="1:4" s="20" customFormat="1" ht="16.350000000000001" customHeight="1" x14ac:dyDescent="0.2">
      <c r="A9041" s="17" t="s">
        <v>27124</v>
      </c>
      <c r="B9041" s="17" t="s">
        <v>27125</v>
      </c>
      <c r="C9041" s="18" t="s">
        <v>27126</v>
      </c>
      <c r="D9041" s="19">
        <v>104</v>
      </c>
    </row>
    <row r="9042" spans="1:4" s="20" customFormat="1" ht="16.350000000000001" customHeight="1" x14ac:dyDescent="0.2">
      <c r="A9042" s="17" t="s">
        <v>27127</v>
      </c>
      <c r="B9042" s="17" t="s">
        <v>27128</v>
      </c>
      <c r="C9042" s="18" t="s">
        <v>27129</v>
      </c>
      <c r="D9042" s="19">
        <v>129</v>
      </c>
    </row>
    <row r="9043" spans="1:4" s="20" customFormat="1" ht="16.350000000000001" customHeight="1" x14ac:dyDescent="0.2">
      <c r="A9043" s="17" t="s">
        <v>27130</v>
      </c>
      <c r="B9043" s="17" t="s">
        <v>27131</v>
      </c>
      <c r="C9043" s="18" t="s">
        <v>27132</v>
      </c>
      <c r="D9043" s="19">
        <v>157</v>
      </c>
    </row>
    <row r="9044" spans="1:4" s="20" customFormat="1" ht="16.350000000000001" customHeight="1" x14ac:dyDescent="0.2">
      <c r="A9044" s="17" t="s">
        <v>27133</v>
      </c>
      <c r="B9044" s="17" t="s">
        <v>27134</v>
      </c>
      <c r="C9044" s="18" t="s">
        <v>27135</v>
      </c>
      <c r="D9044" s="19">
        <v>196</v>
      </c>
    </row>
    <row r="9045" spans="1:4" s="20" customFormat="1" ht="16.350000000000001" customHeight="1" x14ac:dyDescent="0.2">
      <c r="A9045" s="17" t="s">
        <v>27136</v>
      </c>
      <c r="B9045" s="17" t="s">
        <v>27137</v>
      </c>
      <c r="C9045" s="18" t="s">
        <v>27138</v>
      </c>
      <c r="D9045" s="19">
        <v>269</v>
      </c>
    </row>
    <row r="9046" spans="1:4" s="20" customFormat="1" ht="16.350000000000001" customHeight="1" x14ac:dyDescent="0.2">
      <c r="A9046" s="17" t="s">
        <v>27139</v>
      </c>
      <c r="B9046" s="17" t="s">
        <v>27140</v>
      </c>
      <c r="C9046" s="18" t="s">
        <v>27141</v>
      </c>
      <c r="D9046" s="19">
        <v>101</v>
      </c>
    </row>
    <row r="9047" spans="1:4" s="20" customFormat="1" ht="16.350000000000001" customHeight="1" x14ac:dyDescent="0.2">
      <c r="A9047" s="17" t="s">
        <v>27142</v>
      </c>
      <c r="B9047" s="17" t="s">
        <v>27143</v>
      </c>
      <c r="C9047" s="18" t="s">
        <v>27144</v>
      </c>
      <c r="D9047" s="19">
        <v>120</v>
      </c>
    </row>
    <row r="9048" spans="1:4" s="20" customFormat="1" ht="16.350000000000001" customHeight="1" x14ac:dyDescent="0.2">
      <c r="A9048" s="17" t="s">
        <v>27145</v>
      </c>
      <c r="B9048" s="17" t="s">
        <v>27146</v>
      </c>
      <c r="C9048" s="18" t="s">
        <v>27147</v>
      </c>
      <c r="D9048" s="19">
        <v>140</v>
      </c>
    </row>
    <row r="9049" spans="1:4" s="20" customFormat="1" ht="16.350000000000001" customHeight="1" x14ac:dyDescent="0.2">
      <c r="A9049" s="17" t="s">
        <v>27148</v>
      </c>
      <c r="B9049" s="17" t="s">
        <v>27149</v>
      </c>
      <c r="C9049" s="18" t="s">
        <v>27150</v>
      </c>
      <c r="D9049" s="19">
        <v>188</v>
      </c>
    </row>
    <row r="9050" spans="1:4" s="20" customFormat="1" ht="16.350000000000001" customHeight="1" x14ac:dyDescent="0.2">
      <c r="A9050" s="17" t="s">
        <v>27151</v>
      </c>
      <c r="B9050" s="17" t="s">
        <v>27152</v>
      </c>
      <c r="C9050" s="18" t="s">
        <v>27153</v>
      </c>
      <c r="D9050" s="19">
        <v>216</v>
      </c>
    </row>
    <row r="9051" spans="1:4" s="20" customFormat="1" ht="16.350000000000001" customHeight="1" x14ac:dyDescent="0.2">
      <c r="A9051" s="17" t="s">
        <v>27154</v>
      </c>
      <c r="B9051" s="17" t="s">
        <v>27155</v>
      </c>
      <c r="C9051" s="18" t="s">
        <v>27156</v>
      </c>
      <c r="D9051" s="19">
        <v>262</v>
      </c>
    </row>
    <row r="9052" spans="1:4" s="20" customFormat="1" ht="16.350000000000001" customHeight="1" x14ac:dyDescent="0.2">
      <c r="A9052" s="17" t="s">
        <v>27157</v>
      </c>
      <c r="B9052" s="17" t="s">
        <v>27158</v>
      </c>
      <c r="C9052" s="18" t="s">
        <v>27159</v>
      </c>
      <c r="D9052" s="19">
        <v>294</v>
      </c>
    </row>
    <row r="9053" spans="1:4" s="20" customFormat="1" ht="16.350000000000001" customHeight="1" x14ac:dyDescent="0.2">
      <c r="A9053" s="17" t="s">
        <v>27160</v>
      </c>
      <c r="B9053" s="17" t="s">
        <v>27161</v>
      </c>
      <c r="C9053" s="18" t="s">
        <v>27162</v>
      </c>
      <c r="D9053" s="19">
        <v>360</v>
      </c>
    </row>
    <row r="9054" spans="1:4" s="20" customFormat="1" ht="16.350000000000001" customHeight="1" x14ac:dyDescent="0.2">
      <c r="A9054" s="17" t="s">
        <v>27163</v>
      </c>
      <c r="B9054" s="17" t="s">
        <v>27164</v>
      </c>
      <c r="C9054" s="18" t="s">
        <v>27165</v>
      </c>
      <c r="D9054" s="19">
        <v>111</v>
      </c>
    </row>
    <row r="9055" spans="1:4" s="20" customFormat="1" ht="16.350000000000001" customHeight="1" x14ac:dyDescent="0.2">
      <c r="A9055" s="17" t="s">
        <v>27166</v>
      </c>
      <c r="B9055" s="17" t="s">
        <v>27167</v>
      </c>
      <c r="C9055" s="18" t="s">
        <v>27168</v>
      </c>
      <c r="D9055" s="19">
        <v>129</v>
      </c>
    </row>
    <row r="9056" spans="1:4" s="20" customFormat="1" ht="16.350000000000001" customHeight="1" x14ac:dyDescent="0.2">
      <c r="A9056" s="17" t="s">
        <v>27169</v>
      </c>
      <c r="B9056" s="17" t="s">
        <v>27170</v>
      </c>
      <c r="C9056" s="18" t="s">
        <v>27171</v>
      </c>
      <c r="D9056" s="19">
        <v>157</v>
      </c>
    </row>
    <row r="9057" spans="1:4" s="20" customFormat="1" ht="16.350000000000001" customHeight="1" x14ac:dyDescent="0.2">
      <c r="A9057" s="17" t="s">
        <v>27172</v>
      </c>
      <c r="B9057" s="17" t="s">
        <v>27173</v>
      </c>
      <c r="C9057" s="18" t="s">
        <v>27174</v>
      </c>
      <c r="D9057" s="19">
        <v>203</v>
      </c>
    </row>
    <row r="9058" spans="1:4" s="20" customFormat="1" ht="16.350000000000001" customHeight="1" x14ac:dyDescent="0.2">
      <c r="A9058" s="17" t="s">
        <v>27175</v>
      </c>
      <c r="B9058" s="17" t="s">
        <v>27176</v>
      </c>
      <c r="C9058" s="18" t="s">
        <v>27177</v>
      </c>
      <c r="D9058" s="19">
        <v>233</v>
      </c>
    </row>
    <row r="9059" spans="1:4" s="20" customFormat="1" ht="16.350000000000001" customHeight="1" x14ac:dyDescent="0.2">
      <c r="A9059" s="17" t="s">
        <v>27178</v>
      </c>
      <c r="B9059" s="17" t="s">
        <v>27179</v>
      </c>
      <c r="C9059" s="18" t="s">
        <v>27180</v>
      </c>
      <c r="D9059" s="19">
        <v>306</v>
      </c>
    </row>
    <row r="9060" spans="1:4" s="20" customFormat="1" ht="16.350000000000001" customHeight="1" x14ac:dyDescent="0.2">
      <c r="A9060" s="17" t="s">
        <v>27181</v>
      </c>
      <c r="B9060" s="17" t="s">
        <v>27182</v>
      </c>
      <c r="C9060" s="18" t="s">
        <v>27183</v>
      </c>
      <c r="D9060" s="19">
        <v>125</v>
      </c>
    </row>
    <row r="9061" spans="1:4" s="20" customFormat="1" ht="16.350000000000001" customHeight="1" x14ac:dyDescent="0.2">
      <c r="A9061" s="17" t="s">
        <v>27184</v>
      </c>
      <c r="B9061" s="17" t="s">
        <v>27185</v>
      </c>
      <c r="C9061" s="18" t="s">
        <v>27186</v>
      </c>
      <c r="D9061" s="19">
        <v>146</v>
      </c>
    </row>
    <row r="9062" spans="1:4" s="20" customFormat="1" ht="16.350000000000001" customHeight="1" x14ac:dyDescent="0.2">
      <c r="A9062" s="17" t="s">
        <v>27187</v>
      </c>
      <c r="B9062" s="17" t="s">
        <v>27188</v>
      </c>
      <c r="C9062" s="18" t="s">
        <v>27189</v>
      </c>
      <c r="D9062" s="19">
        <v>185</v>
      </c>
    </row>
    <row r="9063" spans="1:4" s="20" customFormat="1" ht="16.350000000000001" customHeight="1" x14ac:dyDescent="0.2">
      <c r="A9063" s="17" t="s">
        <v>27190</v>
      </c>
      <c r="B9063" s="17" t="s">
        <v>27191</v>
      </c>
      <c r="C9063" s="18" t="s">
        <v>27192</v>
      </c>
      <c r="D9063" s="19">
        <v>214</v>
      </c>
    </row>
    <row r="9064" spans="1:4" s="20" customFormat="1" ht="16.350000000000001" customHeight="1" x14ac:dyDescent="0.2">
      <c r="A9064" s="17" t="s">
        <v>27193</v>
      </c>
      <c r="B9064" s="17" t="s">
        <v>27194</v>
      </c>
      <c r="C9064" s="18" t="s">
        <v>27195</v>
      </c>
      <c r="D9064" s="19">
        <v>256</v>
      </c>
    </row>
    <row r="9065" spans="1:4" s="20" customFormat="1" ht="16.350000000000001" customHeight="1" x14ac:dyDescent="0.2">
      <c r="A9065" s="17" t="s">
        <v>27196</v>
      </c>
      <c r="B9065" s="17" t="s">
        <v>27197</v>
      </c>
      <c r="C9065" s="18" t="s">
        <v>27198</v>
      </c>
      <c r="D9065" s="19">
        <v>339</v>
      </c>
    </row>
    <row r="9066" spans="1:4" s="20" customFormat="1" ht="16.350000000000001" customHeight="1" x14ac:dyDescent="0.2">
      <c r="A9066" s="17" t="s">
        <v>27199</v>
      </c>
      <c r="B9066" s="17" t="s">
        <v>27200</v>
      </c>
      <c r="C9066" s="18" t="s">
        <v>27201</v>
      </c>
      <c r="D9066" s="19">
        <v>478</v>
      </c>
    </row>
    <row r="9067" spans="1:4" s="20" customFormat="1" ht="16.350000000000001" customHeight="1" x14ac:dyDescent="0.2">
      <c r="A9067" s="17" t="s">
        <v>27202</v>
      </c>
      <c r="B9067" s="17" t="s">
        <v>27203</v>
      </c>
      <c r="C9067" s="18" t="s">
        <v>27204</v>
      </c>
      <c r="D9067" s="19">
        <v>159</v>
      </c>
    </row>
    <row r="9068" spans="1:4" s="20" customFormat="1" ht="16.350000000000001" customHeight="1" x14ac:dyDescent="0.2">
      <c r="A9068" s="17" t="s">
        <v>27205</v>
      </c>
      <c r="B9068" s="17" t="s">
        <v>27206</v>
      </c>
      <c r="C9068" s="18" t="s">
        <v>27207</v>
      </c>
      <c r="D9068" s="19">
        <v>256</v>
      </c>
    </row>
    <row r="9069" spans="1:4" s="20" customFormat="1" ht="16.350000000000001" customHeight="1" x14ac:dyDescent="0.2">
      <c r="A9069" s="17" t="s">
        <v>27208</v>
      </c>
      <c r="B9069" s="17" t="s">
        <v>27209</v>
      </c>
      <c r="C9069" s="18" t="s">
        <v>27210</v>
      </c>
      <c r="D9069" s="19">
        <v>292</v>
      </c>
    </row>
    <row r="9070" spans="1:4" s="20" customFormat="1" ht="16.350000000000001" customHeight="1" x14ac:dyDescent="0.2">
      <c r="A9070" s="17" t="s">
        <v>27211</v>
      </c>
      <c r="B9070" s="17" t="s">
        <v>27212</v>
      </c>
      <c r="C9070" s="18" t="s">
        <v>27213</v>
      </c>
      <c r="D9070" s="19">
        <v>174</v>
      </c>
    </row>
    <row r="9071" spans="1:4" s="20" customFormat="1" ht="16.350000000000001" customHeight="1" x14ac:dyDescent="0.2">
      <c r="A9071" s="17" t="s">
        <v>27214</v>
      </c>
      <c r="B9071" s="17" t="s">
        <v>27215</v>
      </c>
      <c r="C9071" s="18" t="s">
        <v>27216</v>
      </c>
      <c r="D9071" s="19">
        <v>220</v>
      </c>
    </row>
    <row r="9072" spans="1:4" s="20" customFormat="1" ht="16.350000000000001" customHeight="1" x14ac:dyDescent="0.2">
      <c r="A9072" s="17" t="s">
        <v>27217</v>
      </c>
      <c r="B9072" s="17" t="s">
        <v>27218</v>
      </c>
      <c r="C9072" s="18" t="s">
        <v>27219</v>
      </c>
      <c r="D9072" s="19">
        <v>258</v>
      </c>
    </row>
    <row r="9073" spans="1:4" s="20" customFormat="1" ht="16.350000000000001" customHeight="1" x14ac:dyDescent="0.2">
      <c r="A9073" s="17" t="s">
        <v>27220</v>
      </c>
      <c r="B9073" s="17" t="s">
        <v>27221</v>
      </c>
      <c r="C9073" s="18" t="s">
        <v>27222</v>
      </c>
      <c r="D9073" s="19">
        <v>296</v>
      </c>
    </row>
    <row r="9074" spans="1:4" s="20" customFormat="1" ht="16.350000000000001" customHeight="1" x14ac:dyDescent="0.2">
      <c r="A9074" s="17" t="s">
        <v>27223</v>
      </c>
      <c r="B9074" s="17" t="s">
        <v>27224</v>
      </c>
      <c r="C9074" s="18" t="s">
        <v>27225</v>
      </c>
      <c r="D9074" s="19">
        <v>393</v>
      </c>
    </row>
    <row r="9075" spans="1:4" s="20" customFormat="1" ht="16.350000000000001" customHeight="1" x14ac:dyDescent="0.2">
      <c r="A9075" s="17" t="s">
        <v>27226</v>
      </c>
      <c r="B9075" s="17" t="s">
        <v>27227</v>
      </c>
      <c r="C9075" s="18" t="s">
        <v>27228</v>
      </c>
      <c r="D9075" s="19">
        <v>525</v>
      </c>
    </row>
    <row r="9076" spans="1:4" s="20" customFormat="1" ht="16.350000000000001" customHeight="1" x14ac:dyDescent="0.2">
      <c r="A9076" s="17" t="s">
        <v>27229</v>
      </c>
      <c r="B9076" s="17" t="s">
        <v>27230</v>
      </c>
      <c r="C9076" s="18" t="s">
        <v>27231</v>
      </c>
      <c r="D9076" s="19">
        <v>199</v>
      </c>
    </row>
    <row r="9077" spans="1:4" s="20" customFormat="1" ht="16.350000000000001" customHeight="1" x14ac:dyDescent="0.2">
      <c r="A9077" s="17" t="s">
        <v>27232</v>
      </c>
      <c r="B9077" s="17" t="s">
        <v>27233</v>
      </c>
      <c r="C9077" s="18" t="s">
        <v>27234</v>
      </c>
      <c r="D9077" s="19">
        <v>237</v>
      </c>
    </row>
    <row r="9078" spans="1:4" s="20" customFormat="1" ht="16.350000000000001" customHeight="1" x14ac:dyDescent="0.2">
      <c r="A9078" s="17" t="s">
        <v>27235</v>
      </c>
      <c r="B9078" s="17" t="s">
        <v>27236</v>
      </c>
      <c r="C9078" s="18" t="s">
        <v>27237</v>
      </c>
      <c r="D9078" s="19">
        <v>298</v>
      </c>
    </row>
    <row r="9079" spans="1:4" s="20" customFormat="1" ht="16.350000000000001" customHeight="1" x14ac:dyDescent="0.2">
      <c r="A9079" s="17" t="s">
        <v>27238</v>
      </c>
      <c r="B9079" s="17" t="s">
        <v>27239</v>
      </c>
      <c r="C9079" s="18" t="s">
        <v>27240</v>
      </c>
      <c r="D9079" s="19">
        <v>337</v>
      </c>
    </row>
    <row r="9080" spans="1:4" s="20" customFormat="1" ht="16.350000000000001" customHeight="1" x14ac:dyDescent="0.2">
      <c r="A9080" s="17" t="s">
        <v>27241</v>
      </c>
      <c r="B9080" s="17" t="s">
        <v>27242</v>
      </c>
      <c r="C9080" s="18" t="s">
        <v>27243</v>
      </c>
      <c r="D9080" s="19">
        <v>456</v>
      </c>
    </row>
    <row r="9081" spans="1:4" s="20" customFormat="1" ht="16.350000000000001" customHeight="1" x14ac:dyDescent="0.2">
      <c r="A9081" s="17" t="s">
        <v>27244</v>
      </c>
      <c r="B9081" s="17" t="s">
        <v>27245</v>
      </c>
      <c r="C9081" s="18" t="s">
        <v>27246</v>
      </c>
      <c r="D9081" s="19">
        <v>243</v>
      </c>
    </row>
    <row r="9082" spans="1:4" s="20" customFormat="1" ht="16.350000000000001" customHeight="1" x14ac:dyDescent="0.2">
      <c r="A9082" s="17" t="s">
        <v>27247</v>
      </c>
      <c r="B9082" s="17" t="s">
        <v>27248</v>
      </c>
      <c r="C9082" s="18" t="s">
        <v>27249</v>
      </c>
      <c r="D9082" s="19">
        <v>348</v>
      </c>
    </row>
    <row r="9083" spans="1:4" s="20" customFormat="1" ht="16.350000000000001" customHeight="1" x14ac:dyDescent="0.2">
      <c r="A9083" s="17" t="s">
        <v>27250</v>
      </c>
      <c r="B9083" s="17" t="s">
        <v>27251</v>
      </c>
      <c r="C9083" s="18" t="s">
        <v>27252</v>
      </c>
      <c r="D9083" s="19">
        <v>189</v>
      </c>
    </row>
    <row r="9084" spans="1:4" s="20" customFormat="1" ht="16.350000000000001" customHeight="1" x14ac:dyDescent="0.2">
      <c r="A9084" s="17" t="s">
        <v>27253</v>
      </c>
      <c r="B9084" s="17" t="s">
        <v>27254</v>
      </c>
      <c r="C9084" s="18" t="s">
        <v>27255</v>
      </c>
      <c r="D9084" s="19">
        <v>200</v>
      </c>
    </row>
    <row r="9085" spans="1:4" s="20" customFormat="1" ht="16.350000000000001" customHeight="1" x14ac:dyDescent="0.2">
      <c r="A9085" s="17" t="s">
        <v>27256</v>
      </c>
      <c r="B9085" s="17" t="s">
        <v>27257</v>
      </c>
      <c r="C9085" s="18" t="s">
        <v>27258</v>
      </c>
      <c r="D9085" s="19">
        <v>400</v>
      </c>
    </row>
    <row r="9086" spans="1:4" s="20" customFormat="1" ht="16.350000000000001" customHeight="1" x14ac:dyDescent="0.2">
      <c r="A9086" s="17" t="s">
        <v>27259</v>
      </c>
      <c r="B9086" s="17" t="s">
        <v>27260</v>
      </c>
      <c r="C9086" s="18" t="s">
        <v>27261</v>
      </c>
      <c r="D9086" s="19">
        <v>171</v>
      </c>
    </row>
    <row r="9087" spans="1:4" s="20" customFormat="1" ht="16.350000000000001" customHeight="1" x14ac:dyDescent="0.2">
      <c r="A9087" s="17" t="s">
        <v>27262</v>
      </c>
      <c r="B9087" s="17" t="s">
        <v>27263</v>
      </c>
      <c r="C9087" s="18" t="s">
        <v>27264</v>
      </c>
      <c r="D9087" s="19">
        <v>165</v>
      </c>
    </row>
    <row r="9088" spans="1:4" s="20" customFormat="1" ht="16.350000000000001" customHeight="1" x14ac:dyDescent="0.2">
      <c r="A9088" s="17" t="s">
        <v>27265</v>
      </c>
      <c r="B9088" s="17" t="s">
        <v>27266</v>
      </c>
      <c r="C9088" s="18" t="s">
        <v>27267</v>
      </c>
      <c r="D9088" s="19">
        <v>142</v>
      </c>
    </row>
    <row r="9089" spans="1:4" s="20" customFormat="1" ht="16.350000000000001" customHeight="1" x14ac:dyDescent="0.2">
      <c r="A9089" s="17" t="s">
        <v>27268</v>
      </c>
      <c r="B9089" s="17" t="s">
        <v>27269</v>
      </c>
      <c r="C9089" s="18" t="s">
        <v>27270</v>
      </c>
      <c r="D9089" s="19">
        <v>200</v>
      </c>
    </row>
    <row r="9090" spans="1:4" s="20" customFormat="1" ht="16.350000000000001" customHeight="1" x14ac:dyDescent="0.2">
      <c r="A9090" s="17" t="s">
        <v>27271</v>
      </c>
      <c r="B9090" s="17" t="s">
        <v>27272</v>
      </c>
      <c r="C9090" s="18" t="s">
        <v>27273</v>
      </c>
      <c r="D9090" s="19">
        <v>279</v>
      </c>
    </row>
    <row r="9091" spans="1:4" s="20" customFormat="1" ht="16.350000000000001" customHeight="1" x14ac:dyDescent="0.2">
      <c r="A9091" s="17" t="s">
        <v>27274</v>
      </c>
      <c r="B9091" s="17" t="s">
        <v>27275</v>
      </c>
      <c r="C9091" s="18" t="s">
        <v>27276</v>
      </c>
      <c r="D9091" s="19">
        <v>378</v>
      </c>
    </row>
    <row r="9092" spans="1:4" s="20" customFormat="1" ht="16.350000000000001" customHeight="1" x14ac:dyDescent="0.2">
      <c r="A9092" s="17" t="s">
        <v>27277</v>
      </c>
      <c r="B9092" s="17" t="s">
        <v>27278</v>
      </c>
      <c r="C9092" s="18" t="s">
        <v>27279</v>
      </c>
      <c r="D9092" s="19">
        <v>606</v>
      </c>
    </row>
    <row r="9093" spans="1:4" s="20" customFormat="1" ht="16.350000000000001" customHeight="1" x14ac:dyDescent="0.2">
      <c r="A9093" s="17" t="s">
        <v>27280</v>
      </c>
      <c r="B9093" s="17" t="s">
        <v>27281</v>
      </c>
      <c r="C9093" s="18" t="s">
        <v>27282</v>
      </c>
      <c r="D9093" s="19">
        <v>615</v>
      </c>
    </row>
    <row r="9094" spans="1:4" s="20" customFormat="1" ht="16.350000000000001" customHeight="1" x14ac:dyDescent="0.2">
      <c r="A9094" s="17" t="s">
        <v>27283</v>
      </c>
      <c r="B9094" s="17" t="s">
        <v>27284</v>
      </c>
      <c r="C9094" s="18" t="s">
        <v>27285</v>
      </c>
      <c r="D9094" s="19">
        <v>627</v>
      </c>
    </row>
    <row r="9095" spans="1:4" s="20" customFormat="1" ht="16.350000000000001" customHeight="1" x14ac:dyDescent="0.2">
      <c r="A9095" s="17" t="s">
        <v>27286</v>
      </c>
      <c r="B9095" s="17" t="s">
        <v>27287</v>
      </c>
      <c r="C9095" s="18" t="s">
        <v>27288</v>
      </c>
      <c r="D9095" s="19">
        <v>1059</v>
      </c>
    </row>
    <row r="9096" spans="1:4" s="20" customFormat="1" ht="16.350000000000001" customHeight="1" x14ac:dyDescent="0.2">
      <c r="A9096" s="17" t="s">
        <v>27289</v>
      </c>
      <c r="B9096" s="17" t="s">
        <v>27290</v>
      </c>
      <c r="C9096" s="18" t="s">
        <v>27291</v>
      </c>
      <c r="D9096" s="19">
        <v>932</v>
      </c>
    </row>
    <row r="9097" spans="1:4" s="20" customFormat="1" ht="16.350000000000001" customHeight="1" x14ac:dyDescent="0.2">
      <c r="A9097" s="17" t="s">
        <v>27292</v>
      </c>
      <c r="B9097" s="17" t="s">
        <v>27293</v>
      </c>
      <c r="C9097" s="18" t="s">
        <v>27294</v>
      </c>
      <c r="D9097" s="19">
        <v>865</v>
      </c>
    </row>
    <row r="9098" spans="1:4" s="20" customFormat="1" ht="16.350000000000001" customHeight="1" x14ac:dyDescent="0.2">
      <c r="A9098" s="17" t="s">
        <v>27295</v>
      </c>
      <c r="B9098" s="17" t="s">
        <v>27296</v>
      </c>
      <c r="C9098" s="18" t="s">
        <v>27297</v>
      </c>
      <c r="D9098" s="19">
        <v>1193</v>
      </c>
    </row>
    <row r="9099" spans="1:4" s="20" customFormat="1" ht="16.350000000000001" customHeight="1" x14ac:dyDescent="0.2">
      <c r="A9099" s="17" t="s">
        <v>27298</v>
      </c>
      <c r="B9099" s="17" t="s">
        <v>27299</v>
      </c>
      <c r="C9099" s="18" t="s">
        <v>27300</v>
      </c>
      <c r="D9099" s="19">
        <v>832</v>
      </c>
    </row>
    <row r="9100" spans="1:4" s="20" customFormat="1" ht="16.350000000000001" customHeight="1" x14ac:dyDescent="0.2">
      <c r="A9100" s="17" t="s">
        <v>27301</v>
      </c>
      <c r="B9100" s="17" t="s">
        <v>27302</v>
      </c>
      <c r="C9100" s="18" t="s">
        <v>27303</v>
      </c>
      <c r="D9100" s="19">
        <v>932</v>
      </c>
    </row>
    <row r="9101" spans="1:4" s="20" customFormat="1" ht="16.350000000000001" customHeight="1" x14ac:dyDescent="0.2">
      <c r="A9101" s="17" t="s">
        <v>27304</v>
      </c>
      <c r="B9101" s="17" t="s">
        <v>27305</v>
      </c>
      <c r="C9101" s="18" t="s">
        <v>27306</v>
      </c>
      <c r="D9101" s="19">
        <v>932</v>
      </c>
    </row>
    <row r="9102" spans="1:4" s="20" customFormat="1" ht="16.350000000000001" customHeight="1" x14ac:dyDescent="0.2">
      <c r="A9102" s="17" t="s">
        <v>27307</v>
      </c>
      <c r="B9102" s="17" t="s">
        <v>27308</v>
      </c>
      <c r="C9102" s="18" t="s">
        <v>27309</v>
      </c>
      <c r="D9102" s="19">
        <v>965</v>
      </c>
    </row>
    <row r="9103" spans="1:4" s="20" customFormat="1" ht="16.350000000000001" customHeight="1" x14ac:dyDescent="0.2">
      <c r="A9103" s="17" t="s">
        <v>27310</v>
      </c>
      <c r="B9103" s="17" t="s">
        <v>27311</v>
      </c>
      <c r="C9103" s="18" t="s">
        <v>27312</v>
      </c>
      <c r="D9103" s="19">
        <v>1122</v>
      </c>
    </row>
    <row r="9104" spans="1:4" s="20" customFormat="1" ht="16.350000000000001" customHeight="1" x14ac:dyDescent="0.2">
      <c r="A9104" s="17" t="s">
        <v>27313</v>
      </c>
      <c r="B9104" s="17" t="s">
        <v>27314</v>
      </c>
      <c r="C9104" s="18" t="s">
        <v>27315</v>
      </c>
      <c r="D9104" s="19">
        <v>1112</v>
      </c>
    </row>
    <row r="9105" spans="1:4" s="20" customFormat="1" ht="16.350000000000001" customHeight="1" x14ac:dyDescent="0.2">
      <c r="A9105" s="17" t="s">
        <v>27316</v>
      </c>
      <c r="B9105" s="17" t="s">
        <v>27317</v>
      </c>
      <c r="C9105" s="18" t="s">
        <v>27318</v>
      </c>
      <c r="D9105" s="19">
        <v>889</v>
      </c>
    </row>
    <row r="9106" spans="1:4" s="20" customFormat="1" ht="16.350000000000001" customHeight="1" x14ac:dyDescent="0.2">
      <c r="A9106" s="17" t="s">
        <v>27319</v>
      </c>
      <c r="B9106" s="17" t="s">
        <v>27320</v>
      </c>
      <c r="C9106" s="18" t="s">
        <v>27321</v>
      </c>
      <c r="D9106" s="19">
        <v>234</v>
      </c>
    </row>
    <row r="9107" spans="1:4" s="20" customFormat="1" ht="16.350000000000001" customHeight="1" x14ac:dyDescent="0.2">
      <c r="A9107" s="17" t="s">
        <v>27322</v>
      </c>
      <c r="B9107" s="17" t="s">
        <v>27323</v>
      </c>
      <c r="C9107" s="18" t="s">
        <v>27324</v>
      </c>
      <c r="D9107" s="19">
        <v>197</v>
      </c>
    </row>
    <row r="9108" spans="1:4" s="20" customFormat="1" ht="16.350000000000001" customHeight="1" x14ac:dyDescent="0.2">
      <c r="A9108" s="17" t="s">
        <v>27325</v>
      </c>
      <c r="B9108" s="17" t="s">
        <v>27326</v>
      </c>
      <c r="C9108" s="18" t="s">
        <v>27327</v>
      </c>
      <c r="D9108" s="19">
        <v>425</v>
      </c>
    </row>
    <row r="9109" spans="1:4" s="20" customFormat="1" ht="16.350000000000001" customHeight="1" x14ac:dyDescent="0.2">
      <c r="A9109" s="17" t="s">
        <v>27328</v>
      </c>
      <c r="B9109" s="17" t="s">
        <v>27329</v>
      </c>
      <c r="C9109" s="18" t="s">
        <v>27330</v>
      </c>
      <c r="D9109" s="19">
        <v>20</v>
      </c>
    </row>
    <row r="9110" spans="1:4" s="20" customFormat="1" ht="16.350000000000001" customHeight="1" x14ac:dyDescent="0.2">
      <c r="A9110" s="17" t="s">
        <v>27331</v>
      </c>
      <c r="B9110" s="17" t="s">
        <v>27332</v>
      </c>
      <c r="C9110" s="18" t="s">
        <v>27333</v>
      </c>
      <c r="D9110" s="19">
        <v>26</v>
      </c>
    </row>
    <row r="9111" spans="1:4" s="20" customFormat="1" ht="16.350000000000001" customHeight="1" x14ac:dyDescent="0.2">
      <c r="A9111" s="17" t="s">
        <v>27334</v>
      </c>
      <c r="B9111" s="17" t="s">
        <v>27335</v>
      </c>
      <c r="C9111" s="18" t="s">
        <v>27336</v>
      </c>
      <c r="D9111" s="19">
        <v>39</v>
      </c>
    </row>
    <row r="9112" spans="1:4" s="20" customFormat="1" ht="16.350000000000001" customHeight="1" x14ac:dyDescent="0.2">
      <c r="A9112" s="17" t="s">
        <v>27337</v>
      </c>
      <c r="B9112" s="17" t="s">
        <v>27338</v>
      </c>
      <c r="C9112" s="18" t="s">
        <v>27339</v>
      </c>
      <c r="D9112" s="19">
        <v>47</v>
      </c>
    </row>
    <row r="9113" spans="1:4" s="20" customFormat="1" ht="16.350000000000001" customHeight="1" x14ac:dyDescent="0.2">
      <c r="A9113" s="17" t="s">
        <v>27340</v>
      </c>
      <c r="B9113" s="17" t="s">
        <v>27341</v>
      </c>
      <c r="C9113" s="18" t="s">
        <v>27342</v>
      </c>
      <c r="D9113" s="19">
        <v>36</v>
      </c>
    </row>
    <row r="9114" spans="1:4" s="20" customFormat="1" ht="16.350000000000001" customHeight="1" x14ac:dyDescent="0.2">
      <c r="A9114" s="17" t="s">
        <v>27343</v>
      </c>
      <c r="B9114" s="17" t="s">
        <v>27344</v>
      </c>
      <c r="C9114" s="18" t="s">
        <v>27345</v>
      </c>
      <c r="D9114" s="19">
        <v>49</v>
      </c>
    </row>
    <row r="9115" spans="1:4" s="20" customFormat="1" ht="16.350000000000001" customHeight="1" x14ac:dyDescent="0.2">
      <c r="A9115" s="17" t="s">
        <v>27346</v>
      </c>
      <c r="B9115" s="17" t="s">
        <v>27347</v>
      </c>
      <c r="C9115" s="18" t="s">
        <v>27348</v>
      </c>
      <c r="D9115" s="19">
        <v>105</v>
      </c>
    </row>
    <row r="9116" spans="1:4" s="20" customFormat="1" ht="16.350000000000001" customHeight="1" x14ac:dyDescent="0.2">
      <c r="A9116" s="17" t="s">
        <v>27349</v>
      </c>
      <c r="B9116" s="17" t="s">
        <v>27350</v>
      </c>
      <c r="C9116" s="18" t="s">
        <v>27351</v>
      </c>
      <c r="D9116" s="19">
        <v>37</v>
      </c>
    </row>
    <row r="9117" spans="1:4" s="20" customFormat="1" ht="16.350000000000001" customHeight="1" x14ac:dyDescent="0.2">
      <c r="A9117" s="17" t="s">
        <v>27352</v>
      </c>
      <c r="B9117" s="17" t="s">
        <v>27353</v>
      </c>
      <c r="C9117" s="18" t="s">
        <v>27354</v>
      </c>
      <c r="D9117" s="19">
        <v>50</v>
      </c>
    </row>
    <row r="9118" spans="1:4" s="20" customFormat="1" ht="16.350000000000001" customHeight="1" x14ac:dyDescent="0.2">
      <c r="A9118" s="17" t="s">
        <v>27355</v>
      </c>
      <c r="B9118" s="17" t="s">
        <v>27356</v>
      </c>
      <c r="C9118" s="18" t="s">
        <v>27357</v>
      </c>
      <c r="D9118" s="19">
        <v>111</v>
      </c>
    </row>
    <row r="9119" spans="1:4" s="20" customFormat="1" ht="16.350000000000001" customHeight="1" x14ac:dyDescent="0.2">
      <c r="A9119" s="17" t="s">
        <v>27358</v>
      </c>
      <c r="B9119" s="17" t="s">
        <v>27359</v>
      </c>
      <c r="C9119" s="18" t="s">
        <v>27360</v>
      </c>
      <c r="D9119" s="19">
        <v>50</v>
      </c>
    </row>
    <row r="9120" spans="1:4" s="20" customFormat="1" ht="16.350000000000001" customHeight="1" x14ac:dyDescent="0.2">
      <c r="A9120" s="17" t="s">
        <v>27361</v>
      </c>
      <c r="B9120" s="17" t="s">
        <v>27362</v>
      </c>
      <c r="C9120" s="18" t="s">
        <v>27363</v>
      </c>
      <c r="D9120" s="19">
        <v>66</v>
      </c>
    </row>
    <row r="9121" spans="1:4" s="20" customFormat="1" ht="16.350000000000001" customHeight="1" x14ac:dyDescent="0.2">
      <c r="A9121" s="17" t="s">
        <v>27364</v>
      </c>
      <c r="B9121" s="17" t="s">
        <v>27365</v>
      </c>
      <c r="C9121" s="18" t="s">
        <v>27366</v>
      </c>
      <c r="D9121" s="19">
        <v>131</v>
      </c>
    </row>
    <row r="9122" spans="1:4" s="20" customFormat="1" ht="16.350000000000001" customHeight="1" x14ac:dyDescent="0.2">
      <c r="A9122" s="17" t="s">
        <v>27367</v>
      </c>
      <c r="B9122" s="17" t="s">
        <v>27368</v>
      </c>
      <c r="C9122" s="18" t="s">
        <v>27369</v>
      </c>
      <c r="D9122" s="19">
        <v>74</v>
      </c>
    </row>
    <row r="9123" spans="1:4" s="20" customFormat="1" ht="16.350000000000001" customHeight="1" x14ac:dyDescent="0.2">
      <c r="A9123" s="17" t="s">
        <v>27370</v>
      </c>
      <c r="B9123" s="17" t="s">
        <v>27371</v>
      </c>
      <c r="C9123" s="18" t="s">
        <v>27372</v>
      </c>
      <c r="D9123" s="19">
        <v>161</v>
      </c>
    </row>
    <row r="9124" spans="1:4" s="20" customFormat="1" ht="16.350000000000001" customHeight="1" x14ac:dyDescent="0.2">
      <c r="A9124" s="17" t="s">
        <v>27373</v>
      </c>
      <c r="B9124" s="17" t="s">
        <v>27374</v>
      </c>
      <c r="C9124" s="18" t="s">
        <v>27375</v>
      </c>
      <c r="D9124" s="19">
        <v>85</v>
      </c>
    </row>
    <row r="9125" spans="1:4" s="20" customFormat="1" ht="16.350000000000001" customHeight="1" x14ac:dyDescent="0.2">
      <c r="A9125" s="17" t="s">
        <v>27376</v>
      </c>
      <c r="B9125" s="17" t="s">
        <v>27377</v>
      </c>
      <c r="C9125" s="18" t="s">
        <v>27378</v>
      </c>
      <c r="D9125" s="19">
        <v>191</v>
      </c>
    </row>
    <row r="9126" spans="1:4" s="20" customFormat="1" ht="16.350000000000001" customHeight="1" x14ac:dyDescent="0.2">
      <c r="A9126" s="17" t="s">
        <v>27379</v>
      </c>
      <c r="B9126" s="17" t="s">
        <v>27380</v>
      </c>
      <c r="C9126" s="18" t="s">
        <v>27381</v>
      </c>
      <c r="D9126" s="19">
        <v>95</v>
      </c>
    </row>
    <row r="9127" spans="1:4" s="20" customFormat="1" ht="16.350000000000001" customHeight="1" x14ac:dyDescent="0.2">
      <c r="A9127" s="17" t="s">
        <v>27382</v>
      </c>
      <c r="B9127" s="17" t="s">
        <v>27383</v>
      </c>
      <c r="C9127" s="18" t="s">
        <v>27384</v>
      </c>
      <c r="D9127" s="19">
        <v>122</v>
      </c>
    </row>
    <row r="9128" spans="1:4" s="20" customFormat="1" ht="16.350000000000001" customHeight="1" x14ac:dyDescent="0.2">
      <c r="A9128" s="17" t="s">
        <v>27385</v>
      </c>
      <c r="B9128" s="17" t="s">
        <v>27386</v>
      </c>
      <c r="C9128" s="18" t="s">
        <v>27387</v>
      </c>
      <c r="D9128" s="19">
        <v>119</v>
      </c>
    </row>
    <row r="9129" spans="1:4" s="20" customFormat="1" ht="16.350000000000001" customHeight="1" x14ac:dyDescent="0.2">
      <c r="A9129" s="17" t="s">
        <v>27388</v>
      </c>
      <c r="B9129" s="17" t="s">
        <v>27389</v>
      </c>
      <c r="C9129" s="18" t="s">
        <v>27390</v>
      </c>
      <c r="D9129" s="19">
        <v>205</v>
      </c>
    </row>
    <row r="9130" spans="1:4" s="20" customFormat="1" ht="16.350000000000001" customHeight="1" x14ac:dyDescent="0.2">
      <c r="A9130" s="17" t="s">
        <v>27391</v>
      </c>
      <c r="B9130" s="17" t="s">
        <v>27392</v>
      </c>
      <c r="C9130" s="18" t="s">
        <v>27393</v>
      </c>
      <c r="D9130" s="19">
        <v>95</v>
      </c>
    </row>
    <row r="9131" spans="1:4" s="20" customFormat="1" ht="16.350000000000001" customHeight="1" x14ac:dyDescent="0.2">
      <c r="A9131" s="17" t="s">
        <v>27394</v>
      </c>
      <c r="B9131" s="17" t="s">
        <v>27395</v>
      </c>
      <c r="C9131" s="18" t="s">
        <v>27396</v>
      </c>
      <c r="D9131" s="19">
        <v>128</v>
      </c>
    </row>
    <row r="9132" spans="1:4" s="20" customFormat="1" ht="16.350000000000001" customHeight="1" x14ac:dyDescent="0.2">
      <c r="A9132" s="17" t="s">
        <v>27397</v>
      </c>
      <c r="B9132" s="17" t="s">
        <v>27398</v>
      </c>
      <c r="C9132" s="18" t="s">
        <v>27399</v>
      </c>
      <c r="D9132" s="19">
        <v>149</v>
      </c>
    </row>
    <row r="9133" spans="1:4" s="20" customFormat="1" ht="16.350000000000001" customHeight="1" x14ac:dyDescent="0.2">
      <c r="A9133" s="17" t="s">
        <v>27400</v>
      </c>
      <c r="B9133" s="17" t="s">
        <v>27401</v>
      </c>
      <c r="C9133" s="18" t="s">
        <v>27402</v>
      </c>
      <c r="D9133" s="19">
        <v>126</v>
      </c>
    </row>
    <row r="9134" spans="1:4" s="20" customFormat="1" ht="16.350000000000001" customHeight="1" x14ac:dyDescent="0.2">
      <c r="A9134" s="17" t="s">
        <v>27403</v>
      </c>
      <c r="B9134" s="17" t="s">
        <v>27404</v>
      </c>
      <c r="C9134" s="18" t="s">
        <v>27405</v>
      </c>
      <c r="D9134" s="19">
        <v>159</v>
      </c>
    </row>
    <row r="9135" spans="1:4" s="20" customFormat="1" ht="16.350000000000001" customHeight="1" x14ac:dyDescent="0.2">
      <c r="A9135" s="17" t="s">
        <v>27406</v>
      </c>
      <c r="B9135" s="17" t="s">
        <v>27407</v>
      </c>
      <c r="C9135" s="18" t="s">
        <v>27408</v>
      </c>
      <c r="D9135" s="19">
        <v>265</v>
      </c>
    </row>
    <row r="9136" spans="1:4" s="20" customFormat="1" ht="16.350000000000001" customHeight="1" x14ac:dyDescent="0.2">
      <c r="A9136" s="17" t="s">
        <v>27409</v>
      </c>
      <c r="B9136" s="17" t="s">
        <v>27410</v>
      </c>
      <c r="C9136" s="18" t="s">
        <v>27411</v>
      </c>
      <c r="D9136" s="19">
        <v>525</v>
      </c>
    </row>
    <row r="9137" spans="1:4" s="20" customFormat="1" ht="16.350000000000001" customHeight="1" x14ac:dyDescent="0.2">
      <c r="A9137" s="17" t="s">
        <v>27412</v>
      </c>
      <c r="B9137" s="17" t="s">
        <v>27413</v>
      </c>
      <c r="C9137" s="18" t="s">
        <v>27414</v>
      </c>
      <c r="D9137" s="19">
        <v>319</v>
      </c>
    </row>
    <row r="9138" spans="1:4" s="20" customFormat="1" ht="16.350000000000001" customHeight="1" x14ac:dyDescent="0.2">
      <c r="A9138" s="17" t="s">
        <v>27415</v>
      </c>
      <c r="B9138" s="17" t="s">
        <v>27416</v>
      </c>
      <c r="C9138" s="18" t="s">
        <v>27417</v>
      </c>
      <c r="D9138" s="19">
        <v>226</v>
      </c>
    </row>
    <row r="9139" spans="1:4" s="20" customFormat="1" ht="16.350000000000001" customHeight="1" x14ac:dyDescent="0.2">
      <c r="A9139" s="17" t="s">
        <v>27418</v>
      </c>
      <c r="B9139" s="17" t="s">
        <v>27419</v>
      </c>
      <c r="C9139" s="18" t="s">
        <v>27420</v>
      </c>
      <c r="D9139" s="19">
        <v>226</v>
      </c>
    </row>
    <row r="9140" spans="1:4" s="20" customFormat="1" ht="16.350000000000001" customHeight="1" x14ac:dyDescent="0.2">
      <c r="A9140" s="17" t="s">
        <v>27421</v>
      </c>
      <c r="B9140" s="17" t="s">
        <v>27422</v>
      </c>
      <c r="C9140" s="18" t="s">
        <v>27423</v>
      </c>
      <c r="D9140" s="19">
        <v>3.9</v>
      </c>
    </row>
    <row r="9141" spans="1:4" s="20" customFormat="1" ht="16.350000000000001" customHeight="1" x14ac:dyDescent="0.2">
      <c r="A9141" s="17" t="s">
        <v>27424</v>
      </c>
      <c r="B9141" s="17" t="s">
        <v>27425</v>
      </c>
      <c r="C9141" s="18" t="s">
        <v>27426</v>
      </c>
      <c r="D9141" s="19">
        <v>95</v>
      </c>
    </row>
    <row r="9142" spans="1:4" s="20" customFormat="1" ht="16.350000000000001" customHeight="1" x14ac:dyDescent="0.2">
      <c r="A9142" s="17" t="s">
        <v>27427</v>
      </c>
      <c r="B9142" s="17" t="s">
        <v>27428</v>
      </c>
      <c r="C9142" s="18" t="s">
        <v>27429</v>
      </c>
      <c r="D9142" s="19">
        <v>29</v>
      </c>
    </row>
    <row r="9143" spans="1:4" s="20" customFormat="1" ht="16.350000000000001" customHeight="1" x14ac:dyDescent="0.2">
      <c r="A9143" s="17" t="s">
        <v>27430</v>
      </c>
      <c r="B9143" s="17" t="s">
        <v>27431</v>
      </c>
      <c r="C9143" s="18" t="s">
        <v>27432</v>
      </c>
      <c r="D9143" s="19">
        <v>37</v>
      </c>
    </row>
    <row r="9144" spans="1:4" s="20" customFormat="1" ht="16.350000000000001" customHeight="1" x14ac:dyDescent="0.2">
      <c r="A9144" s="17" t="s">
        <v>27433</v>
      </c>
      <c r="B9144" s="17" t="s">
        <v>27434</v>
      </c>
      <c r="C9144" s="18" t="s">
        <v>27435</v>
      </c>
      <c r="D9144" s="19">
        <v>48</v>
      </c>
    </row>
    <row r="9145" spans="1:4" s="20" customFormat="1" ht="16.350000000000001" customHeight="1" x14ac:dyDescent="0.2">
      <c r="A9145" s="17" t="s">
        <v>27436</v>
      </c>
      <c r="B9145" s="17" t="s">
        <v>27437</v>
      </c>
      <c r="C9145" s="18" t="s">
        <v>27438</v>
      </c>
      <c r="D9145" s="19">
        <v>81</v>
      </c>
    </row>
    <row r="9146" spans="1:4" s="20" customFormat="1" ht="16.350000000000001" customHeight="1" x14ac:dyDescent="0.2">
      <c r="A9146" s="17" t="s">
        <v>27439</v>
      </c>
      <c r="B9146" s="17" t="s">
        <v>27440</v>
      </c>
      <c r="C9146" s="18" t="s">
        <v>27441</v>
      </c>
      <c r="D9146" s="19">
        <v>81</v>
      </c>
    </row>
    <row r="9147" spans="1:4" s="20" customFormat="1" ht="16.350000000000001" customHeight="1" x14ac:dyDescent="0.2">
      <c r="A9147" s="17" t="s">
        <v>27442</v>
      </c>
      <c r="B9147" s="17" t="s">
        <v>27443</v>
      </c>
      <c r="C9147" s="18" t="s">
        <v>27444</v>
      </c>
      <c r="D9147" s="19">
        <v>45</v>
      </c>
    </row>
    <row r="9148" spans="1:4" s="20" customFormat="1" ht="16.350000000000001" customHeight="1" x14ac:dyDescent="0.2">
      <c r="A9148" s="17" t="s">
        <v>27445</v>
      </c>
      <c r="B9148" s="17" t="s">
        <v>27446</v>
      </c>
      <c r="C9148" s="18" t="s">
        <v>27447</v>
      </c>
      <c r="D9148" s="19">
        <v>49</v>
      </c>
    </row>
    <row r="9149" spans="1:4" s="20" customFormat="1" ht="16.350000000000001" customHeight="1" x14ac:dyDescent="0.2">
      <c r="A9149" s="17" t="s">
        <v>27448</v>
      </c>
      <c r="B9149" s="17" t="s">
        <v>27449</v>
      </c>
      <c r="C9149" s="18" t="s">
        <v>27450</v>
      </c>
      <c r="D9149" s="19">
        <v>110</v>
      </c>
    </row>
    <row r="9150" spans="1:4" s="20" customFormat="1" ht="16.350000000000001" customHeight="1" x14ac:dyDescent="0.2">
      <c r="A9150" s="17" t="s">
        <v>27451</v>
      </c>
      <c r="B9150" s="17" t="s">
        <v>27452</v>
      </c>
      <c r="C9150" s="18" t="s">
        <v>27453</v>
      </c>
      <c r="D9150" s="19">
        <v>110</v>
      </c>
    </row>
    <row r="9151" spans="1:4" s="20" customFormat="1" ht="16.350000000000001" customHeight="1" x14ac:dyDescent="0.2">
      <c r="A9151" s="17" t="s">
        <v>27454</v>
      </c>
      <c r="B9151" s="17" t="s">
        <v>27455</v>
      </c>
      <c r="C9151" s="18" t="s">
        <v>27456</v>
      </c>
      <c r="D9151" s="19">
        <v>246</v>
      </c>
    </row>
    <row r="9152" spans="1:4" s="20" customFormat="1" ht="16.350000000000001" customHeight="1" x14ac:dyDescent="0.2">
      <c r="A9152" s="17" t="s">
        <v>27457</v>
      </c>
      <c r="B9152" s="17" t="s">
        <v>27458</v>
      </c>
      <c r="C9152" s="18" t="s">
        <v>27459</v>
      </c>
      <c r="D9152" s="19">
        <v>282</v>
      </c>
    </row>
    <row r="9153" spans="1:4" s="20" customFormat="1" ht="16.350000000000001" customHeight="1" x14ac:dyDescent="0.2">
      <c r="A9153" s="17" t="s">
        <v>27460</v>
      </c>
      <c r="B9153" s="17" t="s">
        <v>27461</v>
      </c>
      <c r="C9153" s="18" t="s">
        <v>27462</v>
      </c>
      <c r="D9153" s="19">
        <v>105</v>
      </c>
    </row>
    <row r="9154" spans="1:4" s="20" customFormat="1" ht="16.350000000000001" customHeight="1" x14ac:dyDescent="0.2">
      <c r="A9154" s="17" t="s">
        <v>27463</v>
      </c>
      <c r="B9154" s="17" t="s">
        <v>27464</v>
      </c>
      <c r="C9154" s="18" t="s">
        <v>27465</v>
      </c>
      <c r="D9154" s="19">
        <v>95</v>
      </c>
    </row>
    <row r="9155" spans="1:4" s="20" customFormat="1" ht="16.350000000000001" customHeight="1" x14ac:dyDescent="0.2">
      <c r="A9155" s="17" t="s">
        <v>27466</v>
      </c>
      <c r="B9155" s="17" t="s">
        <v>27467</v>
      </c>
      <c r="C9155" s="18" t="s">
        <v>27468</v>
      </c>
      <c r="D9155" s="19">
        <v>134</v>
      </c>
    </row>
    <row r="9156" spans="1:4" s="20" customFormat="1" ht="16.350000000000001" customHeight="1" x14ac:dyDescent="0.2">
      <c r="A9156" s="17" t="s">
        <v>27469</v>
      </c>
      <c r="B9156" s="17" t="s">
        <v>27470</v>
      </c>
      <c r="C9156" s="18" t="s">
        <v>27471</v>
      </c>
      <c r="D9156" s="19">
        <v>13</v>
      </c>
    </row>
    <row r="9157" spans="1:4" s="20" customFormat="1" ht="16.350000000000001" customHeight="1" x14ac:dyDescent="0.2">
      <c r="A9157" s="17" t="s">
        <v>27472</v>
      </c>
      <c r="B9157" s="17" t="s">
        <v>27473</v>
      </c>
      <c r="C9157" s="18" t="s">
        <v>27474</v>
      </c>
      <c r="D9157" s="19">
        <v>16</v>
      </c>
    </row>
    <row r="9158" spans="1:4" s="20" customFormat="1" ht="16.350000000000001" customHeight="1" x14ac:dyDescent="0.2">
      <c r="A9158" s="17" t="s">
        <v>27475</v>
      </c>
      <c r="B9158" s="17" t="s">
        <v>27476</v>
      </c>
      <c r="C9158" s="18" t="s">
        <v>27477</v>
      </c>
      <c r="D9158" s="19">
        <v>17</v>
      </c>
    </row>
    <row r="9159" spans="1:4" s="20" customFormat="1" ht="16.350000000000001" customHeight="1" x14ac:dyDescent="0.2">
      <c r="A9159" s="17" t="s">
        <v>27478</v>
      </c>
      <c r="B9159" s="17" t="s">
        <v>27479</v>
      </c>
      <c r="C9159" s="18" t="s">
        <v>27480</v>
      </c>
      <c r="D9159" s="19">
        <v>19</v>
      </c>
    </row>
    <row r="9160" spans="1:4" s="20" customFormat="1" ht="16.350000000000001" customHeight="1" x14ac:dyDescent="0.2">
      <c r="A9160" s="17" t="s">
        <v>27481</v>
      </c>
      <c r="B9160" s="17" t="s">
        <v>27482</v>
      </c>
      <c r="C9160" s="18" t="s">
        <v>27483</v>
      </c>
      <c r="D9160" s="19">
        <v>27</v>
      </c>
    </row>
    <row r="9161" spans="1:4" s="20" customFormat="1" ht="16.350000000000001" customHeight="1" x14ac:dyDescent="0.2">
      <c r="A9161" s="17" t="s">
        <v>27484</v>
      </c>
      <c r="B9161" s="17" t="s">
        <v>27485</v>
      </c>
      <c r="C9161" s="18" t="s">
        <v>27486</v>
      </c>
      <c r="D9161" s="19">
        <v>65</v>
      </c>
    </row>
    <row r="9162" spans="1:4" s="20" customFormat="1" ht="16.350000000000001" customHeight="1" x14ac:dyDescent="0.2">
      <c r="A9162" s="17" t="s">
        <v>27487</v>
      </c>
      <c r="B9162" s="17" t="s">
        <v>27488</v>
      </c>
      <c r="C9162" s="18" t="s">
        <v>27489</v>
      </c>
      <c r="D9162" s="19">
        <v>110</v>
      </c>
    </row>
    <row r="9163" spans="1:4" s="20" customFormat="1" ht="16.350000000000001" customHeight="1" x14ac:dyDescent="0.2">
      <c r="A9163" s="17" t="s">
        <v>27490</v>
      </c>
      <c r="B9163" s="17" t="s">
        <v>27491</v>
      </c>
      <c r="C9163" s="18" t="s">
        <v>27492</v>
      </c>
      <c r="D9163" s="19">
        <v>72</v>
      </c>
    </row>
    <row r="9164" spans="1:4" s="20" customFormat="1" ht="16.350000000000001" customHeight="1" x14ac:dyDescent="0.2">
      <c r="A9164" s="17" t="s">
        <v>27493</v>
      </c>
      <c r="B9164" s="17" t="s">
        <v>27494</v>
      </c>
      <c r="C9164" s="18" t="s">
        <v>27495</v>
      </c>
      <c r="D9164" s="19">
        <v>129</v>
      </c>
    </row>
    <row r="9165" spans="1:4" s="20" customFormat="1" ht="16.350000000000001" customHeight="1" x14ac:dyDescent="0.2">
      <c r="A9165" s="17" t="s">
        <v>27496</v>
      </c>
      <c r="B9165" s="17" t="s">
        <v>27497</v>
      </c>
      <c r="C9165" s="18" t="s">
        <v>27498</v>
      </c>
      <c r="D9165" s="19">
        <v>149</v>
      </c>
    </row>
    <row r="9166" spans="1:4" s="20" customFormat="1" ht="16.350000000000001" customHeight="1" x14ac:dyDescent="0.2">
      <c r="A9166" s="17" t="s">
        <v>27499</v>
      </c>
      <c r="B9166" s="17" t="s">
        <v>27500</v>
      </c>
      <c r="C9166" s="18" t="s">
        <v>27501</v>
      </c>
      <c r="D9166" s="19">
        <v>225</v>
      </c>
    </row>
    <row r="9167" spans="1:4" s="20" customFormat="1" ht="16.350000000000001" customHeight="1" x14ac:dyDescent="0.2">
      <c r="A9167" s="17" t="s">
        <v>27502</v>
      </c>
      <c r="B9167" s="17" t="s">
        <v>27503</v>
      </c>
      <c r="C9167" s="18" t="s">
        <v>27504</v>
      </c>
      <c r="D9167" s="19">
        <v>645</v>
      </c>
    </row>
    <row r="9168" spans="1:4" s="20" customFormat="1" ht="16.350000000000001" customHeight="1" x14ac:dyDescent="0.2">
      <c r="A9168" s="17" t="s">
        <v>27505</v>
      </c>
      <c r="B9168" s="17" t="s">
        <v>27506</v>
      </c>
      <c r="C9168" s="18" t="s">
        <v>27507</v>
      </c>
      <c r="D9168" s="19">
        <v>807</v>
      </c>
    </row>
    <row r="9169" spans="1:4" s="20" customFormat="1" ht="16.350000000000001" customHeight="1" x14ac:dyDescent="0.2">
      <c r="A9169" s="17" t="s">
        <v>27508</v>
      </c>
      <c r="B9169" s="17" t="s">
        <v>27509</v>
      </c>
      <c r="C9169" s="18" t="s">
        <v>27510</v>
      </c>
      <c r="D9169" s="19">
        <v>164</v>
      </c>
    </row>
    <row r="9170" spans="1:4" s="20" customFormat="1" ht="16.350000000000001" customHeight="1" x14ac:dyDescent="0.2">
      <c r="A9170" s="17" t="s">
        <v>27511</v>
      </c>
      <c r="B9170" s="17" t="s">
        <v>27512</v>
      </c>
      <c r="C9170" s="18" t="s">
        <v>27513</v>
      </c>
      <c r="D9170" s="19">
        <v>81</v>
      </c>
    </row>
    <row r="9171" spans="1:4" s="20" customFormat="1" ht="16.350000000000001" customHeight="1" x14ac:dyDescent="0.2">
      <c r="A9171" s="17" t="s">
        <v>27514</v>
      </c>
      <c r="B9171" s="17" t="s">
        <v>27515</v>
      </c>
      <c r="C9171" s="18" t="s">
        <v>27516</v>
      </c>
      <c r="D9171" s="19">
        <v>567</v>
      </c>
    </row>
    <row r="9172" spans="1:4" s="20" customFormat="1" ht="16.350000000000001" customHeight="1" x14ac:dyDescent="0.2">
      <c r="A9172" s="17" t="s">
        <v>27517</v>
      </c>
      <c r="B9172" s="17" t="s">
        <v>27518</v>
      </c>
      <c r="C9172" s="18" t="s">
        <v>27519</v>
      </c>
      <c r="D9172" s="19">
        <v>77</v>
      </c>
    </row>
    <row r="9173" spans="1:4" s="20" customFormat="1" ht="16.350000000000001" customHeight="1" x14ac:dyDescent="0.2">
      <c r="A9173" s="17" t="s">
        <v>27520</v>
      </c>
      <c r="B9173" s="17" t="s">
        <v>27521</v>
      </c>
      <c r="C9173" s="18" t="s">
        <v>27522</v>
      </c>
      <c r="D9173" s="19">
        <v>474</v>
      </c>
    </row>
    <row r="9174" spans="1:4" s="20" customFormat="1" ht="16.350000000000001" customHeight="1" x14ac:dyDescent="0.2">
      <c r="A9174" s="17" t="s">
        <v>27523</v>
      </c>
      <c r="B9174" s="17" t="s">
        <v>27524</v>
      </c>
      <c r="C9174" s="18" t="s">
        <v>27525</v>
      </c>
      <c r="D9174" s="19">
        <v>333</v>
      </c>
    </row>
    <row r="9175" spans="1:4" s="20" customFormat="1" ht="16.350000000000001" customHeight="1" x14ac:dyDescent="0.2">
      <c r="A9175" s="17" t="s">
        <v>27526</v>
      </c>
      <c r="B9175" s="17" t="s">
        <v>27527</v>
      </c>
      <c r="C9175" s="18" t="s">
        <v>27528</v>
      </c>
      <c r="D9175" s="19">
        <v>300</v>
      </c>
    </row>
    <row r="9176" spans="1:4" s="20" customFormat="1" ht="16.350000000000001" customHeight="1" x14ac:dyDescent="0.2">
      <c r="A9176" s="17" t="s">
        <v>27529</v>
      </c>
      <c r="B9176" s="17" t="s">
        <v>27530</v>
      </c>
      <c r="C9176" s="18" t="s">
        <v>27531</v>
      </c>
      <c r="D9176" s="19">
        <v>31</v>
      </c>
    </row>
    <row r="9177" spans="1:4" s="20" customFormat="1" ht="16.350000000000001" customHeight="1" x14ac:dyDescent="0.2">
      <c r="A9177" s="17" t="s">
        <v>27532</v>
      </c>
      <c r="B9177" s="17" t="s">
        <v>27533</v>
      </c>
      <c r="C9177" s="18" t="s">
        <v>27534</v>
      </c>
      <c r="D9177" s="19">
        <v>2793</v>
      </c>
    </row>
    <row r="9178" spans="1:4" s="20" customFormat="1" ht="16.350000000000001" customHeight="1" x14ac:dyDescent="0.2">
      <c r="A9178" s="17" t="s">
        <v>27535</v>
      </c>
      <c r="B9178" s="17" t="s">
        <v>27536</v>
      </c>
      <c r="C9178" s="18" t="s">
        <v>27537</v>
      </c>
      <c r="D9178" s="19">
        <v>2811</v>
      </c>
    </row>
    <row r="9179" spans="1:4" s="20" customFormat="1" ht="16.350000000000001" customHeight="1" x14ac:dyDescent="0.2">
      <c r="A9179" s="17" t="s">
        <v>27538</v>
      </c>
      <c r="B9179" s="17" t="s">
        <v>27539</v>
      </c>
      <c r="C9179" s="18" t="s">
        <v>27540</v>
      </c>
      <c r="D9179" s="19">
        <v>2952</v>
      </c>
    </row>
    <row r="9180" spans="1:4" s="20" customFormat="1" ht="16.350000000000001" customHeight="1" x14ac:dyDescent="0.2">
      <c r="A9180" s="17" t="s">
        <v>27541</v>
      </c>
      <c r="B9180" s="17" t="s">
        <v>27542</v>
      </c>
      <c r="C9180" s="18" t="s">
        <v>27543</v>
      </c>
      <c r="D9180" s="19">
        <v>6814</v>
      </c>
    </row>
    <row r="9181" spans="1:4" s="20" customFormat="1" ht="16.350000000000001" customHeight="1" x14ac:dyDescent="0.2">
      <c r="A9181" s="17" t="s">
        <v>27544</v>
      </c>
      <c r="B9181" s="17" t="s">
        <v>27545</v>
      </c>
      <c r="C9181" s="18" t="s">
        <v>27546</v>
      </c>
      <c r="D9181" s="19">
        <v>8994</v>
      </c>
    </row>
    <row r="9182" spans="1:4" s="20" customFormat="1" ht="16.350000000000001" customHeight="1" x14ac:dyDescent="0.2">
      <c r="A9182" s="17" t="s">
        <v>27547</v>
      </c>
      <c r="B9182" s="17" t="s">
        <v>27548</v>
      </c>
      <c r="C9182" s="18" t="s">
        <v>27549</v>
      </c>
      <c r="D9182" s="19">
        <v>43</v>
      </c>
    </row>
    <row r="9183" spans="1:4" s="20" customFormat="1" ht="16.350000000000001" customHeight="1" x14ac:dyDescent="0.2">
      <c r="A9183" s="17" t="s">
        <v>27550</v>
      </c>
      <c r="B9183" s="17" t="s">
        <v>27551</v>
      </c>
      <c r="C9183" s="18" t="s">
        <v>27552</v>
      </c>
      <c r="D9183" s="19">
        <v>1486</v>
      </c>
    </row>
    <row r="9184" spans="1:4" s="20" customFormat="1" ht="16.350000000000001" customHeight="1" x14ac:dyDescent="0.2">
      <c r="A9184" s="17" t="s">
        <v>27553</v>
      </c>
      <c r="B9184" s="17" t="s">
        <v>27554</v>
      </c>
      <c r="C9184" s="18" t="s">
        <v>27555</v>
      </c>
      <c r="D9184" s="19">
        <v>797</v>
      </c>
    </row>
    <row r="9185" spans="1:4" s="20" customFormat="1" ht="16.350000000000001" customHeight="1" x14ac:dyDescent="0.2">
      <c r="A9185" s="17" t="s">
        <v>27556</v>
      </c>
      <c r="B9185" s="17" t="s">
        <v>27557</v>
      </c>
      <c r="C9185" s="18" t="s">
        <v>27558</v>
      </c>
      <c r="D9185" s="19">
        <v>80</v>
      </c>
    </row>
    <row r="9186" spans="1:4" s="20" customFormat="1" ht="16.350000000000001" customHeight="1" x14ac:dyDescent="0.2">
      <c r="A9186" s="17" t="s">
        <v>27559</v>
      </c>
      <c r="B9186" s="17" t="s">
        <v>27560</v>
      </c>
      <c r="C9186" s="18" t="s">
        <v>27561</v>
      </c>
      <c r="D9186" s="19">
        <v>973</v>
      </c>
    </row>
    <row r="9187" spans="1:4" s="20" customFormat="1" ht="16.350000000000001" customHeight="1" x14ac:dyDescent="0.2">
      <c r="A9187" s="17" t="s">
        <v>27562</v>
      </c>
      <c r="B9187" s="17" t="s">
        <v>27563</v>
      </c>
      <c r="C9187" s="18" t="s">
        <v>27564</v>
      </c>
      <c r="D9187" s="19">
        <v>376</v>
      </c>
    </row>
    <row r="9188" spans="1:4" s="20" customFormat="1" ht="16.350000000000001" customHeight="1" x14ac:dyDescent="0.2">
      <c r="A9188" s="17" t="s">
        <v>27565</v>
      </c>
      <c r="B9188" s="17" t="s">
        <v>27566</v>
      </c>
      <c r="C9188" s="18" t="s">
        <v>27567</v>
      </c>
      <c r="D9188" s="19">
        <v>376</v>
      </c>
    </row>
    <row r="9189" spans="1:4" s="20" customFormat="1" ht="16.350000000000001" customHeight="1" x14ac:dyDescent="0.2">
      <c r="A9189" s="17" t="s">
        <v>27568</v>
      </c>
      <c r="B9189" s="17" t="s">
        <v>27569</v>
      </c>
      <c r="C9189" s="18" t="s">
        <v>27570</v>
      </c>
      <c r="D9189" s="19">
        <v>985</v>
      </c>
    </row>
    <row r="9190" spans="1:4" s="20" customFormat="1" ht="16.350000000000001" customHeight="1" x14ac:dyDescent="0.2">
      <c r="A9190" s="17" t="s">
        <v>27571</v>
      </c>
      <c r="B9190" s="17" t="s">
        <v>27572</v>
      </c>
      <c r="C9190" s="18" t="s">
        <v>27573</v>
      </c>
      <c r="D9190" s="19">
        <v>985</v>
      </c>
    </row>
    <row r="9191" spans="1:4" s="20" customFormat="1" ht="16.350000000000001" customHeight="1" x14ac:dyDescent="0.2">
      <c r="A9191" s="17" t="s">
        <v>27574</v>
      </c>
      <c r="B9191" s="17" t="s">
        <v>27575</v>
      </c>
      <c r="C9191" s="18" t="s">
        <v>27570</v>
      </c>
      <c r="D9191" s="19">
        <v>985</v>
      </c>
    </row>
    <row r="9192" spans="1:4" s="20" customFormat="1" ht="16.350000000000001" customHeight="1" x14ac:dyDescent="0.2">
      <c r="A9192" s="17" t="s">
        <v>27576</v>
      </c>
      <c r="B9192" s="17" t="s">
        <v>27577</v>
      </c>
      <c r="C9192" s="18" t="s">
        <v>27578</v>
      </c>
      <c r="D9192" s="19">
        <v>5187</v>
      </c>
    </row>
    <row r="9193" spans="1:4" s="20" customFormat="1" ht="16.350000000000001" customHeight="1" x14ac:dyDescent="0.2">
      <c r="A9193" s="17" t="s">
        <v>27579</v>
      </c>
      <c r="B9193" s="17" t="s">
        <v>27580</v>
      </c>
      <c r="C9193" s="18" t="s">
        <v>27581</v>
      </c>
      <c r="D9193" s="19">
        <v>4828</v>
      </c>
    </row>
    <row r="9194" spans="1:4" s="20" customFormat="1" ht="16.350000000000001" customHeight="1" x14ac:dyDescent="0.2">
      <c r="A9194" s="17" t="s">
        <v>27582</v>
      </c>
      <c r="B9194" s="17" t="s">
        <v>27583</v>
      </c>
      <c r="C9194" s="18" t="s">
        <v>27584</v>
      </c>
      <c r="D9194" s="19">
        <v>1917</v>
      </c>
    </row>
    <row r="9195" spans="1:4" s="20" customFormat="1" ht="16.350000000000001" customHeight="1" x14ac:dyDescent="0.2">
      <c r="A9195" s="17" t="s">
        <v>27585</v>
      </c>
      <c r="B9195" s="17" t="s">
        <v>27586</v>
      </c>
      <c r="C9195" s="18" t="s">
        <v>27587</v>
      </c>
      <c r="D9195" s="19">
        <v>2452</v>
      </c>
    </row>
    <row r="9196" spans="1:4" s="20" customFormat="1" ht="16.350000000000001" customHeight="1" x14ac:dyDescent="0.2">
      <c r="A9196" s="17" t="s">
        <v>27588</v>
      </c>
      <c r="B9196" s="17" t="s">
        <v>27589</v>
      </c>
      <c r="C9196" s="18" t="s">
        <v>27590</v>
      </c>
      <c r="D9196" s="19">
        <v>2983</v>
      </c>
    </row>
    <row r="9197" spans="1:4" s="20" customFormat="1" ht="16.350000000000001" customHeight="1" x14ac:dyDescent="0.2">
      <c r="A9197" s="17" t="s">
        <v>27591</v>
      </c>
      <c r="B9197" s="17" t="s">
        <v>27592</v>
      </c>
      <c r="C9197" s="18" t="s">
        <v>27593</v>
      </c>
      <c r="D9197" s="19">
        <v>7342</v>
      </c>
    </row>
    <row r="9198" spans="1:4" s="20" customFormat="1" ht="16.350000000000001" customHeight="1" x14ac:dyDescent="0.2">
      <c r="A9198" s="17" t="s">
        <v>27594</v>
      </c>
      <c r="B9198" s="17" t="s">
        <v>27595</v>
      </c>
      <c r="C9198" s="18" t="s">
        <v>27596</v>
      </c>
      <c r="D9198" s="19">
        <v>2452</v>
      </c>
    </row>
    <row r="9199" spans="1:4" s="20" customFormat="1" ht="16.350000000000001" customHeight="1" x14ac:dyDescent="0.2">
      <c r="A9199" s="17" t="s">
        <v>27597</v>
      </c>
      <c r="B9199" s="17" t="s">
        <v>27598</v>
      </c>
      <c r="C9199" s="18" t="s">
        <v>27599</v>
      </c>
      <c r="D9199" s="19">
        <v>1562</v>
      </c>
    </row>
    <row r="9200" spans="1:4" s="20" customFormat="1" ht="16.350000000000001" customHeight="1" x14ac:dyDescent="0.2">
      <c r="A9200" s="17" t="s">
        <v>27600</v>
      </c>
      <c r="B9200" s="17" t="s">
        <v>27601</v>
      </c>
      <c r="C9200" s="18" t="s">
        <v>27602</v>
      </c>
      <c r="D9200" s="19">
        <v>2776</v>
      </c>
    </row>
    <row r="9201" spans="1:4" s="20" customFormat="1" ht="16.350000000000001" customHeight="1" x14ac:dyDescent="0.2">
      <c r="A9201" s="17" t="s">
        <v>27603</v>
      </c>
      <c r="B9201" s="17" t="s">
        <v>27604</v>
      </c>
      <c r="C9201" s="18" t="s">
        <v>27605</v>
      </c>
      <c r="D9201" s="19">
        <v>7745</v>
      </c>
    </row>
    <row r="9202" spans="1:4" s="20" customFormat="1" ht="16.350000000000001" customHeight="1" x14ac:dyDescent="0.2">
      <c r="A9202" s="17" t="s">
        <v>27606</v>
      </c>
      <c r="B9202" s="17" t="s">
        <v>27607</v>
      </c>
      <c r="C9202" s="18" t="s">
        <v>27608</v>
      </c>
      <c r="D9202" s="19">
        <v>7745</v>
      </c>
    </row>
    <row r="9203" spans="1:4" s="20" customFormat="1" ht="16.350000000000001" customHeight="1" x14ac:dyDescent="0.2">
      <c r="A9203" s="17" t="s">
        <v>27609</v>
      </c>
      <c r="B9203" s="17" t="s">
        <v>27610</v>
      </c>
      <c r="C9203" s="18" t="s">
        <v>27611</v>
      </c>
      <c r="D9203" s="19">
        <v>17188</v>
      </c>
    </row>
    <row r="9204" spans="1:4" s="20" customFormat="1" ht="16.350000000000001" customHeight="1" x14ac:dyDescent="0.2">
      <c r="A9204" s="17" t="s">
        <v>27612</v>
      </c>
      <c r="B9204" s="17" t="s">
        <v>27613</v>
      </c>
      <c r="C9204" s="18" t="s">
        <v>27614</v>
      </c>
      <c r="D9204" s="19">
        <v>24620</v>
      </c>
    </row>
    <row r="9205" spans="1:4" s="20" customFormat="1" ht="16.350000000000001" customHeight="1" x14ac:dyDescent="0.2">
      <c r="A9205" s="17" t="s">
        <v>27615</v>
      </c>
      <c r="B9205" s="17" t="s">
        <v>27616</v>
      </c>
      <c r="C9205" s="18" t="s">
        <v>27617</v>
      </c>
      <c r="D9205" s="19">
        <v>21988</v>
      </c>
    </row>
    <row r="9206" spans="1:4" s="20" customFormat="1" ht="16.350000000000001" customHeight="1" x14ac:dyDescent="0.2">
      <c r="A9206" s="17" t="s">
        <v>27618</v>
      </c>
      <c r="B9206" s="17" t="s">
        <v>27619</v>
      </c>
      <c r="C9206" s="18" t="s">
        <v>27620</v>
      </c>
      <c r="D9206" s="19">
        <v>11115</v>
      </c>
    </row>
    <row r="9207" spans="1:4" s="20" customFormat="1" ht="16.350000000000001" customHeight="1" x14ac:dyDescent="0.2">
      <c r="A9207" s="17" t="s">
        <v>27621</v>
      </c>
      <c r="B9207" s="17" t="s">
        <v>27622</v>
      </c>
      <c r="C9207" s="18" t="s">
        <v>27623</v>
      </c>
      <c r="D9207" s="19">
        <v>13080</v>
      </c>
    </row>
    <row r="9208" spans="1:4" s="20" customFormat="1" ht="16.350000000000001" customHeight="1" x14ac:dyDescent="0.2">
      <c r="A9208" s="17" t="s">
        <v>27624</v>
      </c>
      <c r="B9208" s="17" t="s">
        <v>27625</v>
      </c>
      <c r="C9208" s="18" t="s">
        <v>27626</v>
      </c>
      <c r="D9208" s="19">
        <v>16946</v>
      </c>
    </row>
    <row r="9209" spans="1:4" s="20" customFormat="1" ht="16.350000000000001" customHeight="1" x14ac:dyDescent="0.2">
      <c r="A9209" s="17" t="s">
        <v>27627</v>
      </c>
      <c r="B9209" s="17" t="s">
        <v>27628</v>
      </c>
      <c r="C9209" s="18" t="s">
        <v>27629</v>
      </c>
      <c r="D9209" s="19">
        <v>25536</v>
      </c>
    </row>
    <row r="9210" spans="1:4" s="20" customFormat="1" ht="16.350000000000001" customHeight="1" x14ac:dyDescent="0.2">
      <c r="A9210" s="17" t="s">
        <v>27630</v>
      </c>
      <c r="B9210" s="17" t="s">
        <v>27631</v>
      </c>
      <c r="C9210" s="18" t="s">
        <v>27632</v>
      </c>
      <c r="D9210" s="19">
        <v>11911</v>
      </c>
    </row>
    <row r="9211" spans="1:4" s="20" customFormat="1" ht="16.350000000000001" customHeight="1" x14ac:dyDescent="0.2">
      <c r="A9211" s="17" t="s">
        <v>27633</v>
      </c>
      <c r="B9211" s="17" t="s">
        <v>27634</v>
      </c>
      <c r="C9211" s="18" t="s">
        <v>27635</v>
      </c>
      <c r="D9211" s="19">
        <v>17518</v>
      </c>
    </row>
    <row r="9212" spans="1:4" s="20" customFormat="1" ht="16.350000000000001" customHeight="1" x14ac:dyDescent="0.2">
      <c r="A9212" s="17" t="s">
        <v>27636</v>
      </c>
      <c r="B9212" s="17" t="s">
        <v>27637</v>
      </c>
      <c r="C9212" s="18" t="s">
        <v>27638</v>
      </c>
      <c r="D9212" s="19">
        <v>16934</v>
      </c>
    </row>
    <row r="9213" spans="1:4" s="20" customFormat="1" ht="16.350000000000001" customHeight="1" x14ac:dyDescent="0.2">
      <c r="A9213" s="17" t="s">
        <v>27639</v>
      </c>
      <c r="B9213" s="17" t="s">
        <v>27640</v>
      </c>
      <c r="C9213" s="18" t="s">
        <v>27641</v>
      </c>
      <c r="D9213" s="19">
        <v>16934</v>
      </c>
    </row>
    <row r="9214" spans="1:4" s="20" customFormat="1" ht="16.350000000000001" customHeight="1" x14ac:dyDescent="0.2">
      <c r="A9214" s="17" t="s">
        <v>27642</v>
      </c>
      <c r="B9214" s="17" t="s">
        <v>27643</v>
      </c>
      <c r="C9214" s="18" t="s">
        <v>27644</v>
      </c>
      <c r="D9214" s="19">
        <v>24925</v>
      </c>
    </row>
    <row r="9215" spans="1:4" s="20" customFormat="1" ht="16.350000000000001" customHeight="1" x14ac:dyDescent="0.2">
      <c r="A9215" s="17" t="s">
        <v>27645</v>
      </c>
      <c r="B9215" s="17" t="s">
        <v>27646</v>
      </c>
      <c r="C9215" s="18" t="s">
        <v>27647</v>
      </c>
      <c r="D9215" s="19">
        <v>28367</v>
      </c>
    </row>
    <row r="9216" spans="1:4" s="20" customFormat="1" ht="16.350000000000001" customHeight="1" x14ac:dyDescent="0.2">
      <c r="A9216" s="17" t="s">
        <v>27648</v>
      </c>
      <c r="B9216" s="17" t="s">
        <v>27649</v>
      </c>
      <c r="C9216" s="18" t="s">
        <v>27650</v>
      </c>
      <c r="D9216" s="19">
        <v>11782</v>
      </c>
    </row>
    <row r="9217" spans="1:4" s="20" customFormat="1" ht="16.350000000000001" customHeight="1" x14ac:dyDescent="0.2">
      <c r="A9217" s="17" t="s">
        <v>27651</v>
      </c>
      <c r="B9217" s="17" t="s">
        <v>27652</v>
      </c>
      <c r="C9217" s="18" t="s">
        <v>27653</v>
      </c>
      <c r="D9217" s="19">
        <v>15459</v>
      </c>
    </row>
    <row r="9218" spans="1:4" s="20" customFormat="1" ht="16.350000000000001" customHeight="1" x14ac:dyDescent="0.2">
      <c r="A9218" s="17" t="s">
        <v>27654</v>
      </c>
      <c r="B9218" s="17" t="s">
        <v>27655</v>
      </c>
      <c r="C9218" s="18" t="s">
        <v>27656</v>
      </c>
      <c r="D9218" s="19">
        <v>30191</v>
      </c>
    </row>
    <row r="9219" spans="1:4" s="20" customFormat="1" ht="16.350000000000001" customHeight="1" x14ac:dyDescent="0.2">
      <c r="A9219" s="17" t="s">
        <v>27657</v>
      </c>
      <c r="B9219" s="17" t="s">
        <v>27658</v>
      </c>
      <c r="C9219" s="18" t="s">
        <v>27659</v>
      </c>
      <c r="D9219" s="19">
        <v>30191</v>
      </c>
    </row>
    <row r="9220" spans="1:4" s="20" customFormat="1" ht="16.350000000000001" customHeight="1" x14ac:dyDescent="0.2">
      <c r="A9220" s="17" t="s">
        <v>27660</v>
      </c>
      <c r="B9220" s="17" t="s">
        <v>27661</v>
      </c>
      <c r="C9220" s="18" t="s">
        <v>27662</v>
      </c>
      <c r="D9220" s="19">
        <v>14118</v>
      </c>
    </row>
    <row r="9221" spans="1:4" s="20" customFormat="1" ht="16.350000000000001" customHeight="1" x14ac:dyDescent="0.2">
      <c r="A9221" s="17" t="s">
        <v>27663</v>
      </c>
      <c r="B9221" s="17" t="s">
        <v>27664</v>
      </c>
      <c r="C9221" s="18" t="s">
        <v>27665</v>
      </c>
      <c r="D9221" s="19">
        <v>9590</v>
      </c>
    </row>
    <row r="9222" spans="1:4" s="20" customFormat="1" ht="16.350000000000001" customHeight="1" x14ac:dyDescent="0.2">
      <c r="A9222" s="17" t="s">
        <v>27666</v>
      </c>
      <c r="B9222" s="17" t="s">
        <v>27667</v>
      </c>
      <c r="C9222" s="18" t="s">
        <v>27668</v>
      </c>
      <c r="D9222" s="19">
        <v>13018</v>
      </c>
    </row>
    <row r="9223" spans="1:4" s="20" customFormat="1" ht="16.350000000000001" customHeight="1" x14ac:dyDescent="0.2">
      <c r="A9223" s="17" t="s">
        <v>27669</v>
      </c>
      <c r="B9223" s="17" t="s">
        <v>27670</v>
      </c>
      <c r="C9223" s="18" t="s">
        <v>27671</v>
      </c>
      <c r="D9223" s="19">
        <v>27564</v>
      </c>
    </row>
    <row r="9224" spans="1:4" s="20" customFormat="1" ht="16.350000000000001" customHeight="1" x14ac:dyDescent="0.2">
      <c r="A9224" s="17" t="s">
        <v>27672</v>
      </c>
      <c r="B9224" s="17" t="s">
        <v>27673</v>
      </c>
      <c r="C9224" s="18" t="s">
        <v>27674</v>
      </c>
      <c r="D9224" s="19">
        <v>6339</v>
      </c>
    </row>
    <row r="9225" spans="1:4" s="20" customFormat="1" ht="16.350000000000001" customHeight="1" x14ac:dyDescent="0.2">
      <c r="A9225" s="17" t="s">
        <v>27675</v>
      </c>
      <c r="B9225" s="17" t="s">
        <v>27676</v>
      </c>
      <c r="C9225" s="18" t="s">
        <v>27677</v>
      </c>
      <c r="D9225" s="19">
        <v>2418</v>
      </c>
    </row>
    <row r="9226" spans="1:4" s="20" customFormat="1" ht="16.350000000000001" customHeight="1" x14ac:dyDescent="0.2">
      <c r="A9226" s="17" t="s">
        <v>27678</v>
      </c>
      <c r="B9226" s="17" t="s">
        <v>27679</v>
      </c>
      <c r="C9226" s="18" t="s">
        <v>27680</v>
      </c>
      <c r="D9226" s="19">
        <v>3165</v>
      </c>
    </row>
    <row r="9227" spans="1:4" s="20" customFormat="1" ht="16.350000000000001" customHeight="1" x14ac:dyDescent="0.2">
      <c r="A9227" s="17" t="s">
        <v>27681</v>
      </c>
      <c r="B9227" s="17" t="s">
        <v>27682</v>
      </c>
      <c r="C9227" s="18" t="s">
        <v>27683</v>
      </c>
      <c r="D9227" s="19">
        <v>49457</v>
      </c>
    </row>
    <row r="9228" spans="1:4" s="20" customFormat="1" ht="16.350000000000001" customHeight="1" x14ac:dyDescent="0.2">
      <c r="A9228" s="17" t="s">
        <v>27684</v>
      </c>
      <c r="B9228" s="17" t="s">
        <v>27685</v>
      </c>
      <c r="C9228" s="18" t="s">
        <v>27686</v>
      </c>
      <c r="D9228" s="19">
        <v>10359</v>
      </c>
    </row>
    <row r="9229" spans="1:4" s="20" customFormat="1" ht="16.350000000000001" customHeight="1" x14ac:dyDescent="0.2">
      <c r="A9229" s="17" t="s">
        <v>27687</v>
      </c>
      <c r="B9229" s="17" t="s">
        <v>27688</v>
      </c>
      <c r="C9229" s="18" t="s">
        <v>27689</v>
      </c>
      <c r="D9229" s="19">
        <v>15748</v>
      </c>
    </row>
    <row r="9230" spans="1:4" s="20" customFormat="1" ht="16.350000000000001" customHeight="1" x14ac:dyDescent="0.2">
      <c r="A9230" s="17" t="s">
        <v>27690</v>
      </c>
      <c r="B9230" s="17" t="s">
        <v>27691</v>
      </c>
      <c r="C9230" s="18" t="s">
        <v>27692</v>
      </c>
      <c r="D9230" s="19">
        <v>17525</v>
      </c>
    </row>
    <row r="9231" spans="1:4" s="20" customFormat="1" ht="16.350000000000001" customHeight="1" x14ac:dyDescent="0.2">
      <c r="A9231" s="17" t="s">
        <v>27693</v>
      </c>
      <c r="B9231" s="17" t="s">
        <v>27694</v>
      </c>
      <c r="C9231" s="18" t="s">
        <v>27695</v>
      </c>
      <c r="D9231" s="19">
        <v>19000</v>
      </c>
    </row>
    <row r="9232" spans="1:4" s="20" customFormat="1" ht="16.350000000000001" customHeight="1" x14ac:dyDescent="0.2">
      <c r="A9232" s="17" t="s">
        <v>27696</v>
      </c>
      <c r="B9232" s="17" t="s">
        <v>27697</v>
      </c>
      <c r="C9232" s="18" t="s">
        <v>27698</v>
      </c>
      <c r="D9232" s="19">
        <v>23054</v>
      </c>
    </row>
    <row r="9233" spans="1:4" s="20" customFormat="1" ht="16.350000000000001" customHeight="1" x14ac:dyDescent="0.2">
      <c r="A9233" s="17" t="s">
        <v>27699</v>
      </c>
      <c r="B9233" s="17" t="s">
        <v>27700</v>
      </c>
      <c r="C9233" s="18" t="s">
        <v>27701</v>
      </c>
      <c r="D9233" s="19">
        <v>41630</v>
      </c>
    </row>
    <row r="9234" spans="1:4" s="20" customFormat="1" ht="16.350000000000001" customHeight="1" x14ac:dyDescent="0.2">
      <c r="A9234" s="17" t="s">
        <v>27702</v>
      </c>
      <c r="B9234" s="17" t="s">
        <v>27703</v>
      </c>
      <c r="C9234" s="18" t="s">
        <v>27704</v>
      </c>
      <c r="D9234" s="19">
        <v>39365</v>
      </c>
    </row>
    <row r="9235" spans="1:4" s="20" customFormat="1" ht="16.350000000000001" customHeight="1" x14ac:dyDescent="0.2">
      <c r="A9235" s="17" t="s">
        <v>27705</v>
      </c>
      <c r="B9235" s="17" t="s">
        <v>27706</v>
      </c>
      <c r="C9235" s="18" t="s">
        <v>27707</v>
      </c>
      <c r="D9235" s="19">
        <v>39365</v>
      </c>
    </row>
    <row r="9236" spans="1:4" s="20" customFormat="1" ht="16.350000000000001" customHeight="1" x14ac:dyDescent="0.2">
      <c r="A9236" s="17" t="s">
        <v>27708</v>
      </c>
      <c r="B9236" s="17" t="s">
        <v>27709</v>
      </c>
      <c r="C9236" s="18" t="s">
        <v>27710</v>
      </c>
      <c r="D9236" s="19">
        <v>2240</v>
      </c>
    </row>
    <row r="9237" spans="1:4" s="20" customFormat="1" ht="16.350000000000001" customHeight="1" x14ac:dyDescent="0.2">
      <c r="A9237" s="17" t="s">
        <v>27711</v>
      </c>
      <c r="B9237" s="17" t="s">
        <v>27712</v>
      </c>
      <c r="C9237" s="18" t="s">
        <v>27713</v>
      </c>
      <c r="D9237" s="19">
        <v>2224</v>
      </c>
    </row>
    <row r="9238" spans="1:4" s="20" customFormat="1" ht="16.350000000000001" customHeight="1" x14ac:dyDescent="0.2">
      <c r="A9238" s="17" t="s">
        <v>27714</v>
      </c>
      <c r="B9238" s="17" t="s">
        <v>27715</v>
      </c>
      <c r="C9238" s="18" t="s">
        <v>27716</v>
      </c>
      <c r="D9238" s="19">
        <v>3044</v>
      </c>
    </row>
    <row r="9239" spans="1:4" s="20" customFormat="1" ht="16.350000000000001" customHeight="1" x14ac:dyDescent="0.2">
      <c r="A9239" s="17" t="s">
        <v>27717</v>
      </c>
      <c r="B9239" s="17" t="s">
        <v>27718</v>
      </c>
      <c r="C9239" s="18" t="s">
        <v>27719</v>
      </c>
      <c r="D9239" s="19">
        <v>4410</v>
      </c>
    </row>
    <row r="9240" spans="1:4" s="20" customFormat="1" ht="16.350000000000001" customHeight="1" x14ac:dyDescent="0.2">
      <c r="A9240" s="17" t="s">
        <v>27720</v>
      </c>
      <c r="B9240" s="17" t="s">
        <v>27721</v>
      </c>
      <c r="C9240" s="18" t="s">
        <v>27722</v>
      </c>
      <c r="D9240" s="19">
        <v>3226</v>
      </c>
    </row>
    <row r="9241" spans="1:4" s="20" customFormat="1" ht="16.350000000000001" customHeight="1" x14ac:dyDescent="0.2">
      <c r="A9241" s="17" t="s">
        <v>27723</v>
      </c>
      <c r="B9241" s="17" t="s">
        <v>27724</v>
      </c>
      <c r="C9241" s="18" t="s">
        <v>27725</v>
      </c>
      <c r="D9241" s="19">
        <v>3226</v>
      </c>
    </row>
    <row r="9242" spans="1:4" s="20" customFormat="1" ht="16.350000000000001" customHeight="1" x14ac:dyDescent="0.2">
      <c r="A9242" s="17" t="s">
        <v>27726</v>
      </c>
      <c r="B9242" s="17" t="s">
        <v>27727</v>
      </c>
      <c r="C9242" s="18" t="s">
        <v>27728</v>
      </c>
      <c r="D9242" s="19">
        <v>3011</v>
      </c>
    </row>
    <row r="9243" spans="1:4" s="20" customFormat="1" ht="16.350000000000001" customHeight="1" x14ac:dyDescent="0.2">
      <c r="A9243" s="17" t="s">
        <v>27729</v>
      </c>
      <c r="B9243" s="17" t="s">
        <v>27730</v>
      </c>
      <c r="C9243" s="18" t="s">
        <v>27731</v>
      </c>
      <c r="D9243" s="19">
        <v>3226</v>
      </c>
    </row>
    <row r="9244" spans="1:4" s="20" customFormat="1" ht="16.350000000000001" customHeight="1" x14ac:dyDescent="0.2">
      <c r="A9244" s="17" t="s">
        <v>27732</v>
      </c>
      <c r="B9244" s="17" t="s">
        <v>27733</v>
      </c>
      <c r="C9244" s="18" t="s">
        <v>27734</v>
      </c>
      <c r="D9244" s="19">
        <v>1404</v>
      </c>
    </row>
    <row r="9245" spans="1:4" s="20" customFormat="1" ht="16.350000000000001" customHeight="1" x14ac:dyDescent="0.2">
      <c r="A9245" s="17" t="s">
        <v>27735</v>
      </c>
      <c r="B9245" s="17" t="s">
        <v>27736</v>
      </c>
      <c r="C9245" s="18" t="s">
        <v>27737</v>
      </c>
      <c r="D9245" s="19">
        <v>3226</v>
      </c>
    </row>
    <row r="9246" spans="1:4" s="20" customFormat="1" ht="16.350000000000001" customHeight="1" x14ac:dyDescent="0.2">
      <c r="A9246" s="17" t="s">
        <v>27738</v>
      </c>
      <c r="B9246" s="17" t="s">
        <v>27739</v>
      </c>
      <c r="C9246" s="18" t="s">
        <v>27740</v>
      </c>
      <c r="D9246" s="19">
        <v>1619</v>
      </c>
    </row>
    <row r="9247" spans="1:4" s="20" customFormat="1" ht="16.350000000000001" customHeight="1" x14ac:dyDescent="0.2">
      <c r="A9247" s="17" t="s">
        <v>27741</v>
      </c>
      <c r="B9247" s="17" t="s">
        <v>27742</v>
      </c>
      <c r="C9247" s="18" t="s">
        <v>27743</v>
      </c>
      <c r="D9247" s="19">
        <v>2168</v>
      </c>
    </row>
    <row r="9248" spans="1:4" s="20" customFormat="1" ht="16.350000000000001" customHeight="1" x14ac:dyDescent="0.2">
      <c r="A9248" s="17" t="s">
        <v>27744</v>
      </c>
      <c r="B9248" s="17" t="s">
        <v>27745</v>
      </c>
      <c r="C9248" s="18" t="s">
        <v>27746</v>
      </c>
      <c r="D9248" s="19">
        <v>2168</v>
      </c>
    </row>
    <row r="9249" spans="1:4" s="20" customFormat="1" ht="16.350000000000001" customHeight="1" x14ac:dyDescent="0.2">
      <c r="A9249" s="17" t="s">
        <v>27747</v>
      </c>
      <c r="B9249" s="17" t="s">
        <v>27748</v>
      </c>
      <c r="C9249" s="18" t="s">
        <v>27749</v>
      </c>
      <c r="D9249" s="19">
        <v>3226</v>
      </c>
    </row>
    <row r="9250" spans="1:4" s="20" customFormat="1" ht="16.350000000000001" customHeight="1" x14ac:dyDescent="0.2">
      <c r="A9250" s="17" t="s">
        <v>27750</v>
      </c>
      <c r="B9250" s="17" t="s">
        <v>27751</v>
      </c>
      <c r="C9250" s="18" t="s">
        <v>27752</v>
      </c>
      <c r="D9250" s="19">
        <v>4612</v>
      </c>
    </row>
    <row r="9251" spans="1:4" s="20" customFormat="1" ht="16.350000000000001" customHeight="1" x14ac:dyDescent="0.2">
      <c r="A9251" s="17" t="s">
        <v>27753</v>
      </c>
      <c r="B9251" s="17" t="s">
        <v>27754</v>
      </c>
      <c r="C9251" s="18" t="s">
        <v>27755</v>
      </c>
      <c r="D9251" s="19">
        <v>1160</v>
      </c>
    </row>
    <row r="9252" spans="1:4" s="20" customFormat="1" ht="16.350000000000001" customHeight="1" x14ac:dyDescent="0.2">
      <c r="A9252" s="17" t="s">
        <v>27756</v>
      </c>
      <c r="B9252" s="17" t="s">
        <v>27757</v>
      </c>
      <c r="C9252" s="18" t="s">
        <v>27758</v>
      </c>
      <c r="D9252" s="19">
        <v>1160</v>
      </c>
    </row>
    <row r="9253" spans="1:4" s="20" customFormat="1" ht="16.350000000000001" customHeight="1" x14ac:dyDescent="0.2">
      <c r="A9253" s="17" t="s">
        <v>27759</v>
      </c>
      <c r="B9253" s="17" t="s">
        <v>27760</v>
      </c>
      <c r="C9253" s="18" t="s">
        <v>27761</v>
      </c>
      <c r="D9253" s="19">
        <v>1160</v>
      </c>
    </row>
    <row r="9254" spans="1:4" s="20" customFormat="1" ht="16.350000000000001" customHeight="1" x14ac:dyDescent="0.2">
      <c r="A9254" s="17" t="s">
        <v>27762</v>
      </c>
      <c r="B9254" s="17" t="s">
        <v>27763</v>
      </c>
      <c r="C9254" s="18" t="s">
        <v>27764</v>
      </c>
      <c r="D9254" s="19">
        <v>1485</v>
      </c>
    </row>
    <row r="9255" spans="1:4" s="20" customFormat="1" ht="16.350000000000001" customHeight="1" x14ac:dyDescent="0.2">
      <c r="A9255" s="17" t="s">
        <v>27765</v>
      </c>
      <c r="B9255" s="17" t="s">
        <v>27766</v>
      </c>
      <c r="C9255" s="18" t="s">
        <v>27767</v>
      </c>
      <c r="D9255" s="19">
        <v>1390</v>
      </c>
    </row>
    <row r="9256" spans="1:4" s="20" customFormat="1" ht="16.350000000000001" customHeight="1" x14ac:dyDescent="0.2">
      <c r="A9256" s="17" t="s">
        <v>27768</v>
      </c>
      <c r="B9256" s="17" t="s">
        <v>27769</v>
      </c>
      <c r="C9256" s="18" t="s">
        <v>27770</v>
      </c>
      <c r="D9256" s="19">
        <v>1849</v>
      </c>
    </row>
    <row r="9257" spans="1:4" s="20" customFormat="1" ht="16.350000000000001" customHeight="1" x14ac:dyDescent="0.2">
      <c r="A9257" s="17" t="s">
        <v>27771</v>
      </c>
      <c r="B9257" s="17" t="s">
        <v>27772</v>
      </c>
      <c r="C9257" s="18" t="s">
        <v>27773</v>
      </c>
      <c r="D9257" s="19">
        <v>1390</v>
      </c>
    </row>
    <row r="9258" spans="1:4" s="20" customFormat="1" ht="16.350000000000001" customHeight="1" x14ac:dyDescent="0.2">
      <c r="A9258" s="17" t="s">
        <v>27774</v>
      </c>
      <c r="B9258" s="17" t="s">
        <v>27775</v>
      </c>
      <c r="C9258" s="18" t="s">
        <v>27776</v>
      </c>
      <c r="D9258" s="19">
        <v>2039</v>
      </c>
    </row>
    <row r="9259" spans="1:4" s="20" customFormat="1" ht="16.350000000000001" customHeight="1" x14ac:dyDescent="0.2">
      <c r="A9259" s="17" t="s">
        <v>27777</v>
      </c>
      <c r="B9259" s="17" t="s">
        <v>27778</v>
      </c>
      <c r="C9259" s="18" t="s">
        <v>27761</v>
      </c>
      <c r="D9259" s="19">
        <v>2039</v>
      </c>
    </row>
    <row r="9260" spans="1:4" s="20" customFormat="1" ht="16.350000000000001" customHeight="1" x14ac:dyDescent="0.2">
      <c r="A9260" s="17" t="s">
        <v>27779</v>
      </c>
      <c r="B9260" s="17" t="s">
        <v>27780</v>
      </c>
      <c r="C9260" s="18" t="s">
        <v>27781</v>
      </c>
      <c r="D9260" s="19">
        <v>1580</v>
      </c>
    </row>
    <row r="9261" spans="1:4" s="20" customFormat="1" ht="16.350000000000001" customHeight="1" x14ac:dyDescent="0.2">
      <c r="A9261" s="17" t="s">
        <v>27782</v>
      </c>
      <c r="B9261" s="17" t="s">
        <v>27783</v>
      </c>
      <c r="C9261" s="18" t="s">
        <v>27784</v>
      </c>
      <c r="D9261" s="19">
        <v>2586</v>
      </c>
    </row>
    <row r="9262" spans="1:4" s="20" customFormat="1" ht="16.350000000000001" customHeight="1" x14ac:dyDescent="0.2">
      <c r="A9262" s="17" t="s">
        <v>27785</v>
      </c>
      <c r="B9262" s="17" t="s">
        <v>27786</v>
      </c>
      <c r="C9262" s="18" t="s">
        <v>27787</v>
      </c>
      <c r="D9262" s="19">
        <v>2127</v>
      </c>
    </row>
    <row r="9263" spans="1:4" s="20" customFormat="1" ht="16.350000000000001" customHeight="1" x14ac:dyDescent="0.2">
      <c r="A9263" s="17" t="s">
        <v>27788</v>
      </c>
      <c r="B9263" s="17" t="s">
        <v>27789</v>
      </c>
      <c r="C9263" s="18" t="s">
        <v>27790</v>
      </c>
      <c r="D9263" s="19">
        <v>1634</v>
      </c>
    </row>
    <row r="9264" spans="1:4" s="20" customFormat="1" ht="16.350000000000001" customHeight="1" x14ac:dyDescent="0.2">
      <c r="A9264" s="17" t="s">
        <v>27791</v>
      </c>
      <c r="B9264" s="17" t="s">
        <v>27792</v>
      </c>
      <c r="C9264" s="18" t="s">
        <v>27793</v>
      </c>
      <c r="D9264" s="19">
        <v>2586</v>
      </c>
    </row>
    <row r="9265" spans="1:4" s="20" customFormat="1" ht="16.350000000000001" customHeight="1" x14ac:dyDescent="0.2">
      <c r="A9265" s="17" t="s">
        <v>27794</v>
      </c>
      <c r="B9265" s="17" t="s">
        <v>27795</v>
      </c>
      <c r="C9265" s="18" t="s">
        <v>27796</v>
      </c>
      <c r="D9265" s="19">
        <v>2412</v>
      </c>
    </row>
    <row r="9266" spans="1:4" s="20" customFormat="1" ht="16.350000000000001" customHeight="1" x14ac:dyDescent="0.2">
      <c r="A9266" s="17" t="s">
        <v>27797</v>
      </c>
      <c r="B9266" s="17" t="s">
        <v>27798</v>
      </c>
      <c r="C9266" s="18" t="s">
        <v>27799</v>
      </c>
      <c r="D9266" s="19">
        <v>14118</v>
      </c>
    </row>
    <row r="9267" spans="1:4" s="20" customFormat="1" ht="16.350000000000001" customHeight="1" x14ac:dyDescent="0.2">
      <c r="A9267" s="17" t="s">
        <v>27800</v>
      </c>
      <c r="B9267" s="17" t="s">
        <v>27801</v>
      </c>
      <c r="C9267" s="18" t="s">
        <v>27802</v>
      </c>
      <c r="D9267" s="19">
        <v>14118</v>
      </c>
    </row>
    <row r="9268" spans="1:4" s="20" customFormat="1" ht="16.350000000000001" customHeight="1" x14ac:dyDescent="0.2">
      <c r="A9268" s="17" t="s">
        <v>27803</v>
      </c>
      <c r="B9268" s="17" t="s">
        <v>27804</v>
      </c>
      <c r="C9268" s="18" t="s">
        <v>27805</v>
      </c>
      <c r="D9268" s="19">
        <v>15843</v>
      </c>
    </row>
    <row r="9269" spans="1:4" s="20" customFormat="1" ht="16.350000000000001" customHeight="1" x14ac:dyDescent="0.2">
      <c r="A9269" s="17" t="s">
        <v>27806</v>
      </c>
      <c r="B9269" s="17" t="s">
        <v>27807</v>
      </c>
      <c r="C9269" s="18" t="s">
        <v>27808</v>
      </c>
      <c r="D9269" s="19">
        <v>20737</v>
      </c>
    </row>
    <row r="9270" spans="1:4" s="20" customFormat="1" ht="16.350000000000001" customHeight="1" x14ac:dyDescent="0.2">
      <c r="A9270" s="17" t="s">
        <v>27809</v>
      </c>
      <c r="B9270" s="17" t="s">
        <v>27810</v>
      </c>
      <c r="C9270" s="18" t="s">
        <v>27811</v>
      </c>
      <c r="D9270" s="19">
        <v>4930</v>
      </c>
    </row>
    <row r="9271" spans="1:4" s="20" customFormat="1" ht="16.350000000000001" customHeight="1" x14ac:dyDescent="0.2">
      <c r="A9271" s="17" t="s">
        <v>27812</v>
      </c>
      <c r="B9271" s="17" t="s">
        <v>27813</v>
      </c>
      <c r="C9271" s="18" t="s">
        <v>27814</v>
      </c>
      <c r="D9271" s="19">
        <v>5186</v>
      </c>
    </row>
    <row r="9272" spans="1:4" s="20" customFormat="1" ht="16.350000000000001" customHeight="1" x14ac:dyDescent="0.2">
      <c r="A9272" s="17" t="s">
        <v>27815</v>
      </c>
      <c r="B9272" s="17" t="s">
        <v>27816</v>
      </c>
      <c r="C9272" s="18" t="s">
        <v>27817</v>
      </c>
      <c r="D9272" s="19">
        <v>5801</v>
      </c>
    </row>
    <row r="9273" spans="1:4" s="20" customFormat="1" ht="16.350000000000001" customHeight="1" x14ac:dyDescent="0.2">
      <c r="A9273" s="17" t="s">
        <v>27818</v>
      </c>
      <c r="B9273" s="17" t="s">
        <v>27819</v>
      </c>
      <c r="C9273" s="18" t="s">
        <v>27820</v>
      </c>
      <c r="D9273" s="19">
        <v>11228</v>
      </c>
    </row>
    <row r="9274" spans="1:4" s="20" customFormat="1" ht="16.350000000000001" customHeight="1" x14ac:dyDescent="0.2">
      <c r="A9274" s="17" t="s">
        <v>27821</v>
      </c>
      <c r="B9274" s="17" t="s">
        <v>27822</v>
      </c>
      <c r="C9274" s="18" t="s">
        <v>27823</v>
      </c>
      <c r="D9274" s="19">
        <v>1000</v>
      </c>
    </row>
    <row r="9275" spans="1:4" s="20" customFormat="1" ht="16.350000000000001" customHeight="1" x14ac:dyDescent="0.2">
      <c r="A9275" s="17" t="s">
        <v>27824</v>
      </c>
      <c r="B9275" s="17" t="s">
        <v>27825</v>
      </c>
      <c r="C9275" s="18" t="s">
        <v>27826</v>
      </c>
      <c r="D9275" s="19">
        <v>33502</v>
      </c>
    </row>
    <row r="9276" spans="1:4" s="20" customFormat="1" ht="16.350000000000001" customHeight="1" x14ac:dyDescent="0.2">
      <c r="A9276" s="17" t="s">
        <v>27827</v>
      </c>
      <c r="B9276" s="17" t="s">
        <v>27828</v>
      </c>
      <c r="C9276" s="18" t="s">
        <v>27829</v>
      </c>
      <c r="D9276" s="19">
        <v>39837</v>
      </c>
    </row>
    <row r="9277" spans="1:4" s="20" customFormat="1" ht="16.350000000000001" customHeight="1" x14ac:dyDescent="0.2">
      <c r="A9277" s="17" t="s">
        <v>27830</v>
      </c>
      <c r="B9277" s="17" t="s">
        <v>27831</v>
      </c>
      <c r="C9277" s="18" t="s">
        <v>27832</v>
      </c>
      <c r="D9277" s="19">
        <v>37254</v>
      </c>
    </row>
    <row r="9278" spans="1:4" s="20" customFormat="1" ht="16.350000000000001" customHeight="1" x14ac:dyDescent="0.2">
      <c r="A9278" s="17" t="s">
        <v>27833</v>
      </c>
      <c r="B9278" s="17" t="s">
        <v>27834</v>
      </c>
      <c r="C9278" s="18" t="s">
        <v>27835</v>
      </c>
      <c r="D9278" s="19">
        <v>4862</v>
      </c>
    </row>
    <row r="9279" spans="1:4" s="20" customFormat="1" ht="16.350000000000001" customHeight="1" x14ac:dyDescent="0.2">
      <c r="A9279" s="17" t="s">
        <v>27836</v>
      </c>
      <c r="B9279" s="17" t="s">
        <v>27837</v>
      </c>
      <c r="C9279" s="18" t="s">
        <v>27838</v>
      </c>
      <c r="D9279" s="19">
        <v>7759</v>
      </c>
    </row>
    <row r="9280" spans="1:4" s="20" customFormat="1" ht="16.350000000000001" customHeight="1" x14ac:dyDescent="0.2">
      <c r="A9280" s="17" t="s">
        <v>27839</v>
      </c>
      <c r="B9280" s="17" t="s">
        <v>27840</v>
      </c>
      <c r="C9280" s="18" t="s">
        <v>27841</v>
      </c>
      <c r="D9280" s="19">
        <v>8832</v>
      </c>
    </row>
    <row r="9281" spans="1:4" s="20" customFormat="1" ht="16.350000000000001" customHeight="1" x14ac:dyDescent="0.2">
      <c r="A9281" s="17" t="s">
        <v>27842</v>
      </c>
      <c r="B9281" s="17" t="s">
        <v>27843</v>
      </c>
      <c r="C9281" s="18" t="s">
        <v>27844</v>
      </c>
      <c r="D9281" s="19">
        <v>6533</v>
      </c>
    </row>
    <row r="9282" spans="1:4" s="20" customFormat="1" ht="16.350000000000001" customHeight="1" x14ac:dyDescent="0.2">
      <c r="A9282" s="17" t="s">
        <v>27845</v>
      </c>
      <c r="B9282" s="17" t="s">
        <v>27846</v>
      </c>
      <c r="C9282" s="18" t="s">
        <v>27847</v>
      </c>
      <c r="D9282" s="19">
        <v>4780</v>
      </c>
    </row>
    <row r="9283" spans="1:4" s="20" customFormat="1" ht="16.350000000000001" customHeight="1" x14ac:dyDescent="0.2">
      <c r="A9283" s="17" t="s">
        <v>27848</v>
      </c>
      <c r="B9283" s="17" t="s">
        <v>27849</v>
      </c>
      <c r="C9283" s="18" t="s">
        <v>27850</v>
      </c>
      <c r="D9283" s="19">
        <v>4193</v>
      </c>
    </row>
    <row r="9284" spans="1:4" s="20" customFormat="1" ht="16.350000000000001" customHeight="1" x14ac:dyDescent="0.2">
      <c r="A9284" s="17" t="s">
        <v>27851</v>
      </c>
      <c r="B9284" s="17" t="s">
        <v>27852</v>
      </c>
      <c r="C9284" s="18" t="s">
        <v>27853</v>
      </c>
      <c r="D9284" s="19">
        <v>6628</v>
      </c>
    </row>
    <row r="9285" spans="1:4" s="20" customFormat="1" ht="16.350000000000001" customHeight="1" x14ac:dyDescent="0.2">
      <c r="A9285" s="17" t="s">
        <v>27854</v>
      </c>
      <c r="B9285" s="17" t="s">
        <v>27855</v>
      </c>
      <c r="C9285" s="18" t="s">
        <v>27856</v>
      </c>
      <c r="D9285" s="19">
        <v>9930</v>
      </c>
    </row>
    <row r="9286" spans="1:4" s="20" customFormat="1" ht="16.350000000000001" customHeight="1" x14ac:dyDescent="0.2">
      <c r="A9286" s="17" t="s">
        <v>27857</v>
      </c>
      <c r="B9286" s="17" t="s">
        <v>27858</v>
      </c>
      <c r="C9286" s="18" t="s">
        <v>27859</v>
      </c>
      <c r="D9286" s="19">
        <v>8451</v>
      </c>
    </row>
    <row r="9287" spans="1:4" s="20" customFormat="1" ht="16.350000000000001" customHeight="1" x14ac:dyDescent="0.2">
      <c r="A9287" s="17" t="s">
        <v>27860</v>
      </c>
      <c r="B9287" s="17" t="s">
        <v>27861</v>
      </c>
      <c r="C9287" s="18" t="s">
        <v>27862</v>
      </c>
      <c r="D9287" s="19">
        <v>10232</v>
      </c>
    </row>
    <row r="9288" spans="1:4" s="20" customFormat="1" ht="16.350000000000001" customHeight="1" x14ac:dyDescent="0.2">
      <c r="A9288" s="17" t="s">
        <v>27863</v>
      </c>
      <c r="B9288" s="17" t="s">
        <v>27864</v>
      </c>
      <c r="C9288" s="18" t="s">
        <v>27865</v>
      </c>
      <c r="D9288" s="19">
        <v>11011</v>
      </c>
    </row>
    <row r="9289" spans="1:4" s="20" customFormat="1" ht="16.350000000000001" customHeight="1" x14ac:dyDescent="0.2">
      <c r="A9289" s="17" t="s">
        <v>27866</v>
      </c>
      <c r="B9289" s="17" t="s">
        <v>27867</v>
      </c>
      <c r="C9289" s="18" t="s">
        <v>27868</v>
      </c>
      <c r="D9289" s="19">
        <v>5901</v>
      </c>
    </row>
    <row r="9290" spans="1:4" s="20" customFormat="1" ht="16.350000000000001" customHeight="1" x14ac:dyDescent="0.2">
      <c r="A9290" s="17" t="s">
        <v>27869</v>
      </c>
      <c r="B9290" s="17" t="s">
        <v>27870</v>
      </c>
      <c r="C9290" s="18" t="s">
        <v>27871</v>
      </c>
      <c r="D9290" s="19">
        <v>6949</v>
      </c>
    </row>
    <row r="9291" spans="1:4" s="20" customFormat="1" ht="16.350000000000001" customHeight="1" x14ac:dyDescent="0.2">
      <c r="A9291" s="17" t="s">
        <v>27872</v>
      </c>
      <c r="B9291" s="17" t="s">
        <v>27873</v>
      </c>
      <c r="C9291" s="18" t="s">
        <v>27874</v>
      </c>
      <c r="D9291" s="19">
        <v>6820</v>
      </c>
    </row>
    <row r="9292" spans="1:4" s="20" customFormat="1" ht="16.350000000000001" customHeight="1" x14ac:dyDescent="0.2">
      <c r="A9292" s="17" t="s">
        <v>27875</v>
      </c>
      <c r="B9292" s="17" t="s">
        <v>27876</v>
      </c>
      <c r="C9292" s="18" t="s">
        <v>27874</v>
      </c>
      <c r="D9292" s="19">
        <v>7028</v>
      </c>
    </row>
    <row r="9293" spans="1:4" s="20" customFormat="1" ht="16.350000000000001" customHeight="1" x14ac:dyDescent="0.2">
      <c r="A9293" s="17" t="s">
        <v>27877</v>
      </c>
      <c r="B9293" s="17" t="s">
        <v>27878</v>
      </c>
      <c r="C9293" s="18" t="s">
        <v>27874</v>
      </c>
      <c r="D9293" s="19">
        <v>7950</v>
      </c>
    </row>
    <row r="9294" spans="1:4" s="20" customFormat="1" ht="16.350000000000001" customHeight="1" x14ac:dyDescent="0.2">
      <c r="A9294" s="17" t="s">
        <v>27879</v>
      </c>
      <c r="B9294" s="17" t="s">
        <v>27880</v>
      </c>
      <c r="C9294" s="18" t="s">
        <v>27874</v>
      </c>
      <c r="D9294" s="19">
        <v>11897</v>
      </c>
    </row>
    <row r="9295" spans="1:4" s="20" customFormat="1" ht="16.350000000000001" customHeight="1" x14ac:dyDescent="0.2">
      <c r="A9295" s="17" t="s">
        <v>27881</v>
      </c>
      <c r="B9295" s="17" t="s">
        <v>27882</v>
      </c>
      <c r="C9295" s="18" t="s">
        <v>27883</v>
      </c>
      <c r="D9295" s="19">
        <v>31830</v>
      </c>
    </row>
    <row r="9296" spans="1:4" s="20" customFormat="1" ht="16.350000000000001" customHeight="1" x14ac:dyDescent="0.2">
      <c r="A9296" s="17" t="s">
        <v>27884</v>
      </c>
      <c r="B9296" s="17" t="s">
        <v>27885</v>
      </c>
      <c r="C9296" s="18" t="s">
        <v>27886</v>
      </c>
      <c r="D9296" s="19">
        <v>10765</v>
      </c>
    </row>
    <row r="9297" spans="1:4" s="20" customFormat="1" ht="16.350000000000001" customHeight="1" x14ac:dyDescent="0.2">
      <c r="A9297" s="17" t="s">
        <v>27887</v>
      </c>
      <c r="B9297" s="17" t="s">
        <v>27888</v>
      </c>
      <c r="C9297" s="18" t="s">
        <v>27889</v>
      </c>
      <c r="D9297" s="19">
        <v>13343</v>
      </c>
    </row>
    <row r="9298" spans="1:4" s="20" customFormat="1" ht="16.350000000000001" customHeight="1" x14ac:dyDescent="0.2">
      <c r="A9298" s="17" t="s">
        <v>27890</v>
      </c>
      <c r="B9298" s="17" t="s">
        <v>27891</v>
      </c>
      <c r="C9298" s="18" t="s">
        <v>27892</v>
      </c>
      <c r="D9298" s="19">
        <v>7504</v>
      </c>
    </row>
    <row r="9299" spans="1:4" s="20" customFormat="1" ht="16.350000000000001" customHeight="1" x14ac:dyDescent="0.2">
      <c r="A9299" s="17" t="s">
        <v>27893</v>
      </c>
      <c r="B9299" s="17" t="s">
        <v>27894</v>
      </c>
      <c r="C9299" s="18" t="s">
        <v>27895</v>
      </c>
      <c r="D9299" s="19">
        <v>6874</v>
      </c>
    </row>
    <row r="9300" spans="1:4" s="20" customFormat="1" ht="16.350000000000001" customHeight="1" x14ac:dyDescent="0.2">
      <c r="A9300" s="17" t="s">
        <v>27896</v>
      </c>
      <c r="B9300" s="17" t="s">
        <v>27897</v>
      </c>
      <c r="C9300" s="18" t="s">
        <v>27898</v>
      </c>
      <c r="D9300" s="19">
        <v>17568</v>
      </c>
    </row>
    <row r="9301" spans="1:4" s="20" customFormat="1" ht="16.350000000000001" customHeight="1" x14ac:dyDescent="0.2">
      <c r="A9301" s="17" t="s">
        <v>27899</v>
      </c>
      <c r="B9301" s="17" t="s">
        <v>27900</v>
      </c>
      <c r="C9301" s="18" t="s">
        <v>27901</v>
      </c>
      <c r="D9301" s="19">
        <v>19235</v>
      </c>
    </row>
    <row r="9302" spans="1:4" s="20" customFormat="1" ht="16.350000000000001" customHeight="1" x14ac:dyDescent="0.2">
      <c r="A9302" s="17" t="s">
        <v>27902</v>
      </c>
      <c r="B9302" s="17" t="s">
        <v>27903</v>
      </c>
      <c r="C9302" s="18" t="s">
        <v>27904</v>
      </c>
      <c r="D9302" s="19">
        <v>31594</v>
      </c>
    </row>
    <row r="9303" spans="1:4" s="20" customFormat="1" ht="16.350000000000001" customHeight="1" x14ac:dyDescent="0.2">
      <c r="A9303" s="17" t="s">
        <v>27905</v>
      </c>
      <c r="B9303" s="17" t="s">
        <v>27906</v>
      </c>
      <c r="C9303" s="18" t="s">
        <v>27907</v>
      </c>
      <c r="D9303" s="19">
        <v>18213</v>
      </c>
    </row>
    <row r="9304" spans="1:4" s="20" customFormat="1" ht="16.350000000000001" customHeight="1" x14ac:dyDescent="0.2">
      <c r="A9304" s="17" t="s">
        <v>27908</v>
      </c>
      <c r="B9304" s="17" t="s">
        <v>27909</v>
      </c>
      <c r="C9304" s="18" t="s">
        <v>27910</v>
      </c>
      <c r="D9304" s="19">
        <v>6425</v>
      </c>
    </row>
    <row r="9305" spans="1:4" s="20" customFormat="1" ht="16.350000000000001" customHeight="1" x14ac:dyDescent="0.2">
      <c r="A9305" s="17" t="s">
        <v>27911</v>
      </c>
      <c r="B9305" s="17" t="s">
        <v>27912</v>
      </c>
      <c r="C9305" s="18" t="s">
        <v>27913</v>
      </c>
      <c r="D9305" s="19">
        <v>6424</v>
      </c>
    </row>
    <row r="9306" spans="1:4" s="20" customFormat="1" ht="16.350000000000001" customHeight="1" x14ac:dyDescent="0.2">
      <c r="A9306" s="17" t="s">
        <v>27914</v>
      </c>
      <c r="B9306" s="17" t="s">
        <v>27915</v>
      </c>
      <c r="C9306" s="18" t="s">
        <v>27916</v>
      </c>
      <c r="D9306" s="19">
        <v>12844</v>
      </c>
    </row>
    <row r="9307" spans="1:4" s="20" customFormat="1" ht="16.350000000000001" customHeight="1" x14ac:dyDescent="0.2">
      <c r="A9307" s="17" t="s">
        <v>27917</v>
      </c>
      <c r="B9307" s="17" t="s">
        <v>27918</v>
      </c>
      <c r="C9307" s="18" t="s">
        <v>27919</v>
      </c>
      <c r="D9307" s="19">
        <v>12906</v>
      </c>
    </row>
    <row r="9308" spans="1:4" s="20" customFormat="1" ht="16.350000000000001" customHeight="1" x14ac:dyDescent="0.2">
      <c r="A9308" s="17" t="s">
        <v>27920</v>
      </c>
      <c r="B9308" s="17" t="s">
        <v>27921</v>
      </c>
      <c r="C9308" s="18" t="s">
        <v>27922</v>
      </c>
      <c r="D9308" s="19">
        <v>13620</v>
      </c>
    </row>
    <row r="9309" spans="1:4" s="20" customFormat="1" ht="16.350000000000001" customHeight="1" x14ac:dyDescent="0.2">
      <c r="A9309" s="17" t="s">
        <v>27923</v>
      </c>
      <c r="B9309" s="17" t="s">
        <v>27924</v>
      </c>
      <c r="C9309" s="18" t="s">
        <v>27925</v>
      </c>
      <c r="D9309" s="19">
        <v>15548</v>
      </c>
    </row>
    <row r="9310" spans="1:4" s="20" customFormat="1" ht="16.350000000000001" customHeight="1" x14ac:dyDescent="0.2">
      <c r="A9310" s="17" t="s">
        <v>27926</v>
      </c>
      <c r="B9310" s="17" t="s">
        <v>27927</v>
      </c>
      <c r="C9310" s="18" t="s">
        <v>27928</v>
      </c>
      <c r="D9310" s="19">
        <v>15750</v>
      </c>
    </row>
    <row r="9311" spans="1:4" s="20" customFormat="1" ht="16.350000000000001" customHeight="1" x14ac:dyDescent="0.2">
      <c r="A9311" s="17" t="s">
        <v>27929</v>
      </c>
      <c r="B9311" s="17" t="s">
        <v>27930</v>
      </c>
      <c r="C9311" s="18" t="s">
        <v>27931</v>
      </c>
      <c r="D9311" s="19">
        <v>20835</v>
      </c>
    </row>
    <row r="9312" spans="1:4" s="20" customFormat="1" ht="16.350000000000001" customHeight="1" x14ac:dyDescent="0.2">
      <c r="A9312" s="17" t="s">
        <v>27932</v>
      </c>
      <c r="B9312" s="17" t="s">
        <v>27933</v>
      </c>
      <c r="C9312" s="18" t="s">
        <v>27934</v>
      </c>
      <c r="D9312" s="19">
        <v>17454</v>
      </c>
    </row>
    <row r="9313" spans="1:4" s="20" customFormat="1" ht="16.350000000000001" customHeight="1" x14ac:dyDescent="0.2">
      <c r="A9313" s="17" t="s">
        <v>27935</v>
      </c>
      <c r="B9313" s="17" t="s">
        <v>27936</v>
      </c>
      <c r="C9313" s="18" t="s">
        <v>27937</v>
      </c>
      <c r="D9313" s="19">
        <v>14792</v>
      </c>
    </row>
    <row r="9314" spans="1:4" s="20" customFormat="1" ht="16.350000000000001" customHeight="1" x14ac:dyDescent="0.2">
      <c r="A9314" s="17" t="s">
        <v>27938</v>
      </c>
      <c r="B9314" s="17" t="s">
        <v>27939</v>
      </c>
      <c r="C9314" s="18" t="s">
        <v>27940</v>
      </c>
      <c r="D9314" s="19">
        <v>5793</v>
      </c>
    </row>
    <row r="9315" spans="1:4" s="20" customFormat="1" ht="16.350000000000001" customHeight="1" x14ac:dyDescent="0.2">
      <c r="A9315" s="17" t="s">
        <v>27941</v>
      </c>
      <c r="B9315" s="17" t="s">
        <v>27942</v>
      </c>
      <c r="C9315" s="18" t="s">
        <v>27943</v>
      </c>
      <c r="D9315" s="19">
        <v>7272</v>
      </c>
    </row>
    <row r="9316" spans="1:4" s="20" customFormat="1" ht="16.350000000000001" customHeight="1" x14ac:dyDescent="0.2">
      <c r="A9316" s="17" t="s">
        <v>27944</v>
      </c>
      <c r="B9316" s="17" t="s">
        <v>27945</v>
      </c>
      <c r="C9316" s="18" t="s">
        <v>27946</v>
      </c>
      <c r="D9316" s="19">
        <v>7873</v>
      </c>
    </row>
    <row r="9317" spans="1:4" s="20" customFormat="1" ht="16.350000000000001" customHeight="1" x14ac:dyDescent="0.2">
      <c r="A9317" s="17" t="s">
        <v>27947</v>
      </c>
      <c r="B9317" s="17" t="s">
        <v>27948</v>
      </c>
      <c r="C9317" s="18" t="s">
        <v>27949</v>
      </c>
      <c r="D9317" s="19">
        <v>8586</v>
      </c>
    </row>
    <row r="9318" spans="1:4" s="20" customFormat="1" ht="16.350000000000001" customHeight="1" x14ac:dyDescent="0.2">
      <c r="A9318" s="17" t="s">
        <v>27950</v>
      </c>
      <c r="B9318" s="17" t="s">
        <v>27951</v>
      </c>
      <c r="C9318" s="18" t="s">
        <v>27952</v>
      </c>
      <c r="D9318" s="19">
        <v>11435</v>
      </c>
    </row>
    <row r="9319" spans="1:4" s="20" customFormat="1" ht="16.350000000000001" customHeight="1" x14ac:dyDescent="0.2">
      <c r="A9319" s="17" t="s">
        <v>27953</v>
      </c>
      <c r="B9319" s="17" t="s">
        <v>27954</v>
      </c>
      <c r="C9319" s="18" t="s">
        <v>27955</v>
      </c>
      <c r="D9319" s="19">
        <v>17274</v>
      </c>
    </row>
    <row r="9320" spans="1:4" s="20" customFormat="1" ht="16.350000000000001" customHeight="1" x14ac:dyDescent="0.2">
      <c r="A9320" s="17" t="s">
        <v>27956</v>
      </c>
      <c r="B9320" s="17" t="s">
        <v>27957</v>
      </c>
      <c r="C9320" s="18" t="s">
        <v>27958</v>
      </c>
      <c r="D9320" s="19">
        <v>23712</v>
      </c>
    </row>
    <row r="9321" spans="1:4" s="20" customFormat="1" ht="16.350000000000001" customHeight="1" x14ac:dyDescent="0.2">
      <c r="A9321" s="17" t="s">
        <v>27959</v>
      </c>
      <c r="B9321" s="17" t="s">
        <v>27960</v>
      </c>
      <c r="C9321" s="18" t="s">
        <v>27961</v>
      </c>
      <c r="D9321" s="19">
        <v>13935</v>
      </c>
    </row>
    <row r="9322" spans="1:4" s="20" customFormat="1" ht="16.350000000000001" customHeight="1" x14ac:dyDescent="0.2">
      <c r="A9322" s="17" t="s">
        <v>27962</v>
      </c>
      <c r="B9322" s="17" t="s">
        <v>27963</v>
      </c>
      <c r="C9322" s="18" t="s">
        <v>27964</v>
      </c>
      <c r="D9322" s="19">
        <v>12021</v>
      </c>
    </row>
    <row r="9323" spans="1:4" s="20" customFormat="1" ht="16.350000000000001" customHeight="1" x14ac:dyDescent="0.2">
      <c r="A9323" s="17" t="s">
        <v>27965</v>
      </c>
      <c r="B9323" s="17" t="s">
        <v>27966</v>
      </c>
      <c r="C9323" s="18" t="s">
        <v>27967</v>
      </c>
      <c r="D9323" s="19">
        <v>15078</v>
      </c>
    </row>
    <row r="9324" spans="1:4" s="20" customFormat="1" ht="16.350000000000001" customHeight="1" x14ac:dyDescent="0.2">
      <c r="A9324" s="17" t="s">
        <v>27968</v>
      </c>
      <c r="B9324" s="17" t="s">
        <v>27969</v>
      </c>
      <c r="C9324" s="18" t="s">
        <v>27970</v>
      </c>
      <c r="D9324" s="19">
        <v>13579</v>
      </c>
    </row>
    <row r="9325" spans="1:4" s="20" customFormat="1" ht="16.350000000000001" customHeight="1" x14ac:dyDescent="0.2">
      <c r="A9325" s="17" t="s">
        <v>27971</v>
      </c>
      <c r="B9325" s="17" t="s">
        <v>27972</v>
      </c>
      <c r="C9325" s="18" t="s">
        <v>27973</v>
      </c>
      <c r="D9325" s="19">
        <v>17598</v>
      </c>
    </row>
    <row r="9326" spans="1:4" s="20" customFormat="1" ht="16.350000000000001" customHeight="1" x14ac:dyDescent="0.2">
      <c r="A9326" s="17" t="s">
        <v>27974</v>
      </c>
      <c r="B9326" s="17" t="s">
        <v>27975</v>
      </c>
      <c r="C9326" s="18" t="s">
        <v>27976</v>
      </c>
      <c r="D9326" s="19">
        <v>12421</v>
      </c>
    </row>
    <row r="9327" spans="1:4" s="20" customFormat="1" ht="16.350000000000001" customHeight="1" x14ac:dyDescent="0.2">
      <c r="A9327" s="17" t="s">
        <v>27977</v>
      </c>
      <c r="B9327" s="17" t="s">
        <v>27978</v>
      </c>
      <c r="C9327" s="18" t="s">
        <v>27979</v>
      </c>
      <c r="D9327" s="19">
        <v>17957</v>
      </c>
    </row>
    <row r="9328" spans="1:4" s="20" customFormat="1" ht="16.350000000000001" customHeight="1" x14ac:dyDescent="0.2">
      <c r="A9328" s="17" t="s">
        <v>27980</v>
      </c>
      <c r="B9328" s="17" t="s">
        <v>27981</v>
      </c>
      <c r="C9328" s="18" t="s">
        <v>27982</v>
      </c>
      <c r="D9328" s="19">
        <v>4683</v>
      </c>
    </row>
    <row r="9329" spans="1:4" s="20" customFormat="1" ht="16.350000000000001" customHeight="1" x14ac:dyDescent="0.2">
      <c r="A9329" s="17" t="s">
        <v>27983</v>
      </c>
      <c r="B9329" s="17" t="s">
        <v>27984</v>
      </c>
      <c r="C9329" s="18" t="s">
        <v>27985</v>
      </c>
      <c r="D9329" s="19">
        <v>5740</v>
      </c>
    </row>
    <row r="9330" spans="1:4" s="20" customFormat="1" ht="16.350000000000001" customHeight="1" x14ac:dyDescent="0.2">
      <c r="A9330" s="17" t="s">
        <v>27986</v>
      </c>
      <c r="B9330" s="17" t="s">
        <v>27987</v>
      </c>
      <c r="C9330" s="18" t="s">
        <v>27988</v>
      </c>
      <c r="D9330" s="19">
        <v>5913</v>
      </c>
    </row>
    <row r="9331" spans="1:4" s="20" customFormat="1" ht="16.350000000000001" customHeight="1" x14ac:dyDescent="0.2">
      <c r="A9331" s="17" t="s">
        <v>27989</v>
      </c>
      <c r="B9331" s="17" t="s">
        <v>27990</v>
      </c>
      <c r="C9331" s="18" t="s">
        <v>27991</v>
      </c>
      <c r="D9331" s="19">
        <v>7732</v>
      </c>
    </row>
    <row r="9332" spans="1:4" s="20" customFormat="1" ht="16.350000000000001" customHeight="1" x14ac:dyDescent="0.2">
      <c r="A9332" s="17" t="s">
        <v>27992</v>
      </c>
      <c r="B9332" s="17" t="s">
        <v>27993</v>
      </c>
      <c r="C9332" s="18" t="s">
        <v>27994</v>
      </c>
      <c r="D9332" s="19">
        <v>8140</v>
      </c>
    </row>
    <row r="9333" spans="1:4" s="20" customFormat="1" ht="16.350000000000001" customHeight="1" x14ac:dyDescent="0.2">
      <c r="A9333" s="17" t="s">
        <v>27995</v>
      </c>
      <c r="B9333" s="17" t="s">
        <v>27996</v>
      </c>
      <c r="C9333" s="18" t="s">
        <v>27997</v>
      </c>
      <c r="D9333" s="19">
        <v>14099</v>
      </c>
    </row>
    <row r="9334" spans="1:4" s="20" customFormat="1" ht="16.350000000000001" customHeight="1" x14ac:dyDescent="0.2">
      <c r="A9334" s="17" t="s">
        <v>27998</v>
      </c>
      <c r="B9334" s="17" t="s">
        <v>27999</v>
      </c>
      <c r="C9334" s="18" t="s">
        <v>28000</v>
      </c>
      <c r="D9334" s="19">
        <v>5493</v>
      </c>
    </row>
    <row r="9335" spans="1:4" s="20" customFormat="1" ht="16.350000000000001" customHeight="1" x14ac:dyDescent="0.2">
      <c r="A9335" s="17" t="s">
        <v>28001</v>
      </c>
      <c r="B9335" s="17" t="s">
        <v>28002</v>
      </c>
      <c r="C9335" s="18" t="s">
        <v>28003</v>
      </c>
      <c r="D9335" s="19">
        <v>6959</v>
      </c>
    </row>
    <row r="9336" spans="1:4" s="20" customFormat="1" ht="16.350000000000001" customHeight="1" x14ac:dyDescent="0.2">
      <c r="A9336" s="17" t="s">
        <v>28004</v>
      </c>
      <c r="B9336" s="17" t="s">
        <v>28005</v>
      </c>
      <c r="C9336" s="18" t="s">
        <v>28006</v>
      </c>
      <c r="D9336" s="19">
        <v>8499</v>
      </c>
    </row>
    <row r="9337" spans="1:4" s="20" customFormat="1" ht="16.350000000000001" customHeight="1" x14ac:dyDescent="0.2">
      <c r="A9337" s="17" t="s">
        <v>28007</v>
      </c>
      <c r="B9337" s="17" t="s">
        <v>28008</v>
      </c>
      <c r="C9337" s="18" t="s">
        <v>28009</v>
      </c>
      <c r="D9337" s="19">
        <v>7712</v>
      </c>
    </row>
    <row r="9338" spans="1:4" s="20" customFormat="1" ht="16.350000000000001" customHeight="1" x14ac:dyDescent="0.2">
      <c r="A9338" s="17" t="s">
        <v>28010</v>
      </c>
      <c r="B9338" s="17" t="s">
        <v>28011</v>
      </c>
      <c r="C9338" s="18" t="s">
        <v>28012</v>
      </c>
      <c r="D9338" s="19">
        <v>14666</v>
      </c>
    </row>
    <row r="9339" spans="1:4" s="20" customFormat="1" ht="16.350000000000001" customHeight="1" x14ac:dyDescent="0.2">
      <c r="A9339" s="17" t="s">
        <v>28013</v>
      </c>
      <c r="B9339" s="17" t="s">
        <v>28014</v>
      </c>
      <c r="C9339" s="18" t="s">
        <v>28015</v>
      </c>
      <c r="D9339" s="19">
        <v>14666</v>
      </c>
    </row>
    <row r="9340" spans="1:4" s="20" customFormat="1" ht="16.350000000000001" customHeight="1" x14ac:dyDescent="0.2">
      <c r="A9340" s="17" t="s">
        <v>28016</v>
      </c>
      <c r="B9340" s="17" t="s">
        <v>28017</v>
      </c>
      <c r="C9340" s="18" t="s">
        <v>28018</v>
      </c>
      <c r="D9340" s="19">
        <v>20239</v>
      </c>
    </row>
    <row r="9341" spans="1:4" s="20" customFormat="1" ht="16.350000000000001" customHeight="1" x14ac:dyDescent="0.2">
      <c r="A9341" s="17" t="s">
        <v>28019</v>
      </c>
      <c r="B9341" s="17" t="s">
        <v>28020</v>
      </c>
      <c r="C9341" s="18" t="s">
        <v>28021</v>
      </c>
      <c r="D9341" s="19">
        <v>14666</v>
      </c>
    </row>
    <row r="9342" spans="1:4" s="20" customFormat="1" ht="16.350000000000001" customHeight="1" x14ac:dyDescent="0.2">
      <c r="A9342" s="17" t="s">
        <v>28022</v>
      </c>
      <c r="B9342" s="17" t="s">
        <v>28023</v>
      </c>
      <c r="C9342" s="18" t="s">
        <v>28024</v>
      </c>
      <c r="D9342" s="19">
        <v>16906</v>
      </c>
    </row>
    <row r="9343" spans="1:4" s="20" customFormat="1" ht="16.350000000000001" customHeight="1" x14ac:dyDescent="0.2">
      <c r="A9343" s="17" t="s">
        <v>28025</v>
      </c>
      <c r="B9343" s="17" t="s">
        <v>28026</v>
      </c>
      <c r="C9343" s="18" t="s">
        <v>28027</v>
      </c>
      <c r="D9343" s="19">
        <v>21485</v>
      </c>
    </row>
    <row r="9344" spans="1:4" s="20" customFormat="1" ht="16.350000000000001" customHeight="1" x14ac:dyDescent="0.2">
      <c r="A9344" s="17" t="s">
        <v>28028</v>
      </c>
      <c r="B9344" s="17" t="s">
        <v>28029</v>
      </c>
      <c r="C9344" s="18" t="s">
        <v>28030</v>
      </c>
      <c r="D9344" s="19">
        <v>5936</v>
      </c>
    </row>
    <row r="9345" spans="1:4" s="20" customFormat="1" ht="16.350000000000001" customHeight="1" x14ac:dyDescent="0.2">
      <c r="A9345" s="17" t="s">
        <v>28031</v>
      </c>
      <c r="B9345" s="17" t="s">
        <v>28032</v>
      </c>
      <c r="C9345" s="18" t="s">
        <v>28033</v>
      </c>
      <c r="D9345" s="19">
        <v>9776</v>
      </c>
    </row>
    <row r="9346" spans="1:4" s="20" customFormat="1" ht="16.350000000000001" customHeight="1" x14ac:dyDescent="0.2">
      <c r="A9346" s="17" t="s">
        <v>28034</v>
      </c>
      <c r="B9346" s="17" t="s">
        <v>28035</v>
      </c>
      <c r="C9346" s="18" t="s">
        <v>28036</v>
      </c>
      <c r="D9346" s="19">
        <v>4091</v>
      </c>
    </row>
    <row r="9347" spans="1:4" s="20" customFormat="1" ht="16.350000000000001" customHeight="1" x14ac:dyDescent="0.2">
      <c r="A9347" s="17" t="s">
        <v>28037</v>
      </c>
      <c r="B9347" s="17" t="s">
        <v>28038</v>
      </c>
      <c r="C9347" s="18" t="s">
        <v>28039</v>
      </c>
      <c r="D9347" s="19">
        <v>4687</v>
      </c>
    </row>
    <row r="9348" spans="1:4" s="20" customFormat="1" ht="16.350000000000001" customHeight="1" x14ac:dyDescent="0.2">
      <c r="A9348" s="17" t="s">
        <v>28040</v>
      </c>
      <c r="B9348" s="17" t="s">
        <v>28041</v>
      </c>
      <c r="C9348" s="18" t="s">
        <v>28042</v>
      </c>
      <c r="D9348" s="19">
        <v>4145</v>
      </c>
    </row>
    <row r="9349" spans="1:4" s="20" customFormat="1" ht="16.350000000000001" customHeight="1" x14ac:dyDescent="0.2">
      <c r="A9349" s="17" t="s">
        <v>28043</v>
      </c>
      <c r="B9349" s="17" t="s">
        <v>28044</v>
      </c>
      <c r="C9349" s="18" t="s">
        <v>28045</v>
      </c>
      <c r="D9349" s="19">
        <v>6147</v>
      </c>
    </row>
    <row r="9350" spans="1:4" s="20" customFormat="1" ht="16.350000000000001" customHeight="1" x14ac:dyDescent="0.2">
      <c r="A9350" s="17" t="s">
        <v>28046</v>
      </c>
      <c r="B9350" s="17" t="s">
        <v>28047</v>
      </c>
      <c r="C9350" s="18" t="s">
        <v>28048</v>
      </c>
      <c r="D9350" s="19">
        <v>4842</v>
      </c>
    </row>
    <row r="9351" spans="1:4" s="20" customFormat="1" ht="16.350000000000001" customHeight="1" x14ac:dyDescent="0.2">
      <c r="A9351" s="17" t="s">
        <v>28049</v>
      </c>
      <c r="B9351" s="17" t="s">
        <v>28050</v>
      </c>
      <c r="C9351" s="18" t="s">
        <v>28051</v>
      </c>
      <c r="D9351" s="19">
        <v>7232</v>
      </c>
    </row>
    <row r="9352" spans="1:4" s="20" customFormat="1" ht="16.350000000000001" customHeight="1" x14ac:dyDescent="0.2">
      <c r="A9352" s="17" t="s">
        <v>28052</v>
      </c>
      <c r="B9352" s="17" t="s">
        <v>28053</v>
      </c>
      <c r="C9352" s="18" t="s">
        <v>28054</v>
      </c>
      <c r="D9352" s="19">
        <v>5354</v>
      </c>
    </row>
    <row r="9353" spans="1:4" s="20" customFormat="1" ht="16.350000000000001" customHeight="1" x14ac:dyDescent="0.2">
      <c r="A9353" s="17" t="s">
        <v>28055</v>
      </c>
      <c r="B9353" s="17" t="s">
        <v>28056</v>
      </c>
      <c r="C9353" s="18" t="s">
        <v>28057</v>
      </c>
      <c r="D9353" s="19">
        <v>6147</v>
      </c>
    </row>
    <row r="9354" spans="1:4" s="20" customFormat="1" ht="16.350000000000001" customHeight="1" x14ac:dyDescent="0.2">
      <c r="A9354" s="17" t="s">
        <v>28058</v>
      </c>
      <c r="B9354" s="17" t="s">
        <v>28059</v>
      </c>
      <c r="C9354" s="18" t="s">
        <v>28060</v>
      </c>
      <c r="D9354" s="19">
        <v>6117</v>
      </c>
    </row>
    <row r="9355" spans="1:4" s="20" customFormat="1" ht="16.350000000000001" customHeight="1" x14ac:dyDescent="0.2">
      <c r="A9355" s="17" t="s">
        <v>28061</v>
      </c>
      <c r="B9355" s="17" t="s">
        <v>28062</v>
      </c>
      <c r="C9355" s="18" t="s">
        <v>28063</v>
      </c>
      <c r="D9355" s="19">
        <v>9002</v>
      </c>
    </row>
    <row r="9356" spans="1:4" s="20" customFormat="1" ht="16.350000000000001" customHeight="1" x14ac:dyDescent="0.2">
      <c r="A9356" s="17" t="s">
        <v>28064</v>
      </c>
      <c r="B9356" s="17" t="s">
        <v>28065</v>
      </c>
      <c r="C9356" s="18" t="s">
        <v>28066</v>
      </c>
      <c r="D9356" s="19">
        <v>6147</v>
      </c>
    </row>
    <row r="9357" spans="1:4" s="20" customFormat="1" ht="16.350000000000001" customHeight="1" x14ac:dyDescent="0.2">
      <c r="A9357" s="17" t="s">
        <v>28067</v>
      </c>
      <c r="B9357" s="17" t="s">
        <v>28068</v>
      </c>
      <c r="C9357" s="18" t="s">
        <v>28069</v>
      </c>
      <c r="D9357" s="19">
        <v>9770</v>
      </c>
    </row>
    <row r="9358" spans="1:4" s="20" customFormat="1" ht="16.350000000000001" customHeight="1" x14ac:dyDescent="0.2">
      <c r="A9358" s="17" t="s">
        <v>28070</v>
      </c>
      <c r="B9358" s="17" t="s">
        <v>28071</v>
      </c>
      <c r="C9358" s="18" t="s">
        <v>28072</v>
      </c>
      <c r="D9358" s="19">
        <v>3334</v>
      </c>
    </row>
    <row r="9359" spans="1:4" s="20" customFormat="1" ht="16.350000000000001" customHeight="1" x14ac:dyDescent="0.2">
      <c r="A9359" s="17" t="s">
        <v>28073</v>
      </c>
      <c r="B9359" s="17" t="s">
        <v>28074</v>
      </c>
      <c r="C9359" s="18" t="s">
        <v>28075</v>
      </c>
      <c r="D9359" s="19">
        <v>140</v>
      </c>
    </row>
    <row r="9360" spans="1:4" s="20" customFormat="1" ht="16.350000000000001" customHeight="1" x14ac:dyDescent="0.2">
      <c r="A9360" s="17" t="s">
        <v>28076</v>
      </c>
      <c r="B9360" s="17" t="s">
        <v>28077</v>
      </c>
      <c r="C9360" s="18" t="s">
        <v>28078</v>
      </c>
      <c r="D9360" s="19">
        <v>290</v>
      </c>
    </row>
    <row r="9361" spans="1:4" s="20" customFormat="1" ht="16.350000000000001" customHeight="1" x14ac:dyDescent="0.2">
      <c r="A9361" s="17" t="s">
        <v>28079</v>
      </c>
      <c r="B9361" s="17" t="s">
        <v>28080</v>
      </c>
      <c r="C9361" s="18" t="s">
        <v>28081</v>
      </c>
      <c r="D9361" s="19">
        <v>345</v>
      </c>
    </row>
    <row r="9362" spans="1:4" s="20" customFormat="1" ht="16.350000000000001" customHeight="1" x14ac:dyDescent="0.2">
      <c r="A9362" s="17" t="s">
        <v>28082</v>
      </c>
      <c r="B9362" s="17" t="s">
        <v>28083</v>
      </c>
      <c r="C9362" s="18" t="s">
        <v>28084</v>
      </c>
      <c r="D9362" s="19">
        <v>145</v>
      </c>
    </row>
    <row r="9363" spans="1:4" s="20" customFormat="1" ht="16.350000000000001" customHeight="1" x14ac:dyDescent="0.2">
      <c r="A9363" s="17" t="s">
        <v>28085</v>
      </c>
      <c r="B9363" s="17" t="s">
        <v>28086</v>
      </c>
      <c r="C9363" s="18" t="s">
        <v>28087</v>
      </c>
      <c r="D9363" s="19">
        <v>175</v>
      </c>
    </row>
    <row r="9364" spans="1:4" s="20" customFormat="1" ht="16.350000000000001" customHeight="1" x14ac:dyDescent="0.2">
      <c r="A9364" s="17" t="s">
        <v>28088</v>
      </c>
      <c r="B9364" s="17" t="s">
        <v>28089</v>
      </c>
      <c r="C9364" s="18" t="s">
        <v>28090</v>
      </c>
      <c r="D9364" s="19">
        <v>245</v>
      </c>
    </row>
    <row r="9365" spans="1:4" s="20" customFormat="1" ht="16.350000000000001" customHeight="1" x14ac:dyDescent="0.2">
      <c r="A9365" s="17" t="s">
        <v>28091</v>
      </c>
      <c r="B9365" s="17" t="s">
        <v>28092</v>
      </c>
      <c r="C9365" s="18" t="s">
        <v>28093</v>
      </c>
      <c r="D9365" s="19">
        <v>249</v>
      </c>
    </row>
    <row r="9366" spans="1:4" s="20" customFormat="1" ht="16.350000000000001" customHeight="1" x14ac:dyDescent="0.2">
      <c r="A9366" s="17" t="s">
        <v>28094</v>
      </c>
      <c r="B9366" s="17" t="s">
        <v>28095</v>
      </c>
      <c r="C9366" s="18" t="s">
        <v>28096</v>
      </c>
      <c r="D9366" s="19">
        <v>1351</v>
      </c>
    </row>
    <row r="9367" spans="1:4" s="20" customFormat="1" ht="16.350000000000001" customHeight="1" x14ac:dyDescent="0.2">
      <c r="A9367" s="17" t="s">
        <v>28097</v>
      </c>
      <c r="B9367" s="17" t="s">
        <v>28098</v>
      </c>
      <c r="C9367" s="18" t="s">
        <v>28099</v>
      </c>
      <c r="D9367" s="19">
        <v>554</v>
      </c>
    </row>
    <row r="9368" spans="1:4" s="20" customFormat="1" ht="16.350000000000001" customHeight="1" x14ac:dyDescent="0.2">
      <c r="A9368" s="17" t="s">
        <v>28100</v>
      </c>
      <c r="B9368" s="17" t="s">
        <v>28101</v>
      </c>
      <c r="C9368" s="18" t="s">
        <v>28102</v>
      </c>
      <c r="D9368" s="19">
        <v>440</v>
      </c>
    </row>
    <row r="9369" spans="1:4" s="20" customFormat="1" ht="16.350000000000001" customHeight="1" x14ac:dyDescent="0.2">
      <c r="A9369" s="17" t="s">
        <v>28103</v>
      </c>
      <c r="B9369" s="17" t="s">
        <v>28104</v>
      </c>
      <c r="C9369" s="18" t="s">
        <v>28105</v>
      </c>
      <c r="D9369" s="19">
        <v>521</v>
      </c>
    </row>
    <row r="9370" spans="1:4" s="20" customFormat="1" ht="16.350000000000001" customHeight="1" x14ac:dyDescent="0.2">
      <c r="A9370" s="17" t="s">
        <v>28106</v>
      </c>
      <c r="B9370" s="17" t="s">
        <v>28107</v>
      </c>
      <c r="C9370" s="18" t="s">
        <v>28108</v>
      </c>
      <c r="D9370" s="19">
        <v>734</v>
      </c>
    </row>
    <row r="9371" spans="1:4" s="20" customFormat="1" ht="16.350000000000001" customHeight="1" x14ac:dyDescent="0.2">
      <c r="A9371" s="17" t="s">
        <v>28109</v>
      </c>
      <c r="B9371" s="17" t="s">
        <v>28110</v>
      </c>
      <c r="C9371" s="18" t="s">
        <v>28111</v>
      </c>
      <c r="D9371" s="19">
        <v>636</v>
      </c>
    </row>
    <row r="9372" spans="1:4" s="20" customFormat="1" ht="16.350000000000001" customHeight="1" x14ac:dyDescent="0.2">
      <c r="A9372" s="17" t="s">
        <v>28112</v>
      </c>
      <c r="B9372" s="17" t="s">
        <v>28113</v>
      </c>
      <c r="C9372" s="18" t="s">
        <v>28114</v>
      </c>
      <c r="D9372" s="19">
        <v>590</v>
      </c>
    </row>
    <row r="9373" spans="1:4" s="20" customFormat="1" ht="16.350000000000001" customHeight="1" x14ac:dyDescent="0.2">
      <c r="A9373" s="17" t="s">
        <v>28115</v>
      </c>
      <c r="B9373" s="17" t="s">
        <v>28116</v>
      </c>
      <c r="C9373" s="18" t="s">
        <v>28117</v>
      </c>
      <c r="D9373" s="19">
        <v>859</v>
      </c>
    </row>
    <row r="9374" spans="1:4" s="20" customFormat="1" ht="16.350000000000001" customHeight="1" x14ac:dyDescent="0.2">
      <c r="A9374" s="17" t="s">
        <v>28118</v>
      </c>
      <c r="B9374" s="17" t="s">
        <v>28119</v>
      </c>
      <c r="C9374" s="18" t="s">
        <v>28120</v>
      </c>
      <c r="D9374" s="19">
        <v>265</v>
      </c>
    </row>
    <row r="9375" spans="1:4" s="20" customFormat="1" ht="16.350000000000001" customHeight="1" x14ac:dyDescent="0.2">
      <c r="A9375" s="17" t="s">
        <v>28121</v>
      </c>
      <c r="B9375" s="17" t="s">
        <v>28122</v>
      </c>
      <c r="C9375" s="18" t="s">
        <v>28123</v>
      </c>
      <c r="D9375" s="19">
        <v>232</v>
      </c>
    </row>
    <row r="9376" spans="1:4" s="20" customFormat="1" ht="16.350000000000001" customHeight="1" x14ac:dyDescent="0.2">
      <c r="A9376" s="17" t="s">
        <v>28124</v>
      </c>
      <c r="B9376" s="17" t="s">
        <v>28125</v>
      </c>
      <c r="C9376" s="18" t="s">
        <v>28126</v>
      </c>
      <c r="D9376" s="19">
        <v>600</v>
      </c>
    </row>
    <row r="9377" spans="1:4" s="20" customFormat="1" ht="16.350000000000001" customHeight="1" x14ac:dyDescent="0.2">
      <c r="A9377" s="17" t="s">
        <v>28127</v>
      </c>
      <c r="B9377" s="17" t="s">
        <v>28128</v>
      </c>
      <c r="C9377" s="18" t="s">
        <v>28129</v>
      </c>
      <c r="D9377" s="19">
        <v>23705</v>
      </c>
    </row>
    <row r="9378" spans="1:4" s="20" customFormat="1" ht="16.350000000000001" customHeight="1" x14ac:dyDescent="0.2">
      <c r="A9378" s="17" t="s">
        <v>28130</v>
      </c>
      <c r="B9378" s="17" t="s">
        <v>28131</v>
      </c>
      <c r="C9378" s="18" t="s">
        <v>28132</v>
      </c>
      <c r="D9378" s="19">
        <v>26755</v>
      </c>
    </row>
    <row r="9379" spans="1:4" s="20" customFormat="1" ht="16.350000000000001" customHeight="1" x14ac:dyDescent="0.2">
      <c r="A9379" s="17" t="s">
        <v>28133</v>
      </c>
      <c r="B9379" s="17" t="s">
        <v>28134</v>
      </c>
      <c r="C9379" s="18" t="s">
        <v>28135</v>
      </c>
      <c r="D9379" s="19">
        <v>41405</v>
      </c>
    </row>
    <row r="9380" spans="1:4" s="20" customFormat="1" ht="16.350000000000001" customHeight="1" x14ac:dyDescent="0.2">
      <c r="A9380" s="17" t="s">
        <v>28136</v>
      </c>
      <c r="B9380" s="17" t="s">
        <v>28137</v>
      </c>
      <c r="C9380" s="18" t="s">
        <v>28138</v>
      </c>
      <c r="D9380" s="19">
        <v>46755</v>
      </c>
    </row>
    <row r="9381" spans="1:4" s="20" customFormat="1" ht="16.350000000000001" customHeight="1" x14ac:dyDescent="0.2">
      <c r="A9381" s="17" t="s">
        <v>28139</v>
      </c>
      <c r="B9381" s="17" t="s">
        <v>28140</v>
      </c>
      <c r="C9381" s="18" t="s">
        <v>28141</v>
      </c>
      <c r="D9381" s="19">
        <v>65825</v>
      </c>
    </row>
    <row r="9382" spans="1:4" s="20" customFormat="1" ht="16.350000000000001" customHeight="1" x14ac:dyDescent="0.2">
      <c r="A9382" s="17" t="s">
        <v>28142</v>
      </c>
      <c r="B9382" s="17" t="s">
        <v>28143</v>
      </c>
      <c r="C9382" s="18" t="s">
        <v>28144</v>
      </c>
      <c r="D9382" s="19">
        <v>73305</v>
      </c>
    </row>
    <row r="9383" spans="1:4" s="20" customFormat="1" ht="16.350000000000001" customHeight="1" x14ac:dyDescent="0.2">
      <c r="A9383" s="17" t="s">
        <v>28145</v>
      </c>
      <c r="B9383" s="17" t="s">
        <v>28146</v>
      </c>
      <c r="C9383" s="18" t="s">
        <v>28147</v>
      </c>
      <c r="D9383" s="19">
        <v>82975</v>
      </c>
    </row>
    <row r="9384" spans="1:4" s="20" customFormat="1" ht="16.350000000000001" customHeight="1" x14ac:dyDescent="0.2">
      <c r="A9384" s="17" t="s">
        <v>28148</v>
      </c>
      <c r="B9384" s="17" t="s">
        <v>28149</v>
      </c>
      <c r="C9384" s="18" t="s">
        <v>28150</v>
      </c>
      <c r="D9384" s="19">
        <v>22275</v>
      </c>
    </row>
    <row r="9385" spans="1:4" s="20" customFormat="1" ht="16.350000000000001" customHeight="1" x14ac:dyDescent="0.2">
      <c r="A9385" s="17" t="s">
        <v>28151</v>
      </c>
      <c r="B9385" s="17" t="s">
        <v>28152</v>
      </c>
      <c r="C9385" s="18" t="s">
        <v>28153</v>
      </c>
      <c r="D9385" s="19">
        <v>1984</v>
      </c>
    </row>
    <row r="9386" spans="1:4" s="20" customFormat="1" ht="16.350000000000001" customHeight="1" x14ac:dyDescent="0.2">
      <c r="A9386" s="17" t="s">
        <v>28154</v>
      </c>
      <c r="B9386" s="17" t="s">
        <v>28155</v>
      </c>
      <c r="C9386" s="18" t="s">
        <v>28156</v>
      </c>
      <c r="D9386" s="19">
        <v>18905</v>
      </c>
    </row>
    <row r="9387" spans="1:4" s="20" customFormat="1" ht="16.350000000000001" customHeight="1" x14ac:dyDescent="0.2">
      <c r="A9387" s="17" t="s">
        <v>28157</v>
      </c>
      <c r="B9387" s="17" t="s">
        <v>28158</v>
      </c>
      <c r="C9387" s="18" t="s">
        <v>28159</v>
      </c>
      <c r="D9387" s="19">
        <v>25156</v>
      </c>
    </row>
    <row r="9388" spans="1:4" s="20" customFormat="1" ht="16.350000000000001" customHeight="1" x14ac:dyDescent="0.2">
      <c r="A9388" s="17" t="s">
        <v>28160</v>
      </c>
      <c r="B9388" s="17" t="s">
        <v>28161</v>
      </c>
      <c r="C9388" s="18" t="s">
        <v>28162</v>
      </c>
      <c r="D9388" s="19">
        <v>1150</v>
      </c>
    </row>
    <row r="9389" spans="1:4" s="20" customFormat="1" ht="16.350000000000001" customHeight="1" x14ac:dyDescent="0.2">
      <c r="A9389" s="17" t="s">
        <v>28163</v>
      </c>
      <c r="B9389" s="17" t="s">
        <v>28164</v>
      </c>
      <c r="C9389" s="18" t="s">
        <v>28165</v>
      </c>
      <c r="D9389" s="19">
        <v>810</v>
      </c>
    </row>
    <row r="9390" spans="1:4" s="20" customFormat="1" ht="16.350000000000001" customHeight="1" x14ac:dyDescent="0.2">
      <c r="A9390" s="17" t="s">
        <v>28166</v>
      </c>
      <c r="B9390" s="17" t="s">
        <v>28167</v>
      </c>
      <c r="C9390" s="18" t="s">
        <v>28168</v>
      </c>
      <c r="D9390" s="19">
        <v>3350</v>
      </c>
    </row>
    <row r="9391" spans="1:4" s="20" customFormat="1" ht="16.350000000000001" customHeight="1" x14ac:dyDescent="0.2">
      <c r="A9391" s="17" t="s">
        <v>28169</v>
      </c>
      <c r="B9391" s="17" t="s">
        <v>28170</v>
      </c>
      <c r="C9391" s="18" t="s">
        <v>28171</v>
      </c>
      <c r="D9391" s="19">
        <v>810</v>
      </c>
    </row>
    <row r="9392" spans="1:4" s="20" customFormat="1" ht="16.350000000000001" customHeight="1" x14ac:dyDescent="0.2">
      <c r="A9392" s="17" t="s">
        <v>28172</v>
      </c>
      <c r="B9392" s="17" t="s">
        <v>28173</v>
      </c>
      <c r="C9392" s="18" t="s">
        <v>28174</v>
      </c>
      <c r="D9392" s="19">
        <v>870</v>
      </c>
    </row>
    <row r="9393" spans="1:4" s="20" customFormat="1" ht="16.350000000000001" customHeight="1" x14ac:dyDescent="0.2">
      <c r="A9393" s="17" t="s">
        <v>28175</v>
      </c>
      <c r="B9393" s="17" t="s">
        <v>28176</v>
      </c>
      <c r="C9393" s="18" t="s">
        <v>28177</v>
      </c>
      <c r="D9393" s="19">
        <v>1000</v>
      </c>
    </row>
    <row r="9394" spans="1:4" s="20" customFormat="1" ht="16.350000000000001" customHeight="1" x14ac:dyDescent="0.2">
      <c r="A9394" s="17" t="s">
        <v>28178</v>
      </c>
      <c r="B9394" s="17" t="s">
        <v>28179</v>
      </c>
      <c r="C9394" s="18" t="s">
        <v>28180</v>
      </c>
      <c r="D9394" s="19">
        <v>1340</v>
      </c>
    </row>
    <row r="9395" spans="1:4" s="20" customFormat="1" ht="16.350000000000001" customHeight="1" x14ac:dyDescent="0.2">
      <c r="A9395" s="17" t="s">
        <v>28181</v>
      </c>
      <c r="B9395" s="17" t="s">
        <v>28182</v>
      </c>
      <c r="C9395" s="18" t="s">
        <v>28183</v>
      </c>
      <c r="D9395" s="19">
        <v>1850</v>
      </c>
    </row>
    <row r="9396" spans="1:4" s="20" customFormat="1" ht="16.350000000000001" customHeight="1" x14ac:dyDescent="0.2">
      <c r="A9396" s="17" t="s">
        <v>28184</v>
      </c>
      <c r="B9396" s="17" t="s">
        <v>28185</v>
      </c>
      <c r="C9396" s="18" t="s">
        <v>28186</v>
      </c>
      <c r="D9396" s="19">
        <v>890</v>
      </c>
    </row>
    <row r="9397" spans="1:4" s="20" customFormat="1" ht="16.350000000000001" customHeight="1" x14ac:dyDescent="0.2">
      <c r="A9397" s="17" t="s">
        <v>28187</v>
      </c>
      <c r="B9397" s="17" t="s">
        <v>28188</v>
      </c>
      <c r="C9397" s="18" t="s">
        <v>28189</v>
      </c>
      <c r="D9397" s="19">
        <v>220</v>
      </c>
    </row>
    <row r="9398" spans="1:4" s="20" customFormat="1" ht="16.350000000000001" customHeight="1" x14ac:dyDescent="0.2">
      <c r="A9398" s="17" t="s">
        <v>28190</v>
      </c>
      <c r="B9398" s="17" t="s">
        <v>28191</v>
      </c>
      <c r="C9398" s="18" t="s">
        <v>28192</v>
      </c>
      <c r="D9398" s="19">
        <v>220</v>
      </c>
    </row>
    <row r="9399" spans="1:4" s="20" customFormat="1" ht="16.350000000000001" customHeight="1" x14ac:dyDescent="0.2">
      <c r="A9399" s="17" t="s">
        <v>28193</v>
      </c>
      <c r="B9399" s="17" t="s">
        <v>28194</v>
      </c>
      <c r="C9399" s="18" t="s">
        <v>28195</v>
      </c>
      <c r="D9399" s="19">
        <v>230</v>
      </c>
    </row>
    <row r="9400" spans="1:4" s="20" customFormat="1" ht="16.350000000000001" customHeight="1" x14ac:dyDescent="0.2">
      <c r="A9400" s="17" t="s">
        <v>28196</v>
      </c>
      <c r="B9400" s="17" t="s">
        <v>28197</v>
      </c>
      <c r="C9400" s="18" t="s">
        <v>28198</v>
      </c>
      <c r="D9400" s="19">
        <v>380</v>
      </c>
    </row>
    <row r="9401" spans="1:4" s="20" customFormat="1" ht="16.350000000000001" customHeight="1" x14ac:dyDescent="0.2">
      <c r="A9401" s="17" t="s">
        <v>28199</v>
      </c>
      <c r="B9401" s="17" t="s">
        <v>28200</v>
      </c>
      <c r="C9401" s="18" t="s">
        <v>28201</v>
      </c>
      <c r="D9401" s="19">
        <v>520</v>
      </c>
    </row>
    <row r="9402" spans="1:4" s="20" customFormat="1" ht="16.350000000000001" customHeight="1" x14ac:dyDescent="0.2">
      <c r="A9402" s="17" t="s">
        <v>28202</v>
      </c>
      <c r="B9402" s="17" t="s">
        <v>28203</v>
      </c>
      <c r="C9402" s="18" t="s">
        <v>28204</v>
      </c>
      <c r="D9402" s="19">
        <v>700</v>
      </c>
    </row>
    <row r="9403" spans="1:4" s="20" customFormat="1" ht="16.350000000000001" customHeight="1" x14ac:dyDescent="0.2">
      <c r="A9403" s="17" t="s">
        <v>28205</v>
      </c>
      <c r="B9403" s="17" t="s">
        <v>28206</v>
      </c>
      <c r="C9403" s="18" t="s">
        <v>28207</v>
      </c>
      <c r="D9403" s="19">
        <v>3750</v>
      </c>
    </row>
    <row r="9404" spans="1:4" s="20" customFormat="1" ht="16.350000000000001" customHeight="1" x14ac:dyDescent="0.2">
      <c r="A9404" s="17" t="s">
        <v>28208</v>
      </c>
      <c r="B9404" s="17" t="s">
        <v>28209</v>
      </c>
      <c r="C9404" s="18" t="s">
        <v>28210</v>
      </c>
      <c r="D9404" s="19">
        <v>1210</v>
      </c>
    </row>
    <row r="9405" spans="1:4" s="20" customFormat="1" ht="16.350000000000001" customHeight="1" x14ac:dyDescent="0.2">
      <c r="A9405" s="17" t="s">
        <v>28211</v>
      </c>
      <c r="B9405" s="17" t="s">
        <v>28212</v>
      </c>
      <c r="C9405" s="18" t="s">
        <v>28213</v>
      </c>
      <c r="D9405" s="19">
        <v>1210</v>
      </c>
    </row>
    <row r="9406" spans="1:4" s="20" customFormat="1" ht="16.350000000000001" customHeight="1" x14ac:dyDescent="0.2">
      <c r="A9406" s="17" t="s">
        <v>28214</v>
      </c>
      <c r="B9406" s="17" t="s">
        <v>28215</v>
      </c>
      <c r="C9406" s="18" t="s">
        <v>28216</v>
      </c>
      <c r="D9406" s="19">
        <v>1270</v>
      </c>
    </row>
    <row r="9407" spans="1:4" s="20" customFormat="1" ht="16.350000000000001" customHeight="1" x14ac:dyDescent="0.2">
      <c r="A9407" s="17" t="s">
        <v>28217</v>
      </c>
      <c r="B9407" s="17" t="s">
        <v>28218</v>
      </c>
      <c r="C9407" s="18" t="s">
        <v>28219</v>
      </c>
      <c r="D9407" s="19">
        <v>1520</v>
      </c>
    </row>
    <row r="9408" spans="1:4" s="20" customFormat="1" ht="16.350000000000001" customHeight="1" x14ac:dyDescent="0.2">
      <c r="A9408" s="17" t="s">
        <v>28220</v>
      </c>
      <c r="B9408" s="17" t="s">
        <v>28221</v>
      </c>
      <c r="C9408" s="18" t="s">
        <v>28222</v>
      </c>
      <c r="D9408" s="19">
        <v>2790</v>
      </c>
    </row>
    <row r="9409" spans="1:4" s="20" customFormat="1" ht="16.350000000000001" customHeight="1" x14ac:dyDescent="0.2">
      <c r="A9409" s="17" t="s">
        <v>28223</v>
      </c>
      <c r="B9409" s="17" t="s">
        <v>28224</v>
      </c>
      <c r="C9409" s="18" t="s">
        <v>28225</v>
      </c>
      <c r="D9409" s="19">
        <v>1690</v>
      </c>
    </row>
    <row r="9410" spans="1:4" s="20" customFormat="1" ht="16.350000000000001" customHeight="1" x14ac:dyDescent="0.2">
      <c r="A9410" s="17" t="s">
        <v>28226</v>
      </c>
      <c r="B9410" s="17" t="s">
        <v>28227</v>
      </c>
      <c r="C9410" s="18" t="s">
        <v>28228</v>
      </c>
      <c r="D9410" s="19">
        <v>12385</v>
      </c>
    </row>
    <row r="9411" spans="1:4" s="20" customFormat="1" ht="16.350000000000001" customHeight="1" x14ac:dyDescent="0.2">
      <c r="A9411" s="17" t="s">
        <v>28229</v>
      </c>
      <c r="B9411" s="17" t="s">
        <v>28230</v>
      </c>
      <c r="C9411" s="18" t="s">
        <v>28231</v>
      </c>
      <c r="D9411" s="19">
        <v>12585</v>
      </c>
    </row>
    <row r="9412" spans="1:4" s="20" customFormat="1" ht="16.350000000000001" customHeight="1" x14ac:dyDescent="0.2">
      <c r="A9412" s="17" t="s">
        <v>28232</v>
      </c>
      <c r="B9412" s="17" t="s">
        <v>28233</v>
      </c>
      <c r="C9412" s="18" t="s">
        <v>28234</v>
      </c>
      <c r="D9412" s="19">
        <v>11225</v>
      </c>
    </row>
    <row r="9413" spans="1:4" s="20" customFormat="1" ht="16.350000000000001" customHeight="1" x14ac:dyDescent="0.2">
      <c r="A9413" s="17" t="s">
        <v>28235</v>
      </c>
      <c r="B9413" s="17" t="s">
        <v>28236</v>
      </c>
      <c r="C9413" s="18" t="s">
        <v>28237</v>
      </c>
      <c r="D9413" s="19">
        <v>13875</v>
      </c>
    </row>
    <row r="9414" spans="1:4" s="20" customFormat="1" ht="16.350000000000001" customHeight="1" x14ac:dyDescent="0.2">
      <c r="A9414" s="17" t="s">
        <v>28238</v>
      </c>
      <c r="B9414" s="17" t="s">
        <v>28239</v>
      </c>
      <c r="C9414" s="18" t="s">
        <v>28240</v>
      </c>
      <c r="D9414" s="19">
        <v>36615</v>
      </c>
    </row>
    <row r="9415" spans="1:4" s="20" customFormat="1" ht="16.350000000000001" customHeight="1" x14ac:dyDescent="0.2">
      <c r="A9415" s="17" t="s">
        <v>28241</v>
      </c>
      <c r="B9415" s="17" t="s">
        <v>28242</v>
      </c>
      <c r="C9415" s="18" t="s">
        <v>28243</v>
      </c>
      <c r="D9415" s="19">
        <v>19965</v>
      </c>
    </row>
    <row r="9416" spans="1:4" s="20" customFormat="1" ht="16.350000000000001" customHeight="1" x14ac:dyDescent="0.2">
      <c r="A9416" s="17" t="s">
        <v>28244</v>
      </c>
      <c r="B9416" s="17" t="s">
        <v>28245</v>
      </c>
      <c r="C9416" s="18" t="s">
        <v>28246</v>
      </c>
      <c r="D9416" s="19">
        <v>16045</v>
      </c>
    </row>
    <row r="9417" spans="1:4" s="20" customFormat="1" ht="16.350000000000001" customHeight="1" x14ac:dyDescent="0.2">
      <c r="A9417" s="17" t="s">
        <v>28247</v>
      </c>
      <c r="B9417" s="17" t="s">
        <v>28248</v>
      </c>
      <c r="C9417" s="18" t="s">
        <v>28249</v>
      </c>
      <c r="D9417" s="19">
        <v>45205</v>
      </c>
    </row>
    <row r="9418" spans="1:4" s="20" customFormat="1" ht="16.350000000000001" customHeight="1" x14ac:dyDescent="0.2">
      <c r="A9418" s="17" t="s">
        <v>28250</v>
      </c>
      <c r="B9418" s="17" t="s">
        <v>28251</v>
      </c>
      <c r="C9418" s="18" t="s">
        <v>28252</v>
      </c>
      <c r="D9418" s="19">
        <v>22595</v>
      </c>
    </row>
    <row r="9419" spans="1:4" s="20" customFormat="1" ht="16.350000000000001" customHeight="1" x14ac:dyDescent="0.2">
      <c r="A9419" s="17" t="s">
        <v>28253</v>
      </c>
      <c r="B9419" s="17" t="s">
        <v>28254</v>
      </c>
      <c r="C9419" s="18" t="s">
        <v>28255</v>
      </c>
      <c r="D9419" s="19">
        <v>21365</v>
      </c>
    </row>
    <row r="9420" spans="1:4" s="20" customFormat="1" ht="16.350000000000001" customHeight="1" x14ac:dyDescent="0.2">
      <c r="A9420" s="17" t="s">
        <v>28256</v>
      </c>
      <c r="B9420" s="17" t="s">
        <v>28257</v>
      </c>
      <c r="C9420" s="18" t="s">
        <v>28258</v>
      </c>
      <c r="D9420" s="19">
        <v>24205</v>
      </c>
    </row>
    <row r="9421" spans="1:4" s="20" customFormat="1" ht="16.350000000000001" customHeight="1" x14ac:dyDescent="0.2">
      <c r="A9421" s="17" t="s">
        <v>28259</v>
      </c>
      <c r="B9421" s="17" t="s">
        <v>28260</v>
      </c>
      <c r="C9421" s="18" t="s">
        <v>28261</v>
      </c>
      <c r="D9421" s="19">
        <v>26485</v>
      </c>
    </row>
    <row r="9422" spans="1:4" s="20" customFormat="1" ht="16.350000000000001" customHeight="1" x14ac:dyDescent="0.2">
      <c r="A9422" s="17" t="s">
        <v>28262</v>
      </c>
      <c r="B9422" s="17" t="s">
        <v>28263</v>
      </c>
      <c r="C9422" s="18" t="s">
        <v>28264</v>
      </c>
      <c r="D9422" s="19">
        <v>9645</v>
      </c>
    </row>
    <row r="9423" spans="1:4" s="20" customFormat="1" ht="16.350000000000001" customHeight="1" x14ac:dyDescent="0.2">
      <c r="A9423" s="17" t="s">
        <v>28265</v>
      </c>
      <c r="B9423" s="17" t="s">
        <v>28266</v>
      </c>
      <c r="C9423" s="18" t="s">
        <v>28267</v>
      </c>
      <c r="D9423" s="19">
        <v>10065</v>
      </c>
    </row>
    <row r="9424" spans="1:4" s="20" customFormat="1" ht="16.350000000000001" customHeight="1" x14ac:dyDescent="0.2">
      <c r="A9424" s="17" t="s">
        <v>28268</v>
      </c>
      <c r="B9424" s="17" t="s">
        <v>28269</v>
      </c>
      <c r="C9424" s="18" t="s">
        <v>28270</v>
      </c>
      <c r="D9424" s="19">
        <v>10405</v>
      </c>
    </row>
    <row r="9425" spans="1:4" s="20" customFormat="1" ht="16.350000000000001" customHeight="1" x14ac:dyDescent="0.2">
      <c r="A9425" s="17" t="s">
        <v>28271</v>
      </c>
      <c r="B9425" s="17" t="s">
        <v>28272</v>
      </c>
      <c r="C9425" s="18" t="s">
        <v>28273</v>
      </c>
      <c r="D9425" s="19">
        <v>10655</v>
      </c>
    </row>
    <row r="9426" spans="1:4" s="20" customFormat="1" ht="16.350000000000001" customHeight="1" x14ac:dyDescent="0.2">
      <c r="A9426" s="17" t="s">
        <v>28274</v>
      </c>
      <c r="B9426" s="17" t="s">
        <v>28275</v>
      </c>
      <c r="C9426" s="18" t="s">
        <v>28276</v>
      </c>
      <c r="D9426" s="19">
        <v>12385</v>
      </c>
    </row>
    <row r="9427" spans="1:4" s="20" customFormat="1" ht="16.350000000000001" customHeight="1" x14ac:dyDescent="0.2">
      <c r="A9427" s="17" t="s">
        <v>28277</v>
      </c>
      <c r="B9427" s="17" t="s">
        <v>28278</v>
      </c>
      <c r="C9427" s="18" t="s">
        <v>28279</v>
      </c>
      <c r="D9427" s="19">
        <v>13675</v>
      </c>
    </row>
    <row r="9428" spans="1:4" s="20" customFormat="1" ht="16.350000000000001" customHeight="1" x14ac:dyDescent="0.2">
      <c r="A9428" s="17" t="s">
        <v>28280</v>
      </c>
      <c r="B9428" s="17" t="s">
        <v>28281</v>
      </c>
      <c r="C9428" s="18" t="s">
        <v>28282</v>
      </c>
      <c r="D9428" s="19">
        <v>15145</v>
      </c>
    </row>
    <row r="9429" spans="1:4" s="20" customFormat="1" ht="16.350000000000001" customHeight="1" x14ac:dyDescent="0.2">
      <c r="A9429" s="17" t="s">
        <v>28283</v>
      </c>
      <c r="B9429" s="17" t="s">
        <v>28284</v>
      </c>
      <c r="C9429" s="18" t="s">
        <v>28285</v>
      </c>
      <c r="D9429" s="19">
        <v>32515</v>
      </c>
    </row>
    <row r="9430" spans="1:4" s="20" customFormat="1" ht="16.350000000000001" customHeight="1" x14ac:dyDescent="0.2">
      <c r="A9430" s="17" t="s">
        <v>28286</v>
      </c>
      <c r="B9430" s="17" t="s">
        <v>28287</v>
      </c>
      <c r="C9430" s="18" t="s">
        <v>28288</v>
      </c>
      <c r="D9430" s="19">
        <v>1450</v>
      </c>
    </row>
    <row r="9431" spans="1:4" s="20" customFormat="1" ht="16.350000000000001" customHeight="1" x14ac:dyDescent="0.2">
      <c r="A9431" s="17" t="s">
        <v>28289</v>
      </c>
      <c r="B9431" s="17" t="s">
        <v>28290</v>
      </c>
      <c r="C9431" s="18" t="s">
        <v>28291</v>
      </c>
      <c r="D9431" s="19">
        <v>13325</v>
      </c>
    </row>
    <row r="9432" spans="1:4" s="20" customFormat="1" ht="16.350000000000001" customHeight="1" x14ac:dyDescent="0.2">
      <c r="A9432" s="17" t="s">
        <v>28292</v>
      </c>
      <c r="B9432" s="17" t="s">
        <v>28293</v>
      </c>
      <c r="C9432" s="18" t="s">
        <v>28294</v>
      </c>
      <c r="D9432" s="19">
        <v>16175</v>
      </c>
    </row>
    <row r="9433" spans="1:4" s="20" customFormat="1" ht="16.350000000000001" customHeight="1" x14ac:dyDescent="0.2">
      <c r="A9433" s="17" t="s">
        <v>28295</v>
      </c>
      <c r="B9433" s="17" t="s">
        <v>28296</v>
      </c>
      <c r="C9433" s="18" t="s">
        <v>28297</v>
      </c>
      <c r="D9433" s="19">
        <v>20825</v>
      </c>
    </row>
    <row r="9434" spans="1:4" s="20" customFormat="1" ht="16.350000000000001" customHeight="1" x14ac:dyDescent="0.2">
      <c r="A9434" s="17" t="s">
        <v>28298</v>
      </c>
      <c r="B9434" s="17" t="s">
        <v>28299</v>
      </c>
      <c r="C9434" s="18" t="s">
        <v>28300</v>
      </c>
      <c r="D9434" s="19">
        <v>23675</v>
      </c>
    </row>
    <row r="9435" spans="1:4" s="20" customFormat="1" ht="16.350000000000001" customHeight="1" x14ac:dyDescent="0.2">
      <c r="A9435" s="17" t="s">
        <v>28301</v>
      </c>
      <c r="B9435" s="17" t="s">
        <v>28302</v>
      </c>
      <c r="C9435" s="18" t="s">
        <v>28303</v>
      </c>
      <c r="D9435" s="19">
        <v>25955</v>
      </c>
    </row>
    <row r="9436" spans="1:4" s="20" customFormat="1" ht="16.350000000000001" customHeight="1" x14ac:dyDescent="0.2">
      <c r="A9436" s="17" t="s">
        <v>28304</v>
      </c>
      <c r="B9436" s="17" t="s">
        <v>28305</v>
      </c>
      <c r="C9436" s="18" t="s">
        <v>28306</v>
      </c>
      <c r="D9436" s="19">
        <v>81305</v>
      </c>
    </row>
    <row r="9437" spans="1:4" s="20" customFormat="1" ht="16.350000000000001" customHeight="1" x14ac:dyDescent="0.2">
      <c r="A9437" s="17" t="s">
        <v>28307</v>
      </c>
      <c r="B9437" s="17" t="s">
        <v>28308</v>
      </c>
      <c r="C9437" s="18" t="s">
        <v>28309</v>
      </c>
      <c r="D9437" s="19">
        <v>86545</v>
      </c>
    </row>
    <row r="9438" spans="1:4" s="20" customFormat="1" ht="16.350000000000001" customHeight="1" x14ac:dyDescent="0.2">
      <c r="A9438" s="17" t="s">
        <v>28310</v>
      </c>
      <c r="B9438" s="17" t="s">
        <v>28311</v>
      </c>
      <c r="C9438" s="18" t="s">
        <v>28312</v>
      </c>
      <c r="D9438" s="19">
        <v>91775</v>
      </c>
    </row>
    <row r="9439" spans="1:4" s="20" customFormat="1" ht="16.350000000000001" customHeight="1" x14ac:dyDescent="0.2">
      <c r="A9439" s="17" t="s">
        <v>28313</v>
      </c>
      <c r="B9439" s="17" t="s">
        <v>28314</v>
      </c>
      <c r="C9439" s="18" t="s">
        <v>28315</v>
      </c>
      <c r="D9439" s="19">
        <v>102055</v>
      </c>
    </row>
    <row r="9440" spans="1:4" s="20" customFormat="1" ht="16.350000000000001" customHeight="1" x14ac:dyDescent="0.2">
      <c r="A9440" s="17" t="s">
        <v>28316</v>
      </c>
      <c r="B9440" s="17" t="s">
        <v>28317</v>
      </c>
      <c r="C9440" s="18" t="s">
        <v>28318</v>
      </c>
      <c r="D9440" s="19">
        <v>117775</v>
      </c>
    </row>
    <row r="9441" spans="1:4" s="20" customFormat="1" ht="16.350000000000001" customHeight="1" x14ac:dyDescent="0.2">
      <c r="A9441" s="17" t="s">
        <v>28319</v>
      </c>
      <c r="B9441" s="17" t="s">
        <v>28320</v>
      </c>
      <c r="C9441" s="18" t="s">
        <v>28321</v>
      </c>
      <c r="D9441" s="19">
        <v>144035</v>
      </c>
    </row>
    <row r="9442" spans="1:4" s="20" customFormat="1" ht="16.350000000000001" customHeight="1" x14ac:dyDescent="0.2">
      <c r="A9442" s="17" t="s">
        <v>28322</v>
      </c>
      <c r="B9442" s="17" t="s">
        <v>28323</v>
      </c>
      <c r="C9442" s="18" t="s">
        <v>28324</v>
      </c>
      <c r="D9442" s="19">
        <v>170795</v>
      </c>
    </row>
    <row r="9443" spans="1:4" s="20" customFormat="1" ht="16.350000000000001" customHeight="1" x14ac:dyDescent="0.2">
      <c r="A9443" s="17" t="s">
        <v>28325</v>
      </c>
      <c r="B9443" s="17" t="s">
        <v>28326</v>
      </c>
      <c r="C9443" s="18" t="s">
        <v>28327</v>
      </c>
      <c r="D9443" s="19">
        <v>189985</v>
      </c>
    </row>
    <row r="9444" spans="1:4" s="20" customFormat="1" ht="16.350000000000001" customHeight="1" x14ac:dyDescent="0.2">
      <c r="A9444" s="17" t="s">
        <v>28328</v>
      </c>
      <c r="B9444" s="17" t="s">
        <v>28329</v>
      </c>
      <c r="C9444" s="18" t="s">
        <v>28330</v>
      </c>
      <c r="D9444" s="19">
        <v>53985</v>
      </c>
    </row>
    <row r="9445" spans="1:4" s="20" customFormat="1" ht="16.350000000000001" customHeight="1" x14ac:dyDescent="0.2">
      <c r="A9445" s="17" t="s">
        <v>28331</v>
      </c>
      <c r="B9445" s="17" t="s">
        <v>28332</v>
      </c>
      <c r="C9445" s="18" t="s">
        <v>28333</v>
      </c>
      <c r="D9445" s="19">
        <v>67595</v>
      </c>
    </row>
    <row r="9446" spans="1:4" s="20" customFormat="1" ht="16.350000000000001" customHeight="1" x14ac:dyDescent="0.2">
      <c r="A9446" s="17" t="s">
        <v>28334</v>
      </c>
      <c r="B9446" s="17" t="s">
        <v>28335</v>
      </c>
      <c r="C9446" s="18" t="s">
        <v>28336</v>
      </c>
      <c r="D9446" s="19">
        <v>71765</v>
      </c>
    </row>
    <row r="9447" spans="1:4" s="20" customFormat="1" ht="16.350000000000001" customHeight="1" x14ac:dyDescent="0.2">
      <c r="A9447" s="17" t="s">
        <v>28337</v>
      </c>
      <c r="B9447" s="17" t="s">
        <v>28338</v>
      </c>
      <c r="C9447" s="18" t="s">
        <v>28339</v>
      </c>
      <c r="D9447" s="19">
        <v>14765</v>
      </c>
    </row>
    <row r="9448" spans="1:4" s="20" customFormat="1" ht="16.350000000000001" customHeight="1" x14ac:dyDescent="0.2">
      <c r="A9448" s="17" t="s">
        <v>28340</v>
      </c>
      <c r="B9448" s="17" t="s">
        <v>28341</v>
      </c>
      <c r="C9448" s="18" t="s">
        <v>28342</v>
      </c>
      <c r="D9448" s="19">
        <v>18875</v>
      </c>
    </row>
    <row r="9449" spans="1:4" s="20" customFormat="1" ht="16.350000000000001" customHeight="1" x14ac:dyDescent="0.2">
      <c r="A9449" s="17" t="s">
        <v>28343</v>
      </c>
      <c r="B9449" s="17" t="s">
        <v>28344</v>
      </c>
      <c r="C9449" s="18" t="s">
        <v>28345</v>
      </c>
      <c r="D9449" s="19">
        <v>21635</v>
      </c>
    </row>
    <row r="9450" spans="1:4" s="20" customFormat="1" ht="16.350000000000001" customHeight="1" x14ac:dyDescent="0.2">
      <c r="A9450" s="17" t="s">
        <v>28346</v>
      </c>
      <c r="B9450" s="17" t="s">
        <v>28347</v>
      </c>
      <c r="C9450" s="18" t="s">
        <v>28348</v>
      </c>
      <c r="D9450" s="19">
        <v>12555</v>
      </c>
    </row>
    <row r="9451" spans="1:4" s="20" customFormat="1" ht="16.350000000000001" customHeight="1" x14ac:dyDescent="0.2">
      <c r="A9451" s="17" t="s">
        <v>28349</v>
      </c>
      <c r="B9451" s="17" t="s">
        <v>28350</v>
      </c>
      <c r="C9451" s="18" t="s">
        <v>28351</v>
      </c>
      <c r="D9451" s="19">
        <v>2115</v>
      </c>
    </row>
    <row r="9452" spans="1:4" s="20" customFormat="1" ht="16.350000000000001" customHeight="1" x14ac:dyDescent="0.2">
      <c r="A9452" s="17" t="s">
        <v>28352</v>
      </c>
      <c r="B9452" s="17" t="s">
        <v>28353</v>
      </c>
      <c r="C9452" s="18" t="s">
        <v>28354</v>
      </c>
      <c r="D9452" s="19">
        <v>1615</v>
      </c>
    </row>
    <row r="9453" spans="1:4" s="20" customFormat="1" ht="16.350000000000001" customHeight="1" x14ac:dyDescent="0.2">
      <c r="A9453" s="17" t="s">
        <v>28355</v>
      </c>
      <c r="B9453" s="17" t="s">
        <v>28356</v>
      </c>
      <c r="C9453" s="18" t="s">
        <v>28357</v>
      </c>
      <c r="D9453" s="19">
        <v>5315</v>
      </c>
    </row>
    <row r="9454" spans="1:4" s="20" customFormat="1" ht="16.350000000000001" customHeight="1" x14ac:dyDescent="0.2">
      <c r="A9454" s="17" t="s">
        <v>28358</v>
      </c>
      <c r="B9454" s="17" t="s">
        <v>28359</v>
      </c>
      <c r="C9454" s="18" t="s">
        <v>28360</v>
      </c>
      <c r="D9454" s="19">
        <v>7895</v>
      </c>
    </row>
    <row r="9455" spans="1:4" s="20" customFormat="1" ht="16.350000000000001" customHeight="1" x14ac:dyDescent="0.2">
      <c r="A9455" s="17" t="s">
        <v>28361</v>
      </c>
      <c r="B9455" s="17" t="s">
        <v>28362</v>
      </c>
      <c r="C9455" s="18" t="s">
        <v>28363</v>
      </c>
      <c r="D9455" s="19">
        <v>1900</v>
      </c>
    </row>
    <row r="9456" spans="1:4" s="20" customFormat="1" ht="16.350000000000001" customHeight="1" x14ac:dyDescent="0.2">
      <c r="A9456" s="17" t="s">
        <v>28364</v>
      </c>
      <c r="B9456" s="17" t="s">
        <v>28365</v>
      </c>
      <c r="C9456" s="18" t="s">
        <v>28366</v>
      </c>
      <c r="D9456" s="19">
        <v>1285</v>
      </c>
    </row>
    <row r="9457" spans="1:4" s="20" customFormat="1" ht="16.350000000000001" customHeight="1" x14ac:dyDescent="0.2">
      <c r="A9457" s="17" t="s">
        <v>28367</v>
      </c>
      <c r="B9457" s="17" t="s">
        <v>28368</v>
      </c>
      <c r="C9457" s="18" t="s">
        <v>28369</v>
      </c>
      <c r="D9457" s="19">
        <v>4135</v>
      </c>
    </row>
    <row r="9458" spans="1:4" s="20" customFormat="1" ht="16.350000000000001" customHeight="1" x14ac:dyDescent="0.2">
      <c r="A9458" s="17" t="s">
        <v>28370</v>
      </c>
      <c r="B9458" s="17" t="s">
        <v>28371</v>
      </c>
      <c r="C9458" s="18" t="s">
        <v>28372</v>
      </c>
      <c r="D9458" s="19">
        <v>6505</v>
      </c>
    </row>
    <row r="9459" spans="1:4" s="20" customFormat="1" ht="16.350000000000001" customHeight="1" x14ac:dyDescent="0.2">
      <c r="A9459" s="17" t="s">
        <v>28373</v>
      </c>
      <c r="B9459" s="17" t="s">
        <v>28374</v>
      </c>
      <c r="C9459" s="18" t="s">
        <v>28375</v>
      </c>
      <c r="D9459" s="19">
        <v>654</v>
      </c>
    </row>
    <row r="9460" spans="1:4" s="20" customFormat="1" ht="16.350000000000001" customHeight="1" x14ac:dyDescent="0.2">
      <c r="A9460" s="17" t="s">
        <v>28376</v>
      </c>
      <c r="B9460" s="17" t="s">
        <v>28377</v>
      </c>
      <c r="C9460" s="18" t="s">
        <v>28378</v>
      </c>
      <c r="D9460" s="19">
        <v>4295</v>
      </c>
    </row>
    <row r="9461" spans="1:4" s="20" customFormat="1" ht="16.350000000000001" customHeight="1" x14ac:dyDescent="0.2">
      <c r="A9461" s="17" t="s">
        <v>28379</v>
      </c>
      <c r="B9461" s="17" t="s">
        <v>28380</v>
      </c>
      <c r="C9461" s="18" t="s">
        <v>28381</v>
      </c>
      <c r="D9461" s="19">
        <v>13325</v>
      </c>
    </row>
    <row r="9462" spans="1:4" s="20" customFormat="1" ht="16.350000000000001" customHeight="1" x14ac:dyDescent="0.2">
      <c r="A9462" s="17" t="s">
        <v>28382</v>
      </c>
      <c r="B9462" s="17" t="s">
        <v>28383</v>
      </c>
      <c r="C9462" s="18" t="s">
        <v>28384</v>
      </c>
      <c r="D9462" s="19">
        <v>5</v>
      </c>
    </row>
    <row r="9463" spans="1:4" s="20" customFormat="1" ht="16.350000000000001" customHeight="1" x14ac:dyDescent="0.2">
      <c r="A9463" s="17" t="s">
        <v>28385</v>
      </c>
      <c r="B9463" s="17" t="s">
        <v>28386</v>
      </c>
      <c r="C9463" s="18" t="s">
        <v>28387</v>
      </c>
      <c r="D9463" s="19">
        <v>6</v>
      </c>
    </row>
    <row r="9464" spans="1:4" s="20" customFormat="1" ht="16.350000000000001" customHeight="1" x14ac:dyDescent="0.2">
      <c r="A9464" s="17" t="s">
        <v>28388</v>
      </c>
      <c r="B9464" s="17" t="s">
        <v>28389</v>
      </c>
      <c r="C9464" s="18" t="s">
        <v>28390</v>
      </c>
      <c r="D9464" s="19">
        <v>6</v>
      </c>
    </row>
    <row r="9465" spans="1:4" s="20" customFormat="1" ht="16.350000000000001" customHeight="1" x14ac:dyDescent="0.2">
      <c r="A9465" s="17" t="s">
        <v>28391</v>
      </c>
      <c r="B9465" s="17" t="s">
        <v>28392</v>
      </c>
      <c r="C9465" s="18" t="s">
        <v>28393</v>
      </c>
      <c r="D9465" s="19">
        <v>6.3</v>
      </c>
    </row>
    <row r="9466" spans="1:4" s="20" customFormat="1" ht="16.350000000000001" customHeight="1" x14ac:dyDescent="0.2">
      <c r="A9466" s="17" t="s">
        <v>28394</v>
      </c>
      <c r="B9466" s="17" t="s">
        <v>28395</v>
      </c>
      <c r="C9466" s="18" t="s">
        <v>28396</v>
      </c>
      <c r="D9466" s="19">
        <v>6.7</v>
      </c>
    </row>
    <row r="9467" spans="1:4" s="20" customFormat="1" ht="16.350000000000001" customHeight="1" x14ac:dyDescent="0.2">
      <c r="A9467" s="17" t="s">
        <v>28397</v>
      </c>
      <c r="B9467" s="17" t="s">
        <v>28398</v>
      </c>
      <c r="C9467" s="18" t="s">
        <v>28399</v>
      </c>
      <c r="D9467" s="19">
        <v>7.2</v>
      </c>
    </row>
    <row r="9468" spans="1:4" s="20" customFormat="1" ht="16.350000000000001" customHeight="1" x14ac:dyDescent="0.2">
      <c r="A9468" s="17" t="s">
        <v>28400</v>
      </c>
      <c r="B9468" s="17" t="s">
        <v>28401</v>
      </c>
      <c r="C9468" s="18" t="s">
        <v>28402</v>
      </c>
      <c r="D9468" s="19">
        <v>7.2</v>
      </c>
    </row>
    <row r="9469" spans="1:4" s="20" customFormat="1" ht="16.350000000000001" customHeight="1" x14ac:dyDescent="0.2">
      <c r="A9469" s="17" t="s">
        <v>28403</v>
      </c>
      <c r="B9469" s="17" t="s">
        <v>28404</v>
      </c>
      <c r="C9469" s="18" t="s">
        <v>28405</v>
      </c>
      <c r="D9469" s="19">
        <v>16</v>
      </c>
    </row>
    <row r="9470" spans="1:4" s="20" customFormat="1" ht="16.350000000000001" customHeight="1" x14ac:dyDescent="0.2">
      <c r="A9470" s="17" t="s">
        <v>28406</v>
      </c>
      <c r="B9470" s="17" t="s">
        <v>28407</v>
      </c>
      <c r="C9470" s="18" t="s">
        <v>28408</v>
      </c>
      <c r="D9470" s="19">
        <v>18</v>
      </c>
    </row>
    <row r="9471" spans="1:4" s="20" customFormat="1" ht="16.350000000000001" customHeight="1" x14ac:dyDescent="0.2">
      <c r="A9471" s="17" t="s">
        <v>28409</v>
      </c>
      <c r="B9471" s="17" t="s">
        <v>28410</v>
      </c>
      <c r="C9471" s="18" t="s">
        <v>28411</v>
      </c>
      <c r="D9471" s="19">
        <v>19</v>
      </c>
    </row>
    <row r="9472" spans="1:4" s="20" customFormat="1" ht="16.350000000000001" customHeight="1" x14ac:dyDescent="0.2">
      <c r="A9472" s="17" t="s">
        <v>28412</v>
      </c>
      <c r="B9472" s="17" t="s">
        <v>28413</v>
      </c>
      <c r="C9472" s="18" t="s">
        <v>28414</v>
      </c>
      <c r="D9472" s="19">
        <v>19</v>
      </c>
    </row>
    <row r="9473" spans="1:4" s="20" customFormat="1" ht="16.350000000000001" customHeight="1" x14ac:dyDescent="0.2">
      <c r="A9473" s="17" t="s">
        <v>28415</v>
      </c>
      <c r="B9473" s="17" t="s">
        <v>28416</v>
      </c>
      <c r="C9473" s="18" t="s">
        <v>28417</v>
      </c>
      <c r="D9473" s="19">
        <v>18</v>
      </c>
    </row>
    <row r="9474" spans="1:4" s="20" customFormat="1" ht="16.350000000000001" customHeight="1" x14ac:dyDescent="0.2">
      <c r="A9474" s="17" t="s">
        <v>28418</v>
      </c>
      <c r="B9474" s="17" t="s">
        <v>28419</v>
      </c>
      <c r="C9474" s="18" t="s">
        <v>28420</v>
      </c>
      <c r="D9474" s="19">
        <v>8</v>
      </c>
    </row>
    <row r="9475" spans="1:4" s="20" customFormat="1" ht="16.350000000000001" customHeight="1" x14ac:dyDescent="0.2">
      <c r="A9475" s="17" t="s">
        <v>28421</v>
      </c>
      <c r="B9475" s="17" t="s">
        <v>28422</v>
      </c>
      <c r="C9475" s="18" t="s">
        <v>28423</v>
      </c>
      <c r="D9475" s="19">
        <v>8</v>
      </c>
    </row>
    <row r="9476" spans="1:4" s="20" customFormat="1" ht="16.350000000000001" customHeight="1" x14ac:dyDescent="0.2">
      <c r="A9476" s="17" t="s">
        <v>28424</v>
      </c>
      <c r="B9476" s="17" t="s">
        <v>28425</v>
      </c>
      <c r="C9476" s="18" t="s">
        <v>28426</v>
      </c>
      <c r="D9476" s="19">
        <v>12</v>
      </c>
    </row>
    <row r="9477" spans="1:4" s="20" customFormat="1" ht="16.350000000000001" customHeight="1" x14ac:dyDescent="0.2">
      <c r="A9477" s="17" t="s">
        <v>28427</v>
      </c>
      <c r="B9477" s="17" t="s">
        <v>28428</v>
      </c>
      <c r="C9477" s="18" t="s">
        <v>28429</v>
      </c>
      <c r="D9477" s="19">
        <v>22</v>
      </c>
    </row>
    <row r="9478" spans="1:4" s="20" customFormat="1" ht="16.350000000000001" customHeight="1" x14ac:dyDescent="0.2">
      <c r="A9478" s="17" t="s">
        <v>28430</v>
      </c>
      <c r="B9478" s="17" t="s">
        <v>28431</v>
      </c>
      <c r="C9478" s="18" t="s">
        <v>28432</v>
      </c>
      <c r="D9478" s="19">
        <v>18</v>
      </c>
    </row>
    <row r="9479" spans="1:4" s="20" customFormat="1" ht="16.350000000000001" customHeight="1" x14ac:dyDescent="0.2">
      <c r="A9479" s="17" t="s">
        <v>28433</v>
      </c>
      <c r="B9479" s="17" t="s">
        <v>28434</v>
      </c>
      <c r="C9479" s="18" t="s">
        <v>28435</v>
      </c>
      <c r="D9479" s="19">
        <v>8</v>
      </c>
    </row>
    <row r="9480" spans="1:4" s="20" customFormat="1" ht="16.350000000000001" customHeight="1" x14ac:dyDescent="0.2">
      <c r="A9480" s="17" t="s">
        <v>28436</v>
      </c>
      <c r="B9480" s="17" t="s">
        <v>28437</v>
      </c>
      <c r="C9480" s="18" t="s">
        <v>28438</v>
      </c>
      <c r="D9480" s="19">
        <v>8</v>
      </c>
    </row>
    <row r="9481" spans="1:4" s="20" customFormat="1" ht="16.350000000000001" customHeight="1" x14ac:dyDescent="0.2">
      <c r="A9481" s="17" t="s">
        <v>28439</v>
      </c>
      <c r="B9481" s="17" t="s">
        <v>28440</v>
      </c>
      <c r="C9481" s="18" t="s">
        <v>28441</v>
      </c>
      <c r="D9481" s="19">
        <v>8</v>
      </c>
    </row>
    <row r="9482" spans="1:4" s="20" customFormat="1" ht="16.350000000000001" customHeight="1" x14ac:dyDescent="0.2">
      <c r="A9482" s="17" t="s">
        <v>28442</v>
      </c>
      <c r="B9482" s="17" t="s">
        <v>28443</v>
      </c>
      <c r="C9482" s="18" t="s">
        <v>28444</v>
      </c>
      <c r="D9482" s="19">
        <v>49</v>
      </c>
    </row>
    <row r="9483" spans="1:4" s="20" customFormat="1" ht="16.350000000000001" customHeight="1" x14ac:dyDescent="0.2">
      <c r="A9483" s="17" t="s">
        <v>28445</v>
      </c>
      <c r="B9483" s="17" t="s">
        <v>28446</v>
      </c>
      <c r="C9483" s="18" t="s">
        <v>28447</v>
      </c>
      <c r="D9483" s="19">
        <v>49</v>
      </c>
    </row>
    <row r="9484" spans="1:4" s="20" customFormat="1" ht="16.350000000000001" customHeight="1" x14ac:dyDescent="0.2">
      <c r="A9484" s="17" t="s">
        <v>28448</v>
      </c>
      <c r="B9484" s="17" t="s">
        <v>28449</v>
      </c>
      <c r="C9484" s="18" t="s">
        <v>28450</v>
      </c>
      <c r="D9484" s="19">
        <v>49</v>
      </c>
    </row>
    <row r="9485" spans="1:4" s="20" customFormat="1" ht="16.350000000000001" customHeight="1" x14ac:dyDescent="0.2">
      <c r="A9485" s="17" t="s">
        <v>28451</v>
      </c>
      <c r="B9485" s="17" t="s">
        <v>28452</v>
      </c>
      <c r="C9485" s="18" t="s">
        <v>28453</v>
      </c>
      <c r="D9485" s="19">
        <v>66</v>
      </c>
    </row>
    <row r="9486" spans="1:4" s="20" customFormat="1" ht="16.350000000000001" customHeight="1" x14ac:dyDescent="0.2">
      <c r="A9486" s="17" t="s">
        <v>28454</v>
      </c>
      <c r="B9486" s="17" t="s">
        <v>28455</v>
      </c>
      <c r="C9486" s="18" t="s">
        <v>28456</v>
      </c>
      <c r="D9486" s="19">
        <v>66</v>
      </c>
    </row>
    <row r="9487" spans="1:4" s="20" customFormat="1" ht="16.350000000000001" customHeight="1" x14ac:dyDescent="0.2">
      <c r="A9487" s="17" t="s">
        <v>28457</v>
      </c>
      <c r="B9487" s="17" t="s">
        <v>28458</v>
      </c>
      <c r="C9487" s="18" t="s">
        <v>28459</v>
      </c>
      <c r="D9487" s="19">
        <v>199</v>
      </c>
    </row>
    <row r="9488" spans="1:4" s="20" customFormat="1" ht="16.350000000000001" customHeight="1" x14ac:dyDescent="0.2">
      <c r="A9488" s="17" t="s">
        <v>28460</v>
      </c>
      <c r="B9488" s="17" t="s">
        <v>28461</v>
      </c>
      <c r="C9488" s="18" t="s">
        <v>28462</v>
      </c>
      <c r="D9488" s="19">
        <v>355</v>
      </c>
    </row>
    <row r="9489" spans="1:4" s="20" customFormat="1" ht="16.350000000000001" customHeight="1" x14ac:dyDescent="0.2">
      <c r="A9489" s="17" t="s">
        <v>28463</v>
      </c>
      <c r="B9489" s="17" t="s">
        <v>28464</v>
      </c>
      <c r="C9489" s="18" t="s">
        <v>28465</v>
      </c>
      <c r="D9489" s="19">
        <v>355</v>
      </c>
    </row>
    <row r="9490" spans="1:4" s="20" customFormat="1" ht="16.350000000000001" customHeight="1" x14ac:dyDescent="0.2">
      <c r="A9490" s="17" t="s">
        <v>28466</v>
      </c>
      <c r="B9490" s="17" t="s">
        <v>28467</v>
      </c>
      <c r="C9490" s="18" t="s">
        <v>28468</v>
      </c>
      <c r="D9490" s="19">
        <v>335</v>
      </c>
    </row>
    <row r="9491" spans="1:4" s="20" customFormat="1" ht="16.350000000000001" customHeight="1" x14ac:dyDescent="0.2">
      <c r="A9491" s="17" t="s">
        <v>28469</v>
      </c>
      <c r="B9491" s="17" t="s">
        <v>28470</v>
      </c>
      <c r="C9491" s="18" t="s">
        <v>28471</v>
      </c>
      <c r="D9491" s="19">
        <v>335</v>
      </c>
    </row>
    <row r="9492" spans="1:4" s="20" customFormat="1" ht="16.350000000000001" customHeight="1" x14ac:dyDescent="0.2">
      <c r="A9492" s="17" t="s">
        <v>28472</v>
      </c>
      <c r="B9492" s="17" t="s">
        <v>28473</v>
      </c>
      <c r="C9492" s="18" t="s">
        <v>28474</v>
      </c>
      <c r="D9492" s="19">
        <v>456</v>
      </c>
    </row>
    <row r="9493" spans="1:4" s="20" customFormat="1" ht="16.350000000000001" customHeight="1" x14ac:dyDescent="0.2">
      <c r="A9493" s="17" t="s">
        <v>28475</v>
      </c>
      <c r="B9493" s="17" t="s">
        <v>28476</v>
      </c>
      <c r="C9493" s="18" t="s">
        <v>28477</v>
      </c>
      <c r="D9493" s="19">
        <v>456</v>
      </c>
    </row>
    <row r="9494" spans="1:4" s="20" customFormat="1" ht="16.350000000000001" customHeight="1" x14ac:dyDescent="0.2">
      <c r="A9494" s="17" t="s">
        <v>28478</v>
      </c>
      <c r="B9494" s="17" t="s">
        <v>28479</v>
      </c>
      <c r="C9494" s="18" t="s">
        <v>28480</v>
      </c>
      <c r="D9494" s="19">
        <v>315</v>
      </c>
    </row>
    <row r="9495" spans="1:4" s="20" customFormat="1" ht="16.350000000000001" customHeight="1" x14ac:dyDescent="0.2">
      <c r="A9495" s="17" t="s">
        <v>28481</v>
      </c>
      <c r="B9495" s="17" t="s">
        <v>28482</v>
      </c>
      <c r="C9495" s="18" t="s">
        <v>28483</v>
      </c>
      <c r="D9495" s="19">
        <v>315</v>
      </c>
    </row>
    <row r="9496" spans="1:4" s="20" customFormat="1" ht="16.350000000000001" customHeight="1" x14ac:dyDescent="0.2">
      <c r="A9496" s="17" t="s">
        <v>28484</v>
      </c>
      <c r="B9496" s="17" t="s">
        <v>28485</v>
      </c>
      <c r="C9496" s="18" t="s">
        <v>28486</v>
      </c>
      <c r="D9496" s="19">
        <v>430</v>
      </c>
    </row>
    <row r="9497" spans="1:4" s="20" customFormat="1" ht="16.350000000000001" customHeight="1" x14ac:dyDescent="0.2">
      <c r="A9497" s="17" t="s">
        <v>28487</v>
      </c>
      <c r="B9497" s="17" t="s">
        <v>28488</v>
      </c>
      <c r="C9497" s="18" t="s">
        <v>28489</v>
      </c>
      <c r="D9497" s="19">
        <v>430</v>
      </c>
    </row>
    <row r="9498" spans="1:4" s="20" customFormat="1" ht="16.350000000000001" customHeight="1" x14ac:dyDescent="0.2">
      <c r="A9498" s="17" t="s">
        <v>28490</v>
      </c>
      <c r="B9498" s="17" t="s">
        <v>28491</v>
      </c>
      <c r="C9498" s="18" t="s">
        <v>28492</v>
      </c>
      <c r="D9498" s="19">
        <v>233</v>
      </c>
    </row>
    <row r="9499" spans="1:4" s="20" customFormat="1" ht="16.350000000000001" customHeight="1" x14ac:dyDescent="0.2">
      <c r="A9499" s="17" t="s">
        <v>28493</v>
      </c>
      <c r="B9499" s="17" t="s">
        <v>28494</v>
      </c>
      <c r="C9499" s="18" t="s">
        <v>28495</v>
      </c>
      <c r="D9499" s="19">
        <v>233</v>
      </c>
    </row>
    <row r="9500" spans="1:4" s="20" customFormat="1" ht="16.350000000000001" customHeight="1" x14ac:dyDescent="0.2">
      <c r="A9500" s="17" t="s">
        <v>28496</v>
      </c>
      <c r="B9500" s="17" t="s">
        <v>28497</v>
      </c>
      <c r="C9500" s="18" t="s">
        <v>28498</v>
      </c>
      <c r="D9500" s="19">
        <v>39</v>
      </c>
    </row>
    <row r="9501" spans="1:4" s="20" customFormat="1" ht="16.350000000000001" customHeight="1" x14ac:dyDescent="0.2">
      <c r="A9501" s="17" t="s">
        <v>28499</v>
      </c>
      <c r="B9501" s="17" t="s">
        <v>28500</v>
      </c>
      <c r="C9501" s="18" t="s">
        <v>28501</v>
      </c>
      <c r="D9501" s="19">
        <v>441</v>
      </c>
    </row>
    <row r="9502" spans="1:4" s="20" customFormat="1" ht="16.350000000000001" customHeight="1" x14ac:dyDescent="0.2">
      <c r="A9502" s="17" t="s">
        <v>28502</v>
      </c>
      <c r="B9502" s="17" t="s">
        <v>28503</v>
      </c>
      <c r="C9502" s="18" t="s">
        <v>28504</v>
      </c>
      <c r="D9502" s="19">
        <v>59</v>
      </c>
    </row>
    <row r="9503" spans="1:4" s="20" customFormat="1" ht="16.350000000000001" customHeight="1" x14ac:dyDescent="0.2">
      <c r="A9503" s="17" t="s">
        <v>28505</v>
      </c>
      <c r="B9503" s="17" t="s">
        <v>28506</v>
      </c>
      <c r="C9503" s="18" t="s">
        <v>28507</v>
      </c>
      <c r="D9503" s="19">
        <v>53</v>
      </c>
    </row>
    <row r="9504" spans="1:4" s="20" customFormat="1" ht="16.350000000000001" customHeight="1" x14ac:dyDescent="0.2">
      <c r="A9504" s="17" t="s">
        <v>28508</v>
      </c>
      <c r="B9504" s="17" t="s">
        <v>28509</v>
      </c>
      <c r="C9504" s="18" t="s">
        <v>28510</v>
      </c>
      <c r="D9504" s="19">
        <v>441</v>
      </c>
    </row>
    <row r="9505" spans="1:4" s="20" customFormat="1" ht="16.350000000000001" customHeight="1" x14ac:dyDescent="0.2">
      <c r="A9505" s="17" t="s">
        <v>28511</v>
      </c>
      <c r="B9505" s="17" t="s">
        <v>28512</v>
      </c>
      <c r="C9505" s="18" t="s">
        <v>28513</v>
      </c>
      <c r="D9505" s="19">
        <v>78</v>
      </c>
    </row>
    <row r="9506" spans="1:4" s="20" customFormat="1" ht="16.350000000000001" customHeight="1" x14ac:dyDescent="0.2">
      <c r="A9506" s="17" t="s">
        <v>28514</v>
      </c>
      <c r="B9506" s="17" t="s">
        <v>28515</v>
      </c>
      <c r="C9506" s="18" t="s">
        <v>28516</v>
      </c>
      <c r="D9506" s="19">
        <v>55</v>
      </c>
    </row>
    <row r="9507" spans="1:4" s="20" customFormat="1" ht="16.350000000000001" customHeight="1" x14ac:dyDescent="0.2">
      <c r="A9507" s="17" t="s">
        <v>28517</v>
      </c>
      <c r="B9507" s="17" t="s">
        <v>28518</v>
      </c>
      <c r="C9507" s="18" t="s">
        <v>28519</v>
      </c>
      <c r="D9507" s="19">
        <v>441</v>
      </c>
    </row>
    <row r="9508" spans="1:4" s="20" customFormat="1" ht="16.350000000000001" customHeight="1" x14ac:dyDescent="0.2">
      <c r="A9508" s="17" t="s">
        <v>28520</v>
      </c>
      <c r="B9508" s="17" t="s">
        <v>28521</v>
      </c>
      <c r="C9508" s="18" t="s">
        <v>28522</v>
      </c>
      <c r="D9508" s="19">
        <v>441</v>
      </c>
    </row>
    <row r="9509" spans="1:4" s="20" customFormat="1" ht="16.350000000000001" customHeight="1" x14ac:dyDescent="0.2">
      <c r="A9509" s="17" t="s">
        <v>28523</v>
      </c>
      <c r="B9509" s="17" t="s">
        <v>28524</v>
      </c>
      <c r="C9509" s="18" t="s">
        <v>28525</v>
      </c>
      <c r="D9509" s="19">
        <v>572</v>
      </c>
    </row>
    <row r="9510" spans="1:4" s="20" customFormat="1" ht="16.350000000000001" customHeight="1" x14ac:dyDescent="0.2">
      <c r="A9510" s="17" t="s">
        <v>28526</v>
      </c>
      <c r="B9510" s="17" t="s">
        <v>28527</v>
      </c>
      <c r="C9510" s="18" t="s">
        <v>28528</v>
      </c>
      <c r="D9510" s="19">
        <v>784</v>
      </c>
    </row>
    <row r="9511" spans="1:4" s="20" customFormat="1" ht="16.350000000000001" customHeight="1" x14ac:dyDescent="0.2">
      <c r="A9511" s="17" t="s">
        <v>28529</v>
      </c>
      <c r="B9511" s="17" t="s">
        <v>28530</v>
      </c>
      <c r="C9511" s="18" t="s">
        <v>28531</v>
      </c>
      <c r="D9511" s="19">
        <v>1135</v>
      </c>
    </row>
    <row r="9512" spans="1:4" s="20" customFormat="1" ht="16.350000000000001" customHeight="1" x14ac:dyDescent="0.2">
      <c r="A9512" s="17" t="s">
        <v>28532</v>
      </c>
      <c r="B9512" s="17" t="s">
        <v>28533</v>
      </c>
      <c r="C9512" s="18" t="s">
        <v>28534</v>
      </c>
      <c r="D9512" s="19">
        <v>242</v>
      </c>
    </row>
    <row r="9513" spans="1:4" s="20" customFormat="1" ht="16.350000000000001" customHeight="1" x14ac:dyDescent="0.2">
      <c r="A9513" s="17" t="s">
        <v>28535</v>
      </c>
      <c r="B9513" s="17" t="s">
        <v>28536</v>
      </c>
      <c r="C9513" s="18" t="s">
        <v>28537</v>
      </c>
      <c r="D9513" s="19">
        <v>221</v>
      </c>
    </row>
    <row r="9514" spans="1:4" s="20" customFormat="1" ht="16.350000000000001" customHeight="1" x14ac:dyDescent="0.2">
      <c r="A9514" s="17" t="s">
        <v>28538</v>
      </c>
      <c r="B9514" s="17" t="s">
        <v>28539</v>
      </c>
      <c r="C9514" s="18" t="s">
        <v>28540</v>
      </c>
      <c r="D9514" s="19">
        <v>314</v>
      </c>
    </row>
    <row r="9515" spans="1:4" s="20" customFormat="1" ht="16.350000000000001" customHeight="1" x14ac:dyDescent="0.2">
      <c r="A9515" s="17" t="s">
        <v>28541</v>
      </c>
      <c r="B9515" s="17" t="s">
        <v>28542</v>
      </c>
      <c r="C9515" s="18" t="s">
        <v>28543</v>
      </c>
      <c r="D9515" s="19">
        <v>230</v>
      </c>
    </row>
    <row r="9516" spans="1:4" s="20" customFormat="1" ht="16.350000000000001" customHeight="1" x14ac:dyDescent="0.2">
      <c r="A9516" s="17" t="s">
        <v>28544</v>
      </c>
      <c r="B9516" s="17" t="s">
        <v>28545</v>
      </c>
      <c r="C9516" s="18" t="s">
        <v>28546</v>
      </c>
      <c r="D9516" s="19">
        <v>233</v>
      </c>
    </row>
    <row r="9517" spans="1:4" s="20" customFormat="1" ht="16.350000000000001" customHeight="1" x14ac:dyDescent="0.2">
      <c r="A9517" s="17" t="s">
        <v>28547</v>
      </c>
      <c r="B9517" s="17" t="s">
        <v>28548</v>
      </c>
      <c r="C9517" s="18" t="s">
        <v>28549</v>
      </c>
      <c r="D9517" s="19">
        <v>293</v>
      </c>
    </row>
    <row r="9518" spans="1:4" s="20" customFormat="1" ht="16.350000000000001" customHeight="1" x14ac:dyDescent="0.2">
      <c r="A9518" s="17" t="s">
        <v>28550</v>
      </c>
      <c r="B9518" s="17" t="s">
        <v>28551</v>
      </c>
      <c r="C9518" s="18" t="s">
        <v>28552</v>
      </c>
      <c r="D9518" s="19">
        <v>230</v>
      </c>
    </row>
    <row r="9519" spans="1:4" s="20" customFormat="1" ht="16.350000000000001" customHeight="1" x14ac:dyDescent="0.2">
      <c r="A9519" s="17" t="s">
        <v>28553</v>
      </c>
      <c r="B9519" s="17" t="s">
        <v>28554</v>
      </c>
      <c r="C9519" s="18" t="s">
        <v>28555</v>
      </c>
      <c r="D9519" s="19">
        <v>233</v>
      </c>
    </row>
    <row r="9520" spans="1:4" s="20" customFormat="1" ht="16.350000000000001" customHeight="1" x14ac:dyDescent="0.2">
      <c r="A9520" s="17" t="s">
        <v>28556</v>
      </c>
      <c r="B9520" s="17" t="s">
        <v>28557</v>
      </c>
      <c r="C9520" s="18" t="s">
        <v>28558</v>
      </c>
      <c r="D9520" s="19">
        <v>293</v>
      </c>
    </row>
    <row r="9521" spans="1:4" s="20" customFormat="1" ht="16.350000000000001" customHeight="1" x14ac:dyDescent="0.2">
      <c r="A9521" s="17" t="s">
        <v>28559</v>
      </c>
      <c r="B9521" s="17" t="s">
        <v>28560</v>
      </c>
      <c r="C9521" s="18" t="s">
        <v>28561</v>
      </c>
      <c r="D9521" s="19">
        <v>152</v>
      </c>
    </row>
    <row r="9522" spans="1:4" s="20" customFormat="1" ht="16.350000000000001" customHeight="1" x14ac:dyDescent="0.2">
      <c r="A9522" s="17" t="s">
        <v>28562</v>
      </c>
      <c r="B9522" s="17" t="s">
        <v>28563</v>
      </c>
      <c r="C9522" s="18" t="s">
        <v>28564</v>
      </c>
      <c r="D9522" s="19">
        <v>166</v>
      </c>
    </row>
    <row r="9523" spans="1:4" s="20" customFormat="1" ht="16.350000000000001" customHeight="1" x14ac:dyDescent="0.2">
      <c r="A9523" s="17" t="s">
        <v>28565</v>
      </c>
      <c r="B9523" s="17" t="s">
        <v>28566</v>
      </c>
      <c r="C9523" s="18" t="s">
        <v>28567</v>
      </c>
      <c r="D9523" s="19">
        <v>216</v>
      </c>
    </row>
    <row r="9524" spans="1:4" s="20" customFormat="1" ht="16.350000000000001" customHeight="1" x14ac:dyDescent="0.2">
      <c r="A9524" s="17" t="s">
        <v>28568</v>
      </c>
      <c r="B9524" s="17" t="s">
        <v>28569</v>
      </c>
      <c r="C9524" s="18" t="s">
        <v>28570</v>
      </c>
      <c r="D9524" s="19">
        <v>152</v>
      </c>
    </row>
    <row r="9525" spans="1:4" s="20" customFormat="1" ht="16.350000000000001" customHeight="1" x14ac:dyDescent="0.2">
      <c r="A9525" s="17" t="s">
        <v>28571</v>
      </c>
      <c r="B9525" s="17" t="s">
        <v>28572</v>
      </c>
      <c r="C9525" s="18" t="s">
        <v>28573</v>
      </c>
      <c r="D9525" s="19">
        <v>166</v>
      </c>
    </row>
    <row r="9526" spans="1:4" s="20" customFormat="1" ht="16.350000000000001" customHeight="1" x14ac:dyDescent="0.2">
      <c r="A9526" s="17" t="s">
        <v>28574</v>
      </c>
      <c r="B9526" s="17" t="s">
        <v>28575</v>
      </c>
      <c r="C9526" s="18" t="s">
        <v>28576</v>
      </c>
      <c r="D9526" s="19">
        <v>225</v>
      </c>
    </row>
    <row r="9527" spans="1:4" s="20" customFormat="1" ht="16.350000000000001" customHeight="1" x14ac:dyDescent="0.2">
      <c r="A9527" s="17" t="s">
        <v>28577</v>
      </c>
      <c r="B9527" s="17" t="s">
        <v>28578</v>
      </c>
      <c r="C9527" s="18" t="s">
        <v>28579</v>
      </c>
      <c r="D9527" s="19">
        <v>278</v>
      </c>
    </row>
    <row r="9528" spans="1:4" s="20" customFormat="1" ht="16.350000000000001" customHeight="1" x14ac:dyDescent="0.2">
      <c r="A9528" s="17" t="s">
        <v>28580</v>
      </c>
      <c r="B9528" s="17" t="s">
        <v>28581</v>
      </c>
      <c r="C9528" s="18" t="s">
        <v>28582</v>
      </c>
      <c r="D9528" s="19">
        <v>265</v>
      </c>
    </row>
    <row r="9529" spans="1:4" s="20" customFormat="1" ht="16.350000000000001" customHeight="1" x14ac:dyDescent="0.2">
      <c r="A9529" s="17" t="s">
        <v>28583</v>
      </c>
      <c r="B9529" s="17" t="s">
        <v>28584</v>
      </c>
      <c r="C9529" s="18" t="s">
        <v>28585</v>
      </c>
      <c r="D9529" s="19">
        <v>278</v>
      </c>
    </row>
    <row r="9530" spans="1:4" s="20" customFormat="1" ht="16.350000000000001" customHeight="1" x14ac:dyDescent="0.2">
      <c r="A9530" s="17" t="s">
        <v>28586</v>
      </c>
      <c r="B9530" s="17" t="s">
        <v>28587</v>
      </c>
      <c r="C9530" s="18" t="s">
        <v>28588</v>
      </c>
      <c r="D9530" s="19">
        <v>57</v>
      </c>
    </row>
    <row r="9531" spans="1:4" s="20" customFormat="1" ht="16.350000000000001" customHeight="1" x14ac:dyDescent="0.2">
      <c r="A9531" s="17" t="s">
        <v>28589</v>
      </c>
      <c r="B9531" s="17" t="s">
        <v>28590</v>
      </c>
      <c r="C9531" s="18" t="s">
        <v>28591</v>
      </c>
      <c r="D9531" s="19">
        <v>32</v>
      </c>
    </row>
    <row r="9532" spans="1:4" s="20" customFormat="1" ht="16.350000000000001" customHeight="1" x14ac:dyDescent="0.2">
      <c r="A9532" s="17" t="s">
        <v>28592</v>
      </c>
      <c r="B9532" s="17" t="s">
        <v>28593</v>
      </c>
      <c r="C9532" s="18" t="s">
        <v>28594</v>
      </c>
      <c r="D9532" s="19">
        <v>184</v>
      </c>
    </row>
    <row r="9533" spans="1:4" s="20" customFormat="1" ht="16.350000000000001" customHeight="1" x14ac:dyDescent="0.2">
      <c r="A9533" s="17" t="s">
        <v>28595</v>
      </c>
      <c r="B9533" s="17" t="s">
        <v>28596</v>
      </c>
      <c r="C9533" s="18" t="s">
        <v>28597</v>
      </c>
      <c r="D9533" s="19">
        <v>160</v>
      </c>
    </row>
    <row r="9534" spans="1:4" s="20" customFormat="1" ht="16.350000000000001" customHeight="1" x14ac:dyDescent="0.2">
      <c r="A9534" s="17" t="s">
        <v>28598</v>
      </c>
      <c r="B9534" s="17" t="s">
        <v>28599</v>
      </c>
      <c r="C9534" s="18" t="s">
        <v>28600</v>
      </c>
      <c r="D9534" s="19">
        <v>71</v>
      </c>
    </row>
    <row r="9535" spans="1:4" s="20" customFormat="1" ht="16.350000000000001" customHeight="1" x14ac:dyDescent="0.2">
      <c r="A9535" s="17" t="s">
        <v>28601</v>
      </c>
      <c r="B9535" s="17" t="s">
        <v>28602</v>
      </c>
      <c r="C9535" s="18" t="s">
        <v>28603</v>
      </c>
      <c r="D9535" s="19">
        <v>450</v>
      </c>
    </row>
    <row r="9536" spans="1:4" s="20" customFormat="1" ht="16.350000000000001" customHeight="1" x14ac:dyDescent="0.2">
      <c r="A9536" s="17" t="s">
        <v>28604</v>
      </c>
      <c r="B9536" s="17" t="s">
        <v>28605</v>
      </c>
      <c r="C9536" s="18" t="s">
        <v>28606</v>
      </c>
      <c r="D9536" s="19">
        <v>468</v>
      </c>
    </row>
    <row r="9537" spans="1:4" s="20" customFormat="1" ht="16.350000000000001" customHeight="1" x14ac:dyDescent="0.2">
      <c r="A9537" s="17" t="s">
        <v>28607</v>
      </c>
      <c r="B9537" s="17" t="s">
        <v>28608</v>
      </c>
      <c r="C9537" s="18" t="s">
        <v>28609</v>
      </c>
      <c r="D9537" s="19">
        <v>79</v>
      </c>
    </row>
    <row r="9538" spans="1:4" s="20" customFormat="1" ht="16.350000000000001" customHeight="1" x14ac:dyDescent="0.2">
      <c r="A9538" s="17" t="s">
        <v>28610</v>
      </c>
      <c r="B9538" s="17" t="s">
        <v>28611</v>
      </c>
      <c r="C9538" s="18" t="s">
        <v>28612</v>
      </c>
      <c r="D9538" s="19">
        <v>421</v>
      </c>
    </row>
    <row r="9539" spans="1:4" s="20" customFormat="1" ht="16.350000000000001" customHeight="1" x14ac:dyDescent="0.2">
      <c r="A9539" s="17" t="s">
        <v>28613</v>
      </c>
      <c r="B9539" s="17" t="s">
        <v>28614</v>
      </c>
      <c r="C9539" s="18" t="s">
        <v>28615</v>
      </c>
      <c r="D9539" s="19">
        <v>444</v>
      </c>
    </row>
    <row r="9540" spans="1:4" s="20" customFormat="1" ht="16.350000000000001" customHeight="1" x14ac:dyDescent="0.2">
      <c r="A9540" s="17" t="s">
        <v>28616</v>
      </c>
      <c r="B9540" s="17" t="s">
        <v>28617</v>
      </c>
      <c r="C9540" s="18" t="s">
        <v>28618</v>
      </c>
      <c r="D9540" s="19">
        <v>463</v>
      </c>
    </row>
    <row r="9541" spans="1:4" s="20" customFormat="1" ht="16.350000000000001" customHeight="1" x14ac:dyDescent="0.2">
      <c r="A9541" s="17" t="s">
        <v>28619</v>
      </c>
      <c r="B9541" s="17" t="s">
        <v>28620</v>
      </c>
      <c r="C9541" s="18" t="s">
        <v>28621</v>
      </c>
      <c r="D9541" s="19">
        <v>488</v>
      </c>
    </row>
    <row r="9542" spans="1:4" s="20" customFormat="1" ht="16.350000000000001" customHeight="1" x14ac:dyDescent="0.2">
      <c r="A9542" s="17" t="s">
        <v>28622</v>
      </c>
      <c r="B9542" s="17" t="s">
        <v>28623</v>
      </c>
      <c r="C9542" s="18" t="s">
        <v>28624</v>
      </c>
      <c r="D9542" s="19">
        <v>1173</v>
      </c>
    </row>
    <row r="9543" spans="1:4" s="20" customFormat="1" ht="16.350000000000001" customHeight="1" x14ac:dyDescent="0.2">
      <c r="A9543" s="17" t="s">
        <v>28625</v>
      </c>
      <c r="B9543" s="17" t="s">
        <v>28626</v>
      </c>
      <c r="C9543" s="18" t="s">
        <v>28627</v>
      </c>
      <c r="D9543" s="19">
        <v>71</v>
      </c>
    </row>
    <row r="9544" spans="1:4" s="20" customFormat="1" ht="16.350000000000001" customHeight="1" x14ac:dyDescent="0.2">
      <c r="A9544" s="17" t="s">
        <v>28628</v>
      </c>
      <c r="B9544" s="17" t="s">
        <v>28629</v>
      </c>
      <c r="C9544" s="18" t="s">
        <v>28630</v>
      </c>
      <c r="D9544" s="19">
        <v>289</v>
      </c>
    </row>
    <row r="9545" spans="1:4" s="20" customFormat="1" ht="16.350000000000001" customHeight="1" x14ac:dyDescent="0.2">
      <c r="A9545" s="17" t="s">
        <v>28631</v>
      </c>
      <c r="B9545" s="17" t="s">
        <v>28632</v>
      </c>
      <c r="C9545" s="18" t="s">
        <v>28633</v>
      </c>
      <c r="D9545" s="19">
        <v>289</v>
      </c>
    </row>
    <row r="9546" spans="1:4" s="20" customFormat="1" ht="16.350000000000001" customHeight="1" x14ac:dyDescent="0.2">
      <c r="A9546" s="17" t="s">
        <v>28634</v>
      </c>
      <c r="B9546" s="17" t="s">
        <v>28635</v>
      </c>
      <c r="C9546" s="18" t="s">
        <v>28636</v>
      </c>
      <c r="D9546" s="19">
        <v>279</v>
      </c>
    </row>
    <row r="9547" spans="1:4" s="20" customFormat="1" ht="16.350000000000001" customHeight="1" x14ac:dyDescent="0.2">
      <c r="A9547" s="17" t="s">
        <v>28637</v>
      </c>
      <c r="B9547" s="17" t="s">
        <v>28638</v>
      </c>
      <c r="C9547" s="18" t="s">
        <v>28639</v>
      </c>
      <c r="D9547" s="19">
        <v>279</v>
      </c>
    </row>
    <row r="9548" spans="1:4" s="20" customFormat="1" ht="16.350000000000001" customHeight="1" x14ac:dyDescent="0.2">
      <c r="A9548" s="17" t="s">
        <v>28640</v>
      </c>
      <c r="B9548" s="17" t="s">
        <v>28641</v>
      </c>
      <c r="C9548" s="18" t="s">
        <v>28642</v>
      </c>
      <c r="D9548" s="19">
        <v>260</v>
      </c>
    </row>
    <row r="9549" spans="1:4" s="20" customFormat="1" ht="16.350000000000001" customHeight="1" x14ac:dyDescent="0.2">
      <c r="A9549" s="17" t="s">
        <v>28643</v>
      </c>
      <c r="B9549" s="17" t="s">
        <v>28644</v>
      </c>
      <c r="C9549" s="18" t="s">
        <v>28645</v>
      </c>
      <c r="D9549" s="19">
        <v>264</v>
      </c>
    </row>
    <row r="9550" spans="1:4" s="20" customFormat="1" ht="16.350000000000001" customHeight="1" x14ac:dyDescent="0.2">
      <c r="A9550" s="17" t="s">
        <v>28646</v>
      </c>
      <c r="B9550" s="17" t="s">
        <v>28647</v>
      </c>
      <c r="C9550" s="18" t="s">
        <v>28648</v>
      </c>
      <c r="D9550" s="19">
        <v>319</v>
      </c>
    </row>
    <row r="9551" spans="1:4" s="20" customFormat="1" ht="16.350000000000001" customHeight="1" x14ac:dyDescent="0.2">
      <c r="A9551" s="17" t="s">
        <v>28649</v>
      </c>
      <c r="B9551" s="17" t="s">
        <v>28650</v>
      </c>
      <c r="C9551" s="18" t="s">
        <v>28651</v>
      </c>
      <c r="D9551" s="19">
        <v>295</v>
      </c>
    </row>
    <row r="9552" spans="1:4" s="20" customFormat="1" ht="16.350000000000001" customHeight="1" x14ac:dyDescent="0.2">
      <c r="A9552" s="17" t="s">
        <v>28652</v>
      </c>
      <c r="B9552" s="17" t="s">
        <v>28653</v>
      </c>
      <c r="C9552" s="18" t="s">
        <v>28654</v>
      </c>
      <c r="D9552" s="19">
        <v>341</v>
      </c>
    </row>
    <row r="9553" spans="1:4" s="20" customFormat="1" ht="16.350000000000001" customHeight="1" x14ac:dyDescent="0.2">
      <c r="A9553" s="17" t="s">
        <v>28655</v>
      </c>
      <c r="B9553" s="17" t="s">
        <v>28656</v>
      </c>
      <c r="C9553" s="18" t="s">
        <v>28657</v>
      </c>
      <c r="D9553" s="19">
        <v>468</v>
      </c>
    </row>
    <row r="9554" spans="1:4" s="20" customFormat="1" ht="16.350000000000001" customHeight="1" x14ac:dyDescent="0.2">
      <c r="A9554" s="17" t="s">
        <v>28658</v>
      </c>
      <c r="B9554" s="17" t="s">
        <v>28659</v>
      </c>
      <c r="C9554" s="18" t="s">
        <v>28660</v>
      </c>
      <c r="D9554" s="19">
        <v>674</v>
      </c>
    </row>
    <row r="9555" spans="1:4" s="20" customFormat="1" ht="16.350000000000001" customHeight="1" x14ac:dyDescent="0.2">
      <c r="A9555" s="17" t="s">
        <v>28661</v>
      </c>
      <c r="B9555" s="17" t="s">
        <v>28662</v>
      </c>
      <c r="C9555" s="18" t="s">
        <v>28663</v>
      </c>
      <c r="D9555" s="19">
        <v>968</v>
      </c>
    </row>
    <row r="9556" spans="1:4" s="20" customFormat="1" ht="16.350000000000001" customHeight="1" x14ac:dyDescent="0.2">
      <c r="A9556" s="17" t="s">
        <v>28664</v>
      </c>
      <c r="B9556" s="17" t="s">
        <v>28665</v>
      </c>
      <c r="C9556" s="18" t="s">
        <v>28666</v>
      </c>
      <c r="D9556" s="19">
        <v>1419</v>
      </c>
    </row>
    <row r="9557" spans="1:4" s="20" customFormat="1" ht="16.350000000000001" customHeight="1" x14ac:dyDescent="0.2">
      <c r="A9557" s="17" t="s">
        <v>28667</v>
      </c>
      <c r="B9557" s="17" t="s">
        <v>28668</v>
      </c>
      <c r="C9557" s="18" t="s">
        <v>28669</v>
      </c>
      <c r="D9557" s="19">
        <v>528</v>
      </c>
    </row>
    <row r="9558" spans="1:4" s="20" customFormat="1" ht="16.350000000000001" customHeight="1" x14ac:dyDescent="0.2">
      <c r="A9558" s="17" t="s">
        <v>28670</v>
      </c>
      <c r="B9558" s="17" t="s">
        <v>28671</v>
      </c>
      <c r="C9558" s="18" t="s">
        <v>28672</v>
      </c>
      <c r="D9558" s="19">
        <v>692</v>
      </c>
    </row>
    <row r="9559" spans="1:4" s="20" customFormat="1" ht="16.350000000000001" customHeight="1" x14ac:dyDescent="0.2">
      <c r="A9559" s="17" t="s">
        <v>28673</v>
      </c>
      <c r="B9559" s="17" t="s">
        <v>28674</v>
      </c>
      <c r="C9559" s="18" t="s">
        <v>28675</v>
      </c>
      <c r="D9559" s="19">
        <v>54</v>
      </c>
    </row>
    <row r="9560" spans="1:4" s="20" customFormat="1" ht="16.350000000000001" customHeight="1" x14ac:dyDescent="0.2">
      <c r="A9560" s="17" t="s">
        <v>28676</v>
      </c>
      <c r="B9560" s="17" t="s">
        <v>28677</v>
      </c>
      <c r="C9560" s="18" t="s">
        <v>28678</v>
      </c>
      <c r="D9560" s="19">
        <v>54</v>
      </c>
    </row>
    <row r="9561" spans="1:4" s="20" customFormat="1" ht="16.350000000000001" customHeight="1" x14ac:dyDescent="0.2">
      <c r="A9561" s="17" t="s">
        <v>28679</v>
      </c>
      <c r="B9561" s="17" t="s">
        <v>28680</v>
      </c>
      <c r="C9561" s="18" t="s">
        <v>28681</v>
      </c>
      <c r="D9561" s="19">
        <v>25</v>
      </c>
    </row>
    <row r="9562" spans="1:4" s="20" customFormat="1" ht="16.350000000000001" customHeight="1" x14ac:dyDescent="0.2">
      <c r="A9562" s="17" t="s">
        <v>28682</v>
      </c>
      <c r="B9562" s="17" t="s">
        <v>28683</v>
      </c>
      <c r="C9562" s="18" t="s">
        <v>28684</v>
      </c>
      <c r="D9562" s="19">
        <v>54</v>
      </c>
    </row>
    <row r="9563" spans="1:4" s="20" customFormat="1" ht="16.350000000000001" customHeight="1" x14ac:dyDescent="0.2">
      <c r="A9563" s="17" t="s">
        <v>28685</v>
      </c>
      <c r="B9563" s="17" t="s">
        <v>28686</v>
      </c>
      <c r="C9563" s="18" t="s">
        <v>28687</v>
      </c>
      <c r="D9563" s="19">
        <v>74</v>
      </c>
    </row>
    <row r="9564" spans="1:4" s="20" customFormat="1" ht="16.350000000000001" customHeight="1" x14ac:dyDescent="0.2">
      <c r="A9564" s="17" t="s">
        <v>28688</v>
      </c>
      <c r="B9564" s="17" t="s">
        <v>28689</v>
      </c>
      <c r="C9564" s="18" t="s">
        <v>28690</v>
      </c>
      <c r="D9564" s="19">
        <v>54</v>
      </c>
    </row>
    <row r="9565" spans="1:4" s="20" customFormat="1" ht="16.350000000000001" customHeight="1" x14ac:dyDescent="0.2">
      <c r="A9565" s="17" t="s">
        <v>28691</v>
      </c>
      <c r="B9565" s="17" t="s">
        <v>28692</v>
      </c>
      <c r="C9565" s="18" t="s">
        <v>28693</v>
      </c>
      <c r="D9565" s="19">
        <v>104</v>
      </c>
    </row>
    <row r="9566" spans="1:4" s="20" customFormat="1" ht="16.350000000000001" customHeight="1" x14ac:dyDescent="0.2">
      <c r="A9566" s="17" t="s">
        <v>28694</v>
      </c>
      <c r="B9566" s="17" t="s">
        <v>28695</v>
      </c>
      <c r="C9566" s="18" t="s">
        <v>28696</v>
      </c>
      <c r="D9566" s="19">
        <v>170</v>
      </c>
    </row>
    <row r="9567" spans="1:4" s="20" customFormat="1" ht="16.350000000000001" customHeight="1" x14ac:dyDescent="0.2">
      <c r="A9567" s="17" t="s">
        <v>28697</v>
      </c>
      <c r="B9567" s="17" t="s">
        <v>28698</v>
      </c>
      <c r="C9567" s="18" t="s">
        <v>28699</v>
      </c>
      <c r="D9567" s="19">
        <v>117</v>
      </c>
    </row>
    <row r="9568" spans="1:4" s="20" customFormat="1" ht="16.350000000000001" customHeight="1" x14ac:dyDescent="0.2">
      <c r="A9568" s="17" t="s">
        <v>28700</v>
      </c>
      <c r="B9568" s="17" t="s">
        <v>28701</v>
      </c>
      <c r="C9568" s="18" t="s">
        <v>28702</v>
      </c>
      <c r="D9568" s="19">
        <v>110</v>
      </c>
    </row>
    <row r="9569" spans="1:4" s="20" customFormat="1" ht="16.350000000000001" customHeight="1" x14ac:dyDescent="0.2">
      <c r="A9569" s="17" t="s">
        <v>28703</v>
      </c>
      <c r="B9569" s="17" t="s">
        <v>28704</v>
      </c>
      <c r="C9569" s="18" t="s">
        <v>28705</v>
      </c>
      <c r="D9569" s="19">
        <v>64</v>
      </c>
    </row>
    <row r="9570" spans="1:4" s="20" customFormat="1" ht="16.350000000000001" customHeight="1" x14ac:dyDescent="0.2">
      <c r="A9570" s="17" t="s">
        <v>28706</v>
      </c>
      <c r="B9570" s="17" t="s">
        <v>28707</v>
      </c>
      <c r="C9570" s="18" t="s">
        <v>28708</v>
      </c>
      <c r="D9570" s="19">
        <v>66</v>
      </c>
    </row>
    <row r="9571" spans="1:4" s="20" customFormat="1" ht="16.350000000000001" customHeight="1" x14ac:dyDescent="0.2">
      <c r="A9571" s="17" t="s">
        <v>28709</v>
      </c>
      <c r="B9571" s="17" t="s">
        <v>28710</v>
      </c>
      <c r="C9571" s="18" t="s">
        <v>28711</v>
      </c>
      <c r="D9571" s="19">
        <v>66</v>
      </c>
    </row>
    <row r="9572" spans="1:4" s="20" customFormat="1" ht="16.350000000000001" customHeight="1" x14ac:dyDescent="0.2">
      <c r="A9572" s="17" t="s">
        <v>28712</v>
      </c>
      <c r="B9572" s="17" t="s">
        <v>28713</v>
      </c>
      <c r="C9572" s="18" t="s">
        <v>28714</v>
      </c>
      <c r="D9572" s="19">
        <v>88</v>
      </c>
    </row>
    <row r="9573" spans="1:4" s="20" customFormat="1" ht="16.350000000000001" customHeight="1" x14ac:dyDescent="0.2">
      <c r="A9573" s="17" t="s">
        <v>28715</v>
      </c>
      <c r="B9573" s="17" t="s">
        <v>28716</v>
      </c>
      <c r="C9573" s="18" t="s">
        <v>28717</v>
      </c>
      <c r="D9573" s="19">
        <v>78</v>
      </c>
    </row>
    <row r="9574" spans="1:4" s="20" customFormat="1" ht="16.350000000000001" customHeight="1" x14ac:dyDescent="0.2">
      <c r="A9574" s="17" t="s">
        <v>28718</v>
      </c>
      <c r="B9574" s="17" t="s">
        <v>28719</v>
      </c>
      <c r="C9574" s="18" t="s">
        <v>28720</v>
      </c>
      <c r="D9574" s="19">
        <v>133</v>
      </c>
    </row>
    <row r="9575" spans="1:4" s="20" customFormat="1" ht="16.350000000000001" customHeight="1" x14ac:dyDescent="0.2">
      <c r="A9575" s="17" t="s">
        <v>28721</v>
      </c>
      <c r="B9575" s="17" t="s">
        <v>28722</v>
      </c>
      <c r="C9575" s="18" t="s">
        <v>28720</v>
      </c>
      <c r="D9575" s="19">
        <v>128</v>
      </c>
    </row>
    <row r="9576" spans="1:4" s="20" customFormat="1" ht="16.350000000000001" customHeight="1" x14ac:dyDescent="0.2">
      <c r="A9576" s="17" t="s">
        <v>28723</v>
      </c>
      <c r="B9576" s="17" t="s">
        <v>28724</v>
      </c>
      <c r="C9576" s="18" t="s">
        <v>28725</v>
      </c>
      <c r="D9576" s="19">
        <v>147</v>
      </c>
    </row>
    <row r="9577" spans="1:4" s="20" customFormat="1" ht="16.350000000000001" customHeight="1" x14ac:dyDescent="0.2">
      <c r="A9577" s="17" t="s">
        <v>28726</v>
      </c>
      <c r="B9577" s="17" t="s">
        <v>28727</v>
      </c>
      <c r="C9577" s="18" t="s">
        <v>28728</v>
      </c>
      <c r="D9577" s="19">
        <v>117</v>
      </c>
    </row>
    <row r="9578" spans="1:4" s="20" customFormat="1" ht="16.350000000000001" customHeight="1" x14ac:dyDescent="0.2">
      <c r="A9578" s="17" t="s">
        <v>28729</v>
      </c>
      <c r="B9578" s="17" t="s">
        <v>28730</v>
      </c>
      <c r="C9578" s="18" t="s">
        <v>28720</v>
      </c>
      <c r="D9578" s="19">
        <v>129</v>
      </c>
    </row>
    <row r="9579" spans="1:4" s="20" customFormat="1" ht="16.350000000000001" customHeight="1" x14ac:dyDescent="0.2">
      <c r="A9579" s="17" t="s">
        <v>28731</v>
      </c>
      <c r="B9579" s="17" t="s">
        <v>28732</v>
      </c>
      <c r="C9579" s="18" t="s">
        <v>28720</v>
      </c>
      <c r="D9579" s="19">
        <v>130</v>
      </c>
    </row>
    <row r="9580" spans="1:4" s="20" customFormat="1" ht="16.350000000000001" customHeight="1" x14ac:dyDescent="0.2">
      <c r="A9580" s="17" t="s">
        <v>28733</v>
      </c>
      <c r="B9580" s="17" t="s">
        <v>28734</v>
      </c>
      <c r="C9580" s="18" t="s">
        <v>28735</v>
      </c>
      <c r="D9580" s="19">
        <v>335</v>
      </c>
    </row>
    <row r="9581" spans="1:4" s="20" customFormat="1" ht="16.350000000000001" customHeight="1" x14ac:dyDescent="0.2">
      <c r="A9581" s="17" t="s">
        <v>28736</v>
      </c>
      <c r="B9581" s="17" t="s">
        <v>28737</v>
      </c>
      <c r="C9581" s="18" t="s">
        <v>28738</v>
      </c>
      <c r="D9581" s="19">
        <v>282</v>
      </c>
    </row>
    <row r="9582" spans="1:4" s="20" customFormat="1" ht="16.350000000000001" customHeight="1" x14ac:dyDescent="0.2">
      <c r="A9582" s="17" t="s">
        <v>28739</v>
      </c>
      <c r="B9582" s="17" t="s">
        <v>28740</v>
      </c>
      <c r="C9582" s="18" t="s">
        <v>28741</v>
      </c>
      <c r="D9582" s="19">
        <v>63</v>
      </c>
    </row>
    <row r="9583" spans="1:4" s="20" customFormat="1" ht="16.350000000000001" customHeight="1" x14ac:dyDescent="0.2">
      <c r="A9583" s="17" t="s">
        <v>28742</v>
      </c>
      <c r="B9583" s="17" t="s">
        <v>28743</v>
      </c>
      <c r="C9583" s="18" t="s">
        <v>28744</v>
      </c>
      <c r="D9583" s="19">
        <v>63</v>
      </c>
    </row>
    <row r="9584" spans="1:4" s="20" customFormat="1" ht="16.350000000000001" customHeight="1" x14ac:dyDescent="0.2">
      <c r="A9584" s="17" t="s">
        <v>28745</v>
      </c>
      <c r="B9584" s="17" t="s">
        <v>28746</v>
      </c>
      <c r="C9584" s="18" t="s">
        <v>28747</v>
      </c>
      <c r="D9584" s="19">
        <v>63</v>
      </c>
    </row>
    <row r="9585" spans="1:4" s="20" customFormat="1" ht="16.350000000000001" customHeight="1" x14ac:dyDescent="0.2">
      <c r="A9585" s="17" t="s">
        <v>28748</v>
      </c>
      <c r="B9585" s="17" t="s">
        <v>28749</v>
      </c>
      <c r="C9585" s="18" t="s">
        <v>28750</v>
      </c>
      <c r="D9585" s="19">
        <v>63</v>
      </c>
    </row>
    <row r="9586" spans="1:4" s="20" customFormat="1" ht="16.350000000000001" customHeight="1" x14ac:dyDescent="0.2">
      <c r="A9586" s="17" t="s">
        <v>28751</v>
      </c>
      <c r="B9586" s="17" t="s">
        <v>28752</v>
      </c>
      <c r="C9586" s="18" t="s">
        <v>28753</v>
      </c>
      <c r="D9586" s="19">
        <v>63</v>
      </c>
    </row>
    <row r="9587" spans="1:4" s="20" customFormat="1" ht="16.350000000000001" customHeight="1" x14ac:dyDescent="0.2">
      <c r="A9587" s="17" t="s">
        <v>28754</v>
      </c>
      <c r="B9587" s="17" t="s">
        <v>28755</v>
      </c>
      <c r="C9587" s="18" t="s">
        <v>28756</v>
      </c>
      <c r="D9587" s="19">
        <v>63</v>
      </c>
    </row>
    <row r="9588" spans="1:4" s="20" customFormat="1" ht="16.350000000000001" customHeight="1" x14ac:dyDescent="0.2">
      <c r="A9588" s="17" t="s">
        <v>28757</v>
      </c>
      <c r="B9588" s="17" t="s">
        <v>28758</v>
      </c>
      <c r="C9588" s="18" t="s">
        <v>28759</v>
      </c>
      <c r="D9588" s="19">
        <v>688</v>
      </c>
    </row>
    <row r="9589" spans="1:4" s="20" customFormat="1" ht="16.350000000000001" customHeight="1" x14ac:dyDescent="0.2">
      <c r="A9589" s="17" t="s">
        <v>28760</v>
      </c>
      <c r="B9589" s="17" t="s">
        <v>28761</v>
      </c>
      <c r="C9589" s="18" t="s">
        <v>28762</v>
      </c>
      <c r="D9589" s="19">
        <v>763</v>
      </c>
    </row>
    <row r="9590" spans="1:4" s="20" customFormat="1" ht="16.350000000000001" customHeight="1" x14ac:dyDescent="0.2">
      <c r="A9590" s="17" t="s">
        <v>28763</v>
      </c>
      <c r="B9590" s="17" t="s">
        <v>28764</v>
      </c>
      <c r="C9590" s="18" t="s">
        <v>28765</v>
      </c>
      <c r="D9590" s="19">
        <v>718</v>
      </c>
    </row>
    <row r="9591" spans="1:4" s="20" customFormat="1" ht="16.350000000000001" customHeight="1" x14ac:dyDescent="0.2">
      <c r="A9591" s="17" t="s">
        <v>28766</v>
      </c>
      <c r="B9591" s="17" t="s">
        <v>28767</v>
      </c>
      <c r="C9591" s="18" t="s">
        <v>28765</v>
      </c>
      <c r="D9591" s="19">
        <v>737</v>
      </c>
    </row>
    <row r="9592" spans="1:4" s="20" customFormat="1" ht="16.350000000000001" customHeight="1" x14ac:dyDescent="0.2">
      <c r="A9592" s="17" t="s">
        <v>28768</v>
      </c>
      <c r="B9592" s="17" t="s">
        <v>28769</v>
      </c>
      <c r="C9592" s="18" t="s">
        <v>28770</v>
      </c>
      <c r="D9592" s="19">
        <v>993</v>
      </c>
    </row>
    <row r="9593" spans="1:4" s="20" customFormat="1" ht="16.350000000000001" customHeight="1" x14ac:dyDescent="0.2">
      <c r="A9593" s="17" t="s">
        <v>28771</v>
      </c>
      <c r="B9593" s="17" t="s">
        <v>28772</v>
      </c>
      <c r="C9593" s="18" t="s">
        <v>28773</v>
      </c>
      <c r="D9593" s="19">
        <v>993</v>
      </c>
    </row>
    <row r="9594" spans="1:4" s="20" customFormat="1" ht="16.350000000000001" customHeight="1" x14ac:dyDescent="0.2">
      <c r="A9594" s="17" t="s">
        <v>28774</v>
      </c>
      <c r="B9594" s="17" t="s">
        <v>28775</v>
      </c>
      <c r="C9594" s="18" t="s">
        <v>28776</v>
      </c>
      <c r="D9594" s="19">
        <v>993</v>
      </c>
    </row>
    <row r="9595" spans="1:4" s="20" customFormat="1" ht="16.350000000000001" customHeight="1" x14ac:dyDescent="0.2">
      <c r="A9595" s="17" t="s">
        <v>28777</v>
      </c>
      <c r="B9595" s="17" t="s">
        <v>28778</v>
      </c>
      <c r="C9595" s="18" t="s">
        <v>28779</v>
      </c>
      <c r="D9595" s="19">
        <v>993</v>
      </c>
    </row>
    <row r="9596" spans="1:4" s="20" customFormat="1" ht="16.350000000000001" customHeight="1" x14ac:dyDescent="0.2">
      <c r="A9596" s="17" t="s">
        <v>28780</v>
      </c>
      <c r="B9596" s="17" t="s">
        <v>28781</v>
      </c>
      <c r="C9596" s="18" t="s">
        <v>28782</v>
      </c>
      <c r="D9596" s="19">
        <v>3897</v>
      </c>
    </row>
    <row r="9597" spans="1:4" s="20" customFormat="1" ht="16.350000000000001" customHeight="1" x14ac:dyDescent="0.2">
      <c r="A9597" s="17" t="s">
        <v>28783</v>
      </c>
      <c r="B9597" s="17" t="s">
        <v>28784</v>
      </c>
      <c r="C9597" s="18" t="s">
        <v>28785</v>
      </c>
      <c r="D9597" s="19">
        <v>3746</v>
      </c>
    </row>
    <row r="9598" spans="1:4" s="20" customFormat="1" ht="16.350000000000001" customHeight="1" x14ac:dyDescent="0.2">
      <c r="A9598" s="17" t="s">
        <v>28786</v>
      </c>
      <c r="B9598" s="17" t="s">
        <v>28787</v>
      </c>
      <c r="C9598" s="18" t="s">
        <v>28788</v>
      </c>
      <c r="D9598" s="19">
        <v>3652</v>
      </c>
    </row>
    <row r="9599" spans="1:4" s="20" customFormat="1" ht="16.350000000000001" customHeight="1" x14ac:dyDescent="0.2">
      <c r="A9599" s="17" t="s">
        <v>28789</v>
      </c>
      <c r="B9599" s="17" t="s">
        <v>28790</v>
      </c>
      <c r="C9599" s="18" t="s">
        <v>28791</v>
      </c>
      <c r="D9599" s="19">
        <v>74</v>
      </c>
    </row>
    <row r="9600" spans="1:4" s="20" customFormat="1" ht="16.350000000000001" customHeight="1" x14ac:dyDescent="0.2">
      <c r="A9600" s="17" t="s">
        <v>28792</v>
      </c>
      <c r="B9600" s="17" t="s">
        <v>28793</v>
      </c>
      <c r="C9600" s="18" t="s">
        <v>28794</v>
      </c>
      <c r="D9600" s="19">
        <v>783</v>
      </c>
    </row>
    <row r="9601" spans="1:4" s="20" customFormat="1" ht="16.350000000000001" customHeight="1" x14ac:dyDescent="0.2">
      <c r="A9601" s="17" t="s">
        <v>28795</v>
      </c>
      <c r="B9601" s="17" t="s">
        <v>28796</v>
      </c>
      <c r="C9601" s="18" t="s">
        <v>28797</v>
      </c>
      <c r="D9601" s="19">
        <v>956</v>
      </c>
    </row>
    <row r="9602" spans="1:4" s="20" customFormat="1" ht="16.350000000000001" customHeight="1" x14ac:dyDescent="0.2">
      <c r="A9602" s="17" t="s">
        <v>28798</v>
      </c>
      <c r="B9602" s="17" t="s">
        <v>28799</v>
      </c>
      <c r="C9602" s="18" t="s">
        <v>28800</v>
      </c>
      <c r="D9602" s="19">
        <v>1013</v>
      </c>
    </row>
    <row r="9603" spans="1:4" s="20" customFormat="1" ht="16.350000000000001" customHeight="1" x14ac:dyDescent="0.2">
      <c r="A9603" s="17" t="s">
        <v>28801</v>
      </c>
      <c r="B9603" s="17" t="s">
        <v>28802</v>
      </c>
      <c r="C9603" s="18" t="s">
        <v>28803</v>
      </c>
      <c r="D9603" s="19">
        <v>858</v>
      </c>
    </row>
    <row r="9604" spans="1:4" s="20" customFormat="1" ht="16.350000000000001" customHeight="1" x14ac:dyDescent="0.2">
      <c r="A9604" s="17" t="s">
        <v>28804</v>
      </c>
      <c r="B9604" s="17" t="s">
        <v>28805</v>
      </c>
      <c r="C9604" s="18" t="s">
        <v>28806</v>
      </c>
      <c r="D9604" s="19">
        <v>88</v>
      </c>
    </row>
    <row r="9605" spans="1:4" s="20" customFormat="1" ht="16.350000000000001" customHeight="1" x14ac:dyDescent="0.2">
      <c r="A9605" s="17" t="s">
        <v>28807</v>
      </c>
      <c r="B9605" s="17" t="s">
        <v>28808</v>
      </c>
      <c r="C9605" s="18" t="s">
        <v>28809</v>
      </c>
      <c r="D9605" s="19">
        <v>20</v>
      </c>
    </row>
    <row r="9606" spans="1:4" s="20" customFormat="1" ht="16.350000000000001" customHeight="1" x14ac:dyDescent="0.2">
      <c r="A9606" s="17" t="s">
        <v>28810</v>
      </c>
      <c r="B9606" s="17" t="s">
        <v>28811</v>
      </c>
      <c r="C9606" s="18" t="s">
        <v>28812</v>
      </c>
      <c r="D9606" s="19">
        <v>282</v>
      </c>
    </row>
    <row r="9607" spans="1:4" s="20" customFormat="1" ht="16.350000000000001" customHeight="1" x14ac:dyDescent="0.2">
      <c r="A9607" s="17" t="s">
        <v>28813</v>
      </c>
      <c r="B9607" s="17" t="s">
        <v>28814</v>
      </c>
      <c r="C9607" s="18" t="s">
        <v>28815</v>
      </c>
      <c r="D9607" s="19">
        <v>46</v>
      </c>
    </row>
    <row r="9608" spans="1:4" s="20" customFormat="1" ht="16.350000000000001" customHeight="1" x14ac:dyDescent="0.2">
      <c r="A9608" s="17" t="s">
        <v>28816</v>
      </c>
      <c r="B9608" s="17" t="s">
        <v>28817</v>
      </c>
      <c r="C9608" s="18" t="s">
        <v>28818</v>
      </c>
      <c r="D9608" s="19">
        <v>418</v>
      </c>
    </row>
    <row r="9609" spans="1:4" s="20" customFormat="1" ht="16.350000000000001" customHeight="1" x14ac:dyDescent="0.2">
      <c r="A9609" s="17" t="s">
        <v>28819</v>
      </c>
      <c r="B9609" s="17" t="s">
        <v>28820</v>
      </c>
      <c r="C9609" s="18" t="s">
        <v>28821</v>
      </c>
      <c r="D9609" s="19">
        <v>77</v>
      </c>
    </row>
    <row r="9610" spans="1:4" s="20" customFormat="1" ht="16.350000000000001" customHeight="1" x14ac:dyDescent="0.2">
      <c r="A9610" s="17" t="s">
        <v>28822</v>
      </c>
      <c r="B9610" s="17" t="s">
        <v>28823</v>
      </c>
      <c r="C9610" s="18" t="s">
        <v>28824</v>
      </c>
      <c r="D9610" s="19">
        <v>14</v>
      </c>
    </row>
    <row r="9611" spans="1:4" s="20" customFormat="1" ht="16.350000000000001" customHeight="1" x14ac:dyDescent="0.2">
      <c r="A9611" s="17" t="s">
        <v>28825</v>
      </c>
      <c r="B9611" s="17" t="s">
        <v>28826</v>
      </c>
      <c r="C9611" s="18" t="s">
        <v>28827</v>
      </c>
      <c r="D9611" s="19">
        <v>87</v>
      </c>
    </row>
    <row r="9612" spans="1:4" s="20" customFormat="1" ht="16.350000000000001" customHeight="1" x14ac:dyDescent="0.2">
      <c r="A9612" s="17" t="s">
        <v>28828</v>
      </c>
      <c r="B9612" s="17" t="s">
        <v>28829</v>
      </c>
      <c r="C9612" s="18" t="s">
        <v>28830</v>
      </c>
      <c r="D9612" s="19">
        <v>67</v>
      </c>
    </row>
    <row r="9613" spans="1:4" s="20" customFormat="1" ht="16.350000000000001" customHeight="1" x14ac:dyDescent="0.2">
      <c r="A9613" s="17" t="s">
        <v>28831</v>
      </c>
      <c r="B9613" s="17" t="s">
        <v>28832</v>
      </c>
      <c r="C9613" s="18" t="s">
        <v>28833</v>
      </c>
      <c r="D9613" s="19">
        <v>315</v>
      </c>
    </row>
    <row r="9614" spans="1:4" s="20" customFormat="1" ht="16.350000000000001" customHeight="1" x14ac:dyDescent="0.2">
      <c r="A9614" s="17" t="s">
        <v>28834</v>
      </c>
      <c r="B9614" s="17" t="s">
        <v>28835</v>
      </c>
      <c r="C9614" s="18" t="s">
        <v>28836</v>
      </c>
      <c r="D9614" s="19">
        <v>335</v>
      </c>
    </row>
    <row r="9615" spans="1:4" s="20" customFormat="1" ht="16.350000000000001" customHeight="1" x14ac:dyDescent="0.2">
      <c r="A9615" s="17" t="s">
        <v>28837</v>
      </c>
      <c r="B9615" s="17" t="s">
        <v>28838</v>
      </c>
      <c r="C9615" s="18" t="s">
        <v>28839</v>
      </c>
      <c r="D9615" s="19">
        <v>438</v>
      </c>
    </row>
    <row r="9616" spans="1:4" s="20" customFormat="1" ht="16.350000000000001" customHeight="1" x14ac:dyDescent="0.2">
      <c r="A9616" s="17" t="s">
        <v>28840</v>
      </c>
      <c r="B9616" s="17" t="s">
        <v>28841</v>
      </c>
      <c r="C9616" s="18" t="s">
        <v>28842</v>
      </c>
      <c r="D9616" s="19">
        <v>708</v>
      </c>
    </row>
    <row r="9617" spans="1:4" s="20" customFormat="1" ht="16.350000000000001" customHeight="1" x14ac:dyDescent="0.2">
      <c r="A9617" s="17" t="s">
        <v>28843</v>
      </c>
      <c r="B9617" s="17" t="s">
        <v>28844</v>
      </c>
      <c r="C9617" s="18" t="s">
        <v>28845</v>
      </c>
      <c r="D9617" s="19">
        <v>1145</v>
      </c>
    </row>
    <row r="9618" spans="1:4" s="20" customFormat="1" ht="16.350000000000001" customHeight="1" x14ac:dyDescent="0.2">
      <c r="A9618" s="17" t="s">
        <v>28846</v>
      </c>
      <c r="B9618" s="17" t="s">
        <v>28847</v>
      </c>
      <c r="C9618" s="18" t="s">
        <v>28848</v>
      </c>
      <c r="D9618" s="19">
        <v>54</v>
      </c>
    </row>
    <row r="9619" spans="1:4" s="20" customFormat="1" ht="16.350000000000001" customHeight="1" x14ac:dyDescent="0.2">
      <c r="A9619" s="17" t="s">
        <v>28849</v>
      </c>
      <c r="B9619" s="17" t="s">
        <v>28850</v>
      </c>
      <c r="C9619" s="18" t="s">
        <v>28851</v>
      </c>
      <c r="D9619" s="19">
        <v>49</v>
      </c>
    </row>
    <row r="9620" spans="1:4" s="20" customFormat="1" ht="16.350000000000001" customHeight="1" x14ac:dyDescent="0.2">
      <c r="A9620" s="17" t="s">
        <v>28852</v>
      </c>
      <c r="B9620" s="17" t="s">
        <v>28853</v>
      </c>
      <c r="C9620" s="18" t="s">
        <v>28854</v>
      </c>
      <c r="D9620" s="19">
        <v>56</v>
      </c>
    </row>
    <row r="9621" spans="1:4" s="20" customFormat="1" ht="16.350000000000001" customHeight="1" x14ac:dyDescent="0.2">
      <c r="A9621" s="17" t="s">
        <v>28855</v>
      </c>
      <c r="B9621" s="17" t="s">
        <v>28856</v>
      </c>
      <c r="C9621" s="18" t="s">
        <v>28857</v>
      </c>
      <c r="D9621" s="19">
        <v>87</v>
      </c>
    </row>
    <row r="9622" spans="1:4" s="20" customFormat="1" ht="16.350000000000001" customHeight="1" x14ac:dyDescent="0.2">
      <c r="A9622" s="17" t="s">
        <v>28858</v>
      </c>
      <c r="B9622" s="17" t="s">
        <v>28859</v>
      </c>
      <c r="C9622" s="18" t="s">
        <v>28860</v>
      </c>
      <c r="D9622" s="19">
        <v>105</v>
      </c>
    </row>
    <row r="9623" spans="1:4" s="20" customFormat="1" ht="16.350000000000001" customHeight="1" x14ac:dyDescent="0.2">
      <c r="A9623" s="17" t="s">
        <v>28861</v>
      </c>
      <c r="B9623" s="17" t="s">
        <v>28862</v>
      </c>
      <c r="C9623" s="18" t="s">
        <v>28863</v>
      </c>
      <c r="D9623" s="19">
        <v>139</v>
      </c>
    </row>
    <row r="9624" spans="1:4" s="20" customFormat="1" ht="16.350000000000001" customHeight="1" x14ac:dyDescent="0.2">
      <c r="A9624" s="17" t="s">
        <v>28864</v>
      </c>
      <c r="B9624" s="17" t="s">
        <v>28865</v>
      </c>
      <c r="C9624" s="18" t="s">
        <v>28866</v>
      </c>
      <c r="D9624" s="19">
        <v>315</v>
      </c>
    </row>
    <row r="9625" spans="1:4" s="20" customFormat="1" ht="16.350000000000001" customHeight="1" x14ac:dyDescent="0.2">
      <c r="A9625" s="17" t="s">
        <v>28867</v>
      </c>
      <c r="B9625" s="17" t="s">
        <v>28868</v>
      </c>
      <c r="C9625" s="18" t="s">
        <v>28869</v>
      </c>
      <c r="D9625" s="19">
        <v>335</v>
      </c>
    </row>
    <row r="9626" spans="1:4" s="20" customFormat="1" ht="16.350000000000001" customHeight="1" x14ac:dyDescent="0.2">
      <c r="A9626" s="17" t="s">
        <v>28870</v>
      </c>
      <c r="B9626" s="17" t="s">
        <v>28871</v>
      </c>
      <c r="C9626" s="18" t="s">
        <v>28872</v>
      </c>
      <c r="D9626" s="19">
        <v>438</v>
      </c>
    </row>
    <row r="9627" spans="1:4" s="20" customFormat="1" ht="16.350000000000001" customHeight="1" x14ac:dyDescent="0.2">
      <c r="A9627" s="17" t="s">
        <v>28873</v>
      </c>
      <c r="B9627" s="17" t="s">
        <v>28874</v>
      </c>
      <c r="C9627" s="18" t="s">
        <v>28875</v>
      </c>
      <c r="D9627" s="19">
        <v>708</v>
      </c>
    </row>
    <row r="9628" spans="1:4" s="20" customFormat="1" ht="16.350000000000001" customHeight="1" x14ac:dyDescent="0.2">
      <c r="A9628" s="17" t="s">
        <v>28876</v>
      </c>
      <c r="B9628" s="17" t="s">
        <v>28877</v>
      </c>
      <c r="C9628" s="18" t="s">
        <v>28878</v>
      </c>
      <c r="D9628" s="19">
        <v>1145</v>
      </c>
    </row>
    <row r="9629" spans="1:4" s="20" customFormat="1" ht="16.350000000000001" customHeight="1" x14ac:dyDescent="0.2">
      <c r="A9629" s="17" t="s">
        <v>28879</v>
      </c>
      <c r="B9629" s="17" t="s">
        <v>28880</v>
      </c>
      <c r="C9629" s="18" t="s">
        <v>28881</v>
      </c>
      <c r="D9629" s="19">
        <v>315</v>
      </c>
    </row>
    <row r="9630" spans="1:4" s="20" customFormat="1" ht="16.350000000000001" customHeight="1" x14ac:dyDescent="0.2">
      <c r="A9630" s="17" t="s">
        <v>28882</v>
      </c>
      <c r="B9630" s="17" t="s">
        <v>28883</v>
      </c>
      <c r="C9630" s="18" t="s">
        <v>28884</v>
      </c>
      <c r="D9630" s="19">
        <v>335</v>
      </c>
    </row>
    <row r="9631" spans="1:4" s="20" customFormat="1" ht="16.350000000000001" customHeight="1" x14ac:dyDescent="0.2">
      <c r="A9631" s="17" t="s">
        <v>28885</v>
      </c>
      <c r="B9631" s="17" t="s">
        <v>28886</v>
      </c>
      <c r="C9631" s="18" t="s">
        <v>28887</v>
      </c>
      <c r="D9631" s="19">
        <v>438</v>
      </c>
    </row>
    <row r="9632" spans="1:4" s="20" customFormat="1" ht="16.350000000000001" customHeight="1" x14ac:dyDescent="0.2">
      <c r="A9632" s="17" t="s">
        <v>28888</v>
      </c>
      <c r="B9632" s="17" t="s">
        <v>28889</v>
      </c>
      <c r="C9632" s="18" t="s">
        <v>28890</v>
      </c>
      <c r="D9632" s="19">
        <v>315</v>
      </c>
    </row>
    <row r="9633" spans="1:4" s="20" customFormat="1" ht="16.350000000000001" customHeight="1" x14ac:dyDescent="0.2">
      <c r="A9633" s="17" t="s">
        <v>28891</v>
      </c>
      <c r="B9633" s="17" t="s">
        <v>28892</v>
      </c>
      <c r="C9633" s="18" t="s">
        <v>28893</v>
      </c>
      <c r="D9633" s="19">
        <v>335</v>
      </c>
    </row>
    <row r="9634" spans="1:4" s="20" customFormat="1" ht="16.350000000000001" customHeight="1" x14ac:dyDescent="0.2">
      <c r="A9634" s="17" t="s">
        <v>28894</v>
      </c>
      <c r="B9634" s="17" t="s">
        <v>28895</v>
      </c>
      <c r="C9634" s="18" t="s">
        <v>28896</v>
      </c>
      <c r="D9634" s="19">
        <v>438</v>
      </c>
    </row>
    <row r="9635" spans="1:4" s="20" customFormat="1" ht="16.350000000000001" customHeight="1" x14ac:dyDescent="0.2">
      <c r="A9635" s="17" t="s">
        <v>28897</v>
      </c>
      <c r="B9635" s="17" t="s">
        <v>28898</v>
      </c>
      <c r="C9635" s="18" t="s">
        <v>28899</v>
      </c>
      <c r="D9635" s="19">
        <v>347</v>
      </c>
    </row>
    <row r="9636" spans="1:4" s="20" customFormat="1" ht="16.350000000000001" customHeight="1" x14ac:dyDescent="0.2">
      <c r="A9636" s="17" t="s">
        <v>28900</v>
      </c>
      <c r="B9636" s="17" t="s">
        <v>28901</v>
      </c>
      <c r="C9636" s="18" t="s">
        <v>28902</v>
      </c>
      <c r="D9636" s="19">
        <v>361</v>
      </c>
    </row>
    <row r="9637" spans="1:4" s="20" customFormat="1" ht="16.350000000000001" customHeight="1" x14ac:dyDescent="0.2">
      <c r="A9637" s="17" t="s">
        <v>28903</v>
      </c>
      <c r="B9637" s="17" t="s">
        <v>28904</v>
      </c>
      <c r="C9637" s="18" t="s">
        <v>28905</v>
      </c>
      <c r="D9637" s="19">
        <v>372</v>
      </c>
    </row>
    <row r="9638" spans="1:4" s="20" customFormat="1" ht="16.350000000000001" customHeight="1" x14ac:dyDescent="0.2">
      <c r="A9638" s="17" t="s">
        <v>28906</v>
      </c>
      <c r="B9638" s="17" t="s">
        <v>28907</v>
      </c>
      <c r="C9638" s="18" t="s">
        <v>28908</v>
      </c>
      <c r="D9638" s="19">
        <v>411</v>
      </c>
    </row>
    <row r="9639" spans="1:4" s="20" customFormat="1" ht="16.350000000000001" customHeight="1" x14ac:dyDescent="0.2">
      <c r="A9639" s="17" t="s">
        <v>28909</v>
      </c>
      <c r="B9639" s="17" t="s">
        <v>28910</v>
      </c>
      <c r="C9639" s="18" t="s">
        <v>28911</v>
      </c>
      <c r="D9639" s="19">
        <v>587</v>
      </c>
    </row>
    <row r="9640" spans="1:4" s="20" customFormat="1" ht="16.350000000000001" customHeight="1" x14ac:dyDescent="0.2">
      <c r="A9640" s="17" t="s">
        <v>28912</v>
      </c>
      <c r="B9640" s="17" t="s">
        <v>28913</v>
      </c>
      <c r="C9640" s="18" t="s">
        <v>28914</v>
      </c>
      <c r="D9640" s="19">
        <v>372</v>
      </c>
    </row>
    <row r="9641" spans="1:4" s="20" customFormat="1" ht="16.350000000000001" customHeight="1" x14ac:dyDescent="0.2">
      <c r="A9641" s="17" t="s">
        <v>28915</v>
      </c>
      <c r="B9641" s="17" t="s">
        <v>28916</v>
      </c>
      <c r="C9641" s="18" t="s">
        <v>28917</v>
      </c>
      <c r="D9641" s="19">
        <v>411</v>
      </c>
    </row>
    <row r="9642" spans="1:4" s="20" customFormat="1" ht="16.350000000000001" customHeight="1" x14ac:dyDescent="0.2">
      <c r="A9642" s="17" t="s">
        <v>28918</v>
      </c>
      <c r="B9642" s="17" t="s">
        <v>28919</v>
      </c>
      <c r="C9642" s="18" t="s">
        <v>28920</v>
      </c>
      <c r="D9642" s="19">
        <v>587</v>
      </c>
    </row>
    <row r="9643" spans="1:4" s="20" customFormat="1" ht="16.350000000000001" customHeight="1" x14ac:dyDescent="0.2">
      <c r="A9643" s="17" t="s">
        <v>28921</v>
      </c>
      <c r="B9643" s="17" t="s">
        <v>28922</v>
      </c>
      <c r="C9643" s="18" t="s">
        <v>28923</v>
      </c>
      <c r="D9643" s="19">
        <v>347</v>
      </c>
    </row>
    <row r="9644" spans="1:4" s="20" customFormat="1" ht="16.350000000000001" customHeight="1" x14ac:dyDescent="0.2">
      <c r="A9644" s="17" t="s">
        <v>28924</v>
      </c>
      <c r="B9644" s="17" t="s">
        <v>28925</v>
      </c>
      <c r="C9644" s="18" t="s">
        <v>28926</v>
      </c>
      <c r="D9644" s="19">
        <v>361</v>
      </c>
    </row>
    <row r="9645" spans="1:4" s="20" customFormat="1" ht="16.350000000000001" customHeight="1" x14ac:dyDescent="0.2">
      <c r="A9645" s="17" t="s">
        <v>28927</v>
      </c>
      <c r="B9645" s="17" t="s">
        <v>28928</v>
      </c>
      <c r="C9645" s="18" t="s">
        <v>28929</v>
      </c>
      <c r="D9645" s="19">
        <v>389</v>
      </c>
    </row>
    <row r="9646" spans="1:4" s="20" customFormat="1" ht="16.350000000000001" customHeight="1" x14ac:dyDescent="0.2">
      <c r="A9646" s="17" t="s">
        <v>28930</v>
      </c>
      <c r="B9646" s="17" t="s">
        <v>28931</v>
      </c>
      <c r="C9646" s="18" t="s">
        <v>28932</v>
      </c>
      <c r="D9646" s="19">
        <v>429</v>
      </c>
    </row>
    <row r="9647" spans="1:4" s="20" customFormat="1" ht="16.350000000000001" customHeight="1" x14ac:dyDescent="0.2">
      <c r="A9647" s="17" t="s">
        <v>28933</v>
      </c>
      <c r="B9647" s="17" t="s">
        <v>28934</v>
      </c>
      <c r="C9647" s="18" t="s">
        <v>28935</v>
      </c>
      <c r="D9647" s="19">
        <v>389</v>
      </c>
    </row>
    <row r="9648" spans="1:4" s="20" customFormat="1" ht="16.350000000000001" customHeight="1" x14ac:dyDescent="0.2">
      <c r="A9648" s="17" t="s">
        <v>28936</v>
      </c>
      <c r="B9648" s="17" t="s">
        <v>28937</v>
      </c>
      <c r="C9648" s="18" t="s">
        <v>28938</v>
      </c>
      <c r="D9648" s="19">
        <v>429</v>
      </c>
    </row>
    <row r="9649" spans="1:4" s="20" customFormat="1" ht="16.350000000000001" customHeight="1" x14ac:dyDescent="0.2">
      <c r="A9649" s="17" t="s">
        <v>28939</v>
      </c>
      <c r="B9649" s="17" t="s">
        <v>28940</v>
      </c>
      <c r="C9649" s="18" t="s">
        <v>28941</v>
      </c>
      <c r="D9649" s="19">
        <v>429</v>
      </c>
    </row>
    <row r="9650" spans="1:4" s="20" customFormat="1" ht="16.350000000000001" customHeight="1" x14ac:dyDescent="0.2">
      <c r="A9650" s="17" t="s">
        <v>28942</v>
      </c>
      <c r="B9650" s="17" t="s">
        <v>28943</v>
      </c>
      <c r="C9650" s="18" t="s">
        <v>28944</v>
      </c>
      <c r="D9650" s="19">
        <v>429</v>
      </c>
    </row>
    <row r="9651" spans="1:4" s="20" customFormat="1" ht="16.350000000000001" customHeight="1" x14ac:dyDescent="0.2">
      <c r="A9651" s="17" t="s">
        <v>28945</v>
      </c>
      <c r="B9651" s="17" t="s">
        <v>28946</v>
      </c>
      <c r="C9651" s="18" t="s">
        <v>28947</v>
      </c>
      <c r="D9651" s="19">
        <v>389</v>
      </c>
    </row>
    <row r="9652" spans="1:4" s="20" customFormat="1" ht="16.350000000000001" customHeight="1" x14ac:dyDescent="0.2">
      <c r="A9652" s="17" t="s">
        <v>28948</v>
      </c>
      <c r="B9652" s="17" t="s">
        <v>28949</v>
      </c>
      <c r="C9652" s="18" t="s">
        <v>28950</v>
      </c>
      <c r="D9652" s="19">
        <v>429</v>
      </c>
    </row>
    <row r="9653" spans="1:4" s="20" customFormat="1" ht="16.350000000000001" customHeight="1" x14ac:dyDescent="0.2">
      <c r="A9653" s="17" t="s">
        <v>28951</v>
      </c>
      <c r="B9653" s="17" t="s">
        <v>28952</v>
      </c>
      <c r="C9653" s="18" t="s">
        <v>28953</v>
      </c>
      <c r="D9653" s="19">
        <v>389</v>
      </c>
    </row>
    <row r="9654" spans="1:4" s="20" customFormat="1" ht="16.350000000000001" customHeight="1" x14ac:dyDescent="0.2">
      <c r="A9654" s="17" t="s">
        <v>28954</v>
      </c>
      <c r="B9654" s="17" t="s">
        <v>28955</v>
      </c>
      <c r="C9654" s="18" t="s">
        <v>28956</v>
      </c>
      <c r="D9654" s="19">
        <v>429</v>
      </c>
    </row>
    <row r="9655" spans="1:4" s="20" customFormat="1" ht="16.350000000000001" customHeight="1" x14ac:dyDescent="0.2">
      <c r="A9655" s="17" t="s">
        <v>28957</v>
      </c>
      <c r="B9655" s="17" t="s">
        <v>28958</v>
      </c>
      <c r="C9655" s="18" t="s">
        <v>28959</v>
      </c>
      <c r="D9655" s="19">
        <v>242</v>
      </c>
    </row>
    <row r="9656" spans="1:4" s="20" customFormat="1" ht="16.350000000000001" customHeight="1" x14ac:dyDescent="0.2">
      <c r="A9656" s="17" t="s">
        <v>28960</v>
      </c>
      <c r="B9656" s="17" t="s">
        <v>28961</v>
      </c>
      <c r="C9656" s="18" t="s">
        <v>28962</v>
      </c>
      <c r="D9656" s="19">
        <v>695</v>
      </c>
    </row>
    <row r="9657" spans="1:4" s="20" customFormat="1" ht="16.350000000000001" customHeight="1" x14ac:dyDescent="0.2">
      <c r="A9657" s="17" t="s">
        <v>28963</v>
      </c>
      <c r="B9657" s="17" t="s">
        <v>28964</v>
      </c>
      <c r="C9657" s="18" t="s">
        <v>28965</v>
      </c>
      <c r="D9657" s="19">
        <v>1649</v>
      </c>
    </row>
    <row r="9658" spans="1:4" s="20" customFormat="1" ht="16.350000000000001" customHeight="1" x14ac:dyDescent="0.2">
      <c r="A9658" s="17" t="s">
        <v>28966</v>
      </c>
      <c r="B9658" s="17" t="s">
        <v>28967</v>
      </c>
      <c r="C9658" s="18" t="s">
        <v>28968</v>
      </c>
      <c r="D9658" s="19">
        <v>1985</v>
      </c>
    </row>
    <row r="9659" spans="1:4" s="20" customFormat="1" ht="16.350000000000001" customHeight="1" x14ac:dyDescent="0.2">
      <c r="A9659" s="17" t="s">
        <v>28969</v>
      </c>
      <c r="B9659" s="17" t="s">
        <v>28970</v>
      </c>
      <c r="C9659" s="18" t="s">
        <v>28971</v>
      </c>
      <c r="D9659" s="19">
        <v>2269</v>
      </c>
    </row>
    <row r="9660" spans="1:4" s="20" customFormat="1" ht="16.350000000000001" customHeight="1" x14ac:dyDescent="0.2">
      <c r="A9660" s="17" t="s">
        <v>28972</v>
      </c>
      <c r="B9660" s="17" t="s">
        <v>28973</v>
      </c>
      <c r="C9660" s="18" t="s">
        <v>28974</v>
      </c>
      <c r="D9660" s="19">
        <v>2636</v>
      </c>
    </row>
    <row r="9661" spans="1:4" s="20" customFormat="1" ht="16.350000000000001" customHeight="1" x14ac:dyDescent="0.2">
      <c r="A9661" s="17" t="s">
        <v>28975</v>
      </c>
      <c r="B9661" s="17" t="s">
        <v>28976</v>
      </c>
      <c r="C9661" s="18" t="s">
        <v>28977</v>
      </c>
      <c r="D9661" s="19">
        <v>3137</v>
      </c>
    </row>
    <row r="9662" spans="1:4" s="20" customFormat="1" ht="16.350000000000001" customHeight="1" x14ac:dyDescent="0.2">
      <c r="A9662" s="17" t="s">
        <v>28978</v>
      </c>
      <c r="B9662" s="17" t="s">
        <v>28979</v>
      </c>
      <c r="C9662" s="18" t="s">
        <v>28980</v>
      </c>
      <c r="D9662" s="19">
        <v>3764</v>
      </c>
    </row>
    <row r="9663" spans="1:4" s="20" customFormat="1" ht="16.350000000000001" customHeight="1" x14ac:dyDescent="0.2">
      <c r="A9663" s="17" t="s">
        <v>28981</v>
      </c>
      <c r="B9663" s="17" t="s">
        <v>28982</v>
      </c>
      <c r="C9663" s="18" t="s">
        <v>28983</v>
      </c>
      <c r="D9663" s="19">
        <v>2510</v>
      </c>
    </row>
    <row r="9664" spans="1:4" s="20" customFormat="1" ht="16.350000000000001" customHeight="1" x14ac:dyDescent="0.2">
      <c r="A9664" s="17" t="s">
        <v>28984</v>
      </c>
      <c r="B9664" s="17" t="s">
        <v>28985</v>
      </c>
      <c r="C9664" s="18" t="s">
        <v>28986</v>
      </c>
      <c r="D9664" s="19">
        <v>2422</v>
      </c>
    </row>
    <row r="9665" spans="1:4" s="20" customFormat="1" ht="16.350000000000001" customHeight="1" x14ac:dyDescent="0.2">
      <c r="A9665" s="17" t="s">
        <v>28987</v>
      </c>
      <c r="B9665" s="17" t="s">
        <v>28988</v>
      </c>
      <c r="C9665" s="18" t="s">
        <v>28989</v>
      </c>
      <c r="D9665" s="19">
        <v>381</v>
      </c>
    </row>
    <row r="9666" spans="1:4" s="20" customFormat="1" ht="16.350000000000001" customHeight="1" x14ac:dyDescent="0.2">
      <c r="A9666" s="17" t="s">
        <v>28990</v>
      </c>
      <c r="B9666" s="17" t="s">
        <v>28991</v>
      </c>
      <c r="C9666" s="18" t="s">
        <v>28992</v>
      </c>
      <c r="D9666" s="19">
        <v>355</v>
      </c>
    </row>
    <row r="9667" spans="1:4" s="20" customFormat="1" ht="16.350000000000001" customHeight="1" x14ac:dyDescent="0.2">
      <c r="A9667" s="17" t="s">
        <v>28993</v>
      </c>
      <c r="B9667" s="17" t="s">
        <v>28994</v>
      </c>
      <c r="C9667" s="18" t="s">
        <v>28995</v>
      </c>
      <c r="D9667" s="19">
        <v>335</v>
      </c>
    </row>
    <row r="9668" spans="1:4" s="20" customFormat="1" ht="16.350000000000001" customHeight="1" x14ac:dyDescent="0.2">
      <c r="A9668" s="17" t="s">
        <v>28996</v>
      </c>
      <c r="B9668" s="17" t="s">
        <v>28997</v>
      </c>
      <c r="C9668" s="18" t="s">
        <v>28998</v>
      </c>
      <c r="D9668" s="19">
        <v>355</v>
      </c>
    </row>
    <row r="9669" spans="1:4" s="20" customFormat="1" ht="16.350000000000001" customHeight="1" x14ac:dyDescent="0.2">
      <c r="A9669" s="17" t="s">
        <v>28999</v>
      </c>
      <c r="B9669" s="17" t="s">
        <v>29000</v>
      </c>
      <c r="C9669" s="18" t="s">
        <v>29001</v>
      </c>
      <c r="D9669" s="19">
        <v>78</v>
      </c>
    </row>
    <row r="9670" spans="1:4" s="20" customFormat="1" ht="16.350000000000001" customHeight="1" x14ac:dyDescent="0.2">
      <c r="A9670" s="17" t="s">
        <v>29002</v>
      </c>
      <c r="B9670" s="17" t="s">
        <v>29003</v>
      </c>
      <c r="C9670" s="18" t="s">
        <v>29004</v>
      </c>
      <c r="D9670" s="19">
        <v>383</v>
      </c>
    </row>
    <row r="9671" spans="1:4" s="20" customFormat="1" ht="16.350000000000001" customHeight="1" x14ac:dyDescent="0.2">
      <c r="A9671" s="17" t="s">
        <v>29005</v>
      </c>
      <c r="B9671" s="17" t="s">
        <v>29006</v>
      </c>
      <c r="C9671" s="18" t="s">
        <v>29007</v>
      </c>
      <c r="D9671" s="19">
        <v>53</v>
      </c>
    </row>
    <row r="9672" spans="1:4" s="20" customFormat="1" ht="16.350000000000001" customHeight="1" x14ac:dyDescent="0.2">
      <c r="A9672" s="17" t="s">
        <v>29008</v>
      </c>
      <c r="B9672" s="17" t="s">
        <v>29009</v>
      </c>
      <c r="C9672" s="18" t="s">
        <v>29010</v>
      </c>
      <c r="D9672" s="19">
        <v>364</v>
      </c>
    </row>
    <row r="9673" spans="1:4" s="20" customFormat="1" ht="16.350000000000001" customHeight="1" x14ac:dyDescent="0.2">
      <c r="A9673" s="17" t="s">
        <v>29011</v>
      </c>
      <c r="B9673" s="17" t="s">
        <v>29012</v>
      </c>
      <c r="C9673" s="18" t="s">
        <v>29013</v>
      </c>
      <c r="D9673" s="19">
        <v>381</v>
      </c>
    </row>
    <row r="9674" spans="1:4" s="20" customFormat="1" ht="16.350000000000001" customHeight="1" x14ac:dyDescent="0.2">
      <c r="A9674" s="17" t="s">
        <v>29014</v>
      </c>
      <c r="B9674" s="17" t="s">
        <v>29015</v>
      </c>
      <c r="C9674" s="18" t="s">
        <v>29016</v>
      </c>
      <c r="D9674" s="19">
        <v>355</v>
      </c>
    </row>
    <row r="9675" spans="1:4" s="20" customFormat="1" ht="16.350000000000001" customHeight="1" x14ac:dyDescent="0.2">
      <c r="A9675" s="17" t="s">
        <v>29017</v>
      </c>
      <c r="B9675" s="17" t="s">
        <v>29018</v>
      </c>
      <c r="C9675" s="18" t="s">
        <v>29019</v>
      </c>
      <c r="D9675" s="19">
        <v>355</v>
      </c>
    </row>
    <row r="9676" spans="1:4" s="20" customFormat="1" ht="16.350000000000001" customHeight="1" x14ac:dyDescent="0.2">
      <c r="A9676" s="17" t="s">
        <v>29020</v>
      </c>
      <c r="B9676" s="17" t="s">
        <v>29021</v>
      </c>
      <c r="C9676" s="18" t="s">
        <v>29022</v>
      </c>
      <c r="D9676" s="19">
        <v>456</v>
      </c>
    </row>
    <row r="9677" spans="1:4" s="20" customFormat="1" ht="16.350000000000001" customHeight="1" x14ac:dyDescent="0.2">
      <c r="A9677" s="17" t="s">
        <v>29023</v>
      </c>
      <c r="B9677" s="17" t="s">
        <v>29024</v>
      </c>
      <c r="C9677" s="18" t="s">
        <v>29025</v>
      </c>
      <c r="D9677" s="19">
        <v>408</v>
      </c>
    </row>
    <row r="9678" spans="1:4" s="20" customFormat="1" ht="16.350000000000001" customHeight="1" x14ac:dyDescent="0.2">
      <c r="A9678" s="17" t="s">
        <v>29026</v>
      </c>
      <c r="B9678" s="17" t="s">
        <v>29027</v>
      </c>
      <c r="C9678" s="18" t="s">
        <v>29028</v>
      </c>
      <c r="D9678" s="19">
        <v>448</v>
      </c>
    </row>
    <row r="9679" spans="1:4" s="20" customFormat="1" ht="16.350000000000001" customHeight="1" x14ac:dyDescent="0.2">
      <c r="A9679" s="17" t="s">
        <v>29029</v>
      </c>
      <c r="B9679" s="17" t="s">
        <v>29030</v>
      </c>
      <c r="C9679" s="18" t="s">
        <v>29031</v>
      </c>
      <c r="D9679" s="19">
        <v>408</v>
      </c>
    </row>
    <row r="9680" spans="1:4" s="20" customFormat="1" ht="16.350000000000001" customHeight="1" x14ac:dyDescent="0.2">
      <c r="A9680" s="17" t="s">
        <v>29032</v>
      </c>
      <c r="B9680" s="17" t="s">
        <v>29033</v>
      </c>
      <c r="C9680" s="18" t="s">
        <v>29034</v>
      </c>
      <c r="D9680" s="19">
        <v>448</v>
      </c>
    </row>
    <row r="9681" spans="1:4" s="20" customFormat="1" ht="16.350000000000001" customHeight="1" x14ac:dyDescent="0.2">
      <c r="A9681" s="17" t="s">
        <v>29035</v>
      </c>
      <c r="B9681" s="17" t="s">
        <v>29036</v>
      </c>
      <c r="C9681" s="18" t="s">
        <v>29037</v>
      </c>
      <c r="D9681" s="19">
        <v>335</v>
      </c>
    </row>
    <row r="9682" spans="1:4" s="20" customFormat="1" ht="16.350000000000001" customHeight="1" x14ac:dyDescent="0.2">
      <c r="A9682" s="17" t="s">
        <v>29038</v>
      </c>
      <c r="B9682" s="17" t="s">
        <v>29039</v>
      </c>
      <c r="C9682" s="18" t="s">
        <v>29040</v>
      </c>
      <c r="D9682" s="19">
        <v>355</v>
      </c>
    </row>
    <row r="9683" spans="1:4" s="20" customFormat="1" ht="16.350000000000001" customHeight="1" x14ac:dyDescent="0.2">
      <c r="A9683" s="17" t="s">
        <v>29041</v>
      </c>
      <c r="B9683" s="17" t="s">
        <v>29042</v>
      </c>
      <c r="C9683" s="18" t="s">
        <v>29043</v>
      </c>
      <c r="D9683" s="19">
        <v>335</v>
      </c>
    </row>
    <row r="9684" spans="1:4" s="20" customFormat="1" ht="16.350000000000001" customHeight="1" x14ac:dyDescent="0.2">
      <c r="A9684" s="17" t="s">
        <v>29044</v>
      </c>
      <c r="B9684" s="17" t="s">
        <v>29045</v>
      </c>
      <c r="C9684" s="18" t="s">
        <v>29046</v>
      </c>
      <c r="D9684" s="19">
        <v>355</v>
      </c>
    </row>
    <row r="9685" spans="1:4" s="20" customFormat="1" ht="16.350000000000001" customHeight="1" x14ac:dyDescent="0.2">
      <c r="A9685" s="17" t="s">
        <v>29047</v>
      </c>
      <c r="B9685" s="17" t="s">
        <v>29048</v>
      </c>
      <c r="C9685" s="18" t="s">
        <v>29049</v>
      </c>
      <c r="D9685" s="19">
        <v>381</v>
      </c>
    </row>
    <row r="9686" spans="1:4" s="20" customFormat="1" ht="16.350000000000001" customHeight="1" x14ac:dyDescent="0.2">
      <c r="A9686" s="17" t="s">
        <v>29050</v>
      </c>
      <c r="B9686" s="17" t="s">
        <v>29051</v>
      </c>
      <c r="C9686" s="18" t="s">
        <v>29052</v>
      </c>
      <c r="D9686" s="19">
        <v>448</v>
      </c>
    </row>
    <row r="9687" spans="1:4" s="20" customFormat="1" ht="16.350000000000001" customHeight="1" x14ac:dyDescent="0.2">
      <c r="A9687" s="17" t="s">
        <v>29053</v>
      </c>
      <c r="B9687" s="17" t="s">
        <v>29054</v>
      </c>
      <c r="C9687" s="18" t="s">
        <v>29055</v>
      </c>
      <c r="D9687" s="19">
        <v>448</v>
      </c>
    </row>
    <row r="9688" spans="1:4" s="20" customFormat="1" ht="16.350000000000001" customHeight="1" x14ac:dyDescent="0.2">
      <c r="A9688" s="17" t="s">
        <v>29056</v>
      </c>
      <c r="B9688" s="17" t="s">
        <v>29057</v>
      </c>
      <c r="C9688" s="18" t="s">
        <v>29058</v>
      </c>
      <c r="D9688" s="19">
        <v>399</v>
      </c>
    </row>
    <row r="9689" spans="1:4" s="20" customFormat="1" ht="16.350000000000001" customHeight="1" x14ac:dyDescent="0.2">
      <c r="A9689" s="17" t="s">
        <v>29059</v>
      </c>
      <c r="B9689" s="17" t="s">
        <v>29060</v>
      </c>
      <c r="C9689" s="18" t="s">
        <v>29061</v>
      </c>
      <c r="D9689" s="19">
        <v>21</v>
      </c>
    </row>
    <row r="9690" spans="1:4" s="20" customFormat="1" ht="16.350000000000001" customHeight="1" x14ac:dyDescent="0.2">
      <c r="A9690" s="17" t="s">
        <v>29062</v>
      </c>
      <c r="B9690" s="17" t="s">
        <v>29063</v>
      </c>
      <c r="C9690" s="18" t="s">
        <v>29064</v>
      </c>
      <c r="D9690" s="19">
        <v>63</v>
      </c>
    </row>
    <row r="9691" spans="1:4" s="20" customFormat="1" ht="16.350000000000001" customHeight="1" x14ac:dyDescent="0.2">
      <c r="A9691" s="17" t="s">
        <v>29065</v>
      </c>
      <c r="B9691" s="17" t="s">
        <v>29066</v>
      </c>
      <c r="C9691" s="18" t="s">
        <v>29067</v>
      </c>
      <c r="D9691" s="19">
        <v>541</v>
      </c>
    </row>
    <row r="9692" spans="1:4" s="20" customFormat="1" ht="16.350000000000001" customHeight="1" x14ac:dyDescent="0.2">
      <c r="A9692" s="17" t="s">
        <v>29068</v>
      </c>
      <c r="B9692" s="17" t="s">
        <v>29069</v>
      </c>
      <c r="C9692" s="18" t="s">
        <v>29070</v>
      </c>
      <c r="D9692" s="19">
        <v>424</v>
      </c>
    </row>
    <row r="9693" spans="1:4" s="20" customFormat="1" ht="16.350000000000001" customHeight="1" x14ac:dyDescent="0.2">
      <c r="A9693" s="17" t="s">
        <v>29071</v>
      </c>
      <c r="B9693" s="17" t="s">
        <v>29072</v>
      </c>
      <c r="C9693" s="18" t="s">
        <v>29073</v>
      </c>
      <c r="D9693" s="19">
        <v>83</v>
      </c>
    </row>
    <row r="9694" spans="1:4" s="20" customFormat="1" ht="16.350000000000001" customHeight="1" x14ac:dyDescent="0.2">
      <c r="A9694" s="17" t="s">
        <v>29074</v>
      </c>
      <c r="B9694" s="17" t="s">
        <v>29075</v>
      </c>
      <c r="C9694" s="18" t="s">
        <v>29076</v>
      </c>
      <c r="D9694" s="19">
        <v>78</v>
      </c>
    </row>
    <row r="9695" spans="1:4" s="20" customFormat="1" ht="16.350000000000001" customHeight="1" x14ac:dyDescent="0.2">
      <c r="A9695" s="17" t="s">
        <v>29077</v>
      </c>
      <c r="B9695" s="17" t="s">
        <v>29078</v>
      </c>
      <c r="C9695" s="18" t="s">
        <v>29079</v>
      </c>
      <c r="D9695" s="19">
        <v>249</v>
      </c>
    </row>
    <row r="9696" spans="1:4" s="20" customFormat="1" ht="16.350000000000001" customHeight="1" x14ac:dyDescent="0.2">
      <c r="A9696" s="17" t="s">
        <v>29080</v>
      </c>
      <c r="B9696" s="17" t="s">
        <v>29081</v>
      </c>
      <c r="C9696" s="18" t="s">
        <v>29082</v>
      </c>
      <c r="D9696" s="19">
        <v>78</v>
      </c>
    </row>
    <row r="9697" spans="1:4" s="20" customFormat="1" ht="16.350000000000001" customHeight="1" x14ac:dyDescent="0.2">
      <c r="A9697" s="17" t="s">
        <v>29083</v>
      </c>
      <c r="B9697" s="17" t="s">
        <v>29084</v>
      </c>
      <c r="C9697" s="18" t="s">
        <v>29085</v>
      </c>
      <c r="D9697" s="19">
        <v>78</v>
      </c>
    </row>
    <row r="9698" spans="1:4" s="20" customFormat="1" ht="16.350000000000001" customHeight="1" x14ac:dyDescent="0.2">
      <c r="A9698" s="17" t="s">
        <v>29086</v>
      </c>
      <c r="B9698" s="17" t="s">
        <v>29087</v>
      </c>
      <c r="C9698" s="18" t="s">
        <v>29088</v>
      </c>
      <c r="D9698" s="19">
        <v>78</v>
      </c>
    </row>
    <row r="9699" spans="1:4" s="20" customFormat="1" ht="16.350000000000001" customHeight="1" x14ac:dyDescent="0.2">
      <c r="A9699" s="17" t="s">
        <v>29089</v>
      </c>
      <c r="B9699" s="17" t="s">
        <v>29090</v>
      </c>
      <c r="C9699" s="18" t="s">
        <v>29091</v>
      </c>
      <c r="D9699" s="19">
        <v>876</v>
      </c>
    </row>
    <row r="9700" spans="1:4" s="20" customFormat="1" ht="16.350000000000001" customHeight="1" x14ac:dyDescent="0.2">
      <c r="A9700" s="17" t="s">
        <v>29092</v>
      </c>
      <c r="B9700" s="17" t="s">
        <v>29093</v>
      </c>
      <c r="C9700" s="18" t="s">
        <v>29094</v>
      </c>
      <c r="D9700" s="19">
        <v>305</v>
      </c>
    </row>
    <row r="9701" spans="1:4" s="20" customFormat="1" ht="16.350000000000001" customHeight="1" x14ac:dyDescent="0.2">
      <c r="A9701" s="17" t="s">
        <v>29095</v>
      </c>
      <c r="B9701" s="17" t="s">
        <v>29096</v>
      </c>
      <c r="C9701" s="18" t="s">
        <v>29097</v>
      </c>
      <c r="D9701" s="19">
        <v>105</v>
      </c>
    </row>
    <row r="9702" spans="1:4" s="20" customFormat="1" ht="16.350000000000001" customHeight="1" x14ac:dyDescent="0.2">
      <c r="A9702" s="17" t="s">
        <v>29098</v>
      </c>
      <c r="B9702" s="17" t="s">
        <v>29099</v>
      </c>
      <c r="C9702" s="18" t="s">
        <v>29100</v>
      </c>
      <c r="D9702" s="19">
        <v>196</v>
      </c>
    </row>
    <row r="9703" spans="1:4" s="20" customFormat="1" ht="16.350000000000001" customHeight="1" x14ac:dyDescent="0.2">
      <c r="A9703" s="17" t="s">
        <v>29101</v>
      </c>
      <c r="B9703" s="17" t="s">
        <v>29102</v>
      </c>
      <c r="C9703" s="18" t="s">
        <v>29103</v>
      </c>
      <c r="D9703" s="19">
        <v>78</v>
      </c>
    </row>
    <row r="9704" spans="1:4" s="20" customFormat="1" ht="16.350000000000001" customHeight="1" x14ac:dyDescent="0.2">
      <c r="A9704" s="17" t="s">
        <v>29104</v>
      </c>
      <c r="B9704" s="17" t="s">
        <v>29105</v>
      </c>
      <c r="C9704" s="18" t="s">
        <v>29106</v>
      </c>
      <c r="D9704" s="19">
        <v>886</v>
      </c>
    </row>
    <row r="9705" spans="1:4" s="20" customFormat="1" ht="16.350000000000001" customHeight="1" x14ac:dyDescent="0.2">
      <c r="A9705" s="17" t="s">
        <v>29107</v>
      </c>
      <c r="B9705" s="17" t="s">
        <v>29108</v>
      </c>
      <c r="C9705" s="18" t="s">
        <v>29109</v>
      </c>
      <c r="D9705" s="19">
        <v>857</v>
      </c>
    </row>
    <row r="9706" spans="1:4" s="20" customFormat="1" ht="16.350000000000001" customHeight="1" x14ac:dyDescent="0.2">
      <c r="A9706" s="17" t="s">
        <v>29110</v>
      </c>
      <c r="B9706" s="17" t="s">
        <v>29111</v>
      </c>
      <c r="C9706" s="18" t="s">
        <v>29112</v>
      </c>
      <c r="D9706" s="19">
        <v>885</v>
      </c>
    </row>
    <row r="9707" spans="1:4" s="20" customFormat="1" ht="16.350000000000001" customHeight="1" x14ac:dyDescent="0.2">
      <c r="A9707" s="17" t="s">
        <v>29113</v>
      </c>
      <c r="B9707" s="17" t="s">
        <v>29114</v>
      </c>
      <c r="C9707" s="18" t="s">
        <v>29115</v>
      </c>
      <c r="D9707" s="19">
        <v>46</v>
      </c>
    </row>
    <row r="9708" spans="1:4" s="20" customFormat="1" ht="16.350000000000001" customHeight="1" x14ac:dyDescent="0.2">
      <c r="A9708" s="17" t="s">
        <v>29116</v>
      </c>
      <c r="B9708" s="17" t="s">
        <v>29117</v>
      </c>
      <c r="C9708" s="18" t="s">
        <v>29118</v>
      </c>
      <c r="D9708" s="19">
        <v>1041</v>
      </c>
    </row>
    <row r="9709" spans="1:4" s="20" customFormat="1" ht="16.350000000000001" customHeight="1" x14ac:dyDescent="0.2">
      <c r="A9709" s="17" t="s">
        <v>29119</v>
      </c>
      <c r="B9709" s="17" t="s">
        <v>29120</v>
      </c>
      <c r="C9709" s="18" t="s">
        <v>29121</v>
      </c>
      <c r="D9709" s="19">
        <v>63</v>
      </c>
    </row>
    <row r="9710" spans="1:4" s="20" customFormat="1" ht="16.350000000000001" customHeight="1" x14ac:dyDescent="0.2">
      <c r="A9710" s="17" t="s">
        <v>29122</v>
      </c>
      <c r="B9710" s="17" t="s">
        <v>29123</v>
      </c>
      <c r="C9710" s="18" t="s">
        <v>29124</v>
      </c>
      <c r="D9710" s="19">
        <v>462</v>
      </c>
    </row>
    <row r="9711" spans="1:4" s="20" customFormat="1" ht="16.350000000000001" customHeight="1" x14ac:dyDescent="0.2">
      <c r="A9711" s="17" t="s">
        <v>29125</v>
      </c>
      <c r="B9711" s="17" t="s">
        <v>29126</v>
      </c>
      <c r="C9711" s="18" t="s">
        <v>29127</v>
      </c>
      <c r="D9711" s="19">
        <v>184</v>
      </c>
    </row>
    <row r="9712" spans="1:4" s="20" customFormat="1" ht="16.350000000000001" customHeight="1" x14ac:dyDescent="0.2">
      <c r="A9712" s="17" t="s">
        <v>29128</v>
      </c>
      <c r="B9712" s="17" t="s">
        <v>29129</v>
      </c>
      <c r="C9712" s="18" t="s">
        <v>29130</v>
      </c>
      <c r="D9712" s="19">
        <v>1041</v>
      </c>
    </row>
    <row r="9713" spans="1:4" s="20" customFormat="1" ht="16.350000000000001" customHeight="1" x14ac:dyDescent="0.2">
      <c r="A9713" s="17" t="s">
        <v>29131</v>
      </c>
      <c r="B9713" s="17" t="s">
        <v>29132</v>
      </c>
      <c r="C9713" s="18" t="s">
        <v>29133</v>
      </c>
      <c r="D9713" s="19">
        <v>1041</v>
      </c>
    </row>
    <row r="9714" spans="1:4" s="20" customFormat="1" ht="16.350000000000001" customHeight="1" x14ac:dyDescent="0.2">
      <c r="A9714" s="17" t="s">
        <v>29134</v>
      </c>
      <c r="B9714" s="17" t="s">
        <v>29135</v>
      </c>
      <c r="C9714" s="18" t="s">
        <v>29136</v>
      </c>
      <c r="D9714" s="19">
        <v>1041</v>
      </c>
    </row>
    <row r="9715" spans="1:4" s="20" customFormat="1" ht="16.350000000000001" customHeight="1" x14ac:dyDescent="0.2">
      <c r="A9715" s="17" t="s">
        <v>29137</v>
      </c>
      <c r="B9715" s="17" t="s">
        <v>29138</v>
      </c>
      <c r="C9715" s="18" t="s">
        <v>29139</v>
      </c>
      <c r="D9715" s="19">
        <v>1041</v>
      </c>
    </row>
    <row r="9716" spans="1:4" s="20" customFormat="1" ht="16.350000000000001" customHeight="1" x14ac:dyDescent="0.2">
      <c r="A9716" s="17" t="s">
        <v>29140</v>
      </c>
      <c r="B9716" s="17" t="s">
        <v>29141</v>
      </c>
      <c r="C9716" s="18" t="s">
        <v>29142</v>
      </c>
      <c r="D9716" s="19">
        <v>722</v>
      </c>
    </row>
    <row r="9717" spans="1:4" s="20" customFormat="1" ht="16.350000000000001" customHeight="1" x14ac:dyDescent="0.2">
      <c r="A9717" s="17" t="s">
        <v>29143</v>
      </c>
      <c r="B9717" s="17" t="s">
        <v>29144</v>
      </c>
      <c r="C9717" s="18" t="s">
        <v>29145</v>
      </c>
      <c r="D9717" s="19">
        <v>1044</v>
      </c>
    </row>
    <row r="9718" spans="1:4" s="20" customFormat="1" ht="16.350000000000001" customHeight="1" x14ac:dyDescent="0.2">
      <c r="A9718" s="17" t="s">
        <v>29146</v>
      </c>
      <c r="B9718" s="17" t="s">
        <v>29147</v>
      </c>
      <c r="C9718" s="18" t="s">
        <v>29148</v>
      </c>
      <c r="D9718" s="19">
        <v>1044</v>
      </c>
    </row>
    <row r="9719" spans="1:4" s="20" customFormat="1" ht="16.350000000000001" customHeight="1" x14ac:dyDescent="0.2">
      <c r="A9719" s="17" t="s">
        <v>29149</v>
      </c>
      <c r="B9719" s="17" t="s">
        <v>29150</v>
      </c>
      <c r="C9719" s="18" t="s">
        <v>29151</v>
      </c>
      <c r="D9719" s="19">
        <v>368</v>
      </c>
    </row>
    <row r="9720" spans="1:4" s="20" customFormat="1" ht="16.350000000000001" customHeight="1" x14ac:dyDescent="0.2">
      <c r="A9720" s="17" t="s">
        <v>29152</v>
      </c>
      <c r="B9720" s="17" t="s">
        <v>29153</v>
      </c>
      <c r="C9720" s="18" t="s">
        <v>29154</v>
      </c>
      <c r="D9720" s="19">
        <v>1393</v>
      </c>
    </row>
    <row r="9721" spans="1:4" s="20" customFormat="1" ht="16.350000000000001" customHeight="1" x14ac:dyDescent="0.2">
      <c r="A9721" s="17" t="s">
        <v>29155</v>
      </c>
      <c r="B9721" s="17" t="s">
        <v>29156</v>
      </c>
      <c r="C9721" s="18" t="s">
        <v>29157</v>
      </c>
      <c r="D9721" s="19">
        <v>37</v>
      </c>
    </row>
    <row r="9722" spans="1:4" s="20" customFormat="1" ht="16.350000000000001" customHeight="1" x14ac:dyDescent="0.2">
      <c r="A9722" s="17" t="s">
        <v>29158</v>
      </c>
      <c r="B9722" s="17" t="s">
        <v>29159</v>
      </c>
      <c r="C9722" s="18" t="s">
        <v>29160</v>
      </c>
      <c r="D9722" s="19">
        <v>66</v>
      </c>
    </row>
    <row r="9723" spans="1:4" s="20" customFormat="1" ht="16.350000000000001" customHeight="1" x14ac:dyDescent="0.2">
      <c r="A9723" s="17" t="s">
        <v>29161</v>
      </c>
      <c r="B9723" s="17" t="s">
        <v>29162</v>
      </c>
      <c r="C9723" s="18" t="s">
        <v>29163</v>
      </c>
      <c r="D9723" s="19">
        <v>1563</v>
      </c>
    </row>
    <row r="9724" spans="1:4" s="20" customFormat="1" ht="16.350000000000001" customHeight="1" x14ac:dyDescent="0.2">
      <c r="A9724" s="17" t="s">
        <v>29164</v>
      </c>
      <c r="B9724" s="17" t="s">
        <v>29165</v>
      </c>
      <c r="C9724" s="18" t="s">
        <v>29166</v>
      </c>
      <c r="D9724" s="19">
        <v>80</v>
      </c>
    </row>
    <row r="9725" spans="1:4" s="20" customFormat="1" ht="16.350000000000001" customHeight="1" x14ac:dyDescent="0.2">
      <c r="A9725" s="17" t="s">
        <v>29167</v>
      </c>
      <c r="B9725" s="17" t="s">
        <v>29168</v>
      </c>
      <c r="C9725" s="18" t="s">
        <v>29169</v>
      </c>
      <c r="D9725" s="19">
        <v>1938</v>
      </c>
    </row>
    <row r="9726" spans="1:4" s="20" customFormat="1" ht="16.350000000000001" customHeight="1" x14ac:dyDescent="0.2">
      <c r="A9726" s="17" t="s">
        <v>29170</v>
      </c>
      <c r="B9726" s="17" t="s">
        <v>29171</v>
      </c>
      <c r="C9726" s="18" t="s">
        <v>29172</v>
      </c>
      <c r="D9726" s="19">
        <v>119</v>
      </c>
    </row>
    <row r="9727" spans="1:4" s="20" customFormat="1" ht="16.350000000000001" customHeight="1" x14ac:dyDescent="0.2">
      <c r="A9727" s="17" t="s">
        <v>29173</v>
      </c>
      <c r="B9727" s="17" t="s">
        <v>29174</v>
      </c>
      <c r="C9727" s="18" t="s">
        <v>29175</v>
      </c>
      <c r="D9727" s="19">
        <v>278</v>
      </c>
    </row>
    <row r="9728" spans="1:4" s="20" customFormat="1" ht="16.350000000000001" customHeight="1" x14ac:dyDescent="0.2">
      <c r="A9728" s="17" t="s">
        <v>29176</v>
      </c>
      <c r="B9728" s="17" t="s">
        <v>29177</v>
      </c>
      <c r="C9728" s="18" t="s">
        <v>29178</v>
      </c>
      <c r="D9728" s="19">
        <v>37</v>
      </c>
    </row>
    <row r="9729" spans="1:4" s="20" customFormat="1" ht="16.350000000000001" customHeight="1" x14ac:dyDescent="0.2">
      <c r="A9729" s="17" t="s">
        <v>29179</v>
      </c>
      <c r="B9729" s="17" t="s">
        <v>29180</v>
      </c>
      <c r="C9729" s="18" t="s">
        <v>29181</v>
      </c>
      <c r="D9729" s="19">
        <v>37</v>
      </c>
    </row>
    <row r="9730" spans="1:4" s="20" customFormat="1" ht="16.350000000000001" customHeight="1" x14ac:dyDescent="0.2">
      <c r="A9730" s="17" t="s">
        <v>29182</v>
      </c>
      <c r="B9730" s="17" t="s">
        <v>29183</v>
      </c>
      <c r="C9730" s="18" t="s">
        <v>29184</v>
      </c>
      <c r="D9730" s="19">
        <v>79</v>
      </c>
    </row>
    <row r="9731" spans="1:4" s="20" customFormat="1" ht="16.350000000000001" customHeight="1" x14ac:dyDescent="0.2">
      <c r="A9731" s="17" t="s">
        <v>29185</v>
      </c>
      <c r="B9731" s="17" t="s">
        <v>29186</v>
      </c>
      <c r="C9731" s="18" t="s">
        <v>29187</v>
      </c>
      <c r="D9731" s="19">
        <v>119</v>
      </c>
    </row>
    <row r="9732" spans="1:4" s="20" customFormat="1" ht="16.350000000000001" customHeight="1" x14ac:dyDescent="0.2">
      <c r="A9732" s="17" t="s">
        <v>29188</v>
      </c>
      <c r="B9732" s="17" t="s">
        <v>29189</v>
      </c>
      <c r="C9732" s="18" t="s">
        <v>29190</v>
      </c>
      <c r="D9732" s="19">
        <v>1488</v>
      </c>
    </row>
    <row r="9733" spans="1:4" s="20" customFormat="1" ht="16.350000000000001" customHeight="1" x14ac:dyDescent="0.2">
      <c r="A9733" s="17" t="s">
        <v>29191</v>
      </c>
      <c r="B9733" s="17" t="s">
        <v>29192</v>
      </c>
      <c r="C9733" s="18" t="s">
        <v>29193</v>
      </c>
      <c r="D9733" s="19">
        <v>1549</v>
      </c>
    </row>
    <row r="9734" spans="1:4" s="20" customFormat="1" ht="16.350000000000001" customHeight="1" x14ac:dyDescent="0.2">
      <c r="A9734" s="17" t="s">
        <v>29194</v>
      </c>
      <c r="B9734" s="17" t="s">
        <v>29195</v>
      </c>
      <c r="C9734" s="18" t="s">
        <v>29196</v>
      </c>
      <c r="D9734" s="19">
        <v>1329</v>
      </c>
    </row>
    <row r="9735" spans="1:4" s="20" customFormat="1" ht="16.350000000000001" customHeight="1" x14ac:dyDescent="0.2">
      <c r="A9735" s="17" t="s">
        <v>29197</v>
      </c>
      <c r="B9735" s="17" t="s">
        <v>29198</v>
      </c>
      <c r="C9735" s="18" t="s">
        <v>29199</v>
      </c>
      <c r="D9735" s="19">
        <v>1537</v>
      </c>
    </row>
    <row r="9736" spans="1:4" s="20" customFormat="1" ht="16.350000000000001" customHeight="1" x14ac:dyDescent="0.2">
      <c r="A9736" s="17" t="s">
        <v>29200</v>
      </c>
      <c r="B9736" s="17" t="s">
        <v>29201</v>
      </c>
      <c r="C9736" s="18" t="s">
        <v>29202</v>
      </c>
      <c r="D9736" s="19">
        <v>1901</v>
      </c>
    </row>
    <row r="9737" spans="1:4" s="20" customFormat="1" ht="16.350000000000001" customHeight="1" x14ac:dyDescent="0.2">
      <c r="A9737" s="17" t="s">
        <v>29203</v>
      </c>
      <c r="B9737" s="17" t="s">
        <v>29204</v>
      </c>
      <c r="C9737" s="18" t="s">
        <v>29205</v>
      </c>
      <c r="D9737" s="19">
        <v>1664</v>
      </c>
    </row>
    <row r="9738" spans="1:4" s="20" customFormat="1" ht="16.350000000000001" customHeight="1" x14ac:dyDescent="0.2">
      <c r="A9738" s="17" t="s">
        <v>29206</v>
      </c>
      <c r="B9738" s="17" t="s">
        <v>29207</v>
      </c>
      <c r="C9738" s="18" t="s">
        <v>29208</v>
      </c>
      <c r="D9738" s="19">
        <v>1864</v>
      </c>
    </row>
    <row r="9739" spans="1:4" s="20" customFormat="1" ht="16.350000000000001" customHeight="1" x14ac:dyDescent="0.2">
      <c r="A9739" s="17" t="s">
        <v>29209</v>
      </c>
      <c r="B9739" s="17" t="s">
        <v>29210</v>
      </c>
      <c r="C9739" s="18" t="s">
        <v>29211</v>
      </c>
      <c r="D9739" s="19">
        <v>216</v>
      </c>
    </row>
    <row r="9740" spans="1:4" s="20" customFormat="1" ht="16.350000000000001" customHeight="1" x14ac:dyDescent="0.2">
      <c r="A9740" s="17" t="s">
        <v>29212</v>
      </c>
      <c r="B9740" s="17" t="s">
        <v>29213</v>
      </c>
      <c r="C9740" s="18" t="s">
        <v>29214</v>
      </c>
      <c r="D9740" s="19">
        <v>216</v>
      </c>
    </row>
    <row r="9741" spans="1:4" s="20" customFormat="1" ht="16.350000000000001" customHeight="1" x14ac:dyDescent="0.2">
      <c r="A9741" s="17" t="s">
        <v>29215</v>
      </c>
      <c r="B9741" s="17" t="s">
        <v>29216</v>
      </c>
      <c r="C9741" s="18" t="s">
        <v>29217</v>
      </c>
      <c r="D9741" s="19">
        <v>278</v>
      </c>
    </row>
    <row r="9742" spans="1:4" s="20" customFormat="1" ht="16.350000000000001" customHeight="1" x14ac:dyDescent="0.2">
      <c r="A9742" s="17" t="s">
        <v>29218</v>
      </c>
      <c r="B9742" s="17" t="s">
        <v>29219</v>
      </c>
      <c r="C9742" s="18" t="s">
        <v>29214</v>
      </c>
      <c r="D9742" s="19">
        <v>187</v>
      </c>
    </row>
    <row r="9743" spans="1:4" s="20" customFormat="1" ht="16.350000000000001" customHeight="1" x14ac:dyDescent="0.2">
      <c r="A9743" s="17" t="s">
        <v>29220</v>
      </c>
      <c r="B9743" s="17" t="s">
        <v>29221</v>
      </c>
      <c r="C9743" s="18" t="s">
        <v>29222</v>
      </c>
      <c r="D9743" s="19">
        <v>1716</v>
      </c>
    </row>
    <row r="9744" spans="1:4" s="20" customFormat="1" ht="16.350000000000001" customHeight="1" x14ac:dyDescent="0.2">
      <c r="A9744" s="17" t="s">
        <v>29223</v>
      </c>
      <c r="B9744" s="17" t="s">
        <v>29224</v>
      </c>
      <c r="C9744" s="18" t="s">
        <v>29225</v>
      </c>
      <c r="D9744" s="19">
        <v>384</v>
      </c>
    </row>
    <row r="9745" spans="1:4" s="20" customFormat="1" ht="16.350000000000001" customHeight="1" x14ac:dyDescent="0.2">
      <c r="A9745" s="17" t="s">
        <v>29226</v>
      </c>
      <c r="B9745" s="17" t="s">
        <v>29227</v>
      </c>
      <c r="C9745" s="18" t="s">
        <v>29228</v>
      </c>
      <c r="D9745" s="19">
        <v>1915</v>
      </c>
    </row>
    <row r="9746" spans="1:4" s="20" customFormat="1" ht="16.350000000000001" customHeight="1" x14ac:dyDescent="0.2">
      <c r="A9746" s="17" t="s">
        <v>29229</v>
      </c>
      <c r="B9746" s="17" t="s">
        <v>29230</v>
      </c>
      <c r="C9746" s="18" t="s">
        <v>29231</v>
      </c>
      <c r="D9746" s="19">
        <v>1059</v>
      </c>
    </row>
    <row r="9747" spans="1:4" s="20" customFormat="1" ht="16.350000000000001" customHeight="1" x14ac:dyDescent="0.2">
      <c r="A9747" s="17" t="s">
        <v>29232</v>
      </c>
      <c r="B9747" s="17" t="s">
        <v>29233</v>
      </c>
      <c r="C9747" s="18" t="s">
        <v>29234</v>
      </c>
      <c r="D9747" s="19">
        <v>1222</v>
      </c>
    </row>
    <row r="9748" spans="1:4" s="20" customFormat="1" ht="16.350000000000001" customHeight="1" x14ac:dyDescent="0.2">
      <c r="A9748" s="17" t="s">
        <v>29235</v>
      </c>
      <c r="B9748" s="17" t="s">
        <v>29236</v>
      </c>
      <c r="C9748" s="18" t="s">
        <v>29237</v>
      </c>
      <c r="D9748" s="19">
        <v>1304</v>
      </c>
    </row>
    <row r="9749" spans="1:4" s="20" customFormat="1" ht="16.350000000000001" customHeight="1" x14ac:dyDescent="0.2">
      <c r="A9749" s="17" t="s">
        <v>29238</v>
      </c>
      <c r="B9749" s="17" t="s">
        <v>29239</v>
      </c>
      <c r="C9749" s="18" t="s">
        <v>29240</v>
      </c>
      <c r="D9749" s="19">
        <v>1467</v>
      </c>
    </row>
    <row r="9750" spans="1:4" s="20" customFormat="1" ht="16.350000000000001" customHeight="1" x14ac:dyDescent="0.2">
      <c r="A9750" s="17" t="s">
        <v>29241</v>
      </c>
      <c r="B9750" s="17" t="s">
        <v>29242</v>
      </c>
      <c r="C9750" s="18" t="s">
        <v>29243</v>
      </c>
      <c r="D9750" s="19">
        <v>956</v>
      </c>
    </row>
    <row r="9751" spans="1:4" s="20" customFormat="1" ht="16.350000000000001" customHeight="1" x14ac:dyDescent="0.2">
      <c r="A9751" s="17" t="s">
        <v>29244</v>
      </c>
      <c r="B9751" s="17" t="s">
        <v>29245</v>
      </c>
      <c r="C9751" s="18" t="s">
        <v>29246</v>
      </c>
      <c r="D9751" s="19">
        <v>987</v>
      </c>
    </row>
    <row r="9752" spans="1:4" s="20" customFormat="1" ht="16.350000000000001" customHeight="1" x14ac:dyDescent="0.2">
      <c r="A9752" s="17" t="s">
        <v>29247</v>
      </c>
      <c r="B9752" s="17" t="s">
        <v>29248</v>
      </c>
      <c r="C9752" s="18" t="s">
        <v>29249</v>
      </c>
      <c r="D9752" s="19">
        <v>2011</v>
      </c>
    </row>
    <row r="9753" spans="1:4" s="20" customFormat="1" ht="16.350000000000001" customHeight="1" x14ac:dyDescent="0.2">
      <c r="A9753" s="17" t="s">
        <v>29250</v>
      </c>
      <c r="B9753" s="17" t="s">
        <v>29251</v>
      </c>
      <c r="C9753" s="18" t="s">
        <v>29252</v>
      </c>
      <c r="D9753" s="19">
        <v>2641</v>
      </c>
    </row>
    <row r="9754" spans="1:4" s="20" customFormat="1" ht="16.350000000000001" customHeight="1" x14ac:dyDescent="0.2">
      <c r="A9754" s="17" t="s">
        <v>29253</v>
      </c>
      <c r="B9754" s="17" t="s">
        <v>29254</v>
      </c>
      <c r="C9754" s="18" t="s">
        <v>29255</v>
      </c>
      <c r="D9754" s="19">
        <v>1091</v>
      </c>
    </row>
    <row r="9755" spans="1:4" s="20" customFormat="1" ht="16.350000000000001" customHeight="1" x14ac:dyDescent="0.2">
      <c r="A9755" s="17" t="s">
        <v>29256</v>
      </c>
      <c r="B9755" s="17" t="s">
        <v>29257</v>
      </c>
      <c r="C9755" s="18" t="s">
        <v>29258</v>
      </c>
      <c r="D9755" s="19">
        <v>1255</v>
      </c>
    </row>
    <row r="9756" spans="1:4" s="20" customFormat="1" ht="16.350000000000001" customHeight="1" x14ac:dyDescent="0.2">
      <c r="A9756" s="17" t="s">
        <v>29259</v>
      </c>
      <c r="B9756" s="17" t="s">
        <v>29260</v>
      </c>
      <c r="C9756" s="18" t="s">
        <v>29261</v>
      </c>
      <c r="D9756" s="19">
        <v>1395</v>
      </c>
    </row>
    <row r="9757" spans="1:4" s="20" customFormat="1" ht="16.350000000000001" customHeight="1" x14ac:dyDescent="0.2">
      <c r="A9757" s="17" t="s">
        <v>29262</v>
      </c>
      <c r="B9757" s="17" t="s">
        <v>29263</v>
      </c>
      <c r="C9757" s="18" t="s">
        <v>29264</v>
      </c>
      <c r="D9757" s="19">
        <v>1755</v>
      </c>
    </row>
    <row r="9758" spans="1:4" s="20" customFormat="1" ht="16.350000000000001" customHeight="1" x14ac:dyDescent="0.2">
      <c r="A9758" s="17" t="s">
        <v>29265</v>
      </c>
      <c r="B9758" s="17" t="s">
        <v>29266</v>
      </c>
      <c r="C9758" s="18" t="s">
        <v>29267</v>
      </c>
      <c r="D9758" s="19">
        <v>2289</v>
      </c>
    </row>
    <row r="9759" spans="1:4" s="20" customFormat="1" ht="16.350000000000001" customHeight="1" x14ac:dyDescent="0.2">
      <c r="A9759" s="17" t="s">
        <v>29268</v>
      </c>
      <c r="B9759" s="17" t="s">
        <v>29269</v>
      </c>
      <c r="C9759" s="18" t="s">
        <v>29270</v>
      </c>
      <c r="D9759" s="19">
        <v>2951</v>
      </c>
    </row>
    <row r="9760" spans="1:4" s="20" customFormat="1" ht="16.350000000000001" customHeight="1" x14ac:dyDescent="0.2">
      <c r="A9760" s="17" t="s">
        <v>29271</v>
      </c>
      <c r="B9760" s="17" t="s">
        <v>29272</v>
      </c>
      <c r="C9760" s="18" t="s">
        <v>29273</v>
      </c>
      <c r="D9760" s="19">
        <v>1448</v>
      </c>
    </row>
    <row r="9761" spans="1:4" s="20" customFormat="1" ht="16.350000000000001" customHeight="1" x14ac:dyDescent="0.2">
      <c r="A9761" s="17" t="s">
        <v>29274</v>
      </c>
      <c r="B9761" s="17" t="s">
        <v>29275</v>
      </c>
      <c r="C9761" s="18" t="s">
        <v>29276</v>
      </c>
      <c r="D9761" s="19">
        <v>1448</v>
      </c>
    </row>
    <row r="9762" spans="1:4" s="20" customFormat="1" ht="16.350000000000001" customHeight="1" x14ac:dyDescent="0.2">
      <c r="A9762" s="17" t="s">
        <v>29277</v>
      </c>
      <c r="B9762" s="17" t="s">
        <v>29278</v>
      </c>
      <c r="C9762" s="18" t="s">
        <v>29279</v>
      </c>
      <c r="D9762" s="19">
        <v>1653</v>
      </c>
    </row>
    <row r="9763" spans="1:4" s="20" customFormat="1" ht="16.350000000000001" customHeight="1" x14ac:dyDescent="0.2">
      <c r="A9763" s="17" t="s">
        <v>29280</v>
      </c>
      <c r="B9763" s="17" t="s">
        <v>29281</v>
      </c>
      <c r="C9763" s="18" t="s">
        <v>29282</v>
      </c>
      <c r="D9763" s="19">
        <v>1819</v>
      </c>
    </row>
    <row r="9764" spans="1:4" s="20" customFormat="1" ht="16.350000000000001" customHeight="1" x14ac:dyDescent="0.2">
      <c r="A9764" s="17" t="s">
        <v>29283</v>
      </c>
      <c r="B9764" s="17" t="s">
        <v>29284</v>
      </c>
      <c r="C9764" s="18" t="s">
        <v>29285</v>
      </c>
      <c r="D9764" s="19">
        <v>2233</v>
      </c>
    </row>
    <row r="9765" spans="1:4" s="20" customFormat="1" ht="16.350000000000001" customHeight="1" x14ac:dyDescent="0.2">
      <c r="A9765" s="17" t="s">
        <v>29286</v>
      </c>
      <c r="B9765" s="17" t="s">
        <v>29287</v>
      </c>
      <c r="C9765" s="18" t="s">
        <v>29288</v>
      </c>
      <c r="D9765" s="19">
        <v>2850</v>
      </c>
    </row>
    <row r="9766" spans="1:4" s="20" customFormat="1" ht="16.350000000000001" customHeight="1" x14ac:dyDescent="0.2">
      <c r="A9766" s="17" t="s">
        <v>29289</v>
      </c>
      <c r="B9766" s="17" t="s">
        <v>29290</v>
      </c>
      <c r="C9766" s="18" t="s">
        <v>29291</v>
      </c>
      <c r="D9766" s="19">
        <v>3616</v>
      </c>
    </row>
    <row r="9767" spans="1:4" s="20" customFormat="1" ht="16.350000000000001" customHeight="1" x14ac:dyDescent="0.2">
      <c r="A9767" s="17" t="s">
        <v>29292</v>
      </c>
      <c r="B9767" s="17" t="s">
        <v>29293</v>
      </c>
      <c r="C9767" s="18" t="s">
        <v>29294</v>
      </c>
      <c r="D9767" s="19">
        <v>1718</v>
      </c>
    </row>
    <row r="9768" spans="1:4" s="20" customFormat="1" ht="16.350000000000001" customHeight="1" x14ac:dyDescent="0.2">
      <c r="A9768" s="17" t="s">
        <v>29295</v>
      </c>
      <c r="B9768" s="17" t="s">
        <v>29296</v>
      </c>
      <c r="C9768" s="18" t="s">
        <v>29297</v>
      </c>
      <c r="D9768" s="19">
        <v>1718</v>
      </c>
    </row>
    <row r="9769" spans="1:4" s="20" customFormat="1" ht="16.350000000000001" customHeight="1" x14ac:dyDescent="0.2">
      <c r="A9769" s="17" t="s">
        <v>29298</v>
      </c>
      <c r="B9769" s="17" t="s">
        <v>29299</v>
      </c>
      <c r="C9769" s="18" t="s">
        <v>29300</v>
      </c>
      <c r="D9769" s="19">
        <v>1964</v>
      </c>
    </row>
    <row r="9770" spans="1:4" s="20" customFormat="1" ht="16.350000000000001" customHeight="1" x14ac:dyDescent="0.2">
      <c r="A9770" s="17" t="s">
        <v>29301</v>
      </c>
      <c r="B9770" s="17" t="s">
        <v>29302</v>
      </c>
      <c r="C9770" s="18" t="s">
        <v>29303</v>
      </c>
      <c r="D9770" s="19">
        <v>2126</v>
      </c>
    </row>
    <row r="9771" spans="1:4" s="20" customFormat="1" ht="16.350000000000001" customHeight="1" x14ac:dyDescent="0.2">
      <c r="A9771" s="17" t="s">
        <v>29304</v>
      </c>
      <c r="B9771" s="17" t="s">
        <v>29305</v>
      </c>
      <c r="C9771" s="18" t="s">
        <v>29306</v>
      </c>
      <c r="D9771" s="19">
        <v>2540</v>
      </c>
    </row>
    <row r="9772" spans="1:4" s="20" customFormat="1" ht="16.350000000000001" customHeight="1" x14ac:dyDescent="0.2">
      <c r="A9772" s="17" t="s">
        <v>29307</v>
      </c>
      <c r="B9772" s="17" t="s">
        <v>29308</v>
      </c>
      <c r="C9772" s="18" t="s">
        <v>29309</v>
      </c>
      <c r="D9772" s="19">
        <v>3161</v>
      </c>
    </row>
    <row r="9773" spans="1:4" s="20" customFormat="1" ht="16.350000000000001" customHeight="1" x14ac:dyDescent="0.2">
      <c r="A9773" s="17" t="s">
        <v>29310</v>
      </c>
      <c r="B9773" s="17" t="s">
        <v>29311</v>
      </c>
      <c r="C9773" s="18" t="s">
        <v>29312</v>
      </c>
      <c r="D9773" s="19">
        <v>3924</v>
      </c>
    </row>
    <row r="9774" spans="1:4" s="20" customFormat="1" ht="16.350000000000001" customHeight="1" x14ac:dyDescent="0.2">
      <c r="A9774" s="17" t="s">
        <v>29313</v>
      </c>
      <c r="B9774" s="17" t="s">
        <v>29314</v>
      </c>
      <c r="C9774" s="18" t="s">
        <v>29315</v>
      </c>
      <c r="D9774" s="19">
        <v>2169</v>
      </c>
    </row>
    <row r="9775" spans="1:4" s="20" customFormat="1" ht="16.350000000000001" customHeight="1" x14ac:dyDescent="0.2">
      <c r="A9775" s="17" t="s">
        <v>29316</v>
      </c>
      <c r="B9775" s="17" t="s">
        <v>29317</v>
      </c>
      <c r="C9775" s="18" t="s">
        <v>29318</v>
      </c>
      <c r="D9775" s="19">
        <v>2270</v>
      </c>
    </row>
    <row r="9776" spans="1:4" s="20" customFormat="1" ht="16.350000000000001" customHeight="1" x14ac:dyDescent="0.2">
      <c r="A9776" s="17" t="s">
        <v>29319</v>
      </c>
      <c r="B9776" s="17" t="s">
        <v>29320</v>
      </c>
      <c r="C9776" s="18" t="s">
        <v>29321</v>
      </c>
      <c r="D9776" s="19">
        <v>2437</v>
      </c>
    </row>
    <row r="9777" spans="1:4" s="20" customFormat="1" ht="16.350000000000001" customHeight="1" x14ac:dyDescent="0.2">
      <c r="A9777" s="17" t="s">
        <v>29322</v>
      </c>
      <c r="B9777" s="17" t="s">
        <v>29323</v>
      </c>
      <c r="C9777" s="18" t="s">
        <v>29324</v>
      </c>
      <c r="D9777" s="19">
        <v>1964</v>
      </c>
    </row>
    <row r="9778" spans="1:4" s="20" customFormat="1" ht="16.350000000000001" customHeight="1" x14ac:dyDescent="0.2">
      <c r="A9778" s="17" t="s">
        <v>29325</v>
      </c>
      <c r="B9778" s="17" t="s">
        <v>29326</v>
      </c>
      <c r="C9778" s="18" t="s">
        <v>29327</v>
      </c>
      <c r="D9778" s="19">
        <v>2169</v>
      </c>
    </row>
    <row r="9779" spans="1:4" s="20" customFormat="1" ht="16.350000000000001" customHeight="1" x14ac:dyDescent="0.2">
      <c r="A9779" s="17" t="s">
        <v>29328</v>
      </c>
      <c r="B9779" s="17" t="s">
        <v>29329</v>
      </c>
      <c r="C9779" s="18" t="s">
        <v>29330</v>
      </c>
      <c r="D9779" s="19">
        <v>143</v>
      </c>
    </row>
    <row r="9780" spans="1:4" s="20" customFormat="1" ht="16.350000000000001" customHeight="1" x14ac:dyDescent="0.2">
      <c r="A9780" s="17" t="s">
        <v>29331</v>
      </c>
      <c r="B9780" s="17" t="s">
        <v>29332</v>
      </c>
      <c r="C9780" s="18" t="s">
        <v>29333</v>
      </c>
      <c r="D9780" s="19">
        <v>120</v>
      </c>
    </row>
    <row r="9781" spans="1:4" s="20" customFormat="1" ht="16.350000000000001" customHeight="1" x14ac:dyDescent="0.2">
      <c r="A9781" s="17" t="s">
        <v>29334</v>
      </c>
      <c r="B9781" s="17" t="s">
        <v>29335</v>
      </c>
      <c r="C9781" s="18" t="s">
        <v>29336</v>
      </c>
      <c r="D9781" s="19">
        <v>1956</v>
      </c>
    </row>
    <row r="9782" spans="1:4" s="20" customFormat="1" ht="16.350000000000001" customHeight="1" x14ac:dyDescent="0.2">
      <c r="A9782" s="17" t="s">
        <v>29337</v>
      </c>
      <c r="B9782" s="17" t="s">
        <v>29338</v>
      </c>
      <c r="C9782" s="18" t="s">
        <v>29339</v>
      </c>
      <c r="D9782" s="19">
        <v>240</v>
      </c>
    </row>
    <row r="9783" spans="1:4" s="20" customFormat="1" ht="16.350000000000001" customHeight="1" x14ac:dyDescent="0.2">
      <c r="A9783" s="17" t="s">
        <v>29340</v>
      </c>
      <c r="B9783" s="17" t="s">
        <v>29341</v>
      </c>
      <c r="C9783" s="18" t="s">
        <v>29342</v>
      </c>
      <c r="D9783" s="19">
        <v>98</v>
      </c>
    </row>
    <row r="9784" spans="1:4" s="20" customFormat="1" ht="16.350000000000001" customHeight="1" x14ac:dyDescent="0.2">
      <c r="A9784" s="17" t="s">
        <v>29343</v>
      </c>
      <c r="B9784" s="17" t="s">
        <v>29344</v>
      </c>
      <c r="C9784" s="18" t="s">
        <v>29342</v>
      </c>
      <c r="D9784" s="19">
        <v>115</v>
      </c>
    </row>
    <row r="9785" spans="1:4" s="20" customFormat="1" ht="16.350000000000001" customHeight="1" x14ac:dyDescent="0.2">
      <c r="A9785" s="17" t="s">
        <v>29345</v>
      </c>
      <c r="B9785" s="17" t="s">
        <v>29346</v>
      </c>
      <c r="C9785" s="18" t="s">
        <v>29347</v>
      </c>
      <c r="D9785" s="19">
        <v>375</v>
      </c>
    </row>
    <row r="9786" spans="1:4" s="20" customFormat="1" ht="16.350000000000001" customHeight="1" x14ac:dyDescent="0.2">
      <c r="A9786" s="17" t="s">
        <v>29348</v>
      </c>
      <c r="B9786" s="17" t="s">
        <v>29349</v>
      </c>
      <c r="C9786" s="18" t="s">
        <v>29350</v>
      </c>
      <c r="D9786" s="19">
        <v>10161</v>
      </c>
    </row>
    <row r="9787" spans="1:4" s="20" customFormat="1" ht="16.350000000000001" customHeight="1" x14ac:dyDescent="0.2">
      <c r="A9787" s="17" t="s">
        <v>29351</v>
      </c>
      <c r="B9787" s="17" t="s">
        <v>29352</v>
      </c>
      <c r="C9787" s="18" t="s">
        <v>29353</v>
      </c>
      <c r="D9787" s="19">
        <v>19012</v>
      </c>
    </row>
    <row r="9788" spans="1:4" s="20" customFormat="1" ht="16.350000000000001" customHeight="1" x14ac:dyDescent="0.2">
      <c r="A9788" s="17" t="s">
        <v>29354</v>
      </c>
      <c r="B9788" s="17" t="s">
        <v>29355</v>
      </c>
      <c r="C9788" s="18" t="s">
        <v>29356</v>
      </c>
      <c r="D9788" s="19">
        <v>27894</v>
      </c>
    </row>
    <row r="9789" spans="1:4" s="20" customFormat="1" ht="16.350000000000001" customHeight="1" x14ac:dyDescent="0.2">
      <c r="A9789" s="17" t="s">
        <v>29357</v>
      </c>
      <c r="B9789" s="17" t="s">
        <v>29358</v>
      </c>
      <c r="C9789" s="18" t="s">
        <v>29359</v>
      </c>
      <c r="D9789" s="19">
        <v>36775</v>
      </c>
    </row>
    <row r="9790" spans="1:4" s="20" customFormat="1" ht="16.350000000000001" customHeight="1" x14ac:dyDescent="0.2">
      <c r="A9790" s="17" t="s">
        <v>29360</v>
      </c>
      <c r="B9790" s="17" t="s">
        <v>29361</v>
      </c>
      <c r="C9790" s="18" t="s">
        <v>29362</v>
      </c>
      <c r="D9790" s="19">
        <v>40878</v>
      </c>
    </row>
    <row r="9791" spans="1:4" s="20" customFormat="1" ht="16.350000000000001" customHeight="1" x14ac:dyDescent="0.2">
      <c r="A9791" s="17" t="s">
        <v>29363</v>
      </c>
      <c r="B9791" s="17" t="s">
        <v>29364</v>
      </c>
      <c r="C9791" s="18" t="s">
        <v>29365</v>
      </c>
      <c r="D9791" s="19">
        <v>75940</v>
      </c>
    </row>
    <row r="9792" spans="1:4" s="20" customFormat="1" ht="16.350000000000001" customHeight="1" x14ac:dyDescent="0.2">
      <c r="A9792" s="17" t="s">
        <v>29366</v>
      </c>
      <c r="B9792" s="17" t="s">
        <v>29367</v>
      </c>
      <c r="C9792" s="18" t="s">
        <v>29368</v>
      </c>
      <c r="D9792" s="19">
        <v>8447</v>
      </c>
    </row>
    <row r="9793" spans="1:4" s="20" customFormat="1" ht="16.350000000000001" customHeight="1" x14ac:dyDescent="0.2">
      <c r="A9793" s="17" t="s">
        <v>29369</v>
      </c>
      <c r="B9793" s="17" t="s">
        <v>29370</v>
      </c>
      <c r="C9793" s="18" t="s">
        <v>29371</v>
      </c>
      <c r="D9793" s="19">
        <v>9293</v>
      </c>
    </row>
    <row r="9794" spans="1:4" s="20" customFormat="1" ht="16.350000000000001" customHeight="1" x14ac:dyDescent="0.2">
      <c r="A9794" s="17" t="s">
        <v>29372</v>
      </c>
      <c r="B9794" s="17" t="s">
        <v>29373</v>
      </c>
      <c r="C9794" s="18" t="s">
        <v>29374</v>
      </c>
      <c r="D9794" s="19">
        <v>57743</v>
      </c>
    </row>
    <row r="9795" spans="1:4" s="20" customFormat="1" ht="16.350000000000001" customHeight="1" x14ac:dyDescent="0.2">
      <c r="A9795" s="17" t="s">
        <v>29375</v>
      </c>
      <c r="B9795" s="17" t="s">
        <v>29376</v>
      </c>
      <c r="C9795" s="18" t="s">
        <v>29377</v>
      </c>
      <c r="D9795" s="19">
        <v>137557</v>
      </c>
    </row>
    <row r="9796" spans="1:4" s="20" customFormat="1" ht="16.350000000000001" customHeight="1" x14ac:dyDescent="0.2">
      <c r="A9796" s="17" t="s">
        <v>29378</v>
      </c>
      <c r="B9796" s="17" t="s">
        <v>29379</v>
      </c>
      <c r="C9796" s="18" t="s">
        <v>29380</v>
      </c>
      <c r="D9796" s="19">
        <v>357</v>
      </c>
    </row>
    <row r="9797" spans="1:4" s="20" customFormat="1" ht="16.350000000000001" customHeight="1" x14ac:dyDescent="0.2">
      <c r="A9797" s="17" t="s">
        <v>29381</v>
      </c>
      <c r="B9797" s="17" t="s">
        <v>29382</v>
      </c>
      <c r="C9797" s="18" t="s">
        <v>29383</v>
      </c>
      <c r="D9797" s="19">
        <v>523</v>
      </c>
    </row>
    <row r="9798" spans="1:4" s="20" customFormat="1" ht="16.350000000000001" customHeight="1" x14ac:dyDescent="0.2">
      <c r="A9798" s="17" t="s">
        <v>29384</v>
      </c>
      <c r="B9798" s="17" t="s">
        <v>29385</v>
      </c>
      <c r="C9798" s="18" t="s">
        <v>29386</v>
      </c>
      <c r="D9798" s="19">
        <v>543</v>
      </c>
    </row>
    <row r="9799" spans="1:4" s="20" customFormat="1" ht="16.350000000000001" customHeight="1" x14ac:dyDescent="0.2">
      <c r="A9799" s="17" t="s">
        <v>29387</v>
      </c>
      <c r="B9799" s="17" t="s">
        <v>29388</v>
      </c>
      <c r="C9799" s="18" t="s">
        <v>29389</v>
      </c>
      <c r="D9799" s="19">
        <v>573</v>
      </c>
    </row>
    <row r="9800" spans="1:4" s="20" customFormat="1" ht="16.350000000000001" customHeight="1" x14ac:dyDescent="0.2">
      <c r="A9800" s="17" t="s">
        <v>29390</v>
      </c>
      <c r="B9800" s="17" t="s">
        <v>29391</v>
      </c>
      <c r="C9800" s="18" t="s">
        <v>29392</v>
      </c>
      <c r="D9800" s="19">
        <v>600</v>
      </c>
    </row>
    <row r="9801" spans="1:4" s="20" customFormat="1" ht="16.350000000000001" customHeight="1" x14ac:dyDescent="0.2">
      <c r="A9801" s="17" t="s">
        <v>29393</v>
      </c>
      <c r="B9801" s="17" t="s">
        <v>29394</v>
      </c>
      <c r="C9801" s="18" t="s">
        <v>29395</v>
      </c>
      <c r="D9801" s="19">
        <v>623</v>
      </c>
    </row>
    <row r="9802" spans="1:4" s="20" customFormat="1" ht="16.350000000000001" customHeight="1" x14ac:dyDescent="0.2">
      <c r="A9802" s="17" t="s">
        <v>29396</v>
      </c>
      <c r="B9802" s="17" t="s">
        <v>29397</v>
      </c>
      <c r="C9802" s="18" t="s">
        <v>29398</v>
      </c>
      <c r="D9802" s="19">
        <v>723</v>
      </c>
    </row>
    <row r="9803" spans="1:4" s="20" customFormat="1" ht="16.350000000000001" customHeight="1" x14ac:dyDescent="0.2">
      <c r="A9803" s="17" t="s">
        <v>29399</v>
      </c>
      <c r="B9803" s="17" t="s">
        <v>29400</v>
      </c>
      <c r="C9803" s="18" t="s">
        <v>29401</v>
      </c>
      <c r="D9803" s="19">
        <v>6666</v>
      </c>
    </row>
    <row r="9804" spans="1:4" s="20" customFormat="1" ht="16.350000000000001" customHeight="1" x14ac:dyDescent="0.2">
      <c r="A9804" s="17" t="s">
        <v>29402</v>
      </c>
      <c r="B9804" s="17" t="s">
        <v>29403</v>
      </c>
      <c r="C9804" s="18" t="s">
        <v>29404</v>
      </c>
      <c r="D9804" s="19">
        <v>1493</v>
      </c>
    </row>
    <row r="9805" spans="1:4" s="20" customFormat="1" ht="16.350000000000001" customHeight="1" x14ac:dyDescent="0.2">
      <c r="A9805" s="17" t="s">
        <v>29405</v>
      </c>
      <c r="B9805" s="17" t="s">
        <v>29406</v>
      </c>
      <c r="C9805" s="18" t="s">
        <v>29407</v>
      </c>
      <c r="D9805" s="19">
        <v>1966</v>
      </c>
    </row>
    <row r="9806" spans="1:4" s="20" customFormat="1" ht="16.350000000000001" customHeight="1" x14ac:dyDescent="0.2">
      <c r="A9806" s="17" t="s">
        <v>29408</v>
      </c>
      <c r="B9806" s="17" t="s">
        <v>29409</v>
      </c>
      <c r="C9806" s="18" t="s">
        <v>29410</v>
      </c>
      <c r="D9806" s="19">
        <v>3529</v>
      </c>
    </row>
    <row r="9807" spans="1:4" s="20" customFormat="1" ht="16.350000000000001" customHeight="1" x14ac:dyDescent="0.2">
      <c r="A9807" s="17" t="s">
        <v>29411</v>
      </c>
      <c r="B9807" s="17" t="s">
        <v>29412</v>
      </c>
      <c r="C9807" s="18" t="s">
        <v>29413</v>
      </c>
      <c r="D9807" s="19">
        <v>3805</v>
      </c>
    </row>
    <row r="9808" spans="1:4" s="20" customFormat="1" ht="16.350000000000001" customHeight="1" x14ac:dyDescent="0.2">
      <c r="A9808" s="17" t="s">
        <v>29414</v>
      </c>
      <c r="B9808" s="17" t="s">
        <v>29415</v>
      </c>
      <c r="C9808" s="18" t="s">
        <v>29416</v>
      </c>
      <c r="D9808" s="19">
        <v>4358</v>
      </c>
    </row>
    <row r="9809" spans="1:4" s="20" customFormat="1" ht="16.350000000000001" customHeight="1" x14ac:dyDescent="0.2">
      <c r="A9809" s="17" t="s">
        <v>29417</v>
      </c>
      <c r="B9809" s="17" t="s">
        <v>29418</v>
      </c>
      <c r="C9809" s="18" t="s">
        <v>29419</v>
      </c>
      <c r="D9809" s="19">
        <v>5137</v>
      </c>
    </row>
    <row r="9810" spans="1:4" s="20" customFormat="1" ht="16.350000000000001" customHeight="1" x14ac:dyDescent="0.2">
      <c r="A9810" s="17" t="s">
        <v>29420</v>
      </c>
      <c r="B9810" s="17" t="s">
        <v>29421</v>
      </c>
      <c r="C9810" s="18" t="s">
        <v>29422</v>
      </c>
      <c r="D9810" s="19">
        <v>6573</v>
      </c>
    </row>
    <row r="9811" spans="1:4" s="20" customFormat="1" ht="16.350000000000001" customHeight="1" x14ac:dyDescent="0.2">
      <c r="A9811" s="17" t="s">
        <v>29423</v>
      </c>
      <c r="B9811" s="17" t="s">
        <v>29424</v>
      </c>
      <c r="C9811" s="18" t="s">
        <v>29425</v>
      </c>
      <c r="D9811" s="19">
        <v>8310</v>
      </c>
    </row>
    <row r="9812" spans="1:4" s="20" customFormat="1" ht="16.350000000000001" customHeight="1" x14ac:dyDescent="0.2">
      <c r="A9812" s="17" t="s">
        <v>29426</v>
      </c>
      <c r="B9812" s="17" t="s">
        <v>29427</v>
      </c>
      <c r="C9812" s="18" t="s">
        <v>29428</v>
      </c>
      <c r="D9812" s="19">
        <v>43589</v>
      </c>
    </row>
    <row r="9813" spans="1:4" s="20" customFormat="1" ht="16.350000000000001" customHeight="1" x14ac:dyDescent="0.2">
      <c r="A9813" s="17" t="s">
        <v>29429</v>
      </c>
      <c r="B9813" s="17" t="s">
        <v>29430</v>
      </c>
      <c r="C9813" s="18" t="s">
        <v>29431</v>
      </c>
      <c r="D9813" s="19">
        <v>4887</v>
      </c>
    </row>
    <row r="9814" spans="1:4" s="20" customFormat="1" ht="16.350000000000001" customHeight="1" x14ac:dyDescent="0.2">
      <c r="A9814" s="17" t="s">
        <v>29432</v>
      </c>
      <c r="B9814" s="17" t="s">
        <v>29433</v>
      </c>
      <c r="C9814" s="18" t="s">
        <v>29434</v>
      </c>
      <c r="D9814" s="19">
        <v>5783</v>
      </c>
    </row>
    <row r="9815" spans="1:4" s="20" customFormat="1" ht="16.350000000000001" customHeight="1" x14ac:dyDescent="0.2">
      <c r="A9815" s="17" t="s">
        <v>29435</v>
      </c>
      <c r="B9815" s="17" t="s">
        <v>29436</v>
      </c>
      <c r="C9815" s="18" t="s">
        <v>29437</v>
      </c>
      <c r="D9815" s="19">
        <v>43589</v>
      </c>
    </row>
    <row r="9816" spans="1:4" s="20" customFormat="1" ht="16.350000000000001" customHeight="1" x14ac:dyDescent="0.2">
      <c r="A9816" s="17" t="s">
        <v>29438</v>
      </c>
      <c r="B9816" s="17" t="s">
        <v>29439</v>
      </c>
      <c r="C9816" s="18" t="s">
        <v>29440</v>
      </c>
      <c r="D9816" s="19">
        <v>900</v>
      </c>
    </row>
    <row r="9817" spans="1:4" s="20" customFormat="1" ht="16.350000000000001" customHeight="1" x14ac:dyDescent="0.2">
      <c r="A9817" s="17" t="s">
        <v>29441</v>
      </c>
      <c r="B9817" s="17" t="s">
        <v>29442</v>
      </c>
      <c r="C9817" s="18" t="s">
        <v>29443</v>
      </c>
      <c r="D9817" s="19">
        <v>370</v>
      </c>
    </row>
    <row r="9818" spans="1:4" s="20" customFormat="1" ht="16.350000000000001" customHeight="1" x14ac:dyDescent="0.2">
      <c r="A9818" s="17" t="s">
        <v>29444</v>
      </c>
      <c r="B9818" s="17" t="s">
        <v>29445</v>
      </c>
      <c r="C9818" s="18" t="s">
        <v>29446</v>
      </c>
      <c r="D9818" s="19">
        <v>2278</v>
      </c>
    </row>
    <row r="9819" spans="1:4" s="20" customFormat="1" ht="16.350000000000001" customHeight="1" x14ac:dyDescent="0.2">
      <c r="A9819" s="17" t="s">
        <v>29447</v>
      </c>
      <c r="B9819" s="17" t="s">
        <v>29448</v>
      </c>
      <c r="C9819" s="18" t="s">
        <v>29449</v>
      </c>
      <c r="D9819" s="19">
        <v>2449</v>
      </c>
    </row>
    <row r="9820" spans="1:4" s="20" customFormat="1" ht="16.350000000000001" customHeight="1" x14ac:dyDescent="0.2">
      <c r="A9820" s="17" t="s">
        <v>29450</v>
      </c>
      <c r="B9820" s="17" t="s">
        <v>29451</v>
      </c>
      <c r="C9820" s="18" t="s">
        <v>29452</v>
      </c>
      <c r="D9820" s="19">
        <v>1972</v>
      </c>
    </row>
    <row r="9821" spans="1:4" s="20" customFormat="1" ht="16.350000000000001" customHeight="1" x14ac:dyDescent="0.2">
      <c r="A9821" s="17" t="s">
        <v>29453</v>
      </c>
      <c r="B9821" s="17" t="s">
        <v>29454</v>
      </c>
      <c r="C9821" s="18" t="s">
        <v>29455</v>
      </c>
      <c r="D9821" s="19">
        <v>2027</v>
      </c>
    </row>
    <row r="9822" spans="1:4" s="20" customFormat="1" ht="16.350000000000001" customHeight="1" x14ac:dyDescent="0.2">
      <c r="A9822" s="17" t="s">
        <v>29456</v>
      </c>
      <c r="B9822" s="17" t="s">
        <v>29457</v>
      </c>
      <c r="C9822" s="18" t="s">
        <v>29458</v>
      </c>
      <c r="D9822" s="19">
        <v>2449</v>
      </c>
    </row>
    <row r="9823" spans="1:4" s="20" customFormat="1" ht="16.350000000000001" customHeight="1" x14ac:dyDescent="0.2">
      <c r="A9823" s="17" t="s">
        <v>29459</v>
      </c>
      <c r="B9823" s="17" t="s">
        <v>29460</v>
      </c>
      <c r="C9823" s="18" t="s">
        <v>29461</v>
      </c>
      <c r="D9823" s="19">
        <v>2128</v>
      </c>
    </row>
    <row r="9824" spans="1:4" s="20" customFormat="1" ht="16.350000000000001" customHeight="1" x14ac:dyDescent="0.2">
      <c r="A9824" s="17" t="s">
        <v>29462</v>
      </c>
      <c r="B9824" s="17" t="s">
        <v>29463</v>
      </c>
      <c r="C9824" s="18" t="s">
        <v>29464</v>
      </c>
      <c r="D9824" s="19">
        <v>1972</v>
      </c>
    </row>
    <row r="9825" spans="1:4" s="20" customFormat="1" ht="16.350000000000001" customHeight="1" x14ac:dyDescent="0.2">
      <c r="A9825" s="17" t="s">
        <v>29465</v>
      </c>
      <c r="B9825" s="17" t="s">
        <v>29466</v>
      </c>
      <c r="C9825" s="18" t="s">
        <v>29467</v>
      </c>
      <c r="D9825" s="19">
        <v>21344</v>
      </c>
    </row>
    <row r="9826" spans="1:4" s="20" customFormat="1" ht="16.350000000000001" customHeight="1" x14ac:dyDescent="0.2">
      <c r="A9826" s="17" t="s">
        <v>29468</v>
      </c>
      <c r="B9826" s="17" t="s">
        <v>29469</v>
      </c>
      <c r="C9826" s="18" t="s">
        <v>29470</v>
      </c>
      <c r="D9826" s="19">
        <v>21344</v>
      </c>
    </row>
    <row r="9827" spans="1:4" s="20" customFormat="1" ht="16.350000000000001" customHeight="1" x14ac:dyDescent="0.2">
      <c r="A9827" s="17" t="s">
        <v>29471</v>
      </c>
      <c r="B9827" s="17" t="s">
        <v>29472</v>
      </c>
      <c r="C9827" s="18" t="s">
        <v>29473</v>
      </c>
      <c r="D9827" s="19">
        <v>903</v>
      </c>
    </row>
    <row r="9828" spans="1:4" s="20" customFormat="1" ht="16.350000000000001" customHeight="1" x14ac:dyDescent="0.2">
      <c r="A9828" s="17" t="s">
        <v>29474</v>
      </c>
      <c r="B9828" s="17" t="s">
        <v>29475</v>
      </c>
      <c r="C9828" s="18" t="s">
        <v>29476</v>
      </c>
      <c r="D9828" s="19">
        <v>1290</v>
      </c>
    </row>
    <row r="9829" spans="1:4" s="20" customFormat="1" ht="16.350000000000001" customHeight="1" x14ac:dyDescent="0.2">
      <c r="A9829" s="17" t="s">
        <v>29477</v>
      </c>
      <c r="B9829" s="17" t="s">
        <v>29478</v>
      </c>
      <c r="C9829" s="18" t="s">
        <v>29479</v>
      </c>
      <c r="D9829" s="19">
        <v>149</v>
      </c>
    </row>
    <row r="9830" spans="1:4" s="20" customFormat="1" ht="16.350000000000001" customHeight="1" x14ac:dyDescent="0.2">
      <c r="A9830" s="17" t="s">
        <v>29480</v>
      </c>
      <c r="B9830" s="17" t="s">
        <v>29481</v>
      </c>
      <c r="C9830" s="18" t="s">
        <v>29482</v>
      </c>
      <c r="D9830" s="19">
        <v>287</v>
      </c>
    </row>
    <row r="9831" spans="1:4" s="20" customFormat="1" ht="16.350000000000001" customHeight="1" x14ac:dyDescent="0.2">
      <c r="A9831" s="17" t="s">
        <v>29483</v>
      </c>
      <c r="B9831" s="17" t="s">
        <v>29484</v>
      </c>
      <c r="C9831" s="18" t="s">
        <v>29485</v>
      </c>
      <c r="D9831" s="19">
        <v>789</v>
      </c>
    </row>
    <row r="9832" spans="1:4" s="20" customFormat="1" ht="16.350000000000001" customHeight="1" x14ac:dyDescent="0.2">
      <c r="A9832" s="17" t="s">
        <v>29486</v>
      </c>
      <c r="B9832" s="17" t="s">
        <v>29487</v>
      </c>
      <c r="C9832" s="18" t="s">
        <v>29488</v>
      </c>
      <c r="D9832" s="19">
        <v>1004</v>
      </c>
    </row>
    <row r="9833" spans="1:4" s="20" customFormat="1" ht="16.350000000000001" customHeight="1" x14ac:dyDescent="0.2">
      <c r="A9833" s="17" t="s">
        <v>29489</v>
      </c>
      <c r="B9833" s="17" t="s">
        <v>29490</v>
      </c>
      <c r="C9833" s="18" t="s">
        <v>29491</v>
      </c>
      <c r="D9833" s="19">
        <v>1218</v>
      </c>
    </row>
    <row r="9834" spans="1:4" s="20" customFormat="1" ht="16.350000000000001" customHeight="1" x14ac:dyDescent="0.2">
      <c r="A9834" s="17" t="s">
        <v>29492</v>
      </c>
      <c r="B9834" s="17" t="s">
        <v>29493</v>
      </c>
      <c r="C9834" s="18" t="s">
        <v>29494</v>
      </c>
      <c r="D9834" s="19">
        <v>1400</v>
      </c>
    </row>
    <row r="9835" spans="1:4" s="20" customFormat="1" ht="16.350000000000001" customHeight="1" x14ac:dyDescent="0.2">
      <c r="A9835" s="17" t="s">
        <v>29495</v>
      </c>
      <c r="B9835" s="17" t="s">
        <v>29496</v>
      </c>
      <c r="C9835" s="18" t="s">
        <v>29497</v>
      </c>
      <c r="D9835" s="19">
        <v>7165</v>
      </c>
    </row>
    <row r="9836" spans="1:4" s="20" customFormat="1" ht="16.350000000000001" customHeight="1" x14ac:dyDescent="0.2">
      <c r="A9836" s="17" t="s">
        <v>29498</v>
      </c>
      <c r="B9836" s="17" t="s">
        <v>29499</v>
      </c>
      <c r="C9836" s="18" t="s">
        <v>29500</v>
      </c>
      <c r="D9836" s="19">
        <v>9715</v>
      </c>
    </row>
    <row r="9837" spans="1:4" s="20" customFormat="1" ht="16.350000000000001" customHeight="1" x14ac:dyDescent="0.2">
      <c r="A9837" s="17" t="s">
        <v>29501</v>
      </c>
      <c r="B9837" s="17" t="s">
        <v>29502</v>
      </c>
      <c r="C9837" s="18" t="s">
        <v>29503</v>
      </c>
      <c r="D9837" s="19">
        <v>17778</v>
      </c>
    </row>
    <row r="9838" spans="1:4" s="20" customFormat="1" ht="16.350000000000001" customHeight="1" x14ac:dyDescent="0.2">
      <c r="A9838" s="17" t="s">
        <v>29504</v>
      </c>
      <c r="B9838" s="17" t="s">
        <v>29505</v>
      </c>
      <c r="C9838" s="18" t="s">
        <v>29506</v>
      </c>
      <c r="D9838" s="19">
        <v>17778</v>
      </c>
    </row>
    <row r="9839" spans="1:4" s="20" customFormat="1" ht="16.350000000000001" customHeight="1" x14ac:dyDescent="0.2">
      <c r="A9839" s="17" t="s">
        <v>29507</v>
      </c>
      <c r="B9839" s="17" t="s">
        <v>29508</v>
      </c>
      <c r="C9839" s="18" t="s">
        <v>29509</v>
      </c>
      <c r="D9839" s="19">
        <v>7165</v>
      </c>
    </row>
    <row r="9840" spans="1:4" s="20" customFormat="1" ht="16.350000000000001" customHeight="1" x14ac:dyDescent="0.2">
      <c r="A9840" s="17" t="s">
        <v>29510</v>
      </c>
      <c r="B9840" s="17" t="s">
        <v>29511</v>
      </c>
      <c r="C9840" s="18" t="s">
        <v>29512</v>
      </c>
      <c r="D9840" s="19">
        <v>9715</v>
      </c>
    </row>
    <row r="9841" spans="1:4" s="20" customFormat="1" ht="16.350000000000001" customHeight="1" x14ac:dyDescent="0.2">
      <c r="A9841" s="17" t="s">
        <v>29513</v>
      </c>
      <c r="B9841" s="17" t="s">
        <v>29514</v>
      </c>
      <c r="C9841" s="18" t="s">
        <v>29515</v>
      </c>
      <c r="D9841" s="19">
        <v>17778</v>
      </c>
    </row>
    <row r="9842" spans="1:4" s="20" customFormat="1" ht="16.350000000000001" customHeight="1" x14ac:dyDescent="0.2">
      <c r="A9842" s="17" t="s">
        <v>29516</v>
      </c>
      <c r="B9842" s="17" t="s">
        <v>29517</v>
      </c>
      <c r="C9842" s="18" t="s">
        <v>29518</v>
      </c>
      <c r="D9842" s="19">
        <v>5511</v>
      </c>
    </row>
    <row r="9843" spans="1:4" s="20" customFormat="1" ht="16.350000000000001" customHeight="1" x14ac:dyDescent="0.2">
      <c r="A9843" s="17" t="s">
        <v>29519</v>
      </c>
      <c r="B9843" s="17" t="s">
        <v>29520</v>
      </c>
      <c r="C9843" s="18" t="s">
        <v>29521</v>
      </c>
      <c r="D9843" s="19">
        <v>6477</v>
      </c>
    </row>
    <row r="9844" spans="1:4" s="20" customFormat="1" ht="16.350000000000001" customHeight="1" x14ac:dyDescent="0.2">
      <c r="A9844" s="17" t="s">
        <v>29522</v>
      </c>
      <c r="B9844" s="17" t="s">
        <v>29523</v>
      </c>
      <c r="C9844" s="18" t="s">
        <v>29524</v>
      </c>
      <c r="D9844" s="19">
        <v>2051</v>
      </c>
    </row>
    <row r="9845" spans="1:4" s="20" customFormat="1" ht="16.350000000000001" customHeight="1" x14ac:dyDescent="0.2">
      <c r="A9845" s="17" t="s">
        <v>29525</v>
      </c>
      <c r="B9845" s="17" t="s">
        <v>29526</v>
      </c>
      <c r="C9845" s="18" t="s">
        <v>29527</v>
      </c>
      <c r="D9845" s="19">
        <v>7278</v>
      </c>
    </row>
    <row r="9846" spans="1:4" s="20" customFormat="1" ht="16.350000000000001" customHeight="1" x14ac:dyDescent="0.2">
      <c r="A9846" s="17" t="s">
        <v>29528</v>
      </c>
      <c r="B9846" s="17" t="s">
        <v>29529</v>
      </c>
      <c r="C9846" s="18" t="s">
        <v>29530</v>
      </c>
      <c r="D9846" s="19">
        <v>52975</v>
      </c>
    </row>
    <row r="9847" spans="1:4" s="20" customFormat="1" ht="16.350000000000001" customHeight="1" x14ac:dyDescent="0.2">
      <c r="A9847" s="17" t="s">
        <v>29531</v>
      </c>
      <c r="B9847" s="17" t="s">
        <v>29532</v>
      </c>
      <c r="C9847" s="18" t="s">
        <v>29533</v>
      </c>
      <c r="D9847" s="19">
        <v>10982</v>
      </c>
    </row>
    <row r="9848" spans="1:4" s="20" customFormat="1" ht="16.350000000000001" customHeight="1" x14ac:dyDescent="0.2">
      <c r="A9848" s="17" t="s">
        <v>29534</v>
      </c>
      <c r="B9848" s="17" t="s">
        <v>29535</v>
      </c>
      <c r="C9848" s="18" t="s">
        <v>29536</v>
      </c>
      <c r="D9848" s="19">
        <v>13728</v>
      </c>
    </row>
    <row r="9849" spans="1:4" s="20" customFormat="1" ht="16.350000000000001" customHeight="1" x14ac:dyDescent="0.2">
      <c r="A9849" s="17" t="s">
        <v>29537</v>
      </c>
      <c r="B9849" s="17" t="s">
        <v>29538</v>
      </c>
      <c r="C9849" s="18" t="s">
        <v>29539</v>
      </c>
      <c r="D9849" s="19">
        <v>15660</v>
      </c>
    </row>
    <row r="9850" spans="1:4" s="20" customFormat="1" ht="16.350000000000001" customHeight="1" x14ac:dyDescent="0.2">
      <c r="A9850" s="17" t="s">
        <v>29540</v>
      </c>
      <c r="B9850" s="17" t="s">
        <v>29541</v>
      </c>
      <c r="C9850" s="18" t="s">
        <v>29542</v>
      </c>
      <c r="D9850" s="19">
        <v>964</v>
      </c>
    </row>
    <row r="9851" spans="1:4" s="20" customFormat="1" ht="16.350000000000001" customHeight="1" x14ac:dyDescent="0.2">
      <c r="A9851" s="17" t="s">
        <v>29543</v>
      </c>
      <c r="B9851" s="17" t="s">
        <v>29544</v>
      </c>
      <c r="C9851" s="18" t="s">
        <v>29545</v>
      </c>
      <c r="D9851" s="19">
        <v>1422</v>
      </c>
    </row>
    <row r="9852" spans="1:4" s="20" customFormat="1" ht="16.350000000000001" customHeight="1" x14ac:dyDescent="0.2">
      <c r="A9852" s="17" t="s">
        <v>29546</v>
      </c>
      <c r="B9852" s="17" t="s">
        <v>29547</v>
      </c>
      <c r="C9852" s="18" t="s">
        <v>29548</v>
      </c>
      <c r="D9852" s="19">
        <v>1730</v>
      </c>
    </row>
    <row r="9853" spans="1:4" s="20" customFormat="1" ht="16.350000000000001" customHeight="1" x14ac:dyDescent="0.2">
      <c r="A9853" s="17" t="s">
        <v>29549</v>
      </c>
      <c r="B9853" s="17" t="s">
        <v>29550</v>
      </c>
      <c r="C9853" s="18" t="s">
        <v>29551</v>
      </c>
      <c r="D9853" s="19">
        <v>1075</v>
      </c>
    </row>
    <row r="9854" spans="1:4" s="20" customFormat="1" ht="16.350000000000001" customHeight="1" x14ac:dyDescent="0.2">
      <c r="A9854" s="17" t="s">
        <v>29552</v>
      </c>
      <c r="B9854" s="17" t="s">
        <v>29553</v>
      </c>
      <c r="C9854" s="18" t="s">
        <v>29554</v>
      </c>
      <c r="D9854" s="19">
        <v>1602</v>
      </c>
    </row>
    <row r="9855" spans="1:4" s="20" customFormat="1" ht="16.350000000000001" customHeight="1" x14ac:dyDescent="0.2">
      <c r="A9855" s="17" t="s">
        <v>29555</v>
      </c>
      <c r="B9855" s="17" t="s">
        <v>29556</v>
      </c>
      <c r="C9855" s="18" t="s">
        <v>29557</v>
      </c>
      <c r="D9855" s="19">
        <v>2042</v>
      </c>
    </row>
    <row r="9856" spans="1:4" s="20" customFormat="1" ht="16.350000000000001" customHeight="1" x14ac:dyDescent="0.2">
      <c r="A9856" s="17" t="s">
        <v>29558</v>
      </c>
      <c r="B9856" s="17" t="s">
        <v>29559</v>
      </c>
      <c r="C9856" s="18" t="s">
        <v>29560</v>
      </c>
      <c r="D9856" s="19">
        <v>67</v>
      </c>
    </row>
    <row r="9857" spans="1:4" s="20" customFormat="1" ht="16.350000000000001" customHeight="1" x14ac:dyDescent="0.2">
      <c r="A9857" s="17" t="s">
        <v>29561</v>
      </c>
      <c r="B9857" s="17" t="s">
        <v>29562</v>
      </c>
      <c r="C9857" s="18" t="s">
        <v>29563</v>
      </c>
      <c r="D9857" s="19">
        <v>1179</v>
      </c>
    </row>
    <row r="9858" spans="1:4" s="20" customFormat="1" ht="16.350000000000001" customHeight="1" x14ac:dyDescent="0.2">
      <c r="A9858" s="17" t="s">
        <v>29564</v>
      </c>
      <c r="B9858" s="17" t="s">
        <v>29565</v>
      </c>
      <c r="C9858" s="18" t="s">
        <v>29566</v>
      </c>
      <c r="D9858" s="19">
        <v>681</v>
      </c>
    </row>
    <row r="9859" spans="1:4" s="20" customFormat="1" ht="16.350000000000001" customHeight="1" x14ac:dyDescent="0.2">
      <c r="A9859" s="17" t="s">
        <v>29567</v>
      </c>
      <c r="B9859" s="17" t="s">
        <v>29568</v>
      </c>
      <c r="C9859" s="18" t="s">
        <v>29569</v>
      </c>
      <c r="D9859" s="19">
        <v>463</v>
      </c>
    </row>
    <row r="9860" spans="1:4" s="20" customFormat="1" ht="16.350000000000001" customHeight="1" x14ac:dyDescent="0.2">
      <c r="A9860" s="17" t="s">
        <v>29570</v>
      </c>
      <c r="B9860" s="17" t="s">
        <v>29571</v>
      </c>
      <c r="C9860" s="18" t="s">
        <v>29572</v>
      </c>
      <c r="D9860" s="19">
        <v>364</v>
      </c>
    </row>
    <row r="9861" spans="1:4" s="20" customFormat="1" ht="16.350000000000001" customHeight="1" x14ac:dyDescent="0.2">
      <c r="A9861" s="17" t="s">
        <v>29573</v>
      </c>
      <c r="B9861" s="17" t="s">
        <v>29574</v>
      </c>
      <c r="C9861" s="18" t="s">
        <v>29575</v>
      </c>
      <c r="D9861" s="19">
        <v>748</v>
      </c>
    </row>
    <row r="9862" spans="1:4" s="20" customFormat="1" ht="16.350000000000001" customHeight="1" x14ac:dyDescent="0.2">
      <c r="A9862" s="17" t="s">
        <v>29576</v>
      </c>
      <c r="B9862" s="17" t="s">
        <v>29577</v>
      </c>
      <c r="C9862" s="18" t="s">
        <v>29578</v>
      </c>
      <c r="D9862" s="19">
        <v>265</v>
      </c>
    </row>
    <row r="9863" spans="1:4" s="20" customFormat="1" ht="16.350000000000001" customHeight="1" x14ac:dyDescent="0.2">
      <c r="A9863" s="17" t="s">
        <v>29579</v>
      </c>
      <c r="B9863" s="17" t="s">
        <v>29580</v>
      </c>
      <c r="C9863" s="18" t="s">
        <v>29581</v>
      </c>
      <c r="D9863" s="19">
        <v>773</v>
      </c>
    </row>
    <row r="9864" spans="1:4" s="20" customFormat="1" ht="16.350000000000001" customHeight="1" x14ac:dyDescent="0.2">
      <c r="A9864" s="17" t="s">
        <v>29582</v>
      </c>
      <c r="B9864" s="17" t="s">
        <v>29583</v>
      </c>
      <c r="C9864" s="18" t="s">
        <v>29584</v>
      </c>
      <c r="D9864" s="19">
        <v>1184</v>
      </c>
    </row>
    <row r="9865" spans="1:4" s="20" customFormat="1" ht="16.350000000000001" customHeight="1" x14ac:dyDescent="0.2">
      <c r="A9865" s="17" t="s">
        <v>29585</v>
      </c>
      <c r="B9865" s="17" t="s">
        <v>29586</v>
      </c>
      <c r="C9865" s="18" t="s">
        <v>29587</v>
      </c>
      <c r="D9865" s="19">
        <v>444</v>
      </c>
    </row>
    <row r="9866" spans="1:4" s="20" customFormat="1" ht="16.350000000000001" customHeight="1" x14ac:dyDescent="0.2">
      <c r="A9866" s="17" t="s">
        <v>29588</v>
      </c>
      <c r="B9866" s="17" t="s">
        <v>29589</v>
      </c>
      <c r="C9866" s="18" t="s">
        <v>29590</v>
      </c>
      <c r="D9866" s="19">
        <v>174</v>
      </c>
    </row>
    <row r="9867" spans="1:4" s="20" customFormat="1" ht="16.350000000000001" customHeight="1" x14ac:dyDescent="0.2">
      <c r="A9867" s="17" t="s">
        <v>29591</v>
      </c>
      <c r="B9867" s="17" t="s">
        <v>29592</v>
      </c>
      <c r="C9867" s="18" t="s">
        <v>29593</v>
      </c>
      <c r="D9867" s="19">
        <v>5090</v>
      </c>
    </row>
    <row r="9868" spans="1:4" s="20" customFormat="1" ht="16.350000000000001" customHeight="1" x14ac:dyDescent="0.2">
      <c r="A9868" s="17" t="s">
        <v>29594</v>
      </c>
      <c r="B9868" s="17" t="s">
        <v>29595</v>
      </c>
      <c r="C9868" s="18" t="s">
        <v>29596</v>
      </c>
      <c r="D9868" s="19">
        <v>489</v>
      </c>
    </row>
    <row r="9869" spans="1:4" s="20" customFormat="1" ht="16.350000000000001" customHeight="1" x14ac:dyDescent="0.2">
      <c r="A9869" s="17" t="s">
        <v>29597</v>
      </c>
      <c r="B9869" s="17" t="s">
        <v>29598</v>
      </c>
      <c r="C9869" s="18" t="s">
        <v>29599</v>
      </c>
      <c r="D9869" s="19">
        <v>46</v>
      </c>
    </row>
    <row r="9870" spans="1:4" s="20" customFormat="1" ht="16.350000000000001" customHeight="1" x14ac:dyDescent="0.2">
      <c r="A9870" s="17" t="s">
        <v>29600</v>
      </c>
      <c r="B9870" s="17" t="s">
        <v>29601</v>
      </c>
      <c r="C9870" s="18" t="s">
        <v>29602</v>
      </c>
      <c r="D9870" s="19">
        <v>4680.8999999999996</v>
      </c>
    </row>
    <row r="9871" spans="1:4" s="20" customFormat="1" ht="16.350000000000001" customHeight="1" x14ac:dyDescent="0.2">
      <c r="A9871" s="17" t="s">
        <v>29603</v>
      </c>
      <c r="B9871" s="17" t="s">
        <v>29604</v>
      </c>
      <c r="C9871" s="18" t="s">
        <v>29605</v>
      </c>
      <c r="D9871" s="19">
        <v>489</v>
      </c>
    </row>
    <row r="9872" spans="1:4" s="20" customFormat="1" ht="16.350000000000001" customHeight="1" x14ac:dyDescent="0.2">
      <c r="A9872" s="17" t="s">
        <v>29606</v>
      </c>
      <c r="B9872" s="17" t="s">
        <v>29607</v>
      </c>
      <c r="C9872" s="18" t="s">
        <v>29608</v>
      </c>
      <c r="D9872" s="19">
        <v>1184</v>
      </c>
    </row>
    <row r="9873" spans="1:4" s="20" customFormat="1" ht="16.350000000000001" customHeight="1" x14ac:dyDescent="0.2">
      <c r="A9873" s="17" t="s">
        <v>29609</v>
      </c>
      <c r="B9873" s="17" t="s">
        <v>29610</v>
      </c>
      <c r="C9873" s="18" t="s">
        <v>29611</v>
      </c>
      <c r="D9873" s="19">
        <v>354</v>
      </c>
    </row>
    <row r="9874" spans="1:4" s="20" customFormat="1" ht="16.350000000000001" customHeight="1" x14ac:dyDescent="0.2">
      <c r="A9874" s="17" t="s">
        <v>29612</v>
      </c>
      <c r="B9874" s="17" t="s">
        <v>29613</v>
      </c>
      <c r="C9874" s="18" t="s">
        <v>29614</v>
      </c>
      <c r="D9874" s="19">
        <v>1469</v>
      </c>
    </row>
    <row r="9875" spans="1:4" s="20" customFormat="1" ht="16.350000000000001" customHeight="1" x14ac:dyDescent="0.2">
      <c r="A9875" s="17" t="s">
        <v>29615</v>
      </c>
      <c r="B9875" s="17" t="s">
        <v>29616</v>
      </c>
      <c r="C9875" s="18" t="s">
        <v>29617</v>
      </c>
      <c r="D9875" s="19">
        <v>880</v>
      </c>
    </row>
    <row r="9876" spans="1:4" s="20" customFormat="1" ht="16.350000000000001" customHeight="1" x14ac:dyDescent="0.2">
      <c r="A9876" s="17" t="s">
        <v>29618</v>
      </c>
      <c r="B9876" s="17" t="s">
        <v>29619</v>
      </c>
      <c r="C9876" s="18" t="s">
        <v>29620</v>
      </c>
      <c r="D9876" s="19">
        <v>581</v>
      </c>
    </row>
    <row r="9877" spans="1:4" s="20" customFormat="1" ht="16.350000000000001" customHeight="1" x14ac:dyDescent="0.2">
      <c r="A9877" s="17" t="s">
        <v>29621</v>
      </c>
      <c r="B9877" s="17" t="s">
        <v>29622</v>
      </c>
      <c r="C9877" s="18" t="s">
        <v>29623</v>
      </c>
      <c r="D9877" s="19">
        <v>1250</v>
      </c>
    </row>
    <row r="9878" spans="1:4" s="20" customFormat="1" ht="16.350000000000001" customHeight="1" x14ac:dyDescent="0.2">
      <c r="A9878" s="17" t="s">
        <v>29624</v>
      </c>
      <c r="B9878" s="17" t="s">
        <v>29625</v>
      </c>
      <c r="C9878" s="18" t="s">
        <v>29626</v>
      </c>
      <c r="D9878" s="19">
        <v>2039</v>
      </c>
    </row>
    <row r="9879" spans="1:4" s="20" customFormat="1" ht="16.350000000000001" customHeight="1" x14ac:dyDescent="0.2">
      <c r="A9879" s="17" t="s">
        <v>29627</v>
      </c>
      <c r="B9879" s="17" t="s">
        <v>29628</v>
      </c>
      <c r="C9879" s="18" t="s">
        <v>29629</v>
      </c>
      <c r="D9879" s="19">
        <v>169</v>
      </c>
    </row>
    <row r="9880" spans="1:4" s="20" customFormat="1" ht="16.350000000000001" customHeight="1" x14ac:dyDescent="0.2">
      <c r="A9880" s="17" t="s">
        <v>29630</v>
      </c>
      <c r="B9880" s="17" t="s">
        <v>29631</v>
      </c>
      <c r="C9880" s="18" t="s">
        <v>29632</v>
      </c>
      <c r="D9880" s="19">
        <v>1070</v>
      </c>
    </row>
    <row r="9881" spans="1:4" s="20" customFormat="1" ht="16.350000000000001" customHeight="1" x14ac:dyDescent="0.2">
      <c r="A9881" s="17" t="s">
        <v>29633</v>
      </c>
      <c r="B9881" s="17" t="s">
        <v>29634</v>
      </c>
      <c r="C9881" s="18" t="s">
        <v>29635</v>
      </c>
      <c r="D9881" s="19">
        <v>344</v>
      </c>
    </row>
    <row r="9882" spans="1:4" s="20" customFormat="1" ht="16.350000000000001" customHeight="1" x14ac:dyDescent="0.2">
      <c r="A9882" s="17" t="s">
        <v>29636</v>
      </c>
      <c r="B9882" s="17" t="s">
        <v>29637</v>
      </c>
      <c r="C9882" s="18" t="s">
        <v>29638</v>
      </c>
      <c r="D9882" s="19">
        <v>344</v>
      </c>
    </row>
    <row r="9883" spans="1:4" s="20" customFormat="1" ht="16.350000000000001" customHeight="1" x14ac:dyDescent="0.2">
      <c r="A9883" s="17" t="s">
        <v>29639</v>
      </c>
      <c r="B9883" s="17" t="s">
        <v>29640</v>
      </c>
      <c r="C9883" s="18" t="s">
        <v>29641</v>
      </c>
      <c r="D9883" s="19">
        <v>379</v>
      </c>
    </row>
    <row r="9884" spans="1:4" s="20" customFormat="1" ht="16.350000000000001" customHeight="1" x14ac:dyDescent="0.2">
      <c r="A9884" s="17" t="s">
        <v>29642</v>
      </c>
      <c r="B9884" s="17" t="s">
        <v>29643</v>
      </c>
      <c r="C9884" s="18" t="s">
        <v>29644</v>
      </c>
      <c r="D9884" s="19">
        <v>581</v>
      </c>
    </row>
    <row r="9885" spans="1:4" s="20" customFormat="1" ht="16.350000000000001" customHeight="1" x14ac:dyDescent="0.2">
      <c r="A9885" s="17" t="s">
        <v>29645</v>
      </c>
      <c r="B9885" s="17" t="s">
        <v>29646</v>
      </c>
      <c r="C9885" s="18" t="s">
        <v>29647</v>
      </c>
      <c r="D9885" s="19">
        <v>431</v>
      </c>
    </row>
    <row r="9886" spans="1:4" s="20" customFormat="1" ht="16.350000000000001" customHeight="1" x14ac:dyDescent="0.2">
      <c r="A9886" s="17" t="s">
        <v>29648</v>
      </c>
      <c r="B9886" s="17" t="s">
        <v>29649</v>
      </c>
      <c r="C9886" s="18" t="s">
        <v>29650</v>
      </c>
      <c r="D9886" s="19">
        <v>404</v>
      </c>
    </row>
    <row r="9887" spans="1:4" s="20" customFormat="1" ht="16.350000000000001" customHeight="1" x14ac:dyDescent="0.2">
      <c r="A9887" s="17" t="s">
        <v>29651</v>
      </c>
      <c r="B9887" s="17" t="s">
        <v>29652</v>
      </c>
      <c r="C9887" s="18" t="s">
        <v>29653</v>
      </c>
      <c r="D9887" s="19">
        <v>404</v>
      </c>
    </row>
    <row r="9888" spans="1:4" s="20" customFormat="1" ht="16.350000000000001" customHeight="1" x14ac:dyDescent="0.2">
      <c r="A9888" s="17" t="s">
        <v>29654</v>
      </c>
      <c r="B9888" s="17" t="s">
        <v>29655</v>
      </c>
      <c r="C9888" s="18" t="s">
        <v>29656</v>
      </c>
      <c r="D9888" s="19">
        <v>1216</v>
      </c>
    </row>
    <row r="9889" spans="1:4" s="20" customFormat="1" ht="16.350000000000001" customHeight="1" x14ac:dyDescent="0.2">
      <c r="A9889" s="17" t="s">
        <v>29657</v>
      </c>
      <c r="B9889" s="17" t="s">
        <v>29658</v>
      </c>
      <c r="C9889" s="18" t="s">
        <v>29659</v>
      </c>
      <c r="D9889" s="19">
        <v>1216</v>
      </c>
    </row>
    <row r="9890" spans="1:4" s="20" customFormat="1" ht="16.350000000000001" customHeight="1" x14ac:dyDescent="0.2">
      <c r="A9890" s="17" t="s">
        <v>29660</v>
      </c>
      <c r="B9890" s="17" t="s">
        <v>29661</v>
      </c>
      <c r="C9890" s="18" t="s">
        <v>29662</v>
      </c>
      <c r="D9890" s="19">
        <v>1216</v>
      </c>
    </row>
    <row r="9891" spans="1:4" s="20" customFormat="1" ht="16.350000000000001" customHeight="1" x14ac:dyDescent="0.2">
      <c r="A9891" s="17" t="s">
        <v>29663</v>
      </c>
      <c r="B9891" s="17" t="s">
        <v>29664</v>
      </c>
      <c r="C9891" s="18" t="s">
        <v>29665</v>
      </c>
      <c r="D9891" s="19">
        <v>1216</v>
      </c>
    </row>
    <row r="9892" spans="1:4" s="20" customFormat="1" ht="16.350000000000001" customHeight="1" x14ac:dyDescent="0.2">
      <c r="A9892" s="17" t="s">
        <v>29666</v>
      </c>
      <c r="B9892" s="17" t="s">
        <v>29667</v>
      </c>
      <c r="C9892" s="18" t="s">
        <v>29668</v>
      </c>
      <c r="D9892" s="19">
        <v>411</v>
      </c>
    </row>
    <row r="9893" spans="1:4" s="20" customFormat="1" ht="16.350000000000001" customHeight="1" x14ac:dyDescent="0.2">
      <c r="A9893" s="17" t="s">
        <v>29669</v>
      </c>
      <c r="B9893" s="17" t="s">
        <v>29670</v>
      </c>
      <c r="C9893" s="18" t="s">
        <v>29671</v>
      </c>
      <c r="D9893" s="19">
        <v>213</v>
      </c>
    </row>
    <row r="9894" spans="1:4" s="20" customFormat="1" ht="16.350000000000001" customHeight="1" x14ac:dyDescent="0.2">
      <c r="A9894" s="17" t="s">
        <v>29672</v>
      </c>
      <c r="B9894" s="17" t="s">
        <v>29673</v>
      </c>
      <c r="C9894" s="18" t="s">
        <v>29674</v>
      </c>
      <c r="D9894" s="19">
        <v>148</v>
      </c>
    </row>
    <row r="9895" spans="1:4" s="20" customFormat="1" ht="16.350000000000001" customHeight="1" x14ac:dyDescent="0.2">
      <c r="A9895" s="17" t="s">
        <v>29675</v>
      </c>
      <c r="B9895" s="17" t="s">
        <v>29676</v>
      </c>
      <c r="C9895" s="18" t="s">
        <v>29677</v>
      </c>
      <c r="D9895" s="19">
        <v>3915</v>
      </c>
    </row>
    <row r="9896" spans="1:4" s="20" customFormat="1" ht="16.350000000000001" customHeight="1" x14ac:dyDescent="0.2">
      <c r="A9896" s="17" t="s">
        <v>29678</v>
      </c>
      <c r="B9896" s="17" t="s">
        <v>29679</v>
      </c>
      <c r="C9896" s="18" t="s">
        <v>29680</v>
      </c>
      <c r="D9896" s="19">
        <v>5388</v>
      </c>
    </row>
    <row r="9897" spans="1:4" s="20" customFormat="1" ht="16.350000000000001" customHeight="1" x14ac:dyDescent="0.2">
      <c r="A9897" s="17" t="s">
        <v>29681</v>
      </c>
      <c r="B9897" s="17" t="s">
        <v>29682</v>
      </c>
      <c r="C9897" s="18" t="s">
        <v>29683</v>
      </c>
      <c r="D9897" s="19">
        <v>2143</v>
      </c>
    </row>
    <row r="9898" spans="1:4" s="20" customFormat="1" ht="16.350000000000001" customHeight="1" x14ac:dyDescent="0.2">
      <c r="A9898" s="17" t="s">
        <v>29684</v>
      </c>
      <c r="B9898" s="17" t="s">
        <v>29685</v>
      </c>
      <c r="C9898" s="18" t="s">
        <v>29686</v>
      </c>
      <c r="D9898" s="19">
        <v>2134</v>
      </c>
    </row>
    <row r="9899" spans="1:4" s="20" customFormat="1" ht="16.350000000000001" customHeight="1" x14ac:dyDescent="0.2">
      <c r="A9899" s="17" t="s">
        <v>29687</v>
      </c>
      <c r="B9899" s="17" t="s">
        <v>29688</v>
      </c>
      <c r="C9899" s="18" t="s">
        <v>29689</v>
      </c>
      <c r="D9899" s="19">
        <v>2847</v>
      </c>
    </row>
    <row r="9900" spans="1:4" s="20" customFormat="1" ht="16.350000000000001" customHeight="1" x14ac:dyDescent="0.2">
      <c r="A9900" s="17" t="s">
        <v>29690</v>
      </c>
      <c r="B9900" s="17" t="s">
        <v>29691</v>
      </c>
      <c r="C9900" s="18" t="s">
        <v>29692</v>
      </c>
      <c r="D9900" s="19">
        <v>3644</v>
      </c>
    </row>
    <row r="9901" spans="1:4" s="20" customFormat="1" ht="16.350000000000001" customHeight="1" x14ac:dyDescent="0.2">
      <c r="A9901" s="17" t="s">
        <v>29693</v>
      </c>
      <c r="B9901" s="17" t="s">
        <v>29694</v>
      </c>
      <c r="C9901" s="18" t="s">
        <v>29695</v>
      </c>
      <c r="D9901" s="19">
        <v>783</v>
      </c>
    </row>
    <row r="9902" spans="1:4" s="20" customFormat="1" ht="16.350000000000001" customHeight="1" x14ac:dyDescent="0.2">
      <c r="A9902" s="17" t="s">
        <v>29696</v>
      </c>
      <c r="B9902" s="17" t="s">
        <v>29697</v>
      </c>
      <c r="C9902" s="18" t="s">
        <v>29698</v>
      </c>
      <c r="D9902" s="19">
        <v>1792</v>
      </c>
    </row>
    <row r="9903" spans="1:4" s="20" customFormat="1" ht="16.350000000000001" customHeight="1" x14ac:dyDescent="0.2">
      <c r="A9903" s="17" t="s">
        <v>29699</v>
      </c>
      <c r="B9903" s="17" t="s">
        <v>29700</v>
      </c>
      <c r="C9903" s="18" t="s">
        <v>29701</v>
      </c>
      <c r="D9903" s="19">
        <v>3491</v>
      </c>
    </row>
    <row r="9904" spans="1:4" s="20" customFormat="1" ht="16.350000000000001" customHeight="1" x14ac:dyDescent="0.2">
      <c r="A9904" s="17" t="s">
        <v>29702</v>
      </c>
      <c r="B9904" s="17" t="s">
        <v>29703</v>
      </c>
      <c r="C9904" s="18" t="s">
        <v>29704</v>
      </c>
      <c r="D9904" s="19">
        <v>3484</v>
      </c>
    </row>
    <row r="9905" spans="1:4" s="20" customFormat="1" ht="16.350000000000001" customHeight="1" x14ac:dyDescent="0.2">
      <c r="A9905" s="17" t="s">
        <v>29705</v>
      </c>
      <c r="B9905" s="17" t="s">
        <v>29706</v>
      </c>
      <c r="C9905" s="18" t="s">
        <v>29707</v>
      </c>
      <c r="D9905" s="19">
        <v>1361</v>
      </c>
    </row>
    <row r="9906" spans="1:4" s="20" customFormat="1" ht="16.350000000000001" customHeight="1" x14ac:dyDescent="0.2">
      <c r="A9906" s="17" t="s">
        <v>29708</v>
      </c>
      <c r="B9906" s="17" t="s">
        <v>29709</v>
      </c>
      <c r="C9906" s="18" t="s">
        <v>29710</v>
      </c>
      <c r="D9906" s="19">
        <v>4049</v>
      </c>
    </row>
    <row r="9907" spans="1:4" s="20" customFormat="1" ht="16.350000000000001" customHeight="1" x14ac:dyDescent="0.2">
      <c r="A9907" s="17" t="s">
        <v>29711</v>
      </c>
      <c r="B9907" s="17" t="s">
        <v>29712</v>
      </c>
      <c r="C9907" s="18" t="s">
        <v>29713</v>
      </c>
      <c r="D9907" s="19">
        <v>4467</v>
      </c>
    </row>
    <row r="9908" spans="1:4" s="20" customFormat="1" ht="16.350000000000001" customHeight="1" x14ac:dyDescent="0.2">
      <c r="A9908" s="17" t="s">
        <v>29714</v>
      </c>
      <c r="B9908" s="17" t="s">
        <v>29715</v>
      </c>
      <c r="C9908" s="18" t="s">
        <v>29716</v>
      </c>
      <c r="D9908" s="19">
        <v>225</v>
      </c>
    </row>
    <row r="9909" spans="1:4" s="20" customFormat="1" ht="16.350000000000001" customHeight="1" x14ac:dyDescent="0.2">
      <c r="A9909" s="17" t="s">
        <v>29717</v>
      </c>
      <c r="B9909" s="17" t="s">
        <v>29718</v>
      </c>
      <c r="C9909" s="18" t="s">
        <v>29719</v>
      </c>
      <c r="D9909" s="19">
        <v>217</v>
      </c>
    </row>
    <row r="9910" spans="1:4" s="20" customFormat="1" ht="16.350000000000001" customHeight="1" x14ac:dyDescent="0.2">
      <c r="A9910" s="17" t="s">
        <v>29720</v>
      </c>
      <c r="B9910" s="17" t="s">
        <v>29721</v>
      </c>
      <c r="C9910" s="18" t="s">
        <v>29722</v>
      </c>
      <c r="D9910" s="19">
        <v>302</v>
      </c>
    </row>
    <row r="9911" spans="1:4" s="20" customFormat="1" ht="16.350000000000001" customHeight="1" x14ac:dyDescent="0.2">
      <c r="A9911" s="17" t="s">
        <v>29723</v>
      </c>
      <c r="B9911" s="17" t="s">
        <v>29724</v>
      </c>
      <c r="C9911" s="18" t="s">
        <v>29725</v>
      </c>
      <c r="D9911" s="19">
        <v>118</v>
      </c>
    </row>
    <row r="9912" spans="1:4" s="20" customFormat="1" ht="16.350000000000001" customHeight="1" x14ac:dyDescent="0.2">
      <c r="A9912" s="17" t="s">
        <v>29726</v>
      </c>
      <c r="B9912" s="17" t="s">
        <v>29727</v>
      </c>
      <c r="C9912" s="18" t="s">
        <v>29728</v>
      </c>
      <c r="D9912" s="19">
        <v>57</v>
      </c>
    </row>
    <row r="9913" spans="1:4" s="20" customFormat="1" ht="16.350000000000001" customHeight="1" x14ac:dyDescent="0.2">
      <c r="A9913" s="17" t="s">
        <v>29729</v>
      </c>
      <c r="B9913" s="17" t="s">
        <v>29730</v>
      </c>
      <c r="C9913" s="18" t="s">
        <v>29731</v>
      </c>
      <c r="D9913" s="19">
        <v>364</v>
      </c>
    </row>
    <row r="9914" spans="1:4" s="20" customFormat="1" ht="16.350000000000001" customHeight="1" x14ac:dyDescent="0.2">
      <c r="A9914" s="17" t="s">
        <v>29732</v>
      </c>
      <c r="B9914" s="17" t="s">
        <v>29733</v>
      </c>
      <c r="C9914" s="18" t="s">
        <v>29734</v>
      </c>
      <c r="D9914" s="19">
        <v>271</v>
      </c>
    </row>
    <row r="9915" spans="1:4" s="20" customFormat="1" ht="16.350000000000001" customHeight="1" x14ac:dyDescent="0.2">
      <c r="A9915" s="17" t="s">
        <v>29735</v>
      </c>
      <c r="B9915" s="17" t="s">
        <v>29736</v>
      </c>
      <c r="C9915" s="18" t="s">
        <v>29737</v>
      </c>
      <c r="D9915" s="19">
        <v>477</v>
      </c>
    </row>
    <row r="9916" spans="1:4" s="20" customFormat="1" ht="16.350000000000001" customHeight="1" x14ac:dyDescent="0.2">
      <c r="A9916" s="17" t="s">
        <v>29738</v>
      </c>
      <c r="B9916" s="17" t="s">
        <v>29739</v>
      </c>
      <c r="C9916" s="18" t="s">
        <v>29740</v>
      </c>
      <c r="D9916" s="19">
        <v>718</v>
      </c>
    </row>
    <row r="9917" spans="1:4" s="20" customFormat="1" ht="16.350000000000001" customHeight="1" x14ac:dyDescent="0.2">
      <c r="A9917" s="17" t="s">
        <v>29741</v>
      </c>
      <c r="B9917" s="17" t="s">
        <v>29742</v>
      </c>
      <c r="C9917" s="18" t="s">
        <v>29743</v>
      </c>
      <c r="D9917" s="19">
        <v>920</v>
      </c>
    </row>
    <row r="9918" spans="1:4" s="20" customFormat="1" ht="16.350000000000001" customHeight="1" x14ac:dyDescent="0.2">
      <c r="A9918" s="17" t="s">
        <v>29744</v>
      </c>
      <c r="B9918" s="17" t="s">
        <v>29745</v>
      </c>
      <c r="C9918" s="18" t="s">
        <v>29746</v>
      </c>
      <c r="D9918" s="19">
        <v>1133</v>
      </c>
    </row>
    <row r="9919" spans="1:4" s="20" customFormat="1" ht="16.350000000000001" customHeight="1" x14ac:dyDescent="0.2">
      <c r="A9919" s="17" t="s">
        <v>29747</v>
      </c>
      <c r="B9919" s="17" t="s">
        <v>29748</v>
      </c>
      <c r="C9919" s="18" t="s">
        <v>29749</v>
      </c>
      <c r="D9919" s="19">
        <v>1874</v>
      </c>
    </row>
    <row r="9920" spans="1:4" s="20" customFormat="1" ht="16.350000000000001" customHeight="1" x14ac:dyDescent="0.2">
      <c r="A9920" s="17" t="s">
        <v>29750</v>
      </c>
      <c r="B9920" s="17" t="s">
        <v>29751</v>
      </c>
      <c r="C9920" s="18" t="s">
        <v>29752</v>
      </c>
      <c r="D9920" s="19">
        <v>1880</v>
      </c>
    </row>
    <row r="9921" spans="1:4" s="20" customFormat="1" ht="16.350000000000001" customHeight="1" x14ac:dyDescent="0.2">
      <c r="A9921" s="17" t="s">
        <v>29753</v>
      </c>
      <c r="B9921" s="17" t="s">
        <v>29754</v>
      </c>
      <c r="C9921" s="18" t="s">
        <v>29755</v>
      </c>
      <c r="D9921" s="19">
        <v>398</v>
      </c>
    </row>
    <row r="9922" spans="1:4" s="20" customFormat="1" ht="16.350000000000001" customHeight="1" x14ac:dyDescent="0.2">
      <c r="A9922" s="17" t="s">
        <v>29756</v>
      </c>
      <c r="B9922" s="17" t="s">
        <v>29757</v>
      </c>
      <c r="C9922" s="18" t="s">
        <v>29758</v>
      </c>
      <c r="D9922" s="19">
        <v>425</v>
      </c>
    </row>
    <row r="9923" spans="1:4" s="20" customFormat="1" ht="16.350000000000001" customHeight="1" x14ac:dyDescent="0.2">
      <c r="A9923" s="17" t="s">
        <v>29759</v>
      </c>
      <c r="B9923" s="17" t="s">
        <v>29760</v>
      </c>
      <c r="C9923" s="18" t="s">
        <v>29761</v>
      </c>
      <c r="D9923" s="19">
        <v>507</v>
      </c>
    </row>
    <row r="9924" spans="1:4" s="20" customFormat="1" ht="16.350000000000001" customHeight="1" x14ac:dyDescent="0.2">
      <c r="A9924" s="17" t="s">
        <v>29762</v>
      </c>
      <c r="B9924" s="17" t="s">
        <v>29763</v>
      </c>
      <c r="C9924" s="18" t="s">
        <v>29764</v>
      </c>
      <c r="D9924" s="19">
        <v>507</v>
      </c>
    </row>
    <row r="9925" spans="1:4" s="20" customFormat="1" ht="16.350000000000001" customHeight="1" x14ac:dyDescent="0.2">
      <c r="A9925" s="17" t="s">
        <v>29765</v>
      </c>
      <c r="B9925" s="17" t="s">
        <v>29766</v>
      </c>
      <c r="C9925" s="18" t="s">
        <v>29767</v>
      </c>
      <c r="D9925" s="19">
        <v>13000</v>
      </c>
    </row>
    <row r="9926" spans="1:4" s="20" customFormat="1" ht="16.350000000000001" customHeight="1" x14ac:dyDescent="0.2">
      <c r="A9926" s="17" t="s">
        <v>29768</v>
      </c>
      <c r="B9926" s="17" t="s">
        <v>29769</v>
      </c>
      <c r="C9926" s="18" t="s">
        <v>29770</v>
      </c>
      <c r="D9926" s="19">
        <v>1895</v>
      </c>
    </row>
    <row r="9927" spans="1:4" s="20" customFormat="1" ht="16.350000000000001" customHeight="1" x14ac:dyDescent="0.2">
      <c r="A9927" s="17" t="s">
        <v>29771</v>
      </c>
      <c r="B9927" s="17" t="s">
        <v>29772</v>
      </c>
      <c r="C9927" s="18" t="s">
        <v>29773</v>
      </c>
      <c r="D9927" s="19">
        <v>1860</v>
      </c>
    </row>
    <row r="9928" spans="1:4" s="20" customFormat="1" ht="16.350000000000001" customHeight="1" x14ac:dyDescent="0.2">
      <c r="A9928" s="17" t="s">
        <v>29774</v>
      </c>
      <c r="B9928" s="17" t="s">
        <v>29775</v>
      </c>
      <c r="C9928" s="18" t="s">
        <v>29776</v>
      </c>
      <c r="D9928" s="19">
        <v>2297</v>
      </c>
    </row>
    <row r="9929" spans="1:4" s="20" customFormat="1" ht="16.350000000000001" customHeight="1" x14ac:dyDescent="0.2">
      <c r="A9929" s="17" t="s">
        <v>29777</v>
      </c>
      <c r="B9929" s="17" t="s">
        <v>29778</v>
      </c>
      <c r="C9929" s="18" t="s">
        <v>29779</v>
      </c>
      <c r="D9929" s="19">
        <v>2101</v>
      </c>
    </row>
    <row r="9930" spans="1:4" s="20" customFormat="1" ht="16.350000000000001" customHeight="1" x14ac:dyDescent="0.2">
      <c r="A9930" s="17" t="s">
        <v>29780</v>
      </c>
      <c r="B9930" s="17" t="s">
        <v>29781</v>
      </c>
      <c r="C9930" s="18" t="s">
        <v>29782</v>
      </c>
      <c r="D9930" s="19">
        <v>9825</v>
      </c>
    </row>
    <row r="9931" spans="1:4" s="20" customFormat="1" ht="16.350000000000001" customHeight="1" x14ac:dyDescent="0.2">
      <c r="A9931" s="17" t="s">
        <v>29783</v>
      </c>
      <c r="B9931" s="17" t="s">
        <v>29784</v>
      </c>
      <c r="C9931" s="18" t="s">
        <v>29785</v>
      </c>
      <c r="D9931" s="19">
        <v>6777</v>
      </c>
    </row>
    <row r="9932" spans="1:4" s="20" customFormat="1" ht="16.350000000000001" customHeight="1" x14ac:dyDescent="0.2">
      <c r="A9932" s="17" t="s">
        <v>29786</v>
      </c>
      <c r="B9932" s="17" t="s">
        <v>29787</v>
      </c>
      <c r="C9932" s="18" t="s">
        <v>29788</v>
      </c>
      <c r="D9932" s="19">
        <v>7344</v>
      </c>
    </row>
    <row r="9933" spans="1:4" s="20" customFormat="1" ht="16.350000000000001" customHeight="1" x14ac:dyDescent="0.2">
      <c r="A9933" s="17" t="s">
        <v>29789</v>
      </c>
      <c r="B9933" s="17" t="s">
        <v>29790</v>
      </c>
      <c r="C9933" s="18" t="s">
        <v>29791</v>
      </c>
      <c r="D9933" s="19">
        <v>7344</v>
      </c>
    </row>
    <row r="9934" spans="1:4" s="20" customFormat="1" ht="16.350000000000001" customHeight="1" x14ac:dyDescent="0.2">
      <c r="A9934" s="17" t="s">
        <v>29792</v>
      </c>
      <c r="B9934" s="17" t="s">
        <v>29793</v>
      </c>
      <c r="C9934" s="18" t="s">
        <v>29794</v>
      </c>
      <c r="D9934" s="19">
        <v>6777</v>
      </c>
    </row>
    <row r="9935" spans="1:4" s="20" customFormat="1" ht="16.350000000000001" customHeight="1" x14ac:dyDescent="0.2">
      <c r="A9935" s="17" t="s">
        <v>29795</v>
      </c>
      <c r="B9935" s="17" t="s">
        <v>29796</v>
      </c>
      <c r="C9935" s="18" t="s">
        <v>29797</v>
      </c>
      <c r="D9935" s="19">
        <v>13608</v>
      </c>
    </row>
    <row r="9936" spans="1:4" s="20" customFormat="1" ht="16.350000000000001" customHeight="1" x14ac:dyDescent="0.2">
      <c r="A9936" s="17" t="s">
        <v>29798</v>
      </c>
      <c r="B9936" s="17" t="s">
        <v>29799</v>
      </c>
      <c r="C9936" s="18" t="s">
        <v>29800</v>
      </c>
      <c r="D9936" s="19">
        <v>6777</v>
      </c>
    </row>
    <row r="9937" spans="1:4" s="20" customFormat="1" ht="16.350000000000001" customHeight="1" x14ac:dyDescent="0.2">
      <c r="A9937" s="17" t="s">
        <v>29801</v>
      </c>
      <c r="B9937" s="17" t="s">
        <v>29802</v>
      </c>
      <c r="C9937" s="18" t="s">
        <v>29803</v>
      </c>
      <c r="D9937" s="19">
        <v>7344</v>
      </c>
    </row>
    <row r="9938" spans="1:4" s="20" customFormat="1" ht="16.350000000000001" customHeight="1" x14ac:dyDescent="0.2">
      <c r="A9938" s="17" t="s">
        <v>29804</v>
      </c>
      <c r="B9938" s="17" t="s">
        <v>29805</v>
      </c>
      <c r="C9938" s="18" t="s">
        <v>29806</v>
      </c>
      <c r="D9938" s="19">
        <v>7911</v>
      </c>
    </row>
    <row r="9939" spans="1:4" s="20" customFormat="1" ht="16.350000000000001" customHeight="1" x14ac:dyDescent="0.2">
      <c r="A9939" s="17" t="s">
        <v>29807</v>
      </c>
      <c r="B9939" s="17" t="s">
        <v>29808</v>
      </c>
      <c r="C9939" s="18" t="s">
        <v>29809</v>
      </c>
      <c r="D9939" s="19">
        <v>5100</v>
      </c>
    </row>
    <row r="9940" spans="1:4" s="20" customFormat="1" ht="16.350000000000001" customHeight="1" x14ac:dyDescent="0.2">
      <c r="A9940" s="17" t="s">
        <v>29810</v>
      </c>
      <c r="B9940" s="17" t="s">
        <v>29811</v>
      </c>
      <c r="C9940" s="18" t="s">
        <v>29812</v>
      </c>
      <c r="D9940" s="19">
        <v>6190</v>
      </c>
    </row>
    <row r="9941" spans="1:4" s="20" customFormat="1" ht="16.350000000000001" customHeight="1" x14ac:dyDescent="0.2">
      <c r="A9941" s="17" t="s">
        <v>29813</v>
      </c>
      <c r="B9941" s="17" t="s">
        <v>29814</v>
      </c>
      <c r="C9941" s="18" t="s">
        <v>29815</v>
      </c>
      <c r="D9941" s="19">
        <v>3345</v>
      </c>
    </row>
    <row r="9942" spans="1:4" s="20" customFormat="1" ht="16.350000000000001" customHeight="1" x14ac:dyDescent="0.2">
      <c r="A9942" s="17" t="s">
        <v>29816</v>
      </c>
      <c r="B9942" s="17" t="s">
        <v>29817</v>
      </c>
      <c r="C9942" s="18" t="s">
        <v>29818</v>
      </c>
      <c r="D9942" s="19">
        <v>3969</v>
      </c>
    </row>
    <row r="9943" spans="1:4" s="20" customFormat="1" ht="16.350000000000001" customHeight="1" x14ac:dyDescent="0.2">
      <c r="A9943" s="17" t="s">
        <v>29819</v>
      </c>
      <c r="B9943" s="17" t="s">
        <v>29820</v>
      </c>
      <c r="C9943" s="18" t="s">
        <v>29821</v>
      </c>
      <c r="D9943" s="19">
        <v>3402</v>
      </c>
    </row>
    <row r="9944" spans="1:4" s="20" customFormat="1" ht="16.350000000000001" customHeight="1" x14ac:dyDescent="0.2">
      <c r="A9944" s="17" t="s">
        <v>29822</v>
      </c>
      <c r="B9944" s="17" t="s">
        <v>29823</v>
      </c>
      <c r="C9944" s="18" t="s">
        <v>29824</v>
      </c>
      <c r="D9944" s="19">
        <v>3542</v>
      </c>
    </row>
    <row r="9945" spans="1:4" s="20" customFormat="1" ht="16.350000000000001" customHeight="1" x14ac:dyDescent="0.2">
      <c r="A9945" s="17" t="s">
        <v>29825</v>
      </c>
      <c r="B9945" s="17" t="s">
        <v>29826</v>
      </c>
      <c r="C9945" s="18" t="s">
        <v>29827</v>
      </c>
      <c r="D9945" s="19">
        <v>4396</v>
      </c>
    </row>
    <row r="9946" spans="1:4" s="20" customFormat="1" ht="16.350000000000001" customHeight="1" x14ac:dyDescent="0.2">
      <c r="A9946" s="17" t="s">
        <v>29828</v>
      </c>
      <c r="B9946" s="17" t="s">
        <v>29829</v>
      </c>
      <c r="C9946" s="18" t="s">
        <v>29830</v>
      </c>
      <c r="D9946" s="19">
        <v>4820</v>
      </c>
    </row>
    <row r="9947" spans="1:4" s="20" customFormat="1" ht="16.350000000000001" customHeight="1" x14ac:dyDescent="0.2">
      <c r="A9947" s="17" t="s">
        <v>29831</v>
      </c>
      <c r="B9947" s="17" t="s">
        <v>29832</v>
      </c>
      <c r="C9947" s="18" t="s">
        <v>29833</v>
      </c>
      <c r="D9947" s="19">
        <v>8932</v>
      </c>
    </row>
    <row r="9948" spans="1:4" s="20" customFormat="1" ht="16.350000000000001" customHeight="1" x14ac:dyDescent="0.2">
      <c r="A9948" s="17" t="s">
        <v>29834</v>
      </c>
      <c r="B9948" s="17" t="s">
        <v>29835</v>
      </c>
      <c r="C9948" s="18" t="s">
        <v>29836</v>
      </c>
      <c r="D9948" s="19">
        <v>2921</v>
      </c>
    </row>
    <row r="9949" spans="1:4" s="20" customFormat="1" ht="16.350000000000001" customHeight="1" x14ac:dyDescent="0.2">
      <c r="A9949" s="17" t="s">
        <v>29837</v>
      </c>
      <c r="B9949" s="17" t="s">
        <v>29838</v>
      </c>
      <c r="C9949" s="18" t="s">
        <v>29839</v>
      </c>
      <c r="D9949" s="19">
        <v>5670</v>
      </c>
    </row>
    <row r="9950" spans="1:4" s="20" customFormat="1" ht="16.350000000000001" customHeight="1" x14ac:dyDescent="0.2">
      <c r="A9950" s="17" t="s">
        <v>29840</v>
      </c>
      <c r="B9950" s="17" t="s">
        <v>29841</v>
      </c>
      <c r="C9950" s="18" t="s">
        <v>29842</v>
      </c>
      <c r="D9950" s="19">
        <v>3119</v>
      </c>
    </row>
    <row r="9951" spans="1:4" s="20" customFormat="1" ht="16.350000000000001" customHeight="1" x14ac:dyDescent="0.2">
      <c r="A9951" s="17" t="s">
        <v>29843</v>
      </c>
      <c r="B9951" s="17" t="s">
        <v>29844</v>
      </c>
      <c r="C9951" s="18" t="s">
        <v>29845</v>
      </c>
      <c r="D9951" s="19">
        <v>3542</v>
      </c>
    </row>
    <row r="9952" spans="1:4" s="20" customFormat="1" ht="16.350000000000001" customHeight="1" x14ac:dyDescent="0.2">
      <c r="A9952" s="17" t="s">
        <v>29846</v>
      </c>
      <c r="B9952" s="17" t="s">
        <v>29847</v>
      </c>
      <c r="C9952" s="18" t="s">
        <v>29848</v>
      </c>
      <c r="D9952" s="19">
        <v>1840</v>
      </c>
    </row>
    <row r="9953" spans="1:4" s="20" customFormat="1" ht="16.350000000000001" customHeight="1" x14ac:dyDescent="0.2">
      <c r="A9953" s="17" t="s">
        <v>29849</v>
      </c>
      <c r="B9953" s="17" t="s">
        <v>29850</v>
      </c>
      <c r="C9953" s="18" t="s">
        <v>29851</v>
      </c>
      <c r="D9953" s="19">
        <v>6187.5</v>
      </c>
    </row>
    <row r="9954" spans="1:4" s="20" customFormat="1" ht="16.350000000000001" customHeight="1" x14ac:dyDescent="0.2">
      <c r="A9954" s="17" t="s">
        <v>29852</v>
      </c>
      <c r="B9954" s="17" t="s">
        <v>29853</v>
      </c>
      <c r="C9954" s="18" t="s">
        <v>29854</v>
      </c>
      <c r="D9954" s="19">
        <v>3686</v>
      </c>
    </row>
    <row r="9955" spans="1:4" s="20" customFormat="1" ht="16.350000000000001" customHeight="1" x14ac:dyDescent="0.2">
      <c r="A9955" s="17" t="s">
        <v>29855</v>
      </c>
      <c r="B9955" s="17" t="s">
        <v>29856</v>
      </c>
      <c r="C9955" s="18" t="s">
        <v>29857</v>
      </c>
      <c r="D9955" s="19">
        <v>6050</v>
      </c>
    </row>
    <row r="9956" spans="1:4" s="20" customFormat="1" ht="16.350000000000001" customHeight="1" x14ac:dyDescent="0.2">
      <c r="A9956" s="17" t="s">
        <v>29858</v>
      </c>
      <c r="B9956" s="17" t="s">
        <v>29859</v>
      </c>
      <c r="C9956" s="18" t="s">
        <v>29860</v>
      </c>
      <c r="D9956" s="19">
        <v>3542</v>
      </c>
    </row>
    <row r="9957" spans="1:4" s="20" customFormat="1" ht="16.350000000000001" customHeight="1" x14ac:dyDescent="0.2">
      <c r="A9957" s="17" t="s">
        <v>29861</v>
      </c>
      <c r="B9957" s="17" t="s">
        <v>29862</v>
      </c>
      <c r="C9957" s="18" t="s">
        <v>29863</v>
      </c>
      <c r="D9957" s="19">
        <v>3686</v>
      </c>
    </row>
    <row r="9958" spans="1:4" s="20" customFormat="1" ht="16.350000000000001" customHeight="1" x14ac:dyDescent="0.2">
      <c r="A9958" s="17" t="s">
        <v>29864</v>
      </c>
      <c r="B9958" s="17" t="s">
        <v>29865</v>
      </c>
      <c r="C9958" s="18" t="s">
        <v>29866</v>
      </c>
      <c r="D9958" s="19">
        <v>3686</v>
      </c>
    </row>
    <row r="9959" spans="1:4" s="20" customFormat="1" ht="16.350000000000001" customHeight="1" x14ac:dyDescent="0.2">
      <c r="A9959" s="17" t="s">
        <v>29867</v>
      </c>
      <c r="B9959" s="17" t="s">
        <v>29868</v>
      </c>
      <c r="C9959" s="18" t="s">
        <v>29869</v>
      </c>
      <c r="D9959" s="19">
        <v>3969</v>
      </c>
    </row>
    <row r="9960" spans="1:4" s="20" customFormat="1" ht="16.350000000000001" customHeight="1" x14ac:dyDescent="0.2">
      <c r="A9960" s="17" t="s">
        <v>29870</v>
      </c>
      <c r="B9960" s="17" t="s">
        <v>29871</v>
      </c>
      <c r="C9960" s="18" t="s">
        <v>29872</v>
      </c>
      <c r="D9960" s="19">
        <v>4109</v>
      </c>
    </row>
    <row r="9961" spans="1:4" s="20" customFormat="1" ht="16.350000000000001" customHeight="1" x14ac:dyDescent="0.2">
      <c r="A9961" s="17" t="s">
        <v>29873</v>
      </c>
      <c r="B9961" s="17" t="s">
        <v>29874</v>
      </c>
      <c r="C9961" s="18" t="s">
        <v>29875</v>
      </c>
      <c r="D9961" s="19">
        <v>4109</v>
      </c>
    </row>
    <row r="9962" spans="1:4" s="20" customFormat="1" ht="16.350000000000001" customHeight="1" x14ac:dyDescent="0.2">
      <c r="A9962" s="17" t="s">
        <v>29876</v>
      </c>
      <c r="B9962" s="17" t="s">
        <v>29877</v>
      </c>
      <c r="C9962" s="18" t="s">
        <v>29878</v>
      </c>
      <c r="D9962" s="19">
        <v>5954</v>
      </c>
    </row>
    <row r="9963" spans="1:4" s="20" customFormat="1" ht="16.350000000000001" customHeight="1" x14ac:dyDescent="0.2">
      <c r="A9963" s="17" t="s">
        <v>29879</v>
      </c>
      <c r="B9963" s="17" t="s">
        <v>29880</v>
      </c>
      <c r="C9963" s="18" t="s">
        <v>29881</v>
      </c>
      <c r="D9963" s="19">
        <v>7938</v>
      </c>
    </row>
    <row r="9964" spans="1:4" s="20" customFormat="1" ht="16.350000000000001" customHeight="1" x14ac:dyDescent="0.2">
      <c r="A9964" s="17" t="s">
        <v>29882</v>
      </c>
      <c r="B9964" s="17" t="s">
        <v>29883</v>
      </c>
      <c r="C9964" s="18" t="s">
        <v>29884</v>
      </c>
      <c r="D9964" s="19">
        <v>4396</v>
      </c>
    </row>
    <row r="9965" spans="1:4" s="20" customFormat="1" ht="16.350000000000001" customHeight="1" x14ac:dyDescent="0.2">
      <c r="A9965" s="17" t="s">
        <v>29885</v>
      </c>
      <c r="B9965" s="17" t="s">
        <v>29886</v>
      </c>
      <c r="C9965" s="18" t="s">
        <v>29887</v>
      </c>
      <c r="D9965" s="19">
        <v>8222</v>
      </c>
    </row>
    <row r="9966" spans="1:4" s="20" customFormat="1" ht="16.350000000000001" customHeight="1" x14ac:dyDescent="0.2">
      <c r="A9966" s="17" t="s">
        <v>29888</v>
      </c>
      <c r="B9966" s="17" t="s">
        <v>29889</v>
      </c>
      <c r="C9966" s="18" t="s">
        <v>29890</v>
      </c>
      <c r="D9966" s="19">
        <v>12474</v>
      </c>
    </row>
    <row r="9967" spans="1:4" s="20" customFormat="1" ht="16.350000000000001" customHeight="1" x14ac:dyDescent="0.2">
      <c r="A9967" s="17" t="s">
        <v>29891</v>
      </c>
      <c r="B9967" s="17" t="s">
        <v>29892</v>
      </c>
      <c r="C9967" s="18" t="s">
        <v>29893</v>
      </c>
      <c r="D9967" s="19">
        <v>11907</v>
      </c>
    </row>
    <row r="9968" spans="1:4" s="20" customFormat="1" ht="16.350000000000001" customHeight="1" x14ac:dyDescent="0.2">
      <c r="A9968" s="17" t="s">
        <v>29894</v>
      </c>
      <c r="B9968" s="17" t="s">
        <v>29895</v>
      </c>
      <c r="C9968" s="18" t="s">
        <v>29896</v>
      </c>
      <c r="D9968" s="19">
        <v>8932</v>
      </c>
    </row>
    <row r="9969" spans="1:4" s="20" customFormat="1" ht="16.350000000000001" customHeight="1" x14ac:dyDescent="0.2">
      <c r="A9969" s="17" t="s">
        <v>29897</v>
      </c>
      <c r="B9969" s="17" t="s">
        <v>29898</v>
      </c>
      <c r="C9969" s="18" t="s">
        <v>29899</v>
      </c>
      <c r="D9969" s="19">
        <v>9072</v>
      </c>
    </row>
    <row r="9970" spans="1:4" s="20" customFormat="1" ht="16.350000000000001" customHeight="1" x14ac:dyDescent="0.2">
      <c r="A9970" s="17" t="s">
        <v>29900</v>
      </c>
      <c r="B9970" s="17" t="s">
        <v>29901</v>
      </c>
      <c r="C9970" s="18" t="s">
        <v>29902</v>
      </c>
      <c r="D9970" s="19">
        <v>4536</v>
      </c>
    </row>
    <row r="9971" spans="1:4" s="20" customFormat="1" ht="16.350000000000001" customHeight="1" x14ac:dyDescent="0.2">
      <c r="A9971" s="17" t="s">
        <v>29903</v>
      </c>
      <c r="B9971" s="17" t="s">
        <v>29904</v>
      </c>
      <c r="C9971" s="18" t="s">
        <v>29905</v>
      </c>
      <c r="D9971" s="19">
        <v>4763</v>
      </c>
    </row>
    <row r="9972" spans="1:4" s="20" customFormat="1" ht="16.350000000000001" customHeight="1" x14ac:dyDescent="0.2">
      <c r="A9972" s="17" t="s">
        <v>29906</v>
      </c>
      <c r="B9972" s="17" t="s">
        <v>29907</v>
      </c>
      <c r="C9972" s="18" t="s">
        <v>29908</v>
      </c>
      <c r="D9972" s="19">
        <v>10490</v>
      </c>
    </row>
    <row r="9973" spans="1:4" s="20" customFormat="1" ht="16.350000000000001" customHeight="1" x14ac:dyDescent="0.2">
      <c r="A9973" s="17" t="s">
        <v>29909</v>
      </c>
      <c r="B9973" s="17" t="s">
        <v>29910</v>
      </c>
      <c r="C9973" s="18" t="s">
        <v>29911</v>
      </c>
      <c r="D9973" s="19">
        <v>11056</v>
      </c>
    </row>
    <row r="9974" spans="1:4" s="20" customFormat="1" ht="16.350000000000001" customHeight="1" x14ac:dyDescent="0.2">
      <c r="A9974" s="17" t="s">
        <v>29912</v>
      </c>
      <c r="B9974" s="17" t="s">
        <v>29913</v>
      </c>
      <c r="C9974" s="18" t="s">
        <v>29914</v>
      </c>
      <c r="D9974" s="19">
        <v>14742</v>
      </c>
    </row>
    <row r="9975" spans="1:4" s="20" customFormat="1" ht="16.350000000000001" customHeight="1" x14ac:dyDescent="0.2">
      <c r="A9975" s="17" t="s">
        <v>29915</v>
      </c>
      <c r="B9975" s="17" t="s">
        <v>29916</v>
      </c>
      <c r="C9975" s="18" t="s">
        <v>29917</v>
      </c>
      <c r="D9975" s="19">
        <v>12758</v>
      </c>
    </row>
    <row r="9976" spans="1:4" s="20" customFormat="1" ht="16.350000000000001" customHeight="1" x14ac:dyDescent="0.2">
      <c r="A9976" s="17" t="s">
        <v>29918</v>
      </c>
      <c r="B9976" s="17" t="s">
        <v>29919</v>
      </c>
      <c r="C9976" s="18" t="s">
        <v>29920</v>
      </c>
      <c r="D9976" s="19">
        <v>13748</v>
      </c>
    </row>
    <row r="9977" spans="1:4" s="20" customFormat="1" ht="16.350000000000001" customHeight="1" x14ac:dyDescent="0.2">
      <c r="A9977" s="17" t="s">
        <v>29921</v>
      </c>
      <c r="B9977" s="17" t="s">
        <v>29922</v>
      </c>
      <c r="C9977" s="18" t="s">
        <v>29923</v>
      </c>
      <c r="D9977" s="19">
        <v>11624</v>
      </c>
    </row>
    <row r="9978" spans="1:4" s="20" customFormat="1" ht="16.350000000000001" customHeight="1" x14ac:dyDescent="0.2">
      <c r="A9978" s="17" t="s">
        <v>29924</v>
      </c>
      <c r="B9978" s="17" t="s">
        <v>29925</v>
      </c>
      <c r="C9978" s="18" t="s">
        <v>29926</v>
      </c>
      <c r="D9978" s="19">
        <v>26842.75</v>
      </c>
    </row>
    <row r="9979" spans="1:4" s="20" customFormat="1" ht="16.350000000000001" customHeight="1" x14ac:dyDescent="0.2">
      <c r="A9979" s="17" t="s">
        <v>29927</v>
      </c>
      <c r="B9979" s="17" t="s">
        <v>29928</v>
      </c>
      <c r="C9979" s="18" t="s">
        <v>29929</v>
      </c>
      <c r="D9979" s="19">
        <v>7798</v>
      </c>
    </row>
    <row r="9980" spans="1:4" s="20" customFormat="1" ht="16.350000000000001" customHeight="1" x14ac:dyDescent="0.2">
      <c r="A9980" s="17" t="s">
        <v>29930</v>
      </c>
      <c r="B9980" s="17" t="s">
        <v>29931</v>
      </c>
      <c r="C9980" s="18" t="s">
        <v>29932</v>
      </c>
      <c r="D9980" s="19">
        <v>3402</v>
      </c>
    </row>
    <row r="9981" spans="1:4" s="20" customFormat="1" ht="16.350000000000001" customHeight="1" x14ac:dyDescent="0.2">
      <c r="A9981" s="17" t="s">
        <v>29933</v>
      </c>
      <c r="B9981" s="17" t="s">
        <v>29934</v>
      </c>
      <c r="C9981" s="18" t="s">
        <v>29935</v>
      </c>
      <c r="D9981" s="19">
        <v>3542</v>
      </c>
    </row>
    <row r="9982" spans="1:4" s="20" customFormat="1" ht="16.350000000000001" customHeight="1" x14ac:dyDescent="0.2">
      <c r="A9982" s="17" t="s">
        <v>29936</v>
      </c>
      <c r="B9982" s="17" t="s">
        <v>29937</v>
      </c>
      <c r="C9982" s="18" t="s">
        <v>29938</v>
      </c>
      <c r="D9982" s="19">
        <v>3969</v>
      </c>
    </row>
    <row r="9983" spans="1:4" s="20" customFormat="1" ht="16.350000000000001" customHeight="1" x14ac:dyDescent="0.2">
      <c r="A9983" s="17" t="s">
        <v>29939</v>
      </c>
      <c r="B9983" s="17" t="s">
        <v>29940</v>
      </c>
      <c r="C9983" s="18" t="s">
        <v>29941</v>
      </c>
      <c r="D9983" s="19">
        <v>12334</v>
      </c>
    </row>
    <row r="9984" spans="1:4" s="20" customFormat="1" ht="16.350000000000001" customHeight="1" x14ac:dyDescent="0.2">
      <c r="A9984" s="17" t="s">
        <v>29942</v>
      </c>
      <c r="B9984" s="17" t="s">
        <v>29943</v>
      </c>
      <c r="C9984" s="18" t="s">
        <v>29944</v>
      </c>
      <c r="D9984" s="19">
        <v>17294</v>
      </c>
    </row>
    <row r="9985" spans="1:4" s="20" customFormat="1" ht="16.350000000000001" customHeight="1" x14ac:dyDescent="0.2">
      <c r="A9985" s="17" t="s">
        <v>29945</v>
      </c>
      <c r="B9985" s="17" t="s">
        <v>29946</v>
      </c>
      <c r="C9985" s="18" t="s">
        <v>29947</v>
      </c>
      <c r="D9985" s="19">
        <v>16727</v>
      </c>
    </row>
    <row r="9986" spans="1:4" s="20" customFormat="1" ht="16.350000000000001" customHeight="1" x14ac:dyDescent="0.2">
      <c r="A9986" s="17" t="s">
        <v>29948</v>
      </c>
      <c r="B9986" s="17" t="s">
        <v>29949</v>
      </c>
      <c r="C9986" s="18" t="s">
        <v>29950</v>
      </c>
      <c r="D9986" s="19">
        <v>34798</v>
      </c>
    </row>
    <row r="9987" spans="1:4" s="20" customFormat="1" ht="16.350000000000001" customHeight="1" x14ac:dyDescent="0.2">
      <c r="A9987" s="17" t="s">
        <v>29951</v>
      </c>
      <c r="B9987" s="17" t="s">
        <v>29952</v>
      </c>
      <c r="C9987" s="18" t="s">
        <v>29953</v>
      </c>
      <c r="D9987" s="19">
        <v>34798</v>
      </c>
    </row>
    <row r="9988" spans="1:4" s="20" customFormat="1" ht="16.350000000000001" customHeight="1" x14ac:dyDescent="0.2">
      <c r="A9988" s="17" t="s">
        <v>29954</v>
      </c>
      <c r="B9988" s="17" t="s">
        <v>29955</v>
      </c>
      <c r="C9988" s="18" t="s">
        <v>29956</v>
      </c>
      <c r="D9988" s="19">
        <v>18711</v>
      </c>
    </row>
    <row r="9989" spans="1:4" s="20" customFormat="1" ht="16.350000000000001" customHeight="1" x14ac:dyDescent="0.2">
      <c r="A9989" s="17" t="s">
        <v>29957</v>
      </c>
      <c r="B9989" s="17" t="s">
        <v>29958</v>
      </c>
      <c r="C9989" s="18" t="s">
        <v>29959</v>
      </c>
      <c r="D9989" s="19">
        <v>23531</v>
      </c>
    </row>
    <row r="9990" spans="1:4" s="20" customFormat="1" ht="16.350000000000001" customHeight="1" x14ac:dyDescent="0.2">
      <c r="A9990" s="17" t="s">
        <v>29960</v>
      </c>
      <c r="B9990" s="17" t="s">
        <v>29961</v>
      </c>
      <c r="C9990" s="18" t="s">
        <v>29962</v>
      </c>
      <c r="D9990" s="19">
        <v>27216</v>
      </c>
    </row>
    <row r="9991" spans="1:4" s="20" customFormat="1" ht="16.350000000000001" customHeight="1" x14ac:dyDescent="0.2">
      <c r="A9991" s="17" t="s">
        <v>29963</v>
      </c>
      <c r="B9991" s="17" t="s">
        <v>29964</v>
      </c>
      <c r="C9991" s="18" t="s">
        <v>29965</v>
      </c>
      <c r="D9991" s="19">
        <v>11624</v>
      </c>
    </row>
    <row r="9992" spans="1:4" s="20" customFormat="1" ht="16.350000000000001" customHeight="1" x14ac:dyDescent="0.2">
      <c r="A9992" s="17" t="s">
        <v>29966</v>
      </c>
      <c r="B9992" s="17" t="s">
        <v>29967</v>
      </c>
      <c r="C9992" s="18" t="s">
        <v>29968</v>
      </c>
      <c r="D9992" s="19">
        <v>15026</v>
      </c>
    </row>
    <row r="9993" spans="1:4" s="20" customFormat="1" ht="16.350000000000001" customHeight="1" x14ac:dyDescent="0.2">
      <c r="A9993" s="17" t="s">
        <v>29969</v>
      </c>
      <c r="B9993" s="17" t="s">
        <v>29970</v>
      </c>
      <c r="C9993" s="18" t="s">
        <v>29971</v>
      </c>
      <c r="D9993" s="19">
        <v>16953</v>
      </c>
    </row>
    <row r="9994" spans="1:4" s="20" customFormat="1" ht="16.350000000000001" customHeight="1" x14ac:dyDescent="0.2">
      <c r="A9994" s="17" t="s">
        <v>29972</v>
      </c>
      <c r="B9994" s="17" t="s">
        <v>29973</v>
      </c>
      <c r="C9994" s="18" t="s">
        <v>29974</v>
      </c>
      <c r="D9994" s="19">
        <v>6590</v>
      </c>
    </row>
    <row r="9995" spans="1:4" s="20" customFormat="1" ht="16.350000000000001" customHeight="1" x14ac:dyDescent="0.2">
      <c r="A9995" s="17" t="s">
        <v>29975</v>
      </c>
      <c r="B9995" s="17" t="s">
        <v>29976</v>
      </c>
      <c r="C9995" s="18" t="s">
        <v>29977</v>
      </c>
      <c r="D9995" s="19">
        <v>16076</v>
      </c>
    </row>
    <row r="9996" spans="1:4" s="20" customFormat="1" ht="16.350000000000001" customHeight="1" x14ac:dyDescent="0.2">
      <c r="A9996" s="17" t="s">
        <v>29978</v>
      </c>
      <c r="B9996" s="17" t="s">
        <v>29979</v>
      </c>
      <c r="C9996" s="18" t="s">
        <v>29980</v>
      </c>
      <c r="D9996" s="19">
        <v>17294</v>
      </c>
    </row>
    <row r="9997" spans="1:4" s="20" customFormat="1" ht="16.350000000000001" customHeight="1" x14ac:dyDescent="0.2">
      <c r="A9997" s="17" t="s">
        <v>29981</v>
      </c>
      <c r="B9997" s="17" t="s">
        <v>29982</v>
      </c>
      <c r="C9997" s="18" t="s">
        <v>29983</v>
      </c>
      <c r="D9997" s="19">
        <v>18711</v>
      </c>
    </row>
    <row r="9998" spans="1:4" s="20" customFormat="1" ht="16.350000000000001" customHeight="1" x14ac:dyDescent="0.2">
      <c r="A9998" s="17" t="s">
        <v>29984</v>
      </c>
      <c r="B9998" s="17" t="s">
        <v>29985</v>
      </c>
      <c r="C9998" s="18" t="s">
        <v>29986</v>
      </c>
      <c r="D9998" s="19">
        <v>26933</v>
      </c>
    </row>
    <row r="9999" spans="1:4" s="20" customFormat="1" ht="16.350000000000001" customHeight="1" x14ac:dyDescent="0.2">
      <c r="A9999" s="17" t="s">
        <v>29987</v>
      </c>
      <c r="B9999" s="17" t="s">
        <v>29988</v>
      </c>
      <c r="C9999" s="18" t="s">
        <v>29989</v>
      </c>
      <c r="D9999" s="19">
        <v>26649</v>
      </c>
    </row>
    <row r="10000" spans="1:4" s="20" customFormat="1" ht="16.350000000000001" customHeight="1" x14ac:dyDescent="0.2">
      <c r="A10000" s="17" t="s">
        <v>29990</v>
      </c>
      <c r="B10000" s="17" t="s">
        <v>29991</v>
      </c>
      <c r="C10000" s="18" t="s">
        <v>29992</v>
      </c>
      <c r="D10000" s="19">
        <v>19278</v>
      </c>
    </row>
    <row r="10001" spans="1:4" s="20" customFormat="1" ht="16.350000000000001" customHeight="1" x14ac:dyDescent="0.2">
      <c r="A10001" s="17"/>
      <c r="B10001" s="17"/>
      <c r="C10001" s="18"/>
      <c r="D10001" s="19"/>
    </row>
    <row r="10002" spans="1:4" s="20" customFormat="1" ht="16.350000000000001" customHeight="1" x14ac:dyDescent="0.2">
      <c r="A10002" s="17"/>
      <c r="B10002" s="17"/>
      <c r="C10002" s="18"/>
      <c r="D10002" s="19"/>
    </row>
    <row r="10003" spans="1:4" s="20" customFormat="1" ht="16.350000000000001" customHeight="1" x14ac:dyDescent="0.2">
      <c r="A10003" s="17"/>
      <c r="B10003" s="17"/>
      <c r="C10003" s="18"/>
      <c r="D10003" s="19"/>
    </row>
    <row r="10004" spans="1:4" s="20" customFormat="1" ht="16.350000000000001" customHeight="1" x14ac:dyDescent="0.2">
      <c r="A10004" s="17"/>
      <c r="B10004" s="17"/>
      <c r="C10004" s="18"/>
      <c r="D10004" s="19"/>
    </row>
    <row r="10005" spans="1:4" s="20" customFormat="1" ht="16.350000000000001" customHeight="1" x14ac:dyDescent="0.2">
      <c r="A10005" s="17"/>
      <c r="B10005" s="17"/>
      <c r="C10005" s="18"/>
      <c r="D10005" s="19"/>
    </row>
    <row r="10006" spans="1:4" s="20" customFormat="1" ht="16.350000000000001" customHeight="1" x14ac:dyDescent="0.2">
      <c r="A10006" s="17"/>
      <c r="B10006" s="17"/>
      <c r="C10006" s="18"/>
      <c r="D10006" s="19"/>
    </row>
    <row r="10007" spans="1:4" s="20" customFormat="1" ht="16.350000000000001" customHeight="1" x14ac:dyDescent="0.2">
      <c r="A10007" s="17"/>
      <c r="B10007" s="17"/>
      <c r="C10007" s="18"/>
      <c r="D10007" s="19"/>
    </row>
    <row r="10008" spans="1:4" s="20" customFormat="1" ht="16.350000000000001" customHeight="1" x14ac:dyDescent="0.2">
      <c r="A10008" s="17"/>
      <c r="B10008" s="17"/>
      <c r="C10008" s="18"/>
      <c r="D10008" s="19"/>
    </row>
    <row r="10009" spans="1:4" s="20" customFormat="1" ht="16.350000000000001" customHeight="1" x14ac:dyDescent="0.2">
      <c r="A10009" s="17"/>
      <c r="B10009" s="17"/>
      <c r="C10009" s="18"/>
      <c r="D10009" s="19"/>
    </row>
    <row r="10010" spans="1:4" s="20" customFormat="1" ht="16.350000000000001" customHeight="1" x14ac:dyDescent="0.2">
      <c r="A10010" s="17"/>
      <c r="B10010" s="17"/>
      <c r="C10010" s="18"/>
      <c r="D10010" s="19"/>
    </row>
    <row r="10011" spans="1:4" s="20" customFormat="1" ht="16.350000000000001" customHeight="1" x14ac:dyDescent="0.2">
      <c r="A10011" s="17"/>
      <c r="B10011" s="17"/>
      <c r="C10011" s="18"/>
      <c r="D10011" s="19"/>
    </row>
    <row r="10012" spans="1:4" s="20" customFormat="1" ht="16.350000000000001" customHeight="1" x14ac:dyDescent="0.2">
      <c r="A10012" s="17"/>
      <c r="B10012" s="17"/>
      <c r="C10012" s="18"/>
      <c r="D10012" s="19"/>
    </row>
    <row r="10013" spans="1:4" s="20" customFormat="1" ht="16.350000000000001" customHeight="1" x14ac:dyDescent="0.2">
      <c r="A10013" s="17"/>
      <c r="B10013" s="17"/>
      <c r="C10013" s="18"/>
      <c r="D10013" s="19"/>
    </row>
    <row r="10014" spans="1:4" s="20" customFormat="1" ht="16.350000000000001" customHeight="1" x14ac:dyDescent="0.2">
      <c r="A10014" s="17"/>
      <c r="B10014" s="17"/>
      <c r="C10014" s="18"/>
      <c r="D10014" s="19"/>
    </row>
    <row r="10015" spans="1:4" s="20" customFormat="1" ht="16.350000000000001" customHeight="1" x14ac:dyDescent="0.2">
      <c r="A10015" s="17"/>
      <c r="B10015" s="17"/>
      <c r="C10015" s="18"/>
      <c r="D10015" s="19"/>
    </row>
    <row r="10016" spans="1:4" s="20" customFormat="1" ht="16.350000000000001" customHeight="1" x14ac:dyDescent="0.2">
      <c r="A10016" s="17"/>
      <c r="B10016" s="17"/>
      <c r="C10016" s="18"/>
      <c r="D10016" s="19"/>
    </row>
    <row r="10017" spans="1:4" s="20" customFormat="1" ht="16.350000000000001" customHeight="1" x14ac:dyDescent="0.2">
      <c r="A10017" s="17"/>
      <c r="B10017" s="17"/>
      <c r="C10017" s="18"/>
      <c r="D10017" s="19"/>
    </row>
    <row r="10018" spans="1:4" s="20" customFormat="1" ht="16.350000000000001" customHeight="1" x14ac:dyDescent="0.2">
      <c r="A10018" s="17"/>
      <c r="B10018" s="17"/>
      <c r="C10018" s="18"/>
      <c r="D10018" s="19"/>
    </row>
    <row r="10019" spans="1:4" s="20" customFormat="1" ht="16.350000000000001" customHeight="1" x14ac:dyDescent="0.2">
      <c r="A10019" s="17"/>
      <c r="B10019" s="17"/>
      <c r="C10019" s="18"/>
      <c r="D10019" s="19"/>
    </row>
    <row r="10020" spans="1:4" s="20" customFormat="1" ht="16.350000000000001" customHeight="1" x14ac:dyDescent="0.2">
      <c r="A10020" s="17"/>
      <c r="B10020" s="17"/>
      <c r="C10020" s="18"/>
      <c r="D10020" s="19"/>
    </row>
    <row r="10021" spans="1:4" s="20" customFormat="1" ht="16.350000000000001" customHeight="1" x14ac:dyDescent="0.2">
      <c r="A10021" s="17"/>
      <c r="B10021" s="17"/>
      <c r="C10021" s="18"/>
      <c r="D10021" s="19"/>
    </row>
    <row r="10022" spans="1:4" s="20" customFormat="1" ht="16.350000000000001" customHeight="1" x14ac:dyDescent="0.2">
      <c r="A10022" s="17"/>
      <c r="B10022" s="17"/>
      <c r="C10022" s="18"/>
      <c r="D10022" s="19"/>
    </row>
    <row r="10023" spans="1:4" s="20" customFormat="1" ht="16.350000000000001" customHeight="1" x14ac:dyDescent="0.2">
      <c r="A10023" s="17"/>
      <c r="B10023" s="17"/>
      <c r="C10023" s="18"/>
      <c r="D10023" s="19"/>
    </row>
    <row r="10024" spans="1:4" s="20" customFormat="1" ht="16.350000000000001" customHeight="1" x14ac:dyDescent="0.2">
      <c r="A10024" s="17"/>
      <c r="B10024" s="17"/>
      <c r="C10024" s="18"/>
      <c r="D10024" s="19"/>
    </row>
    <row r="10025" spans="1:4" s="20" customFormat="1" ht="16.350000000000001" customHeight="1" x14ac:dyDescent="0.2">
      <c r="A10025" s="17"/>
      <c r="B10025" s="17"/>
      <c r="C10025" s="18"/>
      <c r="D10025" s="19"/>
    </row>
    <row r="10026" spans="1:4" s="20" customFormat="1" ht="16.350000000000001" customHeight="1" x14ac:dyDescent="0.2">
      <c r="A10026" s="17"/>
      <c r="B10026" s="17"/>
      <c r="C10026" s="18"/>
      <c r="D10026" s="19"/>
    </row>
    <row r="10027" spans="1:4" s="20" customFormat="1" ht="16.350000000000001" customHeight="1" x14ac:dyDescent="0.2">
      <c r="A10027" s="17"/>
      <c r="B10027" s="17"/>
      <c r="C10027" s="18"/>
      <c r="D10027" s="19"/>
    </row>
    <row r="10028" spans="1:4" s="20" customFormat="1" ht="16.350000000000001" customHeight="1" x14ac:dyDescent="0.2">
      <c r="A10028" s="17"/>
      <c r="B10028" s="17"/>
      <c r="C10028" s="18"/>
      <c r="D10028" s="19"/>
    </row>
    <row r="10029" spans="1:4" s="20" customFormat="1" ht="16.350000000000001" customHeight="1" x14ac:dyDescent="0.2">
      <c r="A10029" s="17"/>
      <c r="B10029" s="17"/>
      <c r="C10029" s="18"/>
      <c r="D10029" s="19"/>
    </row>
    <row r="10030" spans="1:4" s="20" customFormat="1" ht="16.350000000000001" customHeight="1" x14ac:dyDescent="0.2">
      <c r="A10030" s="17"/>
      <c r="B10030" s="17"/>
      <c r="C10030" s="18"/>
      <c r="D10030" s="19"/>
    </row>
    <row r="10031" spans="1:4" s="20" customFormat="1" ht="16.350000000000001" customHeight="1" x14ac:dyDescent="0.2">
      <c r="A10031" s="17"/>
      <c r="B10031" s="17"/>
      <c r="C10031" s="18"/>
      <c r="D10031" s="19"/>
    </row>
    <row r="10032" spans="1:4" s="20" customFormat="1" ht="16.350000000000001" customHeight="1" x14ac:dyDescent="0.2">
      <c r="A10032" s="17"/>
      <c r="B10032" s="17"/>
      <c r="C10032" s="18"/>
      <c r="D10032" s="19"/>
    </row>
    <row r="10033" spans="1:4" s="20" customFormat="1" ht="16.350000000000001" customHeight="1" x14ac:dyDescent="0.2">
      <c r="A10033" s="17"/>
      <c r="B10033" s="17"/>
      <c r="C10033" s="18"/>
      <c r="D10033" s="19"/>
    </row>
    <row r="10034" spans="1:4" s="20" customFormat="1" ht="16.350000000000001" customHeight="1" x14ac:dyDescent="0.2">
      <c r="A10034" s="17"/>
      <c r="B10034" s="17"/>
      <c r="C10034" s="18"/>
      <c r="D10034" s="19"/>
    </row>
    <row r="10035" spans="1:4" s="20" customFormat="1" ht="16.350000000000001" customHeight="1" x14ac:dyDescent="0.2">
      <c r="A10035" s="17"/>
      <c r="B10035" s="17"/>
      <c r="C10035" s="18"/>
      <c r="D10035" s="19"/>
    </row>
    <row r="10036" spans="1:4" s="20" customFormat="1" ht="16.350000000000001" customHeight="1" x14ac:dyDescent="0.2">
      <c r="A10036" s="17"/>
      <c r="B10036" s="17"/>
      <c r="C10036" s="18"/>
      <c r="D10036" s="19"/>
    </row>
    <row r="10037" spans="1:4" s="20" customFormat="1" ht="16.350000000000001" customHeight="1" x14ac:dyDescent="0.2">
      <c r="A10037" s="17"/>
      <c r="B10037" s="17"/>
      <c r="C10037" s="18"/>
      <c r="D10037" s="19"/>
    </row>
    <row r="10038" spans="1:4" s="20" customFormat="1" ht="16.350000000000001" customHeight="1" x14ac:dyDescent="0.2">
      <c r="A10038" s="17"/>
      <c r="B10038" s="17"/>
      <c r="C10038" s="18"/>
      <c r="D10038" s="19"/>
    </row>
    <row r="10039" spans="1:4" s="20" customFormat="1" ht="16.350000000000001" customHeight="1" x14ac:dyDescent="0.2">
      <c r="A10039" s="17"/>
      <c r="B10039" s="17"/>
      <c r="C10039" s="18"/>
      <c r="D10039" s="19"/>
    </row>
    <row r="10040" spans="1:4" s="20" customFormat="1" ht="16.350000000000001" customHeight="1" x14ac:dyDescent="0.2">
      <c r="A10040" s="17"/>
      <c r="B10040" s="17"/>
      <c r="C10040" s="18"/>
      <c r="D10040" s="19"/>
    </row>
    <row r="10041" spans="1:4" s="20" customFormat="1" ht="16.350000000000001" customHeight="1" x14ac:dyDescent="0.2">
      <c r="A10041" s="17"/>
      <c r="B10041" s="17"/>
      <c r="C10041" s="18"/>
      <c r="D10041" s="19"/>
    </row>
    <row r="10042" spans="1:4" s="20" customFormat="1" ht="16.350000000000001" customHeight="1" x14ac:dyDescent="0.2">
      <c r="A10042" s="17"/>
      <c r="B10042" s="17"/>
      <c r="C10042" s="18"/>
      <c r="D10042" s="19"/>
    </row>
    <row r="10043" spans="1:4" s="20" customFormat="1" ht="16.350000000000001" customHeight="1" x14ac:dyDescent="0.2">
      <c r="A10043" s="17"/>
      <c r="B10043" s="17"/>
      <c r="C10043" s="18"/>
      <c r="D10043" s="19"/>
    </row>
    <row r="10044" spans="1:4" s="20" customFormat="1" ht="16.350000000000001" customHeight="1" x14ac:dyDescent="0.2">
      <c r="A10044" s="17"/>
      <c r="B10044" s="17"/>
      <c r="C10044" s="18"/>
      <c r="D10044" s="19"/>
    </row>
    <row r="10045" spans="1:4" s="20" customFormat="1" ht="16.350000000000001" customHeight="1" x14ac:dyDescent="0.2">
      <c r="A10045" s="17"/>
      <c r="B10045" s="17"/>
      <c r="C10045" s="18"/>
      <c r="D10045" s="19"/>
    </row>
    <row r="10046" spans="1:4" s="20" customFormat="1" ht="16.350000000000001" customHeight="1" x14ac:dyDescent="0.2">
      <c r="A10046" s="17"/>
      <c r="B10046" s="17"/>
      <c r="C10046" s="18"/>
      <c r="D10046" s="19"/>
    </row>
    <row r="10047" spans="1:4" s="20" customFormat="1" ht="16.350000000000001" customHeight="1" x14ac:dyDescent="0.2">
      <c r="A10047" s="17"/>
      <c r="B10047" s="17"/>
      <c r="C10047" s="18"/>
      <c r="D10047" s="19"/>
    </row>
    <row r="10048" spans="1:4" s="20" customFormat="1" ht="16.350000000000001" customHeight="1" x14ac:dyDescent="0.2">
      <c r="A10048" s="17"/>
      <c r="B10048" s="17"/>
      <c r="C10048" s="18"/>
      <c r="D10048" s="19"/>
    </row>
    <row r="10049" spans="1:4" s="20" customFormat="1" ht="16.350000000000001" customHeight="1" x14ac:dyDescent="0.2">
      <c r="A10049" s="17"/>
      <c r="B10049" s="17"/>
      <c r="C10049" s="18"/>
      <c r="D10049" s="19"/>
    </row>
    <row r="10050" spans="1:4" s="20" customFormat="1" ht="16.350000000000001" customHeight="1" x14ac:dyDescent="0.2">
      <c r="A10050" s="17"/>
      <c r="B10050" s="17"/>
      <c r="C10050" s="18"/>
      <c r="D10050" s="19"/>
    </row>
    <row r="10051" spans="1:4" s="20" customFormat="1" ht="16.350000000000001" customHeight="1" x14ac:dyDescent="0.2">
      <c r="A10051" s="17"/>
      <c r="B10051" s="17"/>
      <c r="C10051" s="18"/>
      <c r="D10051" s="19"/>
    </row>
    <row r="10052" spans="1:4" s="20" customFormat="1" ht="16.350000000000001" customHeight="1" x14ac:dyDescent="0.2">
      <c r="A10052" s="17"/>
      <c r="B10052" s="17"/>
      <c r="C10052" s="18"/>
      <c r="D10052" s="19"/>
    </row>
    <row r="10053" spans="1:4" s="20" customFormat="1" ht="16.350000000000001" customHeight="1" x14ac:dyDescent="0.2">
      <c r="A10053" s="17"/>
      <c r="B10053" s="17"/>
      <c r="C10053" s="18"/>
      <c r="D10053" s="19"/>
    </row>
    <row r="10054" spans="1:4" s="20" customFormat="1" ht="16.350000000000001" customHeight="1" x14ac:dyDescent="0.2">
      <c r="A10054" s="17"/>
      <c r="B10054" s="17"/>
      <c r="C10054" s="18"/>
      <c r="D10054" s="19"/>
    </row>
    <row r="10055" spans="1:4" s="20" customFormat="1" ht="16.350000000000001" customHeight="1" x14ac:dyDescent="0.2">
      <c r="A10055" s="17"/>
      <c r="B10055" s="17"/>
      <c r="C10055" s="18"/>
      <c r="D10055" s="19"/>
    </row>
    <row r="10056" spans="1:4" s="20" customFormat="1" ht="16.350000000000001" customHeight="1" x14ac:dyDescent="0.2">
      <c r="A10056" s="17"/>
      <c r="B10056" s="17"/>
      <c r="C10056" s="18"/>
      <c r="D10056" s="19"/>
    </row>
    <row r="10057" spans="1:4" s="20" customFormat="1" ht="16.350000000000001" customHeight="1" x14ac:dyDescent="0.2">
      <c r="A10057" s="17"/>
      <c r="B10057" s="17"/>
      <c r="C10057" s="18"/>
      <c r="D10057" s="19"/>
    </row>
    <row r="10058" spans="1:4" s="20" customFormat="1" ht="16.350000000000001" customHeight="1" x14ac:dyDescent="0.2">
      <c r="A10058" s="17"/>
      <c r="B10058" s="17"/>
      <c r="C10058" s="18"/>
      <c r="D10058" s="19"/>
    </row>
    <row r="10059" spans="1:4" s="20" customFormat="1" ht="16.350000000000001" customHeight="1" x14ac:dyDescent="0.2">
      <c r="A10059" s="17"/>
      <c r="B10059" s="17"/>
      <c r="C10059" s="18"/>
      <c r="D10059" s="19"/>
    </row>
    <row r="10060" spans="1:4" s="20" customFormat="1" ht="16.350000000000001" customHeight="1" x14ac:dyDescent="0.2">
      <c r="A10060" s="17"/>
      <c r="B10060" s="17"/>
      <c r="C10060" s="18"/>
      <c r="D10060" s="19"/>
    </row>
    <row r="10061" spans="1:4" s="20" customFormat="1" ht="16.350000000000001" customHeight="1" x14ac:dyDescent="0.2">
      <c r="A10061" s="17"/>
      <c r="B10061" s="17"/>
      <c r="C10061" s="18"/>
      <c r="D10061" s="19"/>
    </row>
    <row r="10062" spans="1:4" s="20" customFormat="1" ht="16.350000000000001" customHeight="1" x14ac:dyDescent="0.2">
      <c r="A10062" s="17"/>
      <c r="B10062" s="17"/>
      <c r="C10062" s="18"/>
      <c r="D10062" s="19"/>
    </row>
    <row r="10063" spans="1:4" s="20" customFormat="1" ht="16.350000000000001" customHeight="1" x14ac:dyDescent="0.2">
      <c r="A10063" s="17"/>
      <c r="B10063" s="17"/>
      <c r="C10063" s="18"/>
      <c r="D10063" s="19"/>
    </row>
    <row r="10064" spans="1:4" s="20" customFormat="1" ht="16.350000000000001" customHeight="1" x14ac:dyDescent="0.2">
      <c r="A10064" s="17"/>
      <c r="B10064" s="17"/>
      <c r="C10064" s="18"/>
      <c r="D10064" s="19"/>
    </row>
    <row r="10065" spans="1:4" s="20" customFormat="1" ht="16.350000000000001" customHeight="1" x14ac:dyDescent="0.2">
      <c r="A10065" s="17"/>
      <c r="B10065" s="17"/>
      <c r="C10065" s="18"/>
      <c r="D10065" s="19"/>
    </row>
    <row r="10066" spans="1:4" s="20" customFormat="1" ht="16.350000000000001" customHeight="1" x14ac:dyDescent="0.2">
      <c r="A10066" s="17"/>
      <c r="B10066" s="17"/>
      <c r="C10066" s="18"/>
      <c r="D10066" s="19"/>
    </row>
    <row r="10067" spans="1:4" s="20" customFormat="1" ht="16.350000000000001" customHeight="1" x14ac:dyDescent="0.2">
      <c r="A10067" s="17"/>
      <c r="B10067" s="17"/>
      <c r="C10067" s="18"/>
      <c r="D10067" s="19"/>
    </row>
    <row r="10068" spans="1:4" s="20" customFormat="1" ht="16.350000000000001" customHeight="1" x14ac:dyDescent="0.2">
      <c r="A10068" s="17"/>
      <c r="B10068" s="17"/>
      <c r="C10068" s="18"/>
      <c r="D10068" s="19"/>
    </row>
    <row r="10069" spans="1:4" s="20" customFormat="1" ht="16.350000000000001" customHeight="1" x14ac:dyDescent="0.2">
      <c r="A10069" s="17"/>
      <c r="B10069" s="17"/>
      <c r="C10069" s="18"/>
      <c r="D10069" s="19"/>
    </row>
    <row r="10070" spans="1:4" s="20" customFormat="1" ht="16.350000000000001" customHeight="1" x14ac:dyDescent="0.2">
      <c r="A10070" s="17"/>
      <c r="B10070" s="17"/>
      <c r="C10070" s="18"/>
      <c r="D10070" s="19"/>
    </row>
    <row r="10071" spans="1:4" s="20" customFormat="1" ht="16.350000000000001" customHeight="1" x14ac:dyDescent="0.2">
      <c r="A10071" s="17"/>
      <c r="B10071" s="17"/>
      <c r="C10071" s="18"/>
      <c r="D10071" s="19"/>
    </row>
    <row r="10072" spans="1:4" s="20" customFormat="1" ht="16.350000000000001" customHeight="1" x14ac:dyDescent="0.2">
      <c r="A10072" s="17"/>
      <c r="B10072" s="17"/>
      <c r="C10072" s="18"/>
      <c r="D10072" s="19"/>
    </row>
    <row r="10073" spans="1:4" s="20" customFormat="1" ht="16.350000000000001" customHeight="1" x14ac:dyDescent="0.2">
      <c r="A10073" s="17"/>
      <c r="B10073" s="17"/>
      <c r="C10073" s="18"/>
      <c r="D10073" s="19"/>
    </row>
    <row r="10074" spans="1:4" s="20" customFormat="1" ht="16.350000000000001" customHeight="1" x14ac:dyDescent="0.2">
      <c r="A10074" s="17"/>
      <c r="B10074" s="17"/>
      <c r="C10074" s="18"/>
      <c r="D10074" s="19"/>
    </row>
    <row r="10075" spans="1:4" s="20" customFormat="1" ht="16.350000000000001" customHeight="1" x14ac:dyDescent="0.2">
      <c r="A10075" s="17"/>
      <c r="B10075" s="17"/>
      <c r="C10075" s="18"/>
      <c r="D10075" s="19"/>
    </row>
    <row r="10076" spans="1:4" s="20" customFormat="1" ht="16.350000000000001" customHeight="1" x14ac:dyDescent="0.2">
      <c r="A10076" s="17"/>
      <c r="B10076" s="17"/>
      <c r="C10076" s="18"/>
      <c r="D10076" s="19"/>
    </row>
    <row r="10077" spans="1:4" s="20" customFormat="1" ht="16.350000000000001" customHeight="1" x14ac:dyDescent="0.2">
      <c r="A10077" s="17"/>
      <c r="B10077" s="17"/>
      <c r="C10077" s="18"/>
      <c r="D10077" s="19"/>
    </row>
    <row r="10078" spans="1:4" s="20" customFormat="1" ht="16.350000000000001" customHeight="1" x14ac:dyDescent="0.2">
      <c r="A10078" s="17"/>
      <c r="B10078" s="17"/>
      <c r="C10078" s="18"/>
      <c r="D10078" s="19"/>
    </row>
    <row r="10079" spans="1:4" s="20" customFormat="1" ht="16.350000000000001" customHeight="1" x14ac:dyDescent="0.2">
      <c r="A10079" s="17"/>
      <c r="B10079" s="17"/>
      <c r="C10079" s="18"/>
      <c r="D10079" s="19"/>
    </row>
    <row r="10080" spans="1:4" s="20" customFormat="1" ht="16.350000000000001" customHeight="1" x14ac:dyDescent="0.2">
      <c r="A10080" s="17"/>
      <c r="B10080" s="17"/>
      <c r="C10080" s="18"/>
      <c r="D10080" s="19"/>
    </row>
    <row r="10081" spans="1:4" s="20" customFormat="1" ht="16.350000000000001" customHeight="1" x14ac:dyDescent="0.2">
      <c r="A10081" s="17"/>
      <c r="B10081" s="17"/>
      <c r="C10081" s="18"/>
      <c r="D10081" s="19"/>
    </row>
    <row r="10082" spans="1:4" s="20" customFormat="1" ht="16.350000000000001" customHeight="1" x14ac:dyDescent="0.2">
      <c r="A10082" s="17"/>
      <c r="B10082" s="17"/>
      <c r="C10082" s="18"/>
      <c r="D10082" s="19"/>
    </row>
    <row r="10083" spans="1:4" s="20" customFormat="1" ht="16.350000000000001" customHeight="1" x14ac:dyDescent="0.2">
      <c r="A10083" s="17"/>
      <c r="B10083" s="17"/>
      <c r="C10083" s="18"/>
      <c r="D10083" s="19"/>
    </row>
    <row r="10084" spans="1:4" s="20" customFormat="1" ht="16.350000000000001" customHeight="1" x14ac:dyDescent="0.2">
      <c r="A10084" s="17"/>
      <c r="B10084" s="17"/>
      <c r="C10084" s="18"/>
      <c r="D10084" s="19"/>
    </row>
    <row r="10085" spans="1:4" s="20" customFormat="1" ht="16.350000000000001" customHeight="1" x14ac:dyDescent="0.2">
      <c r="A10085" s="17"/>
      <c r="B10085" s="17"/>
      <c r="C10085" s="18"/>
      <c r="D10085" s="19"/>
    </row>
    <row r="10086" spans="1:4" s="20" customFormat="1" ht="16.350000000000001" customHeight="1" x14ac:dyDescent="0.2">
      <c r="A10086" s="17"/>
      <c r="B10086" s="17"/>
      <c r="C10086" s="18"/>
      <c r="D10086" s="19"/>
    </row>
    <row r="10087" spans="1:4" s="20" customFormat="1" ht="16.350000000000001" customHeight="1" x14ac:dyDescent="0.2">
      <c r="A10087" s="17"/>
      <c r="B10087" s="17"/>
      <c r="C10087" s="18"/>
      <c r="D10087" s="19"/>
    </row>
    <row r="10088" spans="1:4" s="20" customFormat="1" ht="16.350000000000001" customHeight="1" x14ac:dyDescent="0.2">
      <c r="A10088" s="17"/>
      <c r="B10088" s="17"/>
      <c r="C10088" s="18"/>
      <c r="D10088" s="19"/>
    </row>
    <row r="10089" spans="1:4" s="20" customFormat="1" ht="16.350000000000001" customHeight="1" x14ac:dyDescent="0.2">
      <c r="A10089" s="17"/>
      <c r="B10089" s="17"/>
      <c r="C10089" s="18"/>
      <c r="D10089" s="19"/>
    </row>
    <row r="10090" spans="1:4" s="20" customFormat="1" ht="16.350000000000001" customHeight="1" x14ac:dyDescent="0.2">
      <c r="A10090" s="17"/>
      <c r="B10090" s="17"/>
      <c r="C10090" s="18"/>
      <c r="D10090" s="19"/>
    </row>
    <row r="10091" spans="1:4" s="20" customFormat="1" ht="16.350000000000001" customHeight="1" x14ac:dyDescent="0.2">
      <c r="A10091" s="17"/>
      <c r="B10091" s="17"/>
      <c r="C10091" s="18"/>
      <c r="D10091" s="19"/>
    </row>
    <row r="10092" spans="1:4" s="20" customFormat="1" ht="16.350000000000001" customHeight="1" x14ac:dyDescent="0.2">
      <c r="A10092" s="17"/>
      <c r="B10092" s="17"/>
      <c r="C10092" s="18"/>
      <c r="D10092" s="19"/>
    </row>
    <row r="10093" spans="1:4" s="20" customFormat="1" ht="16.350000000000001" customHeight="1" x14ac:dyDescent="0.2">
      <c r="A10093" s="17"/>
      <c r="B10093" s="17"/>
      <c r="C10093" s="18"/>
      <c r="D10093" s="19"/>
    </row>
    <row r="10094" spans="1:4" s="20" customFormat="1" ht="16.350000000000001" customHeight="1" x14ac:dyDescent="0.2">
      <c r="A10094" s="17"/>
      <c r="B10094" s="17"/>
      <c r="C10094" s="18"/>
      <c r="D10094" s="19"/>
    </row>
    <row r="10095" spans="1:4" s="20" customFormat="1" ht="16.350000000000001" customHeight="1" x14ac:dyDescent="0.2">
      <c r="A10095" s="17"/>
      <c r="B10095" s="17"/>
      <c r="C10095" s="18"/>
      <c r="D10095" s="19"/>
    </row>
    <row r="10096" spans="1:4" s="20" customFormat="1" ht="16.350000000000001" customHeight="1" x14ac:dyDescent="0.2">
      <c r="A10096" s="17"/>
      <c r="B10096" s="17"/>
      <c r="C10096" s="18"/>
      <c r="D10096" s="19"/>
    </row>
    <row r="10097" spans="1:4" s="20" customFormat="1" ht="16.350000000000001" customHeight="1" x14ac:dyDescent="0.2">
      <c r="A10097" s="17"/>
      <c r="B10097" s="17"/>
      <c r="C10097" s="18"/>
      <c r="D10097" s="19"/>
    </row>
    <row r="10098" spans="1:4" s="20" customFormat="1" ht="16.350000000000001" customHeight="1" x14ac:dyDescent="0.2">
      <c r="A10098" s="17"/>
      <c r="B10098" s="17"/>
      <c r="C10098" s="18"/>
      <c r="D10098" s="19"/>
    </row>
    <row r="10099" spans="1:4" s="20" customFormat="1" ht="16.350000000000001" customHeight="1" x14ac:dyDescent="0.2">
      <c r="A10099" s="17"/>
      <c r="B10099" s="17"/>
      <c r="C10099" s="18"/>
      <c r="D10099" s="19"/>
    </row>
    <row r="10100" spans="1:4" s="20" customFormat="1" ht="16.350000000000001" customHeight="1" x14ac:dyDescent="0.2">
      <c r="A10100" s="17"/>
      <c r="B10100" s="17"/>
      <c r="C10100" s="18"/>
      <c r="D10100" s="19"/>
    </row>
    <row r="10101" spans="1:4" s="20" customFormat="1" ht="16.350000000000001" customHeight="1" x14ac:dyDescent="0.2">
      <c r="A10101" s="17"/>
      <c r="B10101" s="17"/>
      <c r="C10101" s="18"/>
      <c r="D10101" s="19"/>
    </row>
    <row r="10102" spans="1:4" s="20" customFormat="1" ht="16.350000000000001" customHeight="1" x14ac:dyDescent="0.2">
      <c r="A10102" s="17"/>
      <c r="B10102" s="17"/>
      <c r="C10102" s="18"/>
      <c r="D10102" s="19"/>
    </row>
    <row r="10103" spans="1:4" s="20" customFormat="1" ht="16.350000000000001" customHeight="1" x14ac:dyDescent="0.2">
      <c r="A10103" s="17"/>
      <c r="B10103" s="17"/>
      <c r="C10103" s="18"/>
      <c r="D10103" s="19"/>
    </row>
    <row r="10104" spans="1:4" s="20" customFormat="1" ht="16.350000000000001" customHeight="1" x14ac:dyDescent="0.2">
      <c r="A10104" s="17"/>
      <c r="B10104" s="17"/>
      <c r="C10104" s="18"/>
      <c r="D10104" s="19"/>
    </row>
    <row r="10105" spans="1:4" s="20" customFormat="1" ht="16.350000000000001" customHeight="1" x14ac:dyDescent="0.2">
      <c r="A10105" s="17"/>
      <c r="B10105" s="17"/>
      <c r="C10105" s="18"/>
      <c r="D10105" s="19"/>
    </row>
    <row r="10106" spans="1:4" s="20" customFormat="1" ht="16.350000000000001" customHeight="1" x14ac:dyDescent="0.2">
      <c r="A10106" s="17"/>
      <c r="B10106" s="17"/>
      <c r="C10106" s="18"/>
      <c r="D10106" s="19"/>
    </row>
    <row r="10107" spans="1:4" s="20" customFormat="1" ht="16.350000000000001" customHeight="1" x14ac:dyDescent="0.2">
      <c r="A10107" s="17"/>
      <c r="B10107" s="17"/>
      <c r="C10107" s="18"/>
      <c r="D10107" s="19"/>
    </row>
    <row r="10108" spans="1:4" s="20" customFormat="1" ht="16.350000000000001" customHeight="1" x14ac:dyDescent="0.2">
      <c r="A10108" s="17"/>
      <c r="B10108" s="17"/>
      <c r="C10108" s="18"/>
      <c r="D10108" s="19"/>
    </row>
    <row r="10109" spans="1:4" s="20" customFormat="1" ht="16.350000000000001" customHeight="1" x14ac:dyDescent="0.2">
      <c r="A10109" s="17"/>
      <c r="B10109" s="17"/>
      <c r="C10109" s="18"/>
      <c r="D10109" s="19"/>
    </row>
    <row r="10110" spans="1:4" s="20" customFormat="1" ht="16.350000000000001" customHeight="1" x14ac:dyDescent="0.2">
      <c r="A10110" s="17"/>
      <c r="B10110" s="17"/>
      <c r="C10110" s="18"/>
      <c r="D10110" s="19"/>
    </row>
    <row r="10111" spans="1:4" s="20" customFormat="1" ht="16.350000000000001" customHeight="1" x14ac:dyDescent="0.2">
      <c r="A10111" s="17"/>
      <c r="B10111" s="17"/>
      <c r="C10111" s="18"/>
      <c r="D10111" s="19"/>
    </row>
    <row r="10112" spans="1:4" s="20" customFormat="1" ht="16.350000000000001" customHeight="1" x14ac:dyDescent="0.2">
      <c r="A10112" s="17"/>
      <c r="B10112" s="17"/>
      <c r="C10112" s="18"/>
      <c r="D10112" s="19"/>
    </row>
    <row r="10113" spans="1:4" s="20" customFormat="1" ht="16.350000000000001" customHeight="1" x14ac:dyDescent="0.2">
      <c r="A10113" s="17"/>
      <c r="B10113" s="17"/>
      <c r="C10113" s="18"/>
      <c r="D10113" s="19"/>
    </row>
    <row r="10114" spans="1:4" s="20" customFormat="1" ht="16.350000000000001" customHeight="1" x14ac:dyDescent="0.2">
      <c r="A10114" s="17"/>
      <c r="B10114" s="17"/>
      <c r="C10114" s="18"/>
      <c r="D10114" s="19"/>
    </row>
    <row r="10115" spans="1:4" s="20" customFormat="1" ht="16.350000000000001" customHeight="1" x14ac:dyDescent="0.2">
      <c r="A10115" s="17"/>
      <c r="B10115" s="17"/>
      <c r="C10115" s="18"/>
      <c r="D10115" s="19"/>
    </row>
    <row r="10116" spans="1:4" s="20" customFormat="1" ht="16.350000000000001" customHeight="1" x14ac:dyDescent="0.2">
      <c r="A10116" s="17"/>
      <c r="B10116" s="17"/>
      <c r="C10116" s="18"/>
      <c r="D10116" s="19"/>
    </row>
    <row r="10117" spans="1:4" s="20" customFormat="1" ht="16.350000000000001" customHeight="1" x14ac:dyDescent="0.2">
      <c r="A10117" s="17"/>
      <c r="B10117" s="17"/>
      <c r="C10117" s="18"/>
      <c r="D10117" s="19"/>
    </row>
    <row r="10118" spans="1:4" s="20" customFormat="1" ht="16.350000000000001" customHeight="1" x14ac:dyDescent="0.2">
      <c r="A10118" s="17"/>
      <c r="B10118" s="17"/>
      <c r="C10118" s="18"/>
      <c r="D10118" s="19"/>
    </row>
    <row r="10119" spans="1:4" s="20" customFormat="1" ht="16.350000000000001" customHeight="1" x14ac:dyDescent="0.2">
      <c r="A10119" s="17"/>
      <c r="B10119" s="17"/>
      <c r="C10119" s="18"/>
      <c r="D10119" s="19"/>
    </row>
    <row r="10120" spans="1:4" s="20" customFormat="1" ht="16.350000000000001" customHeight="1" x14ac:dyDescent="0.2">
      <c r="A10120" s="17"/>
      <c r="B10120" s="17"/>
      <c r="C10120" s="18"/>
      <c r="D10120" s="19"/>
    </row>
    <row r="10121" spans="1:4" s="20" customFormat="1" ht="16.350000000000001" customHeight="1" x14ac:dyDescent="0.2">
      <c r="A10121" s="17"/>
      <c r="B10121" s="17"/>
      <c r="C10121" s="18"/>
      <c r="D10121" s="19"/>
    </row>
    <row r="10122" spans="1:4" s="20" customFormat="1" ht="16.350000000000001" customHeight="1" x14ac:dyDescent="0.2">
      <c r="A10122" s="17"/>
      <c r="B10122" s="17"/>
      <c r="C10122" s="18"/>
      <c r="D10122" s="19"/>
    </row>
    <row r="10123" spans="1:4" s="20" customFormat="1" ht="16.350000000000001" customHeight="1" x14ac:dyDescent="0.2">
      <c r="A10123" s="17"/>
      <c r="B10123" s="17"/>
      <c r="C10123" s="18"/>
      <c r="D10123" s="19"/>
    </row>
    <row r="10124" spans="1:4" s="20" customFormat="1" ht="16.350000000000001" customHeight="1" x14ac:dyDescent="0.2">
      <c r="A10124" s="17"/>
      <c r="B10124" s="17"/>
      <c r="C10124" s="18"/>
      <c r="D10124" s="19"/>
    </row>
    <row r="10125" spans="1:4" s="20" customFormat="1" ht="16.350000000000001" customHeight="1" x14ac:dyDescent="0.2">
      <c r="A10125" s="17"/>
      <c r="B10125" s="17"/>
      <c r="C10125" s="18"/>
      <c r="D10125" s="19"/>
    </row>
    <row r="10126" spans="1:4" s="20" customFormat="1" ht="16.350000000000001" customHeight="1" x14ac:dyDescent="0.2">
      <c r="A10126" s="17"/>
      <c r="B10126" s="17"/>
      <c r="C10126" s="18"/>
      <c r="D10126" s="19"/>
    </row>
    <row r="10127" spans="1:4" s="20" customFormat="1" ht="16.350000000000001" customHeight="1" x14ac:dyDescent="0.2">
      <c r="A10127" s="17"/>
      <c r="B10127" s="17"/>
      <c r="C10127" s="18"/>
      <c r="D10127" s="19"/>
    </row>
    <row r="10128" spans="1:4" s="20" customFormat="1" ht="16.350000000000001" customHeight="1" x14ac:dyDescent="0.2">
      <c r="A10128" s="17"/>
      <c r="B10128" s="17"/>
      <c r="C10128" s="18"/>
      <c r="D10128" s="19"/>
    </row>
    <row r="10129" spans="1:4" s="20" customFormat="1" ht="16.350000000000001" customHeight="1" x14ac:dyDescent="0.2">
      <c r="A10129" s="17"/>
      <c r="B10129" s="17"/>
      <c r="C10129" s="18"/>
      <c r="D10129" s="19"/>
    </row>
    <row r="10130" spans="1:4" s="20" customFormat="1" ht="16.350000000000001" customHeight="1" x14ac:dyDescent="0.2">
      <c r="A10130" s="17"/>
      <c r="B10130" s="17"/>
      <c r="C10130" s="18"/>
      <c r="D10130" s="19"/>
    </row>
    <row r="10131" spans="1:4" s="20" customFormat="1" ht="16.350000000000001" customHeight="1" x14ac:dyDescent="0.2">
      <c r="A10131" s="17"/>
      <c r="B10131" s="17"/>
      <c r="C10131" s="18"/>
      <c r="D10131" s="19"/>
    </row>
    <row r="10132" spans="1:4" s="20" customFormat="1" ht="16.350000000000001" customHeight="1" x14ac:dyDescent="0.2">
      <c r="A10132" s="17"/>
      <c r="B10132" s="17"/>
      <c r="C10132" s="18"/>
      <c r="D10132" s="19"/>
    </row>
    <row r="10133" spans="1:4" s="20" customFormat="1" ht="16.350000000000001" customHeight="1" x14ac:dyDescent="0.2">
      <c r="A10133" s="17"/>
      <c r="B10133" s="17"/>
      <c r="C10133" s="18"/>
      <c r="D10133" s="19"/>
    </row>
    <row r="10134" spans="1:4" s="20" customFormat="1" ht="16.350000000000001" customHeight="1" x14ac:dyDescent="0.2">
      <c r="A10134" s="17"/>
      <c r="B10134" s="17"/>
      <c r="C10134" s="18"/>
      <c r="D10134" s="19"/>
    </row>
    <row r="10135" spans="1:4" s="20" customFormat="1" ht="16.350000000000001" customHeight="1" x14ac:dyDescent="0.2">
      <c r="A10135" s="17"/>
      <c r="B10135" s="17"/>
      <c r="C10135" s="18"/>
      <c r="D10135" s="19"/>
    </row>
    <row r="10136" spans="1:4" s="20" customFormat="1" ht="16.350000000000001" customHeight="1" x14ac:dyDescent="0.2">
      <c r="A10136" s="17"/>
      <c r="B10136" s="17"/>
      <c r="C10136" s="18"/>
      <c r="D10136" s="19"/>
    </row>
    <row r="10137" spans="1:4" s="20" customFormat="1" ht="16.350000000000001" customHeight="1" x14ac:dyDescent="0.2">
      <c r="A10137" s="17"/>
      <c r="B10137" s="17"/>
      <c r="C10137" s="18"/>
      <c r="D10137" s="19"/>
    </row>
    <row r="10138" spans="1:4" s="20" customFormat="1" ht="16.350000000000001" customHeight="1" x14ac:dyDescent="0.2">
      <c r="A10138" s="17"/>
      <c r="B10138" s="17"/>
      <c r="C10138" s="18"/>
      <c r="D10138" s="19"/>
    </row>
    <row r="10139" spans="1:4" s="20" customFormat="1" ht="16.350000000000001" customHeight="1" x14ac:dyDescent="0.2">
      <c r="A10139" s="17"/>
      <c r="B10139" s="17"/>
      <c r="C10139" s="18"/>
      <c r="D10139" s="19"/>
    </row>
    <row r="10140" spans="1:4" s="20" customFormat="1" ht="16.350000000000001" customHeight="1" x14ac:dyDescent="0.2">
      <c r="A10140" s="17"/>
      <c r="B10140" s="17"/>
      <c r="C10140" s="18"/>
      <c r="D10140" s="19"/>
    </row>
    <row r="10141" spans="1:4" s="20" customFormat="1" ht="16.350000000000001" customHeight="1" x14ac:dyDescent="0.2">
      <c r="A10141" s="17"/>
      <c r="B10141" s="17"/>
      <c r="C10141" s="18"/>
      <c r="D10141" s="19"/>
    </row>
    <row r="10142" spans="1:4" s="20" customFormat="1" ht="16.350000000000001" customHeight="1" x14ac:dyDescent="0.2">
      <c r="A10142" s="17"/>
      <c r="B10142" s="17"/>
      <c r="C10142" s="18"/>
      <c r="D10142" s="19"/>
    </row>
    <row r="10143" spans="1:4" s="20" customFormat="1" ht="16.350000000000001" customHeight="1" x14ac:dyDescent="0.2">
      <c r="A10143" s="17"/>
      <c r="B10143" s="17"/>
      <c r="C10143" s="18"/>
      <c r="D10143" s="19"/>
    </row>
    <row r="10144" spans="1:4" s="20" customFormat="1" ht="16.350000000000001" customHeight="1" x14ac:dyDescent="0.2">
      <c r="A10144" s="17"/>
      <c r="B10144" s="17"/>
      <c r="C10144" s="18"/>
      <c r="D10144" s="19"/>
    </row>
    <row r="10145" spans="1:4" s="20" customFormat="1" ht="16.350000000000001" customHeight="1" x14ac:dyDescent="0.2">
      <c r="A10145" s="17"/>
      <c r="B10145" s="17"/>
      <c r="C10145" s="18"/>
      <c r="D10145" s="19"/>
    </row>
    <row r="10146" spans="1:4" s="20" customFormat="1" ht="16.350000000000001" customHeight="1" x14ac:dyDescent="0.2">
      <c r="A10146" s="17"/>
      <c r="B10146" s="17"/>
      <c r="C10146" s="18"/>
      <c r="D10146" s="19"/>
    </row>
    <row r="10147" spans="1:4" s="20" customFormat="1" ht="16.350000000000001" customHeight="1" x14ac:dyDescent="0.2">
      <c r="A10147" s="17"/>
      <c r="B10147" s="17"/>
      <c r="C10147" s="18"/>
      <c r="D10147" s="19"/>
    </row>
    <row r="10148" spans="1:4" s="20" customFormat="1" ht="16.350000000000001" customHeight="1" x14ac:dyDescent="0.2">
      <c r="A10148" s="17"/>
      <c r="B10148" s="17"/>
      <c r="C10148" s="18"/>
      <c r="D10148" s="19"/>
    </row>
    <row r="10149" spans="1:4" s="20" customFormat="1" ht="16.350000000000001" customHeight="1" x14ac:dyDescent="0.2">
      <c r="A10149" s="17"/>
      <c r="B10149" s="17"/>
      <c r="C10149" s="18"/>
      <c r="D10149" s="19"/>
    </row>
    <row r="10150" spans="1:4" s="20" customFormat="1" ht="16.350000000000001" customHeight="1" x14ac:dyDescent="0.2">
      <c r="A10150" s="17"/>
      <c r="B10150" s="17"/>
      <c r="C10150" s="18"/>
      <c r="D10150" s="19"/>
    </row>
    <row r="10151" spans="1:4" s="20" customFormat="1" ht="16.350000000000001" customHeight="1" x14ac:dyDescent="0.2">
      <c r="A10151" s="17"/>
      <c r="B10151" s="17"/>
      <c r="C10151" s="18"/>
      <c r="D10151" s="19"/>
    </row>
    <row r="10152" spans="1:4" s="20" customFormat="1" ht="16.350000000000001" customHeight="1" x14ac:dyDescent="0.2">
      <c r="A10152" s="17"/>
      <c r="B10152" s="17"/>
      <c r="C10152" s="18"/>
      <c r="D10152" s="19"/>
    </row>
    <row r="10153" spans="1:4" s="20" customFormat="1" ht="16.350000000000001" customHeight="1" x14ac:dyDescent="0.2">
      <c r="A10153" s="17"/>
      <c r="B10153" s="17"/>
      <c r="C10153" s="18"/>
      <c r="D10153" s="19"/>
    </row>
    <row r="10154" spans="1:4" s="20" customFormat="1" ht="16.350000000000001" customHeight="1" x14ac:dyDescent="0.2">
      <c r="A10154" s="17"/>
      <c r="B10154" s="17"/>
      <c r="C10154" s="18"/>
      <c r="D10154" s="19"/>
    </row>
    <row r="10155" spans="1:4" s="20" customFormat="1" ht="16.350000000000001" customHeight="1" x14ac:dyDescent="0.2">
      <c r="A10155" s="17"/>
      <c r="B10155" s="17"/>
      <c r="C10155" s="18"/>
      <c r="D10155" s="19"/>
    </row>
    <row r="10156" spans="1:4" s="20" customFormat="1" ht="16.350000000000001" customHeight="1" x14ac:dyDescent="0.2">
      <c r="A10156" s="17"/>
      <c r="B10156" s="17"/>
      <c r="C10156" s="18"/>
      <c r="D10156" s="19"/>
    </row>
    <row r="10157" spans="1:4" s="20" customFormat="1" ht="16.350000000000001" customHeight="1" x14ac:dyDescent="0.2">
      <c r="A10157" s="17"/>
      <c r="B10157" s="17"/>
      <c r="C10157" s="18"/>
      <c r="D10157" s="19"/>
    </row>
    <row r="10158" spans="1:4" s="20" customFormat="1" ht="16.350000000000001" customHeight="1" x14ac:dyDescent="0.2">
      <c r="A10158" s="17"/>
      <c r="B10158" s="17"/>
      <c r="C10158" s="18"/>
      <c r="D10158" s="19"/>
    </row>
    <row r="10159" spans="1:4" s="20" customFormat="1" ht="16.350000000000001" customHeight="1" x14ac:dyDescent="0.2">
      <c r="A10159" s="17"/>
      <c r="B10159" s="17"/>
      <c r="C10159" s="18"/>
      <c r="D10159" s="19"/>
    </row>
    <row r="10160" spans="1:4" s="20" customFormat="1" ht="16.350000000000001" customHeight="1" x14ac:dyDescent="0.2">
      <c r="A10160" s="17"/>
      <c r="B10160" s="17"/>
      <c r="C10160" s="18"/>
      <c r="D10160" s="19"/>
    </row>
    <row r="10161" spans="1:4" s="20" customFormat="1" ht="16.350000000000001" customHeight="1" x14ac:dyDescent="0.2">
      <c r="A10161" s="17"/>
      <c r="B10161" s="17"/>
      <c r="C10161" s="18"/>
      <c r="D10161" s="19"/>
    </row>
    <row r="10162" spans="1:4" s="20" customFormat="1" ht="16.350000000000001" customHeight="1" x14ac:dyDescent="0.2">
      <c r="A10162" s="17"/>
      <c r="B10162" s="17"/>
      <c r="C10162" s="18"/>
      <c r="D10162" s="19"/>
    </row>
    <row r="10163" spans="1:4" s="20" customFormat="1" ht="16.350000000000001" customHeight="1" x14ac:dyDescent="0.2">
      <c r="A10163" s="17"/>
      <c r="B10163" s="17"/>
      <c r="C10163" s="18"/>
      <c r="D10163" s="19"/>
    </row>
    <row r="10164" spans="1:4" s="20" customFormat="1" ht="16.350000000000001" customHeight="1" x14ac:dyDescent="0.2">
      <c r="A10164" s="17"/>
      <c r="B10164" s="17"/>
      <c r="C10164" s="18"/>
      <c r="D10164" s="19"/>
    </row>
    <row r="10165" spans="1:4" s="20" customFormat="1" ht="16.350000000000001" customHeight="1" x14ac:dyDescent="0.2">
      <c r="A10165" s="17"/>
      <c r="B10165" s="17"/>
      <c r="C10165" s="18"/>
      <c r="D10165" s="19"/>
    </row>
    <row r="10166" spans="1:4" s="20" customFormat="1" ht="16.350000000000001" customHeight="1" x14ac:dyDescent="0.2">
      <c r="A10166" s="17"/>
      <c r="B10166" s="17"/>
      <c r="C10166" s="18"/>
      <c r="D10166" s="19"/>
    </row>
    <row r="10167" spans="1:4" s="20" customFormat="1" ht="16.350000000000001" customHeight="1" x14ac:dyDescent="0.2">
      <c r="A10167" s="17"/>
      <c r="B10167" s="17"/>
      <c r="C10167" s="18"/>
      <c r="D10167" s="19"/>
    </row>
    <row r="10168" spans="1:4" s="20" customFormat="1" ht="16.350000000000001" customHeight="1" x14ac:dyDescent="0.2">
      <c r="A10168" s="17"/>
      <c r="B10168" s="17"/>
      <c r="C10168" s="18"/>
      <c r="D10168" s="19"/>
    </row>
    <row r="10169" spans="1:4" s="20" customFormat="1" ht="16.350000000000001" customHeight="1" x14ac:dyDescent="0.2">
      <c r="A10169" s="17"/>
      <c r="B10169" s="17"/>
      <c r="C10169" s="18"/>
      <c r="D10169" s="19"/>
    </row>
    <row r="10170" spans="1:4" s="20" customFormat="1" ht="16.350000000000001" customHeight="1" x14ac:dyDescent="0.2">
      <c r="A10170" s="17"/>
      <c r="B10170" s="17"/>
      <c r="C10170" s="18"/>
      <c r="D10170" s="19"/>
    </row>
    <row r="10171" spans="1:4" s="20" customFormat="1" ht="16.350000000000001" customHeight="1" x14ac:dyDescent="0.2">
      <c r="A10171" s="17"/>
      <c r="B10171" s="17"/>
      <c r="C10171" s="18"/>
      <c r="D10171" s="19"/>
    </row>
    <row r="10172" spans="1:4" s="20" customFormat="1" ht="16.350000000000001" customHeight="1" x14ac:dyDescent="0.2">
      <c r="A10172" s="17"/>
      <c r="B10172" s="17"/>
      <c r="C10172" s="18"/>
      <c r="D10172" s="19"/>
    </row>
    <row r="10173" spans="1:4" s="20" customFormat="1" ht="16.350000000000001" customHeight="1" x14ac:dyDescent="0.2">
      <c r="A10173" s="17"/>
      <c r="B10173" s="17"/>
      <c r="C10173" s="18"/>
      <c r="D10173" s="19"/>
    </row>
    <row r="10174" spans="1:4" s="20" customFormat="1" ht="16.350000000000001" customHeight="1" x14ac:dyDescent="0.2">
      <c r="A10174" s="17"/>
      <c r="B10174" s="17"/>
      <c r="C10174" s="18"/>
      <c r="D10174" s="19"/>
    </row>
    <row r="10175" spans="1:4" s="20" customFormat="1" ht="16.350000000000001" customHeight="1" x14ac:dyDescent="0.2">
      <c r="A10175" s="17"/>
      <c r="B10175" s="17"/>
      <c r="C10175" s="18"/>
      <c r="D10175" s="19"/>
    </row>
    <row r="10176" spans="1:4" s="20" customFormat="1" ht="16.350000000000001" customHeight="1" x14ac:dyDescent="0.2">
      <c r="A10176" s="17"/>
      <c r="B10176" s="17"/>
      <c r="C10176" s="18"/>
      <c r="D10176" s="19"/>
    </row>
    <row r="10177" spans="1:4" s="20" customFormat="1" ht="16.350000000000001" customHeight="1" x14ac:dyDescent="0.2">
      <c r="A10177" s="17"/>
      <c r="B10177" s="17"/>
      <c r="C10177" s="18"/>
      <c r="D10177" s="19"/>
    </row>
    <row r="10178" spans="1:4" s="20" customFormat="1" ht="16.350000000000001" customHeight="1" x14ac:dyDescent="0.2">
      <c r="A10178" s="17"/>
      <c r="B10178" s="17"/>
      <c r="C10178" s="18"/>
      <c r="D10178" s="19"/>
    </row>
    <row r="10179" spans="1:4" s="20" customFormat="1" ht="16.350000000000001" customHeight="1" x14ac:dyDescent="0.2">
      <c r="A10179" s="17"/>
      <c r="B10179" s="17"/>
      <c r="C10179" s="18"/>
      <c r="D10179" s="19"/>
    </row>
    <row r="10180" spans="1:4" s="20" customFormat="1" ht="16.350000000000001" customHeight="1" x14ac:dyDescent="0.2">
      <c r="A10180" s="17"/>
      <c r="B10180" s="17"/>
      <c r="C10180" s="18"/>
      <c r="D10180" s="19"/>
    </row>
    <row r="10181" spans="1:4" s="20" customFormat="1" ht="16.350000000000001" customHeight="1" x14ac:dyDescent="0.2">
      <c r="A10181" s="17"/>
      <c r="B10181" s="17"/>
      <c r="C10181" s="18"/>
      <c r="D10181" s="19"/>
    </row>
    <row r="10182" spans="1:4" s="20" customFormat="1" ht="16.350000000000001" customHeight="1" x14ac:dyDescent="0.2">
      <c r="A10182" s="17"/>
      <c r="B10182" s="17"/>
      <c r="C10182" s="18"/>
      <c r="D10182" s="19"/>
    </row>
    <row r="10183" spans="1:4" s="20" customFormat="1" ht="16.350000000000001" customHeight="1" x14ac:dyDescent="0.2">
      <c r="A10183" s="17"/>
      <c r="B10183" s="17"/>
      <c r="C10183" s="18"/>
      <c r="D10183" s="19"/>
    </row>
    <row r="10184" spans="1:4" s="20" customFormat="1" ht="16.350000000000001" customHeight="1" x14ac:dyDescent="0.2">
      <c r="A10184" s="17"/>
      <c r="B10184" s="17"/>
      <c r="C10184" s="18"/>
      <c r="D10184" s="19"/>
    </row>
    <row r="10185" spans="1:4" s="20" customFormat="1" ht="16.350000000000001" customHeight="1" x14ac:dyDescent="0.2">
      <c r="A10185" s="17"/>
      <c r="B10185" s="17"/>
      <c r="C10185" s="18"/>
      <c r="D10185" s="19"/>
    </row>
    <row r="10186" spans="1:4" s="20" customFormat="1" ht="16.350000000000001" customHeight="1" x14ac:dyDescent="0.2">
      <c r="A10186" s="17"/>
      <c r="B10186" s="17"/>
      <c r="C10186" s="18"/>
      <c r="D10186" s="19"/>
    </row>
    <row r="10187" spans="1:4" s="20" customFormat="1" ht="16.350000000000001" customHeight="1" x14ac:dyDescent="0.2">
      <c r="A10187" s="17"/>
      <c r="B10187" s="17"/>
      <c r="C10187" s="18"/>
      <c r="D10187" s="19"/>
    </row>
    <row r="10188" spans="1:4" s="20" customFormat="1" ht="16.350000000000001" customHeight="1" x14ac:dyDescent="0.2">
      <c r="A10188" s="17"/>
      <c r="B10188" s="17"/>
      <c r="C10188" s="18"/>
      <c r="D10188" s="19"/>
    </row>
    <row r="10189" spans="1:4" s="20" customFormat="1" ht="16.350000000000001" customHeight="1" x14ac:dyDescent="0.2">
      <c r="A10189" s="17"/>
      <c r="B10189" s="17"/>
      <c r="C10189" s="18"/>
      <c r="D10189" s="19"/>
    </row>
    <row r="10190" spans="1:4" s="20" customFormat="1" ht="16.350000000000001" customHeight="1" x14ac:dyDescent="0.2">
      <c r="A10190" s="17"/>
      <c r="B10190" s="17"/>
      <c r="C10190" s="18"/>
      <c r="D10190" s="19"/>
    </row>
    <row r="10191" spans="1:4" s="20" customFormat="1" ht="16.350000000000001" customHeight="1" x14ac:dyDescent="0.2">
      <c r="A10191" s="17"/>
      <c r="B10191" s="17"/>
      <c r="C10191" s="18"/>
      <c r="D10191" s="19"/>
    </row>
    <row r="10192" spans="1:4" s="20" customFormat="1" ht="16.350000000000001" customHeight="1" x14ac:dyDescent="0.2">
      <c r="A10192" s="17"/>
      <c r="B10192" s="17"/>
      <c r="C10192" s="18"/>
      <c r="D10192" s="19"/>
    </row>
    <row r="10193" spans="1:4" s="20" customFormat="1" ht="16.350000000000001" customHeight="1" x14ac:dyDescent="0.2">
      <c r="A10193" s="17"/>
      <c r="B10193" s="17"/>
      <c r="C10193" s="18"/>
      <c r="D10193" s="19"/>
    </row>
    <row r="10194" spans="1:4" s="20" customFormat="1" ht="16.350000000000001" customHeight="1" x14ac:dyDescent="0.2">
      <c r="A10194" s="17"/>
      <c r="B10194" s="17"/>
      <c r="C10194" s="18"/>
      <c r="D10194" s="19"/>
    </row>
    <row r="10195" spans="1:4" s="20" customFormat="1" ht="16.350000000000001" customHeight="1" x14ac:dyDescent="0.2">
      <c r="A10195" s="17"/>
      <c r="B10195" s="17"/>
      <c r="C10195" s="18"/>
      <c r="D10195" s="19"/>
    </row>
    <row r="10196" spans="1:4" s="20" customFormat="1" ht="16.350000000000001" customHeight="1" x14ac:dyDescent="0.2">
      <c r="A10196" s="17"/>
      <c r="B10196" s="17"/>
      <c r="C10196" s="18"/>
      <c r="D10196" s="19"/>
    </row>
    <row r="10197" spans="1:4" s="20" customFormat="1" ht="16.350000000000001" customHeight="1" x14ac:dyDescent="0.2">
      <c r="A10197" s="17"/>
      <c r="B10197" s="17"/>
      <c r="C10197" s="18"/>
      <c r="D10197" s="19"/>
    </row>
    <row r="10198" spans="1:4" s="20" customFormat="1" ht="16.350000000000001" customHeight="1" x14ac:dyDescent="0.2">
      <c r="A10198" s="17"/>
      <c r="B10198" s="17"/>
      <c r="C10198" s="18"/>
      <c r="D10198" s="19"/>
    </row>
    <row r="10199" spans="1:4" s="20" customFormat="1" ht="16.350000000000001" customHeight="1" x14ac:dyDescent="0.2">
      <c r="A10199" s="17"/>
      <c r="B10199" s="17"/>
      <c r="C10199" s="18"/>
      <c r="D10199" s="19"/>
    </row>
    <row r="10200" spans="1:4" s="20" customFormat="1" ht="16.350000000000001" customHeight="1" x14ac:dyDescent="0.2">
      <c r="A10200" s="17"/>
      <c r="B10200" s="17"/>
      <c r="C10200" s="18"/>
      <c r="D10200" s="19"/>
    </row>
    <row r="10201" spans="1:4" s="20" customFormat="1" ht="16.350000000000001" customHeight="1" x14ac:dyDescent="0.2">
      <c r="A10201" s="17"/>
      <c r="B10201" s="17"/>
      <c r="C10201" s="18"/>
      <c r="D10201" s="19"/>
    </row>
    <row r="10202" spans="1:4" s="20" customFormat="1" ht="16.350000000000001" customHeight="1" x14ac:dyDescent="0.2">
      <c r="A10202" s="17"/>
      <c r="B10202" s="17"/>
      <c r="C10202" s="18"/>
      <c r="D10202" s="19"/>
    </row>
    <row r="10203" spans="1:4" s="20" customFormat="1" ht="16.350000000000001" customHeight="1" x14ac:dyDescent="0.2">
      <c r="A10203" s="17"/>
      <c r="B10203" s="17"/>
      <c r="C10203" s="18"/>
      <c r="D10203" s="19"/>
    </row>
    <row r="10204" spans="1:4" s="20" customFormat="1" ht="16.350000000000001" customHeight="1" x14ac:dyDescent="0.2">
      <c r="A10204" s="17"/>
      <c r="B10204" s="17"/>
      <c r="C10204" s="18"/>
      <c r="D10204" s="19"/>
    </row>
    <row r="10205" spans="1:4" s="20" customFormat="1" ht="16.350000000000001" customHeight="1" x14ac:dyDescent="0.2">
      <c r="A10205" s="17"/>
      <c r="B10205" s="17"/>
      <c r="C10205" s="18"/>
      <c r="D10205" s="19"/>
    </row>
    <row r="10206" spans="1:4" s="20" customFormat="1" ht="16.350000000000001" customHeight="1" x14ac:dyDescent="0.2">
      <c r="A10206" s="17"/>
      <c r="B10206" s="17"/>
      <c r="C10206" s="18"/>
      <c r="D10206" s="19"/>
    </row>
    <row r="10207" spans="1:4" s="20" customFormat="1" ht="16.350000000000001" customHeight="1" x14ac:dyDescent="0.2">
      <c r="A10207" s="17"/>
      <c r="B10207" s="17"/>
      <c r="C10207" s="18"/>
      <c r="D10207" s="19"/>
    </row>
    <row r="10208" spans="1:4" s="20" customFormat="1" ht="16.350000000000001" customHeight="1" x14ac:dyDescent="0.2">
      <c r="A10208" s="17"/>
      <c r="B10208" s="17"/>
      <c r="C10208" s="18"/>
      <c r="D10208" s="19"/>
    </row>
    <row r="10209" spans="1:4" s="20" customFormat="1" ht="16.350000000000001" customHeight="1" x14ac:dyDescent="0.2">
      <c r="A10209" s="17"/>
      <c r="B10209" s="17"/>
      <c r="C10209" s="18"/>
      <c r="D10209" s="19"/>
    </row>
    <row r="10210" spans="1:4" s="20" customFormat="1" ht="16.350000000000001" customHeight="1" x14ac:dyDescent="0.2">
      <c r="A10210" s="17"/>
      <c r="B10210" s="17"/>
      <c r="C10210" s="18"/>
      <c r="D10210" s="19"/>
    </row>
    <row r="10211" spans="1:4" s="20" customFormat="1" ht="16.350000000000001" customHeight="1" x14ac:dyDescent="0.2">
      <c r="A10211" s="17"/>
      <c r="B10211" s="17"/>
      <c r="C10211" s="18"/>
      <c r="D10211" s="19"/>
    </row>
    <row r="10212" spans="1:4" s="20" customFormat="1" ht="16.350000000000001" customHeight="1" x14ac:dyDescent="0.2">
      <c r="A10212" s="17"/>
      <c r="B10212" s="17"/>
      <c r="C10212" s="18"/>
      <c r="D10212" s="19"/>
    </row>
    <row r="10213" spans="1:4" s="20" customFormat="1" ht="16.350000000000001" customHeight="1" x14ac:dyDescent="0.2">
      <c r="A10213" s="17"/>
      <c r="B10213" s="17"/>
      <c r="C10213" s="18"/>
      <c r="D10213" s="19"/>
    </row>
    <row r="10214" spans="1:4" s="20" customFormat="1" ht="16.350000000000001" customHeight="1" x14ac:dyDescent="0.2">
      <c r="A10214" s="17"/>
      <c r="B10214" s="17"/>
      <c r="C10214" s="18"/>
      <c r="D10214" s="19"/>
    </row>
    <row r="10215" spans="1:4" s="20" customFormat="1" ht="16.350000000000001" customHeight="1" x14ac:dyDescent="0.2">
      <c r="A10215" s="17"/>
      <c r="B10215" s="17"/>
      <c r="C10215" s="18"/>
      <c r="D10215" s="19"/>
    </row>
    <row r="10216" spans="1:4" s="20" customFormat="1" ht="16.350000000000001" customHeight="1" x14ac:dyDescent="0.2">
      <c r="A10216" s="17"/>
      <c r="B10216" s="17"/>
      <c r="C10216" s="18"/>
      <c r="D10216" s="19"/>
    </row>
    <row r="10217" spans="1:4" s="20" customFormat="1" ht="16.350000000000001" customHeight="1" x14ac:dyDescent="0.2">
      <c r="A10217" s="17"/>
      <c r="B10217" s="17"/>
      <c r="C10217" s="18"/>
      <c r="D10217" s="19"/>
    </row>
    <row r="10218" spans="1:4" s="20" customFormat="1" ht="16.350000000000001" customHeight="1" x14ac:dyDescent="0.2">
      <c r="A10218" s="17"/>
      <c r="B10218" s="17"/>
      <c r="C10218" s="18"/>
      <c r="D10218" s="19"/>
    </row>
    <row r="10219" spans="1:4" s="20" customFormat="1" ht="16.350000000000001" customHeight="1" x14ac:dyDescent="0.2">
      <c r="A10219" s="17"/>
      <c r="B10219" s="17"/>
      <c r="C10219" s="18"/>
      <c r="D10219" s="19"/>
    </row>
    <row r="10220" spans="1:4" s="20" customFormat="1" ht="16.350000000000001" customHeight="1" x14ac:dyDescent="0.2">
      <c r="A10220" s="17"/>
      <c r="B10220" s="17"/>
      <c r="C10220" s="18"/>
      <c r="D10220" s="19"/>
    </row>
    <row r="10221" spans="1:4" s="20" customFormat="1" ht="16.350000000000001" customHeight="1" x14ac:dyDescent="0.2">
      <c r="A10221" s="17"/>
      <c r="B10221" s="17"/>
      <c r="C10221" s="18"/>
      <c r="D10221" s="19"/>
    </row>
    <row r="10222" spans="1:4" s="20" customFormat="1" ht="16.350000000000001" customHeight="1" x14ac:dyDescent="0.2">
      <c r="A10222" s="17"/>
      <c r="B10222" s="17"/>
      <c r="C10222" s="18"/>
      <c r="D10222" s="19"/>
    </row>
    <row r="10223" spans="1:4" s="20" customFormat="1" ht="16.350000000000001" customHeight="1" x14ac:dyDescent="0.2">
      <c r="A10223" s="17"/>
      <c r="B10223" s="17"/>
      <c r="C10223" s="18"/>
      <c r="D10223" s="19"/>
    </row>
    <row r="10224" spans="1:4" s="20" customFormat="1" ht="16.350000000000001" customHeight="1" x14ac:dyDescent="0.2">
      <c r="A10224" s="17"/>
      <c r="B10224" s="17"/>
      <c r="C10224" s="18"/>
      <c r="D10224" s="19"/>
    </row>
    <row r="10225" spans="1:4" s="20" customFormat="1" ht="16.350000000000001" customHeight="1" x14ac:dyDescent="0.2">
      <c r="A10225" s="17"/>
      <c r="B10225" s="17"/>
      <c r="C10225" s="18"/>
      <c r="D10225" s="19"/>
    </row>
    <row r="10226" spans="1:4" s="20" customFormat="1" ht="16.350000000000001" customHeight="1" x14ac:dyDescent="0.2">
      <c r="A10226" s="17"/>
      <c r="B10226" s="17"/>
      <c r="C10226" s="18"/>
      <c r="D10226" s="19"/>
    </row>
    <row r="10227" spans="1:4" s="20" customFormat="1" ht="16.350000000000001" customHeight="1" x14ac:dyDescent="0.2">
      <c r="A10227" s="17"/>
      <c r="B10227" s="17"/>
      <c r="C10227" s="18"/>
      <c r="D10227" s="19"/>
    </row>
    <row r="10228" spans="1:4" s="20" customFormat="1" ht="16.350000000000001" customHeight="1" x14ac:dyDescent="0.2">
      <c r="A10228" s="17"/>
      <c r="B10228" s="17"/>
      <c r="C10228" s="18"/>
      <c r="D10228" s="19"/>
    </row>
    <row r="10229" spans="1:4" s="20" customFormat="1" ht="16.350000000000001" customHeight="1" x14ac:dyDescent="0.2">
      <c r="A10229" s="17"/>
      <c r="B10229" s="17"/>
      <c r="C10229" s="18"/>
      <c r="D10229" s="19"/>
    </row>
    <row r="10230" spans="1:4" s="20" customFormat="1" ht="16.350000000000001" customHeight="1" x14ac:dyDescent="0.2">
      <c r="A10230" s="17"/>
      <c r="B10230" s="17"/>
      <c r="C10230" s="18"/>
      <c r="D10230" s="19"/>
    </row>
    <row r="10231" spans="1:4" s="20" customFormat="1" ht="16.350000000000001" customHeight="1" x14ac:dyDescent="0.2">
      <c r="A10231" s="17"/>
      <c r="B10231" s="17"/>
      <c r="C10231" s="18"/>
      <c r="D10231" s="19"/>
    </row>
    <row r="10232" spans="1:4" s="20" customFormat="1" ht="16.350000000000001" customHeight="1" x14ac:dyDescent="0.2">
      <c r="A10232" s="17"/>
      <c r="B10232" s="17"/>
      <c r="C10232" s="18"/>
      <c r="D10232" s="19"/>
    </row>
    <row r="10233" spans="1:4" s="20" customFormat="1" ht="16.350000000000001" customHeight="1" x14ac:dyDescent="0.2">
      <c r="A10233" s="17"/>
      <c r="B10233" s="17"/>
      <c r="C10233" s="18"/>
      <c r="D10233" s="19"/>
    </row>
    <row r="10234" spans="1:4" s="20" customFormat="1" ht="16.350000000000001" customHeight="1" x14ac:dyDescent="0.2">
      <c r="A10234" s="17"/>
      <c r="B10234" s="17"/>
      <c r="C10234" s="18"/>
      <c r="D10234" s="19"/>
    </row>
    <row r="10235" spans="1:4" s="20" customFormat="1" ht="16.350000000000001" customHeight="1" x14ac:dyDescent="0.2">
      <c r="A10235" s="17"/>
      <c r="B10235" s="17"/>
      <c r="C10235" s="18"/>
      <c r="D10235" s="19"/>
    </row>
    <row r="10236" spans="1:4" s="20" customFormat="1" ht="16.350000000000001" customHeight="1" x14ac:dyDescent="0.2">
      <c r="A10236" s="17"/>
      <c r="B10236" s="17"/>
      <c r="C10236" s="18"/>
      <c r="D10236" s="19"/>
    </row>
    <row r="10237" spans="1:4" s="20" customFormat="1" ht="16.350000000000001" customHeight="1" x14ac:dyDescent="0.2">
      <c r="A10237" s="17"/>
      <c r="B10237" s="17"/>
      <c r="C10237" s="18"/>
      <c r="D10237" s="19"/>
    </row>
    <row r="10238" spans="1:4" s="20" customFormat="1" ht="16.350000000000001" customHeight="1" x14ac:dyDescent="0.2">
      <c r="A10238" s="17"/>
      <c r="B10238" s="17"/>
      <c r="C10238" s="18"/>
      <c r="D10238" s="19"/>
    </row>
    <row r="10239" spans="1:4" s="20" customFormat="1" ht="16.350000000000001" customHeight="1" x14ac:dyDescent="0.2">
      <c r="A10239" s="17"/>
      <c r="B10239" s="17"/>
      <c r="C10239" s="18"/>
      <c r="D10239" s="19"/>
    </row>
    <row r="10240" spans="1:4" s="20" customFormat="1" ht="16.350000000000001" customHeight="1" x14ac:dyDescent="0.2">
      <c r="A10240" s="17"/>
      <c r="B10240" s="17"/>
      <c r="C10240" s="18"/>
      <c r="D10240" s="19"/>
    </row>
    <row r="10241" spans="1:4" s="20" customFormat="1" ht="16.350000000000001" customHeight="1" x14ac:dyDescent="0.2">
      <c r="A10241" s="17"/>
      <c r="B10241" s="17"/>
      <c r="C10241" s="18"/>
      <c r="D10241" s="19"/>
    </row>
    <row r="10242" spans="1:4" s="20" customFormat="1" ht="16.350000000000001" customHeight="1" x14ac:dyDescent="0.2">
      <c r="A10242" s="17"/>
      <c r="B10242" s="17"/>
      <c r="C10242" s="18"/>
      <c r="D10242" s="19"/>
    </row>
    <row r="10243" spans="1:4" s="20" customFormat="1" ht="16.350000000000001" customHeight="1" x14ac:dyDescent="0.2">
      <c r="A10243" s="17"/>
      <c r="B10243" s="17"/>
      <c r="C10243" s="18"/>
      <c r="D10243" s="19"/>
    </row>
    <row r="10244" spans="1:4" s="20" customFormat="1" ht="16.350000000000001" customHeight="1" x14ac:dyDescent="0.2">
      <c r="A10244" s="17"/>
      <c r="B10244" s="17"/>
      <c r="C10244" s="18"/>
      <c r="D10244" s="19"/>
    </row>
    <row r="10245" spans="1:4" s="20" customFormat="1" ht="16.350000000000001" customHeight="1" x14ac:dyDescent="0.2">
      <c r="A10245" s="17"/>
      <c r="B10245" s="17"/>
      <c r="C10245" s="18"/>
      <c r="D10245" s="19"/>
    </row>
    <row r="10246" spans="1:4" s="20" customFormat="1" ht="16.350000000000001" customHeight="1" x14ac:dyDescent="0.2">
      <c r="A10246" s="17"/>
      <c r="B10246" s="17"/>
      <c r="C10246" s="18"/>
      <c r="D10246" s="19"/>
    </row>
    <row r="10247" spans="1:4" s="20" customFormat="1" ht="16.350000000000001" customHeight="1" x14ac:dyDescent="0.2">
      <c r="A10247" s="17"/>
      <c r="B10247" s="17"/>
      <c r="C10247" s="18"/>
      <c r="D10247" s="19"/>
    </row>
    <row r="10248" spans="1:4" s="20" customFormat="1" ht="16.350000000000001" customHeight="1" x14ac:dyDescent="0.2">
      <c r="A10248" s="17"/>
      <c r="B10248" s="17"/>
      <c r="C10248" s="18"/>
      <c r="D10248" s="19"/>
    </row>
    <row r="10249" spans="1:4" s="20" customFormat="1" ht="16.350000000000001" customHeight="1" x14ac:dyDescent="0.2">
      <c r="A10249" s="17"/>
      <c r="B10249" s="17"/>
      <c r="C10249" s="18"/>
      <c r="D10249" s="19"/>
    </row>
    <row r="10250" spans="1:4" s="20" customFormat="1" ht="16.350000000000001" customHeight="1" x14ac:dyDescent="0.2">
      <c r="A10250" s="17"/>
      <c r="B10250" s="17"/>
      <c r="C10250" s="18"/>
      <c r="D10250" s="19"/>
    </row>
    <row r="10251" spans="1:4" s="20" customFormat="1" ht="16.350000000000001" customHeight="1" x14ac:dyDescent="0.2">
      <c r="A10251" s="17"/>
      <c r="B10251" s="17"/>
      <c r="C10251" s="18"/>
      <c r="D10251" s="19"/>
    </row>
    <row r="10252" spans="1:4" s="20" customFormat="1" ht="16.350000000000001" customHeight="1" x14ac:dyDescent="0.2">
      <c r="A10252" s="17"/>
      <c r="B10252" s="17"/>
      <c r="C10252" s="18"/>
      <c r="D10252" s="19"/>
    </row>
    <row r="10253" spans="1:4" s="20" customFormat="1" ht="16.350000000000001" customHeight="1" x14ac:dyDescent="0.2">
      <c r="A10253" s="17"/>
      <c r="B10253" s="17"/>
      <c r="C10253" s="18"/>
      <c r="D10253" s="19"/>
    </row>
    <row r="10254" spans="1:4" s="20" customFormat="1" ht="16.350000000000001" customHeight="1" x14ac:dyDescent="0.2">
      <c r="A10254" s="17"/>
      <c r="B10254" s="17"/>
      <c r="C10254" s="18"/>
      <c r="D10254" s="19"/>
    </row>
    <row r="10255" spans="1:4" s="20" customFormat="1" ht="16.350000000000001" customHeight="1" x14ac:dyDescent="0.2">
      <c r="A10255" s="17"/>
      <c r="B10255" s="17"/>
      <c r="C10255" s="18"/>
      <c r="D10255" s="19"/>
    </row>
    <row r="10256" spans="1:4" s="20" customFormat="1" ht="16.350000000000001" customHeight="1" x14ac:dyDescent="0.2">
      <c r="A10256" s="17"/>
      <c r="B10256" s="17"/>
      <c r="C10256" s="18"/>
      <c r="D10256" s="19"/>
    </row>
    <row r="10257" spans="1:4" s="20" customFormat="1" ht="16.350000000000001" customHeight="1" x14ac:dyDescent="0.2">
      <c r="A10257" s="17"/>
      <c r="B10257" s="17"/>
      <c r="C10257" s="18"/>
      <c r="D10257" s="19"/>
    </row>
    <row r="10258" spans="1:4" s="20" customFormat="1" ht="16.350000000000001" customHeight="1" x14ac:dyDescent="0.2">
      <c r="A10258" s="17"/>
      <c r="B10258" s="17"/>
      <c r="C10258" s="18"/>
      <c r="D10258" s="19"/>
    </row>
    <row r="10259" spans="1:4" s="20" customFormat="1" ht="16.350000000000001" customHeight="1" x14ac:dyDescent="0.2">
      <c r="A10259" s="17"/>
      <c r="B10259" s="17"/>
      <c r="C10259" s="18"/>
      <c r="D10259" s="19"/>
    </row>
    <row r="10260" spans="1:4" s="20" customFormat="1" ht="16.350000000000001" customHeight="1" x14ac:dyDescent="0.2">
      <c r="A10260" s="17"/>
      <c r="B10260" s="17"/>
      <c r="C10260" s="18"/>
      <c r="D10260" s="19"/>
    </row>
    <row r="10261" spans="1:4" s="20" customFormat="1" ht="16.350000000000001" customHeight="1" x14ac:dyDescent="0.2">
      <c r="A10261" s="17"/>
      <c r="B10261" s="17"/>
      <c r="C10261" s="18"/>
      <c r="D10261" s="19"/>
    </row>
    <row r="10262" spans="1:4" s="20" customFormat="1" ht="16.350000000000001" customHeight="1" x14ac:dyDescent="0.2">
      <c r="A10262" s="17"/>
      <c r="B10262" s="17"/>
      <c r="C10262" s="18"/>
      <c r="D10262" s="19"/>
    </row>
    <row r="10263" spans="1:4" s="20" customFormat="1" ht="16.350000000000001" customHeight="1" x14ac:dyDescent="0.2">
      <c r="A10263" s="17"/>
      <c r="B10263" s="17"/>
      <c r="C10263" s="18"/>
      <c r="D10263" s="19"/>
    </row>
    <row r="10264" spans="1:4" s="20" customFormat="1" ht="16.350000000000001" customHeight="1" x14ac:dyDescent="0.2">
      <c r="A10264" s="17"/>
      <c r="B10264" s="17"/>
      <c r="C10264" s="18"/>
      <c r="D10264" s="19"/>
    </row>
    <row r="10265" spans="1:4" s="20" customFormat="1" ht="16.350000000000001" customHeight="1" x14ac:dyDescent="0.2">
      <c r="A10265" s="17"/>
      <c r="B10265" s="17"/>
      <c r="C10265" s="18"/>
      <c r="D10265" s="19"/>
    </row>
    <row r="10266" spans="1:4" s="20" customFormat="1" ht="16.350000000000001" customHeight="1" x14ac:dyDescent="0.2">
      <c r="A10266" s="17"/>
      <c r="B10266" s="17"/>
      <c r="C10266" s="18"/>
      <c r="D10266" s="19"/>
    </row>
    <row r="10267" spans="1:4" s="20" customFormat="1" ht="16.350000000000001" customHeight="1" x14ac:dyDescent="0.2">
      <c r="A10267" s="17"/>
      <c r="B10267" s="17"/>
      <c r="C10267" s="18"/>
      <c r="D10267" s="19"/>
    </row>
    <row r="10268" spans="1:4" s="20" customFormat="1" ht="16.350000000000001" customHeight="1" x14ac:dyDescent="0.2">
      <c r="A10268" s="17"/>
      <c r="B10268" s="17"/>
      <c r="C10268" s="18"/>
      <c r="D10268" s="19"/>
    </row>
    <row r="10269" spans="1:4" s="20" customFormat="1" ht="16.350000000000001" customHeight="1" x14ac:dyDescent="0.2">
      <c r="A10269" s="17"/>
      <c r="B10269" s="17"/>
      <c r="C10269" s="18"/>
      <c r="D10269" s="19"/>
    </row>
    <row r="10270" spans="1:4" s="20" customFormat="1" ht="16.350000000000001" customHeight="1" x14ac:dyDescent="0.2">
      <c r="A10270" s="17"/>
      <c r="B10270" s="17"/>
      <c r="C10270" s="18"/>
      <c r="D10270" s="19"/>
    </row>
    <row r="10271" spans="1:4" s="20" customFormat="1" ht="16.350000000000001" customHeight="1" x14ac:dyDescent="0.2">
      <c r="A10271" s="17"/>
      <c r="B10271" s="17"/>
      <c r="C10271" s="18"/>
      <c r="D10271" s="19"/>
    </row>
    <row r="10272" spans="1:4" s="20" customFormat="1" ht="16.350000000000001" customHeight="1" x14ac:dyDescent="0.2">
      <c r="A10272" s="17"/>
      <c r="B10272" s="17"/>
      <c r="C10272" s="18"/>
      <c r="D10272" s="19"/>
    </row>
    <row r="10273" spans="1:4" s="20" customFormat="1" ht="16.350000000000001" customHeight="1" x14ac:dyDescent="0.2">
      <c r="A10273" s="17"/>
      <c r="B10273" s="17"/>
      <c r="C10273" s="18"/>
      <c r="D10273" s="19"/>
    </row>
    <row r="10274" spans="1:4" s="20" customFormat="1" ht="16.350000000000001" customHeight="1" x14ac:dyDescent="0.2">
      <c r="A10274" s="17"/>
      <c r="B10274" s="17"/>
      <c r="C10274" s="18"/>
      <c r="D10274" s="19"/>
    </row>
    <row r="10275" spans="1:4" s="20" customFormat="1" ht="16.350000000000001" customHeight="1" x14ac:dyDescent="0.2">
      <c r="A10275" s="17"/>
      <c r="B10275" s="17"/>
      <c r="C10275" s="18"/>
      <c r="D10275" s="19"/>
    </row>
    <row r="10276" spans="1:4" s="20" customFormat="1" ht="16.350000000000001" customHeight="1" x14ac:dyDescent="0.2">
      <c r="A10276" s="17"/>
      <c r="B10276" s="17"/>
      <c r="C10276" s="18"/>
      <c r="D10276" s="19"/>
    </row>
    <row r="10277" spans="1:4" s="20" customFormat="1" ht="16.350000000000001" customHeight="1" x14ac:dyDescent="0.2">
      <c r="A10277" s="17"/>
      <c r="B10277" s="17"/>
      <c r="C10277" s="18"/>
      <c r="D10277" s="19"/>
    </row>
    <row r="10278" spans="1:4" s="20" customFormat="1" ht="16.350000000000001" customHeight="1" x14ac:dyDescent="0.2">
      <c r="A10278" s="17"/>
      <c r="B10278" s="17"/>
      <c r="C10278" s="18"/>
      <c r="D10278" s="19"/>
    </row>
    <row r="10279" spans="1:4" s="20" customFormat="1" ht="16.350000000000001" customHeight="1" x14ac:dyDescent="0.2">
      <c r="A10279" s="17"/>
      <c r="B10279" s="17"/>
      <c r="C10279" s="18"/>
      <c r="D10279" s="19"/>
    </row>
    <row r="10280" spans="1:4" s="20" customFormat="1" ht="16.350000000000001" customHeight="1" x14ac:dyDescent="0.2">
      <c r="A10280" s="17"/>
      <c r="B10280" s="17"/>
      <c r="C10280" s="18"/>
      <c r="D10280" s="19"/>
    </row>
    <row r="10281" spans="1:4" s="20" customFormat="1" ht="16.350000000000001" customHeight="1" x14ac:dyDescent="0.2">
      <c r="A10281" s="17"/>
      <c r="B10281" s="17"/>
      <c r="C10281" s="18"/>
      <c r="D10281" s="19"/>
    </row>
    <row r="10282" spans="1:4" s="20" customFormat="1" ht="16.350000000000001" customHeight="1" x14ac:dyDescent="0.2">
      <c r="A10282" s="17"/>
      <c r="B10282" s="17"/>
      <c r="C10282" s="18"/>
      <c r="D10282" s="19"/>
    </row>
    <row r="10283" spans="1:4" s="20" customFormat="1" ht="16.350000000000001" customHeight="1" x14ac:dyDescent="0.2">
      <c r="A10283" s="17"/>
      <c r="B10283" s="17"/>
      <c r="C10283" s="18"/>
      <c r="D10283" s="19"/>
    </row>
    <row r="10284" spans="1:4" s="20" customFormat="1" ht="16.350000000000001" customHeight="1" x14ac:dyDescent="0.2">
      <c r="A10284" s="17"/>
      <c r="B10284" s="17"/>
      <c r="C10284" s="18"/>
      <c r="D10284" s="19"/>
    </row>
    <row r="10285" spans="1:4" s="20" customFormat="1" ht="16.350000000000001" customHeight="1" x14ac:dyDescent="0.2">
      <c r="A10285" s="17"/>
      <c r="B10285" s="17"/>
      <c r="C10285" s="18"/>
      <c r="D10285" s="19"/>
    </row>
    <row r="10286" spans="1:4" s="20" customFormat="1" ht="16.350000000000001" customHeight="1" x14ac:dyDescent="0.2">
      <c r="A10286" s="17"/>
      <c r="B10286" s="17"/>
      <c r="C10286" s="18"/>
      <c r="D10286" s="19"/>
    </row>
    <row r="10287" spans="1:4" s="20" customFormat="1" ht="16.350000000000001" customHeight="1" x14ac:dyDescent="0.2">
      <c r="A10287" s="17"/>
      <c r="B10287" s="17"/>
      <c r="C10287" s="18"/>
      <c r="D10287" s="19"/>
    </row>
    <row r="10288" spans="1:4" s="20" customFormat="1" ht="16.350000000000001" customHeight="1" x14ac:dyDescent="0.2">
      <c r="A10288" s="17"/>
      <c r="B10288" s="17"/>
      <c r="C10288" s="18"/>
      <c r="D10288" s="19"/>
    </row>
    <row r="10289" spans="1:4" s="20" customFormat="1" ht="16.350000000000001" customHeight="1" x14ac:dyDescent="0.2">
      <c r="A10289" s="17"/>
      <c r="B10289" s="17"/>
      <c r="C10289" s="18"/>
      <c r="D10289" s="19"/>
    </row>
    <row r="10290" spans="1:4" s="20" customFormat="1" ht="16.350000000000001" customHeight="1" x14ac:dyDescent="0.2">
      <c r="A10290" s="17"/>
      <c r="B10290" s="17"/>
      <c r="C10290" s="18"/>
      <c r="D10290" s="19"/>
    </row>
    <row r="10291" spans="1:4" s="20" customFormat="1" ht="16.350000000000001" customHeight="1" x14ac:dyDescent="0.2">
      <c r="A10291" s="17"/>
      <c r="B10291" s="17"/>
      <c r="C10291" s="18"/>
      <c r="D10291" s="19"/>
    </row>
    <row r="10292" spans="1:4" s="20" customFormat="1" ht="16.350000000000001" customHeight="1" x14ac:dyDescent="0.2">
      <c r="A10292" s="17"/>
      <c r="B10292" s="17"/>
      <c r="C10292" s="18"/>
      <c r="D10292" s="19"/>
    </row>
    <row r="10293" spans="1:4" s="20" customFormat="1" ht="16.350000000000001" customHeight="1" x14ac:dyDescent="0.2">
      <c r="A10293" s="17"/>
      <c r="B10293" s="17"/>
      <c r="C10293" s="18"/>
      <c r="D10293" s="19"/>
    </row>
    <row r="10294" spans="1:4" s="20" customFormat="1" ht="16.350000000000001" customHeight="1" x14ac:dyDescent="0.2">
      <c r="A10294" s="17"/>
      <c r="B10294" s="17"/>
      <c r="C10294" s="18"/>
      <c r="D10294" s="19"/>
    </row>
    <row r="10295" spans="1:4" s="20" customFormat="1" ht="16.350000000000001" customHeight="1" x14ac:dyDescent="0.2">
      <c r="A10295" s="17"/>
      <c r="B10295" s="17"/>
      <c r="C10295" s="18"/>
      <c r="D10295" s="19"/>
    </row>
    <row r="10296" spans="1:4" s="20" customFormat="1" ht="16.350000000000001" customHeight="1" x14ac:dyDescent="0.2">
      <c r="A10296" s="17"/>
      <c r="B10296" s="17"/>
      <c r="C10296" s="18"/>
      <c r="D10296" s="19"/>
    </row>
    <row r="10297" spans="1:4" s="20" customFormat="1" ht="16.350000000000001" customHeight="1" x14ac:dyDescent="0.2">
      <c r="A10297" s="17"/>
      <c r="B10297" s="17"/>
      <c r="C10297" s="18"/>
      <c r="D10297" s="19"/>
    </row>
    <row r="10298" spans="1:4" s="20" customFormat="1" ht="16.350000000000001" customHeight="1" x14ac:dyDescent="0.2">
      <c r="A10298" s="17"/>
      <c r="B10298" s="17"/>
      <c r="C10298" s="18"/>
      <c r="D10298" s="19"/>
    </row>
    <row r="10299" spans="1:4" s="20" customFormat="1" ht="16.350000000000001" customHeight="1" x14ac:dyDescent="0.2">
      <c r="A10299" s="17"/>
      <c r="B10299" s="17"/>
      <c r="C10299" s="18"/>
      <c r="D10299" s="19"/>
    </row>
    <row r="10300" spans="1:4" s="20" customFormat="1" ht="16.350000000000001" customHeight="1" x14ac:dyDescent="0.2">
      <c r="A10300" s="17"/>
      <c r="B10300" s="17"/>
      <c r="C10300" s="18"/>
      <c r="D10300" s="19"/>
    </row>
    <row r="10301" spans="1:4" s="20" customFormat="1" ht="16.350000000000001" customHeight="1" x14ac:dyDescent="0.2">
      <c r="A10301" s="17"/>
      <c r="B10301" s="17"/>
      <c r="C10301" s="18"/>
      <c r="D10301" s="19"/>
    </row>
    <row r="10302" spans="1:4" s="20" customFormat="1" ht="16.350000000000001" customHeight="1" x14ac:dyDescent="0.2">
      <c r="A10302" s="17"/>
      <c r="B10302" s="17"/>
      <c r="C10302" s="18"/>
      <c r="D10302" s="19"/>
    </row>
    <row r="10303" spans="1:4" s="20" customFormat="1" ht="16.350000000000001" customHeight="1" x14ac:dyDescent="0.2">
      <c r="A10303" s="17"/>
      <c r="B10303" s="17"/>
      <c r="C10303" s="18"/>
      <c r="D10303" s="19"/>
    </row>
    <row r="10304" spans="1:4" s="20" customFormat="1" ht="16.350000000000001" customHeight="1" x14ac:dyDescent="0.2">
      <c r="A10304" s="17"/>
      <c r="B10304" s="17"/>
      <c r="C10304" s="18"/>
      <c r="D10304" s="19"/>
    </row>
    <row r="10305" spans="1:4" s="20" customFormat="1" ht="16.350000000000001" customHeight="1" x14ac:dyDescent="0.2">
      <c r="A10305" s="17"/>
      <c r="B10305" s="17"/>
      <c r="C10305" s="18"/>
      <c r="D10305" s="19"/>
    </row>
    <row r="10306" spans="1:4" s="20" customFormat="1" ht="16.350000000000001" customHeight="1" x14ac:dyDescent="0.2">
      <c r="A10306" s="17"/>
      <c r="B10306" s="17"/>
      <c r="C10306" s="18"/>
      <c r="D10306" s="19"/>
    </row>
    <row r="10307" spans="1:4" s="20" customFormat="1" ht="16.350000000000001" customHeight="1" x14ac:dyDescent="0.2">
      <c r="A10307" s="17"/>
      <c r="B10307" s="17"/>
      <c r="C10307" s="18"/>
      <c r="D10307" s="19"/>
    </row>
    <row r="10308" spans="1:4" s="20" customFormat="1" ht="16.350000000000001" customHeight="1" x14ac:dyDescent="0.2">
      <c r="A10308" s="17"/>
      <c r="B10308" s="17"/>
      <c r="C10308" s="18"/>
      <c r="D10308" s="19"/>
    </row>
    <row r="10309" spans="1:4" s="20" customFormat="1" ht="16.350000000000001" customHeight="1" x14ac:dyDescent="0.2">
      <c r="A10309" s="17"/>
      <c r="B10309" s="17"/>
      <c r="C10309" s="18"/>
      <c r="D10309" s="19"/>
    </row>
    <row r="10310" spans="1:4" s="20" customFormat="1" ht="16.350000000000001" customHeight="1" x14ac:dyDescent="0.2">
      <c r="A10310" s="17"/>
      <c r="B10310" s="17"/>
      <c r="C10310" s="18"/>
      <c r="D10310" s="19"/>
    </row>
    <row r="10311" spans="1:4" s="20" customFormat="1" ht="16.350000000000001" customHeight="1" x14ac:dyDescent="0.2">
      <c r="A10311" s="17"/>
      <c r="B10311" s="17"/>
      <c r="C10311" s="18"/>
      <c r="D10311" s="19"/>
    </row>
    <row r="10312" spans="1:4" s="20" customFormat="1" ht="16.350000000000001" customHeight="1" x14ac:dyDescent="0.2">
      <c r="A10312" s="17"/>
      <c r="B10312" s="17"/>
      <c r="C10312" s="18"/>
      <c r="D10312" s="19"/>
    </row>
    <row r="10313" spans="1:4" s="20" customFormat="1" ht="16.350000000000001" customHeight="1" x14ac:dyDescent="0.2">
      <c r="A10313" s="17"/>
      <c r="B10313" s="17"/>
      <c r="C10313" s="18"/>
      <c r="D10313" s="19"/>
    </row>
    <row r="10314" spans="1:4" s="20" customFormat="1" ht="16.350000000000001" customHeight="1" x14ac:dyDescent="0.2">
      <c r="A10314" s="17"/>
      <c r="B10314" s="17"/>
      <c r="C10314" s="18"/>
      <c r="D10314" s="19"/>
    </row>
    <row r="10315" spans="1:4" s="20" customFormat="1" ht="16.350000000000001" customHeight="1" x14ac:dyDescent="0.2">
      <c r="A10315" s="17"/>
      <c r="B10315" s="17"/>
      <c r="C10315" s="18"/>
      <c r="D10315" s="19"/>
    </row>
    <row r="10316" spans="1:4" s="20" customFormat="1" ht="16.350000000000001" customHeight="1" x14ac:dyDescent="0.2">
      <c r="A10316" s="17"/>
      <c r="B10316" s="17"/>
      <c r="C10316" s="18"/>
      <c r="D10316" s="19"/>
    </row>
    <row r="10317" spans="1:4" s="20" customFormat="1" ht="16.350000000000001" customHeight="1" x14ac:dyDescent="0.2">
      <c r="A10317" s="17"/>
      <c r="B10317" s="17"/>
      <c r="C10317" s="18"/>
      <c r="D10317" s="19"/>
    </row>
    <row r="10318" spans="1:4" s="20" customFormat="1" ht="16.350000000000001" customHeight="1" x14ac:dyDescent="0.2">
      <c r="A10318" s="17"/>
      <c r="B10318" s="17"/>
      <c r="C10318" s="18"/>
      <c r="D10318" s="19"/>
    </row>
    <row r="10319" spans="1:4" s="20" customFormat="1" ht="16.350000000000001" customHeight="1" x14ac:dyDescent="0.2">
      <c r="A10319" s="17"/>
      <c r="B10319" s="17"/>
      <c r="C10319" s="18"/>
      <c r="D10319" s="19"/>
    </row>
    <row r="10320" spans="1:4" s="20" customFormat="1" ht="16.350000000000001" customHeight="1" x14ac:dyDescent="0.2">
      <c r="A10320" s="17"/>
      <c r="B10320" s="17"/>
      <c r="C10320" s="18"/>
      <c r="D10320" s="19"/>
    </row>
    <row r="10321" spans="1:4" s="20" customFormat="1" ht="16.350000000000001" customHeight="1" x14ac:dyDescent="0.2">
      <c r="A10321" s="17"/>
      <c r="B10321" s="17"/>
      <c r="C10321" s="18"/>
      <c r="D10321" s="19"/>
    </row>
    <row r="10322" spans="1:4" s="20" customFormat="1" ht="16.350000000000001" customHeight="1" x14ac:dyDescent="0.2">
      <c r="A10322" s="17"/>
      <c r="B10322" s="17"/>
      <c r="C10322" s="18"/>
      <c r="D10322" s="19"/>
    </row>
    <row r="10323" spans="1:4" s="20" customFormat="1" ht="16.350000000000001" customHeight="1" x14ac:dyDescent="0.2">
      <c r="A10323" s="17"/>
      <c r="B10323" s="17"/>
      <c r="C10323" s="18"/>
      <c r="D10323" s="19"/>
    </row>
    <row r="10324" spans="1:4" s="20" customFormat="1" ht="16.350000000000001" customHeight="1" x14ac:dyDescent="0.2">
      <c r="A10324" s="17"/>
      <c r="B10324" s="17"/>
      <c r="C10324" s="18"/>
      <c r="D10324" s="19"/>
    </row>
    <row r="10325" spans="1:4" s="20" customFormat="1" ht="16.350000000000001" customHeight="1" x14ac:dyDescent="0.2">
      <c r="A10325" s="17"/>
      <c r="B10325" s="17"/>
      <c r="C10325" s="18"/>
      <c r="D10325" s="19"/>
    </row>
    <row r="10326" spans="1:4" s="20" customFormat="1" ht="16.350000000000001" customHeight="1" x14ac:dyDescent="0.2">
      <c r="A10326" s="17"/>
      <c r="B10326" s="17"/>
      <c r="C10326" s="18"/>
      <c r="D10326" s="19"/>
    </row>
    <row r="10327" spans="1:4" s="20" customFormat="1" ht="16.350000000000001" customHeight="1" x14ac:dyDescent="0.2">
      <c r="A10327" s="17"/>
      <c r="B10327" s="17"/>
      <c r="C10327" s="18"/>
      <c r="D10327" s="19"/>
    </row>
    <row r="10328" spans="1:4" s="20" customFormat="1" ht="16.350000000000001" customHeight="1" x14ac:dyDescent="0.2">
      <c r="A10328" s="17"/>
      <c r="B10328" s="17"/>
      <c r="C10328" s="18"/>
      <c r="D10328" s="19"/>
    </row>
    <row r="10329" spans="1:4" s="20" customFormat="1" ht="16.350000000000001" customHeight="1" x14ac:dyDescent="0.2">
      <c r="A10329" s="17"/>
      <c r="B10329" s="17"/>
      <c r="C10329" s="18"/>
      <c r="D10329" s="19"/>
    </row>
    <row r="10330" spans="1:4" s="20" customFormat="1" ht="16.350000000000001" customHeight="1" x14ac:dyDescent="0.2">
      <c r="A10330" s="17"/>
      <c r="B10330" s="17"/>
      <c r="C10330" s="18"/>
      <c r="D10330" s="19"/>
    </row>
    <row r="10331" spans="1:4" s="20" customFormat="1" ht="16.350000000000001" customHeight="1" x14ac:dyDescent="0.2">
      <c r="A10331" s="17"/>
      <c r="B10331" s="17"/>
      <c r="C10331" s="18"/>
      <c r="D10331" s="19"/>
    </row>
    <row r="10332" spans="1:4" s="20" customFormat="1" ht="16.350000000000001" customHeight="1" x14ac:dyDescent="0.2">
      <c r="A10332" s="17"/>
      <c r="B10332" s="17"/>
      <c r="C10332" s="18"/>
      <c r="D10332" s="19"/>
    </row>
    <row r="10333" spans="1:4" s="20" customFormat="1" ht="16.350000000000001" customHeight="1" x14ac:dyDescent="0.2">
      <c r="A10333" s="17"/>
      <c r="B10333" s="17"/>
      <c r="C10333" s="18"/>
      <c r="D10333" s="19"/>
    </row>
    <row r="10334" spans="1:4" s="20" customFormat="1" ht="16.350000000000001" customHeight="1" x14ac:dyDescent="0.2">
      <c r="A10334" s="17"/>
      <c r="B10334" s="17"/>
      <c r="C10334" s="18"/>
      <c r="D10334" s="19"/>
    </row>
    <row r="10335" spans="1:4" s="20" customFormat="1" ht="16.350000000000001" customHeight="1" x14ac:dyDescent="0.2">
      <c r="A10335" s="17"/>
      <c r="B10335" s="17"/>
      <c r="C10335" s="18"/>
      <c r="D10335" s="19"/>
    </row>
    <row r="10336" spans="1:4" s="20" customFormat="1" ht="16.350000000000001" customHeight="1" x14ac:dyDescent="0.2">
      <c r="A10336" s="17"/>
      <c r="B10336" s="17"/>
      <c r="C10336" s="18"/>
      <c r="D10336" s="19"/>
    </row>
    <row r="10337" spans="1:4" s="20" customFormat="1" ht="16.350000000000001" customHeight="1" x14ac:dyDescent="0.2">
      <c r="A10337" s="17"/>
      <c r="B10337" s="17"/>
      <c r="C10337" s="18"/>
      <c r="D10337" s="19"/>
    </row>
    <row r="10338" spans="1:4" s="20" customFormat="1" ht="16.350000000000001" customHeight="1" x14ac:dyDescent="0.2">
      <c r="A10338" s="17"/>
      <c r="B10338" s="17"/>
      <c r="C10338" s="18"/>
      <c r="D10338" s="19"/>
    </row>
    <row r="10339" spans="1:4" s="20" customFormat="1" ht="16.350000000000001" customHeight="1" x14ac:dyDescent="0.2">
      <c r="A10339" s="17"/>
      <c r="B10339" s="17"/>
      <c r="C10339" s="18"/>
      <c r="D10339" s="19"/>
    </row>
    <row r="10340" spans="1:4" s="20" customFormat="1" ht="16.350000000000001" customHeight="1" x14ac:dyDescent="0.2">
      <c r="A10340" s="17"/>
      <c r="B10340" s="17"/>
      <c r="C10340" s="18"/>
      <c r="D10340" s="19"/>
    </row>
    <row r="10341" spans="1:4" s="20" customFormat="1" ht="16.350000000000001" customHeight="1" x14ac:dyDescent="0.2">
      <c r="A10341" s="17"/>
      <c r="B10341" s="17"/>
      <c r="C10341" s="18"/>
      <c r="D10341" s="19"/>
    </row>
    <row r="10342" spans="1:4" s="20" customFormat="1" ht="16.350000000000001" customHeight="1" x14ac:dyDescent="0.2">
      <c r="A10342" s="17"/>
      <c r="B10342" s="17"/>
      <c r="C10342" s="18"/>
      <c r="D10342" s="19"/>
    </row>
    <row r="10343" spans="1:4" s="20" customFormat="1" ht="16.350000000000001" customHeight="1" x14ac:dyDescent="0.2">
      <c r="A10343" s="17"/>
      <c r="B10343" s="17"/>
      <c r="C10343" s="18"/>
      <c r="D10343" s="19"/>
    </row>
    <row r="10344" spans="1:4" s="20" customFormat="1" ht="16.350000000000001" customHeight="1" x14ac:dyDescent="0.2">
      <c r="A10344" s="17"/>
      <c r="B10344" s="17"/>
      <c r="C10344" s="18"/>
      <c r="D10344" s="19"/>
    </row>
    <row r="10345" spans="1:4" s="20" customFormat="1" ht="16.350000000000001" customHeight="1" x14ac:dyDescent="0.2">
      <c r="A10345" s="17"/>
      <c r="B10345" s="17"/>
      <c r="C10345" s="18"/>
      <c r="D10345" s="19"/>
    </row>
    <row r="10346" spans="1:4" s="20" customFormat="1" ht="16.350000000000001" customHeight="1" x14ac:dyDescent="0.2">
      <c r="A10346" s="17"/>
      <c r="B10346" s="17"/>
      <c r="C10346" s="18"/>
      <c r="D10346" s="19"/>
    </row>
    <row r="10347" spans="1:4" s="20" customFormat="1" ht="16.350000000000001" customHeight="1" x14ac:dyDescent="0.2">
      <c r="A10347" s="17"/>
      <c r="B10347" s="17"/>
      <c r="C10347" s="18"/>
      <c r="D10347" s="19"/>
    </row>
    <row r="10348" spans="1:4" s="20" customFormat="1" ht="16.350000000000001" customHeight="1" x14ac:dyDescent="0.2">
      <c r="A10348" s="17"/>
      <c r="B10348" s="17"/>
      <c r="C10348" s="18"/>
      <c r="D10348" s="19"/>
    </row>
    <row r="10349" spans="1:4" s="20" customFormat="1" ht="16.350000000000001" customHeight="1" x14ac:dyDescent="0.2">
      <c r="A10349" s="17"/>
      <c r="B10349" s="17"/>
      <c r="C10349" s="18"/>
      <c r="D10349" s="19"/>
    </row>
    <row r="10350" spans="1:4" s="20" customFormat="1" ht="16.350000000000001" customHeight="1" x14ac:dyDescent="0.2">
      <c r="A10350" s="17"/>
      <c r="B10350" s="17"/>
      <c r="C10350" s="18"/>
      <c r="D10350" s="19"/>
    </row>
    <row r="10351" spans="1:4" s="20" customFormat="1" ht="16.350000000000001" customHeight="1" x14ac:dyDescent="0.2">
      <c r="A10351" s="17"/>
      <c r="B10351" s="17"/>
      <c r="C10351" s="18"/>
      <c r="D10351" s="19"/>
    </row>
    <row r="10352" spans="1:4" s="20" customFormat="1" ht="16.350000000000001" customHeight="1" x14ac:dyDescent="0.2">
      <c r="A10352" s="17"/>
      <c r="B10352" s="17"/>
      <c r="C10352" s="18"/>
      <c r="D10352" s="19"/>
    </row>
    <row r="10353" spans="1:4" s="20" customFormat="1" ht="16.350000000000001" customHeight="1" x14ac:dyDescent="0.2">
      <c r="A10353" s="17"/>
      <c r="B10353" s="17"/>
      <c r="C10353" s="18"/>
      <c r="D10353" s="19"/>
    </row>
    <row r="10354" spans="1:4" s="20" customFormat="1" ht="16.350000000000001" customHeight="1" x14ac:dyDescent="0.2">
      <c r="A10354" s="17"/>
      <c r="B10354" s="17"/>
      <c r="C10354" s="18"/>
      <c r="D10354" s="19"/>
    </row>
    <row r="10355" spans="1:4" s="20" customFormat="1" ht="16.350000000000001" customHeight="1" x14ac:dyDescent="0.2">
      <c r="A10355" s="17"/>
      <c r="B10355" s="17"/>
      <c r="C10355" s="18"/>
      <c r="D10355" s="19"/>
    </row>
    <row r="10356" spans="1:4" s="20" customFormat="1" ht="16.350000000000001" customHeight="1" x14ac:dyDescent="0.2">
      <c r="A10356" s="17"/>
      <c r="B10356" s="17"/>
      <c r="C10356" s="18"/>
      <c r="D10356" s="19"/>
    </row>
    <row r="10357" spans="1:4" s="20" customFormat="1" ht="16.350000000000001" customHeight="1" x14ac:dyDescent="0.2">
      <c r="A10357" s="17"/>
      <c r="B10357" s="17"/>
      <c r="C10357" s="18"/>
      <c r="D10357" s="19"/>
    </row>
    <row r="10358" spans="1:4" s="20" customFormat="1" ht="16.350000000000001" customHeight="1" x14ac:dyDescent="0.2">
      <c r="A10358" s="17"/>
      <c r="B10358" s="17"/>
      <c r="C10358" s="18"/>
      <c r="D10358" s="19"/>
    </row>
    <row r="10359" spans="1:4" s="20" customFormat="1" ht="16.350000000000001" customHeight="1" x14ac:dyDescent="0.2">
      <c r="A10359" s="17"/>
      <c r="B10359" s="17"/>
      <c r="C10359" s="18"/>
      <c r="D10359" s="19"/>
    </row>
    <row r="10360" spans="1:4" s="20" customFormat="1" ht="16.350000000000001" customHeight="1" x14ac:dyDescent="0.2">
      <c r="A10360" s="17"/>
      <c r="B10360" s="17"/>
      <c r="C10360" s="18"/>
      <c r="D10360" s="19"/>
    </row>
    <row r="10361" spans="1:4" s="20" customFormat="1" ht="16.350000000000001" customHeight="1" x14ac:dyDescent="0.2">
      <c r="A10361" s="17"/>
      <c r="B10361" s="17"/>
      <c r="C10361" s="18"/>
      <c r="D10361" s="19"/>
    </row>
    <row r="10362" spans="1:4" s="20" customFormat="1" ht="16.350000000000001" customHeight="1" x14ac:dyDescent="0.2">
      <c r="A10362" s="17"/>
      <c r="B10362" s="17"/>
      <c r="C10362" s="18"/>
      <c r="D10362" s="19"/>
    </row>
    <row r="10363" spans="1:4" s="20" customFormat="1" ht="16.350000000000001" customHeight="1" x14ac:dyDescent="0.2">
      <c r="A10363" s="17"/>
      <c r="B10363" s="17"/>
      <c r="C10363" s="18"/>
      <c r="D10363" s="19"/>
    </row>
    <row r="10364" spans="1:4" s="20" customFormat="1" ht="16.350000000000001" customHeight="1" x14ac:dyDescent="0.2">
      <c r="A10364" s="17"/>
      <c r="B10364" s="17"/>
      <c r="C10364" s="18"/>
      <c r="D10364" s="19"/>
    </row>
    <row r="10365" spans="1:4" s="20" customFormat="1" ht="16.350000000000001" customHeight="1" x14ac:dyDescent="0.2">
      <c r="A10365" s="17"/>
      <c r="B10365" s="17"/>
      <c r="C10365" s="18"/>
      <c r="D10365" s="19"/>
    </row>
    <row r="10366" spans="1:4" s="20" customFormat="1" ht="16.350000000000001" customHeight="1" x14ac:dyDescent="0.2">
      <c r="A10366" s="17"/>
      <c r="B10366" s="17"/>
      <c r="C10366" s="18"/>
      <c r="D10366" s="19"/>
    </row>
    <row r="10367" spans="1:4" s="20" customFormat="1" ht="16.350000000000001" customHeight="1" x14ac:dyDescent="0.2">
      <c r="A10367" s="17"/>
      <c r="B10367" s="17"/>
      <c r="C10367" s="18"/>
      <c r="D10367" s="19"/>
    </row>
    <row r="10368" spans="1:4" s="20" customFormat="1" ht="16.350000000000001" customHeight="1" x14ac:dyDescent="0.2">
      <c r="A10368" s="17"/>
      <c r="B10368" s="17"/>
      <c r="C10368" s="18"/>
      <c r="D10368" s="19"/>
    </row>
    <row r="10369" spans="1:4" s="20" customFormat="1" ht="16.350000000000001" customHeight="1" x14ac:dyDescent="0.2">
      <c r="A10369" s="17"/>
      <c r="B10369" s="17"/>
      <c r="C10369" s="18"/>
      <c r="D10369" s="19"/>
    </row>
    <row r="10370" spans="1:4" s="20" customFormat="1" ht="16.350000000000001" customHeight="1" x14ac:dyDescent="0.2">
      <c r="A10370" s="17"/>
      <c r="B10370" s="17"/>
      <c r="C10370" s="18"/>
      <c r="D10370" s="19"/>
    </row>
    <row r="10371" spans="1:4" s="20" customFormat="1" ht="16.350000000000001" customHeight="1" x14ac:dyDescent="0.2">
      <c r="A10371" s="17"/>
      <c r="B10371" s="17"/>
      <c r="C10371" s="18"/>
      <c r="D10371" s="19"/>
    </row>
    <row r="10372" spans="1:4" s="20" customFormat="1" ht="16.350000000000001" customHeight="1" x14ac:dyDescent="0.2">
      <c r="A10372" s="17"/>
      <c r="B10372" s="17"/>
      <c r="C10372" s="18"/>
      <c r="D10372" s="19"/>
    </row>
    <row r="10373" spans="1:4" s="20" customFormat="1" ht="16.350000000000001" customHeight="1" x14ac:dyDescent="0.2">
      <c r="A10373" s="17"/>
      <c r="B10373" s="17"/>
      <c r="C10373" s="18"/>
      <c r="D10373" s="19"/>
    </row>
    <row r="10374" spans="1:4" s="20" customFormat="1" ht="16.350000000000001" customHeight="1" x14ac:dyDescent="0.2">
      <c r="A10374" s="17"/>
      <c r="B10374" s="17"/>
      <c r="C10374" s="18"/>
      <c r="D10374" s="19"/>
    </row>
    <row r="10375" spans="1:4" s="20" customFormat="1" ht="16.350000000000001" customHeight="1" x14ac:dyDescent="0.2">
      <c r="A10375" s="17"/>
      <c r="B10375" s="17"/>
      <c r="C10375" s="18"/>
      <c r="D10375" s="19"/>
    </row>
    <row r="10376" spans="1:4" s="20" customFormat="1" ht="16.350000000000001" customHeight="1" x14ac:dyDescent="0.2">
      <c r="A10376" s="17"/>
      <c r="B10376" s="17"/>
      <c r="C10376" s="18"/>
      <c r="D10376" s="19"/>
    </row>
    <row r="10377" spans="1:4" s="20" customFormat="1" ht="16.350000000000001" customHeight="1" x14ac:dyDescent="0.2">
      <c r="A10377" s="17"/>
      <c r="B10377" s="17"/>
      <c r="C10377" s="18"/>
      <c r="D10377" s="19"/>
    </row>
    <row r="10378" spans="1:4" s="20" customFormat="1" ht="16.350000000000001" customHeight="1" x14ac:dyDescent="0.2">
      <c r="A10378" s="17"/>
      <c r="B10378" s="17"/>
      <c r="C10378" s="18"/>
      <c r="D10378" s="19"/>
    </row>
    <row r="10379" spans="1:4" s="20" customFormat="1" ht="16.350000000000001" customHeight="1" x14ac:dyDescent="0.2">
      <c r="A10379" s="17"/>
      <c r="B10379" s="17"/>
      <c r="C10379" s="18"/>
      <c r="D10379" s="19"/>
    </row>
    <row r="10380" spans="1:4" s="20" customFormat="1" ht="16.350000000000001" customHeight="1" x14ac:dyDescent="0.2">
      <c r="A10380" s="17"/>
      <c r="B10380" s="17"/>
      <c r="C10380" s="18"/>
      <c r="D10380" s="19"/>
    </row>
    <row r="10381" spans="1:4" s="20" customFormat="1" ht="16.350000000000001" customHeight="1" x14ac:dyDescent="0.2">
      <c r="A10381" s="17"/>
      <c r="B10381" s="17"/>
      <c r="C10381" s="18"/>
      <c r="D10381" s="19"/>
    </row>
    <row r="10382" spans="1:4" s="20" customFormat="1" ht="16.350000000000001" customHeight="1" x14ac:dyDescent="0.2">
      <c r="A10382" s="17"/>
      <c r="B10382" s="17"/>
      <c r="C10382" s="18"/>
      <c r="D10382" s="19"/>
    </row>
    <row r="10383" spans="1:4" s="20" customFormat="1" ht="16.350000000000001" customHeight="1" x14ac:dyDescent="0.2">
      <c r="A10383" s="17"/>
      <c r="B10383" s="17"/>
      <c r="C10383" s="18"/>
      <c r="D10383" s="19"/>
    </row>
    <row r="10384" spans="1:4" s="20" customFormat="1" ht="16.350000000000001" customHeight="1" x14ac:dyDescent="0.2">
      <c r="A10384" s="17"/>
      <c r="B10384" s="17"/>
      <c r="C10384" s="18"/>
      <c r="D10384" s="19"/>
    </row>
    <row r="10385" spans="1:4" s="20" customFormat="1" ht="16.350000000000001" customHeight="1" x14ac:dyDescent="0.2">
      <c r="A10385" s="17"/>
      <c r="B10385" s="17"/>
      <c r="C10385" s="18"/>
      <c r="D10385" s="19"/>
    </row>
    <row r="10386" spans="1:4" s="20" customFormat="1" ht="16.350000000000001" customHeight="1" x14ac:dyDescent="0.2">
      <c r="A10386" s="17"/>
      <c r="B10386" s="17"/>
      <c r="C10386" s="18"/>
      <c r="D10386" s="19"/>
    </row>
    <row r="10387" spans="1:4" s="20" customFormat="1" ht="16.350000000000001" customHeight="1" x14ac:dyDescent="0.2">
      <c r="A10387" s="17"/>
      <c r="B10387" s="17"/>
      <c r="C10387" s="18"/>
      <c r="D10387" s="19"/>
    </row>
    <row r="10388" spans="1:4" s="20" customFormat="1" ht="16.350000000000001" customHeight="1" x14ac:dyDescent="0.2">
      <c r="A10388" s="17"/>
      <c r="B10388" s="17"/>
      <c r="C10388" s="18"/>
      <c r="D10388" s="19"/>
    </row>
    <row r="10389" spans="1:4" s="20" customFormat="1" ht="16.350000000000001" customHeight="1" x14ac:dyDescent="0.2">
      <c r="A10389" s="17"/>
      <c r="B10389" s="17"/>
      <c r="C10389" s="18"/>
      <c r="D10389" s="19"/>
    </row>
    <row r="10390" spans="1:4" s="20" customFormat="1" ht="16.350000000000001" customHeight="1" x14ac:dyDescent="0.2">
      <c r="A10390" s="17"/>
      <c r="B10390" s="17"/>
      <c r="C10390" s="18"/>
      <c r="D10390" s="19"/>
    </row>
    <row r="10391" spans="1:4" s="20" customFormat="1" ht="16.350000000000001" customHeight="1" x14ac:dyDescent="0.2">
      <c r="A10391" s="17"/>
      <c r="B10391" s="17"/>
      <c r="C10391" s="18"/>
      <c r="D10391" s="19"/>
    </row>
    <row r="10392" spans="1:4" s="20" customFormat="1" ht="16.350000000000001" customHeight="1" x14ac:dyDescent="0.2">
      <c r="A10392" s="17"/>
      <c r="B10392" s="17"/>
      <c r="C10392" s="18"/>
      <c r="D10392" s="19"/>
    </row>
    <row r="10393" spans="1:4" s="20" customFormat="1" ht="16.350000000000001" customHeight="1" x14ac:dyDescent="0.2">
      <c r="A10393" s="17"/>
      <c r="B10393" s="17"/>
      <c r="C10393" s="18"/>
      <c r="D10393" s="19"/>
    </row>
    <row r="10394" spans="1:4" s="20" customFormat="1" ht="16.350000000000001" customHeight="1" x14ac:dyDescent="0.2">
      <c r="A10394" s="17"/>
      <c r="B10394" s="17"/>
      <c r="C10394" s="18"/>
      <c r="D10394" s="19"/>
    </row>
    <row r="10395" spans="1:4" s="20" customFormat="1" ht="16.350000000000001" customHeight="1" x14ac:dyDescent="0.2">
      <c r="A10395" s="17"/>
      <c r="B10395" s="17"/>
      <c r="C10395" s="18"/>
      <c r="D10395" s="19"/>
    </row>
    <row r="10396" spans="1:4" s="20" customFormat="1" ht="16.350000000000001" customHeight="1" x14ac:dyDescent="0.2">
      <c r="A10396" s="17"/>
      <c r="B10396" s="17"/>
      <c r="C10396" s="18"/>
      <c r="D10396" s="19"/>
    </row>
    <row r="10397" spans="1:4" s="20" customFormat="1" ht="16.350000000000001" customHeight="1" x14ac:dyDescent="0.2">
      <c r="A10397" s="17"/>
      <c r="B10397" s="17"/>
      <c r="C10397" s="18"/>
      <c r="D10397" s="19"/>
    </row>
    <row r="10398" spans="1:4" s="20" customFormat="1" ht="16.350000000000001" customHeight="1" x14ac:dyDescent="0.2">
      <c r="A10398" s="17"/>
      <c r="B10398" s="17"/>
      <c r="C10398" s="18"/>
      <c r="D10398" s="19"/>
    </row>
    <row r="10399" spans="1:4" s="20" customFormat="1" ht="16.350000000000001" customHeight="1" x14ac:dyDescent="0.2">
      <c r="A10399" s="17"/>
      <c r="B10399" s="17"/>
      <c r="C10399" s="18"/>
      <c r="D10399" s="19"/>
    </row>
    <row r="10400" spans="1:4" s="20" customFormat="1" ht="16.350000000000001" customHeight="1" x14ac:dyDescent="0.2">
      <c r="A10400" s="17"/>
      <c r="B10400" s="17"/>
      <c r="C10400" s="18"/>
      <c r="D10400" s="19"/>
    </row>
    <row r="10401" spans="1:4" s="20" customFormat="1" ht="16.350000000000001" customHeight="1" x14ac:dyDescent="0.2">
      <c r="A10401" s="17"/>
      <c r="B10401" s="17"/>
      <c r="C10401" s="18"/>
      <c r="D10401" s="19"/>
    </row>
    <row r="10402" spans="1:4" s="20" customFormat="1" ht="16.350000000000001" customHeight="1" x14ac:dyDescent="0.2">
      <c r="A10402" s="17"/>
      <c r="B10402" s="17"/>
      <c r="C10402" s="18"/>
      <c r="D10402" s="19"/>
    </row>
    <row r="10403" spans="1:4" s="20" customFormat="1" ht="16.350000000000001" customHeight="1" x14ac:dyDescent="0.2">
      <c r="A10403" s="17"/>
      <c r="B10403" s="17"/>
      <c r="C10403" s="18"/>
      <c r="D10403" s="19"/>
    </row>
    <row r="10404" spans="1:4" s="20" customFormat="1" ht="16.350000000000001" customHeight="1" x14ac:dyDescent="0.2">
      <c r="A10404" s="17"/>
      <c r="B10404" s="17"/>
      <c r="C10404" s="18"/>
      <c r="D10404" s="19"/>
    </row>
    <row r="10405" spans="1:4" s="20" customFormat="1" ht="16.350000000000001" customHeight="1" x14ac:dyDescent="0.2">
      <c r="A10405" s="17"/>
      <c r="B10405" s="17"/>
      <c r="C10405" s="18"/>
      <c r="D10405" s="19"/>
    </row>
    <row r="10406" spans="1:4" s="20" customFormat="1" ht="16.350000000000001" customHeight="1" x14ac:dyDescent="0.2">
      <c r="A10406" s="17"/>
      <c r="B10406" s="17"/>
      <c r="C10406" s="18"/>
      <c r="D10406" s="19"/>
    </row>
    <row r="10407" spans="1:4" s="20" customFormat="1" ht="16.350000000000001" customHeight="1" x14ac:dyDescent="0.2">
      <c r="A10407" s="17"/>
      <c r="B10407" s="17"/>
      <c r="C10407" s="18"/>
      <c r="D10407" s="19"/>
    </row>
    <row r="10408" spans="1:4" s="20" customFormat="1" ht="16.350000000000001" customHeight="1" x14ac:dyDescent="0.2">
      <c r="A10408" s="17"/>
      <c r="B10408" s="17"/>
      <c r="C10408" s="18"/>
      <c r="D10408" s="19"/>
    </row>
    <row r="10409" spans="1:4" s="20" customFormat="1" ht="16.350000000000001" customHeight="1" x14ac:dyDescent="0.2">
      <c r="A10409" s="17"/>
      <c r="B10409" s="17"/>
      <c r="C10409" s="18"/>
      <c r="D10409" s="19"/>
    </row>
    <row r="10410" spans="1:4" s="20" customFormat="1" ht="16.350000000000001" customHeight="1" x14ac:dyDescent="0.2">
      <c r="A10410" s="17"/>
      <c r="B10410" s="17"/>
      <c r="C10410" s="18"/>
      <c r="D10410" s="19"/>
    </row>
    <row r="10411" spans="1:4" s="20" customFormat="1" ht="16.350000000000001" customHeight="1" x14ac:dyDescent="0.2">
      <c r="A10411" s="17"/>
      <c r="B10411" s="17"/>
      <c r="C10411" s="18"/>
      <c r="D10411" s="19"/>
    </row>
    <row r="10412" spans="1:4" s="20" customFormat="1" ht="16.350000000000001" customHeight="1" x14ac:dyDescent="0.2">
      <c r="A10412" s="17"/>
      <c r="B10412" s="17"/>
      <c r="C10412" s="18"/>
      <c r="D10412" s="19"/>
    </row>
    <row r="10413" spans="1:4" s="20" customFormat="1" ht="16.350000000000001" customHeight="1" x14ac:dyDescent="0.2">
      <c r="A10413" s="17"/>
      <c r="B10413" s="17"/>
      <c r="C10413" s="18"/>
      <c r="D10413" s="19"/>
    </row>
    <row r="10414" spans="1:4" s="20" customFormat="1" ht="16.350000000000001" customHeight="1" x14ac:dyDescent="0.2">
      <c r="A10414" s="17"/>
      <c r="B10414" s="17"/>
      <c r="C10414" s="18"/>
      <c r="D10414" s="19"/>
    </row>
    <row r="10415" spans="1:4" s="20" customFormat="1" ht="16.350000000000001" customHeight="1" x14ac:dyDescent="0.2">
      <c r="A10415" s="17"/>
      <c r="B10415" s="17"/>
      <c r="C10415" s="18"/>
      <c r="D10415" s="19"/>
    </row>
    <row r="10416" spans="1:4" s="20" customFormat="1" ht="16.350000000000001" customHeight="1" x14ac:dyDescent="0.2">
      <c r="A10416" s="17"/>
      <c r="B10416" s="17"/>
      <c r="C10416" s="18"/>
      <c r="D10416" s="19"/>
    </row>
    <row r="10417" spans="1:4" s="20" customFormat="1" ht="16.350000000000001" customHeight="1" x14ac:dyDescent="0.2">
      <c r="A10417" s="17"/>
      <c r="B10417" s="17"/>
      <c r="C10417" s="18"/>
      <c r="D10417" s="19"/>
    </row>
    <row r="10418" spans="1:4" s="20" customFormat="1" ht="16.350000000000001" customHeight="1" x14ac:dyDescent="0.2">
      <c r="A10418" s="17"/>
      <c r="B10418" s="17"/>
      <c r="C10418" s="18"/>
      <c r="D10418" s="19"/>
    </row>
    <row r="10419" spans="1:4" s="20" customFormat="1" ht="16.350000000000001" customHeight="1" x14ac:dyDescent="0.2">
      <c r="A10419" s="17"/>
      <c r="B10419" s="17"/>
      <c r="C10419" s="18"/>
      <c r="D10419" s="19"/>
    </row>
    <row r="10420" spans="1:4" s="20" customFormat="1" ht="16.350000000000001" customHeight="1" x14ac:dyDescent="0.2">
      <c r="A10420" s="17"/>
      <c r="B10420" s="17"/>
      <c r="C10420" s="18"/>
      <c r="D10420" s="19"/>
    </row>
    <row r="10421" spans="1:4" s="20" customFormat="1" ht="16.350000000000001" customHeight="1" x14ac:dyDescent="0.2">
      <c r="A10421" s="17"/>
      <c r="B10421" s="17"/>
      <c r="C10421" s="18"/>
      <c r="D10421" s="19"/>
    </row>
    <row r="10422" spans="1:4" s="20" customFormat="1" ht="16.350000000000001" customHeight="1" x14ac:dyDescent="0.2">
      <c r="A10422" s="17"/>
      <c r="B10422" s="17"/>
      <c r="C10422" s="18"/>
      <c r="D10422" s="19"/>
    </row>
    <row r="10423" spans="1:4" s="20" customFormat="1" ht="16.350000000000001" customHeight="1" x14ac:dyDescent="0.2">
      <c r="A10423" s="17"/>
      <c r="B10423" s="17"/>
      <c r="C10423" s="18"/>
      <c r="D10423" s="19"/>
    </row>
    <row r="10424" spans="1:4" s="20" customFormat="1" ht="16.350000000000001" customHeight="1" x14ac:dyDescent="0.2">
      <c r="A10424" s="17"/>
      <c r="B10424" s="17"/>
      <c r="C10424" s="18"/>
      <c r="D10424" s="19"/>
    </row>
    <row r="10425" spans="1:4" s="20" customFormat="1" ht="16.350000000000001" customHeight="1" x14ac:dyDescent="0.2">
      <c r="A10425" s="17"/>
      <c r="B10425" s="17"/>
      <c r="C10425" s="18"/>
      <c r="D10425" s="19"/>
    </row>
    <row r="10426" spans="1:4" s="20" customFormat="1" ht="16.350000000000001" customHeight="1" x14ac:dyDescent="0.2">
      <c r="A10426" s="17"/>
      <c r="B10426" s="17"/>
      <c r="C10426" s="18"/>
      <c r="D10426" s="19"/>
    </row>
    <row r="10427" spans="1:4" s="20" customFormat="1" ht="16.350000000000001" customHeight="1" x14ac:dyDescent="0.2">
      <c r="A10427" s="17"/>
      <c r="B10427" s="17"/>
      <c r="C10427" s="18"/>
      <c r="D10427" s="19"/>
    </row>
    <row r="10428" spans="1:4" s="20" customFormat="1" ht="16.350000000000001" customHeight="1" x14ac:dyDescent="0.2">
      <c r="A10428" s="17"/>
      <c r="B10428" s="17"/>
      <c r="C10428" s="18"/>
      <c r="D10428" s="19"/>
    </row>
    <row r="10429" spans="1:4" s="20" customFormat="1" ht="16.350000000000001" customHeight="1" x14ac:dyDescent="0.2">
      <c r="A10429" s="17"/>
      <c r="B10429" s="17"/>
      <c r="C10429" s="18"/>
      <c r="D10429" s="19"/>
    </row>
    <row r="10430" spans="1:4" s="20" customFormat="1" ht="16.350000000000001" customHeight="1" x14ac:dyDescent="0.2">
      <c r="A10430" s="17"/>
      <c r="B10430" s="17"/>
      <c r="C10430" s="18"/>
      <c r="D10430" s="19"/>
    </row>
    <row r="10431" spans="1:4" s="20" customFormat="1" ht="16.350000000000001" customHeight="1" x14ac:dyDescent="0.2">
      <c r="A10431" s="17"/>
      <c r="B10431" s="17"/>
      <c r="C10431" s="18"/>
      <c r="D10431" s="19"/>
    </row>
    <row r="10432" spans="1:4" s="20" customFormat="1" ht="16.350000000000001" customHeight="1" x14ac:dyDescent="0.2">
      <c r="A10432" s="17"/>
      <c r="B10432" s="17"/>
      <c r="C10432" s="18"/>
      <c r="D10432" s="19"/>
    </row>
    <row r="10433" spans="1:4" s="20" customFormat="1" ht="16.350000000000001" customHeight="1" x14ac:dyDescent="0.2">
      <c r="A10433" s="17"/>
      <c r="B10433" s="17"/>
      <c r="C10433" s="18"/>
      <c r="D10433" s="19"/>
    </row>
    <row r="10434" spans="1:4" s="20" customFormat="1" ht="16.350000000000001" customHeight="1" x14ac:dyDescent="0.2">
      <c r="A10434" s="17"/>
      <c r="B10434" s="17"/>
      <c r="C10434" s="18"/>
      <c r="D10434" s="19"/>
    </row>
    <row r="10435" spans="1:4" s="20" customFormat="1" ht="16.350000000000001" customHeight="1" x14ac:dyDescent="0.2">
      <c r="A10435" s="17"/>
      <c r="B10435" s="17"/>
      <c r="C10435" s="18"/>
      <c r="D10435" s="19"/>
    </row>
    <row r="10436" spans="1:4" s="20" customFormat="1" ht="16.350000000000001" customHeight="1" x14ac:dyDescent="0.2">
      <c r="A10436" s="17"/>
      <c r="B10436" s="17"/>
      <c r="C10436" s="18"/>
      <c r="D10436" s="19"/>
    </row>
    <row r="10437" spans="1:4" s="20" customFormat="1" ht="16.350000000000001" customHeight="1" x14ac:dyDescent="0.2">
      <c r="A10437" s="17"/>
      <c r="B10437" s="17"/>
      <c r="C10437" s="18"/>
      <c r="D10437" s="19"/>
    </row>
    <row r="10438" spans="1:4" s="20" customFormat="1" ht="16.350000000000001" customHeight="1" x14ac:dyDescent="0.2">
      <c r="A10438" s="17"/>
      <c r="B10438" s="17"/>
      <c r="C10438" s="18"/>
      <c r="D10438" s="19"/>
    </row>
    <row r="10439" spans="1:4" s="20" customFormat="1" ht="16.350000000000001" customHeight="1" x14ac:dyDescent="0.2">
      <c r="A10439" s="17"/>
      <c r="B10439" s="17"/>
      <c r="C10439" s="18"/>
      <c r="D10439" s="19"/>
    </row>
    <row r="10440" spans="1:4" s="20" customFormat="1" ht="16.350000000000001" customHeight="1" x14ac:dyDescent="0.2">
      <c r="A10440" s="17"/>
      <c r="B10440" s="17"/>
      <c r="C10440" s="18"/>
      <c r="D10440" s="19"/>
    </row>
    <row r="10441" spans="1:4" s="20" customFormat="1" ht="16.350000000000001" customHeight="1" x14ac:dyDescent="0.2">
      <c r="A10441" s="17"/>
      <c r="B10441" s="17"/>
      <c r="C10441" s="18"/>
      <c r="D10441" s="19"/>
    </row>
    <row r="10442" spans="1:4" s="20" customFormat="1" ht="16.350000000000001" customHeight="1" x14ac:dyDescent="0.2">
      <c r="A10442" s="17"/>
      <c r="B10442" s="17"/>
      <c r="C10442" s="18"/>
      <c r="D10442" s="19"/>
    </row>
    <row r="10443" spans="1:4" s="20" customFormat="1" ht="16.350000000000001" customHeight="1" x14ac:dyDescent="0.2">
      <c r="A10443" s="17"/>
      <c r="B10443" s="17"/>
      <c r="C10443" s="18"/>
      <c r="D10443" s="19"/>
    </row>
    <row r="10444" spans="1:4" s="20" customFormat="1" ht="16.350000000000001" customHeight="1" x14ac:dyDescent="0.2">
      <c r="A10444" s="17"/>
      <c r="B10444" s="17"/>
      <c r="C10444" s="18"/>
      <c r="D10444" s="19"/>
    </row>
    <row r="10445" spans="1:4" s="20" customFormat="1" ht="16.350000000000001" customHeight="1" x14ac:dyDescent="0.2">
      <c r="A10445" s="17"/>
      <c r="B10445" s="17"/>
      <c r="C10445" s="18"/>
      <c r="D10445" s="19"/>
    </row>
    <row r="10446" spans="1:4" s="20" customFormat="1" ht="16.350000000000001" customHeight="1" x14ac:dyDescent="0.2">
      <c r="A10446" s="17"/>
      <c r="B10446" s="17"/>
      <c r="C10446" s="18"/>
      <c r="D10446" s="19"/>
    </row>
    <row r="10447" spans="1:4" s="20" customFormat="1" ht="16.350000000000001" customHeight="1" x14ac:dyDescent="0.2">
      <c r="A10447" s="17"/>
      <c r="B10447" s="17"/>
      <c r="C10447" s="18"/>
      <c r="D10447" s="19"/>
    </row>
    <row r="10448" spans="1:4" s="20" customFormat="1" ht="16.350000000000001" customHeight="1" x14ac:dyDescent="0.2">
      <c r="A10448" s="17"/>
      <c r="B10448" s="17"/>
      <c r="C10448" s="18"/>
      <c r="D10448" s="19"/>
    </row>
    <row r="10449" spans="1:4" s="20" customFormat="1" ht="16.350000000000001" customHeight="1" x14ac:dyDescent="0.2">
      <c r="A10449" s="17"/>
      <c r="B10449" s="17"/>
      <c r="C10449" s="18"/>
      <c r="D10449" s="19"/>
    </row>
    <row r="10450" spans="1:4" s="20" customFormat="1" ht="16.350000000000001" customHeight="1" x14ac:dyDescent="0.2">
      <c r="A10450" s="17"/>
      <c r="B10450" s="17"/>
      <c r="C10450" s="18"/>
      <c r="D10450" s="19"/>
    </row>
    <row r="10451" spans="1:4" s="20" customFormat="1" ht="16.350000000000001" customHeight="1" x14ac:dyDescent="0.2">
      <c r="A10451" s="17"/>
      <c r="B10451" s="17"/>
      <c r="C10451" s="18"/>
      <c r="D10451" s="19"/>
    </row>
    <row r="10452" spans="1:4" s="20" customFormat="1" ht="16.350000000000001" customHeight="1" x14ac:dyDescent="0.2">
      <c r="A10452" s="17"/>
      <c r="B10452" s="17"/>
      <c r="C10452" s="18"/>
      <c r="D10452" s="19"/>
    </row>
    <row r="10453" spans="1:4" s="20" customFormat="1" ht="16.350000000000001" customHeight="1" x14ac:dyDescent="0.2">
      <c r="A10453" s="17"/>
      <c r="B10453" s="17"/>
      <c r="C10453" s="18"/>
      <c r="D10453" s="19"/>
    </row>
    <row r="10454" spans="1:4" s="20" customFormat="1" ht="16.350000000000001" customHeight="1" x14ac:dyDescent="0.2">
      <c r="A10454" s="17"/>
      <c r="B10454" s="17"/>
      <c r="C10454" s="18"/>
      <c r="D10454" s="19"/>
    </row>
    <row r="10455" spans="1:4" s="20" customFormat="1" ht="16.350000000000001" customHeight="1" x14ac:dyDescent="0.2">
      <c r="A10455" s="17"/>
      <c r="B10455" s="17"/>
      <c r="C10455" s="18"/>
      <c r="D10455" s="19"/>
    </row>
    <row r="10456" spans="1:4" s="20" customFormat="1" ht="16.350000000000001" customHeight="1" x14ac:dyDescent="0.2">
      <c r="A10456" s="17"/>
      <c r="B10456" s="17"/>
      <c r="C10456" s="18"/>
      <c r="D10456" s="19"/>
    </row>
    <row r="10457" spans="1:4" s="20" customFormat="1" ht="16.350000000000001" customHeight="1" x14ac:dyDescent="0.2">
      <c r="A10457" s="17"/>
      <c r="B10457" s="17"/>
      <c r="C10457" s="18"/>
      <c r="D10457" s="19"/>
    </row>
    <row r="10458" spans="1:4" s="20" customFormat="1" ht="16.350000000000001" customHeight="1" x14ac:dyDescent="0.2">
      <c r="A10458" s="17"/>
      <c r="B10458" s="17"/>
      <c r="C10458" s="18"/>
      <c r="D10458" s="19"/>
    </row>
    <row r="10459" spans="1:4" s="20" customFormat="1" ht="16.350000000000001" customHeight="1" x14ac:dyDescent="0.2">
      <c r="A10459" s="17"/>
      <c r="B10459" s="17"/>
      <c r="C10459" s="18"/>
      <c r="D10459" s="19"/>
    </row>
    <row r="10460" spans="1:4" s="20" customFormat="1" ht="16.350000000000001" customHeight="1" x14ac:dyDescent="0.2">
      <c r="A10460" s="17"/>
      <c r="B10460" s="17"/>
      <c r="C10460" s="18"/>
      <c r="D10460" s="19"/>
    </row>
    <row r="10461" spans="1:4" s="20" customFormat="1" ht="16.350000000000001" customHeight="1" x14ac:dyDescent="0.2">
      <c r="A10461" s="17"/>
      <c r="B10461" s="17"/>
      <c r="C10461" s="18"/>
      <c r="D10461" s="19"/>
    </row>
    <row r="10462" spans="1:4" s="20" customFormat="1" ht="16.350000000000001" customHeight="1" x14ac:dyDescent="0.2">
      <c r="A10462" s="17"/>
      <c r="B10462" s="17"/>
      <c r="C10462" s="18"/>
      <c r="D10462" s="19"/>
    </row>
    <row r="10463" spans="1:4" s="20" customFormat="1" ht="16.350000000000001" customHeight="1" x14ac:dyDescent="0.2">
      <c r="A10463" s="17"/>
      <c r="B10463" s="17"/>
      <c r="C10463" s="18"/>
      <c r="D10463" s="19"/>
    </row>
    <row r="10464" spans="1:4" s="20" customFormat="1" ht="16.350000000000001" customHeight="1" x14ac:dyDescent="0.2">
      <c r="A10464" s="17"/>
      <c r="B10464" s="17"/>
      <c r="C10464" s="18"/>
      <c r="D10464" s="19"/>
    </row>
    <row r="10465" spans="1:4" s="20" customFormat="1" ht="16.350000000000001" customHeight="1" x14ac:dyDescent="0.2">
      <c r="A10465" s="17"/>
      <c r="B10465" s="17"/>
      <c r="C10465" s="18"/>
      <c r="D10465" s="19"/>
    </row>
    <row r="10466" spans="1:4" s="20" customFormat="1" ht="16.350000000000001" customHeight="1" x14ac:dyDescent="0.2">
      <c r="A10466" s="17"/>
      <c r="B10466" s="17"/>
      <c r="C10466" s="18"/>
      <c r="D10466" s="19"/>
    </row>
    <row r="10467" spans="1:4" s="20" customFormat="1" ht="16.350000000000001" customHeight="1" x14ac:dyDescent="0.2">
      <c r="A10467" s="17"/>
      <c r="B10467" s="17"/>
      <c r="C10467" s="18"/>
      <c r="D10467" s="19"/>
    </row>
    <row r="10468" spans="1:4" s="20" customFormat="1" ht="16.350000000000001" customHeight="1" x14ac:dyDescent="0.2">
      <c r="A10468" s="17"/>
      <c r="B10468" s="17"/>
      <c r="C10468" s="18"/>
      <c r="D10468" s="19"/>
    </row>
    <row r="10469" spans="1:4" s="20" customFormat="1" ht="16.350000000000001" customHeight="1" x14ac:dyDescent="0.2">
      <c r="A10469" s="17"/>
      <c r="B10469" s="17"/>
      <c r="C10469" s="18"/>
      <c r="D10469" s="19"/>
    </row>
    <row r="10470" spans="1:4" s="20" customFormat="1" ht="16.350000000000001" customHeight="1" x14ac:dyDescent="0.2">
      <c r="A10470" s="17"/>
      <c r="B10470" s="17"/>
      <c r="C10470" s="18"/>
      <c r="D10470" s="19"/>
    </row>
    <row r="10471" spans="1:4" s="20" customFormat="1" ht="16.350000000000001" customHeight="1" x14ac:dyDescent="0.2">
      <c r="A10471" s="17"/>
      <c r="B10471" s="17"/>
      <c r="C10471" s="18"/>
      <c r="D10471" s="19"/>
    </row>
    <row r="10472" spans="1:4" s="20" customFormat="1" ht="16.350000000000001" customHeight="1" x14ac:dyDescent="0.2">
      <c r="A10472" s="17"/>
      <c r="B10472" s="17"/>
      <c r="C10472" s="18"/>
      <c r="D10472" s="19"/>
    </row>
    <row r="10473" spans="1:4" s="20" customFormat="1" ht="16.350000000000001" customHeight="1" x14ac:dyDescent="0.2">
      <c r="A10473" s="17"/>
      <c r="B10473" s="17"/>
      <c r="C10473" s="18"/>
      <c r="D10473" s="19"/>
    </row>
    <row r="10474" spans="1:4" s="20" customFormat="1" ht="16.350000000000001" customHeight="1" x14ac:dyDescent="0.2">
      <c r="A10474" s="17"/>
      <c r="B10474" s="17"/>
      <c r="C10474" s="18"/>
      <c r="D10474" s="19"/>
    </row>
    <row r="10475" spans="1:4" s="20" customFormat="1" ht="16.350000000000001" customHeight="1" x14ac:dyDescent="0.2">
      <c r="A10475" s="17"/>
      <c r="B10475" s="17"/>
      <c r="C10475" s="18"/>
      <c r="D10475" s="19"/>
    </row>
    <row r="10476" spans="1:4" s="20" customFormat="1" ht="16.350000000000001" customHeight="1" x14ac:dyDescent="0.2">
      <c r="A10476" s="17"/>
      <c r="B10476" s="17"/>
      <c r="C10476" s="18"/>
      <c r="D10476" s="19"/>
    </row>
    <row r="10477" spans="1:4" s="20" customFormat="1" ht="16.350000000000001" customHeight="1" x14ac:dyDescent="0.2">
      <c r="A10477" s="17"/>
      <c r="B10477" s="17"/>
      <c r="C10477" s="18"/>
      <c r="D10477" s="19"/>
    </row>
    <row r="10478" spans="1:4" s="20" customFormat="1" ht="16.350000000000001" customHeight="1" x14ac:dyDescent="0.2">
      <c r="A10478" s="17"/>
      <c r="B10478" s="17"/>
      <c r="C10478" s="18"/>
      <c r="D10478" s="19"/>
    </row>
    <row r="10479" spans="1:4" s="20" customFormat="1" ht="16.350000000000001" customHeight="1" x14ac:dyDescent="0.2">
      <c r="A10479" s="17"/>
      <c r="B10479" s="17"/>
      <c r="C10479" s="18"/>
      <c r="D10479" s="19"/>
    </row>
    <row r="10480" spans="1:4" s="20" customFormat="1" ht="16.350000000000001" customHeight="1" x14ac:dyDescent="0.2">
      <c r="A10480" s="17"/>
      <c r="B10480" s="17"/>
      <c r="C10480" s="18"/>
      <c r="D10480" s="19"/>
    </row>
    <row r="10481" spans="1:4" s="20" customFormat="1" ht="16.350000000000001" customHeight="1" x14ac:dyDescent="0.2">
      <c r="A10481" s="17"/>
      <c r="B10481" s="17"/>
      <c r="C10481" s="18"/>
      <c r="D10481" s="19"/>
    </row>
    <row r="10482" spans="1:4" s="20" customFormat="1" ht="16.350000000000001" customHeight="1" x14ac:dyDescent="0.2">
      <c r="A10482" s="17"/>
      <c r="B10482" s="17"/>
      <c r="C10482" s="18"/>
      <c r="D10482" s="19"/>
    </row>
    <row r="10483" spans="1:4" s="20" customFormat="1" ht="16.350000000000001" customHeight="1" x14ac:dyDescent="0.2">
      <c r="A10483" s="17"/>
      <c r="B10483" s="17"/>
      <c r="C10483" s="18"/>
      <c r="D10483" s="19"/>
    </row>
    <row r="10484" spans="1:4" s="20" customFormat="1" ht="16.350000000000001" customHeight="1" x14ac:dyDescent="0.2">
      <c r="A10484" s="17"/>
      <c r="B10484" s="17"/>
      <c r="C10484" s="18"/>
      <c r="D10484" s="19"/>
    </row>
    <row r="10485" spans="1:4" s="20" customFormat="1" ht="16.350000000000001" customHeight="1" x14ac:dyDescent="0.2">
      <c r="A10485" s="17"/>
      <c r="B10485" s="17"/>
      <c r="C10485" s="18"/>
      <c r="D10485" s="19"/>
    </row>
    <row r="10486" spans="1:4" s="20" customFormat="1" ht="16.350000000000001" customHeight="1" x14ac:dyDescent="0.2">
      <c r="A10486" s="17"/>
      <c r="B10486" s="17"/>
      <c r="C10486" s="18"/>
      <c r="D10486" s="19"/>
    </row>
    <row r="10487" spans="1:4" s="20" customFormat="1" ht="16.350000000000001" customHeight="1" x14ac:dyDescent="0.2">
      <c r="A10487" s="17"/>
      <c r="B10487" s="17"/>
      <c r="C10487" s="18"/>
      <c r="D10487" s="19"/>
    </row>
    <row r="10488" spans="1:4" s="20" customFormat="1" ht="16.350000000000001" customHeight="1" x14ac:dyDescent="0.2">
      <c r="A10488" s="17"/>
      <c r="B10488" s="17"/>
      <c r="C10488" s="18"/>
      <c r="D10488" s="19"/>
    </row>
    <row r="10489" spans="1:4" s="20" customFormat="1" ht="16.350000000000001" customHeight="1" x14ac:dyDescent="0.2">
      <c r="A10489" s="17"/>
      <c r="B10489" s="17"/>
      <c r="C10489" s="18"/>
      <c r="D10489" s="19"/>
    </row>
    <row r="10490" spans="1:4" s="20" customFormat="1" ht="16.350000000000001" customHeight="1" x14ac:dyDescent="0.2">
      <c r="A10490" s="17"/>
      <c r="B10490" s="17"/>
      <c r="C10490" s="18"/>
      <c r="D10490" s="19"/>
    </row>
    <row r="10491" spans="1:4" s="20" customFormat="1" ht="16.350000000000001" customHeight="1" x14ac:dyDescent="0.2">
      <c r="A10491" s="17"/>
      <c r="B10491" s="17"/>
      <c r="C10491" s="18"/>
      <c r="D10491" s="19"/>
    </row>
    <row r="10492" spans="1:4" s="20" customFormat="1" ht="16.350000000000001" customHeight="1" x14ac:dyDescent="0.2">
      <c r="A10492" s="17"/>
      <c r="B10492" s="17"/>
      <c r="C10492" s="18"/>
      <c r="D10492" s="19"/>
    </row>
    <row r="10493" spans="1:4" s="20" customFormat="1" ht="16.350000000000001" customHeight="1" x14ac:dyDescent="0.2">
      <c r="A10493" s="17"/>
      <c r="B10493" s="17"/>
      <c r="C10493" s="18"/>
      <c r="D10493" s="19"/>
    </row>
    <row r="10494" spans="1:4" s="20" customFormat="1" ht="16.350000000000001" customHeight="1" x14ac:dyDescent="0.2">
      <c r="A10494" s="17"/>
      <c r="B10494" s="17"/>
      <c r="C10494" s="18"/>
      <c r="D10494" s="19"/>
    </row>
    <row r="10495" spans="1:4" s="20" customFormat="1" ht="16.350000000000001" customHeight="1" x14ac:dyDescent="0.2">
      <c r="A10495" s="17"/>
      <c r="B10495" s="17"/>
      <c r="C10495" s="18"/>
      <c r="D10495" s="19"/>
    </row>
    <row r="10496" spans="1:4" s="20" customFormat="1" ht="16.350000000000001" customHeight="1" x14ac:dyDescent="0.2">
      <c r="A10496" s="17"/>
      <c r="B10496" s="17"/>
      <c r="C10496" s="18"/>
      <c r="D10496" s="19"/>
    </row>
    <row r="10497" spans="1:4" s="20" customFormat="1" ht="16.350000000000001" customHeight="1" x14ac:dyDescent="0.2">
      <c r="A10497" s="17"/>
      <c r="B10497" s="17"/>
      <c r="C10497" s="18"/>
      <c r="D10497" s="19"/>
    </row>
    <row r="10498" spans="1:4" s="20" customFormat="1" ht="16.350000000000001" customHeight="1" x14ac:dyDescent="0.2">
      <c r="A10498" s="17"/>
      <c r="B10498" s="17"/>
      <c r="C10498" s="18"/>
      <c r="D10498" s="19"/>
    </row>
    <row r="10499" spans="1:4" s="20" customFormat="1" ht="16.350000000000001" customHeight="1" x14ac:dyDescent="0.2">
      <c r="A10499" s="17"/>
      <c r="B10499" s="17"/>
      <c r="C10499" s="18"/>
      <c r="D10499" s="19"/>
    </row>
    <row r="10500" spans="1:4" s="20" customFormat="1" ht="16.350000000000001" customHeight="1" x14ac:dyDescent="0.2">
      <c r="A10500" s="17"/>
      <c r="B10500" s="17"/>
      <c r="C10500" s="18"/>
      <c r="D10500" s="19"/>
    </row>
    <row r="10501" spans="1:4" s="20" customFormat="1" ht="16.350000000000001" customHeight="1" x14ac:dyDescent="0.2">
      <c r="A10501" s="17"/>
      <c r="B10501" s="17"/>
      <c r="C10501" s="18"/>
      <c r="D10501" s="19"/>
    </row>
    <row r="10502" spans="1:4" s="20" customFormat="1" ht="16.350000000000001" customHeight="1" x14ac:dyDescent="0.2">
      <c r="A10502" s="17"/>
      <c r="B10502" s="17"/>
      <c r="C10502" s="18"/>
      <c r="D10502" s="19"/>
    </row>
    <row r="10503" spans="1:4" s="20" customFormat="1" ht="16.350000000000001" customHeight="1" x14ac:dyDescent="0.2">
      <c r="A10503" s="17"/>
      <c r="B10503" s="17"/>
      <c r="C10503" s="18"/>
      <c r="D10503" s="19"/>
    </row>
    <row r="10504" spans="1:4" s="20" customFormat="1" ht="16.350000000000001" customHeight="1" x14ac:dyDescent="0.2">
      <c r="A10504" s="17"/>
      <c r="B10504" s="17"/>
      <c r="C10504" s="18"/>
      <c r="D10504" s="19"/>
    </row>
    <row r="10505" spans="1:4" s="20" customFormat="1" ht="16.350000000000001" customHeight="1" x14ac:dyDescent="0.2">
      <c r="A10505" s="17"/>
      <c r="B10505" s="17"/>
      <c r="C10505" s="18"/>
      <c r="D10505" s="19"/>
    </row>
    <row r="10506" spans="1:4" s="20" customFormat="1" ht="16.350000000000001" customHeight="1" x14ac:dyDescent="0.2">
      <c r="A10506" s="17"/>
      <c r="B10506" s="17"/>
      <c r="C10506" s="18"/>
      <c r="D10506" s="19"/>
    </row>
    <row r="10507" spans="1:4" s="20" customFormat="1" ht="16.350000000000001" customHeight="1" x14ac:dyDescent="0.2">
      <c r="A10507" s="17"/>
      <c r="B10507" s="17"/>
      <c r="C10507" s="18"/>
      <c r="D10507" s="19"/>
    </row>
    <row r="10508" spans="1:4" s="20" customFormat="1" ht="16.350000000000001" customHeight="1" x14ac:dyDescent="0.2">
      <c r="A10508" s="17"/>
      <c r="B10508" s="17"/>
      <c r="C10508" s="18"/>
      <c r="D10508" s="19"/>
    </row>
    <row r="10509" spans="1:4" s="20" customFormat="1" ht="16.350000000000001" customHeight="1" x14ac:dyDescent="0.2">
      <c r="A10509" s="17"/>
      <c r="B10509" s="17"/>
      <c r="C10509" s="18"/>
      <c r="D10509" s="19"/>
    </row>
    <row r="10510" spans="1:4" s="20" customFormat="1" ht="16.350000000000001" customHeight="1" x14ac:dyDescent="0.2">
      <c r="A10510" s="17"/>
      <c r="B10510" s="17"/>
      <c r="C10510" s="18"/>
      <c r="D10510" s="19"/>
    </row>
    <row r="10511" spans="1:4" s="20" customFormat="1" ht="16.350000000000001" customHeight="1" x14ac:dyDescent="0.2">
      <c r="A10511" s="17"/>
      <c r="B10511" s="17"/>
      <c r="C10511" s="18"/>
      <c r="D10511" s="19"/>
    </row>
    <row r="10512" spans="1:4" s="20" customFormat="1" ht="16.350000000000001" customHeight="1" x14ac:dyDescent="0.2">
      <c r="A10512" s="17"/>
      <c r="B10512" s="17"/>
      <c r="C10512" s="18"/>
      <c r="D10512" s="19"/>
    </row>
    <row r="10513" spans="1:4" s="20" customFormat="1" ht="16.350000000000001" customHeight="1" x14ac:dyDescent="0.2">
      <c r="A10513" s="17"/>
      <c r="B10513" s="17"/>
      <c r="C10513" s="18"/>
      <c r="D10513" s="19"/>
    </row>
    <row r="10514" spans="1:4" s="20" customFormat="1" ht="16.350000000000001" customHeight="1" x14ac:dyDescent="0.2">
      <c r="A10514" s="17"/>
      <c r="B10514" s="17"/>
      <c r="C10514" s="18"/>
      <c r="D10514" s="19"/>
    </row>
    <row r="10515" spans="1:4" s="20" customFormat="1" ht="16.350000000000001" customHeight="1" x14ac:dyDescent="0.2">
      <c r="A10515" s="17"/>
      <c r="B10515" s="17"/>
      <c r="C10515" s="18"/>
      <c r="D10515" s="19"/>
    </row>
    <row r="10516" spans="1:4" s="20" customFormat="1" ht="16.350000000000001" customHeight="1" x14ac:dyDescent="0.2">
      <c r="A10516" s="17"/>
      <c r="B10516" s="17"/>
      <c r="C10516" s="18"/>
      <c r="D10516" s="19"/>
    </row>
    <row r="10517" spans="1:4" s="20" customFormat="1" ht="16.350000000000001" customHeight="1" x14ac:dyDescent="0.2">
      <c r="A10517" s="17"/>
      <c r="B10517" s="17"/>
      <c r="C10517" s="18"/>
      <c r="D10517" s="19"/>
    </row>
    <row r="10518" spans="1:4" s="20" customFormat="1" ht="16.350000000000001" customHeight="1" x14ac:dyDescent="0.2">
      <c r="A10518" s="17"/>
      <c r="B10518" s="17"/>
      <c r="C10518" s="18"/>
      <c r="D10518" s="19"/>
    </row>
    <row r="10519" spans="1:4" s="20" customFormat="1" ht="16.350000000000001" customHeight="1" x14ac:dyDescent="0.2">
      <c r="A10519" s="17"/>
      <c r="B10519" s="17"/>
      <c r="C10519" s="18"/>
      <c r="D10519" s="19"/>
    </row>
    <row r="10520" spans="1:4" s="20" customFormat="1" ht="16.350000000000001" customHeight="1" x14ac:dyDescent="0.2">
      <c r="A10520" s="17"/>
      <c r="B10520" s="17"/>
      <c r="C10520" s="18"/>
      <c r="D10520" s="19"/>
    </row>
    <row r="10521" spans="1:4" s="20" customFormat="1" ht="16.350000000000001" customHeight="1" x14ac:dyDescent="0.2">
      <c r="A10521" s="17"/>
      <c r="B10521" s="17"/>
      <c r="C10521" s="18"/>
      <c r="D10521" s="19"/>
    </row>
    <row r="10522" spans="1:4" s="20" customFormat="1" ht="16.350000000000001" customHeight="1" x14ac:dyDescent="0.2">
      <c r="A10522" s="17"/>
      <c r="B10522" s="17"/>
      <c r="C10522" s="18"/>
      <c r="D10522" s="19"/>
    </row>
    <row r="10523" spans="1:4" s="20" customFormat="1" ht="16.350000000000001" customHeight="1" x14ac:dyDescent="0.2">
      <c r="A10523" s="17"/>
      <c r="B10523" s="17"/>
      <c r="C10523" s="18"/>
      <c r="D10523" s="19"/>
    </row>
    <row r="10524" spans="1:4" s="20" customFormat="1" ht="16.350000000000001" customHeight="1" x14ac:dyDescent="0.2">
      <c r="A10524" s="17"/>
      <c r="B10524" s="17"/>
      <c r="C10524" s="18"/>
      <c r="D10524" s="19"/>
    </row>
    <row r="10525" spans="1:4" s="20" customFormat="1" ht="16.350000000000001" customHeight="1" x14ac:dyDescent="0.2">
      <c r="A10525" s="17"/>
      <c r="B10525" s="17"/>
      <c r="C10525" s="18"/>
      <c r="D10525" s="19"/>
    </row>
    <row r="10526" spans="1:4" s="20" customFormat="1" ht="16.350000000000001" customHeight="1" x14ac:dyDescent="0.2">
      <c r="A10526" s="17"/>
      <c r="B10526" s="17"/>
      <c r="C10526" s="18"/>
      <c r="D10526" s="19"/>
    </row>
    <row r="10527" spans="1:4" s="20" customFormat="1" ht="16.350000000000001" customHeight="1" x14ac:dyDescent="0.2">
      <c r="A10527" s="17"/>
      <c r="B10527" s="17"/>
      <c r="C10527" s="18"/>
      <c r="D10527" s="19"/>
    </row>
    <row r="10528" spans="1:4" s="20" customFormat="1" ht="16.350000000000001" customHeight="1" x14ac:dyDescent="0.2">
      <c r="A10528" s="17"/>
      <c r="B10528" s="17"/>
      <c r="C10528" s="18"/>
      <c r="D10528" s="19"/>
    </row>
    <row r="10529" spans="1:4" s="20" customFormat="1" ht="16.350000000000001" customHeight="1" x14ac:dyDescent="0.2">
      <c r="A10529" s="17"/>
      <c r="B10529" s="17"/>
      <c r="C10529" s="18"/>
      <c r="D10529" s="19"/>
    </row>
    <row r="10530" spans="1:4" s="20" customFormat="1" ht="16.350000000000001" customHeight="1" x14ac:dyDescent="0.2">
      <c r="A10530" s="17"/>
      <c r="B10530" s="17"/>
      <c r="C10530" s="18"/>
      <c r="D10530" s="19"/>
    </row>
    <row r="10531" spans="1:4" s="20" customFormat="1" ht="16.350000000000001" customHeight="1" x14ac:dyDescent="0.2">
      <c r="A10531" s="17"/>
      <c r="B10531" s="17"/>
      <c r="C10531" s="18"/>
      <c r="D10531" s="19"/>
    </row>
    <row r="10532" spans="1:4" s="20" customFormat="1" ht="16.350000000000001" customHeight="1" x14ac:dyDescent="0.2">
      <c r="A10532" s="17"/>
      <c r="B10532" s="17"/>
      <c r="C10532" s="18"/>
      <c r="D10532" s="19"/>
    </row>
    <row r="10533" spans="1:4" s="20" customFormat="1" ht="16.350000000000001" customHeight="1" x14ac:dyDescent="0.2">
      <c r="A10533" s="17"/>
      <c r="B10533" s="17"/>
      <c r="C10533" s="18"/>
      <c r="D10533" s="19"/>
    </row>
    <row r="10534" spans="1:4" s="20" customFormat="1" ht="16.350000000000001" customHeight="1" x14ac:dyDescent="0.2">
      <c r="A10534" s="17"/>
      <c r="B10534" s="17"/>
      <c r="C10534" s="18"/>
      <c r="D10534" s="19"/>
    </row>
    <row r="10535" spans="1:4" s="20" customFormat="1" ht="16.350000000000001" customHeight="1" x14ac:dyDescent="0.2">
      <c r="A10535" s="17"/>
      <c r="B10535" s="17"/>
      <c r="C10535" s="18"/>
      <c r="D10535" s="19"/>
    </row>
    <row r="10536" spans="1:4" s="20" customFormat="1" ht="16.350000000000001" customHeight="1" x14ac:dyDescent="0.2">
      <c r="A10536" s="17"/>
      <c r="B10536" s="17"/>
      <c r="C10536" s="18"/>
      <c r="D10536" s="19"/>
    </row>
    <row r="10537" spans="1:4" s="20" customFormat="1" ht="16.350000000000001" customHeight="1" x14ac:dyDescent="0.2">
      <c r="A10537" s="17"/>
      <c r="B10537" s="17"/>
      <c r="C10537" s="18"/>
      <c r="D10537" s="19"/>
    </row>
    <row r="10538" spans="1:4" s="20" customFormat="1" ht="16.350000000000001" customHeight="1" x14ac:dyDescent="0.2">
      <c r="A10538" s="17"/>
      <c r="B10538" s="17"/>
      <c r="C10538" s="18"/>
      <c r="D10538" s="19"/>
    </row>
    <row r="10539" spans="1:4" s="20" customFormat="1" ht="16.350000000000001" customHeight="1" x14ac:dyDescent="0.2">
      <c r="A10539" s="17"/>
      <c r="B10539" s="17"/>
      <c r="C10539" s="18"/>
      <c r="D10539" s="19"/>
    </row>
    <row r="10540" spans="1:4" s="20" customFormat="1" ht="16.350000000000001" customHeight="1" x14ac:dyDescent="0.2">
      <c r="A10540" s="17"/>
      <c r="B10540" s="17"/>
      <c r="C10540" s="18"/>
      <c r="D10540" s="19"/>
    </row>
    <row r="10541" spans="1:4" s="20" customFormat="1" ht="16.350000000000001" customHeight="1" x14ac:dyDescent="0.2">
      <c r="A10541" s="17"/>
      <c r="B10541" s="17"/>
      <c r="C10541" s="18"/>
      <c r="D10541" s="19"/>
    </row>
    <row r="10542" spans="1:4" s="20" customFormat="1" ht="16.350000000000001" customHeight="1" x14ac:dyDescent="0.2">
      <c r="A10542" s="17"/>
      <c r="B10542" s="17"/>
      <c r="C10542" s="18"/>
      <c r="D10542" s="19"/>
    </row>
    <row r="10543" spans="1:4" s="20" customFormat="1" ht="16.350000000000001" customHeight="1" x14ac:dyDescent="0.2">
      <c r="A10543" s="17"/>
      <c r="B10543" s="17"/>
      <c r="C10543" s="18"/>
      <c r="D10543" s="19"/>
    </row>
    <row r="10544" spans="1:4" s="20" customFormat="1" ht="16.350000000000001" customHeight="1" x14ac:dyDescent="0.2">
      <c r="A10544" s="17"/>
      <c r="B10544" s="17"/>
      <c r="C10544" s="18"/>
      <c r="D10544" s="19"/>
    </row>
    <row r="10545" spans="1:4" s="20" customFormat="1" ht="16.350000000000001" customHeight="1" x14ac:dyDescent="0.2">
      <c r="A10545" s="17"/>
      <c r="B10545" s="17"/>
      <c r="C10545" s="18"/>
      <c r="D10545" s="19"/>
    </row>
    <row r="10546" spans="1:4" s="20" customFormat="1" ht="16.350000000000001" customHeight="1" x14ac:dyDescent="0.2">
      <c r="A10546" s="17"/>
      <c r="B10546" s="17"/>
      <c r="C10546" s="18"/>
      <c r="D10546" s="19"/>
    </row>
    <row r="10547" spans="1:4" s="20" customFormat="1" ht="16.350000000000001" customHeight="1" x14ac:dyDescent="0.2">
      <c r="A10547" s="17"/>
      <c r="B10547" s="17"/>
      <c r="C10547" s="18"/>
      <c r="D10547" s="19"/>
    </row>
    <row r="10548" spans="1:4" s="20" customFormat="1" ht="16.350000000000001" customHeight="1" x14ac:dyDescent="0.2">
      <c r="A10548" s="17"/>
      <c r="B10548" s="17"/>
      <c r="C10548" s="18"/>
      <c r="D10548" s="19"/>
    </row>
    <row r="10549" spans="1:4" s="20" customFormat="1" ht="16.350000000000001" customHeight="1" x14ac:dyDescent="0.2">
      <c r="A10549" s="17"/>
      <c r="B10549" s="17"/>
      <c r="C10549" s="18"/>
      <c r="D10549" s="19"/>
    </row>
    <row r="10550" spans="1:4" s="20" customFormat="1" ht="16.350000000000001" customHeight="1" x14ac:dyDescent="0.2">
      <c r="A10550" s="17"/>
      <c r="B10550" s="17"/>
      <c r="C10550" s="18"/>
      <c r="D10550" s="19"/>
    </row>
    <row r="10551" spans="1:4" s="20" customFormat="1" ht="16.350000000000001" customHeight="1" x14ac:dyDescent="0.2">
      <c r="A10551" s="17"/>
      <c r="B10551" s="17"/>
      <c r="C10551" s="18"/>
      <c r="D10551" s="19"/>
    </row>
    <row r="10552" spans="1:4" s="20" customFormat="1" ht="16.350000000000001" customHeight="1" x14ac:dyDescent="0.2">
      <c r="A10552" s="17"/>
      <c r="B10552" s="17"/>
      <c r="C10552" s="18"/>
      <c r="D10552" s="19"/>
    </row>
    <row r="10553" spans="1:4" s="20" customFormat="1" ht="16.350000000000001" customHeight="1" x14ac:dyDescent="0.2">
      <c r="A10553" s="17"/>
      <c r="B10553" s="17"/>
      <c r="C10553" s="18"/>
      <c r="D10553" s="19"/>
    </row>
    <row r="10554" spans="1:4" s="20" customFormat="1" ht="16.350000000000001" customHeight="1" x14ac:dyDescent="0.2">
      <c r="A10554" s="17"/>
      <c r="B10554" s="17"/>
      <c r="C10554" s="18"/>
      <c r="D10554" s="19"/>
    </row>
    <row r="10555" spans="1:4" s="20" customFormat="1" ht="16.350000000000001" customHeight="1" x14ac:dyDescent="0.2">
      <c r="A10555" s="17"/>
      <c r="B10555" s="17"/>
      <c r="C10555" s="18"/>
      <c r="D10555" s="19"/>
    </row>
    <row r="10556" spans="1:4" s="20" customFormat="1" ht="16.350000000000001" customHeight="1" x14ac:dyDescent="0.2">
      <c r="A10556" s="17"/>
      <c r="B10556" s="17"/>
      <c r="C10556" s="18"/>
      <c r="D10556" s="19"/>
    </row>
    <row r="10557" spans="1:4" s="20" customFormat="1" ht="16.350000000000001" customHeight="1" x14ac:dyDescent="0.2">
      <c r="A10557" s="17"/>
      <c r="B10557" s="17"/>
      <c r="C10557" s="18"/>
      <c r="D10557" s="19"/>
    </row>
    <row r="10558" spans="1:4" s="20" customFormat="1" ht="16.350000000000001" customHeight="1" x14ac:dyDescent="0.2">
      <c r="A10558" s="17"/>
      <c r="B10558" s="17"/>
      <c r="C10558" s="18"/>
      <c r="D10558" s="19"/>
    </row>
    <row r="10559" spans="1:4" s="20" customFormat="1" ht="16.350000000000001" customHeight="1" x14ac:dyDescent="0.2">
      <c r="A10559" s="17"/>
      <c r="B10559" s="17"/>
      <c r="C10559" s="18"/>
      <c r="D10559" s="19"/>
    </row>
    <row r="10560" spans="1:4" s="20" customFormat="1" ht="16.350000000000001" customHeight="1" x14ac:dyDescent="0.2">
      <c r="A10560" s="17"/>
      <c r="B10560" s="17"/>
      <c r="C10560" s="18"/>
      <c r="D10560" s="19"/>
    </row>
    <row r="10561" spans="1:4" s="20" customFormat="1" ht="16.350000000000001" customHeight="1" x14ac:dyDescent="0.2">
      <c r="A10561" s="17"/>
      <c r="B10561" s="17"/>
      <c r="C10561" s="18"/>
      <c r="D10561" s="19"/>
    </row>
    <row r="10562" spans="1:4" s="20" customFormat="1" ht="16.350000000000001" customHeight="1" x14ac:dyDescent="0.2">
      <c r="A10562" s="17"/>
      <c r="B10562" s="17"/>
      <c r="C10562" s="18"/>
      <c r="D10562" s="19"/>
    </row>
    <row r="10563" spans="1:4" s="20" customFormat="1" ht="16.350000000000001" customHeight="1" x14ac:dyDescent="0.2">
      <c r="A10563" s="17"/>
      <c r="B10563" s="17"/>
      <c r="C10563" s="18"/>
      <c r="D10563" s="19"/>
    </row>
    <row r="10564" spans="1:4" s="20" customFormat="1" ht="16.350000000000001" customHeight="1" x14ac:dyDescent="0.2">
      <c r="A10564" s="17"/>
      <c r="B10564" s="17"/>
      <c r="C10564" s="18"/>
      <c r="D10564" s="19"/>
    </row>
    <row r="10565" spans="1:4" s="20" customFormat="1" ht="16.350000000000001" customHeight="1" x14ac:dyDescent="0.2">
      <c r="A10565" s="17"/>
      <c r="B10565" s="17"/>
      <c r="C10565" s="18"/>
      <c r="D10565" s="19"/>
    </row>
    <row r="10566" spans="1:4" s="20" customFormat="1" ht="16.350000000000001" customHeight="1" x14ac:dyDescent="0.2">
      <c r="A10566" s="17"/>
      <c r="B10566" s="17"/>
      <c r="C10566" s="18"/>
      <c r="D10566" s="19"/>
    </row>
    <row r="10567" spans="1:4" s="20" customFormat="1" ht="16.350000000000001" customHeight="1" x14ac:dyDescent="0.2">
      <c r="A10567" s="17"/>
      <c r="B10567" s="17"/>
      <c r="C10567" s="18"/>
      <c r="D10567" s="19"/>
    </row>
    <row r="10568" spans="1:4" s="20" customFormat="1" ht="16.350000000000001" customHeight="1" x14ac:dyDescent="0.2">
      <c r="A10568" s="17"/>
      <c r="B10568" s="17"/>
      <c r="C10568" s="18"/>
      <c r="D10568" s="19"/>
    </row>
    <row r="10569" spans="1:4" s="20" customFormat="1" ht="16.350000000000001" customHeight="1" x14ac:dyDescent="0.2">
      <c r="A10569" s="17"/>
      <c r="B10569" s="17"/>
      <c r="C10569" s="18"/>
      <c r="D10569" s="19"/>
    </row>
    <row r="10570" spans="1:4" s="20" customFormat="1" ht="16.350000000000001" customHeight="1" x14ac:dyDescent="0.2">
      <c r="A10570" s="17"/>
      <c r="B10570" s="17"/>
      <c r="C10570" s="18"/>
      <c r="D10570" s="19"/>
    </row>
    <row r="10571" spans="1:4" s="20" customFormat="1" ht="16.350000000000001" customHeight="1" x14ac:dyDescent="0.2">
      <c r="A10571" s="17"/>
      <c r="B10571" s="17"/>
      <c r="C10571" s="18"/>
      <c r="D10571" s="19"/>
    </row>
    <row r="10572" spans="1:4" s="20" customFormat="1" ht="16.350000000000001" customHeight="1" x14ac:dyDescent="0.2">
      <c r="A10572" s="17"/>
      <c r="B10572" s="17"/>
      <c r="C10572" s="18"/>
      <c r="D10572" s="19"/>
    </row>
    <row r="10573" spans="1:4" s="20" customFormat="1" ht="16.350000000000001" customHeight="1" x14ac:dyDescent="0.2">
      <c r="A10573" s="17"/>
      <c r="B10573" s="17"/>
      <c r="C10573" s="18"/>
      <c r="D10573" s="19"/>
    </row>
    <row r="10574" spans="1:4" s="20" customFormat="1" ht="16.350000000000001" customHeight="1" x14ac:dyDescent="0.2">
      <c r="A10574" s="17"/>
      <c r="B10574" s="17"/>
      <c r="C10574" s="18"/>
      <c r="D10574" s="19"/>
    </row>
    <row r="10575" spans="1:4" s="20" customFormat="1" ht="16.350000000000001" customHeight="1" x14ac:dyDescent="0.2">
      <c r="A10575" s="17"/>
      <c r="B10575" s="17"/>
      <c r="C10575" s="18"/>
      <c r="D10575" s="19"/>
    </row>
    <row r="10576" spans="1:4" s="20" customFormat="1" ht="16.350000000000001" customHeight="1" x14ac:dyDescent="0.2">
      <c r="A10576" s="17"/>
      <c r="B10576" s="17"/>
      <c r="C10576" s="18"/>
      <c r="D10576" s="19"/>
    </row>
    <row r="10577" spans="1:4" s="20" customFormat="1" ht="16.350000000000001" customHeight="1" x14ac:dyDescent="0.2">
      <c r="A10577" s="17"/>
      <c r="B10577" s="17"/>
      <c r="C10577" s="18"/>
      <c r="D10577" s="19"/>
    </row>
    <row r="10578" spans="1:4" s="20" customFormat="1" ht="16.350000000000001" customHeight="1" x14ac:dyDescent="0.2">
      <c r="A10578" s="17"/>
      <c r="B10578" s="17"/>
      <c r="C10578" s="18"/>
      <c r="D10578" s="19"/>
    </row>
    <row r="10579" spans="1:4" s="20" customFormat="1" ht="16.350000000000001" customHeight="1" x14ac:dyDescent="0.2">
      <c r="A10579" s="17"/>
      <c r="B10579" s="17"/>
      <c r="C10579" s="18"/>
      <c r="D10579" s="19"/>
    </row>
    <row r="10580" spans="1:4" s="20" customFormat="1" ht="16.350000000000001" customHeight="1" x14ac:dyDescent="0.2">
      <c r="A10580" s="17"/>
      <c r="B10580" s="17"/>
      <c r="C10580" s="18"/>
      <c r="D10580" s="19"/>
    </row>
    <row r="10581" spans="1:4" s="20" customFormat="1" ht="16.350000000000001" customHeight="1" x14ac:dyDescent="0.2">
      <c r="A10581" s="17"/>
      <c r="B10581" s="17"/>
      <c r="C10581" s="18"/>
      <c r="D10581" s="19"/>
    </row>
    <row r="10582" spans="1:4" s="20" customFormat="1" ht="16.350000000000001" customHeight="1" x14ac:dyDescent="0.2">
      <c r="A10582" s="17"/>
      <c r="B10582" s="17"/>
      <c r="C10582" s="18"/>
      <c r="D10582" s="19"/>
    </row>
    <row r="10583" spans="1:4" s="20" customFormat="1" ht="16.350000000000001" customHeight="1" x14ac:dyDescent="0.2">
      <c r="A10583" s="17"/>
      <c r="B10583" s="17"/>
      <c r="C10583" s="18"/>
      <c r="D10583" s="19"/>
    </row>
    <row r="10584" spans="1:4" s="20" customFormat="1" ht="16.350000000000001" customHeight="1" x14ac:dyDescent="0.2">
      <c r="A10584" s="17"/>
      <c r="B10584" s="17"/>
      <c r="C10584" s="18"/>
      <c r="D10584" s="19"/>
    </row>
    <row r="10585" spans="1:4" s="20" customFormat="1" ht="16.350000000000001" customHeight="1" x14ac:dyDescent="0.2">
      <c r="A10585" s="17"/>
      <c r="B10585" s="17"/>
      <c r="C10585" s="18"/>
      <c r="D10585" s="19"/>
    </row>
    <row r="10586" spans="1:4" s="20" customFormat="1" ht="16.350000000000001" customHeight="1" x14ac:dyDescent="0.2">
      <c r="A10586" s="17"/>
      <c r="B10586" s="17"/>
      <c r="C10586" s="18"/>
      <c r="D10586" s="19"/>
    </row>
    <row r="10587" spans="1:4" s="20" customFormat="1" ht="16.350000000000001" customHeight="1" x14ac:dyDescent="0.2">
      <c r="A10587" s="17"/>
      <c r="B10587" s="17"/>
      <c r="C10587" s="18"/>
      <c r="D10587" s="19"/>
    </row>
    <row r="10588" spans="1:4" s="20" customFormat="1" ht="16.350000000000001" customHeight="1" x14ac:dyDescent="0.2">
      <c r="A10588" s="17"/>
      <c r="B10588" s="17"/>
      <c r="C10588" s="18"/>
      <c r="D10588" s="19"/>
    </row>
    <row r="10589" spans="1:4" s="20" customFormat="1" ht="16.350000000000001" customHeight="1" x14ac:dyDescent="0.2">
      <c r="A10589" s="17"/>
      <c r="B10589" s="17"/>
      <c r="C10589" s="18"/>
      <c r="D10589" s="19"/>
    </row>
    <row r="10590" spans="1:4" s="20" customFormat="1" ht="16.350000000000001" customHeight="1" x14ac:dyDescent="0.2">
      <c r="A10590" s="17"/>
      <c r="B10590" s="17"/>
      <c r="C10590" s="18"/>
      <c r="D10590" s="19"/>
    </row>
    <row r="10591" spans="1:4" s="20" customFormat="1" ht="16.350000000000001" customHeight="1" x14ac:dyDescent="0.2">
      <c r="A10591" s="17"/>
      <c r="B10591" s="17"/>
      <c r="C10591" s="18"/>
      <c r="D10591" s="19"/>
    </row>
    <row r="10592" spans="1:4" s="20" customFormat="1" ht="16.350000000000001" customHeight="1" x14ac:dyDescent="0.2">
      <c r="A10592" s="17"/>
      <c r="B10592" s="17"/>
      <c r="C10592" s="18"/>
      <c r="D10592" s="19"/>
    </row>
    <row r="10593" spans="1:4" s="20" customFormat="1" ht="16.350000000000001" customHeight="1" x14ac:dyDescent="0.2">
      <c r="A10593" s="17"/>
      <c r="B10593" s="17"/>
      <c r="C10593" s="18"/>
      <c r="D10593" s="19"/>
    </row>
    <row r="10594" spans="1:4" s="20" customFormat="1" ht="16.350000000000001" customHeight="1" x14ac:dyDescent="0.2">
      <c r="A10594" s="17"/>
      <c r="B10594" s="17"/>
      <c r="C10594" s="18"/>
      <c r="D10594" s="19"/>
    </row>
    <row r="10595" spans="1:4" s="20" customFormat="1" ht="16.350000000000001" customHeight="1" x14ac:dyDescent="0.2">
      <c r="A10595" s="17"/>
      <c r="B10595" s="17"/>
      <c r="C10595" s="18"/>
      <c r="D10595" s="19"/>
    </row>
    <row r="10596" spans="1:4" s="20" customFormat="1" ht="16.350000000000001" customHeight="1" x14ac:dyDescent="0.2">
      <c r="A10596" s="17"/>
      <c r="B10596" s="17"/>
      <c r="C10596" s="18"/>
      <c r="D10596" s="19"/>
    </row>
    <row r="10597" spans="1:4" s="20" customFormat="1" ht="16.350000000000001" customHeight="1" x14ac:dyDescent="0.2">
      <c r="A10597" s="17"/>
      <c r="B10597" s="17"/>
      <c r="C10597" s="18"/>
      <c r="D10597" s="19"/>
    </row>
    <row r="10598" spans="1:4" s="20" customFormat="1" ht="16.350000000000001" customHeight="1" x14ac:dyDescent="0.2">
      <c r="A10598" s="17"/>
      <c r="B10598" s="17"/>
      <c r="C10598" s="18"/>
      <c r="D10598" s="19"/>
    </row>
    <row r="10599" spans="1:4" s="20" customFormat="1" ht="16.350000000000001" customHeight="1" x14ac:dyDescent="0.2">
      <c r="A10599" s="17"/>
      <c r="B10599" s="17"/>
      <c r="C10599" s="18"/>
      <c r="D10599" s="19"/>
    </row>
    <row r="10600" spans="1:4" s="20" customFormat="1" ht="16.350000000000001" customHeight="1" x14ac:dyDescent="0.2">
      <c r="A10600" s="17"/>
      <c r="B10600" s="17"/>
      <c r="C10600" s="18"/>
      <c r="D10600" s="19"/>
    </row>
    <row r="10601" spans="1:4" s="20" customFormat="1" ht="16.350000000000001" customHeight="1" x14ac:dyDescent="0.2">
      <c r="A10601" s="17"/>
      <c r="B10601" s="17"/>
      <c r="C10601" s="18"/>
      <c r="D10601" s="19"/>
    </row>
    <row r="10602" spans="1:4" s="20" customFormat="1" ht="16.350000000000001" customHeight="1" x14ac:dyDescent="0.2">
      <c r="A10602" s="17"/>
      <c r="B10602" s="17"/>
      <c r="C10602" s="18"/>
      <c r="D10602" s="19"/>
    </row>
    <row r="10603" spans="1:4" s="20" customFormat="1" ht="16.350000000000001" customHeight="1" x14ac:dyDescent="0.2">
      <c r="A10603" s="17"/>
      <c r="B10603" s="17"/>
      <c r="C10603" s="18"/>
      <c r="D10603" s="19"/>
    </row>
    <row r="10604" spans="1:4" s="20" customFormat="1" ht="16.350000000000001" customHeight="1" x14ac:dyDescent="0.2">
      <c r="A10604" s="17"/>
      <c r="B10604" s="17"/>
      <c r="C10604" s="18"/>
      <c r="D10604" s="19"/>
    </row>
    <row r="10605" spans="1:4" s="20" customFormat="1" ht="16.350000000000001" customHeight="1" x14ac:dyDescent="0.2">
      <c r="A10605" s="17"/>
      <c r="B10605" s="17"/>
      <c r="C10605" s="18"/>
      <c r="D10605" s="19"/>
    </row>
    <row r="10606" spans="1:4" s="20" customFormat="1" ht="16.350000000000001" customHeight="1" x14ac:dyDescent="0.2">
      <c r="A10606" s="17"/>
      <c r="B10606" s="17"/>
      <c r="C10606" s="18"/>
      <c r="D10606" s="19"/>
    </row>
    <row r="10607" spans="1:4" s="20" customFormat="1" ht="16.350000000000001" customHeight="1" x14ac:dyDescent="0.2">
      <c r="A10607" s="17"/>
      <c r="B10607" s="17"/>
      <c r="C10607" s="18"/>
      <c r="D10607" s="19"/>
    </row>
    <row r="10608" spans="1:4" s="20" customFormat="1" ht="16.350000000000001" customHeight="1" x14ac:dyDescent="0.2">
      <c r="A10608" s="17"/>
      <c r="B10608" s="17"/>
      <c r="C10608" s="18"/>
      <c r="D10608" s="19"/>
    </row>
    <row r="10609" spans="1:4" s="20" customFormat="1" ht="16.350000000000001" customHeight="1" x14ac:dyDescent="0.2">
      <c r="A10609" s="17"/>
      <c r="B10609" s="17"/>
      <c r="C10609" s="18"/>
      <c r="D10609" s="19"/>
    </row>
    <row r="10610" spans="1:4" s="20" customFormat="1" ht="16.350000000000001" customHeight="1" x14ac:dyDescent="0.2">
      <c r="A10610" s="17"/>
      <c r="B10610" s="17"/>
      <c r="C10610" s="18"/>
      <c r="D10610" s="19"/>
    </row>
    <row r="10611" spans="1:4" s="20" customFormat="1" ht="16.350000000000001" customHeight="1" x14ac:dyDescent="0.2">
      <c r="A10611" s="17"/>
      <c r="B10611" s="17"/>
      <c r="C10611" s="18"/>
      <c r="D10611" s="19"/>
    </row>
    <row r="10612" spans="1:4" s="20" customFormat="1" ht="16.350000000000001" customHeight="1" x14ac:dyDescent="0.2">
      <c r="A10612" s="17"/>
      <c r="B10612" s="17"/>
      <c r="C10612" s="18"/>
      <c r="D10612" s="19"/>
    </row>
    <row r="10613" spans="1:4" s="20" customFormat="1" ht="16.350000000000001" customHeight="1" x14ac:dyDescent="0.2">
      <c r="A10613" s="17"/>
      <c r="B10613" s="17"/>
      <c r="C10613" s="18"/>
      <c r="D10613" s="19"/>
    </row>
    <row r="10614" spans="1:4" s="20" customFormat="1" ht="16.350000000000001" customHeight="1" x14ac:dyDescent="0.2">
      <c r="A10614" s="17"/>
      <c r="B10614" s="17"/>
      <c r="C10614" s="18"/>
      <c r="D10614" s="19"/>
    </row>
    <row r="10615" spans="1:4" s="20" customFormat="1" ht="16.350000000000001" customHeight="1" x14ac:dyDescent="0.2">
      <c r="A10615" s="17"/>
      <c r="B10615" s="17"/>
      <c r="C10615" s="18"/>
      <c r="D10615" s="19"/>
    </row>
    <row r="10616" spans="1:4" s="20" customFormat="1" ht="16.350000000000001" customHeight="1" x14ac:dyDescent="0.2">
      <c r="A10616" s="17"/>
      <c r="B10616" s="17"/>
      <c r="C10616" s="18"/>
      <c r="D10616" s="19"/>
    </row>
    <row r="10617" spans="1:4" s="20" customFormat="1" ht="16.350000000000001" customHeight="1" x14ac:dyDescent="0.2">
      <c r="A10617" s="17"/>
      <c r="B10617" s="17"/>
      <c r="C10617" s="18"/>
      <c r="D10617" s="19"/>
    </row>
    <row r="10618" spans="1:4" s="20" customFormat="1" ht="16.350000000000001" customHeight="1" x14ac:dyDescent="0.2">
      <c r="A10618" s="17"/>
      <c r="B10618" s="17"/>
      <c r="C10618" s="18"/>
      <c r="D10618" s="19"/>
    </row>
    <row r="10619" spans="1:4" s="20" customFormat="1" ht="16.350000000000001" customHeight="1" x14ac:dyDescent="0.2">
      <c r="A10619" s="17"/>
      <c r="B10619" s="17"/>
      <c r="C10619" s="18"/>
      <c r="D10619" s="19"/>
    </row>
    <row r="10620" spans="1:4" s="20" customFormat="1" ht="16.350000000000001" customHeight="1" x14ac:dyDescent="0.2">
      <c r="A10620" s="17"/>
      <c r="B10620" s="17"/>
      <c r="C10620" s="18"/>
      <c r="D10620" s="19"/>
    </row>
    <row r="10621" spans="1:4" s="20" customFormat="1" ht="16.350000000000001" customHeight="1" x14ac:dyDescent="0.2">
      <c r="A10621" s="17"/>
      <c r="B10621" s="17"/>
      <c r="C10621" s="18"/>
      <c r="D10621" s="19"/>
    </row>
    <row r="10622" spans="1:4" s="20" customFormat="1" ht="16.350000000000001" customHeight="1" x14ac:dyDescent="0.2">
      <c r="A10622" s="17"/>
      <c r="B10622" s="17"/>
      <c r="C10622" s="18"/>
      <c r="D10622" s="19"/>
    </row>
    <row r="10623" spans="1:4" s="20" customFormat="1" ht="16.350000000000001" customHeight="1" x14ac:dyDescent="0.2">
      <c r="A10623" s="17"/>
      <c r="B10623" s="17"/>
      <c r="C10623" s="18"/>
      <c r="D10623" s="19"/>
    </row>
    <row r="10624" spans="1:4" s="20" customFormat="1" ht="16.350000000000001" customHeight="1" x14ac:dyDescent="0.2">
      <c r="A10624" s="17"/>
      <c r="B10624" s="17"/>
      <c r="C10624" s="18"/>
      <c r="D10624" s="19"/>
    </row>
    <row r="10625" spans="1:4" s="20" customFormat="1" ht="16.350000000000001" customHeight="1" x14ac:dyDescent="0.2">
      <c r="A10625" s="17"/>
      <c r="B10625" s="17"/>
      <c r="C10625" s="18"/>
      <c r="D10625" s="19"/>
    </row>
    <row r="10626" spans="1:4" s="20" customFormat="1" ht="16.350000000000001" customHeight="1" x14ac:dyDescent="0.2">
      <c r="A10626" s="17"/>
      <c r="B10626" s="17"/>
      <c r="C10626" s="18"/>
      <c r="D10626" s="19"/>
    </row>
    <row r="10627" spans="1:4" s="20" customFormat="1" ht="16.350000000000001" customHeight="1" x14ac:dyDescent="0.2">
      <c r="A10627" s="17"/>
      <c r="B10627" s="17"/>
      <c r="C10627" s="18"/>
      <c r="D10627" s="19"/>
    </row>
    <row r="10628" spans="1:4" s="20" customFormat="1" ht="16.350000000000001" customHeight="1" x14ac:dyDescent="0.2">
      <c r="A10628" s="17"/>
      <c r="B10628" s="17"/>
      <c r="C10628" s="18"/>
      <c r="D10628" s="19"/>
    </row>
    <row r="10629" spans="1:4" s="20" customFormat="1" ht="16.350000000000001" customHeight="1" x14ac:dyDescent="0.2">
      <c r="A10629" s="17"/>
      <c r="B10629" s="17"/>
      <c r="C10629" s="18"/>
      <c r="D10629" s="19"/>
    </row>
    <row r="10630" spans="1:4" s="20" customFormat="1" ht="16.350000000000001" customHeight="1" x14ac:dyDescent="0.2">
      <c r="A10630" s="17"/>
      <c r="B10630" s="17"/>
      <c r="C10630" s="18"/>
      <c r="D10630" s="19"/>
    </row>
    <row r="10631" spans="1:4" s="20" customFormat="1" ht="16.350000000000001" customHeight="1" x14ac:dyDescent="0.2">
      <c r="A10631" s="17"/>
      <c r="B10631" s="17"/>
      <c r="C10631" s="18"/>
      <c r="D10631" s="19"/>
    </row>
    <row r="10632" spans="1:4" s="20" customFormat="1" ht="16.350000000000001" customHeight="1" x14ac:dyDescent="0.2">
      <c r="A10632" s="17"/>
      <c r="B10632" s="17"/>
      <c r="C10632" s="18"/>
      <c r="D10632" s="19"/>
    </row>
    <row r="10633" spans="1:4" s="20" customFormat="1" ht="16.350000000000001" customHeight="1" x14ac:dyDescent="0.2">
      <c r="A10633" s="17"/>
      <c r="B10633" s="17"/>
      <c r="C10633" s="18"/>
      <c r="D10633" s="19"/>
    </row>
    <row r="10634" spans="1:4" s="20" customFormat="1" ht="16.350000000000001" customHeight="1" x14ac:dyDescent="0.2">
      <c r="A10634" s="17"/>
      <c r="B10634" s="17"/>
      <c r="C10634" s="18"/>
      <c r="D10634" s="19"/>
    </row>
    <row r="10635" spans="1:4" s="20" customFormat="1" ht="16.350000000000001" customHeight="1" x14ac:dyDescent="0.2">
      <c r="A10635" s="17"/>
      <c r="B10635" s="17"/>
      <c r="C10635" s="18"/>
      <c r="D10635" s="19"/>
    </row>
    <row r="10636" spans="1:4" s="20" customFormat="1" ht="16.350000000000001" customHeight="1" x14ac:dyDescent="0.2">
      <c r="A10636" s="17"/>
      <c r="B10636" s="17"/>
      <c r="C10636" s="18"/>
      <c r="D10636" s="19"/>
    </row>
    <row r="10637" spans="1:4" s="20" customFormat="1" ht="16.350000000000001" customHeight="1" x14ac:dyDescent="0.2">
      <c r="A10637" s="17"/>
      <c r="B10637" s="17"/>
      <c r="C10637" s="18"/>
      <c r="D10637" s="19"/>
    </row>
    <row r="10638" spans="1:4" s="20" customFormat="1" ht="16.350000000000001" customHeight="1" x14ac:dyDescent="0.2">
      <c r="A10638" s="17"/>
      <c r="B10638" s="17"/>
      <c r="C10638" s="18"/>
      <c r="D10638" s="19"/>
    </row>
    <row r="10639" spans="1:4" s="20" customFormat="1" ht="16.350000000000001" customHeight="1" x14ac:dyDescent="0.2">
      <c r="A10639" s="17"/>
      <c r="B10639" s="17"/>
      <c r="C10639" s="18"/>
      <c r="D10639" s="19"/>
    </row>
    <row r="10640" spans="1:4" s="20" customFormat="1" ht="16.350000000000001" customHeight="1" x14ac:dyDescent="0.2">
      <c r="A10640" s="17"/>
      <c r="B10640" s="17"/>
      <c r="C10640" s="18"/>
      <c r="D10640" s="19"/>
    </row>
    <row r="10641" spans="1:4" s="20" customFormat="1" ht="16.350000000000001" customHeight="1" x14ac:dyDescent="0.2">
      <c r="A10641" s="17"/>
      <c r="B10641" s="17"/>
      <c r="C10641" s="18"/>
      <c r="D10641" s="19"/>
    </row>
    <row r="10642" spans="1:4" s="20" customFormat="1" ht="16.350000000000001" customHeight="1" x14ac:dyDescent="0.2">
      <c r="A10642" s="17"/>
      <c r="B10642" s="17"/>
      <c r="C10642" s="18"/>
      <c r="D10642" s="19"/>
    </row>
    <row r="10643" spans="1:4" s="20" customFormat="1" ht="16.350000000000001" customHeight="1" x14ac:dyDescent="0.2">
      <c r="A10643" s="17"/>
      <c r="B10643" s="17"/>
      <c r="C10643" s="18"/>
      <c r="D10643" s="19"/>
    </row>
    <row r="10644" spans="1:4" s="20" customFormat="1" ht="16.350000000000001" customHeight="1" x14ac:dyDescent="0.2">
      <c r="A10644" s="17"/>
      <c r="B10644" s="17"/>
      <c r="C10644" s="18"/>
      <c r="D10644" s="19"/>
    </row>
    <row r="10645" spans="1:4" s="20" customFormat="1" ht="16.350000000000001" customHeight="1" x14ac:dyDescent="0.2">
      <c r="A10645" s="17"/>
      <c r="B10645" s="17"/>
      <c r="C10645" s="18"/>
      <c r="D10645" s="19"/>
    </row>
    <row r="10646" spans="1:4" s="20" customFormat="1" ht="16.350000000000001" customHeight="1" x14ac:dyDescent="0.2">
      <c r="A10646" s="17"/>
      <c r="B10646" s="17"/>
      <c r="C10646" s="18"/>
      <c r="D10646" s="19"/>
    </row>
    <row r="10647" spans="1:4" s="20" customFormat="1" ht="16.350000000000001" customHeight="1" x14ac:dyDescent="0.2">
      <c r="A10647" s="17"/>
      <c r="B10647" s="17"/>
      <c r="C10647" s="18"/>
      <c r="D10647" s="19"/>
    </row>
    <row r="10648" spans="1:4" s="20" customFormat="1" ht="16.350000000000001" customHeight="1" x14ac:dyDescent="0.2">
      <c r="A10648" s="17"/>
      <c r="B10648" s="17"/>
      <c r="C10648" s="18"/>
      <c r="D10648" s="19"/>
    </row>
    <row r="10649" spans="1:4" s="20" customFormat="1" ht="16.350000000000001" customHeight="1" x14ac:dyDescent="0.2">
      <c r="A10649" s="17"/>
      <c r="B10649" s="17"/>
      <c r="C10649" s="18"/>
      <c r="D10649" s="19"/>
    </row>
    <row r="10650" spans="1:4" s="20" customFormat="1" ht="16.350000000000001" customHeight="1" x14ac:dyDescent="0.2">
      <c r="A10650" s="17"/>
      <c r="B10650" s="17"/>
      <c r="C10650" s="18"/>
      <c r="D10650" s="19"/>
    </row>
    <row r="10651" spans="1:4" s="20" customFormat="1" ht="16.350000000000001" customHeight="1" x14ac:dyDescent="0.2">
      <c r="A10651" s="17"/>
      <c r="B10651" s="17"/>
      <c r="C10651" s="18"/>
      <c r="D10651" s="19"/>
    </row>
    <row r="10652" spans="1:4" s="20" customFormat="1" ht="16.350000000000001" customHeight="1" x14ac:dyDescent="0.2">
      <c r="A10652" s="17"/>
      <c r="B10652" s="17"/>
      <c r="C10652" s="18"/>
      <c r="D10652" s="19"/>
    </row>
    <row r="10653" spans="1:4" s="20" customFormat="1" ht="16.350000000000001" customHeight="1" x14ac:dyDescent="0.2">
      <c r="A10653" s="17"/>
      <c r="B10653" s="17"/>
      <c r="C10653" s="18"/>
      <c r="D10653" s="19"/>
    </row>
    <row r="10654" spans="1:4" s="20" customFormat="1" ht="16.350000000000001" customHeight="1" x14ac:dyDescent="0.2">
      <c r="A10654" s="17"/>
      <c r="B10654" s="17"/>
      <c r="C10654" s="18"/>
      <c r="D10654" s="19"/>
    </row>
    <row r="10655" spans="1:4" s="20" customFormat="1" ht="16.350000000000001" customHeight="1" x14ac:dyDescent="0.2">
      <c r="A10655" s="17"/>
      <c r="B10655" s="17"/>
      <c r="C10655" s="18"/>
      <c r="D10655" s="19"/>
    </row>
    <row r="10656" spans="1:4" s="20" customFormat="1" ht="16.350000000000001" customHeight="1" x14ac:dyDescent="0.2">
      <c r="A10656" s="17"/>
      <c r="B10656" s="17"/>
      <c r="C10656" s="18"/>
      <c r="D10656" s="19"/>
    </row>
    <row r="10657" spans="1:4" s="20" customFormat="1" ht="16.350000000000001" customHeight="1" x14ac:dyDescent="0.2">
      <c r="A10657" s="17"/>
      <c r="B10657" s="17"/>
      <c r="C10657" s="18"/>
      <c r="D10657" s="19"/>
    </row>
    <row r="10658" spans="1:4" s="20" customFormat="1" ht="16.350000000000001" customHeight="1" x14ac:dyDescent="0.2">
      <c r="A10658" s="17"/>
      <c r="B10658" s="17"/>
      <c r="C10658" s="18"/>
      <c r="D10658" s="19"/>
    </row>
    <row r="10659" spans="1:4" s="20" customFormat="1" ht="16.350000000000001" customHeight="1" x14ac:dyDescent="0.2">
      <c r="A10659" s="17"/>
      <c r="B10659" s="17"/>
      <c r="C10659" s="18"/>
      <c r="D10659" s="19"/>
    </row>
    <row r="10660" spans="1:4" s="20" customFormat="1" ht="16.350000000000001" customHeight="1" x14ac:dyDescent="0.2">
      <c r="A10660" s="17"/>
      <c r="B10660" s="17"/>
      <c r="C10660" s="18"/>
      <c r="D10660" s="19"/>
    </row>
    <row r="10661" spans="1:4" s="20" customFormat="1" ht="16.350000000000001" customHeight="1" x14ac:dyDescent="0.2">
      <c r="A10661" s="17"/>
      <c r="B10661" s="17"/>
      <c r="C10661" s="18"/>
      <c r="D10661" s="19"/>
    </row>
    <row r="10662" spans="1:4" s="20" customFormat="1" ht="16.350000000000001" customHeight="1" x14ac:dyDescent="0.2">
      <c r="A10662" s="17"/>
      <c r="B10662" s="17"/>
      <c r="C10662" s="18"/>
      <c r="D10662" s="19"/>
    </row>
    <row r="10663" spans="1:4" s="20" customFormat="1" ht="16.350000000000001" customHeight="1" x14ac:dyDescent="0.2">
      <c r="A10663" s="17"/>
      <c r="B10663" s="17"/>
      <c r="C10663" s="18"/>
      <c r="D10663" s="19"/>
    </row>
    <row r="10664" spans="1:4" s="20" customFormat="1" ht="16.350000000000001" customHeight="1" x14ac:dyDescent="0.2">
      <c r="A10664" s="17"/>
      <c r="B10664" s="17"/>
      <c r="C10664" s="18"/>
      <c r="D10664" s="19"/>
    </row>
    <row r="10665" spans="1:4" s="20" customFormat="1" ht="16.350000000000001" customHeight="1" x14ac:dyDescent="0.2">
      <c r="A10665" s="17"/>
      <c r="B10665" s="17"/>
      <c r="C10665" s="18"/>
      <c r="D10665" s="19"/>
    </row>
    <row r="10666" spans="1:4" s="20" customFormat="1" ht="16.350000000000001" customHeight="1" x14ac:dyDescent="0.2">
      <c r="A10666" s="17"/>
      <c r="B10666" s="17"/>
      <c r="C10666" s="18"/>
      <c r="D10666" s="19"/>
    </row>
    <row r="10667" spans="1:4" s="20" customFormat="1" ht="16.350000000000001" customHeight="1" x14ac:dyDescent="0.2">
      <c r="A10667" s="17"/>
      <c r="B10667" s="17"/>
      <c r="C10667" s="18"/>
      <c r="D10667" s="19"/>
    </row>
    <row r="10668" spans="1:4" s="20" customFormat="1" ht="16.350000000000001" customHeight="1" x14ac:dyDescent="0.2">
      <c r="A10668" s="17"/>
      <c r="B10668" s="17"/>
      <c r="C10668" s="18"/>
      <c r="D10668" s="19"/>
    </row>
    <row r="10669" spans="1:4" s="20" customFormat="1" ht="16.350000000000001" customHeight="1" x14ac:dyDescent="0.2">
      <c r="A10669" s="17"/>
      <c r="B10669" s="17"/>
      <c r="C10669" s="18"/>
      <c r="D10669" s="19"/>
    </row>
    <row r="10670" spans="1:4" s="20" customFormat="1" ht="16.350000000000001" customHeight="1" x14ac:dyDescent="0.2">
      <c r="A10670" s="17"/>
      <c r="B10670" s="17"/>
      <c r="C10670" s="18"/>
      <c r="D10670" s="19"/>
    </row>
    <row r="10671" spans="1:4" s="20" customFormat="1" ht="16.350000000000001" customHeight="1" x14ac:dyDescent="0.2">
      <c r="A10671" s="17"/>
      <c r="B10671" s="17"/>
      <c r="C10671" s="18"/>
      <c r="D10671" s="19"/>
    </row>
    <row r="10672" spans="1:4" s="20" customFormat="1" ht="16.350000000000001" customHeight="1" x14ac:dyDescent="0.2">
      <c r="A10672" s="17"/>
      <c r="B10672" s="17"/>
      <c r="C10672" s="18"/>
      <c r="D10672" s="19"/>
    </row>
    <row r="10673" spans="1:4" s="20" customFormat="1" ht="16.350000000000001" customHeight="1" x14ac:dyDescent="0.2">
      <c r="A10673" s="17"/>
      <c r="B10673" s="17"/>
      <c r="C10673" s="18"/>
      <c r="D10673" s="19"/>
    </row>
    <row r="10674" spans="1:4" s="20" customFormat="1" ht="16.350000000000001" customHeight="1" x14ac:dyDescent="0.2">
      <c r="A10674" s="17"/>
      <c r="B10674" s="17"/>
      <c r="C10674" s="18"/>
      <c r="D10674" s="19"/>
    </row>
    <row r="10675" spans="1:4" s="20" customFormat="1" ht="16.350000000000001" customHeight="1" x14ac:dyDescent="0.2">
      <c r="A10675" s="17"/>
      <c r="B10675" s="17"/>
      <c r="C10675" s="18"/>
      <c r="D10675" s="19"/>
    </row>
    <row r="10676" spans="1:4" s="20" customFormat="1" ht="16.350000000000001" customHeight="1" x14ac:dyDescent="0.2">
      <c r="A10676" s="17"/>
      <c r="B10676" s="17"/>
      <c r="C10676" s="18"/>
      <c r="D10676" s="19"/>
    </row>
    <row r="10677" spans="1:4" s="20" customFormat="1" ht="16.350000000000001" customHeight="1" x14ac:dyDescent="0.2">
      <c r="A10677" s="17"/>
      <c r="B10677" s="17"/>
      <c r="C10677" s="18"/>
      <c r="D10677" s="19"/>
    </row>
    <row r="10678" spans="1:4" s="20" customFormat="1" ht="16.350000000000001" customHeight="1" x14ac:dyDescent="0.2">
      <c r="A10678" s="17"/>
      <c r="B10678" s="17"/>
      <c r="C10678" s="18"/>
      <c r="D10678" s="19"/>
    </row>
    <row r="10679" spans="1:4" s="20" customFormat="1" ht="16.350000000000001" customHeight="1" x14ac:dyDescent="0.2">
      <c r="A10679" s="17"/>
      <c r="B10679" s="17"/>
      <c r="C10679" s="18"/>
      <c r="D10679" s="19"/>
    </row>
    <row r="10680" spans="1:4" s="20" customFormat="1" ht="16.350000000000001" customHeight="1" x14ac:dyDescent="0.2">
      <c r="A10680" s="17"/>
      <c r="B10680" s="17"/>
      <c r="C10680" s="18"/>
      <c r="D10680" s="19"/>
    </row>
    <row r="10681" spans="1:4" s="20" customFormat="1" ht="16.350000000000001" customHeight="1" x14ac:dyDescent="0.2">
      <c r="A10681" s="17"/>
      <c r="B10681" s="17"/>
      <c r="C10681" s="18"/>
      <c r="D10681" s="19"/>
    </row>
    <row r="10682" spans="1:4" s="20" customFormat="1" ht="16.350000000000001" customHeight="1" x14ac:dyDescent="0.2">
      <c r="A10682" s="17"/>
      <c r="B10682" s="17"/>
      <c r="C10682" s="18"/>
      <c r="D10682" s="19"/>
    </row>
    <row r="10683" spans="1:4" s="20" customFormat="1" ht="16.350000000000001" customHeight="1" x14ac:dyDescent="0.2">
      <c r="A10683" s="17"/>
      <c r="B10683" s="17"/>
      <c r="C10683" s="18"/>
      <c r="D10683" s="19"/>
    </row>
    <row r="10684" spans="1:4" s="20" customFormat="1" ht="16.350000000000001" customHeight="1" x14ac:dyDescent="0.2">
      <c r="A10684" s="17"/>
      <c r="B10684" s="17"/>
      <c r="C10684" s="18"/>
      <c r="D10684" s="19"/>
    </row>
    <row r="10685" spans="1:4" s="20" customFormat="1" ht="16.350000000000001" customHeight="1" x14ac:dyDescent="0.2">
      <c r="A10685" s="17"/>
      <c r="B10685" s="17"/>
      <c r="C10685" s="18"/>
      <c r="D10685" s="19"/>
    </row>
    <row r="10686" spans="1:4" s="20" customFormat="1" ht="16.350000000000001" customHeight="1" x14ac:dyDescent="0.2">
      <c r="A10686" s="17"/>
      <c r="B10686" s="17"/>
      <c r="C10686" s="18"/>
      <c r="D10686" s="19"/>
    </row>
    <row r="10687" spans="1:4" s="20" customFormat="1" ht="16.350000000000001" customHeight="1" x14ac:dyDescent="0.2">
      <c r="A10687" s="17"/>
      <c r="B10687" s="17"/>
      <c r="C10687" s="18"/>
      <c r="D10687" s="19"/>
    </row>
    <row r="10688" spans="1:4" s="20" customFormat="1" ht="16.350000000000001" customHeight="1" x14ac:dyDescent="0.2">
      <c r="A10688" s="17"/>
      <c r="B10688" s="17"/>
      <c r="C10688" s="18"/>
      <c r="D10688" s="19"/>
    </row>
    <row r="10689" spans="1:4" s="20" customFormat="1" ht="16.350000000000001" customHeight="1" x14ac:dyDescent="0.2">
      <c r="A10689" s="17"/>
      <c r="B10689" s="17"/>
      <c r="C10689" s="18"/>
      <c r="D10689" s="19"/>
    </row>
    <row r="10690" spans="1:4" s="20" customFormat="1" ht="16.350000000000001" customHeight="1" x14ac:dyDescent="0.2">
      <c r="A10690" s="17"/>
      <c r="B10690" s="17"/>
      <c r="C10690" s="18"/>
      <c r="D10690" s="19"/>
    </row>
    <row r="10691" spans="1:4" s="20" customFormat="1" ht="16.350000000000001" customHeight="1" x14ac:dyDescent="0.2">
      <c r="A10691" s="17"/>
      <c r="B10691" s="17"/>
      <c r="C10691" s="18"/>
      <c r="D10691" s="19"/>
    </row>
    <row r="10692" spans="1:4" s="20" customFormat="1" ht="16.350000000000001" customHeight="1" x14ac:dyDescent="0.2">
      <c r="A10692" s="17"/>
      <c r="B10692" s="17"/>
      <c r="C10692" s="18"/>
      <c r="D10692" s="19"/>
    </row>
    <row r="10693" spans="1:4" s="20" customFormat="1" ht="16.350000000000001" customHeight="1" x14ac:dyDescent="0.2">
      <c r="A10693" s="17"/>
      <c r="B10693" s="17"/>
      <c r="C10693" s="18"/>
      <c r="D10693" s="19"/>
    </row>
    <row r="10694" spans="1:4" s="20" customFormat="1" ht="16.350000000000001" customHeight="1" x14ac:dyDescent="0.2">
      <c r="A10694" s="17"/>
      <c r="B10694" s="17"/>
      <c r="C10694" s="18"/>
      <c r="D10694" s="19"/>
    </row>
    <row r="10695" spans="1:4" s="20" customFormat="1" ht="16.350000000000001" customHeight="1" x14ac:dyDescent="0.2">
      <c r="A10695" s="17"/>
      <c r="B10695" s="17"/>
      <c r="C10695" s="18"/>
      <c r="D10695" s="19"/>
    </row>
    <row r="10696" spans="1:4" s="20" customFormat="1" ht="16.350000000000001" customHeight="1" x14ac:dyDescent="0.2">
      <c r="A10696" s="17"/>
      <c r="B10696" s="17"/>
      <c r="C10696" s="18"/>
      <c r="D10696" s="19"/>
    </row>
    <row r="10697" spans="1:4" s="20" customFormat="1" ht="16.350000000000001" customHeight="1" x14ac:dyDescent="0.2">
      <c r="A10697" s="17"/>
      <c r="B10697" s="17"/>
      <c r="C10697" s="18"/>
      <c r="D10697" s="19"/>
    </row>
    <row r="10698" spans="1:4" s="20" customFormat="1" ht="16.350000000000001" customHeight="1" x14ac:dyDescent="0.2">
      <c r="A10698" s="17"/>
      <c r="B10698" s="17"/>
      <c r="C10698" s="18"/>
      <c r="D10698" s="19"/>
    </row>
    <row r="10699" spans="1:4" s="20" customFormat="1" ht="16.350000000000001" customHeight="1" x14ac:dyDescent="0.2">
      <c r="A10699" s="17"/>
      <c r="B10699" s="17"/>
      <c r="C10699" s="18"/>
      <c r="D10699" s="19"/>
    </row>
    <row r="10700" spans="1:4" s="20" customFormat="1" ht="16.350000000000001" customHeight="1" x14ac:dyDescent="0.2">
      <c r="A10700" s="17"/>
      <c r="B10700" s="17"/>
      <c r="C10700" s="18"/>
      <c r="D10700" s="19"/>
    </row>
    <row r="10701" spans="1:4" s="20" customFormat="1" ht="16.350000000000001" customHeight="1" x14ac:dyDescent="0.2">
      <c r="A10701" s="17"/>
      <c r="B10701" s="17"/>
      <c r="C10701" s="18"/>
      <c r="D10701" s="19"/>
    </row>
    <row r="10702" spans="1:4" s="20" customFormat="1" ht="16.350000000000001" customHeight="1" x14ac:dyDescent="0.2">
      <c r="A10702" s="17"/>
      <c r="B10702" s="17"/>
      <c r="C10702" s="18"/>
      <c r="D10702" s="19"/>
    </row>
    <row r="10703" spans="1:4" s="20" customFormat="1" ht="16.350000000000001" customHeight="1" x14ac:dyDescent="0.2">
      <c r="A10703" s="17"/>
      <c r="B10703" s="17"/>
      <c r="C10703" s="18"/>
      <c r="D10703" s="19"/>
    </row>
    <row r="10704" spans="1:4" s="20" customFormat="1" ht="16.350000000000001" customHeight="1" x14ac:dyDescent="0.2">
      <c r="A10704" s="17"/>
      <c r="B10704" s="17"/>
      <c r="C10704" s="18"/>
      <c r="D10704" s="19"/>
    </row>
    <row r="10705" spans="1:4" s="20" customFormat="1" ht="16.350000000000001" customHeight="1" x14ac:dyDescent="0.2">
      <c r="A10705" s="17"/>
      <c r="B10705" s="17"/>
      <c r="C10705" s="18"/>
      <c r="D10705" s="19"/>
    </row>
    <row r="10706" spans="1:4" s="20" customFormat="1" ht="16.350000000000001" customHeight="1" x14ac:dyDescent="0.2">
      <c r="A10706" s="17"/>
      <c r="B10706" s="17"/>
      <c r="C10706" s="18"/>
      <c r="D10706" s="19"/>
    </row>
    <row r="10707" spans="1:4" s="20" customFormat="1" ht="16.350000000000001" customHeight="1" x14ac:dyDescent="0.2">
      <c r="A10707" s="17"/>
      <c r="B10707" s="17"/>
      <c r="C10707" s="18"/>
      <c r="D10707" s="19"/>
    </row>
    <row r="10708" spans="1:4" s="20" customFormat="1" ht="16.350000000000001" customHeight="1" x14ac:dyDescent="0.2">
      <c r="A10708" s="17"/>
      <c r="B10708" s="17"/>
      <c r="C10708" s="18"/>
      <c r="D10708" s="19"/>
    </row>
    <row r="10709" spans="1:4" s="20" customFormat="1" ht="16.350000000000001" customHeight="1" x14ac:dyDescent="0.2">
      <c r="A10709" s="17"/>
      <c r="B10709" s="17"/>
      <c r="C10709" s="18"/>
      <c r="D10709" s="19"/>
    </row>
    <row r="10710" spans="1:4" s="20" customFormat="1" ht="16.350000000000001" customHeight="1" x14ac:dyDescent="0.2">
      <c r="A10710" s="17"/>
      <c r="B10710" s="17"/>
      <c r="C10710" s="18"/>
      <c r="D10710" s="19"/>
    </row>
    <row r="10711" spans="1:4" s="20" customFormat="1" ht="16.350000000000001" customHeight="1" x14ac:dyDescent="0.2">
      <c r="A10711" s="17"/>
      <c r="B10711" s="17"/>
      <c r="C10711" s="18"/>
      <c r="D10711" s="19"/>
    </row>
    <row r="10712" spans="1:4" s="20" customFormat="1" ht="16.350000000000001" customHeight="1" x14ac:dyDescent="0.2">
      <c r="A10712" s="17"/>
      <c r="B10712" s="17"/>
      <c r="C10712" s="18"/>
      <c r="D10712" s="19"/>
    </row>
    <row r="10713" spans="1:4" s="20" customFormat="1" ht="16.350000000000001" customHeight="1" x14ac:dyDescent="0.2">
      <c r="A10713" s="17"/>
      <c r="B10713" s="17"/>
      <c r="C10713" s="18"/>
      <c r="D10713" s="19"/>
    </row>
    <row r="10714" spans="1:4" s="20" customFormat="1" ht="16.350000000000001" customHeight="1" x14ac:dyDescent="0.2">
      <c r="A10714" s="17"/>
      <c r="B10714" s="17"/>
      <c r="C10714" s="18"/>
      <c r="D10714" s="19"/>
    </row>
    <row r="10715" spans="1:4" s="20" customFormat="1" ht="16.350000000000001" customHeight="1" x14ac:dyDescent="0.2">
      <c r="A10715" s="17"/>
      <c r="B10715" s="17"/>
      <c r="C10715" s="18"/>
      <c r="D10715" s="19"/>
    </row>
    <row r="10716" spans="1:4" s="20" customFormat="1" ht="16.350000000000001" customHeight="1" x14ac:dyDescent="0.2">
      <c r="A10716" s="17"/>
      <c r="B10716" s="17"/>
      <c r="C10716" s="18"/>
      <c r="D10716" s="19"/>
    </row>
    <row r="10717" spans="1:4" s="20" customFormat="1" ht="16.350000000000001" customHeight="1" x14ac:dyDescent="0.2">
      <c r="A10717" s="17"/>
      <c r="B10717" s="17"/>
      <c r="C10717" s="18"/>
      <c r="D10717" s="19"/>
    </row>
    <row r="10718" spans="1:4" s="20" customFormat="1" ht="16.350000000000001" customHeight="1" x14ac:dyDescent="0.2">
      <c r="A10718" s="17"/>
      <c r="B10718" s="17"/>
      <c r="C10718" s="18"/>
      <c r="D10718" s="19"/>
    </row>
    <row r="10719" spans="1:4" s="20" customFormat="1" ht="16.350000000000001" customHeight="1" x14ac:dyDescent="0.2">
      <c r="A10719" s="17"/>
      <c r="B10719" s="17"/>
      <c r="C10719" s="18"/>
      <c r="D10719" s="19"/>
    </row>
    <row r="10720" spans="1:4" s="20" customFormat="1" ht="16.350000000000001" customHeight="1" x14ac:dyDescent="0.2">
      <c r="A10720" s="17"/>
      <c r="B10720" s="17"/>
      <c r="C10720" s="18"/>
      <c r="D10720" s="19"/>
    </row>
    <row r="10721" spans="1:4" s="20" customFormat="1" ht="16.350000000000001" customHeight="1" x14ac:dyDescent="0.2">
      <c r="A10721" s="17"/>
      <c r="B10721" s="17"/>
      <c r="C10721" s="18"/>
      <c r="D10721" s="19"/>
    </row>
    <row r="10722" spans="1:4" s="20" customFormat="1" ht="16.350000000000001" customHeight="1" x14ac:dyDescent="0.2">
      <c r="A10722" s="17"/>
      <c r="B10722" s="17"/>
      <c r="C10722" s="18"/>
      <c r="D10722" s="19"/>
    </row>
    <row r="10723" spans="1:4" s="20" customFormat="1" ht="16.350000000000001" customHeight="1" x14ac:dyDescent="0.2">
      <c r="A10723" s="17"/>
      <c r="B10723" s="17"/>
      <c r="C10723" s="18"/>
      <c r="D10723" s="19"/>
    </row>
    <row r="10724" spans="1:4" s="20" customFormat="1" ht="16.350000000000001" customHeight="1" x14ac:dyDescent="0.2">
      <c r="A10724" s="17"/>
      <c r="B10724" s="17"/>
      <c r="C10724" s="18"/>
      <c r="D10724" s="19"/>
    </row>
    <row r="10725" spans="1:4" s="20" customFormat="1" ht="16.350000000000001" customHeight="1" x14ac:dyDescent="0.2">
      <c r="A10725" s="17"/>
      <c r="B10725" s="17"/>
      <c r="C10725" s="18"/>
      <c r="D10725" s="19"/>
    </row>
    <row r="10726" spans="1:4" s="20" customFormat="1" ht="16.350000000000001" customHeight="1" x14ac:dyDescent="0.2">
      <c r="A10726" s="17"/>
      <c r="B10726" s="17"/>
      <c r="C10726" s="18"/>
      <c r="D10726" s="19"/>
    </row>
    <row r="10727" spans="1:4" s="20" customFormat="1" ht="16.350000000000001" customHeight="1" x14ac:dyDescent="0.2">
      <c r="A10727" s="17"/>
      <c r="B10727" s="17"/>
      <c r="C10727" s="18"/>
      <c r="D10727" s="19"/>
    </row>
    <row r="10728" spans="1:4" s="20" customFormat="1" ht="16.350000000000001" customHeight="1" x14ac:dyDescent="0.2">
      <c r="A10728" s="17"/>
      <c r="B10728" s="17"/>
      <c r="C10728" s="18"/>
      <c r="D10728" s="19"/>
    </row>
    <row r="10729" spans="1:4" s="20" customFormat="1" ht="16.350000000000001" customHeight="1" x14ac:dyDescent="0.2">
      <c r="A10729" s="17"/>
      <c r="B10729" s="17"/>
      <c r="C10729" s="18"/>
      <c r="D10729" s="19"/>
    </row>
    <row r="10730" spans="1:4" s="20" customFormat="1" ht="16.350000000000001" customHeight="1" x14ac:dyDescent="0.2">
      <c r="A10730" s="17"/>
      <c r="B10730" s="17"/>
      <c r="C10730" s="18"/>
      <c r="D10730" s="19"/>
    </row>
    <row r="10731" spans="1:4" s="20" customFormat="1" ht="16.350000000000001" customHeight="1" x14ac:dyDescent="0.2">
      <c r="A10731" s="17"/>
      <c r="B10731" s="17"/>
      <c r="C10731" s="18"/>
      <c r="D10731" s="19"/>
    </row>
    <row r="10732" spans="1:4" s="20" customFormat="1" ht="16.350000000000001" customHeight="1" x14ac:dyDescent="0.2">
      <c r="A10732" s="17"/>
      <c r="B10732" s="17"/>
      <c r="C10732" s="18"/>
      <c r="D10732" s="19"/>
    </row>
    <row r="10733" spans="1:4" s="20" customFormat="1" ht="16.350000000000001" customHeight="1" x14ac:dyDescent="0.2">
      <c r="A10733" s="17"/>
      <c r="B10733" s="17"/>
      <c r="C10733" s="18"/>
      <c r="D10733" s="19"/>
    </row>
    <row r="10734" spans="1:4" s="20" customFormat="1" ht="16.350000000000001" customHeight="1" x14ac:dyDescent="0.2">
      <c r="A10734" s="17"/>
      <c r="B10734" s="17"/>
      <c r="C10734" s="18"/>
      <c r="D10734" s="19"/>
    </row>
    <row r="10735" spans="1:4" s="20" customFormat="1" ht="16.350000000000001" customHeight="1" x14ac:dyDescent="0.2">
      <c r="A10735" s="17"/>
      <c r="B10735" s="17"/>
      <c r="C10735" s="18"/>
      <c r="D10735" s="19"/>
    </row>
    <row r="10736" spans="1:4" s="20" customFormat="1" ht="16.350000000000001" customHeight="1" x14ac:dyDescent="0.2">
      <c r="A10736" s="17"/>
      <c r="B10736" s="17"/>
      <c r="C10736" s="18"/>
      <c r="D10736" s="19"/>
    </row>
    <row r="10737" spans="1:4" s="20" customFormat="1" ht="16.350000000000001" customHeight="1" x14ac:dyDescent="0.2">
      <c r="A10737" s="17"/>
      <c r="B10737" s="17"/>
      <c r="C10737" s="18"/>
      <c r="D10737" s="19"/>
    </row>
    <row r="10738" spans="1:4" s="20" customFormat="1" ht="16.350000000000001" customHeight="1" x14ac:dyDescent="0.2">
      <c r="A10738" s="17"/>
      <c r="B10738" s="17"/>
      <c r="C10738" s="18"/>
      <c r="D10738" s="19"/>
    </row>
    <row r="10739" spans="1:4" s="20" customFormat="1" ht="16.350000000000001" customHeight="1" x14ac:dyDescent="0.2">
      <c r="A10739" s="17"/>
      <c r="B10739" s="17"/>
      <c r="C10739" s="18"/>
      <c r="D10739" s="19"/>
    </row>
    <row r="10740" spans="1:4" s="20" customFormat="1" ht="16.350000000000001" customHeight="1" x14ac:dyDescent="0.2">
      <c r="A10740" s="17"/>
      <c r="B10740" s="17"/>
      <c r="C10740" s="18"/>
      <c r="D10740" s="19"/>
    </row>
    <row r="10741" spans="1:4" s="20" customFormat="1" ht="16.350000000000001" customHeight="1" x14ac:dyDescent="0.2">
      <c r="A10741" s="17"/>
      <c r="B10741" s="17"/>
      <c r="C10741" s="18"/>
      <c r="D10741" s="19"/>
    </row>
    <row r="10742" spans="1:4" s="20" customFormat="1" ht="16.350000000000001" customHeight="1" x14ac:dyDescent="0.2">
      <c r="A10742" s="17"/>
      <c r="B10742" s="17"/>
      <c r="C10742" s="18"/>
      <c r="D10742" s="19"/>
    </row>
    <row r="10743" spans="1:4" s="20" customFormat="1" ht="16.350000000000001" customHeight="1" x14ac:dyDescent="0.2">
      <c r="A10743" s="17"/>
      <c r="B10743" s="17"/>
      <c r="C10743" s="18"/>
      <c r="D10743" s="19"/>
    </row>
    <row r="10744" spans="1:4" s="20" customFormat="1" ht="16.350000000000001" customHeight="1" x14ac:dyDescent="0.2">
      <c r="A10744" s="17"/>
      <c r="B10744" s="17"/>
      <c r="C10744" s="18"/>
      <c r="D10744" s="19"/>
    </row>
    <row r="10745" spans="1:4" s="20" customFormat="1" ht="16.350000000000001" customHeight="1" x14ac:dyDescent="0.2">
      <c r="A10745" s="17"/>
      <c r="B10745" s="17"/>
      <c r="C10745" s="18"/>
      <c r="D10745" s="19"/>
    </row>
    <row r="10746" spans="1:4" s="20" customFormat="1" ht="16.350000000000001" customHeight="1" x14ac:dyDescent="0.2">
      <c r="A10746" s="17"/>
      <c r="B10746" s="17"/>
      <c r="C10746" s="18"/>
      <c r="D10746" s="19"/>
    </row>
    <row r="10747" spans="1:4" s="20" customFormat="1" ht="16.350000000000001" customHeight="1" x14ac:dyDescent="0.2">
      <c r="A10747" s="17"/>
      <c r="B10747" s="17"/>
      <c r="C10747" s="18"/>
      <c r="D10747" s="19"/>
    </row>
    <row r="10748" spans="1:4" s="20" customFormat="1" ht="16.350000000000001" customHeight="1" x14ac:dyDescent="0.2">
      <c r="A10748" s="17"/>
      <c r="B10748" s="17"/>
      <c r="C10748" s="18"/>
      <c r="D10748" s="19"/>
    </row>
    <row r="10749" spans="1:4" s="20" customFormat="1" ht="16.350000000000001" customHeight="1" x14ac:dyDescent="0.2">
      <c r="A10749" s="17"/>
      <c r="B10749" s="17"/>
      <c r="C10749" s="18"/>
      <c r="D10749" s="19"/>
    </row>
    <row r="10750" spans="1:4" s="20" customFormat="1" ht="16.350000000000001" customHeight="1" x14ac:dyDescent="0.2">
      <c r="A10750" s="17"/>
      <c r="B10750" s="17"/>
      <c r="C10750" s="18"/>
      <c r="D10750" s="19"/>
    </row>
    <row r="10751" spans="1:4" s="20" customFormat="1" ht="16.350000000000001" customHeight="1" x14ac:dyDescent="0.2">
      <c r="A10751" s="17"/>
      <c r="B10751" s="17"/>
      <c r="C10751" s="18"/>
      <c r="D10751" s="19"/>
    </row>
    <row r="10752" spans="1:4" s="20" customFormat="1" ht="16.350000000000001" customHeight="1" x14ac:dyDescent="0.2">
      <c r="A10752" s="17"/>
      <c r="B10752" s="17"/>
      <c r="C10752" s="18"/>
      <c r="D10752" s="19"/>
    </row>
    <row r="10753" spans="1:4" s="20" customFormat="1" ht="16.350000000000001" customHeight="1" x14ac:dyDescent="0.2">
      <c r="A10753" s="17"/>
      <c r="B10753" s="17"/>
      <c r="C10753" s="18"/>
      <c r="D10753" s="19"/>
    </row>
    <row r="10754" spans="1:4" s="20" customFormat="1" ht="16.350000000000001" customHeight="1" x14ac:dyDescent="0.2">
      <c r="A10754" s="17"/>
      <c r="B10754" s="17"/>
      <c r="C10754" s="18"/>
      <c r="D10754" s="19"/>
    </row>
    <row r="10755" spans="1:4" s="20" customFormat="1" ht="16.350000000000001" customHeight="1" x14ac:dyDescent="0.2">
      <c r="A10755" s="17"/>
      <c r="B10755" s="17"/>
      <c r="C10755" s="18"/>
      <c r="D10755" s="19"/>
    </row>
    <row r="10756" spans="1:4" s="20" customFormat="1" ht="16.350000000000001" customHeight="1" x14ac:dyDescent="0.2">
      <c r="A10756" s="17"/>
      <c r="B10756" s="17"/>
      <c r="C10756" s="18"/>
      <c r="D10756" s="19"/>
    </row>
    <row r="10757" spans="1:4" s="20" customFormat="1" ht="16.350000000000001" customHeight="1" x14ac:dyDescent="0.2">
      <c r="A10757" s="17"/>
      <c r="B10757" s="17"/>
      <c r="C10757" s="18"/>
      <c r="D10757" s="19"/>
    </row>
    <row r="10758" spans="1:4" s="20" customFormat="1" ht="16.350000000000001" customHeight="1" x14ac:dyDescent="0.2">
      <c r="A10758" s="17"/>
      <c r="B10758" s="17"/>
      <c r="C10758" s="18"/>
      <c r="D10758" s="19"/>
    </row>
    <row r="10759" spans="1:4" s="20" customFormat="1" ht="16.350000000000001" customHeight="1" x14ac:dyDescent="0.2">
      <c r="A10759" s="17"/>
      <c r="B10759" s="17"/>
      <c r="C10759" s="18"/>
      <c r="D10759" s="19"/>
    </row>
    <row r="10760" spans="1:4" s="20" customFormat="1" ht="16.350000000000001" customHeight="1" x14ac:dyDescent="0.2">
      <c r="A10760" s="17"/>
      <c r="B10760" s="17"/>
      <c r="C10760" s="18"/>
      <c r="D10760" s="19"/>
    </row>
    <row r="10761" spans="1:4" s="20" customFormat="1" ht="16.350000000000001" customHeight="1" x14ac:dyDescent="0.2">
      <c r="A10761" s="17"/>
      <c r="B10761" s="17"/>
      <c r="C10761" s="18"/>
      <c r="D10761" s="19"/>
    </row>
    <row r="10762" spans="1:4" s="20" customFormat="1" ht="16.350000000000001" customHeight="1" x14ac:dyDescent="0.2">
      <c r="A10762" s="17"/>
      <c r="B10762" s="17"/>
      <c r="C10762" s="18"/>
      <c r="D10762" s="19"/>
    </row>
    <row r="10763" spans="1:4" s="20" customFormat="1" ht="16.350000000000001" customHeight="1" x14ac:dyDescent="0.2">
      <c r="A10763" s="17"/>
      <c r="B10763" s="17"/>
      <c r="C10763" s="18"/>
      <c r="D10763" s="19"/>
    </row>
    <row r="10764" spans="1:4" s="20" customFormat="1" ht="16.350000000000001" customHeight="1" x14ac:dyDescent="0.2">
      <c r="A10764" s="17"/>
      <c r="B10764" s="17"/>
      <c r="C10764" s="18"/>
      <c r="D10764" s="19"/>
    </row>
    <row r="10765" spans="1:4" s="20" customFormat="1" ht="16.350000000000001" customHeight="1" x14ac:dyDescent="0.2">
      <c r="A10765" s="17"/>
      <c r="B10765" s="17"/>
      <c r="C10765" s="18"/>
      <c r="D10765" s="19"/>
    </row>
    <row r="10766" spans="1:4" s="20" customFormat="1" ht="16.350000000000001" customHeight="1" x14ac:dyDescent="0.2">
      <c r="A10766" s="17"/>
      <c r="B10766" s="17"/>
      <c r="C10766" s="18"/>
      <c r="D10766" s="19"/>
    </row>
    <row r="10767" spans="1:4" s="20" customFormat="1" ht="16.350000000000001" customHeight="1" x14ac:dyDescent="0.2">
      <c r="A10767" s="17"/>
      <c r="B10767" s="17"/>
      <c r="C10767" s="18"/>
      <c r="D10767" s="19"/>
    </row>
    <row r="10768" spans="1:4" s="20" customFormat="1" ht="16.350000000000001" customHeight="1" x14ac:dyDescent="0.2">
      <c r="A10768" s="17"/>
      <c r="B10768" s="17"/>
      <c r="C10768" s="18"/>
      <c r="D10768" s="19"/>
    </row>
    <row r="10769" spans="1:4" s="20" customFormat="1" ht="16.350000000000001" customHeight="1" x14ac:dyDescent="0.2">
      <c r="A10769" s="17"/>
      <c r="B10769" s="17"/>
      <c r="C10769" s="18"/>
      <c r="D10769" s="19"/>
    </row>
    <row r="10770" spans="1:4" s="20" customFormat="1" ht="16.350000000000001" customHeight="1" x14ac:dyDescent="0.2">
      <c r="A10770" s="17"/>
      <c r="B10770" s="17"/>
      <c r="C10770" s="18"/>
      <c r="D10770" s="19"/>
    </row>
    <row r="10771" spans="1:4" s="20" customFormat="1" ht="16.350000000000001" customHeight="1" x14ac:dyDescent="0.2">
      <c r="A10771" s="17"/>
      <c r="B10771" s="17"/>
      <c r="C10771" s="18"/>
      <c r="D10771" s="19"/>
    </row>
    <row r="10772" spans="1:4" s="20" customFormat="1" ht="16.350000000000001" customHeight="1" x14ac:dyDescent="0.2">
      <c r="A10772" s="17"/>
      <c r="B10772" s="17"/>
      <c r="C10772" s="18"/>
      <c r="D10772" s="19"/>
    </row>
    <row r="10773" spans="1:4" s="20" customFormat="1" ht="16.350000000000001" customHeight="1" x14ac:dyDescent="0.2">
      <c r="A10773" s="17"/>
      <c r="B10773" s="17"/>
      <c r="C10773" s="18"/>
      <c r="D10773" s="19"/>
    </row>
    <row r="10774" spans="1:4" s="20" customFormat="1" ht="16.350000000000001" customHeight="1" x14ac:dyDescent="0.2">
      <c r="A10774" s="17"/>
      <c r="B10774" s="17"/>
      <c r="C10774" s="18"/>
      <c r="D10774" s="19"/>
    </row>
    <row r="10775" spans="1:4" s="20" customFormat="1" ht="16.350000000000001" customHeight="1" x14ac:dyDescent="0.2">
      <c r="A10775" s="17"/>
      <c r="B10775" s="17"/>
      <c r="C10775" s="18"/>
      <c r="D10775" s="19"/>
    </row>
    <row r="10776" spans="1:4" s="20" customFormat="1" ht="16.350000000000001" customHeight="1" x14ac:dyDescent="0.2">
      <c r="A10776" s="17"/>
      <c r="B10776" s="17"/>
      <c r="C10776" s="18"/>
      <c r="D10776" s="19"/>
    </row>
    <row r="10777" spans="1:4" s="20" customFormat="1" ht="16.350000000000001" customHeight="1" x14ac:dyDescent="0.2">
      <c r="A10777" s="17"/>
      <c r="B10777" s="17"/>
      <c r="C10777" s="18"/>
      <c r="D10777" s="19"/>
    </row>
    <row r="10778" spans="1:4" s="20" customFormat="1" ht="16.350000000000001" customHeight="1" x14ac:dyDescent="0.2">
      <c r="A10778" s="17"/>
      <c r="B10778" s="17"/>
      <c r="C10778" s="18"/>
      <c r="D10778" s="19"/>
    </row>
    <row r="10779" spans="1:4" s="20" customFormat="1" ht="16.350000000000001" customHeight="1" x14ac:dyDescent="0.2">
      <c r="A10779" s="17"/>
      <c r="B10779" s="17"/>
      <c r="C10779" s="18"/>
      <c r="D10779" s="19"/>
    </row>
    <row r="10780" spans="1:4" s="20" customFormat="1" ht="16.350000000000001" customHeight="1" x14ac:dyDescent="0.2">
      <c r="A10780" s="17"/>
      <c r="B10780" s="17"/>
      <c r="C10780" s="18"/>
      <c r="D10780" s="19"/>
    </row>
    <row r="10781" spans="1:4" s="20" customFormat="1" ht="16.350000000000001" customHeight="1" x14ac:dyDescent="0.2">
      <c r="A10781" s="17"/>
      <c r="B10781" s="17"/>
      <c r="C10781" s="18"/>
      <c r="D10781" s="19"/>
    </row>
    <row r="10782" spans="1:4" s="20" customFormat="1" ht="16.350000000000001" customHeight="1" x14ac:dyDescent="0.2">
      <c r="A10782" s="17"/>
      <c r="B10782" s="17"/>
      <c r="C10782" s="18"/>
      <c r="D10782" s="19"/>
    </row>
    <row r="10783" spans="1:4" s="20" customFormat="1" ht="16.350000000000001" customHeight="1" x14ac:dyDescent="0.2">
      <c r="A10783" s="17"/>
      <c r="B10783" s="17"/>
      <c r="C10783" s="18"/>
      <c r="D10783" s="19"/>
    </row>
    <row r="10784" spans="1:4" s="20" customFormat="1" ht="16.350000000000001" customHeight="1" x14ac:dyDescent="0.2">
      <c r="A10784" s="17"/>
      <c r="B10784" s="17"/>
      <c r="C10784" s="18"/>
      <c r="D10784" s="19"/>
    </row>
    <row r="10785" spans="1:4" s="20" customFormat="1" ht="16.350000000000001" customHeight="1" x14ac:dyDescent="0.2">
      <c r="A10785" s="17"/>
      <c r="B10785" s="17"/>
      <c r="C10785" s="18"/>
      <c r="D10785" s="19"/>
    </row>
    <row r="10786" spans="1:4" s="20" customFormat="1" ht="16.350000000000001" customHeight="1" x14ac:dyDescent="0.2">
      <c r="A10786" s="17"/>
      <c r="B10786" s="17"/>
      <c r="C10786" s="18"/>
      <c r="D10786" s="19"/>
    </row>
    <row r="10787" spans="1:4" s="20" customFormat="1" ht="16.350000000000001" customHeight="1" x14ac:dyDescent="0.2">
      <c r="A10787" s="17"/>
      <c r="B10787" s="17"/>
      <c r="C10787" s="18"/>
      <c r="D10787" s="19"/>
    </row>
    <row r="10788" spans="1:4" s="20" customFormat="1" ht="16.350000000000001" customHeight="1" x14ac:dyDescent="0.2">
      <c r="A10788" s="17"/>
      <c r="B10788" s="17"/>
      <c r="C10788" s="18"/>
      <c r="D10788" s="19"/>
    </row>
    <row r="10789" spans="1:4" s="20" customFormat="1" ht="16.350000000000001" customHeight="1" x14ac:dyDescent="0.2">
      <c r="A10789" s="17"/>
      <c r="B10789" s="17"/>
      <c r="C10789" s="18"/>
      <c r="D10789" s="19"/>
    </row>
    <row r="10790" spans="1:4" s="20" customFormat="1" ht="16.350000000000001" customHeight="1" x14ac:dyDescent="0.2">
      <c r="A10790" s="17"/>
      <c r="B10790" s="17"/>
      <c r="C10790" s="18"/>
      <c r="D10790" s="19"/>
    </row>
    <row r="10791" spans="1:4" s="20" customFormat="1" ht="16.350000000000001" customHeight="1" x14ac:dyDescent="0.2">
      <c r="A10791" s="17"/>
      <c r="B10791" s="17"/>
      <c r="C10791" s="18"/>
      <c r="D10791" s="19"/>
    </row>
    <row r="10792" spans="1:4" s="20" customFormat="1" ht="16.350000000000001" customHeight="1" x14ac:dyDescent="0.2">
      <c r="A10792" s="17"/>
      <c r="B10792" s="17"/>
      <c r="C10792" s="18"/>
      <c r="D10792" s="19"/>
    </row>
    <row r="10793" spans="1:4" s="20" customFormat="1" ht="16.350000000000001" customHeight="1" x14ac:dyDescent="0.2">
      <c r="A10793" s="17"/>
      <c r="B10793" s="17"/>
      <c r="C10793" s="18"/>
      <c r="D10793" s="19"/>
    </row>
    <row r="10794" spans="1:4" s="20" customFormat="1" ht="16.350000000000001" customHeight="1" x14ac:dyDescent="0.2">
      <c r="A10794" s="17"/>
      <c r="B10794" s="17"/>
      <c r="C10794" s="18"/>
      <c r="D10794" s="19"/>
    </row>
    <row r="10795" spans="1:4" s="20" customFormat="1" ht="16.350000000000001" customHeight="1" x14ac:dyDescent="0.2">
      <c r="A10795" s="17"/>
      <c r="B10795" s="17"/>
      <c r="C10795" s="18"/>
      <c r="D10795" s="19"/>
    </row>
    <row r="10796" spans="1:4" s="20" customFormat="1" ht="16.350000000000001" customHeight="1" x14ac:dyDescent="0.2">
      <c r="A10796" s="17"/>
      <c r="B10796" s="17"/>
      <c r="C10796" s="18"/>
      <c r="D10796" s="19"/>
    </row>
    <row r="10797" spans="1:4" s="20" customFormat="1" ht="16.350000000000001" customHeight="1" x14ac:dyDescent="0.2">
      <c r="A10797" s="17"/>
      <c r="B10797" s="17"/>
      <c r="C10797" s="18"/>
      <c r="D10797" s="19"/>
    </row>
    <row r="10798" spans="1:4" s="20" customFormat="1" ht="16.350000000000001" customHeight="1" x14ac:dyDescent="0.2">
      <c r="A10798" s="17"/>
      <c r="B10798" s="17"/>
      <c r="C10798" s="18"/>
      <c r="D10798" s="19"/>
    </row>
    <row r="10799" spans="1:4" s="20" customFormat="1" ht="16.350000000000001" customHeight="1" x14ac:dyDescent="0.2">
      <c r="A10799" s="17"/>
      <c r="B10799" s="17"/>
      <c r="C10799" s="18"/>
      <c r="D10799" s="19"/>
    </row>
    <row r="10800" spans="1:4" s="20" customFormat="1" ht="16.350000000000001" customHeight="1" x14ac:dyDescent="0.2">
      <c r="A10800" s="17"/>
      <c r="B10800" s="17"/>
      <c r="C10800" s="18"/>
      <c r="D10800" s="19"/>
    </row>
    <row r="10801" spans="1:4" s="20" customFormat="1" ht="16.350000000000001" customHeight="1" x14ac:dyDescent="0.2">
      <c r="A10801" s="17"/>
      <c r="B10801" s="17"/>
      <c r="C10801" s="18"/>
      <c r="D10801" s="19"/>
    </row>
    <row r="10802" spans="1:4" s="20" customFormat="1" ht="16.350000000000001" customHeight="1" x14ac:dyDescent="0.2">
      <c r="A10802" s="17"/>
      <c r="B10802" s="17"/>
      <c r="C10802" s="18"/>
      <c r="D10802" s="19"/>
    </row>
    <row r="10803" spans="1:4" s="20" customFormat="1" ht="16.350000000000001" customHeight="1" x14ac:dyDescent="0.2">
      <c r="A10803" s="17"/>
      <c r="B10803" s="17"/>
      <c r="C10803" s="18"/>
      <c r="D10803" s="19"/>
    </row>
    <row r="10804" spans="1:4" s="20" customFormat="1" ht="16.350000000000001" customHeight="1" x14ac:dyDescent="0.2">
      <c r="A10804" s="17"/>
      <c r="B10804" s="17"/>
      <c r="C10804" s="18"/>
      <c r="D10804" s="19"/>
    </row>
    <row r="10805" spans="1:4" s="20" customFormat="1" ht="16.350000000000001" customHeight="1" x14ac:dyDescent="0.2">
      <c r="A10805" s="17"/>
      <c r="B10805" s="17"/>
      <c r="C10805" s="18"/>
      <c r="D10805" s="19"/>
    </row>
    <row r="10806" spans="1:4" s="20" customFormat="1" ht="16.350000000000001" customHeight="1" x14ac:dyDescent="0.2">
      <c r="A10806" s="17"/>
      <c r="B10806" s="17"/>
      <c r="C10806" s="18"/>
      <c r="D10806" s="19"/>
    </row>
    <row r="10807" spans="1:4" s="20" customFormat="1" ht="16.350000000000001" customHeight="1" x14ac:dyDescent="0.2">
      <c r="A10807" s="17"/>
      <c r="B10807" s="17"/>
      <c r="C10807" s="18"/>
      <c r="D10807" s="19"/>
    </row>
    <row r="10808" spans="1:4" s="20" customFormat="1" ht="16.350000000000001" customHeight="1" x14ac:dyDescent="0.2">
      <c r="A10808" s="17"/>
      <c r="B10808" s="17"/>
      <c r="C10808" s="18"/>
      <c r="D10808" s="19"/>
    </row>
    <row r="10809" spans="1:4" s="20" customFormat="1" ht="16.350000000000001" customHeight="1" x14ac:dyDescent="0.2">
      <c r="A10809" s="17"/>
      <c r="B10809" s="17"/>
      <c r="C10809" s="18"/>
      <c r="D10809" s="19"/>
    </row>
    <row r="10810" spans="1:4" s="20" customFormat="1" ht="16.350000000000001" customHeight="1" x14ac:dyDescent="0.2">
      <c r="A10810" s="17"/>
      <c r="B10810" s="17"/>
      <c r="C10810" s="18"/>
      <c r="D10810" s="19"/>
    </row>
    <row r="10811" spans="1:4" s="20" customFormat="1" ht="16.350000000000001" customHeight="1" x14ac:dyDescent="0.2">
      <c r="A10811" s="17"/>
      <c r="B10811" s="17"/>
      <c r="C10811" s="18"/>
      <c r="D10811" s="19"/>
    </row>
    <row r="10812" spans="1:4" s="20" customFormat="1" ht="16.350000000000001" customHeight="1" x14ac:dyDescent="0.2">
      <c r="A10812" s="17"/>
      <c r="B10812" s="17"/>
      <c r="C10812" s="18"/>
      <c r="D10812" s="19"/>
    </row>
    <row r="10813" spans="1:4" s="20" customFormat="1" ht="16.350000000000001" customHeight="1" x14ac:dyDescent="0.2">
      <c r="A10813" s="17"/>
      <c r="B10813" s="17"/>
      <c r="C10813" s="18"/>
      <c r="D10813" s="19"/>
    </row>
    <row r="10814" spans="1:4" s="20" customFormat="1" ht="16.350000000000001" customHeight="1" x14ac:dyDescent="0.2">
      <c r="A10814" s="17"/>
      <c r="B10814" s="17"/>
      <c r="C10814" s="18"/>
      <c r="D10814" s="19"/>
    </row>
    <row r="10815" spans="1:4" s="20" customFormat="1" ht="16.350000000000001" customHeight="1" x14ac:dyDescent="0.2">
      <c r="A10815" s="17"/>
      <c r="B10815" s="17"/>
      <c r="C10815" s="18"/>
      <c r="D10815" s="19"/>
    </row>
    <row r="10816" spans="1:4" s="20" customFormat="1" ht="16.350000000000001" customHeight="1" x14ac:dyDescent="0.2">
      <c r="A10816" s="17"/>
      <c r="B10816" s="17"/>
      <c r="C10816" s="18"/>
      <c r="D10816" s="19"/>
    </row>
    <row r="10817" spans="1:4" s="20" customFormat="1" ht="16.350000000000001" customHeight="1" x14ac:dyDescent="0.2">
      <c r="A10817" s="17"/>
      <c r="B10817" s="17"/>
      <c r="C10817" s="18"/>
      <c r="D10817" s="19"/>
    </row>
    <row r="10818" spans="1:4" s="20" customFormat="1" ht="16.350000000000001" customHeight="1" x14ac:dyDescent="0.2">
      <c r="A10818" s="17"/>
      <c r="B10818" s="17"/>
      <c r="C10818" s="18"/>
      <c r="D10818" s="19"/>
    </row>
    <row r="10819" spans="1:4" s="20" customFormat="1" ht="16.350000000000001" customHeight="1" x14ac:dyDescent="0.2">
      <c r="A10819" s="17"/>
      <c r="B10819" s="17"/>
      <c r="C10819" s="18"/>
      <c r="D10819" s="19"/>
    </row>
    <row r="10820" spans="1:4" s="20" customFormat="1" ht="16.350000000000001" customHeight="1" x14ac:dyDescent="0.2">
      <c r="A10820" s="17"/>
      <c r="B10820" s="17"/>
      <c r="C10820" s="18"/>
      <c r="D10820" s="19"/>
    </row>
    <row r="10821" spans="1:4" s="20" customFormat="1" ht="16.350000000000001" customHeight="1" x14ac:dyDescent="0.2">
      <c r="A10821" s="17"/>
      <c r="B10821" s="17"/>
      <c r="C10821" s="18"/>
      <c r="D10821" s="19"/>
    </row>
    <row r="10822" spans="1:4" s="20" customFormat="1" ht="16.350000000000001" customHeight="1" x14ac:dyDescent="0.2">
      <c r="A10822" s="17"/>
      <c r="B10822" s="17"/>
      <c r="C10822" s="18"/>
      <c r="D10822" s="19"/>
    </row>
    <row r="10823" spans="1:4" s="20" customFormat="1" ht="16.350000000000001" customHeight="1" x14ac:dyDescent="0.2">
      <c r="A10823" s="17"/>
      <c r="B10823" s="17"/>
      <c r="C10823" s="18"/>
      <c r="D10823" s="19"/>
    </row>
    <row r="10824" spans="1:4" s="20" customFormat="1" ht="16.350000000000001" customHeight="1" x14ac:dyDescent="0.2">
      <c r="A10824" s="17"/>
      <c r="B10824" s="17"/>
      <c r="C10824" s="18"/>
      <c r="D10824" s="19"/>
    </row>
    <row r="10825" spans="1:4" s="20" customFormat="1" ht="16.350000000000001" customHeight="1" x14ac:dyDescent="0.2">
      <c r="A10825" s="17"/>
      <c r="B10825" s="17"/>
      <c r="C10825" s="18"/>
      <c r="D10825" s="19"/>
    </row>
    <row r="10826" spans="1:4" s="20" customFormat="1" ht="16.350000000000001" customHeight="1" x14ac:dyDescent="0.2">
      <c r="A10826" s="17"/>
      <c r="B10826" s="17"/>
      <c r="C10826" s="18"/>
      <c r="D10826" s="19"/>
    </row>
    <row r="10827" spans="1:4" s="20" customFormat="1" ht="16.350000000000001" customHeight="1" x14ac:dyDescent="0.2">
      <c r="A10827" s="17"/>
      <c r="B10827" s="17"/>
      <c r="C10827" s="18"/>
      <c r="D10827" s="19"/>
    </row>
    <row r="10828" spans="1:4" s="20" customFormat="1" ht="16.350000000000001" customHeight="1" x14ac:dyDescent="0.2">
      <c r="A10828" s="17"/>
      <c r="B10828" s="17"/>
      <c r="C10828" s="18"/>
      <c r="D10828" s="19"/>
    </row>
    <row r="10829" spans="1:4" s="20" customFormat="1" ht="16.350000000000001" customHeight="1" x14ac:dyDescent="0.2">
      <c r="A10829" s="17"/>
      <c r="B10829" s="17"/>
      <c r="C10829" s="18"/>
      <c r="D10829" s="19"/>
    </row>
    <row r="10830" spans="1:4" s="20" customFormat="1" ht="16.350000000000001" customHeight="1" x14ac:dyDescent="0.2">
      <c r="A10830" s="17"/>
      <c r="B10830" s="17"/>
      <c r="C10830" s="18"/>
      <c r="D10830" s="19"/>
    </row>
    <row r="10831" spans="1:4" s="20" customFormat="1" ht="16.350000000000001" customHeight="1" x14ac:dyDescent="0.2">
      <c r="A10831" s="17"/>
      <c r="B10831" s="17"/>
      <c r="C10831" s="18"/>
      <c r="D10831" s="19"/>
    </row>
    <row r="10832" spans="1:4" s="20" customFormat="1" ht="16.350000000000001" customHeight="1" x14ac:dyDescent="0.2">
      <c r="A10832" s="17"/>
      <c r="B10832" s="17"/>
      <c r="C10832" s="18"/>
      <c r="D10832" s="19"/>
    </row>
    <row r="10833" spans="1:4" s="20" customFormat="1" ht="16.350000000000001" customHeight="1" x14ac:dyDescent="0.2">
      <c r="A10833" s="17"/>
      <c r="B10833" s="17"/>
      <c r="C10833" s="18"/>
      <c r="D10833" s="19"/>
    </row>
    <row r="10834" spans="1:4" s="20" customFormat="1" ht="16.350000000000001" customHeight="1" x14ac:dyDescent="0.2">
      <c r="A10834" s="17"/>
      <c r="B10834" s="17"/>
      <c r="C10834" s="18"/>
      <c r="D10834" s="19"/>
    </row>
    <row r="10835" spans="1:4" s="20" customFormat="1" ht="16.350000000000001" customHeight="1" x14ac:dyDescent="0.2">
      <c r="A10835" s="17"/>
      <c r="B10835" s="17"/>
      <c r="C10835" s="18"/>
      <c r="D10835" s="19"/>
    </row>
    <row r="10836" spans="1:4" s="20" customFormat="1" ht="16.350000000000001" customHeight="1" x14ac:dyDescent="0.2">
      <c r="A10836" s="17"/>
      <c r="B10836" s="17"/>
      <c r="C10836" s="18"/>
      <c r="D10836" s="19"/>
    </row>
    <row r="10837" spans="1:4" s="20" customFormat="1" ht="16.350000000000001" customHeight="1" x14ac:dyDescent="0.2">
      <c r="A10837" s="17"/>
      <c r="B10837" s="17"/>
      <c r="C10837" s="18"/>
      <c r="D10837" s="19"/>
    </row>
    <row r="10838" spans="1:4" s="20" customFormat="1" ht="16.350000000000001" customHeight="1" x14ac:dyDescent="0.2">
      <c r="A10838" s="17"/>
      <c r="B10838" s="17"/>
      <c r="C10838" s="18"/>
      <c r="D10838" s="19"/>
    </row>
    <row r="10839" spans="1:4" s="20" customFormat="1" ht="16.350000000000001" customHeight="1" x14ac:dyDescent="0.2">
      <c r="A10839" s="17"/>
      <c r="B10839" s="17"/>
      <c r="C10839" s="18"/>
      <c r="D10839" s="19"/>
    </row>
    <row r="10840" spans="1:4" s="20" customFormat="1" ht="16.350000000000001" customHeight="1" x14ac:dyDescent="0.2">
      <c r="A10840" s="17"/>
      <c r="B10840" s="17"/>
      <c r="C10840" s="18"/>
      <c r="D10840" s="19"/>
    </row>
    <row r="10841" spans="1:4" s="20" customFormat="1" ht="16.350000000000001" customHeight="1" x14ac:dyDescent="0.2">
      <c r="A10841" s="17"/>
      <c r="B10841" s="17"/>
      <c r="C10841" s="18"/>
      <c r="D10841" s="19"/>
    </row>
    <row r="10842" spans="1:4" s="20" customFormat="1" ht="16.350000000000001" customHeight="1" x14ac:dyDescent="0.2">
      <c r="A10842" s="17"/>
      <c r="B10842" s="17"/>
      <c r="C10842" s="18"/>
      <c r="D10842" s="19"/>
    </row>
    <row r="10843" spans="1:4" s="20" customFormat="1" ht="16.350000000000001" customHeight="1" x14ac:dyDescent="0.2">
      <c r="A10843" s="17"/>
      <c r="B10843" s="17"/>
      <c r="C10843" s="18"/>
      <c r="D10843" s="19"/>
    </row>
    <row r="10844" spans="1:4" s="20" customFormat="1" ht="16.350000000000001" customHeight="1" x14ac:dyDescent="0.2">
      <c r="A10844" s="17"/>
      <c r="B10844" s="17"/>
      <c r="C10844" s="18"/>
      <c r="D10844" s="19"/>
    </row>
    <row r="10845" spans="1:4" s="20" customFormat="1" ht="16.350000000000001" customHeight="1" x14ac:dyDescent="0.2">
      <c r="A10845" s="17"/>
      <c r="B10845" s="17"/>
      <c r="C10845" s="18"/>
      <c r="D10845" s="19"/>
    </row>
    <row r="10846" spans="1:4" s="20" customFormat="1" ht="16.350000000000001" customHeight="1" x14ac:dyDescent="0.2">
      <c r="A10846" s="17"/>
      <c r="B10846" s="17"/>
      <c r="C10846" s="18"/>
      <c r="D10846" s="19"/>
    </row>
    <row r="10847" spans="1:4" s="20" customFormat="1" ht="16.350000000000001" customHeight="1" x14ac:dyDescent="0.2">
      <c r="A10847" s="17"/>
      <c r="B10847" s="17"/>
      <c r="C10847" s="18"/>
      <c r="D10847" s="19"/>
    </row>
    <row r="10848" spans="1:4" s="20" customFormat="1" ht="16.350000000000001" customHeight="1" x14ac:dyDescent="0.2">
      <c r="A10848" s="17"/>
      <c r="B10848" s="17"/>
      <c r="C10848" s="18"/>
      <c r="D10848" s="19"/>
    </row>
    <row r="10849" spans="1:4" s="20" customFormat="1" ht="16.350000000000001" customHeight="1" x14ac:dyDescent="0.2">
      <c r="A10849" s="17"/>
      <c r="B10849" s="17"/>
      <c r="C10849" s="18"/>
      <c r="D10849" s="19"/>
    </row>
    <row r="10850" spans="1:4" s="20" customFormat="1" ht="16.350000000000001" customHeight="1" x14ac:dyDescent="0.2">
      <c r="A10850" s="17"/>
      <c r="B10850" s="17"/>
      <c r="C10850" s="18"/>
      <c r="D10850" s="19"/>
    </row>
    <row r="10851" spans="1:4" s="20" customFormat="1" ht="16.350000000000001" customHeight="1" x14ac:dyDescent="0.2">
      <c r="A10851" s="17"/>
      <c r="B10851" s="17"/>
      <c r="C10851" s="18"/>
      <c r="D10851" s="19"/>
    </row>
    <row r="10852" spans="1:4" s="20" customFormat="1" ht="16.350000000000001" customHeight="1" x14ac:dyDescent="0.2">
      <c r="A10852" s="17"/>
      <c r="B10852" s="17"/>
      <c r="C10852" s="18"/>
      <c r="D10852" s="19"/>
    </row>
    <row r="10853" spans="1:4" s="20" customFormat="1" ht="16.350000000000001" customHeight="1" x14ac:dyDescent="0.2">
      <c r="A10853" s="17"/>
      <c r="B10853" s="17"/>
      <c r="C10853" s="18"/>
      <c r="D10853" s="19"/>
    </row>
    <row r="10854" spans="1:4" s="20" customFormat="1" ht="16.350000000000001" customHeight="1" x14ac:dyDescent="0.2">
      <c r="A10854" s="17"/>
      <c r="B10854" s="17"/>
      <c r="C10854" s="18"/>
      <c r="D10854" s="19"/>
    </row>
    <row r="10855" spans="1:4" s="20" customFormat="1" ht="16.350000000000001" customHeight="1" x14ac:dyDescent="0.2">
      <c r="A10855" s="17"/>
      <c r="B10855" s="17"/>
      <c r="C10855" s="18"/>
      <c r="D10855" s="19"/>
    </row>
    <row r="10856" spans="1:4" s="20" customFormat="1" ht="16.350000000000001" customHeight="1" x14ac:dyDescent="0.2">
      <c r="A10856" s="17"/>
      <c r="B10856" s="17"/>
      <c r="C10856" s="18"/>
      <c r="D10856" s="19"/>
    </row>
    <row r="10857" spans="1:4" s="20" customFormat="1" ht="16.350000000000001" customHeight="1" x14ac:dyDescent="0.2">
      <c r="A10857" s="17"/>
      <c r="B10857" s="17"/>
      <c r="C10857" s="18"/>
      <c r="D10857" s="19"/>
    </row>
    <row r="10858" spans="1:4" s="20" customFormat="1" ht="16.350000000000001" customHeight="1" x14ac:dyDescent="0.2">
      <c r="A10858" s="17"/>
      <c r="B10858" s="17"/>
      <c r="C10858" s="18"/>
      <c r="D10858" s="19"/>
    </row>
    <row r="10859" spans="1:4" s="20" customFormat="1" ht="16.350000000000001" customHeight="1" x14ac:dyDescent="0.2">
      <c r="A10859" s="17"/>
      <c r="B10859" s="17"/>
      <c r="C10859" s="18"/>
      <c r="D10859" s="19"/>
    </row>
    <row r="10860" spans="1:4" s="20" customFormat="1" ht="16.350000000000001" customHeight="1" x14ac:dyDescent="0.2">
      <c r="A10860" s="17"/>
      <c r="B10860" s="17"/>
      <c r="C10860" s="18"/>
      <c r="D10860" s="19"/>
    </row>
    <row r="10861" spans="1:4" s="20" customFormat="1" ht="16.350000000000001" customHeight="1" x14ac:dyDescent="0.2">
      <c r="A10861" s="17"/>
      <c r="B10861" s="17"/>
      <c r="C10861" s="18"/>
      <c r="D10861" s="19"/>
    </row>
    <row r="10862" spans="1:4" s="20" customFormat="1" ht="16.350000000000001" customHeight="1" x14ac:dyDescent="0.2">
      <c r="A10862" s="17"/>
      <c r="B10862" s="17"/>
      <c r="C10862" s="18"/>
      <c r="D10862" s="19"/>
    </row>
    <row r="10863" spans="1:4" s="20" customFormat="1" ht="16.350000000000001" customHeight="1" x14ac:dyDescent="0.2">
      <c r="A10863" s="17"/>
      <c r="B10863" s="17"/>
      <c r="C10863" s="18"/>
      <c r="D10863" s="19"/>
    </row>
    <row r="10864" spans="1:4" s="20" customFormat="1" ht="16.350000000000001" customHeight="1" x14ac:dyDescent="0.2">
      <c r="A10864" s="17"/>
      <c r="B10864" s="17"/>
      <c r="C10864" s="18"/>
      <c r="D10864" s="19"/>
    </row>
    <row r="10865" spans="1:4" s="20" customFormat="1" ht="16.350000000000001" customHeight="1" x14ac:dyDescent="0.2">
      <c r="A10865" s="17"/>
      <c r="B10865" s="17"/>
      <c r="C10865" s="18"/>
      <c r="D10865" s="19"/>
    </row>
    <row r="10866" spans="1:4" s="20" customFormat="1" ht="16.350000000000001" customHeight="1" x14ac:dyDescent="0.2">
      <c r="A10866" s="17"/>
      <c r="B10866" s="17"/>
      <c r="C10866" s="18"/>
      <c r="D10866" s="19"/>
    </row>
    <row r="10867" spans="1:4" s="20" customFormat="1" ht="16.350000000000001" customHeight="1" x14ac:dyDescent="0.2">
      <c r="A10867" s="17"/>
      <c r="B10867" s="17"/>
      <c r="C10867" s="18"/>
      <c r="D10867" s="19"/>
    </row>
    <row r="10868" spans="1:4" s="20" customFormat="1" ht="16.350000000000001" customHeight="1" x14ac:dyDescent="0.2">
      <c r="A10868" s="17"/>
      <c r="B10868" s="17"/>
      <c r="C10868" s="18"/>
      <c r="D10868" s="19"/>
    </row>
    <row r="10869" spans="1:4" s="20" customFormat="1" ht="16.350000000000001" customHeight="1" x14ac:dyDescent="0.2">
      <c r="A10869" s="17"/>
      <c r="B10869" s="17"/>
      <c r="C10869" s="18"/>
      <c r="D10869" s="19"/>
    </row>
    <row r="10870" spans="1:4" s="20" customFormat="1" ht="16.350000000000001" customHeight="1" x14ac:dyDescent="0.2">
      <c r="A10870" s="17"/>
      <c r="B10870" s="17"/>
      <c r="C10870" s="18"/>
      <c r="D10870" s="19"/>
    </row>
    <row r="10871" spans="1:4" s="20" customFormat="1" ht="16.350000000000001" customHeight="1" x14ac:dyDescent="0.2">
      <c r="A10871" s="17"/>
      <c r="B10871" s="17"/>
      <c r="C10871" s="18"/>
      <c r="D10871" s="19"/>
    </row>
    <row r="10872" spans="1:4" s="20" customFormat="1" ht="16.350000000000001" customHeight="1" x14ac:dyDescent="0.2">
      <c r="A10872" s="17"/>
      <c r="B10872" s="17"/>
      <c r="C10872" s="18"/>
      <c r="D10872" s="19"/>
    </row>
    <row r="10873" spans="1:4" s="20" customFormat="1" ht="16.350000000000001" customHeight="1" x14ac:dyDescent="0.2">
      <c r="A10873" s="17"/>
      <c r="B10873" s="17"/>
      <c r="C10873" s="18"/>
      <c r="D10873" s="19"/>
    </row>
    <row r="10874" spans="1:4" s="20" customFormat="1" ht="16.350000000000001" customHeight="1" x14ac:dyDescent="0.2">
      <c r="A10874" s="17"/>
      <c r="B10874" s="17"/>
      <c r="C10874" s="18"/>
      <c r="D10874" s="19"/>
    </row>
    <row r="10875" spans="1:4" s="20" customFormat="1" ht="16.350000000000001" customHeight="1" x14ac:dyDescent="0.2">
      <c r="A10875" s="17"/>
      <c r="B10875" s="17"/>
      <c r="C10875" s="18"/>
      <c r="D10875" s="19"/>
    </row>
    <row r="10876" spans="1:4" s="20" customFormat="1" ht="16.350000000000001" customHeight="1" x14ac:dyDescent="0.2">
      <c r="A10876" s="17"/>
      <c r="B10876" s="17"/>
      <c r="C10876" s="18"/>
      <c r="D10876" s="19"/>
    </row>
    <row r="10877" spans="1:4" s="20" customFormat="1" ht="16.350000000000001" customHeight="1" x14ac:dyDescent="0.2">
      <c r="A10877" s="17"/>
      <c r="B10877" s="17"/>
      <c r="C10877" s="18"/>
      <c r="D10877" s="19"/>
    </row>
    <row r="10878" spans="1:4" s="20" customFormat="1" ht="16.350000000000001" customHeight="1" x14ac:dyDescent="0.2">
      <c r="A10878" s="17"/>
      <c r="B10878" s="17"/>
      <c r="C10878" s="18"/>
      <c r="D10878" s="19"/>
    </row>
    <row r="10879" spans="1:4" s="20" customFormat="1" ht="16.350000000000001" customHeight="1" x14ac:dyDescent="0.2">
      <c r="A10879" s="17"/>
      <c r="B10879" s="17"/>
      <c r="C10879" s="18"/>
      <c r="D10879" s="19"/>
    </row>
    <row r="10880" spans="1:4" s="20" customFormat="1" ht="16.350000000000001" customHeight="1" x14ac:dyDescent="0.2">
      <c r="A10880" s="17"/>
      <c r="B10880" s="17"/>
      <c r="C10880" s="18"/>
      <c r="D10880" s="19"/>
    </row>
    <row r="10881" spans="1:4" s="20" customFormat="1" ht="16.350000000000001" customHeight="1" x14ac:dyDescent="0.2">
      <c r="A10881" s="17"/>
      <c r="B10881" s="17"/>
      <c r="C10881" s="18"/>
      <c r="D10881" s="19"/>
    </row>
    <row r="10882" spans="1:4" s="20" customFormat="1" ht="16.350000000000001" customHeight="1" x14ac:dyDescent="0.2">
      <c r="A10882" s="17"/>
      <c r="B10882" s="17"/>
      <c r="C10882" s="18"/>
      <c r="D10882" s="19"/>
    </row>
    <row r="10883" spans="1:4" s="20" customFormat="1" ht="16.350000000000001" customHeight="1" x14ac:dyDescent="0.2">
      <c r="A10883" s="17"/>
      <c r="B10883" s="17"/>
      <c r="C10883" s="18"/>
      <c r="D10883" s="19"/>
    </row>
    <row r="10884" spans="1:4" s="20" customFormat="1" ht="16.350000000000001" customHeight="1" x14ac:dyDescent="0.2">
      <c r="A10884" s="17"/>
      <c r="B10884" s="17"/>
      <c r="C10884" s="18"/>
      <c r="D10884" s="19"/>
    </row>
    <row r="10885" spans="1:4" s="20" customFormat="1" ht="16.350000000000001" customHeight="1" x14ac:dyDescent="0.2">
      <c r="A10885" s="17"/>
      <c r="B10885" s="17"/>
      <c r="C10885" s="18"/>
      <c r="D10885" s="19"/>
    </row>
    <row r="10886" spans="1:4" s="20" customFormat="1" ht="16.350000000000001" customHeight="1" x14ac:dyDescent="0.2">
      <c r="A10886" s="17"/>
      <c r="B10886" s="17"/>
      <c r="C10886" s="18"/>
      <c r="D10886" s="19"/>
    </row>
    <row r="10887" spans="1:4" s="20" customFormat="1" ht="16.350000000000001" customHeight="1" x14ac:dyDescent="0.2">
      <c r="A10887" s="17"/>
      <c r="B10887" s="17"/>
      <c r="C10887" s="18"/>
      <c r="D10887" s="19"/>
    </row>
    <row r="10888" spans="1:4" s="20" customFormat="1" ht="16.350000000000001" customHeight="1" x14ac:dyDescent="0.2">
      <c r="A10888" s="17"/>
      <c r="B10888" s="17"/>
      <c r="C10888" s="18"/>
      <c r="D10888" s="19"/>
    </row>
    <row r="10889" spans="1:4" s="20" customFormat="1" ht="16.350000000000001" customHeight="1" x14ac:dyDescent="0.2">
      <c r="A10889" s="17"/>
      <c r="B10889" s="17"/>
      <c r="C10889" s="18"/>
      <c r="D10889" s="19"/>
    </row>
    <row r="10890" spans="1:4" s="20" customFormat="1" ht="16.350000000000001" customHeight="1" x14ac:dyDescent="0.2">
      <c r="A10890" s="17"/>
      <c r="B10890" s="17"/>
      <c r="C10890" s="18"/>
      <c r="D10890" s="19"/>
    </row>
    <row r="10891" spans="1:4" s="20" customFormat="1" ht="16.350000000000001" customHeight="1" x14ac:dyDescent="0.2">
      <c r="A10891" s="17"/>
      <c r="B10891" s="17"/>
      <c r="C10891" s="18"/>
      <c r="D10891" s="19"/>
    </row>
    <row r="10892" spans="1:4" s="20" customFormat="1" ht="16.350000000000001" customHeight="1" x14ac:dyDescent="0.2">
      <c r="A10892" s="17"/>
      <c r="B10892" s="17"/>
      <c r="C10892" s="18"/>
      <c r="D10892" s="19"/>
    </row>
    <row r="10893" spans="1:4" s="20" customFormat="1" ht="16.350000000000001" customHeight="1" x14ac:dyDescent="0.2">
      <c r="A10893" s="17"/>
      <c r="B10893" s="17"/>
      <c r="C10893" s="18"/>
      <c r="D10893" s="19"/>
    </row>
    <row r="10894" spans="1:4" s="20" customFormat="1" ht="16.350000000000001" customHeight="1" x14ac:dyDescent="0.2">
      <c r="A10894" s="17"/>
      <c r="B10894" s="17"/>
      <c r="C10894" s="18"/>
      <c r="D10894" s="19"/>
    </row>
    <row r="10895" spans="1:4" s="20" customFormat="1" ht="16.350000000000001" customHeight="1" x14ac:dyDescent="0.2">
      <c r="A10895" s="17"/>
      <c r="B10895" s="17"/>
      <c r="C10895" s="18"/>
      <c r="D10895" s="19"/>
    </row>
    <row r="10896" spans="1:4" s="20" customFormat="1" ht="16.350000000000001" customHeight="1" x14ac:dyDescent="0.2">
      <c r="A10896" s="17"/>
      <c r="B10896" s="17"/>
      <c r="C10896" s="18"/>
      <c r="D10896" s="19"/>
    </row>
    <row r="10897" spans="1:4" s="20" customFormat="1" ht="16.350000000000001" customHeight="1" x14ac:dyDescent="0.2">
      <c r="A10897" s="17"/>
      <c r="B10897" s="17"/>
      <c r="C10897" s="18"/>
      <c r="D10897" s="19"/>
    </row>
    <row r="10898" spans="1:4" s="20" customFormat="1" ht="16.350000000000001" customHeight="1" x14ac:dyDescent="0.2">
      <c r="A10898" s="17"/>
      <c r="B10898" s="17"/>
      <c r="C10898" s="18"/>
      <c r="D10898" s="19"/>
    </row>
    <row r="10899" spans="1:4" s="20" customFormat="1" ht="16.350000000000001" customHeight="1" x14ac:dyDescent="0.2">
      <c r="A10899" s="17"/>
      <c r="B10899" s="17"/>
      <c r="C10899" s="18"/>
      <c r="D10899" s="19"/>
    </row>
    <row r="10900" spans="1:4" s="20" customFormat="1" ht="16.350000000000001" customHeight="1" x14ac:dyDescent="0.2">
      <c r="A10900" s="17"/>
      <c r="B10900" s="17"/>
      <c r="C10900" s="18"/>
      <c r="D10900" s="19"/>
    </row>
    <row r="10901" spans="1:4" s="20" customFormat="1" ht="16.350000000000001" customHeight="1" x14ac:dyDescent="0.2">
      <c r="A10901" s="17"/>
      <c r="B10901" s="17"/>
      <c r="C10901" s="18"/>
      <c r="D10901" s="19"/>
    </row>
    <row r="10902" spans="1:4" s="20" customFormat="1" ht="16.350000000000001" customHeight="1" x14ac:dyDescent="0.2">
      <c r="A10902" s="17"/>
      <c r="B10902" s="17"/>
      <c r="C10902" s="18"/>
      <c r="D10902" s="19"/>
    </row>
    <row r="10903" spans="1:4" s="20" customFormat="1" ht="16.350000000000001" customHeight="1" x14ac:dyDescent="0.2">
      <c r="A10903" s="17"/>
      <c r="B10903" s="17"/>
      <c r="C10903" s="18"/>
      <c r="D10903" s="19"/>
    </row>
    <row r="10904" spans="1:4" s="20" customFormat="1" ht="16.350000000000001" customHeight="1" x14ac:dyDescent="0.2">
      <c r="A10904" s="17"/>
      <c r="B10904" s="17"/>
      <c r="C10904" s="18"/>
      <c r="D10904" s="19"/>
    </row>
    <row r="10905" spans="1:4" s="20" customFormat="1" ht="16.350000000000001" customHeight="1" x14ac:dyDescent="0.2">
      <c r="A10905" s="17"/>
      <c r="B10905" s="17"/>
      <c r="C10905" s="18"/>
      <c r="D10905" s="19"/>
    </row>
    <row r="10906" spans="1:4" s="20" customFormat="1" ht="16.350000000000001" customHeight="1" x14ac:dyDescent="0.2">
      <c r="A10906" s="17"/>
      <c r="B10906" s="17"/>
      <c r="C10906" s="18"/>
      <c r="D10906" s="19"/>
    </row>
    <row r="10907" spans="1:4" s="20" customFormat="1" ht="16.350000000000001" customHeight="1" x14ac:dyDescent="0.2">
      <c r="A10907" s="17"/>
      <c r="B10907" s="17"/>
      <c r="C10907" s="18"/>
      <c r="D10907" s="19"/>
    </row>
    <row r="10908" spans="1:4" s="20" customFormat="1" ht="16.350000000000001" customHeight="1" x14ac:dyDescent="0.2">
      <c r="A10908" s="17"/>
      <c r="B10908" s="17"/>
      <c r="C10908" s="18"/>
      <c r="D10908" s="19"/>
    </row>
    <row r="10909" spans="1:4" s="20" customFormat="1" ht="16.350000000000001" customHeight="1" x14ac:dyDescent="0.2">
      <c r="A10909" s="17"/>
      <c r="B10909" s="17"/>
      <c r="C10909" s="18"/>
      <c r="D10909" s="19"/>
    </row>
    <row r="10910" spans="1:4" s="20" customFormat="1" ht="16.350000000000001" customHeight="1" x14ac:dyDescent="0.2">
      <c r="A10910" s="17"/>
      <c r="B10910" s="17"/>
      <c r="C10910" s="18"/>
      <c r="D10910" s="19"/>
    </row>
    <row r="10911" spans="1:4" s="20" customFormat="1" ht="16.350000000000001" customHeight="1" x14ac:dyDescent="0.2">
      <c r="A10911" s="17"/>
      <c r="B10911" s="17"/>
      <c r="C10911" s="18"/>
      <c r="D10911" s="19"/>
    </row>
    <row r="10912" spans="1:4" s="20" customFormat="1" ht="16.350000000000001" customHeight="1" x14ac:dyDescent="0.2">
      <c r="A10912" s="17"/>
      <c r="B10912" s="17"/>
      <c r="C10912" s="18"/>
      <c r="D10912" s="19"/>
    </row>
    <row r="10913" spans="1:4" s="20" customFormat="1" ht="16.350000000000001" customHeight="1" x14ac:dyDescent="0.2">
      <c r="A10913" s="17"/>
      <c r="B10913" s="17"/>
      <c r="C10913" s="18"/>
      <c r="D10913" s="19"/>
    </row>
    <row r="10914" spans="1:4" s="20" customFormat="1" ht="16.350000000000001" customHeight="1" x14ac:dyDescent="0.2">
      <c r="A10914" s="17"/>
      <c r="B10914" s="17"/>
      <c r="C10914" s="18"/>
      <c r="D10914" s="19"/>
    </row>
    <row r="10915" spans="1:4" s="20" customFormat="1" ht="16.350000000000001" customHeight="1" x14ac:dyDescent="0.2">
      <c r="A10915" s="17"/>
      <c r="B10915" s="17"/>
      <c r="C10915" s="18"/>
      <c r="D10915" s="19"/>
    </row>
    <row r="10916" spans="1:4" s="20" customFormat="1" ht="16.350000000000001" customHeight="1" x14ac:dyDescent="0.2">
      <c r="A10916" s="17"/>
      <c r="B10916" s="17"/>
      <c r="C10916" s="18"/>
      <c r="D10916" s="19"/>
    </row>
    <row r="10917" spans="1:4" s="20" customFormat="1" ht="16.350000000000001" customHeight="1" x14ac:dyDescent="0.2">
      <c r="A10917" s="17"/>
      <c r="B10917" s="17"/>
      <c r="C10917" s="18"/>
      <c r="D10917" s="19"/>
    </row>
    <row r="10918" spans="1:4" s="20" customFormat="1" ht="16.350000000000001" customHeight="1" x14ac:dyDescent="0.2">
      <c r="A10918" s="17"/>
      <c r="B10918" s="17"/>
      <c r="C10918" s="18"/>
      <c r="D10918" s="19"/>
    </row>
    <row r="10919" spans="1:4" s="20" customFormat="1" ht="16.350000000000001" customHeight="1" x14ac:dyDescent="0.2">
      <c r="A10919" s="17"/>
      <c r="B10919" s="17"/>
      <c r="C10919" s="18"/>
      <c r="D10919" s="19"/>
    </row>
    <row r="10920" spans="1:4" s="20" customFormat="1" ht="16.350000000000001" customHeight="1" x14ac:dyDescent="0.2">
      <c r="A10920" s="17"/>
      <c r="B10920" s="17"/>
      <c r="C10920" s="18"/>
      <c r="D10920" s="19"/>
    </row>
    <row r="10921" spans="1:4" s="20" customFormat="1" ht="16.350000000000001" customHeight="1" x14ac:dyDescent="0.2">
      <c r="A10921" s="17"/>
      <c r="B10921" s="17"/>
      <c r="C10921" s="18"/>
      <c r="D10921" s="19"/>
    </row>
    <row r="10922" spans="1:4" s="20" customFormat="1" ht="16.350000000000001" customHeight="1" x14ac:dyDescent="0.2">
      <c r="A10922" s="17"/>
      <c r="B10922" s="17"/>
      <c r="C10922" s="18"/>
      <c r="D10922" s="19"/>
    </row>
    <row r="10923" spans="1:4" s="20" customFormat="1" ht="16.350000000000001" customHeight="1" x14ac:dyDescent="0.2">
      <c r="A10923" s="17"/>
      <c r="B10923" s="17"/>
      <c r="C10923" s="18"/>
      <c r="D10923" s="19"/>
    </row>
    <row r="10924" spans="1:4" s="20" customFormat="1" ht="16.350000000000001" customHeight="1" x14ac:dyDescent="0.2">
      <c r="A10924" s="17"/>
      <c r="B10924" s="17"/>
      <c r="C10924" s="18"/>
      <c r="D10924" s="19"/>
    </row>
    <row r="10925" spans="1:4" s="20" customFormat="1" ht="16.350000000000001" customHeight="1" x14ac:dyDescent="0.2">
      <c r="A10925" s="17"/>
      <c r="B10925" s="17"/>
      <c r="C10925" s="18"/>
      <c r="D10925" s="19"/>
    </row>
    <row r="10926" spans="1:4" s="20" customFormat="1" ht="16.350000000000001" customHeight="1" x14ac:dyDescent="0.2">
      <c r="A10926" s="17"/>
      <c r="B10926" s="17"/>
      <c r="C10926" s="18"/>
      <c r="D10926" s="19"/>
    </row>
    <row r="10927" spans="1:4" s="20" customFormat="1" ht="16.350000000000001" customHeight="1" x14ac:dyDescent="0.2">
      <c r="A10927" s="17"/>
      <c r="B10927" s="17"/>
      <c r="C10927" s="18"/>
      <c r="D10927" s="19"/>
    </row>
    <row r="10928" spans="1:4" s="20" customFormat="1" ht="16.350000000000001" customHeight="1" x14ac:dyDescent="0.2">
      <c r="A10928" s="17"/>
      <c r="B10928" s="17"/>
      <c r="C10928" s="18"/>
      <c r="D10928" s="19"/>
    </row>
    <row r="10929" spans="1:4" s="20" customFormat="1" ht="16.350000000000001" customHeight="1" x14ac:dyDescent="0.2">
      <c r="A10929" s="17"/>
      <c r="B10929" s="17"/>
      <c r="C10929" s="18"/>
      <c r="D10929" s="19"/>
    </row>
    <row r="10930" spans="1:4" s="20" customFormat="1" ht="16.350000000000001" customHeight="1" x14ac:dyDescent="0.2">
      <c r="A10930" s="17"/>
      <c r="B10930" s="17"/>
      <c r="C10930" s="18"/>
      <c r="D10930" s="19"/>
    </row>
    <row r="10931" spans="1:4" s="20" customFormat="1" ht="16.350000000000001" customHeight="1" x14ac:dyDescent="0.2">
      <c r="A10931" s="17"/>
      <c r="B10931" s="17"/>
      <c r="C10931" s="18"/>
      <c r="D10931" s="19"/>
    </row>
    <row r="10932" spans="1:4" s="20" customFormat="1" ht="16.350000000000001" customHeight="1" x14ac:dyDescent="0.2">
      <c r="A10932" s="17"/>
      <c r="B10932" s="17"/>
      <c r="C10932" s="18"/>
      <c r="D10932" s="19"/>
    </row>
    <row r="10933" spans="1:4" s="20" customFormat="1" ht="16.350000000000001" customHeight="1" x14ac:dyDescent="0.2">
      <c r="A10933" s="17"/>
      <c r="B10933" s="17"/>
      <c r="C10933" s="18"/>
      <c r="D10933" s="19"/>
    </row>
    <row r="10934" spans="1:4" s="20" customFormat="1" ht="16.350000000000001" customHeight="1" x14ac:dyDescent="0.2">
      <c r="A10934" s="17"/>
      <c r="B10934" s="17"/>
      <c r="C10934" s="18"/>
      <c r="D10934" s="19"/>
    </row>
    <row r="10935" spans="1:4" s="20" customFormat="1" ht="16.350000000000001" customHeight="1" x14ac:dyDescent="0.2">
      <c r="A10935" s="17"/>
      <c r="B10935" s="17"/>
      <c r="C10935" s="18"/>
      <c r="D10935" s="19"/>
    </row>
    <row r="10936" spans="1:4" s="20" customFormat="1" ht="16.350000000000001" customHeight="1" x14ac:dyDescent="0.2">
      <c r="A10936" s="17"/>
      <c r="B10936" s="17"/>
      <c r="C10936" s="18"/>
      <c r="D10936" s="19"/>
    </row>
    <row r="10937" spans="1:4" s="20" customFormat="1" ht="16.350000000000001" customHeight="1" x14ac:dyDescent="0.2">
      <c r="A10937" s="17"/>
      <c r="B10937" s="17"/>
      <c r="C10937" s="18"/>
      <c r="D10937" s="19"/>
    </row>
    <row r="10938" spans="1:4" s="20" customFormat="1" ht="16.350000000000001" customHeight="1" x14ac:dyDescent="0.2">
      <c r="A10938" s="17"/>
      <c r="B10938" s="17"/>
      <c r="C10938" s="18"/>
      <c r="D10938" s="19"/>
    </row>
    <row r="10939" spans="1:4" s="20" customFormat="1" ht="16.350000000000001" customHeight="1" x14ac:dyDescent="0.2">
      <c r="A10939" s="17"/>
      <c r="B10939" s="17"/>
      <c r="C10939" s="18"/>
      <c r="D10939" s="19"/>
    </row>
    <row r="10940" spans="1:4" s="20" customFormat="1" ht="16.350000000000001" customHeight="1" x14ac:dyDescent="0.2">
      <c r="A10940" s="17"/>
      <c r="B10940" s="17"/>
      <c r="C10940" s="18"/>
      <c r="D10940" s="19"/>
    </row>
    <row r="10941" spans="1:4" s="20" customFormat="1" ht="16.350000000000001" customHeight="1" x14ac:dyDescent="0.2">
      <c r="A10941" s="17"/>
      <c r="B10941" s="17"/>
      <c r="C10941" s="18"/>
      <c r="D10941" s="19"/>
    </row>
    <row r="10942" spans="1:4" s="20" customFormat="1" ht="16.350000000000001" customHeight="1" x14ac:dyDescent="0.2">
      <c r="A10942" s="17"/>
      <c r="B10942" s="17"/>
      <c r="C10942" s="18"/>
      <c r="D10942" s="19"/>
    </row>
    <row r="10943" spans="1:4" s="20" customFormat="1" ht="16.350000000000001" customHeight="1" x14ac:dyDescent="0.2">
      <c r="A10943" s="17"/>
      <c r="B10943" s="17"/>
      <c r="C10943" s="18"/>
      <c r="D10943" s="19"/>
    </row>
    <row r="10944" spans="1:4" s="20" customFormat="1" ht="16.350000000000001" customHeight="1" x14ac:dyDescent="0.2">
      <c r="A10944" s="17"/>
      <c r="B10944" s="17"/>
      <c r="C10944" s="18"/>
      <c r="D10944" s="19"/>
    </row>
    <row r="10945" spans="1:4" s="20" customFormat="1" ht="16.350000000000001" customHeight="1" x14ac:dyDescent="0.2">
      <c r="A10945" s="17"/>
      <c r="B10945" s="17"/>
      <c r="C10945" s="18"/>
      <c r="D10945" s="19"/>
    </row>
    <row r="10946" spans="1:4" s="20" customFormat="1" ht="16.350000000000001" customHeight="1" x14ac:dyDescent="0.2">
      <c r="A10946" s="17"/>
      <c r="B10946" s="17"/>
      <c r="C10946" s="18"/>
      <c r="D10946" s="19"/>
    </row>
    <row r="10947" spans="1:4" s="20" customFormat="1" ht="16.350000000000001" customHeight="1" x14ac:dyDescent="0.2">
      <c r="A10947" s="17"/>
      <c r="B10947" s="17"/>
      <c r="C10947" s="18"/>
      <c r="D10947" s="19"/>
    </row>
    <row r="10948" spans="1:4" s="20" customFormat="1" ht="16.350000000000001" customHeight="1" x14ac:dyDescent="0.2">
      <c r="A10948" s="17"/>
      <c r="B10948" s="17"/>
      <c r="C10948" s="18"/>
      <c r="D10948" s="19"/>
    </row>
    <row r="10949" spans="1:4" s="20" customFormat="1" ht="16.350000000000001" customHeight="1" x14ac:dyDescent="0.2">
      <c r="A10949" s="17"/>
      <c r="B10949" s="17"/>
      <c r="C10949" s="18"/>
      <c r="D10949" s="19"/>
    </row>
    <row r="10950" spans="1:4" s="20" customFormat="1" ht="16.350000000000001" customHeight="1" x14ac:dyDescent="0.2">
      <c r="A10950" s="17"/>
      <c r="B10950" s="17"/>
      <c r="C10950" s="18"/>
      <c r="D10950" s="19"/>
    </row>
    <row r="10951" spans="1:4" s="20" customFormat="1" ht="16.350000000000001" customHeight="1" x14ac:dyDescent="0.2">
      <c r="A10951" s="17"/>
      <c r="B10951" s="17"/>
      <c r="C10951" s="18"/>
      <c r="D10951" s="19"/>
    </row>
    <row r="10952" spans="1:4" s="20" customFormat="1" ht="16.350000000000001" customHeight="1" x14ac:dyDescent="0.2">
      <c r="A10952" s="17"/>
      <c r="B10952" s="17"/>
      <c r="C10952" s="18"/>
      <c r="D10952" s="19"/>
    </row>
    <row r="10953" spans="1:4" s="20" customFormat="1" ht="16.350000000000001" customHeight="1" x14ac:dyDescent="0.2">
      <c r="A10953" s="17"/>
      <c r="B10953" s="17"/>
      <c r="C10953" s="18"/>
      <c r="D10953" s="19"/>
    </row>
    <row r="10954" spans="1:4" s="20" customFormat="1" ht="16.350000000000001" customHeight="1" x14ac:dyDescent="0.2">
      <c r="A10954" s="17"/>
      <c r="B10954" s="17"/>
      <c r="C10954" s="18"/>
      <c r="D10954" s="19"/>
    </row>
    <row r="10955" spans="1:4" s="20" customFormat="1" ht="16.350000000000001" customHeight="1" x14ac:dyDescent="0.2">
      <c r="A10955" s="17"/>
      <c r="B10955" s="17"/>
      <c r="C10955" s="18"/>
      <c r="D10955" s="19"/>
    </row>
    <row r="10956" spans="1:4" s="20" customFormat="1" ht="16.350000000000001" customHeight="1" x14ac:dyDescent="0.2">
      <c r="A10956" s="17"/>
      <c r="B10956" s="17"/>
      <c r="C10956" s="18"/>
      <c r="D10956" s="19"/>
    </row>
    <row r="10957" spans="1:4" s="20" customFormat="1" ht="16.350000000000001" customHeight="1" x14ac:dyDescent="0.2">
      <c r="A10957" s="17"/>
      <c r="B10957" s="17"/>
      <c r="C10957" s="18"/>
      <c r="D10957" s="19"/>
    </row>
    <row r="10958" spans="1:4" s="20" customFormat="1" ht="16.350000000000001" customHeight="1" x14ac:dyDescent="0.2">
      <c r="A10958" s="17"/>
      <c r="B10958" s="17"/>
      <c r="C10958" s="18"/>
      <c r="D10958" s="19"/>
    </row>
    <row r="10959" spans="1:4" s="20" customFormat="1" ht="16.350000000000001" customHeight="1" x14ac:dyDescent="0.2">
      <c r="A10959" s="17"/>
      <c r="B10959" s="17"/>
      <c r="C10959" s="18"/>
      <c r="D10959" s="19"/>
    </row>
    <row r="10960" spans="1:4" s="20" customFormat="1" ht="16.350000000000001" customHeight="1" x14ac:dyDescent="0.2">
      <c r="A10960" s="17"/>
      <c r="B10960" s="17"/>
      <c r="C10960" s="18"/>
      <c r="D10960" s="19"/>
    </row>
    <row r="10961" spans="1:4" s="20" customFormat="1" ht="16.350000000000001" customHeight="1" x14ac:dyDescent="0.2">
      <c r="A10961" s="17"/>
      <c r="B10961" s="17"/>
      <c r="C10961" s="18"/>
      <c r="D10961" s="19"/>
    </row>
    <row r="10962" spans="1:4" s="20" customFormat="1" ht="16.350000000000001" customHeight="1" x14ac:dyDescent="0.2">
      <c r="A10962" s="17"/>
      <c r="B10962" s="17"/>
      <c r="C10962" s="18"/>
      <c r="D10962" s="19"/>
    </row>
    <row r="10963" spans="1:4" s="20" customFormat="1" ht="16.350000000000001" customHeight="1" x14ac:dyDescent="0.2">
      <c r="A10963" s="17"/>
      <c r="B10963" s="17"/>
      <c r="C10963" s="18"/>
      <c r="D10963" s="19"/>
    </row>
    <row r="10964" spans="1:4" s="20" customFormat="1" ht="16.350000000000001" customHeight="1" x14ac:dyDescent="0.2">
      <c r="A10964" s="17"/>
      <c r="B10964" s="17"/>
      <c r="C10964" s="18"/>
      <c r="D10964" s="19"/>
    </row>
    <row r="10965" spans="1:4" s="20" customFormat="1" ht="16.350000000000001" customHeight="1" x14ac:dyDescent="0.2">
      <c r="A10965" s="17"/>
      <c r="B10965" s="17"/>
      <c r="C10965" s="18"/>
      <c r="D10965" s="19"/>
    </row>
    <row r="10966" spans="1:4" s="20" customFormat="1" ht="16.350000000000001" customHeight="1" x14ac:dyDescent="0.2">
      <c r="A10966" s="17"/>
      <c r="B10966" s="17"/>
      <c r="C10966" s="18"/>
      <c r="D10966" s="19"/>
    </row>
    <row r="10967" spans="1:4" s="20" customFormat="1" ht="16.350000000000001" customHeight="1" x14ac:dyDescent="0.2">
      <c r="A10967" s="17"/>
      <c r="B10967" s="17"/>
      <c r="C10967" s="18"/>
      <c r="D10967" s="19"/>
    </row>
    <row r="10968" spans="1:4" s="20" customFormat="1" ht="16.350000000000001" customHeight="1" x14ac:dyDescent="0.2">
      <c r="A10968" s="17"/>
      <c r="B10968" s="17"/>
      <c r="C10968" s="18"/>
      <c r="D10968" s="19"/>
    </row>
    <row r="10969" spans="1:4" s="20" customFormat="1" ht="16.350000000000001" customHeight="1" x14ac:dyDescent="0.2">
      <c r="A10969" s="17"/>
      <c r="B10969" s="17"/>
      <c r="C10969" s="18"/>
      <c r="D10969" s="19"/>
    </row>
    <row r="10970" spans="1:4" s="20" customFormat="1" ht="16.350000000000001" customHeight="1" x14ac:dyDescent="0.2">
      <c r="A10970" s="17"/>
      <c r="B10970" s="17"/>
      <c r="C10970" s="18"/>
      <c r="D10970" s="19"/>
    </row>
    <row r="10971" spans="1:4" s="20" customFormat="1" ht="16.350000000000001" customHeight="1" x14ac:dyDescent="0.2">
      <c r="A10971" s="17"/>
      <c r="B10971" s="17"/>
      <c r="C10971" s="18"/>
      <c r="D10971" s="19"/>
    </row>
    <row r="10972" spans="1:4" s="20" customFormat="1" ht="16.350000000000001" customHeight="1" x14ac:dyDescent="0.2">
      <c r="A10972" s="17"/>
      <c r="B10972" s="17"/>
      <c r="C10972" s="18"/>
      <c r="D10972" s="19"/>
    </row>
    <row r="10973" spans="1:4" s="20" customFormat="1" ht="16.350000000000001" customHeight="1" x14ac:dyDescent="0.2">
      <c r="A10973" s="17"/>
      <c r="B10973" s="17"/>
      <c r="C10973" s="18"/>
      <c r="D10973" s="19"/>
    </row>
    <row r="10974" spans="1:4" s="20" customFormat="1" ht="16.350000000000001" customHeight="1" x14ac:dyDescent="0.2">
      <c r="A10974" s="17"/>
      <c r="B10974" s="17"/>
      <c r="C10974" s="18"/>
      <c r="D10974" s="19"/>
    </row>
    <row r="10975" spans="1:4" s="20" customFormat="1" ht="16.350000000000001" customHeight="1" x14ac:dyDescent="0.2">
      <c r="A10975" s="17"/>
      <c r="B10975" s="17"/>
      <c r="C10975" s="18"/>
      <c r="D10975" s="19"/>
    </row>
    <row r="10976" spans="1:4" s="20" customFormat="1" ht="16.350000000000001" customHeight="1" x14ac:dyDescent="0.2">
      <c r="A10976" s="17"/>
      <c r="B10976" s="17"/>
      <c r="C10976" s="18"/>
      <c r="D10976" s="19"/>
    </row>
    <row r="10977" spans="1:4" s="20" customFormat="1" ht="16.350000000000001" customHeight="1" x14ac:dyDescent="0.2">
      <c r="A10977" s="17"/>
      <c r="B10977" s="17"/>
      <c r="C10977" s="18"/>
      <c r="D10977" s="19"/>
    </row>
    <row r="10978" spans="1:4" s="20" customFormat="1" ht="16.350000000000001" customHeight="1" x14ac:dyDescent="0.2">
      <c r="A10978" s="17"/>
      <c r="B10978" s="17"/>
      <c r="C10978" s="18"/>
      <c r="D10978" s="19"/>
    </row>
    <row r="10979" spans="1:4" s="20" customFormat="1" ht="16.350000000000001" customHeight="1" x14ac:dyDescent="0.2">
      <c r="A10979" s="17"/>
      <c r="B10979" s="17"/>
      <c r="C10979" s="18"/>
      <c r="D10979" s="19"/>
    </row>
    <row r="10980" spans="1:4" s="20" customFormat="1" ht="16.350000000000001" customHeight="1" x14ac:dyDescent="0.2">
      <c r="A10980" s="17"/>
      <c r="B10980" s="17"/>
      <c r="C10980" s="18"/>
      <c r="D10980" s="19"/>
    </row>
    <row r="10981" spans="1:4" s="20" customFormat="1" ht="16.350000000000001" customHeight="1" x14ac:dyDescent="0.2">
      <c r="A10981" s="17"/>
      <c r="B10981" s="17"/>
      <c r="C10981" s="18"/>
      <c r="D10981" s="19"/>
    </row>
    <row r="10982" spans="1:4" s="20" customFormat="1" ht="16.350000000000001" customHeight="1" x14ac:dyDescent="0.2">
      <c r="A10982" s="17"/>
      <c r="B10982" s="17"/>
      <c r="C10982" s="18"/>
      <c r="D10982" s="19"/>
    </row>
    <row r="10983" spans="1:4" s="20" customFormat="1" ht="16.350000000000001" customHeight="1" x14ac:dyDescent="0.2">
      <c r="A10983" s="17"/>
      <c r="B10983" s="17"/>
      <c r="C10983" s="18"/>
      <c r="D10983" s="19"/>
    </row>
    <row r="10984" spans="1:4" s="20" customFormat="1" ht="16.350000000000001" customHeight="1" x14ac:dyDescent="0.2">
      <c r="A10984" s="17"/>
      <c r="B10984" s="17"/>
      <c r="C10984" s="18"/>
      <c r="D10984" s="19"/>
    </row>
    <row r="10985" spans="1:4" s="20" customFormat="1" ht="16.350000000000001" customHeight="1" x14ac:dyDescent="0.2">
      <c r="A10985" s="17"/>
      <c r="B10985" s="17"/>
      <c r="C10985" s="18"/>
      <c r="D10985" s="19"/>
    </row>
    <row r="10986" spans="1:4" s="20" customFormat="1" ht="16.350000000000001" customHeight="1" x14ac:dyDescent="0.2">
      <c r="A10986" s="17"/>
      <c r="B10986" s="17"/>
      <c r="C10986" s="18"/>
      <c r="D10986" s="19"/>
    </row>
    <row r="10987" spans="1:4" s="20" customFormat="1" ht="16.350000000000001" customHeight="1" x14ac:dyDescent="0.2">
      <c r="A10987" s="17"/>
      <c r="B10987" s="17"/>
      <c r="C10987" s="18"/>
      <c r="D10987" s="19"/>
    </row>
    <row r="10988" spans="1:4" s="20" customFormat="1" ht="16.350000000000001" customHeight="1" x14ac:dyDescent="0.2">
      <c r="A10988" s="17"/>
      <c r="B10988" s="17"/>
      <c r="C10988" s="18"/>
      <c r="D10988" s="19"/>
    </row>
    <row r="10989" spans="1:4" s="20" customFormat="1" ht="16.350000000000001" customHeight="1" x14ac:dyDescent="0.2">
      <c r="A10989" s="17"/>
      <c r="B10989" s="17"/>
      <c r="C10989" s="18"/>
      <c r="D10989" s="19"/>
    </row>
    <row r="10990" spans="1:4" s="20" customFormat="1" ht="16.350000000000001" customHeight="1" x14ac:dyDescent="0.2">
      <c r="A10990" s="17"/>
      <c r="B10990" s="17"/>
      <c r="C10990" s="18"/>
      <c r="D10990" s="19"/>
    </row>
    <row r="10991" spans="1:4" s="20" customFormat="1" ht="16.350000000000001" customHeight="1" x14ac:dyDescent="0.2">
      <c r="A10991" s="17"/>
      <c r="B10991" s="17"/>
      <c r="C10991" s="18"/>
      <c r="D10991" s="19"/>
    </row>
    <row r="10992" spans="1:4" s="20" customFormat="1" ht="16.350000000000001" customHeight="1" x14ac:dyDescent="0.2">
      <c r="A10992" s="17"/>
      <c r="B10992" s="17"/>
      <c r="C10992" s="18"/>
      <c r="D10992" s="19"/>
    </row>
    <row r="10993" spans="1:4" s="20" customFormat="1" ht="16.350000000000001" customHeight="1" x14ac:dyDescent="0.2">
      <c r="A10993" s="17"/>
      <c r="B10993" s="17"/>
      <c r="C10993" s="18"/>
      <c r="D10993" s="19"/>
    </row>
    <row r="10994" spans="1:4" s="20" customFormat="1" ht="16.350000000000001" customHeight="1" x14ac:dyDescent="0.2">
      <c r="A10994" s="17"/>
      <c r="B10994" s="17"/>
      <c r="C10994" s="18"/>
      <c r="D10994" s="19"/>
    </row>
    <row r="10995" spans="1:4" s="20" customFormat="1" ht="16.350000000000001" customHeight="1" x14ac:dyDescent="0.2">
      <c r="A10995" s="17"/>
      <c r="B10995" s="17"/>
      <c r="C10995" s="18"/>
      <c r="D10995" s="19"/>
    </row>
    <row r="10996" spans="1:4" s="20" customFormat="1" ht="16.350000000000001" customHeight="1" x14ac:dyDescent="0.2">
      <c r="A10996" s="17"/>
      <c r="B10996" s="17"/>
      <c r="C10996" s="18"/>
      <c r="D10996" s="19"/>
    </row>
    <row r="10997" spans="1:4" s="20" customFormat="1" ht="16.350000000000001" customHeight="1" x14ac:dyDescent="0.2">
      <c r="A10997" s="17"/>
      <c r="B10997" s="17"/>
      <c r="C10997" s="18"/>
      <c r="D10997" s="19"/>
    </row>
    <row r="10998" spans="1:4" s="20" customFormat="1" ht="16.350000000000001" customHeight="1" x14ac:dyDescent="0.2">
      <c r="A10998" s="17"/>
      <c r="B10998" s="17"/>
      <c r="C10998" s="18"/>
      <c r="D10998" s="19"/>
    </row>
    <row r="10999" spans="1:4" s="20" customFormat="1" ht="16.350000000000001" customHeight="1" x14ac:dyDescent="0.2">
      <c r="A10999" s="17"/>
      <c r="B10999" s="17"/>
      <c r="C10999" s="18"/>
      <c r="D10999" s="19"/>
    </row>
    <row r="11000" spans="1:4" s="20" customFormat="1" ht="16.350000000000001" customHeight="1" x14ac:dyDescent="0.2">
      <c r="A11000" s="17"/>
      <c r="B11000" s="17"/>
      <c r="C11000" s="18"/>
      <c r="D11000" s="19"/>
    </row>
    <row r="11001" spans="1:4" s="20" customFormat="1" ht="16.350000000000001" customHeight="1" x14ac:dyDescent="0.2">
      <c r="A11001" s="17"/>
      <c r="B11001" s="17"/>
      <c r="C11001" s="18"/>
      <c r="D11001" s="19"/>
    </row>
    <row r="11002" spans="1:4" s="20" customFormat="1" ht="16.350000000000001" customHeight="1" x14ac:dyDescent="0.2">
      <c r="A11002" s="17"/>
      <c r="B11002" s="17"/>
      <c r="C11002" s="18"/>
      <c r="D11002" s="19"/>
    </row>
    <row r="11003" spans="1:4" s="20" customFormat="1" ht="16.350000000000001" customHeight="1" x14ac:dyDescent="0.2">
      <c r="A11003" s="17"/>
      <c r="B11003" s="17"/>
      <c r="C11003" s="18"/>
      <c r="D11003" s="19"/>
    </row>
    <row r="11004" spans="1:4" s="20" customFormat="1" ht="16.350000000000001" customHeight="1" x14ac:dyDescent="0.2">
      <c r="A11004" s="17"/>
      <c r="B11004" s="17"/>
      <c r="C11004" s="18"/>
      <c r="D11004" s="19"/>
    </row>
    <row r="11005" spans="1:4" s="20" customFormat="1" ht="16.350000000000001" customHeight="1" x14ac:dyDescent="0.2">
      <c r="A11005" s="17"/>
      <c r="B11005" s="17"/>
      <c r="C11005" s="18"/>
      <c r="D11005" s="19"/>
    </row>
    <row r="11006" spans="1:4" s="20" customFormat="1" ht="16.350000000000001" customHeight="1" x14ac:dyDescent="0.2">
      <c r="A11006" s="17"/>
      <c r="B11006" s="17"/>
      <c r="C11006" s="18"/>
      <c r="D11006" s="19"/>
    </row>
    <row r="11007" spans="1:4" s="20" customFormat="1" ht="16.350000000000001" customHeight="1" x14ac:dyDescent="0.2">
      <c r="A11007" s="17"/>
      <c r="B11007" s="17"/>
      <c r="C11007" s="18"/>
      <c r="D11007" s="19"/>
    </row>
    <row r="11008" spans="1:4" s="20" customFormat="1" ht="16.350000000000001" customHeight="1" x14ac:dyDescent="0.2">
      <c r="A11008" s="17"/>
      <c r="B11008" s="17"/>
      <c r="C11008" s="18"/>
      <c r="D11008" s="19"/>
    </row>
    <row r="11009" spans="1:4" s="20" customFormat="1" ht="16.350000000000001" customHeight="1" x14ac:dyDescent="0.2">
      <c r="A11009" s="17"/>
      <c r="B11009" s="17"/>
      <c r="C11009" s="18"/>
      <c r="D11009" s="19"/>
    </row>
    <row r="11010" spans="1:4" s="20" customFormat="1" ht="16.350000000000001" customHeight="1" x14ac:dyDescent="0.2">
      <c r="A11010" s="17"/>
      <c r="B11010" s="17"/>
      <c r="C11010" s="18"/>
      <c r="D11010" s="19"/>
    </row>
    <row r="11011" spans="1:4" s="20" customFormat="1" ht="16.350000000000001" customHeight="1" x14ac:dyDescent="0.2">
      <c r="A11011" s="17"/>
      <c r="B11011" s="17"/>
      <c r="C11011" s="18"/>
      <c r="D11011" s="19"/>
    </row>
    <row r="11012" spans="1:4" s="20" customFormat="1" ht="16.350000000000001" customHeight="1" x14ac:dyDescent="0.2">
      <c r="A11012" s="17"/>
      <c r="B11012" s="17"/>
      <c r="C11012" s="18"/>
      <c r="D11012" s="19"/>
    </row>
    <row r="11013" spans="1:4" s="20" customFormat="1" ht="16.350000000000001" customHeight="1" x14ac:dyDescent="0.2">
      <c r="A11013" s="17"/>
      <c r="B11013" s="17"/>
      <c r="C11013" s="18"/>
      <c r="D11013" s="19"/>
    </row>
    <row r="11014" spans="1:4" s="20" customFormat="1" ht="16.350000000000001" customHeight="1" x14ac:dyDescent="0.2">
      <c r="A11014" s="17"/>
      <c r="B11014" s="17"/>
      <c r="C11014" s="18"/>
      <c r="D11014" s="19"/>
    </row>
    <row r="11015" spans="1:4" s="20" customFormat="1" ht="16.350000000000001" customHeight="1" x14ac:dyDescent="0.2">
      <c r="A11015" s="17"/>
      <c r="B11015" s="17"/>
      <c r="C11015" s="18"/>
      <c r="D11015" s="19"/>
    </row>
    <row r="11016" spans="1:4" s="20" customFormat="1" ht="16.350000000000001" customHeight="1" x14ac:dyDescent="0.2">
      <c r="A11016" s="17"/>
      <c r="B11016" s="17"/>
      <c r="C11016" s="18"/>
      <c r="D11016" s="19"/>
    </row>
    <row r="11017" spans="1:4" s="20" customFormat="1" ht="16.350000000000001" customHeight="1" x14ac:dyDescent="0.2">
      <c r="A11017" s="17"/>
      <c r="B11017" s="17"/>
      <c r="C11017" s="18"/>
      <c r="D11017" s="19"/>
    </row>
    <row r="11018" spans="1:4" s="20" customFormat="1" ht="16.350000000000001" customHeight="1" x14ac:dyDescent="0.2">
      <c r="A11018" s="17"/>
      <c r="B11018" s="17"/>
      <c r="C11018" s="18"/>
      <c r="D11018" s="19"/>
    </row>
    <row r="11019" spans="1:4" s="20" customFormat="1" ht="16.350000000000001" customHeight="1" x14ac:dyDescent="0.2">
      <c r="A11019" s="17"/>
      <c r="B11019" s="17"/>
      <c r="C11019" s="18"/>
      <c r="D11019" s="19"/>
    </row>
    <row r="11020" spans="1:4" s="20" customFormat="1" ht="16.350000000000001" customHeight="1" x14ac:dyDescent="0.2">
      <c r="A11020" s="17"/>
      <c r="B11020" s="17"/>
      <c r="C11020" s="18"/>
      <c r="D11020" s="19"/>
    </row>
    <row r="11021" spans="1:4" s="20" customFormat="1" ht="16.350000000000001" customHeight="1" x14ac:dyDescent="0.2">
      <c r="A11021" s="17"/>
      <c r="B11021" s="17"/>
      <c r="C11021" s="18"/>
      <c r="D11021" s="19"/>
    </row>
    <row r="11022" spans="1:4" s="20" customFormat="1" ht="16.350000000000001" customHeight="1" x14ac:dyDescent="0.2">
      <c r="A11022" s="17"/>
      <c r="B11022" s="17"/>
      <c r="C11022" s="18"/>
      <c r="D11022" s="19"/>
    </row>
    <row r="11023" spans="1:4" s="20" customFormat="1" ht="16.350000000000001" customHeight="1" x14ac:dyDescent="0.2">
      <c r="A11023" s="17"/>
      <c r="B11023" s="17"/>
      <c r="C11023" s="18"/>
      <c r="D11023" s="19"/>
    </row>
    <row r="11024" spans="1:4" s="20" customFormat="1" ht="16.350000000000001" customHeight="1" x14ac:dyDescent="0.2">
      <c r="A11024" s="17"/>
      <c r="B11024" s="17"/>
      <c r="C11024" s="18"/>
      <c r="D11024" s="19"/>
    </row>
    <row r="11025" spans="1:4" s="20" customFormat="1" ht="16.350000000000001" customHeight="1" x14ac:dyDescent="0.2">
      <c r="A11025" s="17"/>
      <c r="B11025" s="17"/>
      <c r="C11025" s="18"/>
      <c r="D11025" s="19"/>
    </row>
    <row r="11026" spans="1:4" s="20" customFormat="1" ht="16.350000000000001" customHeight="1" x14ac:dyDescent="0.2">
      <c r="A11026" s="17"/>
      <c r="B11026" s="17"/>
      <c r="C11026" s="18"/>
      <c r="D11026" s="19"/>
    </row>
    <row r="11027" spans="1:4" s="20" customFormat="1" ht="16.350000000000001" customHeight="1" x14ac:dyDescent="0.2">
      <c r="A11027" s="17"/>
      <c r="B11027" s="17"/>
      <c r="C11027" s="18"/>
      <c r="D11027" s="19"/>
    </row>
    <row r="11028" spans="1:4" s="20" customFormat="1" ht="16.350000000000001" customHeight="1" x14ac:dyDescent="0.2">
      <c r="A11028" s="17"/>
      <c r="B11028" s="17"/>
      <c r="C11028" s="18"/>
      <c r="D11028" s="19"/>
    </row>
    <row r="11029" spans="1:4" s="20" customFormat="1" ht="16.350000000000001" customHeight="1" x14ac:dyDescent="0.2">
      <c r="A11029" s="17"/>
      <c r="B11029" s="17"/>
      <c r="C11029" s="18"/>
      <c r="D11029" s="19"/>
    </row>
    <row r="11030" spans="1:4" s="20" customFormat="1" ht="16.350000000000001" customHeight="1" x14ac:dyDescent="0.2">
      <c r="A11030" s="17"/>
      <c r="B11030" s="17"/>
      <c r="C11030" s="18"/>
      <c r="D11030" s="19"/>
    </row>
    <row r="11031" spans="1:4" s="20" customFormat="1" ht="16.350000000000001" customHeight="1" x14ac:dyDescent="0.2">
      <c r="A11031" s="17"/>
      <c r="B11031" s="17"/>
      <c r="C11031" s="18"/>
      <c r="D11031" s="19"/>
    </row>
    <row r="11032" spans="1:4" s="20" customFormat="1" ht="16.350000000000001" customHeight="1" x14ac:dyDescent="0.2">
      <c r="A11032" s="17"/>
      <c r="B11032" s="17"/>
      <c r="C11032" s="18"/>
      <c r="D11032" s="19"/>
    </row>
    <row r="11033" spans="1:4" s="20" customFormat="1" ht="16.350000000000001" customHeight="1" x14ac:dyDescent="0.2">
      <c r="A11033" s="17"/>
      <c r="B11033" s="17"/>
      <c r="C11033" s="18"/>
      <c r="D11033" s="19"/>
    </row>
    <row r="11034" spans="1:4" s="20" customFormat="1" ht="16.350000000000001" customHeight="1" x14ac:dyDescent="0.2">
      <c r="A11034" s="17"/>
      <c r="B11034" s="17"/>
      <c r="C11034" s="18"/>
      <c r="D11034" s="19"/>
    </row>
    <row r="11035" spans="1:4" s="20" customFormat="1" ht="16.350000000000001" customHeight="1" x14ac:dyDescent="0.2">
      <c r="A11035" s="17"/>
      <c r="B11035" s="17"/>
      <c r="C11035" s="18"/>
      <c r="D11035" s="19"/>
    </row>
    <row r="11036" spans="1:4" s="20" customFormat="1" ht="16.350000000000001" customHeight="1" x14ac:dyDescent="0.2">
      <c r="A11036" s="17"/>
      <c r="B11036" s="17"/>
      <c r="C11036" s="18"/>
      <c r="D11036" s="19"/>
    </row>
    <row r="11037" spans="1:4" s="20" customFormat="1" ht="16.350000000000001" customHeight="1" x14ac:dyDescent="0.2">
      <c r="A11037" s="17"/>
      <c r="B11037" s="17"/>
      <c r="C11037" s="18"/>
      <c r="D11037" s="19"/>
    </row>
    <row r="11038" spans="1:4" s="20" customFormat="1" ht="16.350000000000001" customHeight="1" x14ac:dyDescent="0.2">
      <c r="A11038" s="17"/>
      <c r="B11038" s="17"/>
      <c r="C11038" s="18"/>
      <c r="D11038" s="19"/>
    </row>
    <row r="11039" spans="1:4" s="20" customFormat="1" ht="16.350000000000001" customHeight="1" x14ac:dyDescent="0.2">
      <c r="A11039" s="17"/>
      <c r="B11039" s="17"/>
      <c r="C11039" s="18"/>
      <c r="D11039" s="19"/>
    </row>
    <row r="11040" spans="1:4" s="20" customFormat="1" ht="16.350000000000001" customHeight="1" x14ac:dyDescent="0.2">
      <c r="A11040" s="17"/>
      <c r="B11040" s="17"/>
      <c r="C11040" s="18"/>
      <c r="D11040" s="19"/>
    </row>
    <row r="11041" spans="1:4" s="20" customFormat="1" ht="16.350000000000001" customHeight="1" x14ac:dyDescent="0.2">
      <c r="A11041" s="17"/>
      <c r="B11041" s="17"/>
      <c r="C11041" s="18"/>
      <c r="D11041" s="19"/>
    </row>
    <row r="11042" spans="1:4" s="20" customFormat="1" ht="16.350000000000001" customHeight="1" x14ac:dyDescent="0.2">
      <c r="A11042" s="17"/>
      <c r="B11042" s="17"/>
      <c r="C11042" s="18"/>
      <c r="D11042" s="19"/>
    </row>
    <row r="11043" spans="1:4" s="20" customFormat="1" ht="16.350000000000001" customHeight="1" x14ac:dyDescent="0.2">
      <c r="A11043" s="17"/>
      <c r="B11043" s="17"/>
      <c r="C11043" s="18"/>
      <c r="D11043" s="19"/>
    </row>
    <row r="11044" spans="1:4" s="20" customFormat="1" ht="16.350000000000001" customHeight="1" x14ac:dyDescent="0.2">
      <c r="A11044" s="17"/>
      <c r="B11044" s="17"/>
      <c r="C11044" s="18"/>
      <c r="D11044" s="19"/>
    </row>
    <row r="11045" spans="1:4" s="20" customFormat="1" ht="16.350000000000001" customHeight="1" x14ac:dyDescent="0.2">
      <c r="A11045" s="17"/>
      <c r="B11045" s="17"/>
      <c r="C11045" s="18"/>
      <c r="D11045" s="19"/>
    </row>
    <row r="11046" spans="1:4" s="20" customFormat="1" ht="16.350000000000001" customHeight="1" x14ac:dyDescent="0.2">
      <c r="A11046" s="17"/>
      <c r="B11046" s="17"/>
      <c r="C11046" s="18"/>
      <c r="D11046" s="19"/>
    </row>
    <row r="11047" spans="1:4" s="20" customFormat="1" ht="16.350000000000001" customHeight="1" x14ac:dyDescent="0.2">
      <c r="A11047" s="17"/>
      <c r="B11047" s="17"/>
      <c r="C11047" s="18"/>
      <c r="D11047" s="19"/>
    </row>
    <row r="11048" spans="1:4" s="20" customFormat="1" ht="16.350000000000001" customHeight="1" x14ac:dyDescent="0.2">
      <c r="A11048" s="17"/>
      <c r="B11048" s="17"/>
      <c r="C11048" s="18"/>
      <c r="D11048" s="19"/>
    </row>
    <row r="11049" spans="1:4" s="20" customFormat="1" ht="16.350000000000001" customHeight="1" x14ac:dyDescent="0.2">
      <c r="A11049" s="17"/>
      <c r="B11049" s="17"/>
      <c r="C11049" s="18"/>
      <c r="D11049" s="19"/>
    </row>
    <row r="11050" spans="1:4" s="20" customFormat="1" ht="16.350000000000001" customHeight="1" x14ac:dyDescent="0.2">
      <c r="A11050" s="17"/>
      <c r="B11050" s="17"/>
      <c r="C11050" s="18"/>
      <c r="D11050" s="19"/>
    </row>
    <row r="11051" spans="1:4" s="20" customFormat="1" ht="16.350000000000001" customHeight="1" x14ac:dyDescent="0.2">
      <c r="A11051" s="17"/>
      <c r="B11051" s="17"/>
      <c r="C11051" s="18"/>
      <c r="D11051" s="19"/>
    </row>
    <row r="11052" spans="1:4" s="20" customFormat="1" ht="16.350000000000001" customHeight="1" x14ac:dyDescent="0.2">
      <c r="A11052" s="17"/>
      <c r="B11052" s="17"/>
      <c r="C11052" s="18"/>
      <c r="D11052" s="19"/>
    </row>
    <row r="11053" spans="1:4" s="20" customFormat="1" ht="16.350000000000001" customHeight="1" x14ac:dyDescent="0.2">
      <c r="A11053" s="17"/>
      <c r="B11053" s="17"/>
      <c r="C11053" s="18"/>
      <c r="D11053" s="19"/>
    </row>
    <row r="11054" spans="1:4" s="20" customFormat="1" ht="16.350000000000001" customHeight="1" x14ac:dyDescent="0.2">
      <c r="A11054" s="17"/>
      <c r="B11054" s="17"/>
      <c r="C11054" s="18"/>
      <c r="D11054" s="19"/>
    </row>
    <row r="11055" spans="1:4" s="20" customFormat="1" ht="16.350000000000001" customHeight="1" x14ac:dyDescent="0.2">
      <c r="A11055" s="17"/>
      <c r="B11055" s="17"/>
      <c r="C11055" s="18"/>
      <c r="D11055" s="19"/>
    </row>
    <row r="11056" spans="1:4" s="20" customFormat="1" ht="16.350000000000001" customHeight="1" x14ac:dyDescent="0.2">
      <c r="A11056" s="17"/>
      <c r="B11056" s="17"/>
      <c r="C11056" s="18"/>
      <c r="D11056" s="19"/>
    </row>
    <row r="11057" spans="1:4" s="20" customFormat="1" ht="16.350000000000001" customHeight="1" x14ac:dyDescent="0.2">
      <c r="A11057" s="17"/>
      <c r="B11057" s="17"/>
      <c r="C11057" s="18"/>
      <c r="D11057" s="19"/>
    </row>
    <row r="11058" spans="1:4" s="20" customFormat="1" ht="16.350000000000001" customHeight="1" x14ac:dyDescent="0.2">
      <c r="A11058" s="17"/>
      <c r="B11058" s="17"/>
      <c r="C11058" s="18"/>
      <c r="D11058" s="19"/>
    </row>
    <row r="11059" spans="1:4" s="20" customFormat="1" ht="16.350000000000001" customHeight="1" x14ac:dyDescent="0.2">
      <c r="A11059" s="17"/>
      <c r="B11059" s="17"/>
      <c r="C11059" s="18"/>
      <c r="D11059" s="19"/>
    </row>
    <row r="11060" spans="1:4" s="20" customFormat="1" ht="16.350000000000001" customHeight="1" x14ac:dyDescent="0.2">
      <c r="A11060" s="17"/>
      <c r="B11060" s="17"/>
      <c r="C11060" s="18"/>
      <c r="D11060" s="19"/>
    </row>
    <row r="11061" spans="1:4" s="20" customFormat="1" ht="16.350000000000001" customHeight="1" x14ac:dyDescent="0.2">
      <c r="A11061" s="17"/>
      <c r="B11061" s="17"/>
      <c r="C11061" s="18"/>
      <c r="D11061" s="19"/>
    </row>
    <row r="11062" spans="1:4" s="20" customFormat="1" ht="16.350000000000001" customHeight="1" x14ac:dyDescent="0.2">
      <c r="A11062" s="17"/>
      <c r="B11062" s="17"/>
      <c r="C11062" s="18"/>
      <c r="D11062" s="19"/>
    </row>
    <row r="11063" spans="1:4" s="20" customFormat="1" ht="16.350000000000001" customHeight="1" x14ac:dyDescent="0.2">
      <c r="A11063" s="17"/>
      <c r="B11063" s="17"/>
      <c r="C11063" s="18"/>
      <c r="D11063" s="19"/>
    </row>
    <row r="11064" spans="1:4" s="20" customFormat="1" ht="16.350000000000001" customHeight="1" x14ac:dyDescent="0.2">
      <c r="A11064" s="17"/>
      <c r="B11064" s="17"/>
      <c r="C11064" s="18"/>
      <c r="D11064" s="19"/>
    </row>
    <row r="11065" spans="1:4" s="20" customFormat="1" ht="16.350000000000001" customHeight="1" x14ac:dyDescent="0.2">
      <c r="A11065" s="17"/>
      <c r="B11065" s="17"/>
      <c r="C11065" s="18"/>
      <c r="D11065" s="19"/>
    </row>
    <row r="11066" spans="1:4" s="20" customFormat="1" ht="16.350000000000001" customHeight="1" x14ac:dyDescent="0.2">
      <c r="A11066" s="17"/>
      <c r="B11066" s="17"/>
      <c r="C11066" s="18"/>
      <c r="D11066" s="19"/>
    </row>
    <row r="11067" spans="1:4" s="20" customFormat="1" ht="16.350000000000001" customHeight="1" x14ac:dyDescent="0.2">
      <c r="A11067" s="17"/>
      <c r="B11067" s="17"/>
      <c r="C11067" s="18"/>
      <c r="D11067" s="19"/>
    </row>
    <row r="11068" spans="1:4" s="20" customFormat="1" ht="16.350000000000001" customHeight="1" x14ac:dyDescent="0.2">
      <c r="A11068" s="17"/>
      <c r="B11068" s="17"/>
      <c r="C11068" s="18"/>
      <c r="D11068" s="19"/>
    </row>
    <row r="11069" spans="1:4" s="20" customFormat="1" ht="16.350000000000001" customHeight="1" x14ac:dyDescent="0.2">
      <c r="A11069" s="17"/>
      <c r="B11069" s="17"/>
      <c r="C11069" s="18"/>
      <c r="D11069" s="19"/>
    </row>
    <row r="11070" spans="1:4" s="20" customFormat="1" ht="16.350000000000001" customHeight="1" x14ac:dyDescent="0.2">
      <c r="A11070" s="17"/>
      <c r="B11070" s="17"/>
      <c r="C11070" s="18"/>
      <c r="D11070" s="19"/>
    </row>
    <row r="11071" spans="1:4" s="20" customFormat="1" ht="16.350000000000001" customHeight="1" x14ac:dyDescent="0.2">
      <c r="A11071" s="17"/>
      <c r="B11071" s="17"/>
      <c r="C11071" s="18"/>
      <c r="D11071" s="19"/>
    </row>
    <row r="11072" spans="1:4" s="20" customFormat="1" ht="16.350000000000001" customHeight="1" x14ac:dyDescent="0.2">
      <c r="A11072" s="17"/>
      <c r="B11072" s="17"/>
      <c r="C11072" s="18"/>
      <c r="D11072" s="19"/>
    </row>
    <row r="11073" spans="1:4" s="20" customFormat="1" ht="16.350000000000001" customHeight="1" x14ac:dyDescent="0.2">
      <c r="A11073" s="17"/>
      <c r="B11073" s="17"/>
      <c r="C11073" s="18"/>
      <c r="D11073" s="19"/>
    </row>
    <row r="11074" spans="1:4" s="20" customFormat="1" ht="16.350000000000001" customHeight="1" x14ac:dyDescent="0.2">
      <c r="A11074" s="17"/>
      <c r="B11074" s="17"/>
      <c r="C11074" s="18"/>
      <c r="D11074" s="19"/>
    </row>
    <row r="11075" spans="1:4" s="20" customFormat="1" ht="16.350000000000001" customHeight="1" x14ac:dyDescent="0.2">
      <c r="A11075" s="17"/>
      <c r="B11075" s="17"/>
      <c r="C11075" s="18"/>
      <c r="D11075" s="19"/>
    </row>
    <row r="11076" spans="1:4" s="20" customFormat="1" ht="16.350000000000001" customHeight="1" x14ac:dyDescent="0.2">
      <c r="A11076" s="17"/>
      <c r="B11076" s="17"/>
      <c r="C11076" s="18"/>
      <c r="D11076" s="19"/>
    </row>
    <row r="11077" spans="1:4" s="20" customFormat="1" ht="16.350000000000001" customHeight="1" x14ac:dyDescent="0.2">
      <c r="A11077" s="17"/>
      <c r="B11077" s="17"/>
      <c r="C11077" s="18"/>
      <c r="D11077" s="19"/>
    </row>
    <row r="11078" spans="1:4" s="20" customFormat="1" ht="16.350000000000001" customHeight="1" x14ac:dyDescent="0.2">
      <c r="A11078" s="17"/>
      <c r="B11078" s="17"/>
      <c r="C11078" s="18"/>
      <c r="D11078" s="19"/>
    </row>
    <row r="11079" spans="1:4" s="20" customFormat="1" ht="16.350000000000001" customHeight="1" x14ac:dyDescent="0.2">
      <c r="A11079" s="17"/>
      <c r="B11079" s="17"/>
      <c r="C11079" s="18"/>
      <c r="D11079" s="19"/>
    </row>
    <row r="11080" spans="1:4" s="20" customFormat="1" ht="16.350000000000001" customHeight="1" x14ac:dyDescent="0.2">
      <c r="A11080" s="17"/>
      <c r="B11080" s="17"/>
      <c r="C11080" s="18"/>
      <c r="D11080" s="19"/>
    </row>
    <row r="11081" spans="1:4" s="20" customFormat="1" ht="16.350000000000001" customHeight="1" x14ac:dyDescent="0.2">
      <c r="A11081" s="17"/>
      <c r="B11081" s="17"/>
      <c r="C11081" s="18"/>
      <c r="D11081" s="19"/>
    </row>
    <row r="11082" spans="1:4" s="20" customFormat="1" ht="16.350000000000001" customHeight="1" x14ac:dyDescent="0.2">
      <c r="A11082" s="17"/>
      <c r="B11082" s="17"/>
      <c r="C11082" s="18"/>
      <c r="D11082" s="19"/>
    </row>
    <row r="11083" spans="1:4" s="20" customFormat="1" ht="16.350000000000001" customHeight="1" x14ac:dyDescent="0.2">
      <c r="A11083" s="17"/>
      <c r="B11083" s="17"/>
      <c r="C11083" s="18"/>
      <c r="D11083" s="19"/>
    </row>
    <row r="11084" spans="1:4" s="20" customFormat="1" ht="16.350000000000001" customHeight="1" x14ac:dyDescent="0.2">
      <c r="A11084" s="17"/>
      <c r="B11084" s="17"/>
      <c r="C11084" s="18"/>
      <c r="D11084" s="19"/>
    </row>
    <row r="11085" spans="1:4" s="20" customFormat="1" ht="16.350000000000001" customHeight="1" x14ac:dyDescent="0.2">
      <c r="A11085" s="17"/>
      <c r="B11085" s="17"/>
      <c r="C11085" s="18"/>
      <c r="D11085" s="19"/>
    </row>
    <row r="11086" spans="1:4" s="20" customFormat="1" ht="16.350000000000001" customHeight="1" x14ac:dyDescent="0.2">
      <c r="A11086" s="17"/>
      <c r="B11086" s="17"/>
      <c r="C11086" s="18"/>
      <c r="D11086" s="19"/>
    </row>
    <row r="11087" spans="1:4" s="20" customFormat="1" ht="16.350000000000001" customHeight="1" x14ac:dyDescent="0.2">
      <c r="A11087" s="17"/>
      <c r="B11087" s="17"/>
      <c r="C11087" s="18"/>
      <c r="D11087" s="19"/>
    </row>
    <row r="11088" spans="1:4" s="20" customFormat="1" ht="16.350000000000001" customHeight="1" x14ac:dyDescent="0.2">
      <c r="A11088" s="17"/>
      <c r="B11088" s="17"/>
      <c r="C11088" s="18"/>
      <c r="D11088" s="19"/>
    </row>
    <row r="11089" spans="1:4" s="20" customFormat="1" ht="16.350000000000001" customHeight="1" x14ac:dyDescent="0.2">
      <c r="A11089" s="17"/>
      <c r="B11089" s="17"/>
      <c r="C11089" s="18"/>
      <c r="D11089" s="19"/>
    </row>
    <row r="11090" spans="1:4" s="20" customFormat="1" ht="16.350000000000001" customHeight="1" x14ac:dyDescent="0.2">
      <c r="A11090" s="17"/>
      <c r="B11090" s="17"/>
      <c r="C11090" s="18"/>
      <c r="D11090" s="19"/>
    </row>
    <row r="11091" spans="1:4" s="20" customFormat="1" ht="16.350000000000001" customHeight="1" x14ac:dyDescent="0.2">
      <c r="A11091" s="17"/>
      <c r="B11091" s="17"/>
      <c r="C11091" s="18"/>
      <c r="D11091" s="19"/>
    </row>
    <row r="11092" spans="1:4" s="20" customFormat="1" ht="16.350000000000001" customHeight="1" x14ac:dyDescent="0.2">
      <c r="A11092" s="17"/>
      <c r="B11092" s="17"/>
      <c r="C11092" s="18"/>
      <c r="D11092" s="19"/>
    </row>
    <row r="11093" spans="1:4" s="20" customFormat="1" ht="16.350000000000001" customHeight="1" x14ac:dyDescent="0.2">
      <c r="A11093" s="17"/>
      <c r="B11093" s="17"/>
      <c r="C11093" s="18"/>
      <c r="D11093" s="19"/>
    </row>
    <row r="11094" spans="1:4" s="20" customFormat="1" ht="16.350000000000001" customHeight="1" x14ac:dyDescent="0.2">
      <c r="A11094" s="17"/>
      <c r="B11094" s="17"/>
      <c r="C11094" s="18"/>
      <c r="D11094" s="19"/>
    </row>
    <row r="11095" spans="1:4" s="20" customFormat="1" ht="16.350000000000001" customHeight="1" x14ac:dyDescent="0.2">
      <c r="A11095" s="17"/>
      <c r="B11095" s="17"/>
      <c r="C11095" s="18"/>
      <c r="D11095" s="19"/>
    </row>
    <row r="11096" spans="1:4" s="20" customFormat="1" ht="16.350000000000001" customHeight="1" x14ac:dyDescent="0.2">
      <c r="A11096" s="17"/>
      <c r="B11096" s="17"/>
      <c r="C11096" s="18"/>
      <c r="D11096" s="19"/>
    </row>
    <row r="11097" spans="1:4" s="20" customFormat="1" ht="16.350000000000001" customHeight="1" x14ac:dyDescent="0.2">
      <c r="A11097" s="17"/>
      <c r="B11097" s="17"/>
      <c r="C11097" s="18"/>
      <c r="D11097" s="19"/>
    </row>
    <row r="11098" spans="1:4" s="20" customFormat="1" ht="16.350000000000001" customHeight="1" x14ac:dyDescent="0.2">
      <c r="A11098" s="17"/>
      <c r="B11098" s="17"/>
      <c r="C11098" s="18"/>
      <c r="D11098" s="19"/>
    </row>
    <row r="11099" spans="1:4" s="20" customFormat="1" ht="16.350000000000001" customHeight="1" x14ac:dyDescent="0.2">
      <c r="A11099" s="17"/>
      <c r="B11099" s="17"/>
      <c r="C11099" s="18"/>
      <c r="D11099" s="19"/>
    </row>
    <row r="11100" spans="1:4" s="20" customFormat="1" ht="16.350000000000001" customHeight="1" x14ac:dyDescent="0.2">
      <c r="A11100" s="17"/>
      <c r="B11100" s="17"/>
      <c r="C11100" s="18"/>
      <c r="D11100" s="19"/>
    </row>
    <row r="11101" spans="1:4" s="20" customFormat="1" ht="16.350000000000001" customHeight="1" x14ac:dyDescent="0.2">
      <c r="A11101" s="17"/>
      <c r="B11101" s="17"/>
      <c r="C11101" s="18"/>
      <c r="D11101" s="19"/>
    </row>
    <row r="11102" spans="1:4" s="20" customFormat="1" ht="16.350000000000001" customHeight="1" x14ac:dyDescent="0.2">
      <c r="A11102" s="17"/>
      <c r="B11102" s="17"/>
      <c r="C11102" s="18"/>
      <c r="D11102" s="19"/>
    </row>
    <row r="11103" spans="1:4" s="20" customFormat="1" ht="16.350000000000001" customHeight="1" x14ac:dyDescent="0.2">
      <c r="A11103" s="17"/>
      <c r="B11103" s="17"/>
      <c r="C11103" s="18"/>
      <c r="D11103" s="19"/>
    </row>
    <row r="11104" spans="1:4" s="20" customFormat="1" ht="16.350000000000001" customHeight="1" x14ac:dyDescent="0.2">
      <c r="A11104" s="17"/>
      <c r="B11104" s="17"/>
      <c r="C11104" s="18"/>
      <c r="D11104" s="19"/>
    </row>
    <row r="11105" spans="1:4" s="20" customFormat="1" ht="16.350000000000001" customHeight="1" x14ac:dyDescent="0.2">
      <c r="A11105" s="17"/>
      <c r="B11105" s="17"/>
      <c r="C11105" s="18"/>
      <c r="D11105" s="19"/>
    </row>
    <row r="11106" spans="1:4" s="20" customFormat="1" ht="16.350000000000001" customHeight="1" x14ac:dyDescent="0.2">
      <c r="A11106" s="17"/>
      <c r="B11106" s="17"/>
      <c r="C11106" s="18"/>
      <c r="D11106" s="19"/>
    </row>
    <row r="11107" spans="1:4" s="20" customFormat="1" ht="16.350000000000001" customHeight="1" x14ac:dyDescent="0.2">
      <c r="A11107" s="17"/>
      <c r="B11107" s="17"/>
      <c r="C11107" s="18"/>
      <c r="D11107" s="19"/>
    </row>
    <row r="11108" spans="1:4" s="20" customFormat="1" ht="16.350000000000001" customHeight="1" x14ac:dyDescent="0.2">
      <c r="A11108" s="17"/>
      <c r="B11108" s="17"/>
      <c r="C11108" s="18"/>
      <c r="D11108" s="19"/>
    </row>
    <row r="11109" spans="1:4" s="20" customFormat="1" ht="16.350000000000001" customHeight="1" x14ac:dyDescent="0.2">
      <c r="A11109" s="17"/>
      <c r="B11109" s="17"/>
      <c r="C11109" s="18"/>
      <c r="D11109" s="19"/>
    </row>
    <row r="11110" spans="1:4" s="20" customFormat="1" ht="16.350000000000001" customHeight="1" x14ac:dyDescent="0.2">
      <c r="A11110" s="17"/>
      <c r="B11110" s="17"/>
      <c r="C11110" s="18"/>
      <c r="D11110" s="19"/>
    </row>
    <row r="11111" spans="1:4" s="20" customFormat="1" ht="16.350000000000001" customHeight="1" x14ac:dyDescent="0.2">
      <c r="A11111" s="17"/>
      <c r="B11111" s="17"/>
      <c r="C11111" s="18"/>
      <c r="D11111" s="19"/>
    </row>
    <row r="11112" spans="1:4" s="20" customFormat="1" ht="16.350000000000001" customHeight="1" x14ac:dyDescent="0.2">
      <c r="A11112" s="17"/>
      <c r="B11112" s="17"/>
      <c r="C11112" s="18"/>
      <c r="D11112" s="19"/>
    </row>
    <row r="11113" spans="1:4" s="20" customFormat="1" ht="16.350000000000001" customHeight="1" x14ac:dyDescent="0.2">
      <c r="A11113" s="17"/>
      <c r="B11113" s="17"/>
      <c r="C11113" s="18"/>
      <c r="D11113" s="19"/>
    </row>
    <row r="11114" spans="1:4" s="20" customFormat="1" ht="16.350000000000001" customHeight="1" x14ac:dyDescent="0.2">
      <c r="A11114" s="17"/>
      <c r="B11114" s="17"/>
      <c r="C11114" s="18"/>
      <c r="D11114" s="19"/>
    </row>
    <row r="11115" spans="1:4" s="20" customFormat="1" ht="16.350000000000001" customHeight="1" x14ac:dyDescent="0.2">
      <c r="A11115" s="17"/>
      <c r="B11115" s="17"/>
      <c r="C11115" s="18"/>
      <c r="D11115" s="19"/>
    </row>
    <row r="11116" spans="1:4" s="20" customFormat="1" ht="16.350000000000001" customHeight="1" x14ac:dyDescent="0.2">
      <c r="A11116" s="17"/>
      <c r="B11116" s="17"/>
      <c r="C11116" s="18"/>
      <c r="D11116" s="19"/>
    </row>
    <row r="11117" spans="1:4" s="20" customFormat="1" ht="16.350000000000001" customHeight="1" x14ac:dyDescent="0.2">
      <c r="A11117" s="17"/>
      <c r="B11117" s="17"/>
      <c r="C11117" s="18"/>
      <c r="D11117" s="19"/>
    </row>
    <row r="11118" spans="1:4" s="20" customFormat="1" ht="16.350000000000001" customHeight="1" x14ac:dyDescent="0.2">
      <c r="A11118" s="17"/>
      <c r="B11118" s="17"/>
      <c r="C11118" s="18"/>
      <c r="D11118" s="19"/>
    </row>
    <row r="11119" spans="1:4" s="20" customFormat="1" ht="16.350000000000001" customHeight="1" x14ac:dyDescent="0.2">
      <c r="A11119" s="17"/>
      <c r="B11119" s="17"/>
      <c r="C11119" s="18"/>
      <c r="D11119" s="19"/>
    </row>
    <row r="11120" spans="1:4" s="20" customFormat="1" ht="16.350000000000001" customHeight="1" x14ac:dyDescent="0.2">
      <c r="A11120" s="17"/>
      <c r="B11120" s="17"/>
      <c r="C11120" s="18"/>
      <c r="D11120" s="19"/>
    </row>
    <row r="11121" spans="1:4" s="20" customFormat="1" ht="16.350000000000001" customHeight="1" x14ac:dyDescent="0.2">
      <c r="A11121" s="17"/>
      <c r="B11121" s="17"/>
      <c r="C11121" s="18"/>
      <c r="D11121" s="19"/>
    </row>
    <row r="11122" spans="1:4" s="20" customFormat="1" ht="16.350000000000001" customHeight="1" x14ac:dyDescent="0.2">
      <c r="A11122" s="17"/>
      <c r="B11122" s="17"/>
      <c r="C11122" s="18"/>
      <c r="D11122" s="19"/>
    </row>
    <row r="11123" spans="1:4" s="20" customFormat="1" ht="16.350000000000001" customHeight="1" x14ac:dyDescent="0.2">
      <c r="A11123" s="17"/>
      <c r="B11123" s="17"/>
      <c r="C11123" s="18"/>
      <c r="D11123" s="19"/>
    </row>
    <row r="11124" spans="1:4" s="20" customFormat="1" ht="16.350000000000001" customHeight="1" x14ac:dyDescent="0.2">
      <c r="A11124" s="17"/>
      <c r="B11124" s="17"/>
      <c r="C11124" s="18"/>
      <c r="D11124" s="19"/>
    </row>
    <row r="11125" spans="1:4" s="20" customFormat="1" ht="16.350000000000001" customHeight="1" x14ac:dyDescent="0.2">
      <c r="A11125" s="17"/>
      <c r="B11125" s="17"/>
      <c r="C11125" s="18"/>
      <c r="D11125" s="19"/>
    </row>
    <row r="11126" spans="1:4" s="20" customFormat="1" ht="16.350000000000001" customHeight="1" x14ac:dyDescent="0.2">
      <c r="A11126" s="17"/>
      <c r="B11126" s="17"/>
      <c r="C11126" s="18"/>
      <c r="D11126" s="19"/>
    </row>
    <row r="11127" spans="1:4" s="20" customFormat="1" ht="16.350000000000001" customHeight="1" x14ac:dyDescent="0.2">
      <c r="A11127" s="17"/>
      <c r="B11127" s="17"/>
      <c r="C11127" s="18"/>
      <c r="D11127" s="19"/>
    </row>
    <row r="11128" spans="1:4" s="20" customFormat="1" ht="16.350000000000001" customHeight="1" x14ac:dyDescent="0.2">
      <c r="A11128" s="17"/>
      <c r="B11128" s="17"/>
      <c r="C11128" s="18"/>
      <c r="D11128" s="19"/>
    </row>
    <row r="11129" spans="1:4" s="20" customFormat="1" ht="16.350000000000001" customHeight="1" x14ac:dyDescent="0.2">
      <c r="A11129" s="17"/>
      <c r="B11129" s="17"/>
      <c r="C11129" s="18"/>
      <c r="D11129" s="19"/>
    </row>
    <row r="11130" spans="1:4" s="20" customFormat="1" ht="16.350000000000001" customHeight="1" x14ac:dyDescent="0.2">
      <c r="A11130" s="17"/>
      <c r="B11130" s="17"/>
      <c r="C11130" s="18"/>
      <c r="D11130" s="19"/>
    </row>
    <row r="11131" spans="1:4" s="20" customFormat="1" ht="16.350000000000001" customHeight="1" x14ac:dyDescent="0.2">
      <c r="A11131" s="17"/>
      <c r="B11131" s="17"/>
      <c r="C11131" s="18"/>
      <c r="D11131" s="19"/>
    </row>
    <row r="11132" spans="1:4" s="20" customFormat="1" ht="16.350000000000001" customHeight="1" x14ac:dyDescent="0.2">
      <c r="A11132" s="17"/>
      <c r="B11132" s="17"/>
      <c r="C11132" s="18"/>
      <c r="D11132" s="19"/>
    </row>
    <row r="11133" spans="1:4" s="20" customFormat="1" ht="16.350000000000001" customHeight="1" x14ac:dyDescent="0.2">
      <c r="A11133" s="17"/>
      <c r="B11133" s="17"/>
      <c r="C11133" s="18"/>
      <c r="D11133" s="19"/>
    </row>
    <row r="11134" spans="1:4" s="20" customFormat="1" ht="16.350000000000001" customHeight="1" x14ac:dyDescent="0.2">
      <c r="A11134" s="17"/>
      <c r="B11134" s="17"/>
      <c r="C11134" s="18"/>
      <c r="D11134" s="19"/>
    </row>
    <row r="11135" spans="1:4" s="20" customFormat="1" ht="16.350000000000001" customHeight="1" x14ac:dyDescent="0.2">
      <c r="A11135" s="17"/>
      <c r="B11135" s="17"/>
      <c r="C11135" s="18"/>
      <c r="D11135" s="19"/>
    </row>
    <row r="11136" spans="1:4" s="20" customFormat="1" ht="16.350000000000001" customHeight="1" x14ac:dyDescent="0.2">
      <c r="A11136" s="17"/>
      <c r="B11136" s="17"/>
      <c r="C11136" s="18"/>
      <c r="D11136" s="19"/>
    </row>
    <row r="11137" spans="1:4" s="20" customFormat="1" ht="16.350000000000001" customHeight="1" x14ac:dyDescent="0.2">
      <c r="A11137" s="17"/>
      <c r="B11137" s="17"/>
      <c r="C11137" s="18"/>
      <c r="D11137" s="19"/>
    </row>
    <row r="11138" spans="1:4" s="20" customFormat="1" ht="16.350000000000001" customHeight="1" x14ac:dyDescent="0.2">
      <c r="A11138" s="17"/>
      <c r="B11138" s="17"/>
      <c r="C11138" s="18"/>
      <c r="D11138" s="19"/>
    </row>
    <row r="11139" spans="1:4" s="20" customFormat="1" ht="16.350000000000001" customHeight="1" x14ac:dyDescent="0.2">
      <c r="A11139" s="17"/>
      <c r="B11139" s="17"/>
      <c r="C11139" s="18"/>
      <c r="D11139" s="19"/>
    </row>
    <row r="11140" spans="1:4" s="20" customFormat="1" ht="16.350000000000001" customHeight="1" x14ac:dyDescent="0.2">
      <c r="A11140" s="17"/>
      <c r="B11140" s="17"/>
      <c r="C11140" s="18"/>
      <c r="D11140" s="19"/>
    </row>
    <row r="11141" spans="1:4" s="20" customFormat="1" ht="16.350000000000001" customHeight="1" x14ac:dyDescent="0.2">
      <c r="A11141" s="17"/>
      <c r="B11141" s="17"/>
      <c r="C11141" s="18"/>
      <c r="D11141" s="19"/>
    </row>
    <row r="11142" spans="1:4" s="20" customFormat="1" ht="16.350000000000001" customHeight="1" x14ac:dyDescent="0.2">
      <c r="A11142" s="17"/>
      <c r="B11142" s="17"/>
      <c r="C11142" s="18"/>
      <c r="D11142" s="19"/>
    </row>
    <row r="11143" spans="1:4" s="20" customFormat="1" ht="16.350000000000001" customHeight="1" x14ac:dyDescent="0.2">
      <c r="A11143" s="17"/>
      <c r="B11143" s="17"/>
      <c r="C11143" s="18"/>
      <c r="D11143" s="19"/>
    </row>
    <row r="11144" spans="1:4" s="20" customFormat="1" ht="16.350000000000001" customHeight="1" x14ac:dyDescent="0.2">
      <c r="A11144" s="17"/>
      <c r="B11144" s="17"/>
      <c r="C11144" s="18"/>
      <c r="D11144" s="19"/>
    </row>
    <row r="11145" spans="1:4" s="20" customFormat="1" ht="16.350000000000001" customHeight="1" x14ac:dyDescent="0.2">
      <c r="A11145" s="17"/>
      <c r="B11145" s="17"/>
      <c r="C11145" s="18"/>
      <c r="D11145" s="19"/>
    </row>
    <row r="11146" spans="1:4" s="20" customFormat="1" ht="16.350000000000001" customHeight="1" x14ac:dyDescent="0.2">
      <c r="A11146" s="17"/>
      <c r="B11146" s="17"/>
      <c r="C11146" s="18"/>
      <c r="D11146" s="19"/>
    </row>
    <row r="11147" spans="1:4" s="20" customFormat="1" ht="16.350000000000001" customHeight="1" x14ac:dyDescent="0.2">
      <c r="A11147" s="17"/>
      <c r="B11147" s="17"/>
      <c r="C11147" s="18"/>
      <c r="D11147" s="19"/>
    </row>
    <row r="11148" spans="1:4" s="20" customFormat="1" ht="16.350000000000001" customHeight="1" x14ac:dyDescent="0.2">
      <c r="A11148" s="17"/>
      <c r="B11148" s="17"/>
      <c r="C11148" s="18"/>
      <c r="D11148" s="19"/>
    </row>
    <row r="11149" spans="1:4" s="20" customFormat="1" ht="16.350000000000001" customHeight="1" x14ac:dyDescent="0.2">
      <c r="A11149" s="17"/>
      <c r="B11149" s="17"/>
      <c r="C11149" s="18"/>
      <c r="D11149" s="19"/>
    </row>
    <row r="11150" spans="1:4" s="20" customFormat="1" ht="16.350000000000001" customHeight="1" x14ac:dyDescent="0.2">
      <c r="A11150" s="17"/>
      <c r="B11150" s="17"/>
      <c r="C11150" s="18"/>
      <c r="D11150" s="19"/>
    </row>
    <row r="11151" spans="1:4" s="20" customFormat="1" ht="16.350000000000001" customHeight="1" x14ac:dyDescent="0.2">
      <c r="A11151" s="17"/>
      <c r="B11151" s="17"/>
      <c r="C11151" s="18"/>
      <c r="D11151" s="19"/>
    </row>
    <row r="11152" spans="1:4" s="20" customFormat="1" ht="16.350000000000001" customHeight="1" x14ac:dyDescent="0.2">
      <c r="A11152" s="17"/>
      <c r="B11152" s="17"/>
      <c r="C11152" s="18"/>
      <c r="D11152" s="19"/>
    </row>
    <row r="11153" spans="1:4" s="20" customFormat="1" ht="16.350000000000001" customHeight="1" x14ac:dyDescent="0.2">
      <c r="A11153" s="17"/>
      <c r="B11153" s="17"/>
      <c r="C11153" s="18"/>
      <c r="D11153" s="19"/>
    </row>
    <row r="11154" spans="1:4" s="20" customFormat="1" ht="16.350000000000001" customHeight="1" x14ac:dyDescent="0.2">
      <c r="A11154" s="17"/>
      <c r="B11154" s="17"/>
      <c r="C11154" s="18"/>
      <c r="D11154" s="19"/>
    </row>
    <row r="11155" spans="1:4" s="20" customFormat="1" ht="16.350000000000001" customHeight="1" x14ac:dyDescent="0.2">
      <c r="A11155" s="17"/>
      <c r="B11155" s="17"/>
      <c r="C11155" s="18"/>
      <c r="D11155" s="19"/>
    </row>
    <row r="11156" spans="1:4" s="20" customFormat="1" ht="16.350000000000001" customHeight="1" x14ac:dyDescent="0.2">
      <c r="A11156" s="17"/>
      <c r="B11156" s="17"/>
      <c r="C11156" s="18"/>
      <c r="D11156" s="19"/>
    </row>
    <row r="11157" spans="1:4" s="20" customFormat="1" ht="16.350000000000001" customHeight="1" x14ac:dyDescent="0.2">
      <c r="A11157" s="17"/>
      <c r="B11157" s="17"/>
      <c r="C11157" s="18"/>
      <c r="D11157" s="19"/>
    </row>
    <row r="11158" spans="1:4" s="20" customFormat="1" ht="16.350000000000001" customHeight="1" x14ac:dyDescent="0.2">
      <c r="A11158" s="17"/>
      <c r="B11158" s="17"/>
      <c r="C11158" s="18"/>
      <c r="D11158" s="19"/>
    </row>
    <row r="11159" spans="1:4" s="20" customFormat="1" ht="16.350000000000001" customHeight="1" x14ac:dyDescent="0.2">
      <c r="A11159" s="17"/>
      <c r="B11159" s="17"/>
      <c r="C11159" s="18"/>
      <c r="D11159" s="19"/>
    </row>
    <row r="11160" spans="1:4" s="20" customFormat="1" ht="16.350000000000001" customHeight="1" x14ac:dyDescent="0.2">
      <c r="A11160" s="17"/>
      <c r="B11160" s="17"/>
      <c r="C11160" s="18"/>
      <c r="D11160" s="19"/>
    </row>
    <row r="11161" spans="1:4" s="20" customFormat="1" ht="16.350000000000001" customHeight="1" x14ac:dyDescent="0.2">
      <c r="A11161" s="17"/>
      <c r="B11161" s="17"/>
      <c r="C11161" s="18"/>
      <c r="D11161" s="19"/>
    </row>
    <row r="11162" spans="1:4" s="20" customFormat="1" ht="16.350000000000001" customHeight="1" x14ac:dyDescent="0.2">
      <c r="A11162" s="17"/>
      <c r="B11162" s="17"/>
      <c r="C11162" s="18"/>
      <c r="D11162" s="19"/>
    </row>
    <row r="11163" spans="1:4" s="20" customFormat="1" ht="16.350000000000001" customHeight="1" x14ac:dyDescent="0.2">
      <c r="A11163" s="17"/>
      <c r="B11163" s="17"/>
      <c r="C11163" s="18"/>
      <c r="D11163" s="19"/>
    </row>
    <row r="11164" spans="1:4" s="20" customFormat="1" ht="16.350000000000001" customHeight="1" x14ac:dyDescent="0.2">
      <c r="A11164" s="17"/>
      <c r="B11164" s="17"/>
      <c r="C11164" s="18"/>
      <c r="D11164" s="19"/>
    </row>
    <row r="11165" spans="1:4" s="20" customFormat="1" ht="16.350000000000001" customHeight="1" x14ac:dyDescent="0.2">
      <c r="A11165" s="17"/>
      <c r="B11165" s="17"/>
      <c r="C11165" s="18"/>
      <c r="D11165" s="19"/>
    </row>
    <row r="11166" spans="1:4" s="20" customFormat="1" ht="16.350000000000001" customHeight="1" x14ac:dyDescent="0.2">
      <c r="A11166" s="17"/>
      <c r="B11166" s="17"/>
      <c r="C11166" s="18"/>
      <c r="D11166" s="19"/>
    </row>
    <row r="11167" spans="1:4" s="20" customFormat="1" ht="16.350000000000001" customHeight="1" x14ac:dyDescent="0.2">
      <c r="A11167" s="17"/>
      <c r="B11167" s="17"/>
      <c r="C11167" s="18"/>
      <c r="D11167" s="19"/>
    </row>
    <row r="11168" spans="1:4" s="20" customFormat="1" ht="16.350000000000001" customHeight="1" x14ac:dyDescent="0.2">
      <c r="A11168" s="17"/>
      <c r="B11168" s="17"/>
      <c r="C11168" s="18"/>
      <c r="D11168" s="19"/>
    </row>
    <row r="11169" spans="1:4" s="20" customFormat="1" ht="16.350000000000001" customHeight="1" x14ac:dyDescent="0.2">
      <c r="A11169" s="17"/>
      <c r="B11169" s="17"/>
      <c r="C11169" s="18"/>
      <c r="D11169" s="19"/>
    </row>
    <row r="11170" spans="1:4" s="20" customFormat="1" ht="16.350000000000001" customHeight="1" x14ac:dyDescent="0.2">
      <c r="A11170" s="17"/>
      <c r="B11170" s="17"/>
      <c r="C11170" s="18"/>
      <c r="D11170" s="19"/>
    </row>
    <row r="11171" spans="1:4" s="20" customFormat="1" ht="16.350000000000001" customHeight="1" x14ac:dyDescent="0.2">
      <c r="A11171" s="17"/>
      <c r="B11171" s="17"/>
      <c r="C11171" s="18"/>
      <c r="D11171" s="19"/>
    </row>
    <row r="11172" spans="1:4" s="20" customFormat="1" ht="16.350000000000001" customHeight="1" x14ac:dyDescent="0.2">
      <c r="A11172" s="17"/>
      <c r="B11172" s="17"/>
      <c r="C11172" s="18"/>
      <c r="D11172" s="19"/>
    </row>
    <row r="11173" spans="1:4" s="20" customFormat="1" ht="16.350000000000001" customHeight="1" x14ac:dyDescent="0.2">
      <c r="A11173" s="17"/>
      <c r="B11173" s="17"/>
      <c r="C11173" s="18"/>
      <c r="D11173" s="19"/>
    </row>
    <row r="11174" spans="1:4" s="20" customFormat="1" ht="16.350000000000001" customHeight="1" x14ac:dyDescent="0.2">
      <c r="A11174" s="17"/>
      <c r="B11174" s="17"/>
      <c r="C11174" s="18"/>
      <c r="D11174" s="19"/>
    </row>
    <row r="11175" spans="1:4" s="20" customFormat="1" ht="16.350000000000001" customHeight="1" x14ac:dyDescent="0.2">
      <c r="A11175" s="17"/>
      <c r="B11175" s="17"/>
      <c r="C11175" s="18"/>
      <c r="D11175" s="19"/>
    </row>
    <row r="11176" spans="1:4" s="20" customFormat="1" ht="16.350000000000001" customHeight="1" x14ac:dyDescent="0.2">
      <c r="A11176" s="17"/>
      <c r="B11176" s="17"/>
      <c r="C11176" s="18"/>
      <c r="D11176" s="19"/>
    </row>
    <row r="11177" spans="1:4" s="20" customFormat="1" ht="16.350000000000001" customHeight="1" x14ac:dyDescent="0.2">
      <c r="A11177" s="17"/>
      <c r="B11177" s="17"/>
      <c r="C11177" s="18"/>
      <c r="D11177" s="19"/>
    </row>
    <row r="11178" spans="1:4" s="20" customFormat="1" ht="16.350000000000001" customHeight="1" x14ac:dyDescent="0.2">
      <c r="A11178" s="17"/>
      <c r="B11178" s="17"/>
      <c r="C11178" s="18"/>
      <c r="D11178" s="19"/>
    </row>
    <row r="11179" spans="1:4" s="20" customFormat="1" ht="16.350000000000001" customHeight="1" x14ac:dyDescent="0.2">
      <c r="A11179" s="17"/>
      <c r="B11179" s="17"/>
      <c r="C11179" s="18"/>
      <c r="D11179" s="19"/>
    </row>
    <row r="11180" spans="1:4" s="20" customFormat="1" ht="16.350000000000001" customHeight="1" x14ac:dyDescent="0.2">
      <c r="A11180" s="17"/>
      <c r="B11180" s="17"/>
      <c r="C11180" s="18"/>
      <c r="D11180" s="19"/>
    </row>
    <row r="11181" spans="1:4" s="20" customFormat="1" ht="16.350000000000001" customHeight="1" x14ac:dyDescent="0.2">
      <c r="A11181" s="17"/>
      <c r="B11181" s="17"/>
      <c r="C11181" s="18"/>
      <c r="D11181" s="19"/>
    </row>
    <row r="11182" spans="1:4" s="20" customFormat="1" ht="16.350000000000001" customHeight="1" x14ac:dyDescent="0.2">
      <c r="A11182" s="17"/>
      <c r="B11182" s="17"/>
      <c r="C11182" s="18"/>
      <c r="D11182" s="19"/>
    </row>
    <row r="11183" spans="1:4" s="20" customFormat="1" ht="16.350000000000001" customHeight="1" x14ac:dyDescent="0.2">
      <c r="A11183" s="17"/>
      <c r="B11183" s="17"/>
      <c r="C11183" s="18"/>
      <c r="D11183" s="19"/>
    </row>
    <row r="11184" spans="1:4" s="20" customFormat="1" ht="16.350000000000001" customHeight="1" x14ac:dyDescent="0.2">
      <c r="A11184" s="17"/>
      <c r="B11184" s="17"/>
      <c r="C11184" s="18"/>
      <c r="D11184" s="19"/>
    </row>
    <row r="11185" spans="1:4" s="20" customFormat="1" ht="16.350000000000001" customHeight="1" x14ac:dyDescent="0.2">
      <c r="A11185" s="17"/>
      <c r="B11185" s="17"/>
      <c r="C11185" s="18"/>
      <c r="D11185" s="19"/>
    </row>
    <row r="11186" spans="1:4" s="20" customFormat="1" ht="16.350000000000001" customHeight="1" x14ac:dyDescent="0.2">
      <c r="A11186" s="17"/>
      <c r="B11186" s="17"/>
      <c r="C11186" s="18"/>
      <c r="D11186" s="19"/>
    </row>
    <row r="11187" spans="1:4" s="20" customFormat="1" ht="16.350000000000001" customHeight="1" x14ac:dyDescent="0.2">
      <c r="A11187" s="17"/>
      <c r="B11187" s="17"/>
      <c r="C11187" s="18"/>
      <c r="D11187" s="19"/>
    </row>
    <row r="11188" spans="1:4" s="20" customFormat="1" ht="16.350000000000001" customHeight="1" x14ac:dyDescent="0.2">
      <c r="A11188" s="17"/>
      <c r="B11188" s="17"/>
      <c r="C11188" s="18"/>
      <c r="D11188" s="19"/>
    </row>
    <row r="11189" spans="1:4" s="20" customFormat="1" ht="16.350000000000001" customHeight="1" x14ac:dyDescent="0.2">
      <c r="A11189" s="17"/>
      <c r="B11189" s="17"/>
      <c r="C11189" s="18"/>
      <c r="D11189" s="19"/>
    </row>
    <row r="11190" spans="1:4" s="20" customFormat="1" ht="16.350000000000001" customHeight="1" x14ac:dyDescent="0.2">
      <c r="A11190" s="17"/>
      <c r="B11190" s="17"/>
      <c r="C11190" s="18"/>
      <c r="D11190" s="19"/>
    </row>
    <row r="11191" spans="1:4" s="20" customFormat="1" ht="16.350000000000001" customHeight="1" x14ac:dyDescent="0.2">
      <c r="A11191" s="17"/>
      <c r="B11191" s="17"/>
      <c r="C11191" s="18"/>
      <c r="D11191" s="19"/>
    </row>
    <row r="11192" spans="1:4" s="20" customFormat="1" ht="16.350000000000001" customHeight="1" x14ac:dyDescent="0.2">
      <c r="A11192" s="17"/>
      <c r="B11192" s="17"/>
      <c r="C11192" s="18"/>
      <c r="D11192" s="19"/>
    </row>
    <row r="11193" spans="1:4" s="20" customFormat="1" ht="16.350000000000001" customHeight="1" x14ac:dyDescent="0.2">
      <c r="A11193" s="17"/>
      <c r="B11193" s="17"/>
      <c r="C11193" s="18"/>
      <c r="D11193" s="19"/>
    </row>
    <row r="11194" spans="1:4" s="20" customFormat="1" ht="16.350000000000001" customHeight="1" x14ac:dyDescent="0.2">
      <c r="A11194" s="17"/>
      <c r="B11194" s="17"/>
      <c r="C11194" s="18"/>
      <c r="D11194" s="19"/>
    </row>
    <row r="11195" spans="1:4" s="20" customFormat="1" ht="16.350000000000001" customHeight="1" x14ac:dyDescent="0.2">
      <c r="A11195" s="17"/>
      <c r="B11195" s="17"/>
      <c r="C11195" s="18"/>
      <c r="D11195" s="19"/>
    </row>
    <row r="11196" spans="1:4" s="20" customFormat="1" ht="16.350000000000001" customHeight="1" x14ac:dyDescent="0.2">
      <c r="A11196" s="17"/>
      <c r="B11196" s="17"/>
      <c r="C11196" s="18"/>
      <c r="D11196" s="19"/>
    </row>
    <row r="11197" spans="1:4" s="20" customFormat="1" ht="16.350000000000001" customHeight="1" x14ac:dyDescent="0.2">
      <c r="A11197" s="17"/>
      <c r="B11197" s="17"/>
      <c r="C11197" s="18"/>
      <c r="D11197" s="19"/>
    </row>
    <row r="11198" spans="1:4" s="20" customFormat="1" ht="16.350000000000001" customHeight="1" x14ac:dyDescent="0.2">
      <c r="A11198" s="17"/>
      <c r="B11198" s="17"/>
      <c r="C11198" s="18"/>
      <c r="D11198" s="19"/>
    </row>
    <row r="11199" spans="1:4" s="20" customFormat="1" ht="16.350000000000001" customHeight="1" x14ac:dyDescent="0.2">
      <c r="A11199" s="17"/>
      <c r="B11199" s="17"/>
      <c r="C11199" s="18"/>
      <c r="D11199" s="19"/>
    </row>
    <row r="11200" spans="1:4" s="20" customFormat="1" ht="16.350000000000001" customHeight="1" x14ac:dyDescent="0.2">
      <c r="A11200" s="17"/>
      <c r="B11200" s="17"/>
      <c r="C11200" s="18"/>
      <c r="D11200" s="19"/>
    </row>
    <row r="11201" spans="1:4" s="20" customFormat="1" ht="16.350000000000001" customHeight="1" x14ac:dyDescent="0.2">
      <c r="A11201" s="17"/>
      <c r="B11201" s="17"/>
      <c r="C11201" s="18"/>
      <c r="D11201" s="19"/>
    </row>
    <row r="11202" spans="1:4" s="20" customFormat="1" ht="16.350000000000001" customHeight="1" x14ac:dyDescent="0.2">
      <c r="A11202" s="17"/>
      <c r="B11202" s="17"/>
      <c r="C11202" s="18"/>
      <c r="D11202" s="19"/>
    </row>
    <row r="11203" spans="1:4" s="20" customFormat="1" ht="16.350000000000001" customHeight="1" x14ac:dyDescent="0.2">
      <c r="A11203" s="17"/>
      <c r="B11203" s="17"/>
      <c r="C11203" s="18"/>
      <c r="D11203" s="19"/>
    </row>
    <row r="11204" spans="1:4" s="20" customFormat="1" ht="16.350000000000001" customHeight="1" x14ac:dyDescent="0.2">
      <c r="A11204" s="17"/>
      <c r="B11204" s="17"/>
      <c r="C11204" s="18"/>
      <c r="D11204" s="19"/>
    </row>
    <row r="11205" spans="1:4" s="20" customFormat="1" ht="16.350000000000001" customHeight="1" x14ac:dyDescent="0.2">
      <c r="A11205" s="17"/>
      <c r="B11205" s="17"/>
      <c r="C11205" s="18"/>
      <c r="D11205" s="19"/>
    </row>
    <row r="11206" spans="1:4" s="20" customFormat="1" ht="16.350000000000001" customHeight="1" x14ac:dyDescent="0.2">
      <c r="A11206" s="17"/>
      <c r="B11206" s="17"/>
      <c r="C11206" s="18"/>
      <c r="D11206" s="19"/>
    </row>
    <row r="11207" spans="1:4" s="20" customFormat="1" ht="16.350000000000001" customHeight="1" x14ac:dyDescent="0.2">
      <c r="A11207" s="17"/>
      <c r="B11207" s="17"/>
      <c r="C11207" s="18"/>
      <c r="D11207" s="19"/>
    </row>
    <row r="11208" spans="1:4" s="20" customFormat="1" ht="16.350000000000001" customHeight="1" x14ac:dyDescent="0.2">
      <c r="A11208" s="17"/>
      <c r="B11208" s="17"/>
      <c r="C11208" s="18"/>
      <c r="D11208" s="19"/>
    </row>
    <row r="11209" spans="1:4" s="20" customFormat="1" ht="16.350000000000001" customHeight="1" x14ac:dyDescent="0.2">
      <c r="A11209" s="17"/>
      <c r="B11209" s="17"/>
      <c r="C11209" s="18"/>
      <c r="D11209" s="19"/>
    </row>
    <row r="11210" spans="1:4" s="20" customFormat="1" ht="16.350000000000001" customHeight="1" x14ac:dyDescent="0.2">
      <c r="A11210" s="17"/>
      <c r="B11210" s="17"/>
      <c r="C11210" s="18"/>
      <c r="D11210" s="19"/>
    </row>
    <row r="11211" spans="1:4" s="20" customFormat="1" ht="16.350000000000001" customHeight="1" x14ac:dyDescent="0.2">
      <c r="A11211" s="17"/>
      <c r="B11211" s="17"/>
      <c r="C11211" s="18"/>
      <c r="D11211" s="19"/>
    </row>
    <row r="11212" spans="1:4" s="20" customFormat="1" ht="16.350000000000001" customHeight="1" x14ac:dyDescent="0.2">
      <c r="A11212" s="17"/>
      <c r="B11212" s="17"/>
      <c r="C11212" s="18"/>
      <c r="D11212" s="19"/>
    </row>
    <row r="11213" spans="1:4" s="20" customFormat="1" ht="16.350000000000001" customHeight="1" x14ac:dyDescent="0.2">
      <c r="A11213" s="17"/>
      <c r="B11213" s="17"/>
      <c r="C11213" s="18"/>
      <c r="D11213" s="19"/>
    </row>
    <row r="11214" spans="1:4" s="20" customFormat="1" ht="16.350000000000001" customHeight="1" x14ac:dyDescent="0.2">
      <c r="A11214" s="17"/>
      <c r="B11214" s="17"/>
      <c r="C11214" s="18"/>
      <c r="D11214" s="19"/>
    </row>
    <row r="11215" spans="1:4" s="20" customFormat="1" ht="16.350000000000001" customHeight="1" x14ac:dyDescent="0.2">
      <c r="A11215" s="17"/>
      <c r="B11215" s="17"/>
      <c r="C11215" s="18"/>
      <c r="D11215" s="19"/>
    </row>
    <row r="11216" spans="1:4" s="20" customFormat="1" ht="16.350000000000001" customHeight="1" x14ac:dyDescent="0.2">
      <c r="A11216" s="17"/>
      <c r="B11216" s="17"/>
      <c r="C11216" s="18"/>
      <c r="D11216" s="19"/>
    </row>
    <row r="11217" spans="1:4" s="20" customFormat="1" ht="16.350000000000001" customHeight="1" x14ac:dyDescent="0.2">
      <c r="A11217" s="17"/>
      <c r="B11217" s="17"/>
      <c r="C11217" s="18"/>
      <c r="D11217" s="19"/>
    </row>
    <row r="11218" spans="1:4" s="20" customFormat="1" ht="16.350000000000001" customHeight="1" x14ac:dyDescent="0.2">
      <c r="A11218" s="17"/>
      <c r="B11218" s="17"/>
      <c r="C11218" s="18"/>
      <c r="D11218" s="19"/>
    </row>
    <row r="11219" spans="1:4" s="20" customFormat="1" ht="16.350000000000001" customHeight="1" x14ac:dyDescent="0.2">
      <c r="A11219" s="17"/>
      <c r="B11219" s="17"/>
      <c r="C11219" s="18"/>
      <c r="D11219" s="19"/>
    </row>
    <row r="11220" spans="1:4" s="20" customFormat="1" ht="16.350000000000001" customHeight="1" x14ac:dyDescent="0.2">
      <c r="A11220" s="17"/>
      <c r="B11220" s="17"/>
      <c r="C11220" s="18"/>
      <c r="D11220" s="19"/>
    </row>
    <row r="11221" spans="1:4" s="20" customFormat="1" ht="16.350000000000001" customHeight="1" x14ac:dyDescent="0.2">
      <c r="A11221" s="17"/>
      <c r="B11221" s="17"/>
      <c r="C11221" s="18"/>
      <c r="D11221" s="19"/>
    </row>
    <row r="11222" spans="1:4" s="20" customFormat="1" ht="16.350000000000001" customHeight="1" x14ac:dyDescent="0.2">
      <c r="A11222" s="17"/>
      <c r="B11222" s="17"/>
      <c r="C11222" s="18"/>
      <c r="D11222" s="19"/>
    </row>
    <row r="11223" spans="1:4" s="20" customFormat="1" ht="16.350000000000001" customHeight="1" x14ac:dyDescent="0.2">
      <c r="A11223" s="17"/>
      <c r="B11223" s="17"/>
      <c r="C11223" s="18"/>
      <c r="D11223" s="19"/>
    </row>
    <row r="11224" spans="1:4" s="20" customFormat="1" ht="16.350000000000001" customHeight="1" x14ac:dyDescent="0.2">
      <c r="A11224" s="17"/>
      <c r="B11224" s="17"/>
      <c r="C11224" s="18"/>
      <c r="D11224" s="19"/>
    </row>
    <row r="11225" spans="1:4" s="20" customFormat="1" ht="16.350000000000001" customHeight="1" x14ac:dyDescent="0.2">
      <c r="A11225" s="17"/>
      <c r="B11225" s="17"/>
      <c r="C11225" s="18"/>
      <c r="D11225" s="19"/>
    </row>
    <row r="11226" spans="1:4" s="20" customFormat="1" ht="16.350000000000001" customHeight="1" x14ac:dyDescent="0.2">
      <c r="A11226" s="17"/>
      <c r="B11226" s="17"/>
      <c r="C11226" s="18"/>
      <c r="D11226" s="19"/>
    </row>
    <row r="11227" spans="1:4" s="20" customFormat="1" ht="16.350000000000001" customHeight="1" x14ac:dyDescent="0.2">
      <c r="A11227" s="17"/>
      <c r="B11227" s="17"/>
      <c r="C11227" s="18"/>
      <c r="D11227" s="19"/>
    </row>
    <row r="11228" spans="1:4" s="20" customFormat="1" ht="16.350000000000001" customHeight="1" x14ac:dyDescent="0.2">
      <c r="A11228" s="17"/>
      <c r="B11228" s="17"/>
      <c r="C11228" s="18"/>
      <c r="D11228" s="19"/>
    </row>
    <row r="11229" spans="1:4" s="20" customFormat="1" ht="16.350000000000001" customHeight="1" x14ac:dyDescent="0.2">
      <c r="A11229" s="17"/>
      <c r="B11229" s="17"/>
      <c r="C11229" s="18"/>
      <c r="D11229" s="19"/>
    </row>
    <row r="11230" spans="1:4" s="20" customFormat="1" ht="16.350000000000001" customHeight="1" x14ac:dyDescent="0.2">
      <c r="A11230" s="17"/>
      <c r="B11230" s="17"/>
      <c r="C11230" s="18"/>
      <c r="D11230" s="19"/>
    </row>
    <row r="11231" spans="1:4" s="20" customFormat="1" ht="16.350000000000001" customHeight="1" x14ac:dyDescent="0.2">
      <c r="A11231" s="17"/>
      <c r="B11231" s="17"/>
      <c r="C11231" s="18"/>
      <c r="D11231" s="19"/>
    </row>
    <row r="11232" spans="1:4" s="20" customFormat="1" ht="16.350000000000001" customHeight="1" x14ac:dyDescent="0.2">
      <c r="A11232" s="17"/>
      <c r="B11232" s="17"/>
      <c r="C11232" s="18"/>
      <c r="D11232" s="19"/>
    </row>
    <row r="11233" spans="1:4" s="20" customFormat="1" ht="16.350000000000001" customHeight="1" x14ac:dyDescent="0.2">
      <c r="A11233" s="17"/>
      <c r="B11233" s="17"/>
      <c r="C11233" s="18"/>
      <c r="D11233" s="19"/>
    </row>
    <row r="11234" spans="1:4" s="20" customFormat="1" ht="16.350000000000001" customHeight="1" x14ac:dyDescent="0.2">
      <c r="A11234" s="17"/>
      <c r="B11234" s="17"/>
      <c r="C11234" s="18"/>
      <c r="D11234" s="19"/>
    </row>
    <row r="11235" spans="1:4" s="20" customFormat="1" ht="16.350000000000001" customHeight="1" x14ac:dyDescent="0.2">
      <c r="A11235" s="17"/>
      <c r="B11235" s="17"/>
      <c r="C11235" s="18"/>
      <c r="D11235" s="19"/>
    </row>
    <row r="11236" spans="1:4" s="20" customFormat="1" ht="16.350000000000001" customHeight="1" x14ac:dyDescent="0.2">
      <c r="A11236" s="17"/>
      <c r="B11236" s="17"/>
      <c r="C11236" s="18"/>
      <c r="D11236" s="19"/>
    </row>
    <row r="11237" spans="1:4" s="20" customFormat="1" ht="16.350000000000001" customHeight="1" x14ac:dyDescent="0.2">
      <c r="A11237" s="17"/>
      <c r="B11237" s="17"/>
      <c r="C11237" s="18"/>
      <c r="D11237" s="19"/>
    </row>
    <row r="11238" spans="1:4" s="20" customFormat="1" ht="16.350000000000001" customHeight="1" x14ac:dyDescent="0.2">
      <c r="A11238" s="17"/>
      <c r="B11238" s="17"/>
      <c r="C11238" s="18"/>
      <c r="D11238" s="19"/>
    </row>
    <row r="11239" spans="1:4" s="20" customFormat="1" ht="16.350000000000001" customHeight="1" x14ac:dyDescent="0.2">
      <c r="A11239" s="17"/>
      <c r="B11239" s="17"/>
      <c r="C11239" s="18"/>
      <c r="D11239" s="19"/>
    </row>
    <row r="11240" spans="1:4" s="20" customFormat="1" ht="16.350000000000001" customHeight="1" x14ac:dyDescent="0.2">
      <c r="A11240" s="17"/>
      <c r="B11240" s="17"/>
      <c r="C11240" s="18"/>
      <c r="D11240" s="19"/>
    </row>
    <row r="11241" spans="1:4" s="20" customFormat="1" ht="16.350000000000001" customHeight="1" x14ac:dyDescent="0.2">
      <c r="A11241" s="17"/>
      <c r="B11241" s="17"/>
      <c r="C11241" s="18"/>
      <c r="D11241" s="19"/>
    </row>
    <row r="11242" spans="1:4" s="20" customFormat="1" ht="16.350000000000001" customHeight="1" x14ac:dyDescent="0.2">
      <c r="A11242" s="17"/>
      <c r="B11242" s="17"/>
      <c r="C11242" s="18"/>
      <c r="D11242" s="19"/>
    </row>
    <row r="11243" spans="1:4" s="20" customFormat="1" ht="16.350000000000001" customHeight="1" x14ac:dyDescent="0.2">
      <c r="A11243" s="17"/>
      <c r="B11243" s="17"/>
      <c r="C11243" s="18"/>
      <c r="D11243" s="19"/>
    </row>
    <row r="11244" spans="1:4" s="20" customFormat="1" ht="16.350000000000001" customHeight="1" x14ac:dyDescent="0.2">
      <c r="A11244" s="17"/>
      <c r="B11244" s="17"/>
      <c r="C11244" s="18"/>
      <c r="D11244" s="19"/>
    </row>
    <row r="11245" spans="1:4" s="20" customFormat="1" ht="16.350000000000001" customHeight="1" x14ac:dyDescent="0.2">
      <c r="A11245" s="17"/>
      <c r="B11245" s="17"/>
      <c r="C11245" s="18"/>
      <c r="D11245" s="19"/>
    </row>
    <row r="11246" spans="1:4" s="20" customFormat="1" ht="16.350000000000001" customHeight="1" x14ac:dyDescent="0.2">
      <c r="A11246" s="17"/>
      <c r="B11246" s="17"/>
      <c r="C11246" s="18"/>
      <c r="D11246" s="19"/>
    </row>
    <row r="11247" spans="1:4" s="20" customFormat="1" ht="16.350000000000001" customHeight="1" x14ac:dyDescent="0.2">
      <c r="A11247" s="17"/>
      <c r="B11247" s="17"/>
      <c r="C11247" s="18"/>
      <c r="D11247" s="19"/>
    </row>
    <row r="11248" spans="1:4" s="20" customFormat="1" ht="16.350000000000001" customHeight="1" x14ac:dyDescent="0.2">
      <c r="A11248" s="17"/>
      <c r="B11248" s="17"/>
      <c r="C11248" s="18"/>
      <c r="D11248" s="19"/>
    </row>
    <row r="11249" spans="1:4" s="20" customFormat="1" ht="16.350000000000001" customHeight="1" x14ac:dyDescent="0.2">
      <c r="A11249" s="17"/>
      <c r="B11249" s="17"/>
      <c r="C11249" s="18"/>
      <c r="D11249" s="19"/>
    </row>
    <row r="11250" spans="1:4" s="20" customFormat="1" ht="16.350000000000001" customHeight="1" x14ac:dyDescent="0.2">
      <c r="A11250" s="17"/>
      <c r="B11250" s="17"/>
      <c r="C11250" s="18"/>
      <c r="D11250" s="19"/>
    </row>
    <row r="11251" spans="1:4" s="20" customFormat="1" ht="16.350000000000001" customHeight="1" x14ac:dyDescent="0.2">
      <c r="A11251" s="17"/>
      <c r="B11251" s="17"/>
      <c r="C11251" s="18"/>
      <c r="D11251" s="19"/>
    </row>
    <row r="11252" spans="1:4" s="20" customFormat="1" ht="16.350000000000001" customHeight="1" x14ac:dyDescent="0.2">
      <c r="A11252" s="17"/>
      <c r="B11252" s="17"/>
      <c r="C11252" s="18"/>
      <c r="D11252" s="19"/>
    </row>
    <row r="11253" spans="1:4" s="20" customFormat="1" ht="16.350000000000001" customHeight="1" x14ac:dyDescent="0.2">
      <c r="A11253" s="17"/>
      <c r="B11253" s="17"/>
      <c r="C11253" s="18"/>
      <c r="D11253" s="19"/>
    </row>
    <row r="11254" spans="1:4" s="20" customFormat="1" ht="16.350000000000001" customHeight="1" x14ac:dyDescent="0.2">
      <c r="A11254" s="17"/>
      <c r="B11254" s="17"/>
      <c r="C11254" s="18"/>
      <c r="D11254" s="19"/>
    </row>
    <row r="11255" spans="1:4" s="20" customFormat="1" ht="16.350000000000001" customHeight="1" x14ac:dyDescent="0.2">
      <c r="A11255" s="17"/>
      <c r="B11255" s="17"/>
      <c r="C11255" s="18"/>
      <c r="D11255" s="19"/>
    </row>
    <row r="11256" spans="1:4" s="20" customFormat="1" ht="16.350000000000001" customHeight="1" x14ac:dyDescent="0.2">
      <c r="A11256" s="17"/>
      <c r="B11256" s="17"/>
      <c r="C11256" s="18"/>
      <c r="D11256" s="19"/>
    </row>
    <row r="11257" spans="1:4" s="20" customFormat="1" ht="16.350000000000001" customHeight="1" x14ac:dyDescent="0.2">
      <c r="A11257" s="17"/>
      <c r="B11257" s="17"/>
      <c r="C11257" s="18"/>
      <c r="D11257" s="19"/>
    </row>
    <row r="11258" spans="1:4" s="20" customFormat="1" ht="16.350000000000001" customHeight="1" x14ac:dyDescent="0.2">
      <c r="A11258" s="17"/>
      <c r="B11258" s="17"/>
      <c r="C11258" s="18"/>
      <c r="D11258" s="19"/>
    </row>
    <row r="11259" spans="1:4" s="20" customFormat="1" ht="16.350000000000001" customHeight="1" x14ac:dyDescent="0.2">
      <c r="A11259" s="17"/>
      <c r="B11259" s="17"/>
      <c r="C11259" s="18"/>
      <c r="D11259" s="19"/>
    </row>
    <row r="11260" spans="1:4" s="20" customFormat="1" ht="16.350000000000001" customHeight="1" x14ac:dyDescent="0.2">
      <c r="A11260" s="17"/>
      <c r="B11260" s="17"/>
      <c r="C11260" s="18"/>
      <c r="D11260" s="19"/>
    </row>
    <row r="11261" spans="1:4" s="20" customFormat="1" ht="16.350000000000001" customHeight="1" x14ac:dyDescent="0.2">
      <c r="A11261" s="17"/>
      <c r="B11261" s="17"/>
      <c r="C11261" s="18"/>
      <c r="D11261" s="19"/>
    </row>
    <row r="11262" spans="1:4" s="20" customFormat="1" ht="16.350000000000001" customHeight="1" x14ac:dyDescent="0.2">
      <c r="A11262" s="17"/>
      <c r="B11262" s="17"/>
      <c r="C11262" s="18"/>
      <c r="D11262" s="19"/>
    </row>
    <row r="11263" spans="1:4" s="20" customFormat="1" ht="16.350000000000001" customHeight="1" x14ac:dyDescent="0.2">
      <c r="A11263" s="17"/>
      <c r="B11263" s="17"/>
      <c r="C11263" s="18"/>
      <c r="D11263" s="19"/>
    </row>
    <row r="11264" spans="1:4" s="20" customFormat="1" ht="16.350000000000001" customHeight="1" x14ac:dyDescent="0.2">
      <c r="A11264" s="17"/>
      <c r="B11264" s="17"/>
      <c r="C11264" s="18"/>
      <c r="D11264" s="19"/>
    </row>
    <row r="11265" spans="1:4" s="20" customFormat="1" ht="16.350000000000001" customHeight="1" x14ac:dyDescent="0.2">
      <c r="A11265" s="17"/>
      <c r="B11265" s="17"/>
      <c r="C11265" s="18"/>
      <c r="D11265" s="19"/>
    </row>
    <row r="11266" spans="1:4" s="20" customFormat="1" ht="16.350000000000001" customHeight="1" x14ac:dyDescent="0.2">
      <c r="A11266" s="17"/>
      <c r="B11266" s="17"/>
      <c r="C11266" s="18"/>
      <c r="D11266" s="19"/>
    </row>
    <row r="11267" spans="1:4" s="20" customFormat="1" ht="16.350000000000001" customHeight="1" x14ac:dyDescent="0.2">
      <c r="A11267" s="17"/>
      <c r="B11267" s="17"/>
      <c r="C11267" s="18"/>
      <c r="D11267" s="19"/>
    </row>
    <row r="11268" spans="1:4" s="20" customFormat="1" ht="16.350000000000001" customHeight="1" x14ac:dyDescent="0.2">
      <c r="A11268" s="17"/>
      <c r="B11268" s="17"/>
      <c r="C11268" s="18"/>
      <c r="D11268" s="19"/>
    </row>
    <row r="11269" spans="1:4" s="20" customFormat="1" ht="16.350000000000001" customHeight="1" x14ac:dyDescent="0.2">
      <c r="A11269" s="17"/>
      <c r="B11269" s="17"/>
      <c r="C11269" s="18"/>
      <c r="D11269" s="19"/>
    </row>
    <row r="11270" spans="1:4" s="20" customFormat="1" ht="16.350000000000001" customHeight="1" x14ac:dyDescent="0.2">
      <c r="A11270" s="17"/>
      <c r="B11270" s="17"/>
      <c r="C11270" s="18"/>
      <c r="D11270" s="19"/>
    </row>
    <row r="11271" spans="1:4" s="20" customFormat="1" ht="16.350000000000001" customHeight="1" x14ac:dyDescent="0.2">
      <c r="A11271" s="17"/>
      <c r="B11271" s="17"/>
      <c r="C11271" s="18"/>
      <c r="D11271" s="19"/>
    </row>
    <row r="11272" spans="1:4" s="20" customFormat="1" ht="16.350000000000001" customHeight="1" x14ac:dyDescent="0.2">
      <c r="A11272" s="17"/>
      <c r="B11272" s="17"/>
      <c r="C11272" s="18"/>
      <c r="D11272" s="19"/>
    </row>
    <row r="11273" spans="1:4" s="20" customFormat="1" ht="16.350000000000001" customHeight="1" x14ac:dyDescent="0.2">
      <c r="A11273" s="17"/>
      <c r="B11273" s="17"/>
      <c r="C11273" s="18"/>
      <c r="D11273" s="19"/>
    </row>
    <row r="11274" spans="1:4" s="20" customFormat="1" ht="16.350000000000001" customHeight="1" x14ac:dyDescent="0.2">
      <c r="A11274" s="17"/>
      <c r="B11274" s="17"/>
      <c r="C11274" s="18"/>
      <c r="D11274" s="19"/>
    </row>
    <row r="11275" spans="1:4" s="20" customFormat="1" ht="16.350000000000001" customHeight="1" x14ac:dyDescent="0.2">
      <c r="A11275" s="17"/>
      <c r="B11275" s="17"/>
      <c r="C11275" s="18"/>
      <c r="D11275" s="19"/>
    </row>
    <row r="11276" spans="1:4" s="20" customFormat="1" ht="16.350000000000001" customHeight="1" x14ac:dyDescent="0.2">
      <c r="A11276" s="17"/>
      <c r="B11276" s="17"/>
      <c r="C11276" s="18"/>
      <c r="D11276" s="19"/>
    </row>
    <row r="11277" spans="1:4" s="20" customFormat="1" ht="16.350000000000001" customHeight="1" x14ac:dyDescent="0.2">
      <c r="A11277" s="17"/>
      <c r="B11277" s="17"/>
      <c r="C11277" s="18"/>
      <c r="D11277" s="19"/>
    </row>
    <row r="11278" spans="1:4" s="20" customFormat="1" ht="16.350000000000001" customHeight="1" x14ac:dyDescent="0.2">
      <c r="A11278" s="17"/>
      <c r="B11278" s="17"/>
      <c r="C11278" s="18"/>
      <c r="D11278" s="19"/>
    </row>
    <row r="11279" spans="1:4" s="20" customFormat="1" ht="16.350000000000001" customHeight="1" x14ac:dyDescent="0.2">
      <c r="A11279" s="17"/>
      <c r="B11279" s="17"/>
      <c r="C11279" s="18"/>
      <c r="D11279" s="19"/>
    </row>
    <row r="11280" spans="1:4" s="20" customFormat="1" ht="16.350000000000001" customHeight="1" x14ac:dyDescent="0.2">
      <c r="A11280" s="17"/>
      <c r="B11280" s="17"/>
      <c r="C11280" s="18"/>
      <c r="D11280" s="19"/>
    </row>
    <row r="11281" spans="1:4" s="20" customFormat="1" ht="16.350000000000001" customHeight="1" x14ac:dyDescent="0.2">
      <c r="A11281" s="17"/>
      <c r="B11281" s="17"/>
      <c r="C11281" s="18"/>
      <c r="D11281" s="19"/>
    </row>
    <row r="11282" spans="1:4" s="20" customFormat="1" ht="16.350000000000001" customHeight="1" x14ac:dyDescent="0.2">
      <c r="A11282" s="17"/>
      <c r="B11282" s="17"/>
      <c r="C11282" s="18"/>
      <c r="D11282" s="19"/>
    </row>
    <row r="11283" spans="1:4" s="20" customFormat="1" ht="16.350000000000001" customHeight="1" x14ac:dyDescent="0.2">
      <c r="A11283" s="17"/>
      <c r="B11283" s="17"/>
      <c r="C11283" s="18"/>
      <c r="D11283" s="19"/>
    </row>
    <row r="11284" spans="1:4" s="20" customFormat="1" ht="16.350000000000001" customHeight="1" x14ac:dyDescent="0.2">
      <c r="A11284" s="17"/>
      <c r="B11284" s="17"/>
      <c r="C11284" s="18"/>
      <c r="D11284" s="19"/>
    </row>
    <row r="11285" spans="1:4" s="20" customFormat="1" ht="16.350000000000001" customHeight="1" x14ac:dyDescent="0.2">
      <c r="A11285" s="17"/>
      <c r="B11285" s="17"/>
      <c r="C11285" s="18"/>
      <c r="D11285" s="19"/>
    </row>
    <row r="11286" spans="1:4" s="20" customFormat="1" ht="16.350000000000001" customHeight="1" x14ac:dyDescent="0.2">
      <c r="A11286" s="17"/>
      <c r="B11286" s="17"/>
      <c r="C11286" s="18"/>
      <c r="D11286" s="19"/>
    </row>
    <row r="11287" spans="1:4" s="20" customFormat="1" ht="16.350000000000001" customHeight="1" x14ac:dyDescent="0.2">
      <c r="A11287" s="17"/>
      <c r="B11287" s="17"/>
      <c r="C11287" s="18"/>
      <c r="D11287" s="19"/>
    </row>
    <row r="11288" spans="1:4" s="20" customFormat="1" ht="16.350000000000001" customHeight="1" x14ac:dyDescent="0.2">
      <c r="A11288" s="17"/>
      <c r="B11288" s="17"/>
      <c r="C11288" s="18"/>
      <c r="D11288" s="19"/>
    </row>
    <row r="11289" spans="1:4" s="20" customFormat="1" ht="16.350000000000001" customHeight="1" x14ac:dyDescent="0.2">
      <c r="A11289" s="17"/>
      <c r="B11289" s="17"/>
      <c r="C11289" s="18"/>
      <c r="D11289" s="19"/>
    </row>
    <row r="11290" spans="1:4" s="20" customFormat="1" ht="16.350000000000001" customHeight="1" x14ac:dyDescent="0.2">
      <c r="A11290" s="17"/>
      <c r="B11290" s="17"/>
      <c r="C11290" s="18"/>
      <c r="D11290" s="19"/>
    </row>
    <row r="11291" spans="1:4" s="20" customFormat="1" ht="16.350000000000001" customHeight="1" x14ac:dyDescent="0.2">
      <c r="A11291" s="17"/>
      <c r="B11291" s="17"/>
      <c r="C11291" s="18"/>
      <c r="D11291" s="19"/>
    </row>
    <row r="11292" spans="1:4" s="20" customFormat="1" ht="16.350000000000001" customHeight="1" x14ac:dyDescent="0.2">
      <c r="A11292" s="17"/>
      <c r="B11292" s="17"/>
      <c r="C11292" s="18"/>
      <c r="D11292" s="19"/>
    </row>
    <row r="11293" spans="1:4" s="20" customFormat="1" ht="16.350000000000001" customHeight="1" x14ac:dyDescent="0.2">
      <c r="A11293" s="17"/>
      <c r="B11293" s="17"/>
      <c r="C11293" s="18"/>
      <c r="D11293" s="19"/>
    </row>
    <row r="11294" spans="1:4" s="20" customFormat="1" ht="16.350000000000001" customHeight="1" x14ac:dyDescent="0.2">
      <c r="A11294" s="17"/>
      <c r="B11294" s="17"/>
      <c r="C11294" s="18"/>
      <c r="D11294" s="19"/>
    </row>
    <row r="11295" spans="1:4" s="20" customFormat="1" ht="16.350000000000001" customHeight="1" x14ac:dyDescent="0.2">
      <c r="A11295" s="17"/>
      <c r="B11295" s="17"/>
      <c r="C11295" s="18"/>
      <c r="D11295" s="19"/>
    </row>
    <row r="11296" spans="1:4" s="20" customFormat="1" ht="16.350000000000001" customHeight="1" x14ac:dyDescent="0.2">
      <c r="A11296" s="17"/>
      <c r="B11296" s="17"/>
      <c r="C11296" s="18"/>
      <c r="D11296" s="19"/>
    </row>
    <row r="11297" spans="1:4" s="20" customFormat="1" ht="16.350000000000001" customHeight="1" x14ac:dyDescent="0.2">
      <c r="A11297" s="17"/>
      <c r="B11297" s="17"/>
      <c r="C11297" s="18"/>
      <c r="D11297" s="19"/>
    </row>
    <row r="11298" spans="1:4" s="20" customFormat="1" ht="16.350000000000001" customHeight="1" x14ac:dyDescent="0.2">
      <c r="A11298" s="17"/>
      <c r="B11298" s="17"/>
      <c r="C11298" s="18"/>
      <c r="D11298" s="19"/>
    </row>
    <row r="11299" spans="1:4" s="20" customFormat="1" ht="16.350000000000001" customHeight="1" x14ac:dyDescent="0.2">
      <c r="A11299" s="17"/>
      <c r="B11299" s="17"/>
      <c r="C11299" s="18"/>
      <c r="D11299" s="19"/>
    </row>
    <row r="11300" spans="1:4" s="20" customFormat="1" ht="16.350000000000001" customHeight="1" x14ac:dyDescent="0.2">
      <c r="A11300" s="17"/>
      <c r="B11300" s="17"/>
      <c r="C11300" s="18"/>
      <c r="D11300" s="19"/>
    </row>
    <row r="11301" spans="1:4" s="20" customFormat="1" ht="16.350000000000001" customHeight="1" x14ac:dyDescent="0.2">
      <c r="A11301" s="17"/>
      <c r="B11301" s="17"/>
      <c r="C11301" s="18"/>
      <c r="D11301" s="19"/>
    </row>
    <row r="11302" spans="1:4" s="20" customFormat="1" ht="16.350000000000001" customHeight="1" x14ac:dyDescent="0.2">
      <c r="A11302" s="17"/>
      <c r="B11302" s="17"/>
      <c r="C11302" s="18"/>
      <c r="D11302" s="19"/>
    </row>
    <row r="11303" spans="1:4" s="20" customFormat="1" ht="16.350000000000001" customHeight="1" x14ac:dyDescent="0.2">
      <c r="A11303" s="17"/>
      <c r="B11303" s="17"/>
      <c r="C11303" s="18"/>
      <c r="D11303" s="19"/>
    </row>
    <row r="11304" spans="1:4" s="20" customFormat="1" ht="16.350000000000001" customHeight="1" x14ac:dyDescent="0.2">
      <c r="A11304" s="17"/>
      <c r="B11304" s="17"/>
      <c r="C11304" s="18"/>
      <c r="D11304" s="19"/>
    </row>
    <row r="11305" spans="1:4" s="20" customFormat="1" ht="16.350000000000001" customHeight="1" x14ac:dyDescent="0.2">
      <c r="A11305" s="17"/>
      <c r="B11305" s="17"/>
      <c r="C11305" s="18"/>
      <c r="D11305" s="19"/>
    </row>
    <row r="11306" spans="1:4" s="20" customFormat="1" ht="16.350000000000001" customHeight="1" x14ac:dyDescent="0.2">
      <c r="A11306" s="17"/>
      <c r="B11306" s="17"/>
      <c r="C11306" s="18"/>
      <c r="D11306" s="19"/>
    </row>
    <row r="11307" spans="1:4" s="20" customFormat="1" ht="16.350000000000001" customHeight="1" x14ac:dyDescent="0.2">
      <c r="A11307" s="17"/>
      <c r="B11307" s="17"/>
      <c r="C11307" s="18"/>
      <c r="D11307" s="19"/>
    </row>
    <row r="11308" spans="1:4" s="20" customFormat="1" ht="16.350000000000001" customHeight="1" x14ac:dyDescent="0.2">
      <c r="A11308" s="17"/>
      <c r="B11308" s="17"/>
      <c r="C11308" s="18"/>
      <c r="D11308" s="19"/>
    </row>
    <row r="11309" spans="1:4" s="20" customFormat="1" ht="16.350000000000001" customHeight="1" x14ac:dyDescent="0.2">
      <c r="A11309" s="17"/>
      <c r="B11309" s="17"/>
      <c r="C11309" s="18"/>
      <c r="D11309" s="19"/>
    </row>
    <row r="11310" spans="1:4" s="20" customFormat="1" ht="16.350000000000001" customHeight="1" x14ac:dyDescent="0.2">
      <c r="A11310" s="17"/>
      <c r="B11310" s="17"/>
      <c r="C11310" s="18"/>
      <c r="D11310" s="19"/>
    </row>
    <row r="11311" spans="1:4" s="20" customFormat="1" ht="16.350000000000001" customHeight="1" x14ac:dyDescent="0.2">
      <c r="A11311" s="17"/>
      <c r="B11311" s="17"/>
      <c r="C11311" s="18"/>
      <c r="D11311" s="19"/>
    </row>
    <row r="11312" spans="1:4" s="20" customFormat="1" ht="16.350000000000001" customHeight="1" x14ac:dyDescent="0.2">
      <c r="A11312" s="17"/>
      <c r="B11312" s="17"/>
      <c r="C11312" s="18"/>
      <c r="D11312" s="19"/>
    </row>
    <row r="11313" spans="1:4" s="20" customFormat="1" ht="16.350000000000001" customHeight="1" x14ac:dyDescent="0.2">
      <c r="A11313" s="17"/>
      <c r="B11313" s="17"/>
      <c r="C11313" s="18"/>
      <c r="D11313" s="19"/>
    </row>
    <row r="11314" spans="1:4" s="20" customFormat="1" ht="16.350000000000001" customHeight="1" x14ac:dyDescent="0.2">
      <c r="A11314" s="17"/>
      <c r="B11314" s="17"/>
      <c r="C11314" s="18"/>
      <c r="D11314" s="19"/>
    </row>
    <row r="11315" spans="1:4" s="20" customFormat="1" ht="16.350000000000001" customHeight="1" x14ac:dyDescent="0.2">
      <c r="A11315" s="17"/>
      <c r="B11315" s="17"/>
      <c r="C11315" s="18"/>
      <c r="D11315" s="19"/>
    </row>
    <row r="11316" spans="1:4" s="20" customFormat="1" ht="16.350000000000001" customHeight="1" x14ac:dyDescent="0.2">
      <c r="A11316" s="17"/>
      <c r="B11316" s="17"/>
      <c r="C11316" s="18"/>
      <c r="D11316" s="19"/>
    </row>
    <row r="11317" spans="1:4" s="20" customFormat="1" ht="16.350000000000001" customHeight="1" x14ac:dyDescent="0.2">
      <c r="A11317" s="17"/>
      <c r="B11317" s="17"/>
      <c r="C11317" s="18"/>
      <c r="D11317" s="19"/>
    </row>
    <row r="11318" spans="1:4" s="20" customFormat="1" ht="16.350000000000001" customHeight="1" x14ac:dyDescent="0.2">
      <c r="A11318" s="17"/>
      <c r="B11318" s="17"/>
      <c r="C11318" s="18"/>
      <c r="D11318" s="19"/>
    </row>
    <row r="11319" spans="1:4" s="20" customFormat="1" ht="16.350000000000001" customHeight="1" x14ac:dyDescent="0.2">
      <c r="A11319" s="17"/>
      <c r="B11319" s="17"/>
      <c r="C11319" s="18"/>
      <c r="D11319" s="19"/>
    </row>
    <row r="11320" spans="1:4" s="20" customFormat="1" ht="16.350000000000001" customHeight="1" x14ac:dyDescent="0.2">
      <c r="A11320" s="17"/>
      <c r="B11320" s="17"/>
      <c r="C11320" s="18"/>
      <c r="D11320" s="19"/>
    </row>
    <row r="11321" spans="1:4" s="20" customFormat="1" ht="16.350000000000001" customHeight="1" x14ac:dyDescent="0.2">
      <c r="A11321" s="17"/>
      <c r="B11321" s="17"/>
      <c r="C11321" s="18"/>
      <c r="D11321" s="19"/>
    </row>
    <row r="11322" spans="1:4" s="20" customFormat="1" ht="16.350000000000001" customHeight="1" x14ac:dyDescent="0.2">
      <c r="A11322" s="17"/>
      <c r="B11322" s="17"/>
      <c r="C11322" s="18"/>
      <c r="D11322" s="19"/>
    </row>
    <row r="11323" spans="1:4" s="20" customFormat="1" ht="16.350000000000001" customHeight="1" x14ac:dyDescent="0.2">
      <c r="A11323" s="17"/>
      <c r="B11323" s="17"/>
      <c r="C11323" s="18"/>
      <c r="D11323" s="19"/>
    </row>
    <row r="11324" spans="1:4" s="20" customFormat="1" ht="16.350000000000001" customHeight="1" x14ac:dyDescent="0.2">
      <c r="A11324" s="17"/>
      <c r="B11324" s="17"/>
      <c r="C11324" s="18"/>
      <c r="D11324" s="19"/>
    </row>
    <row r="11325" spans="1:4" s="20" customFormat="1" ht="16.350000000000001" customHeight="1" x14ac:dyDescent="0.2">
      <c r="A11325" s="17"/>
      <c r="B11325" s="17"/>
      <c r="C11325" s="18"/>
      <c r="D11325" s="19"/>
    </row>
    <row r="11326" spans="1:4" s="20" customFormat="1" ht="16.350000000000001" customHeight="1" x14ac:dyDescent="0.2">
      <c r="A11326" s="17"/>
      <c r="B11326" s="17"/>
      <c r="C11326" s="18"/>
      <c r="D11326" s="19"/>
    </row>
    <row r="11327" spans="1:4" s="20" customFormat="1" ht="16.350000000000001" customHeight="1" x14ac:dyDescent="0.2">
      <c r="A11327" s="17"/>
      <c r="B11327" s="17"/>
      <c r="C11327" s="18"/>
      <c r="D11327" s="19"/>
    </row>
    <row r="11328" spans="1:4" s="20" customFormat="1" ht="16.350000000000001" customHeight="1" x14ac:dyDescent="0.2">
      <c r="A11328" s="17"/>
      <c r="B11328" s="17"/>
      <c r="C11328" s="18"/>
      <c r="D11328" s="19"/>
    </row>
    <row r="11329" spans="1:4" s="20" customFormat="1" ht="16.350000000000001" customHeight="1" x14ac:dyDescent="0.2">
      <c r="A11329" s="17"/>
      <c r="B11329" s="17"/>
      <c r="C11329" s="18"/>
      <c r="D11329" s="19"/>
    </row>
    <row r="11330" spans="1:4" s="20" customFormat="1" ht="16.350000000000001" customHeight="1" x14ac:dyDescent="0.2">
      <c r="A11330" s="17"/>
      <c r="B11330" s="17"/>
      <c r="C11330" s="18"/>
      <c r="D11330" s="19"/>
    </row>
    <row r="11331" spans="1:4" s="20" customFormat="1" ht="16.350000000000001" customHeight="1" x14ac:dyDescent="0.2">
      <c r="A11331" s="17"/>
      <c r="B11331" s="17"/>
      <c r="C11331" s="18"/>
      <c r="D11331" s="19"/>
    </row>
    <row r="11332" spans="1:4" s="20" customFormat="1" ht="16.350000000000001" customHeight="1" x14ac:dyDescent="0.2">
      <c r="A11332" s="17"/>
      <c r="B11332" s="17"/>
      <c r="C11332" s="18"/>
      <c r="D11332" s="19"/>
    </row>
    <row r="11333" spans="1:4" s="20" customFormat="1" ht="16.350000000000001" customHeight="1" x14ac:dyDescent="0.2">
      <c r="A11333" s="17"/>
      <c r="B11333" s="17"/>
      <c r="C11333" s="18"/>
      <c r="D11333" s="19"/>
    </row>
    <row r="11334" spans="1:4" s="20" customFormat="1" ht="16.350000000000001" customHeight="1" x14ac:dyDescent="0.2">
      <c r="A11334" s="17"/>
      <c r="B11334" s="17"/>
      <c r="C11334" s="18"/>
      <c r="D11334" s="19"/>
    </row>
    <row r="11335" spans="1:4" s="20" customFormat="1" ht="16.350000000000001" customHeight="1" x14ac:dyDescent="0.2">
      <c r="A11335" s="17"/>
      <c r="B11335" s="17"/>
      <c r="C11335" s="18"/>
      <c r="D11335" s="19"/>
    </row>
    <row r="11336" spans="1:4" s="20" customFormat="1" ht="16.350000000000001" customHeight="1" x14ac:dyDescent="0.2">
      <c r="A11336" s="17"/>
      <c r="B11336" s="17"/>
      <c r="C11336" s="18"/>
      <c r="D11336" s="19"/>
    </row>
    <row r="11337" spans="1:4" s="20" customFormat="1" ht="16.350000000000001" customHeight="1" x14ac:dyDescent="0.2">
      <c r="A11337" s="17"/>
      <c r="B11337" s="17"/>
      <c r="C11337" s="18"/>
      <c r="D11337" s="19"/>
    </row>
    <row r="11338" spans="1:4" s="20" customFormat="1" ht="16.350000000000001" customHeight="1" x14ac:dyDescent="0.2">
      <c r="A11338" s="17"/>
      <c r="B11338" s="17"/>
      <c r="C11338" s="18"/>
      <c r="D11338" s="19"/>
    </row>
    <row r="11339" spans="1:4" s="20" customFormat="1" ht="16.350000000000001" customHeight="1" x14ac:dyDescent="0.2">
      <c r="A11339" s="17"/>
      <c r="B11339" s="17"/>
      <c r="C11339" s="18"/>
      <c r="D11339" s="19"/>
    </row>
    <row r="11340" spans="1:4" s="20" customFormat="1" ht="16.350000000000001" customHeight="1" x14ac:dyDescent="0.2">
      <c r="A11340" s="17"/>
      <c r="B11340" s="17"/>
      <c r="C11340" s="18"/>
      <c r="D11340" s="19"/>
    </row>
    <row r="11341" spans="1:4" s="20" customFormat="1" ht="16.350000000000001" customHeight="1" x14ac:dyDescent="0.2">
      <c r="A11341" s="17"/>
      <c r="B11341" s="17"/>
      <c r="C11341" s="18"/>
      <c r="D11341" s="19"/>
    </row>
    <row r="11342" spans="1:4" s="20" customFormat="1" ht="16.350000000000001" customHeight="1" x14ac:dyDescent="0.2">
      <c r="A11342" s="17"/>
      <c r="B11342" s="17"/>
      <c r="C11342" s="18"/>
      <c r="D11342" s="19"/>
    </row>
    <row r="11343" spans="1:4" s="20" customFormat="1" ht="16.350000000000001" customHeight="1" x14ac:dyDescent="0.2">
      <c r="A11343" s="17"/>
      <c r="B11343" s="17"/>
      <c r="C11343" s="18"/>
      <c r="D11343" s="19"/>
    </row>
    <row r="11344" spans="1:4" s="20" customFormat="1" ht="16.350000000000001" customHeight="1" x14ac:dyDescent="0.2">
      <c r="A11344" s="17"/>
      <c r="B11344" s="17"/>
      <c r="C11344" s="18"/>
      <c r="D11344" s="19"/>
    </row>
    <row r="11345" spans="1:4" s="20" customFormat="1" ht="16.350000000000001" customHeight="1" x14ac:dyDescent="0.2">
      <c r="A11345" s="17"/>
      <c r="B11345" s="17"/>
      <c r="C11345" s="18"/>
      <c r="D11345" s="19"/>
    </row>
    <row r="11346" spans="1:4" s="20" customFormat="1" ht="16.350000000000001" customHeight="1" x14ac:dyDescent="0.2">
      <c r="A11346" s="17"/>
      <c r="B11346" s="17"/>
      <c r="C11346" s="18"/>
      <c r="D11346" s="19"/>
    </row>
    <row r="11347" spans="1:4" s="20" customFormat="1" ht="16.350000000000001" customHeight="1" x14ac:dyDescent="0.2">
      <c r="A11347" s="17"/>
      <c r="B11347" s="17"/>
      <c r="C11347" s="18"/>
      <c r="D11347" s="19"/>
    </row>
    <row r="11348" spans="1:4" s="20" customFormat="1" ht="16.350000000000001" customHeight="1" x14ac:dyDescent="0.2">
      <c r="A11348" s="17"/>
      <c r="B11348" s="17"/>
      <c r="C11348" s="18"/>
      <c r="D11348" s="19"/>
    </row>
    <row r="11349" spans="1:4" s="20" customFormat="1" ht="16.350000000000001" customHeight="1" x14ac:dyDescent="0.2">
      <c r="A11349" s="17"/>
      <c r="B11349" s="17"/>
      <c r="C11349" s="18"/>
      <c r="D11349" s="19"/>
    </row>
    <row r="11350" spans="1:4" s="20" customFormat="1" ht="16.350000000000001" customHeight="1" x14ac:dyDescent="0.2">
      <c r="A11350" s="17"/>
      <c r="B11350" s="17"/>
      <c r="C11350" s="18"/>
      <c r="D11350" s="19"/>
    </row>
    <row r="11351" spans="1:4" s="20" customFormat="1" ht="16.350000000000001" customHeight="1" x14ac:dyDescent="0.2">
      <c r="A11351" s="17"/>
      <c r="B11351" s="17"/>
      <c r="C11351" s="18"/>
      <c r="D11351" s="19"/>
    </row>
    <row r="11352" spans="1:4" s="20" customFormat="1" ht="16.350000000000001" customHeight="1" x14ac:dyDescent="0.2">
      <c r="A11352" s="17"/>
      <c r="B11352" s="17"/>
      <c r="C11352" s="18"/>
      <c r="D11352" s="19"/>
    </row>
    <row r="11353" spans="1:4" s="20" customFormat="1" ht="16.350000000000001" customHeight="1" x14ac:dyDescent="0.2">
      <c r="A11353" s="17"/>
      <c r="B11353" s="17"/>
      <c r="C11353" s="18"/>
      <c r="D11353" s="19"/>
    </row>
    <row r="11354" spans="1:4" s="20" customFormat="1" ht="16.350000000000001" customHeight="1" x14ac:dyDescent="0.2">
      <c r="A11354" s="17"/>
      <c r="B11354" s="17"/>
      <c r="C11354" s="18"/>
      <c r="D11354" s="19"/>
    </row>
    <row r="11355" spans="1:4" s="20" customFormat="1" ht="16.350000000000001" customHeight="1" x14ac:dyDescent="0.2">
      <c r="A11355" s="17"/>
      <c r="B11355" s="17"/>
      <c r="C11355" s="18"/>
      <c r="D11355" s="19"/>
    </row>
    <row r="11356" spans="1:4" s="20" customFormat="1" ht="16.350000000000001" customHeight="1" x14ac:dyDescent="0.2">
      <c r="A11356" s="17"/>
      <c r="B11356" s="17"/>
      <c r="C11356" s="18"/>
      <c r="D11356" s="19"/>
    </row>
    <row r="11357" spans="1:4" s="20" customFormat="1" ht="16.350000000000001" customHeight="1" x14ac:dyDescent="0.2">
      <c r="A11357" s="17"/>
      <c r="B11357" s="17"/>
      <c r="C11357" s="18"/>
      <c r="D11357" s="19"/>
    </row>
    <row r="11358" spans="1:4" s="20" customFormat="1" ht="16.350000000000001" customHeight="1" x14ac:dyDescent="0.2">
      <c r="A11358" s="17"/>
      <c r="B11358" s="17"/>
      <c r="C11358" s="18"/>
      <c r="D11358" s="19"/>
    </row>
    <row r="11359" spans="1:4" s="20" customFormat="1" ht="16.350000000000001" customHeight="1" x14ac:dyDescent="0.2">
      <c r="A11359" s="17"/>
      <c r="B11359" s="17"/>
      <c r="C11359" s="18"/>
      <c r="D11359" s="19"/>
    </row>
    <row r="11360" spans="1:4" s="20" customFormat="1" ht="16.350000000000001" customHeight="1" x14ac:dyDescent="0.2">
      <c r="A11360" s="17"/>
      <c r="B11360" s="17"/>
      <c r="C11360" s="18"/>
      <c r="D11360" s="19"/>
    </row>
    <row r="11361" spans="1:4" s="20" customFormat="1" ht="16.350000000000001" customHeight="1" x14ac:dyDescent="0.2">
      <c r="A11361" s="17"/>
      <c r="B11361" s="17"/>
      <c r="C11361" s="18"/>
      <c r="D11361" s="19"/>
    </row>
    <row r="11362" spans="1:4" s="20" customFormat="1" ht="16.350000000000001" customHeight="1" x14ac:dyDescent="0.2">
      <c r="A11362" s="17"/>
      <c r="B11362" s="17"/>
      <c r="C11362" s="18"/>
      <c r="D11362" s="19"/>
    </row>
    <row r="11363" spans="1:4" s="20" customFormat="1" ht="16.350000000000001" customHeight="1" x14ac:dyDescent="0.2">
      <c r="A11363" s="17"/>
      <c r="B11363" s="17"/>
      <c r="C11363" s="18"/>
      <c r="D11363" s="19"/>
    </row>
    <row r="11364" spans="1:4" s="20" customFormat="1" ht="16.350000000000001" customHeight="1" x14ac:dyDescent="0.2">
      <c r="A11364" s="17"/>
      <c r="B11364" s="17"/>
      <c r="C11364" s="18"/>
      <c r="D11364" s="19"/>
    </row>
    <row r="11365" spans="1:4" s="20" customFormat="1" ht="16.350000000000001" customHeight="1" x14ac:dyDescent="0.2">
      <c r="A11365" s="17"/>
      <c r="B11365" s="17"/>
      <c r="C11365" s="18"/>
      <c r="D11365" s="19"/>
    </row>
    <row r="11366" spans="1:4" s="20" customFormat="1" ht="16.350000000000001" customHeight="1" x14ac:dyDescent="0.2">
      <c r="A11366" s="17"/>
      <c r="B11366" s="17"/>
      <c r="C11366" s="18"/>
      <c r="D11366" s="19"/>
    </row>
    <row r="11367" spans="1:4" s="20" customFormat="1" ht="16.350000000000001" customHeight="1" x14ac:dyDescent="0.2">
      <c r="A11367" s="17"/>
      <c r="B11367" s="17"/>
      <c r="C11367" s="18"/>
      <c r="D11367" s="19"/>
    </row>
    <row r="11368" spans="1:4" s="20" customFormat="1" ht="16.350000000000001" customHeight="1" x14ac:dyDescent="0.2">
      <c r="A11368" s="17"/>
      <c r="B11368" s="17"/>
      <c r="C11368" s="18"/>
      <c r="D11368" s="19"/>
    </row>
    <row r="11369" spans="1:4" s="20" customFormat="1" ht="16.350000000000001" customHeight="1" x14ac:dyDescent="0.2">
      <c r="A11369" s="17"/>
      <c r="B11369" s="17"/>
      <c r="C11369" s="18"/>
      <c r="D11369" s="19"/>
    </row>
    <row r="11370" spans="1:4" s="20" customFormat="1" ht="16.350000000000001" customHeight="1" x14ac:dyDescent="0.2">
      <c r="A11370" s="17"/>
      <c r="B11370" s="17"/>
      <c r="C11370" s="18"/>
      <c r="D11370" s="19"/>
    </row>
    <row r="11371" spans="1:4" s="20" customFormat="1" ht="16.350000000000001" customHeight="1" x14ac:dyDescent="0.2">
      <c r="A11371" s="17"/>
      <c r="B11371" s="17"/>
      <c r="C11371" s="18"/>
      <c r="D11371" s="19"/>
    </row>
    <row r="11372" spans="1:4" s="20" customFormat="1" ht="16.350000000000001" customHeight="1" x14ac:dyDescent="0.2">
      <c r="A11372" s="17"/>
      <c r="B11372" s="17"/>
      <c r="C11372" s="18"/>
      <c r="D11372" s="19"/>
    </row>
    <row r="11373" spans="1:4" s="20" customFormat="1" ht="16.350000000000001" customHeight="1" x14ac:dyDescent="0.2">
      <c r="A11373" s="17"/>
      <c r="B11373" s="17"/>
      <c r="C11373" s="18"/>
      <c r="D11373" s="19"/>
    </row>
    <row r="11374" spans="1:4" s="20" customFormat="1" ht="16.350000000000001" customHeight="1" x14ac:dyDescent="0.2">
      <c r="A11374" s="17"/>
      <c r="B11374" s="17"/>
      <c r="C11374" s="18"/>
      <c r="D11374" s="19"/>
    </row>
    <row r="11375" spans="1:4" s="20" customFormat="1" ht="16.350000000000001" customHeight="1" x14ac:dyDescent="0.2">
      <c r="A11375" s="17"/>
      <c r="B11375" s="17"/>
      <c r="C11375" s="18"/>
      <c r="D11375" s="19"/>
    </row>
    <row r="11376" spans="1:4" s="20" customFormat="1" ht="16.350000000000001" customHeight="1" x14ac:dyDescent="0.2">
      <c r="A11376" s="17"/>
      <c r="B11376" s="17"/>
      <c r="C11376" s="18"/>
      <c r="D11376" s="19"/>
    </row>
    <row r="11377" spans="1:4" s="20" customFormat="1" ht="16.350000000000001" customHeight="1" x14ac:dyDescent="0.2">
      <c r="A11377" s="17"/>
      <c r="B11377" s="17"/>
      <c r="C11377" s="18"/>
      <c r="D11377" s="19"/>
    </row>
    <row r="11378" spans="1:4" s="20" customFormat="1" ht="16.350000000000001" customHeight="1" x14ac:dyDescent="0.2">
      <c r="A11378" s="17"/>
      <c r="B11378" s="17"/>
      <c r="C11378" s="18"/>
      <c r="D11378" s="19"/>
    </row>
    <row r="11379" spans="1:4" s="20" customFormat="1" ht="16.350000000000001" customHeight="1" x14ac:dyDescent="0.2">
      <c r="A11379" s="17"/>
      <c r="B11379" s="17"/>
      <c r="C11379" s="18"/>
      <c r="D11379" s="19"/>
    </row>
    <row r="11380" spans="1:4" s="20" customFormat="1" ht="16.350000000000001" customHeight="1" x14ac:dyDescent="0.2">
      <c r="A11380" s="17"/>
      <c r="B11380" s="17"/>
      <c r="C11380" s="18"/>
      <c r="D11380" s="19"/>
    </row>
    <row r="11381" spans="1:4" s="20" customFormat="1" ht="16.350000000000001" customHeight="1" x14ac:dyDescent="0.2">
      <c r="A11381" s="17"/>
      <c r="B11381" s="17"/>
      <c r="C11381" s="18"/>
      <c r="D11381" s="19"/>
    </row>
    <row r="11382" spans="1:4" s="20" customFormat="1" ht="16.350000000000001" customHeight="1" x14ac:dyDescent="0.2">
      <c r="A11382" s="17"/>
      <c r="B11382" s="17"/>
      <c r="C11382" s="18"/>
      <c r="D11382" s="19"/>
    </row>
    <row r="11383" spans="1:4" s="20" customFormat="1" ht="16.350000000000001" customHeight="1" x14ac:dyDescent="0.2">
      <c r="A11383" s="17"/>
      <c r="B11383" s="17"/>
      <c r="C11383" s="18"/>
      <c r="D11383" s="19"/>
    </row>
    <row r="11384" spans="1:4" s="20" customFormat="1" ht="16.350000000000001" customHeight="1" x14ac:dyDescent="0.2">
      <c r="A11384" s="17"/>
      <c r="B11384" s="17"/>
      <c r="C11384" s="18"/>
      <c r="D11384" s="19"/>
    </row>
    <row r="11385" spans="1:4" s="20" customFormat="1" ht="16.350000000000001" customHeight="1" x14ac:dyDescent="0.2">
      <c r="A11385" s="17"/>
      <c r="B11385" s="17"/>
      <c r="C11385" s="18"/>
      <c r="D11385" s="19"/>
    </row>
    <row r="11386" spans="1:4" s="20" customFormat="1" ht="16.350000000000001" customHeight="1" x14ac:dyDescent="0.2">
      <c r="A11386" s="17"/>
      <c r="B11386" s="17"/>
      <c r="C11386" s="18"/>
      <c r="D11386" s="19"/>
    </row>
    <row r="11387" spans="1:4" s="20" customFormat="1" ht="16.350000000000001" customHeight="1" x14ac:dyDescent="0.2">
      <c r="A11387" s="17"/>
      <c r="B11387" s="17"/>
      <c r="C11387" s="18"/>
      <c r="D11387" s="19"/>
    </row>
    <row r="11388" spans="1:4" s="20" customFormat="1" ht="16.350000000000001" customHeight="1" x14ac:dyDescent="0.2">
      <c r="A11388" s="17"/>
      <c r="B11388" s="17"/>
      <c r="C11388" s="18"/>
      <c r="D11388" s="19"/>
    </row>
    <row r="11389" spans="1:4" s="20" customFormat="1" ht="16.350000000000001" customHeight="1" x14ac:dyDescent="0.2">
      <c r="A11389" s="17"/>
      <c r="B11389" s="17"/>
      <c r="C11389" s="18"/>
      <c r="D11389" s="19"/>
    </row>
    <row r="11390" spans="1:4" s="20" customFormat="1" ht="16.350000000000001" customHeight="1" x14ac:dyDescent="0.2">
      <c r="A11390" s="17"/>
      <c r="B11390" s="17"/>
      <c r="C11390" s="18"/>
      <c r="D11390" s="19"/>
    </row>
    <row r="11391" spans="1:4" s="20" customFormat="1" ht="16.350000000000001" customHeight="1" x14ac:dyDescent="0.2">
      <c r="A11391" s="17"/>
      <c r="B11391" s="17"/>
      <c r="C11391" s="18"/>
      <c r="D11391" s="19"/>
    </row>
    <row r="11392" spans="1:4" s="20" customFormat="1" ht="16.350000000000001" customHeight="1" x14ac:dyDescent="0.2">
      <c r="A11392" s="17"/>
      <c r="B11392" s="17"/>
      <c r="C11392" s="18"/>
      <c r="D11392" s="19"/>
    </row>
    <row r="11393" spans="1:4" s="20" customFormat="1" ht="16.350000000000001" customHeight="1" x14ac:dyDescent="0.2">
      <c r="A11393" s="17"/>
      <c r="B11393" s="17"/>
      <c r="C11393" s="18"/>
      <c r="D11393" s="19"/>
    </row>
    <row r="11394" spans="1:4" s="20" customFormat="1" ht="16.350000000000001" customHeight="1" x14ac:dyDescent="0.2">
      <c r="A11394" s="17"/>
      <c r="B11394" s="17"/>
      <c r="C11394" s="18"/>
      <c r="D11394" s="19"/>
    </row>
    <row r="11395" spans="1:4" s="20" customFormat="1" ht="16.350000000000001" customHeight="1" x14ac:dyDescent="0.2">
      <c r="A11395" s="17"/>
      <c r="B11395" s="17"/>
      <c r="C11395" s="18"/>
      <c r="D11395" s="19"/>
    </row>
    <row r="11396" spans="1:4" s="20" customFormat="1" ht="16.350000000000001" customHeight="1" x14ac:dyDescent="0.2">
      <c r="A11396" s="17"/>
      <c r="B11396" s="17"/>
      <c r="C11396" s="18"/>
      <c r="D11396" s="19"/>
    </row>
    <row r="11397" spans="1:4" s="20" customFormat="1" ht="16.350000000000001" customHeight="1" x14ac:dyDescent="0.2">
      <c r="A11397" s="17"/>
      <c r="B11397" s="17"/>
      <c r="C11397" s="18"/>
      <c r="D11397" s="19"/>
    </row>
    <row r="11398" spans="1:4" s="20" customFormat="1" ht="16.350000000000001" customHeight="1" x14ac:dyDescent="0.2">
      <c r="A11398" s="17"/>
      <c r="B11398" s="17"/>
      <c r="C11398" s="18"/>
      <c r="D11398" s="19"/>
    </row>
    <row r="11399" spans="1:4" s="20" customFormat="1" ht="16.350000000000001" customHeight="1" x14ac:dyDescent="0.2">
      <c r="A11399" s="17"/>
      <c r="B11399" s="17"/>
      <c r="C11399" s="18"/>
      <c r="D11399" s="19"/>
    </row>
    <row r="11400" spans="1:4" s="20" customFormat="1" ht="16.350000000000001" customHeight="1" x14ac:dyDescent="0.2">
      <c r="A11400" s="17"/>
      <c r="B11400" s="17"/>
      <c r="C11400" s="18"/>
      <c r="D11400" s="19"/>
    </row>
    <row r="11401" spans="1:4" s="20" customFormat="1" ht="16.350000000000001" customHeight="1" x14ac:dyDescent="0.2">
      <c r="A11401" s="17"/>
      <c r="B11401" s="17"/>
      <c r="C11401" s="18"/>
      <c r="D11401" s="19"/>
    </row>
    <row r="11402" spans="1:4" s="20" customFormat="1" ht="16.350000000000001" customHeight="1" x14ac:dyDescent="0.2">
      <c r="A11402" s="17"/>
      <c r="B11402" s="17"/>
      <c r="C11402" s="18"/>
      <c r="D11402" s="19"/>
    </row>
    <row r="11403" spans="1:4" s="20" customFormat="1" ht="16.350000000000001" customHeight="1" x14ac:dyDescent="0.2">
      <c r="A11403" s="17"/>
      <c r="B11403" s="17"/>
      <c r="C11403" s="18"/>
      <c r="D11403" s="19"/>
    </row>
    <row r="11404" spans="1:4" s="20" customFormat="1" ht="16.350000000000001" customHeight="1" x14ac:dyDescent="0.2">
      <c r="A11404" s="17"/>
      <c r="B11404" s="17"/>
      <c r="C11404" s="18"/>
      <c r="D11404" s="19"/>
    </row>
    <row r="11405" spans="1:4" s="20" customFormat="1" ht="16.350000000000001" customHeight="1" x14ac:dyDescent="0.2">
      <c r="A11405" s="17"/>
      <c r="B11405" s="17"/>
      <c r="C11405" s="18"/>
      <c r="D11405" s="19"/>
    </row>
    <row r="11406" spans="1:4" s="20" customFormat="1" ht="16.350000000000001" customHeight="1" x14ac:dyDescent="0.2">
      <c r="A11406" s="17"/>
      <c r="B11406" s="17"/>
      <c r="C11406" s="18"/>
      <c r="D11406" s="19"/>
    </row>
    <row r="11407" spans="1:4" s="20" customFormat="1" ht="16.350000000000001" customHeight="1" x14ac:dyDescent="0.2">
      <c r="A11407" s="17"/>
      <c r="B11407" s="17"/>
      <c r="C11407" s="18"/>
      <c r="D11407" s="19"/>
    </row>
    <row r="11408" spans="1:4" s="20" customFormat="1" ht="16.350000000000001" customHeight="1" x14ac:dyDescent="0.2">
      <c r="A11408" s="17"/>
      <c r="B11408" s="17"/>
      <c r="C11408" s="18"/>
      <c r="D11408" s="19"/>
    </row>
    <row r="11409" spans="1:4" s="20" customFormat="1" ht="16.350000000000001" customHeight="1" x14ac:dyDescent="0.2">
      <c r="A11409" s="17"/>
      <c r="B11409" s="17"/>
      <c r="C11409" s="18"/>
      <c r="D11409" s="19"/>
    </row>
    <row r="11410" spans="1:4" s="20" customFormat="1" ht="16.350000000000001" customHeight="1" x14ac:dyDescent="0.2">
      <c r="A11410" s="17"/>
      <c r="B11410" s="17"/>
      <c r="C11410" s="18"/>
      <c r="D11410" s="19"/>
    </row>
    <row r="11411" spans="1:4" s="20" customFormat="1" ht="16.350000000000001" customHeight="1" x14ac:dyDescent="0.2">
      <c r="A11411" s="17"/>
      <c r="B11411" s="17"/>
      <c r="C11411" s="18"/>
      <c r="D11411" s="19"/>
    </row>
    <row r="11412" spans="1:4" s="20" customFormat="1" ht="16.350000000000001" customHeight="1" x14ac:dyDescent="0.2">
      <c r="A11412" s="17"/>
      <c r="B11412" s="17"/>
      <c r="C11412" s="18"/>
      <c r="D11412" s="19"/>
    </row>
    <row r="11413" spans="1:4" s="20" customFormat="1" ht="16.350000000000001" customHeight="1" x14ac:dyDescent="0.2">
      <c r="A11413" s="17"/>
      <c r="B11413" s="17"/>
      <c r="C11413" s="18"/>
      <c r="D11413" s="19"/>
    </row>
    <row r="11414" spans="1:4" s="20" customFormat="1" ht="16.350000000000001" customHeight="1" x14ac:dyDescent="0.2">
      <c r="A11414" s="17"/>
      <c r="B11414" s="17"/>
      <c r="C11414" s="18"/>
      <c r="D11414" s="19"/>
    </row>
    <row r="11415" spans="1:4" s="20" customFormat="1" ht="16.350000000000001" customHeight="1" x14ac:dyDescent="0.2">
      <c r="A11415" s="17"/>
      <c r="B11415" s="17"/>
      <c r="C11415" s="18"/>
      <c r="D11415" s="19"/>
    </row>
    <row r="11416" spans="1:4" s="20" customFormat="1" ht="16.350000000000001" customHeight="1" x14ac:dyDescent="0.2">
      <c r="A11416" s="17"/>
      <c r="B11416" s="17"/>
      <c r="C11416" s="18"/>
      <c r="D11416" s="19"/>
    </row>
    <row r="11417" spans="1:4" s="20" customFormat="1" ht="16.350000000000001" customHeight="1" x14ac:dyDescent="0.2">
      <c r="A11417" s="17"/>
      <c r="B11417" s="17"/>
      <c r="C11417" s="18"/>
      <c r="D11417" s="19"/>
    </row>
    <row r="11418" spans="1:4" s="20" customFormat="1" ht="16.350000000000001" customHeight="1" x14ac:dyDescent="0.2">
      <c r="A11418" s="17"/>
      <c r="B11418" s="17"/>
      <c r="C11418" s="18"/>
      <c r="D11418" s="19"/>
    </row>
    <row r="11419" spans="1:4" s="20" customFormat="1" ht="16.350000000000001" customHeight="1" x14ac:dyDescent="0.2">
      <c r="A11419" s="17"/>
      <c r="B11419" s="17"/>
      <c r="C11419" s="18"/>
      <c r="D11419" s="19"/>
    </row>
    <row r="11420" spans="1:4" s="20" customFormat="1" ht="16.350000000000001" customHeight="1" x14ac:dyDescent="0.2">
      <c r="A11420" s="17"/>
      <c r="B11420" s="17"/>
      <c r="C11420" s="18"/>
      <c r="D11420" s="19"/>
    </row>
    <row r="11421" spans="1:4" s="20" customFormat="1" ht="16.350000000000001" customHeight="1" x14ac:dyDescent="0.2">
      <c r="A11421" s="17"/>
      <c r="B11421" s="17"/>
      <c r="C11421" s="18"/>
      <c r="D11421" s="19"/>
    </row>
    <row r="11422" spans="1:4" s="20" customFormat="1" ht="16.350000000000001" customHeight="1" x14ac:dyDescent="0.2">
      <c r="A11422" s="17"/>
      <c r="B11422" s="17"/>
      <c r="C11422" s="18"/>
      <c r="D11422" s="19"/>
    </row>
    <row r="11423" spans="1:4" s="20" customFormat="1" ht="16.350000000000001" customHeight="1" x14ac:dyDescent="0.2">
      <c r="A11423" s="17"/>
      <c r="B11423" s="17"/>
      <c r="C11423" s="18"/>
      <c r="D11423" s="19"/>
    </row>
    <row r="11424" spans="1:4" s="20" customFormat="1" ht="16.350000000000001" customHeight="1" x14ac:dyDescent="0.2">
      <c r="A11424" s="17"/>
      <c r="B11424" s="17"/>
      <c r="C11424" s="18"/>
      <c r="D11424" s="19"/>
    </row>
    <row r="11425" spans="1:4" s="20" customFormat="1" ht="16.350000000000001" customHeight="1" x14ac:dyDescent="0.2">
      <c r="A11425" s="17"/>
      <c r="B11425" s="17"/>
      <c r="C11425" s="18"/>
      <c r="D11425" s="19"/>
    </row>
    <row r="11426" spans="1:4" s="20" customFormat="1" ht="16.350000000000001" customHeight="1" x14ac:dyDescent="0.2">
      <c r="A11426" s="17"/>
      <c r="B11426" s="17"/>
      <c r="C11426" s="18"/>
      <c r="D11426" s="19"/>
    </row>
    <row r="11427" spans="1:4" s="20" customFormat="1" ht="16.350000000000001" customHeight="1" x14ac:dyDescent="0.2">
      <c r="A11427" s="17"/>
      <c r="B11427" s="17"/>
      <c r="C11427" s="18"/>
      <c r="D11427" s="19"/>
    </row>
    <row r="11428" spans="1:4" s="20" customFormat="1" ht="16.350000000000001" customHeight="1" x14ac:dyDescent="0.2">
      <c r="A11428" s="17"/>
      <c r="B11428" s="17"/>
      <c r="C11428" s="18"/>
      <c r="D11428" s="19"/>
    </row>
    <row r="11429" spans="1:4" s="20" customFormat="1" ht="16.350000000000001" customHeight="1" x14ac:dyDescent="0.2">
      <c r="A11429" s="17"/>
      <c r="B11429" s="17"/>
      <c r="C11429" s="18"/>
      <c r="D11429" s="19"/>
    </row>
    <row r="11430" spans="1:4" s="20" customFormat="1" ht="16.350000000000001" customHeight="1" x14ac:dyDescent="0.2">
      <c r="A11430" s="17"/>
      <c r="B11430" s="17"/>
      <c r="C11430" s="18"/>
      <c r="D11430" s="19"/>
    </row>
    <row r="11431" spans="1:4" s="20" customFormat="1" ht="16.350000000000001" customHeight="1" x14ac:dyDescent="0.2">
      <c r="A11431" s="17"/>
      <c r="B11431" s="17"/>
      <c r="C11431" s="18"/>
      <c r="D11431" s="19"/>
    </row>
    <row r="11432" spans="1:4" s="20" customFormat="1" ht="16.350000000000001" customHeight="1" x14ac:dyDescent="0.2">
      <c r="A11432" s="17"/>
      <c r="B11432" s="17"/>
      <c r="C11432" s="18"/>
      <c r="D11432" s="19"/>
    </row>
    <row r="11433" spans="1:4" s="20" customFormat="1" ht="16.350000000000001" customHeight="1" x14ac:dyDescent="0.2">
      <c r="A11433" s="17"/>
      <c r="B11433" s="17"/>
      <c r="C11433" s="18"/>
      <c r="D11433" s="19"/>
    </row>
    <row r="11434" spans="1:4" s="20" customFormat="1" ht="16.350000000000001" customHeight="1" x14ac:dyDescent="0.2">
      <c r="A11434" s="17"/>
      <c r="B11434" s="17"/>
      <c r="C11434" s="18"/>
      <c r="D11434" s="19"/>
    </row>
    <row r="11435" spans="1:4" s="20" customFormat="1" ht="16.350000000000001" customHeight="1" x14ac:dyDescent="0.2">
      <c r="A11435" s="17"/>
      <c r="B11435" s="17"/>
      <c r="C11435" s="18"/>
      <c r="D11435" s="19"/>
    </row>
    <row r="11436" spans="1:4" s="20" customFormat="1" ht="16.350000000000001" customHeight="1" x14ac:dyDescent="0.2">
      <c r="A11436" s="17"/>
      <c r="B11436" s="17"/>
      <c r="C11436" s="18"/>
      <c r="D11436" s="19"/>
    </row>
    <row r="11437" spans="1:4" s="20" customFormat="1" ht="16.350000000000001" customHeight="1" x14ac:dyDescent="0.2">
      <c r="A11437" s="17"/>
      <c r="B11437" s="17"/>
      <c r="C11437" s="18"/>
      <c r="D11437" s="19"/>
    </row>
    <row r="11438" spans="1:4" s="20" customFormat="1" ht="16.350000000000001" customHeight="1" x14ac:dyDescent="0.2">
      <c r="A11438" s="17"/>
      <c r="B11438" s="17"/>
      <c r="C11438" s="18"/>
      <c r="D11438" s="19"/>
    </row>
    <row r="11439" spans="1:4" s="20" customFormat="1" ht="16.350000000000001" customHeight="1" x14ac:dyDescent="0.2">
      <c r="A11439" s="17"/>
      <c r="B11439" s="17"/>
      <c r="C11439" s="18"/>
      <c r="D11439" s="19"/>
    </row>
    <row r="11440" spans="1:4" s="20" customFormat="1" ht="16.350000000000001" customHeight="1" x14ac:dyDescent="0.2">
      <c r="A11440" s="17"/>
      <c r="B11440" s="17"/>
      <c r="C11440" s="18"/>
      <c r="D11440" s="19"/>
    </row>
    <row r="11441" spans="1:4" s="20" customFormat="1" ht="16.350000000000001" customHeight="1" x14ac:dyDescent="0.2">
      <c r="A11441" s="17"/>
      <c r="B11441" s="17"/>
      <c r="C11441" s="18"/>
      <c r="D11441" s="19"/>
    </row>
    <row r="11442" spans="1:4" s="20" customFormat="1" ht="16.350000000000001" customHeight="1" x14ac:dyDescent="0.2">
      <c r="A11442" s="17"/>
      <c r="B11442" s="17"/>
      <c r="C11442" s="18"/>
      <c r="D11442" s="19"/>
    </row>
    <row r="11443" spans="1:4" s="20" customFormat="1" ht="16.350000000000001" customHeight="1" x14ac:dyDescent="0.2">
      <c r="A11443" s="17"/>
      <c r="B11443" s="17"/>
      <c r="C11443" s="18"/>
      <c r="D11443" s="19"/>
    </row>
    <row r="11444" spans="1:4" s="20" customFormat="1" ht="16.350000000000001" customHeight="1" x14ac:dyDescent="0.2">
      <c r="A11444" s="17"/>
      <c r="B11444" s="17"/>
      <c r="C11444" s="18"/>
      <c r="D11444" s="19"/>
    </row>
    <row r="11445" spans="1:4" s="20" customFormat="1" ht="16.350000000000001" customHeight="1" x14ac:dyDescent="0.2">
      <c r="A11445" s="17"/>
      <c r="B11445" s="17"/>
      <c r="C11445" s="18"/>
      <c r="D11445" s="19"/>
    </row>
    <row r="11446" spans="1:4" s="20" customFormat="1" ht="16.350000000000001" customHeight="1" x14ac:dyDescent="0.2">
      <c r="A11446" s="17"/>
      <c r="B11446" s="17"/>
      <c r="C11446" s="18"/>
      <c r="D11446" s="19"/>
    </row>
    <row r="11447" spans="1:4" s="20" customFormat="1" ht="16.350000000000001" customHeight="1" x14ac:dyDescent="0.2">
      <c r="A11447" s="17"/>
      <c r="B11447" s="17"/>
      <c r="C11447" s="18"/>
      <c r="D11447" s="19"/>
    </row>
    <row r="11448" spans="1:4" s="20" customFormat="1" ht="16.350000000000001" customHeight="1" x14ac:dyDescent="0.2">
      <c r="A11448" s="17"/>
      <c r="B11448" s="17"/>
      <c r="C11448" s="18"/>
      <c r="D11448" s="19"/>
    </row>
    <row r="11449" spans="1:4" s="20" customFormat="1" ht="16.350000000000001" customHeight="1" x14ac:dyDescent="0.2">
      <c r="A11449" s="17"/>
      <c r="B11449" s="17"/>
      <c r="C11449" s="18"/>
      <c r="D11449" s="19"/>
    </row>
    <row r="11450" spans="1:4" s="20" customFormat="1" ht="16.350000000000001" customHeight="1" x14ac:dyDescent="0.2">
      <c r="A11450" s="17"/>
      <c r="B11450" s="17"/>
      <c r="C11450" s="18"/>
      <c r="D11450" s="19"/>
    </row>
    <row r="11451" spans="1:4" s="20" customFormat="1" ht="16.350000000000001" customHeight="1" x14ac:dyDescent="0.2">
      <c r="A11451" s="17"/>
      <c r="B11451" s="17"/>
      <c r="C11451" s="18"/>
      <c r="D11451" s="19"/>
    </row>
    <row r="11452" spans="1:4" s="20" customFormat="1" ht="16.350000000000001" customHeight="1" x14ac:dyDescent="0.2">
      <c r="A11452" s="17"/>
      <c r="B11452" s="17"/>
      <c r="C11452" s="18"/>
      <c r="D11452" s="19"/>
    </row>
    <row r="11453" spans="1:4" s="20" customFormat="1" ht="16.350000000000001" customHeight="1" x14ac:dyDescent="0.2">
      <c r="A11453" s="17"/>
      <c r="B11453" s="17"/>
      <c r="C11453" s="18"/>
      <c r="D11453" s="19"/>
    </row>
    <row r="11454" spans="1:4" s="20" customFormat="1" ht="16.350000000000001" customHeight="1" x14ac:dyDescent="0.2">
      <c r="A11454" s="17"/>
      <c r="B11454" s="17"/>
      <c r="C11454" s="18"/>
      <c r="D11454" s="19"/>
    </row>
    <row r="11455" spans="1:4" s="20" customFormat="1" ht="16.350000000000001" customHeight="1" x14ac:dyDescent="0.2">
      <c r="A11455" s="17"/>
      <c r="B11455" s="17"/>
      <c r="C11455" s="18"/>
      <c r="D11455" s="19"/>
    </row>
    <row r="11456" spans="1:4" s="20" customFormat="1" ht="16.350000000000001" customHeight="1" x14ac:dyDescent="0.2">
      <c r="A11456" s="17"/>
      <c r="B11456" s="17"/>
      <c r="C11456" s="18"/>
      <c r="D11456" s="19"/>
    </row>
    <row r="11457" spans="1:4" s="20" customFormat="1" ht="16.350000000000001" customHeight="1" x14ac:dyDescent="0.2">
      <c r="A11457" s="17"/>
      <c r="B11457" s="17"/>
      <c r="C11457" s="18"/>
      <c r="D11457" s="19"/>
    </row>
    <row r="11458" spans="1:4" s="20" customFormat="1" ht="16.350000000000001" customHeight="1" x14ac:dyDescent="0.2">
      <c r="A11458" s="17"/>
      <c r="B11458" s="17"/>
      <c r="C11458" s="18"/>
      <c r="D11458" s="19"/>
    </row>
    <row r="11459" spans="1:4" s="20" customFormat="1" ht="16.350000000000001" customHeight="1" x14ac:dyDescent="0.2">
      <c r="A11459" s="17"/>
      <c r="B11459" s="17"/>
      <c r="C11459" s="18"/>
      <c r="D11459" s="19"/>
    </row>
    <row r="11460" spans="1:4" s="20" customFormat="1" ht="16.350000000000001" customHeight="1" x14ac:dyDescent="0.2">
      <c r="A11460" s="17"/>
      <c r="B11460" s="17"/>
      <c r="C11460" s="18"/>
      <c r="D11460" s="19"/>
    </row>
    <row r="11461" spans="1:4" s="20" customFormat="1" ht="16.350000000000001" customHeight="1" x14ac:dyDescent="0.2">
      <c r="A11461" s="17"/>
      <c r="B11461" s="17"/>
      <c r="C11461" s="18"/>
      <c r="D11461" s="19"/>
    </row>
    <row r="11462" spans="1:4" s="20" customFormat="1" ht="16.350000000000001" customHeight="1" x14ac:dyDescent="0.2">
      <c r="A11462" s="17"/>
      <c r="B11462" s="17"/>
      <c r="C11462" s="18"/>
      <c r="D11462" s="19"/>
    </row>
    <row r="11463" spans="1:4" s="20" customFormat="1" ht="16.350000000000001" customHeight="1" x14ac:dyDescent="0.2">
      <c r="A11463" s="17"/>
      <c r="B11463" s="17"/>
      <c r="C11463" s="18"/>
      <c r="D11463" s="19"/>
    </row>
    <row r="11464" spans="1:4" s="20" customFormat="1" ht="16.350000000000001" customHeight="1" x14ac:dyDescent="0.2">
      <c r="A11464" s="17"/>
      <c r="B11464" s="17"/>
      <c r="C11464" s="18"/>
      <c r="D11464" s="19"/>
    </row>
    <row r="11465" spans="1:4" s="20" customFormat="1" ht="16.350000000000001" customHeight="1" x14ac:dyDescent="0.2">
      <c r="A11465" s="17"/>
      <c r="B11465" s="17"/>
      <c r="C11465" s="18"/>
      <c r="D11465" s="19"/>
    </row>
    <row r="11466" spans="1:4" s="20" customFormat="1" ht="16.350000000000001" customHeight="1" x14ac:dyDescent="0.2">
      <c r="A11466" s="17"/>
      <c r="B11466" s="17"/>
      <c r="C11466" s="18"/>
      <c r="D11466" s="19"/>
    </row>
    <row r="11467" spans="1:4" s="20" customFormat="1" ht="16.350000000000001" customHeight="1" x14ac:dyDescent="0.2">
      <c r="A11467" s="17"/>
      <c r="B11467" s="17"/>
      <c r="C11467" s="18"/>
      <c r="D11467" s="19"/>
    </row>
    <row r="11468" spans="1:4" s="20" customFormat="1" ht="16.350000000000001" customHeight="1" x14ac:dyDescent="0.2">
      <c r="A11468" s="17"/>
      <c r="B11468" s="17"/>
      <c r="C11468" s="18"/>
      <c r="D11468" s="19"/>
    </row>
    <row r="11469" spans="1:4" s="20" customFormat="1" ht="16.350000000000001" customHeight="1" x14ac:dyDescent="0.2">
      <c r="A11469" s="17"/>
      <c r="B11469" s="17"/>
      <c r="C11469" s="18"/>
      <c r="D11469" s="19"/>
    </row>
    <row r="11470" spans="1:4" s="20" customFormat="1" ht="16.350000000000001" customHeight="1" x14ac:dyDescent="0.2">
      <c r="A11470" s="17"/>
      <c r="B11470" s="17"/>
      <c r="C11470" s="18"/>
      <c r="D11470" s="19"/>
    </row>
    <row r="11471" spans="1:4" s="20" customFormat="1" ht="16.350000000000001" customHeight="1" x14ac:dyDescent="0.2">
      <c r="A11471" s="17"/>
      <c r="B11471" s="17"/>
      <c r="C11471" s="18"/>
      <c r="D11471" s="19"/>
    </row>
    <row r="11472" spans="1:4" s="20" customFormat="1" ht="16.350000000000001" customHeight="1" x14ac:dyDescent="0.2">
      <c r="A11472" s="17"/>
      <c r="B11472" s="17"/>
      <c r="C11472" s="18"/>
      <c r="D11472" s="19"/>
    </row>
    <row r="11473" spans="1:4" s="20" customFormat="1" ht="16.350000000000001" customHeight="1" x14ac:dyDescent="0.2">
      <c r="A11473" s="17"/>
      <c r="B11473" s="17"/>
      <c r="C11473" s="18"/>
      <c r="D11473" s="19"/>
    </row>
    <row r="11474" spans="1:4" s="20" customFormat="1" ht="16.350000000000001" customHeight="1" x14ac:dyDescent="0.2">
      <c r="A11474" s="17"/>
      <c r="B11474" s="17"/>
      <c r="C11474" s="18"/>
      <c r="D11474" s="19"/>
    </row>
    <row r="11475" spans="1:4" s="20" customFormat="1" ht="16.350000000000001" customHeight="1" x14ac:dyDescent="0.2">
      <c r="A11475" s="17"/>
      <c r="B11475" s="17"/>
      <c r="C11475" s="18"/>
      <c r="D11475" s="19"/>
    </row>
    <row r="11476" spans="1:4" s="20" customFormat="1" ht="16.350000000000001" customHeight="1" x14ac:dyDescent="0.2">
      <c r="A11476" s="17"/>
      <c r="B11476" s="17"/>
      <c r="C11476" s="18"/>
      <c r="D11476" s="19"/>
    </row>
    <row r="11477" spans="1:4" s="20" customFormat="1" ht="16.350000000000001" customHeight="1" x14ac:dyDescent="0.2">
      <c r="A11477" s="17"/>
      <c r="B11477" s="17"/>
      <c r="C11477" s="18"/>
      <c r="D11477" s="19"/>
    </row>
    <row r="11478" spans="1:4" s="20" customFormat="1" ht="16.350000000000001" customHeight="1" x14ac:dyDescent="0.2">
      <c r="A11478" s="17"/>
      <c r="B11478" s="17"/>
      <c r="C11478" s="18"/>
      <c r="D11478" s="19"/>
    </row>
    <row r="11479" spans="1:4" s="20" customFormat="1" ht="16.350000000000001" customHeight="1" x14ac:dyDescent="0.2">
      <c r="A11479" s="17"/>
      <c r="B11479" s="17"/>
      <c r="C11479" s="18"/>
      <c r="D11479" s="19"/>
    </row>
    <row r="11480" spans="1:4" s="20" customFormat="1" ht="16.350000000000001" customHeight="1" x14ac:dyDescent="0.2">
      <c r="A11480" s="17"/>
      <c r="B11480" s="17"/>
      <c r="C11480" s="18"/>
      <c r="D11480" s="19"/>
    </row>
    <row r="11481" spans="1:4" s="20" customFormat="1" ht="16.350000000000001" customHeight="1" x14ac:dyDescent="0.2">
      <c r="A11481" s="17"/>
      <c r="B11481" s="17"/>
      <c r="C11481" s="18"/>
      <c r="D11481" s="19"/>
    </row>
    <row r="11482" spans="1:4" s="20" customFormat="1" ht="16.350000000000001" customHeight="1" x14ac:dyDescent="0.2">
      <c r="A11482" s="17"/>
      <c r="B11482" s="17"/>
      <c r="C11482" s="18"/>
      <c r="D11482" s="19"/>
    </row>
    <row r="11483" spans="1:4" s="20" customFormat="1" ht="16.350000000000001" customHeight="1" x14ac:dyDescent="0.2">
      <c r="A11483" s="17"/>
      <c r="B11483" s="17"/>
      <c r="C11483" s="18"/>
      <c r="D11483" s="19"/>
    </row>
    <row r="11484" spans="1:4" s="20" customFormat="1" ht="16.350000000000001" customHeight="1" x14ac:dyDescent="0.2">
      <c r="A11484" s="17"/>
      <c r="B11484" s="17"/>
      <c r="C11484" s="18"/>
      <c r="D11484" s="19"/>
    </row>
    <row r="11485" spans="1:4" s="20" customFormat="1" ht="16.350000000000001" customHeight="1" x14ac:dyDescent="0.2">
      <c r="A11485" s="17"/>
      <c r="B11485" s="17"/>
      <c r="C11485" s="18"/>
      <c r="D11485" s="19"/>
    </row>
    <row r="11486" spans="1:4" s="20" customFormat="1" ht="16.350000000000001" customHeight="1" x14ac:dyDescent="0.2">
      <c r="A11486" s="17"/>
      <c r="B11486" s="17"/>
      <c r="C11486" s="18"/>
      <c r="D11486" s="19"/>
    </row>
    <row r="11487" spans="1:4" s="20" customFormat="1" ht="16.350000000000001" customHeight="1" x14ac:dyDescent="0.2">
      <c r="A11487" s="17"/>
      <c r="B11487" s="17"/>
      <c r="C11487" s="18"/>
      <c r="D11487" s="19"/>
    </row>
    <row r="11488" spans="1:4" s="20" customFormat="1" ht="16.350000000000001" customHeight="1" x14ac:dyDescent="0.2">
      <c r="A11488" s="17"/>
      <c r="B11488" s="17"/>
      <c r="C11488" s="18"/>
      <c r="D11488" s="19"/>
    </row>
    <row r="11489" spans="1:4" s="20" customFormat="1" ht="16.350000000000001" customHeight="1" x14ac:dyDescent="0.2">
      <c r="A11489" s="17"/>
      <c r="B11489" s="17"/>
      <c r="C11489" s="18"/>
      <c r="D11489" s="19"/>
    </row>
    <row r="11490" spans="1:4" s="20" customFormat="1" ht="16.350000000000001" customHeight="1" x14ac:dyDescent="0.2">
      <c r="A11490" s="17"/>
      <c r="B11490" s="17"/>
      <c r="C11490" s="18"/>
      <c r="D11490" s="19"/>
    </row>
    <row r="11491" spans="1:4" s="20" customFormat="1" ht="16.350000000000001" customHeight="1" x14ac:dyDescent="0.2">
      <c r="A11491" s="17"/>
      <c r="B11491" s="17"/>
      <c r="C11491" s="18"/>
      <c r="D11491" s="19"/>
    </row>
    <row r="11492" spans="1:4" s="20" customFormat="1" ht="16.350000000000001" customHeight="1" x14ac:dyDescent="0.2">
      <c r="A11492" s="17"/>
      <c r="B11492" s="17"/>
      <c r="C11492" s="18"/>
      <c r="D11492" s="19"/>
    </row>
    <row r="11493" spans="1:4" s="20" customFormat="1" ht="16.350000000000001" customHeight="1" x14ac:dyDescent="0.2">
      <c r="A11493" s="17"/>
      <c r="B11493" s="17"/>
      <c r="C11493" s="18"/>
      <c r="D11493" s="19"/>
    </row>
    <row r="11494" spans="1:4" s="20" customFormat="1" ht="16.350000000000001" customHeight="1" x14ac:dyDescent="0.2">
      <c r="A11494" s="17"/>
      <c r="B11494" s="17"/>
      <c r="C11494" s="18"/>
      <c r="D11494" s="19"/>
    </row>
    <row r="11495" spans="1:4" s="20" customFormat="1" ht="16.350000000000001" customHeight="1" x14ac:dyDescent="0.2">
      <c r="A11495" s="17"/>
      <c r="B11495" s="17"/>
      <c r="C11495" s="18"/>
      <c r="D11495" s="19"/>
    </row>
    <row r="11496" spans="1:4" s="20" customFormat="1" ht="16.350000000000001" customHeight="1" x14ac:dyDescent="0.2">
      <c r="A11496" s="17"/>
      <c r="B11496" s="17"/>
      <c r="C11496" s="18"/>
      <c r="D11496" s="19"/>
    </row>
    <row r="11497" spans="1:4" s="20" customFormat="1" ht="16.350000000000001" customHeight="1" x14ac:dyDescent="0.2">
      <c r="A11497" s="17"/>
      <c r="B11497" s="17"/>
      <c r="C11497" s="18"/>
      <c r="D11497" s="19"/>
    </row>
    <row r="11498" spans="1:4" s="20" customFormat="1" ht="16.350000000000001" customHeight="1" x14ac:dyDescent="0.2">
      <c r="A11498" s="17"/>
      <c r="B11498" s="17"/>
      <c r="C11498" s="18"/>
      <c r="D11498" s="19"/>
    </row>
    <row r="11499" spans="1:4" s="20" customFormat="1" ht="16.350000000000001" customHeight="1" x14ac:dyDescent="0.2">
      <c r="A11499" s="17"/>
      <c r="B11499" s="17"/>
      <c r="C11499" s="18"/>
      <c r="D11499" s="19"/>
    </row>
    <row r="11500" spans="1:4" s="20" customFormat="1" ht="16.350000000000001" customHeight="1" x14ac:dyDescent="0.2">
      <c r="A11500" s="17"/>
      <c r="B11500" s="17"/>
      <c r="C11500" s="18"/>
      <c r="D11500" s="19"/>
    </row>
    <row r="11501" spans="1:4" s="20" customFormat="1" ht="16.350000000000001" customHeight="1" x14ac:dyDescent="0.2">
      <c r="A11501" s="17"/>
      <c r="B11501" s="17"/>
      <c r="C11501" s="18"/>
      <c r="D11501" s="19"/>
    </row>
    <row r="11502" spans="1:4" s="20" customFormat="1" ht="16.350000000000001" customHeight="1" x14ac:dyDescent="0.2">
      <c r="A11502" s="17"/>
      <c r="B11502" s="17"/>
      <c r="C11502" s="18"/>
      <c r="D11502" s="19"/>
    </row>
    <row r="11503" spans="1:4" s="20" customFormat="1" ht="16.350000000000001" customHeight="1" x14ac:dyDescent="0.2">
      <c r="A11503" s="17"/>
      <c r="B11503" s="17"/>
      <c r="C11503" s="18"/>
      <c r="D11503" s="19"/>
    </row>
    <row r="11504" spans="1:4" s="20" customFormat="1" ht="16.350000000000001" customHeight="1" x14ac:dyDescent="0.2">
      <c r="A11504" s="17"/>
      <c r="B11504" s="17"/>
      <c r="C11504" s="18"/>
      <c r="D11504" s="19"/>
    </row>
    <row r="11505" spans="1:4" s="20" customFormat="1" ht="16.350000000000001" customHeight="1" x14ac:dyDescent="0.2">
      <c r="A11505" s="17"/>
      <c r="B11505" s="17"/>
      <c r="C11505" s="18"/>
      <c r="D11505" s="19"/>
    </row>
    <row r="11506" spans="1:4" s="20" customFormat="1" ht="16.350000000000001" customHeight="1" x14ac:dyDescent="0.2">
      <c r="A11506" s="17"/>
      <c r="B11506" s="17"/>
      <c r="C11506" s="18"/>
      <c r="D11506" s="19"/>
    </row>
    <row r="11507" spans="1:4" s="20" customFormat="1" ht="16.350000000000001" customHeight="1" x14ac:dyDescent="0.2">
      <c r="A11507" s="17"/>
      <c r="B11507" s="17"/>
      <c r="C11507" s="18"/>
      <c r="D11507" s="19"/>
    </row>
    <row r="11508" spans="1:4" s="20" customFormat="1" ht="16.350000000000001" customHeight="1" x14ac:dyDescent="0.2">
      <c r="A11508" s="17"/>
      <c r="B11508" s="17"/>
      <c r="C11508" s="18"/>
      <c r="D11508" s="19"/>
    </row>
    <row r="11509" spans="1:4" s="20" customFormat="1" ht="16.350000000000001" customHeight="1" x14ac:dyDescent="0.2">
      <c r="A11509" s="17"/>
      <c r="B11509" s="17"/>
      <c r="C11509" s="18"/>
      <c r="D11509" s="19"/>
    </row>
    <row r="11510" spans="1:4" s="20" customFormat="1" ht="16.350000000000001" customHeight="1" x14ac:dyDescent="0.2">
      <c r="A11510" s="17"/>
      <c r="B11510" s="17"/>
      <c r="C11510" s="18"/>
      <c r="D11510" s="19"/>
    </row>
    <row r="11511" spans="1:4" s="20" customFormat="1" ht="16.350000000000001" customHeight="1" x14ac:dyDescent="0.2">
      <c r="A11511" s="17"/>
      <c r="B11511" s="17"/>
      <c r="C11511" s="18"/>
      <c r="D11511" s="19"/>
    </row>
    <row r="11512" spans="1:4" s="20" customFormat="1" ht="16.350000000000001" customHeight="1" x14ac:dyDescent="0.2">
      <c r="A11512" s="17"/>
      <c r="B11512" s="17"/>
      <c r="C11512" s="18"/>
      <c r="D11512" s="19"/>
    </row>
    <row r="11513" spans="1:4" s="20" customFormat="1" ht="16.350000000000001" customHeight="1" x14ac:dyDescent="0.2">
      <c r="A11513" s="17"/>
      <c r="B11513" s="17"/>
      <c r="C11513" s="18"/>
      <c r="D11513" s="19"/>
    </row>
    <row r="11514" spans="1:4" s="20" customFormat="1" ht="16.350000000000001" customHeight="1" x14ac:dyDescent="0.2">
      <c r="A11514" s="17"/>
      <c r="B11514" s="17"/>
      <c r="C11514" s="18"/>
      <c r="D11514" s="19"/>
    </row>
    <row r="11515" spans="1:4" s="20" customFormat="1" ht="16.350000000000001" customHeight="1" x14ac:dyDescent="0.2">
      <c r="A11515" s="17"/>
      <c r="B11515" s="17"/>
      <c r="C11515" s="18"/>
      <c r="D11515" s="19"/>
    </row>
    <row r="11516" spans="1:4" s="20" customFormat="1" ht="16.350000000000001" customHeight="1" x14ac:dyDescent="0.2">
      <c r="A11516" s="17"/>
      <c r="B11516" s="17"/>
      <c r="C11516" s="18"/>
      <c r="D11516" s="19"/>
    </row>
    <row r="11517" spans="1:4" s="20" customFormat="1" ht="16.350000000000001" customHeight="1" x14ac:dyDescent="0.2">
      <c r="A11517" s="17"/>
      <c r="B11517" s="17"/>
      <c r="C11517" s="18"/>
      <c r="D11517" s="19"/>
    </row>
    <row r="11518" spans="1:4" s="20" customFormat="1" ht="16.350000000000001" customHeight="1" x14ac:dyDescent="0.2">
      <c r="A11518" s="17"/>
      <c r="B11518" s="17"/>
      <c r="C11518" s="18"/>
      <c r="D11518" s="19"/>
    </row>
    <row r="11519" spans="1:4" s="20" customFormat="1" ht="16.350000000000001" customHeight="1" x14ac:dyDescent="0.2">
      <c r="A11519" s="17"/>
      <c r="B11519" s="17"/>
      <c r="C11519" s="18"/>
      <c r="D11519" s="19"/>
    </row>
    <row r="11520" spans="1:4" s="20" customFormat="1" ht="16.350000000000001" customHeight="1" x14ac:dyDescent="0.2">
      <c r="A11520" s="17"/>
      <c r="B11520" s="17"/>
      <c r="C11520" s="18"/>
      <c r="D11520" s="19"/>
    </row>
    <row r="11521" spans="1:4" s="20" customFormat="1" ht="16.350000000000001" customHeight="1" x14ac:dyDescent="0.2">
      <c r="A11521" s="17"/>
      <c r="B11521" s="17"/>
      <c r="C11521" s="18"/>
      <c r="D11521" s="19"/>
    </row>
    <row r="11522" spans="1:4" s="20" customFormat="1" ht="16.350000000000001" customHeight="1" x14ac:dyDescent="0.2">
      <c r="A11522" s="17"/>
      <c r="B11522" s="17"/>
      <c r="C11522" s="18"/>
      <c r="D11522" s="19"/>
    </row>
    <row r="11523" spans="1:4" s="20" customFormat="1" ht="16.350000000000001" customHeight="1" x14ac:dyDescent="0.2">
      <c r="A11523" s="17"/>
      <c r="B11523" s="17"/>
      <c r="C11523" s="18"/>
      <c r="D11523" s="19"/>
    </row>
    <row r="11524" spans="1:4" s="20" customFormat="1" ht="16.350000000000001" customHeight="1" x14ac:dyDescent="0.2">
      <c r="A11524" s="17"/>
      <c r="B11524" s="17"/>
      <c r="C11524" s="18"/>
      <c r="D11524" s="19"/>
    </row>
    <row r="11525" spans="1:4" s="20" customFormat="1" ht="16.350000000000001" customHeight="1" x14ac:dyDescent="0.2">
      <c r="A11525" s="17"/>
      <c r="B11525" s="17"/>
      <c r="C11525" s="18"/>
      <c r="D11525" s="19"/>
    </row>
    <row r="11526" spans="1:4" s="20" customFormat="1" ht="16.350000000000001" customHeight="1" x14ac:dyDescent="0.2">
      <c r="A11526" s="17"/>
      <c r="B11526" s="17"/>
      <c r="C11526" s="18"/>
      <c r="D11526" s="19"/>
    </row>
    <row r="11527" spans="1:4" s="20" customFormat="1" ht="16.350000000000001" customHeight="1" x14ac:dyDescent="0.2">
      <c r="A11527" s="17"/>
      <c r="B11527" s="17"/>
      <c r="C11527" s="18"/>
      <c r="D11527" s="19"/>
    </row>
    <row r="11528" spans="1:4" s="20" customFormat="1" ht="16.350000000000001" customHeight="1" x14ac:dyDescent="0.2">
      <c r="A11528" s="17"/>
      <c r="B11528" s="17"/>
      <c r="C11528" s="18"/>
      <c r="D11528" s="19"/>
    </row>
    <row r="11529" spans="1:4" s="20" customFormat="1" ht="16.350000000000001" customHeight="1" x14ac:dyDescent="0.2">
      <c r="A11529" s="17"/>
      <c r="B11529" s="17"/>
      <c r="C11529" s="18"/>
      <c r="D11529" s="19"/>
    </row>
    <row r="11530" spans="1:4" s="20" customFormat="1" ht="16.350000000000001" customHeight="1" x14ac:dyDescent="0.2">
      <c r="A11530" s="17"/>
      <c r="B11530" s="17"/>
      <c r="C11530" s="18"/>
      <c r="D11530" s="19"/>
    </row>
    <row r="11531" spans="1:4" s="20" customFormat="1" ht="16.350000000000001" customHeight="1" x14ac:dyDescent="0.2">
      <c r="A11531" s="17"/>
      <c r="B11531" s="17"/>
      <c r="C11531" s="18"/>
      <c r="D11531" s="19"/>
    </row>
    <row r="11532" spans="1:4" s="20" customFormat="1" ht="16.350000000000001" customHeight="1" x14ac:dyDescent="0.2">
      <c r="A11532" s="17"/>
      <c r="B11532" s="17"/>
      <c r="C11532" s="18"/>
      <c r="D11532" s="19"/>
    </row>
    <row r="11533" spans="1:4" s="20" customFormat="1" ht="16.350000000000001" customHeight="1" x14ac:dyDescent="0.2">
      <c r="A11533" s="17"/>
      <c r="B11533" s="17"/>
      <c r="C11533" s="18"/>
      <c r="D11533" s="19"/>
    </row>
    <row r="11534" spans="1:4" s="20" customFormat="1" ht="16.350000000000001" customHeight="1" x14ac:dyDescent="0.2">
      <c r="A11534" s="17"/>
      <c r="B11534" s="17"/>
      <c r="C11534" s="18"/>
      <c r="D11534" s="19"/>
    </row>
    <row r="11535" spans="1:4" s="20" customFormat="1" ht="16.350000000000001" customHeight="1" x14ac:dyDescent="0.2">
      <c r="A11535" s="17"/>
      <c r="B11535" s="17"/>
      <c r="C11535" s="18"/>
      <c r="D11535" s="19"/>
    </row>
    <row r="11536" spans="1:4" s="20" customFormat="1" ht="16.350000000000001" customHeight="1" x14ac:dyDescent="0.2">
      <c r="A11536" s="17"/>
      <c r="B11536" s="17"/>
      <c r="C11536" s="18"/>
      <c r="D11536" s="19"/>
    </row>
    <row r="11537" spans="1:4" s="20" customFormat="1" ht="16.350000000000001" customHeight="1" x14ac:dyDescent="0.2">
      <c r="A11537" s="17"/>
      <c r="B11537" s="17"/>
      <c r="C11537" s="18"/>
      <c r="D11537" s="19"/>
    </row>
    <row r="11538" spans="1:4" s="20" customFormat="1" ht="16.350000000000001" customHeight="1" x14ac:dyDescent="0.2">
      <c r="A11538" s="17"/>
      <c r="B11538" s="17"/>
      <c r="C11538" s="18"/>
      <c r="D11538" s="19"/>
    </row>
    <row r="11539" spans="1:4" s="20" customFormat="1" ht="16.350000000000001" customHeight="1" x14ac:dyDescent="0.2">
      <c r="A11539" s="17"/>
      <c r="B11539" s="17"/>
      <c r="C11539" s="18"/>
      <c r="D11539" s="19"/>
    </row>
    <row r="11540" spans="1:4" s="20" customFormat="1" ht="16.350000000000001" customHeight="1" x14ac:dyDescent="0.2">
      <c r="A11540" s="17"/>
      <c r="B11540" s="17"/>
      <c r="C11540" s="18"/>
      <c r="D11540" s="19"/>
    </row>
    <row r="11541" spans="1:4" s="20" customFormat="1" ht="16.350000000000001" customHeight="1" x14ac:dyDescent="0.2">
      <c r="A11541" s="17"/>
      <c r="B11541" s="17"/>
      <c r="C11541" s="18"/>
      <c r="D11541" s="19"/>
    </row>
    <row r="11542" spans="1:4" s="20" customFormat="1" ht="16.350000000000001" customHeight="1" x14ac:dyDescent="0.2">
      <c r="A11542" s="17"/>
      <c r="B11542" s="17"/>
      <c r="C11542" s="18"/>
      <c r="D11542" s="19"/>
    </row>
    <row r="11543" spans="1:4" s="20" customFormat="1" ht="16.350000000000001" customHeight="1" x14ac:dyDescent="0.2">
      <c r="A11543" s="17"/>
      <c r="B11543" s="17"/>
      <c r="C11543" s="18"/>
      <c r="D11543" s="19"/>
    </row>
    <row r="11544" spans="1:4" s="20" customFormat="1" ht="16.350000000000001" customHeight="1" x14ac:dyDescent="0.2">
      <c r="A11544" s="17"/>
      <c r="B11544" s="17"/>
      <c r="C11544" s="18"/>
      <c r="D11544" s="19"/>
    </row>
    <row r="11545" spans="1:4" s="20" customFormat="1" ht="16.350000000000001" customHeight="1" x14ac:dyDescent="0.2">
      <c r="A11545" s="17"/>
      <c r="B11545" s="17"/>
      <c r="C11545" s="18"/>
      <c r="D11545" s="19"/>
    </row>
    <row r="11546" spans="1:4" s="20" customFormat="1" ht="16.350000000000001" customHeight="1" x14ac:dyDescent="0.2">
      <c r="A11546" s="17"/>
      <c r="B11546" s="17"/>
      <c r="C11546" s="18"/>
      <c r="D11546" s="19"/>
    </row>
    <row r="11547" spans="1:4" s="20" customFormat="1" ht="16.350000000000001" customHeight="1" x14ac:dyDescent="0.2">
      <c r="A11547" s="17"/>
      <c r="B11547" s="17"/>
      <c r="C11547" s="18"/>
      <c r="D11547" s="19"/>
    </row>
    <row r="11548" spans="1:4" s="20" customFormat="1" ht="16.350000000000001" customHeight="1" x14ac:dyDescent="0.2">
      <c r="A11548" s="17"/>
      <c r="B11548" s="17"/>
      <c r="C11548" s="18"/>
      <c r="D11548" s="19"/>
    </row>
    <row r="11549" spans="1:4" s="20" customFormat="1" ht="16.350000000000001" customHeight="1" x14ac:dyDescent="0.2">
      <c r="A11549" s="17"/>
      <c r="B11549" s="17"/>
      <c r="C11549" s="18"/>
      <c r="D11549" s="19"/>
    </row>
    <row r="11550" spans="1:4" s="20" customFormat="1" ht="16.350000000000001" customHeight="1" x14ac:dyDescent="0.2">
      <c r="A11550" s="17"/>
      <c r="B11550" s="17"/>
      <c r="C11550" s="18"/>
      <c r="D11550" s="19"/>
    </row>
    <row r="11551" spans="1:4" s="20" customFormat="1" ht="16.350000000000001" customHeight="1" x14ac:dyDescent="0.2">
      <c r="A11551" s="17"/>
      <c r="B11551" s="17"/>
      <c r="C11551" s="18"/>
      <c r="D11551" s="19"/>
    </row>
    <row r="11552" spans="1:4" s="20" customFormat="1" ht="16.350000000000001" customHeight="1" x14ac:dyDescent="0.2">
      <c r="A11552" s="17"/>
      <c r="B11552" s="17"/>
      <c r="C11552" s="18"/>
      <c r="D11552" s="19"/>
    </row>
    <row r="11553" spans="1:4" s="20" customFormat="1" ht="16.350000000000001" customHeight="1" x14ac:dyDescent="0.2">
      <c r="A11553" s="17"/>
      <c r="B11553" s="17"/>
      <c r="C11553" s="18"/>
      <c r="D11553" s="19"/>
    </row>
    <row r="11554" spans="1:4" s="20" customFormat="1" ht="16.350000000000001" customHeight="1" x14ac:dyDescent="0.2">
      <c r="A11554" s="17"/>
      <c r="B11554" s="17"/>
      <c r="C11554" s="18"/>
      <c r="D11554" s="19"/>
    </row>
    <row r="11555" spans="1:4" s="20" customFormat="1" ht="16.350000000000001" customHeight="1" x14ac:dyDescent="0.2">
      <c r="A11555" s="17"/>
      <c r="B11555" s="17"/>
      <c r="C11555" s="18"/>
      <c r="D11555" s="19"/>
    </row>
    <row r="11556" spans="1:4" s="20" customFormat="1" ht="16.350000000000001" customHeight="1" x14ac:dyDescent="0.2">
      <c r="A11556" s="17"/>
      <c r="B11556" s="17"/>
      <c r="C11556" s="18"/>
      <c r="D11556" s="19"/>
    </row>
    <row r="11557" spans="1:4" s="20" customFormat="1" ht="16.350000000000001" customHeight="1" x14ac:dyDescent="0.2">
      <c r="A11557" s="17"/>
      <c r="B11557" s="17"/>
      <c r="C11557" s="18"/>
      <c r="D11557" s="19"/>
    </row>
    <row r="11558" spans="1:4" s="20" customFormat="1" ht="16.350000000000001" customHeight="1" x14ac:dyDescent="0.2">
      <c r="A11558" s="17"/>
      <c r="B11558" s="17"/>
      <c r="C11558" s="18"/>
      <c r="D11558" s="19"/>
    </row>
    <row r="11559" spans="1:4" s="20" customFormat="1" ht="16.350000000000001" customHeight="1" x14ac:dyDescent="0.2">
      <c r="A11559" s="17"/>
      <c r="B11559" s="17"/>
      <c r="C11559" s="18"/>
      <c r="D11559" s="19"/>
    </row>
    <row r="11560" spans="1:4" s="20" customFormat="1" ht="16.350000000000001" customHeight="1" x14ac:dyDescent="0.2">
      <c r="A11560" s="17"/>
      <c r="B11560" s="17"/>
      <c r="C11560" s="18"/>
      <c r="D11560" s="19"/>
    </row>
    <row r="11561" spans="1:4" s="20" customFormat="1" ht="16.350000000000001" customHeight="1" x14ac:dyDescent="0.2">
      <c r="A11561" s="17"/>
      <c r="B11561" s="17"/>
      <c r="C11561" s="18"/>
      <c r="D11561" s="19"/>
    </row>
    <row r="11562" spans="1:4" s="20" customFormat="1" ht="16.350000000000001" customHeight="1" x14ac:dyDescent="0.2">
      <c r="A11562" s="17"/>
      <c r="B11562" s="17"/>
      <c r="C11562" s="18"/>
      <c r="D11562" s="19"/>
    </row>
    <row r="11563" spans="1:4" s="20" customFormat="1" ht="16.350000000000001" customHeight="1" x14ac:dyDescent="0.2">
      <c r="A11563" s="17"/>
      <c r="B11563" s="17"/>
      <c r="C11563" s="18"/>
      <c r="D11563" s="19"/>
    </row>
    <row r="11564" spans="1:4" s="20" customFormat="1" ht="16.350000000000001" customHeight="1" x14ac:dyDescent="0.2">
      <c r="A11564" s="17"/>
      <c r="B11564" s="17"/>
      <c r="C11564" s="18"/>
      <c r="D11564" s="19"/>
    </row>
    <row r="11565" spans="1:4" s="20" customFormat="1" ht="16.350000000000001" customHeight="1" x14ac:dyDescent="0.2">
      <c r="A11565" s="17"/>
      <c r="B11565" s="17"/>
      <c r="C11565" s="18"/>
      <c r="D11565" s="19"/>
    </row>
    <row r="11566" spans="1:4" s="20" customFormat="1" ht="16.350000000000001" customHeight="1" x14ac:dyDescent="0.2">
      <c r="A11566" s="17"/>
      <c r="B11566" s="17"/>
      <c r="C11566" s="18"/>
      <c r="D11566" s="19"/>
    </row>
    <row r="11567" spans="1:4" s="20" customFormat="1" ht="16.350000000000001" customHeight="1" x14ac:dyDescent="0.2">
      <c r="A11567" s="17"/>
      <c r="B11567" s="17"/>
      <c r="C11567" s="18"/>
      <c r="D11567" s="19"/>
    </row>
    <row r="11568" spans="1:4" s="20" customFormat="1" ht="16.350000000000001" customHeight="1" x14ac:dyDescent="0.2">
      <c r="A11568" s="17"/>
      <c r="B11568" s="17"/>
      <c r="C11568" s="18"/>
      <c r="D11568" s="19"/>
    </row>
    <row r="11569" spans="1:4" s="20" customFormat="1" ht="16.350000000000001" customHeight="1" x14ac:dyDescent="0.2">
      <c r="A11569" s="17"/>
      <c r="B11569" s="17"/>
      <c r="C11569" s="18"/>
      <c r="D11569" s="19"/>
    </row>
    <row r="11570" spans="1:4" s="20" customFormat="1" ht="16.350000000000001" customHeight="1" x14ac:dyDescent="0.2">
      <c r="A11570" s="17"/>
      <c r="B11570" s="17"/>
      <c r="C11570" s="18"/>
      <c r="D11570" s="19"/>
    </row>
    <row r="11571" spans="1:4" s="20" customFormat="1" ht="16.350000000000001" customHeight="1" x14ac:dyDescent="0.2">
      <c r="A11571" s="17"/>
      <c r="B11571" s="17"/>
      <c r="C11571" s="18"/>
      <c r="D11571" s="19"/>
    </row>
    <row r="11572" spans="1:4" s="20" customFormat="1" ht="16.350000000000001" customHeight="1" x14ac:dyDescent="0.2">
      <c r="A11572" s="17"/>
      <c r="B11572" s="17"/>
      <c r="C11572" s="18"/>
      <c r="D11572" s="19"/>
    </row>
    <row r="11573" spans="1:4" s="20" customFormat="1" ht="16.350000000000001" customHeight="1" x14ac:dyDescent="0.2">
      <c r="A11573" s="17"/>
      <c r="B11573" s="17"/>
      <c r="C11573" s="18"/>
      <c r="D11573" s="19"/>
    </row>
    <row r="11574" spans="1:4" s="20" customFormat="1" ht="16.350000000000001" customHeight="1" x14ac:dyDescent="0.2">
      <c r="A11574" s="17"/>
      <c r="B11574" s="17"/>
      <c r="C11574" s="18"/>
      <c r="D11574" s="19"/>
    </row>
    <row r="11575" spans="1:4" s="20" customFormat="1" ht="16.350000000000001" customHeight="1" x14ac:dyDescent="0.2">
      <c r="A11575" s="17"/>
      <c r="B11575" s="17"/>
      <c r="C11575" s="18"/>
      <c r="D11575" s="19"/>
    </row>
    <row r="11576" spans="1:4" s="20" customFormat="1" ht="16.350000000000001" customHeight="1" x14ac:dyDescent="0.2">
      <c r="A11576" s="17"/>
      <c r="B11576" s="17"/>
      <c r="C11576" s="18"/>
      <c r="D11576" s="19"/>
    </row>
    <row r="11577" spans="1:4" s="20" customFormat="1" ht="16.350000000000001" customHeight="1" x14ac:dyDescent="0.2">
      <c r="A11577" s="17"/>
      <c r="B11577" s="17"/>
      <c r="C11577" s="18"/>
      <c r="D11577" s="19"/>
    </row>
    <row r="11578" spans="1:4" s="20" customFormat="1" ht="16.350000000000001" customHeight="1" x14ac:dyDescent="0.2">
      <c r="A11578" s="17"/>
      <c r="B11578" s="17"/>
      <c r="C11578" s="18"/>
      <c r="D11578" s="19"/>
    </row>
    <row r="11579" spans="1:4" s="20" customFormat="1" ht="16.350000000000001" customHeight="1" x14ac:dyDescent="0.2">
      <c r="A11579" s="17"/>
      <c r="B11579" s="17"/>
      <c r="C11579" s="18"/>
      <c r="D11579" s="19"/>
    </row>
    <row r="11580" spans="1:4" s="20" customFormat="1" ht="16.350000000000001" customHeight="1" x14ac:dyDescent="0.2">
      <c r="A11580" s="17"/>
      <c r="B11580" s="17"/>
      <c r="C11580" s="18"/>
      <c r="D11580" s="19"/>
    </row>
    <row r="11581" spans="1:4" s="20" customFormat="1" ht="16.350000000000001" customHeight="1" x14ac:dyDescent="0.2">
      <c r="A11581" s="17"/>
      <c r="B11581" s="17"/>
      <c r="C11581" s="18"/>
      <c r="D11581" s="19"/>
    </row>
    <row r="11582" spans="1:4" s="20" customFormat="1" ht="16.350000000000001" customHeight="1" x14ac:dyDescent="0.2">
      <c r="A11582" s="17"/>
      <c r="B11582" s="17"/>
      <c r="C11582" s="18"/>
      <c r="D11582" s="19"/>
    </row>
    <row r="11583" spans="1:4" s="20" customFormat="1" ht="16.350000000000001" customHeight="1" x14ac:dyDescent="0.2">
      <c r="A11583" s="17"/>
      <c r="B11583" s="17"/>
      <c r="C11583" s="18"/>
      <c r="D11583" s="19"/>
    </row>
    <row r="11584" spans="1:4" s="20" customFormat="1" ht="16.350000000000001" customHeight="1" x14ac:dyDescent="0.2">
      <c r="A11584" s="17"/>
      <c r="B11584" s="17"/>
      <c r="C11584" s="18"/>
      <c r="D11584" s="19"/>
    </row>
    <row r="11585" spans="1:4" s="20" customFormat="1" ht="16.350000000000001" customHeight="1" x14ac:dyDescent="0.2">
      <c r="A11585" s="17"/>
      <c r="B11585" s="17"/>
      <c r="C11585" s="18"/>
      <c r="D11585" s="19"/>
    </row>
    <row r="11586" spans="1:4" s="20" customFormat="1" ht="16.350000000000001" customHeight="1" x14ac:dyDescent="0.2">
      <c r="A11586" s="17"/>
      <c r="B11586" s="17"/>
      <c r="C11586" s="18"/>
      <c r="D11586" s="19"/>
    </row>
    <row r="11587" spans="1:4" s="20" customFormat="1" ht="16.350000000000001" customHeight="1" x14ac:dyDescent="0.2">
      <c r="A11587" s="17"/>
      <c r="B11587" s="17"/>
      <c r="C11587" s="18"/>
      <c r="D11587" s="19"/>
    </row>
    <row r="11588" spans="1:4" s="20" customFormat="1" ht="16.350000000000001" customHeight="1" x14ac:dyDescent="0.2">
      <c r="A11588" s="17"/>
      <c r="B11588" s="17"/>
      <c r="C11588" s="18"/>
      <c r="D11588" s="19"/>
    </row>
    <row r="11589" spans="1:4" s="20" customFormat="1" ht="16.350000000000001" customHeight="1" x14ac:dyDescent="0.2">
      <c r="A11589" s="17"/>
      <c r="B11589" s="17"/>
      <c r="C11589" s="18"/>
      <c r="D11589" s="19"/>
    </row>
    <row r="11590" spans="1:4" s="20" customFormat="1" ht="16.350000000000001" customHeight="1" x14ac:dyDescent="0.2">
      <c r="A11590" s="17"/>
      <c r="B11590" s="17"/>
      <c r="C11590" s="18"/>
      <c r="D11590" s="19"/>
    </row>
    <row r="11591" spans="1:4" s="20" customFormat="1" ht="16.350000000000001" customHeight="1" x14ac:dyDescent="0.2">
      <c r="A11591" s="17"/>
      <c r="B11591" s="17"/>
      <c r="C11591" s="18"/>
      <c r="D11591" s="19"/>
    </row>
    <row r="11592" spans="1:4" s="20" customFormat="1" ht="16.350000000000001" customHeight="1" x14ac:dyDescent="0.2">
      <c r="A11592" s="17"/>
      <c r="B11592" s="17"/>
      <c r="C11592" s="18"/>
      <c r="D11592" s="19"/>
    </row>
    <row r="11593" spans="1:4" s="20" customFormat="1" ht="16.350000000000001" customHeight="1" x14ac:dyDescent="0.2">
      <c r="A11593" s="17"/>
      <c r="B11593" s="17"/>
      <c r="C11593" s="18"/>
      <c r="D11593" s="19"/>
    </row>
    <row r="11594" spans="1:4" s="20" customFormat="1" ht="16.350000000000001" customHeight="1" x14ac:dyDescent="0.2">
      <c r="A11594" s="17"/>
      <c r="B11594" s="17"/>
      <c r="C11594" s="18"/>
      <c r="D11594" s="19"/>
    </row>
    <row r="11595" spans="1:4" s="20" customFormat="1" ht="16.350000000000001" customHeight="1" x14ac:dyDescent="0.2">
      <c r="A11595" s="17"/>
      <c r="B11595" s="17"/>
      <c r="C11595" s="18"/>
      <c r="D11595" s="19"/>
    </row>
    <row r="11596" spans="1:4" s="20" customFormat="1" ht="16.350000000000001" customHeight="1" x14ac:dyDescent="0.2">
      <c r="A11596" s="17"/>
      <c r="B11596" s="17"/>
      <c r="C11596" s="18"/>
      <c r="D11596" s="19"/>
    </row>
    <row r="11597" spans="1:4" s="20" customFormat="1" ht="16.350000000000001" customHeight="1" x14ac:dyDescent="0.2">
      <c r="A11597" s="17"/>
      <c r="B11597" s="17"/>
      <c r="C11597" s="18"/>
      <c r="D11597" s="19"/>
    </row>
    <row r="11598" spans="1:4" s="20" customFormat="1" ht="16.350000000000001" customHeight="1" x14ac:dyDescent="0.2">
      <c r="A11598" s="17"/>
      <c r="B11598" s="17"/>
      <c r="C11598" s="18"/>
      <c r="D11598" s="19"/>
    </row>
    <row r="11599" spans="1:4" s="20" customFormat="1" ht="16.350000000000001" customHeight="1" x14ac:dyDescent="0.2">
      <c r="A11599" s="17"/>
      <c r="B11599" s="17"/>
      <c r="C11599" s="18"/>
      <c r="D11599" s="19"/>
    </row>
    <row r="11600" spans="1:4" s="20" customFormat="1" ht="16.350000000000001" customHeight="1" x14ac:dyDescent="0.2">
      <c r="A11600" s="17"/>
      <c r="B11600" s="17"/>
      <c r="C11600" s="18"/>
      <c r="D11600" s="19"/>
    </row>
    <row r="11601" spans="1:4" s="20" customFormat="1" ht="16.350000000000001" customHeight="1" x14ac:dyDescent="0.2">
      <c r="A11601" s="17"/>
      <c r="B11601" s="17"/>
      <c r="C11601" s="18"/>
      <c r="D11601" s="19"/>
    </row>
    <row r="11602" spans="1:4" s="20" customFormat="1" ht="16.350000000000001" customHeight="1" x14ac:dyDescent="0.2">
      <c r="A11602" s="17"/>
      <c r="B11602" s="17"/>
      <c r="C11602" s="18"/>
      <c r="D11602" s="19"/>
    </row>
    <row r="11603" spans="1:4" s="20" customFormat="1" ht="16.350000000000001" customHeight="1" x14ac:dyDescent="0.2">
      <c r="A11603" s="17"/>
      <c r="B11603" s="17"/>
      <c r="C11603" s="18"/>
      <c r="D11603" s="19"/>
    </row>
    <row r="11604" spans="1:4" s="20" customFormat="1" ht="16.350000000000001" customHeight="1" x14ac:dyDescent="0.2">
      <c r="A11604" s="17"/>
      <c r="B11604" s="17"/>
      <c r="C11604" s="18"/>
      <c r="D11604" s="19"/>
    </row>
    <row r="11605" spans="1:4" s="20" customFormat="1" ht="16.350000000000001" customHeight="1" x14ac:dyDescent="0.2">
      <c r="A11605" s="17"/>
      <c r="B11605" s="17"/>
      <c r="C11605" s="18"/>
      <c r="D11605" s="19"/>
    </row>
    <row r="11606" spans="1:4" s="20" customFormat="1" ht="16.350000000000001" customHeight="1" x14ac:dyDescent="0.2">
      <c r="A11606" s="17"/>
      <c r="B11606" s="17"/>
      <c r="C11606" s="18"/>
      <c r="D11606" s="19"/>
    </row>
    <row r="11607" spans="1:4" s="20" customFormat="1" ht="16.350000000000001" customHeight="1" x14ac:dyDescent="0.2">
      <c r="A11607" s="17"/>
      <c r="B11607" s="17"/>
      <c r="C11607" s="18"/>
      <c r="D11607" s="19"/>
    </row>
    <row r="11608" spans="1:4" s="20" customFormat="1" ht="16.350000000000001" customHeight="1" x14ac:dyDescent="0.2">
      <c r="A11608" s="17"/>
      <c r="B11608" s="17"/>
      <c r="C11608" s="18"/>
      <c r="D11608" s="19"/>
    </row>
    <row r="11609" spans="1:4" s="20" customFormat="1" ht="16.350000000000001" customHeight="1" x14ac:dyDescent="0.2">
      <c r="A11609" s="17"/>
      <c r="B11609" s="17"/>
      <c r="C11609" s="18"/>
      <c r="D11609" s="19"/>
    </row>
    <row r="11610" spans="1:4" s="20" customFormat="1" ht="16.350000000000001" customHeight="1" x14ac:dyDescent="0.2">
      <c r="A11610" s="17"/>
      <c r="B11610" s="17"/>
      <c r="C11610" s="18"/>
      <c r="D11610" s="19"/>
    </row>
    <row r="11611" spans="1:4" s="20" customFormat="1" ht="16.350000000000001" customHeight="1" x14ac:dyDescent="0.2">
      <c r="A11611" s="17"/>
      <c r="B11611" s="17"/>
      <c r="C11611" s="18"/>
      <c r="D11611" s="19"/>
    </row>
    <row r="11612" spans="1:4" s="20" customFormat="1" ht="16.350000000000001" customHeight="1" x14ac:dyDescent="0.2">
      <c r="A11612" s="17"/>
      <c r="B11612" s="17"/>
      <c r="C11612" s="18"/>
      <c r="D11612" s="19"/>
    </row>
    <row r="11613" spans="1:4" s="20" customFormat="1" ht="16.350000000000001" customHeight="1" x14ac:dyDescent="0.2">
      <c r="A11613" s="17"/>
      <c r="B11613" s="17"/>
      <c r="C11613" s="18"/>
      <c r="D11613" s="19"/>
    </row>
    <row r="11614" spans="1:4" s="20" customFormat="1" ht="16.350000000000001" customHeight="1" x14ac:dyDescent="0.2">
      <c r="A11614" s="17"/>
      <c r="B11614" s="17"/>
      <c r="C11614" s="18"/>
      <c r="D11614" s="19"/>
    </row>
    <row r="11615" spans="1:4" s="20" customFormat="1" ht="16.350000000000001" customHeight="1" x14ac:dyDescent="0.2">
      <c r="A11615" s="17"/>
      <c r="B11615" s="17"/>
      <c r="C11615" s="18"/>
      <c r="D11615" s="19"/>
    </row>
    <row r="11616" spans="1:4" s="20" customFormat="1" ht="16.350000000000001" customHeight="1" x14ac:dyDescent="0.2">
      <c r="A11616" s="17"/>
      <c r="B11616" s="17"/>
      <c r="C11616" s="18"/>
      <c r="D11616" s="19"/>
    </row>
    <row r="11617" spans="1:4" s="20" customFormat="1" ht="16.350000000000001" customHeight="1" x14ac:dyDescent="0.2">
      <c r="A11617" s="17"/>
      <c r="B11617" s="17"/>
      <c r="C11617" s="18"/>
      <c r="D11617" s="19"/>
    </row>
    <row r="11618" spans="1:4" s="20" customFormat="1" ht="16.350000000000001" customHeight="1" x14ac:dyDescent="0.2">
      <c r="A11618" s="17"/>
      <c r="B11618" s="17"/>
      <c r="C11618" s="18"/>
      <c r="D11618" s="19"/>
    </row>
    <row r="11619" spans="1:4" s="20" customFormat="1" ht="16.350000000000001" customHeight="1" x14ac:dyDescent="0.2">
      <c r="A11619" s="17"/>
      <c r="B11619" s="17"/>
      <c r="C11619" s="18"/>
      <c r="D11619" s="19"/>
    </row>
    <row r="11620" spans="1:4" s="20" customFormat="1" ht="16.350000000000001" customHeight="1" x14ac:dyDescent="0.2">
      <c r="A11620" s="17"/>
      <c r="B11620" s="17"/>
      <c r="C11620" s="18"/>
      <c r="D11620" s="19"/>
    </row>
    <row r="11621" spans="1:4" s="20" customFormat="1" ht="16.350000000000001" customHeight="1" x14ac:dyDescent="0.2">
      <c r="A11621" s="17"/>
      <c r="B11621" s="17"/>
      <c r="C11621" s="18"/>
      <c r="D11621" s="19"/>
    </row>
    <row r="11622" spans="1:4" s="20" customFormat="1" ht="16.350000000000001" customHeight="1" x14ac:dyDescent="0.2">
      <c r="A11622" s="17"/>
      <c r="B11622" s="17"/>
      <c r="C11622" s="18"/>
      <c r="D11622" s="19"/>
    </row>
    <row r="11623" spans="1:4" s="20" customFormat="1" ht="16.350000000000001" customHeight="1" x14ac:dyDescent="0.2">
      <c r="A11623" s="17"/>
      <c r="B11623" s="17"/>
      <c r="C11623" s="18"/>
      <c r="D11623" s="19"/>
    </row>
    <row r="11624" spans="1:4" s="20" customFormat="1" ht="16.350000000000001" customHeight="1" x14ac:dyDescent="0.2">
      <c r="A11624" s="17"/>
      <c r="B11624" s="17"/>
      <c r="C11624" s="18"/>
      <c r="D11624" s="19"/>
    </row>
    <row r="11625" spans="1:4" s="20" customFormat="1" ht="16.350000000000001" customHeight="1" x14ac:dyDescent="0.2">
      <c r="A11625" s="17"/>
      <c r="B11625" s="17"/>
      <c r="C11625" s="18"/>
      <c r="D11625" s="19"/>
    </row>
    <row r="11626" spans="1:4" s="20" customFormat="1" ht="16.350000000000001" customHeight="1" x14ac:dyDescent="0.2">
      <c r="A11626" s="17"/>
      <c r="B11626" s="17"/>
      <c r="C11626" s="18"/>
      <c r="D11626" s="19"/>
    </row>
    <row r="11627" spans="1:4" s="20" customFormat="1" ht="16.350000000000001" customHeight="1" x14ac:dyDescent="0.2">
      <c r="A11627" s="17"/>
      <c r="B11627" s="17"/>
      <c r="C11627" s="18"/>
      <c r="D11627" s="19"/>
    </row>
    <row r="11628" spans="1:4" s="20" customFormat="1" ht="16.350000000000001" customHeight="1" x14ac:dyDescent="0.2">
      <c r="A11628" s="17"/>
      <c r="B11628" s="17"/>
      <c r="C11628" s="18"/>
      <c r="D11628" s="19"/>
    </row>
    <row r="11629" spans="1:4" s="20" customFormat="1" ht="16.350000000000001" customHeight="1" x14ac:dyDescent="0.2">
      <c r="A11629" s="17"/>
      <c r="B11629" s="17"/>
      <c r="C11629" s="18"/>
      <c r="D11629" s="19"/>
    </row>
    <row r="11630" spans="1:4" s="20" customFormat="1" ht="16.350000000000001" customHeight="1" x14ac:dyDescent="0.2">
      <c r="A11630" s="17"/>
      <c r="B11630" s="17"/>
      <c r="C11630" s="18"/>
      <c r="D11630" s="19"/>
    </row>
    <row r="11631" spans="1:4" s="20" customFormat="1" ht="16.350000000000001" customHeight="1" x14ac:dyDescent="0.2">
      <c r="A11631" s="17"/>
      <c r="B11631" s="17"/>
      <c r="C11631" s="18"/>
      <c r="D11631" s="19"/>
    </row>
    <row r="11632" spans="1:4" s="20" customFormat="1" ht="16.350000000000001" customHeight="1" x14ac:dyDescent="0.2">
      <c r="A11632" s="17"/>
      <c r="B11632" s="17"/>
      <c r="C11632" s="18"/>
      <c r="D11632" s="19"/>
    </row>
    <row r="11633" spans="1:4" s="20" customFormat="1" ht="16.350000000000001" customHeight="1" x14ac:dyDescent="0.2">
      <c r="A11633" s="17"/>
      <c r="B11633" s="17"/>
      <c r="C11633" s="18"/>
      <c r="D11633" s="19"/>
    </row>
    <row r="11634" spans="1:4" s="20" customFormat="1" ht="16.350000000000001" customHeight="1" x14ac:dyDescent="0.2">
      <c r="A11634" s="17"/>
      <c r="B11634" s="17"/>
      <c r="C11634" s="18"/>
      <c r="D11634" s="19"/>
    </row>
    <row r="11635" spans="1:4" s="20" customFormat="1" ht="16.350000000000001" customHeight="1" x14ac:dyDescent="0.2">
      <c r="A11635" s="17"/>
      <c r="B11635" s="17"/>
      <c r="C11635" s="18"/>
      <c r="D11635" s="19"/>
    </row>
    <row r="11636" spans="1:4" s="20" customFormat="1" ht="16.350000000000001" customHeight="1" x14ac:dyDescent="0.2">
      <c r="A11636" s="17"/>
      <c r="B11636" s="17"/>
      <c r="C11636" s="18"/>
      <c r="D11636" s="19"/>
    </row>
    <row r="11637" spans="1:4" s="20" customFormat="1" ht="16.350000000000001" customHeight="1" x14ac:dyDescent="0.2">
      <c r="A11637" s="17"/>
      <c r="B11637" s="17"/>
      <c r="C11637" s="18"/>
      <c r="D11637" s="19"/>
    </row>
    <row r="11638" spans="1:4" s="20" customFormat="1" ht="16.350000000000001" customHeight="1" x14ac:dyDescent="0.2">
      <c r="A11638" s="17"/>
      <c r="B11638" s="17"/>
      <c r="C11638" s="18"/>
      <c r="D11638" s="19"/>
    </row>
    <row r="11639" spans="1:4" s="20" customFormat="1" ht="16.350000000000001" customHeight="1" x14ac:dyDescent="0.2">
      <c r="A11639" s="17"/>
      <c r="B11639" s="17"/>
      <c r="C11639" s="18"/>
      <c r="D11639" s="19"/>
    </row>
    <row r="11640" spans="1:4" s="20" customFormat="1" ht="16.350000000000001" customHeight="1" x14ac:dyDescent="0.2">
      <c r="A11640" s="17"/>
      <c r="B11640" s="17"/>
      <c r="C11640" s="18"/>
      <c r="D11640" s="19"/>
    </row>
    <row r="11641" spans="1:4" s="20" customFormat="1" ht="16.350000000000001" customHeight="1" x14ac:dyDescent="0.2">
      <c r="A11641" s="17"/>
      <c r="B11641" s="17"/>
      <c r="C11641" s="18"/>
      <c r="D11641" s="19"/>
    </row>
    <row r="11642" spans="1:4" s="20" customFormat="1" ht="16.350000000000001" customHeight="1" x14ac:dyDescent="0.2">
      <c r="A11642" s="17"/>
      <c r="B11642" s="17"/>
      <c r="C11642" s="18"/>
      <c r="D11642" s="19"/>
    </row>
    <row r="11643" spans="1:4" s="20" customFormat="1" ht="16.350000000000001" customHeight="1" x14ac:dyDescent="0.2">
      <c r="A11643" s="17"/>
      <c r="B11643" s="17"/>
      <c r="C11643" s="18"/>
      <c r="D11643" s="19"/>
    </row>
    <row r="11644" spans="1:4" s="20" customFormat="1" ht="16.350000000000001" customHeight="1" x14ac:dyDescent="0.2">
      <c r="A11644" s="17"/>
      <c r="B11644" s="17"/>
      <c r="C11644" s="18"/>
      <c r="D11644" s="19"/>
    </row>
    <row r="11645" spans="1:4" s="20" customFormat="1" ht="16.350000000000001" customHeight="1" x14ac:dyDescent="0.2">
      <c r="A11645" s="17"/>
      <c r="B11645" s="17"/>
      <c r="C11645" s="18"/>
      <c r="D11645" s="19"/>
    </row>
    <row r="11646" spans="1:4" s="20" customFormat="1" ht="16.350000000000001" customHeight="1" x14ac:dyDescent="0.2">
      <c r="A11646" s="17"/>
      <c r="B11646" s="17"/>
      <c r="C11646" s="18"/>
      <c r="D11646" s="19"/>
    </row>
    <row r="11647" spans="1:4" s="20" customFormat="1" ht="16.350000000000001" customHeight="1" x14ac:dyDescent="0.2">
      <c r="A11647" s="17"/>
      <c r="B11647" s="17"/>
      <c r="C11647" s="18"/>
      <c r="D11647" s="19"/>
    </row>
    <row r="11648" spans="1:4" s="20" customFormat="1" ht="16.350000000000001" customHeight="1" x14ac:dyDescent="0.2">
      <c r="A11648" s="17"/>
      <c r="B11648" s="17"/>
      <c r="C11648" s="18"/>
      <c r="D11648" s="19"/>
    </row>
    <row r="11649" spans="1:4" s="20" customFormat="1" ht="16.350000000000001" customHeight="1" x14ac:dyDescent="0.2">
      <c r="A11649" s="17"/>
      <c r="B11649" s="17"/>
      <c r="C11649" s="18"/>
      <c r="D11649" s="19"/>
    </row>
    <row r="11650" spans="1:4" s="20" customFormat="1" ht="16.350000000000001" customHeight="1" x14ac:dyDescent="0.2">
      <c r="A11650" s="17"/>
      <c r="B11650" s="17"/>
      <c r="C11650" s="18"/>
      <c r="D11650" s="19"/>
    </row>
    <row r="11651" spans="1:4" s="20" customFormat="1" ht="16.350000000000001" customHeight="1" x14ac:dyDescent="0.2">
      <c r="A11651" s="17"/>
      <c r="B11651" s="17"/>
      <c r="C11651" s="18"/>
      <c r="D11651" s="19"/>
    </row>
    <row r="11652" spans="1:4" s="20" customFormat="1" ht="16.350000000000001" customHeight="1" x14ac:dyDescent="0.2">
      <c r="A11652" s="17"/>
      <c r="B11652" s="17"/>
      <c r="C11652" s="18"/>
      <c r="D11652" s="19"/>
    </row>
    <row r="11653" spans="1:4" s="20" customFormat="1" ht="16.350000000000001" customHeight="1" x14ac:dyDescent="0.2">
      <c r="A11653" s="17"/>
      <c r="B11653" s="17"/>
      <c r="C11653" s="18"/>
      <c r="D11653" s="19"/>
    </row>
    <row r="11654" spans="1:4" s="20" customFormat="1" ht="16.350000000000001" customHeight="1" x14ac:dyDescent="0.2">
      <c r="A11654" s="17"/>
      <c r="B11654" s="17"/>
      <c r="C11654" s="18"/>
      <c r="D11654" s="19"/>
    </row>
    <row r="11655" spans="1:4" s="20" customFormat="1" ht="16.350000000000001" customHeight="1" x14ac:dyDescent="0.2">
      <c r="A11655" s="17"/>
      <c r="B11655" s="17"/>
      <c r="C11655" s="18"/>
      <c r="D11655" s="19"/>
    </row>
    <row r="11656" spans="1:4" s="20" customFormat="1" ht="16.350000000000001" customHeight="1" x14ac:dyDescent="0.2">
      <c r="A11656" s="17"/>
      <c r="B11656" s="17"/>
      <c r="C11656" s="18"/>
      <c r="D11656" s="19"/>
    </row>
    <row r="11657" spans="1:4" s="20" customFormat="1" ht="16.350000000000001" customHeight="1" x14ac:dyDescent="0.2">
      <c r="A11657" s="17"/>
      <c r="B11657" s="17"/>
      <c r="C11657" s="18"/>
      <c r="D11657" s="19"/>
    </row>
    <row r="11658" spans="1:4" s="20" customFormat="1" ht="16.350000000000001" customHeight="1" x14ac:dyDescent="0.2">
      <c r="A11658" s="17"/>
      <c r="B11658" s="17"/>
      <c r="C11658" s="18"/>
      <c r="D11658" s="19"/>
    </row>
    <row r="11659" spans="1:4" s="20" customFormat="1" ht="16.350000000000001" customHeight="1" x14ac:dyDescent="0.2">
      <c r="A11659" s="17"/>
      <c r="B11659" s="17"/>
      <c r="C11659" s="18"/>
      <c r="D11659" s="19"/>
    </row>
    <row r="11660" spans="1:4" s="20" customFormat="1" ht="16.350000000000001" customHeight="1" x14ac:dyDescent="0.2">
      <c r="A11660" s="17"/>
      <c r="B11660" s="17"/>
      <c r="C11660" s="18"/>
      <c r="D11660" s="19"/>
    </row>
    <row r="11661" spans="1:4" s="20" customFormat="1" ht="16.350000000000001" customHeight="1" x14ac:dyDescent="0.2">
      <c r="A11661" s="17"/>
      <c r="B11661" s="17"/>
      <c r="C11661" s="18"/>
      <c r="D11661" s="19"/>
    </row>
    <row r="11662" spans="1:4" s="20" customFormat="1" ht="16.350000000000001" customHeight="1" x14ac:dyDescent="0.2">
      <c r="A11662" s="17"/>
      <c r="B11662" s="17"/>
      <c r="C11662" s="18"/>
      <c r="D11662" s="19"/>
    </row>
    <row r="11663" spans="1:4" s="20" customFormat="1" ht="16.350000000000001" customHeight="1" x14ac:dyDescent="0.2">
      <c r="A11663" s="17"/>
      <c r="B11663" s="17"/>
      <c r="C11663" s="18"/>
      <c r="D11663" s="19"/>
    </row>
    <row r="11664" spans="1:4" s="20" customFormat="1" ht="16.350000000000001" customHeight="1" x14ac:dyDescent="0.2">
      <c r="A11664" s="17"/>
      <c r="B11664" s="17"/>
      <c r="C11664" s="18"/>
      <c r="D11664" s="19"/>
    </row>
    <row r="11665" spans="1:4" s="20" customFormat="1" ht="16.350000000000001" customHeight="1" x14ac:dyDescent="0.2">
      <c r="A11665" s="17"/>
      <c r="B11665" s="17"/>
      <c r="C11665" s="18"/>
      <c r="D11665" s="19"/>
    </row>
    <row r="11666" spans="1:4" s="20" customFormat="1" ht="16.350000000000001" customHeight="1" x14ac:dyDescent="0.2">
      <c r="A11666" s="17"/>
      <c r="B11666" s="17"/>
      <c r="C11666" s="18"/>
      <c r="D11666" s="19"/>
    </row>
    <row r="11667" spans="1:4" s="20" customFormat="1" ht="16.350000000000001" customHeight="1" x14ac:dyDescent="0.2">
      <c r="A11667" s="17"/>
      <c r="B11667" s="17"/>
      <c r="C11667" s="18"/>
      <c r="D11667" s="19"/>
    </row>
    <row r="11668" spans="1:4" s="20" customFormat="1" ht="16.350000000000001" customHeight="1" x14ac:dyDescent="0.2">
      <c r="A11668" s="17"/>
      <c r="B11668" s="17"/>
      <c r="C11668" s="18"/>
      <c r="D11668" s="19"/>
    </row>
    <row r="11669" spans="1:4" s="20" customFormat="1" ht="16.350000000000001" customHeight="1" x14ac:dyDescent="0.2">
      <c r="A11669" s="17"/>
      <c r="B11669" s="17"/>
      <c r="C11669" s="18"/>
      <c r="D11669" s="19"/>
    </row>
    <row r="11670" spans="1:4" s="20" customFormat="1" ht="16.350000000000001" customHeight="1" x14ac:dyDescent="0.2">
      <c r="A11670" s="17"/>
      <c r="B11670" s="17"/>
      <c r="C11670" s="18"/>
      <c r="D11670" s="19"/>
    </row>
    <row r="11671" spans="1:4" s="20" customFormat="1" ht="16.350000000000001" customHeight="1" x14ac:dyDescent="0.2">
      <c r="A11671" s="17"/>
      <c r="B11671" s="17"/>
      <c r="C11671" s="18"/>
      <c r="D11671" s="19"/>
    </row>
    <row r="11672" spans="1:4" s="20" customFormat="1" ht="16.350000000000001" customHeight="1" x14ac:dyDescent="0.2">
      <c r="A11672" s="17"/>
      <c r="B11672" s="17"/>
      <c r="C11672" s="18"/>
      <c r="D11672" s="19"/>
    </row>
    <row r="11673" spans="1:4" s="20" customFormat="1" ht="16.350000000000001" customHeight="1" x14ac:dyDescent="0.2">
      <c r="A11673" s="17"/>
      <c r="B11673" s="17"/>
      <c r="C11673" s="18"/>
      <c r="D11673" s="19"/>
    </row>
    <row r="11674" spans="1:4" s="20" customFormat="1" ht="16.350000000000001" customHeight="1" x14ac:dyDescent="0.2">
      <c r="A11674" s="17"/>
      <c r="B11674" s="17"/>
      <c r="C11674" s="18"/>
      <c r="D11674" s="19"/>
    </row>
    <row r="11675" spans="1:4" s="20" customFormat="1" ht="16.350000000000001" customHeight="1" x14ac:dyDescent="0.2">
      <c r="A11675" s="17"/>
      <c r="B11675" s="17"/>
      <c r="C11675" s="18"/>
      <c r="D11675" s="19"/>
    </row>
    <row r="11676" spans="1:4" s="20" customFormat="1" ht="16.350000000000001" customHeight="1" x14ac:dyDescent="0.2">
      <c r="A11676" s="17"/>
      <c r="B11676" s="17"/>
      <c r="C11676" s="18"/>
      <c r="D11676" s="19"/>
    </row>
    <row r="11677" spans="1:4" s="20" customFormat="1" ht="16.350000000000001" customHeight="1" x14ac:dyDescent="0.2">
      <c r="A11677" s="17"/>
      <c r="B11677" s="17"/>
      <c r="C11677" s="18"/>
      <c r="D11677" s="19"/>
    </row>
    <row r="11678" spans="1:4" s="20" customFormat="1" ht="16.350000000000001" customHeight="1" x14ac:dyDescent="0.2">
      <c r="A11678" s="17"/>
      <c r="B11678" s="17"/>
      <c r="C11678" s="18"/>
      <c r="D11678" s="19"/>
    </row>
    <row r="11679" spans="1:4" s="20" customFormat="1" ht="16.350000000000001" customHeight="1" x14ac:dyDescent="0.2">
      <c r="A11679" s="17"/>
      <c r="B11679" s="17"/>
      <c r="C11679" s="18"/>
      <c r="D11679" s="19"/>
    </row>
    <row r="11680" spans="1:4" s="20" customFormat="1" ht="16.350000000000001" customHeight="1" x14ac:dyDescent="0.2">
      <c r="A11680" s="17"/>
      <c r="B11680" s="17"/>
      <c r="C11680" s="18"/>
      <c r="D11680" s="19"/>
    </row>
    <row r="11681" spans="1:4" s="20" customFormat="1" ht="16.350000000000001" customHeight="1" x14ac:dyDescent="0.2">
      <c r="A11681" s="17"/>
      <c r="B11681" s="17"/>
      <c r="C11681" s="18"/>
      <c r="D11681" s="19"/>
    </row>
    <row r="11682" spans="1:4" s="20" customFormat="1" ht="16.350000000000001" customHeight="1" x14ac:dyDescent="0.2">
      <c r="A11682" s="17"/>
      <c r="B11682" s="17"/>
      <c r="C11682" s="18"/>
      <c r="D11682" s="19"/>
    </row>
    <row r="11683" spans="1:4" s="20" customFormat="1" ht="16.350000000000001" customHeight="1" x14ac:dyDescent="0.2">
      <c r="A11683" s="17"/>
      <c r="B11683" s="17"/>
      <c r="C11683" s="18"/>
      <c r="D11683" s="19"/>
    </row>
    <row r="11684" spans="1:4" s="20" customFormat="1" ht="16.350000000000001" customHeight="1" x14ac:dyDescent="0.2">
      <c r="A11684" s="17"/>
      <c r="B11684" s="17"/>
      <c r="C11684" s="18"/>
      <c r="D11684" s="19"/>
    </row>
    <row r="11685" spans="1:4" s="20" customFormat="1" ht="16.350000000000001" customHeight="1" x14ac:dyDescent="0.2">
      <c r="A11685" s="17"/>
      <c r="B11685" s="17"/>
      <c r="C11685" s="18"/>
      <c r="D11685" s="19"/>
    </row>
    <row r="11686" spans="1:4" s="20" customFormat="1" ht="16.350000000000001" customHeight="1" x14ac:dyDescent="0.2">
      <c r="A11686" s="17"/>
      <c r="B11686" s="17"/>
      <c r="C11686" s="18"/>
      <c r="D11686" s="19"/>
    </row>
    <row r="11687" spans="1:4" s="20" customFormat="1" ht="16.350000000000001" customHeight="1" x14ac:dyDescent="0.2">
      <c r="A11687" s="17"/>
      <c r="B11687" s="17"/>
      <c r="C11687" s="18"/>
      <c r="D11687" s="19"/>
    </row>
    <row r="11688" spans="1:4" s="20" customFormat="1" ht="16.350000000000001" customHeight="1" x14ac:dyDescent="0.2">
      <c r="A11688" s="17"/>
      <c r="B11688" s="17"/>
      <c r="C11688" s="18"/>
      <c r="D11688" s="19"/>
    </row>
    <row r="11689" spans="1:4" s="20" customFormat="1" ht="16.350000000000001" customHeight="1" x14ac:dyDescent="0.2">
      <c r="A11689" s="17"/>
      <c r="B11689" s="17"/>
      <c r="C11689" s="18"/>
      <c r="D11689" s="19"/>
    </row>
    <row r="11690" spans="1:4" s="20" customFormat="1" ht="16.350000000000001" customHeight="1" x14ac:dyDescent="0.2">
      <c r="A11690" s="17"/>
      <c r="B11690" s="17"/>
      <c r="C11690" s="18"/>
      <c r="D11690" s="19"/>
    </row>
    <row r="11691" spans="1:4" s="20" customFormat="1" ht="16.350000000000001" customHeight="1" x14ac:dyDescent="0.2">
      <c r="A11691" s="17"/>
      <c r="B11691" s="17"/>
      <c r="C11691" s="18"/>
      <c r="D11691" s="19"/>
    </row>
    <row r="11692" spans="1:4" s="20" customFormat="1" ht="16.350000000000001" customHeight="1" x14ac:dyDescent="0.2">
      <c r="A11692" s="17"/>
      <c r="B11692" s="17"/>
      <c r="C11692" s="18"/>
      <c r="D11692" s="19"/>
    </row>
    <row r="11693" spans="1:4" s="20" customFormat="1" ht="16.350000000000001" customHeight="1" x14ac:dyDescent="0.2">
      <c r="A11693" s="17"/>
      <c r="B11693" s="17"/>
      <c r="C11693" s="18"/>
      <c r="D11693" s="19"/>
    </row>
    <row r="11694" spans="1:4" s="20" customFormat="1" ht="16.350000000000001" customHeight="1" x14ac:dyDescent="0.2">
      <c r="A11694" s="17"/>
      <c r="B11694" s="17"/>
      <c r="C11694" s="18"/>
      <c r="D11694" s="19"/>
    </row>
    <row r="11695" spans="1:4" s="20" customFormat="1" ht="16.350000000000001" customHeight="1" x14ac:dyDescent="0.2">
      <c r="A11695" s="17"/>
      <c r="B11695" s="17"/>
      <c r="C11695" s="18"/>
      <c r="D11695" s="19"/>
    </row>
    <row r="11696" spans="1:4" s="20" customFormat="1" ht="16.350000000000001" customHeight="1" x14ac:dyDescent="0.2">
      <c r="A11696" s="17"/>
      <c r="B11696" s="17"/>
      <c r="C11696" s="18"/>
      <c r="D11696" s="19"/>
    </row>
    <row r="11697" spans="1:4" s="20" customFormat="1" ht="16.350000000000001" customHeight="1" x14ac:dyDescent="0.2">
      <c r="A11697" s="17"/>
      <c r="B11697" s="17"/>
      <c r="C11697" s="18"/>
      <c r="D11697" s="19"/>
    </row>
    <row r="11698" spans="1:4" s="20" customFormat="1" ht="16.350000000000001" customHeight="1" x14ac:dyDescent="0.2">
      <c r="A11698" s="17"/>
      <c r="B11698" s="17"/>
      <c r="C11698" s="18"/>
      <c r="D11698" s="19"/>
    </row>
    <row r="11699" spans="1:4" s="20" customFormat="1" ht="16.350000000000001" customHeight="1" x14ac:dyDescent="0.2">
      <c r="A11699" s="17"/>
      <c r="B11699" s="17"/>
      <c r="C11699" s="18"/>
      <c r="D11699" s="19"/>
    </row>
    <row r="11700" spans="1:4" s="20" customFormat="1" ht="16.350000000000001" customHeight="1" x14ac:dyDescent="0.2">
      <c r="A11700" s="17"/>
      <c r="B11700" s="17"/>
      <c r="C11700" s="18"/>
      <c r="D11700" s="19"/>
    </row>
    <row r="11701" spans="1:4" s="20" customFormat="1" ht="16.350000000000001" customHeight="1" x14ac:dyDescent="0.2">
      <c r="A11701" s="17"/>
      <c r="B11701" s="17"/>
      <c r="C11701" s="18"/>
      <c r="D11701" s="19"/>
    </row>
    <row r="11702" spans="1:4" s="20" customFormat="1" ht="16.350000000000001" customHeight="1" x14ac:dyDescent="0.2">
      <c r="A11702" s="17"/>
      <c r="B11702" s="17"/>
      <c r="C11702" s="18"/>
      <c r="D11702" s="19"/>
    </row>
    <row r="11703" spans="1:4" s="20" customFormat="1" ht="16.350000000000001" customHeight="1" x14ac:dyDescent="0.2">
      <c r="A11703" s="17"/>
      <c r="B11703" s="17"/>
      <c r="C11703" s="18"/>
      <c r="D11703" s="19"/>
    </row>
    <row r="11704" spans="1:4" s="20" customFormat="1" ht="16.350000000000001" customHeight="1" x14ac:dyDescent="0.2">
      <c r="A11704" s="17"/>
      <c r="B11704" s="17"/>
      <c r="C11704" s="18"/>
      <c r="D11704" s="19"/>
    </row>
    <row r="11705" spans="1:4" s="20" customFormat="1" ht="16.350000000000001" customHeight="1" x14ac:dyDescent="0.2">
      <c r="A11705" s="17"/>
      <c r="B11705" s="17"/>
      <c r="C11705" s="18"/>
      <c r="D11705" s="19"/>
    </row>
    <row r="11706" spans="1:4" s="20" customFormat="1" ht="16.350000000000001" customHeight="1" x14ac:dyDescent="0.2">
      <c r="A11706" s="17"/>
      <c r="B11706" s="17"/>
      <c r="C11706" s="18"/>
      <c r="D11706" s="19"/>
    </row>
    <row r="11707" spans="1:4" s="20" customFormat="1" ht="16.350000000000001" customHeight="1" x14ac:dyDescent="0.2">
      <c r="A11707" s="17"/>
      <c r="B11707" s="17"/>
      <c r="C11707" s="18"/>
      <c r="D11707" s="19"/>
    </row>
    <row r="11708" spans="1:4" s="20" customFormat="1" ht="16.350000000000001" customHeight="1" x14ac:dyDescent="0.2">
      <c r="A11708" s="17"/>
      <c r="B11708" s="17"/>
      <c r="C11708" s="18"/>
      <c r="D11708" s="19"/>
    </row>
    <row r="11709" spans="1:4" s="20" customFormat="1" ht="16.350000000000001" customHeight="1" x14ac:dyDescent="0.2">
      <c r="A11709" s="17"/>
      <c r="B11709" s="17"/>
      <c r="C11709" s="18"/>
      <c r="D11709" s="19"/>
    </row>
    <row r="11710" spans="1:4" s="20" customFormat="1" ht="16.350000000000001" customHeight="1" x14ac:dyDescent="0.2">
      <c r="A11710" s="17"/>
      <c r="B11710" s="17"/>
      <c r="C11710" s="18"/>
      <c r="D11710" s="19"/>
    </row>
    <row r="11711" spans="1:4" s="20" customFormat="1" ht="16.350000000000001" customHeight="1" x14ac:dyDescent="0.2">
      <c r="A11711" s="17"/>
      <c r="B11711" s="17"/>
      <c r="C11711" s="18"/>
      <c r="D11711" s="19"/>
    </row>
    <row r="11712" spans="1:4" s="20" customFormat="1" ht="16.350000000000001" customHeight="1" x14ac:dyDescent="0.2">
      <c r="A11712" s="17"/>
      <c r="B11712" s="17"/>
      <c r="C11712" s="18"/>
      <c r="D11712" s="19"/>
    </row>
    <row r="11713" spans="1:4" s="20" customFormat="1" ht="16.350000000000001" customHeight="1" x14ac:dyDescent="0.2">
      <c r="A11713" s="17"/>
      <c r="B11713" s="17"/>
      <c r="C11713" s="18"/>
      <c r="D11713" s="19"/>
    </row>
    <row r="11714" spans="1:4" s="20" customFormat="1" ht="16.350000000000001" customHeight="1" x14ac:dyDescent="0.2">
      <c r="A11714" s="17"/>
      <c r="B11714" s="17"/>
      <c r="C11714" s="18"/>
      <c r="D11714" s="19"/>
    </row>
    <row r="11715" spans="1:4" s="20" customFormat="1" ht="16.350000000000001" customHeight="1" x14ac:dyDescent="0.2">
      <c r="A11715" s="17"/>
      <c r="B11715" s="17"/>
      <c r="C11715" s="18"/>
      <c r="D11715" s="19"/>
    </row>
    <row r="11716" spans="1:4" s="20" customFormat="1" ht="16.350000000000001" customHeight="1" x14ac:dyDescent="0.2">
      <c r="A11716" s="17"/>
      <c r="B11716" s="17"/>
      <c r="C11716" s="18"/>
      <c r="D11716" s="19"/>
    </row>
    <row r="11717" spans="1:4" s="20" customFormat="1" ht="16.350000000000001" customHeight="1" x14ac:dyDescent="0.2">
      <c r="A11717" s="17"/>
      <c r="B11717" s="17"/>
      <c r="C11717" s="18"/>
      <c r="D11717" s="19"/>
    </row>
    <row r="11718" spans="1:4" s="20" customFormat="1" ht="16.350000000000001" customHeight="1" x14ac:dyDescent="0.2">
      <c r="A11718" s="17"/>
      <c r="B11718" s="17"/>
      <c r="C11718" s="18"/>
      <c r="D11718" s="19"/>
    </row>
    <row r="11719" spans="1:4" s="20" customFormat="1" ht="16.350000000000001" customHeight="1" x14ac:dyDescent="0.2">
      <c r="A11719" s="17"/>
      <c r="B11719" s="17"/>
      <c r="C11719" s="18"/>
      <c r="D11719" s="19"/>
    </row>
    <row r="11720" spans="1:4" s="20" customFormat="1" ht="16.350000000000001" customHeight="1" x14ac:dyDescent="0.2">
      <c r="A11720" s="17"/>
      <c r="B11720" s="17"/>
      <c r="C11720" s="18"/>
      <c r="D11720" s="19"/>
    </row>
    <row r="11721" spans="1:4" s="20" customFormat="1" ht="16.350000000000001" customHeight="1" x14ac:dyDescent="0.2">
      <c r="A11721" s="17"/>
      <c r="B11721" s="17"/>
      <c r="C11721" s="18"/>
      <c r="D11721" s="19"/>
    </row>
    <row r="11722" spans="1:4" s="20" customFormat="1" ht="16.350000000000001" customHeight="1" x14ac:dyDescent="0.2">
      <c r="A11722" s="17"/>
      <c r="B11722" s="17"/>
      <c r="C11722" s="18"/>
      <c r="D11722" s="19"/>
    </row>
    <row r="11723" spans="1:4" s="20" customFormat="1" ht="16.350000000000001" customHeight="1" x14ac:dyDescent="0.2">
      <c r="A11723" s="17"/>
      <c r="B11723" s="17"/>
      <c r="C11723" s="18"/>
      <c r="D11723" s="19"/>
    </row>
    <row r="11724" spans="1:4" s="20" customFormat="1" ht="16.350000000000001" customHeight="1" x14ac:dyDescent="0.2">
      <c r="A11724" s="17"/>
      <c r="B11724" s="17"/>
      <c r="C11724" s="18"/>
      <c r="D11724" s="19"/>
    </row>
    <row r="11725" spans="1:4" s="20" customFormat="1" ht="16.350000000000001" customHeight="1" x14ac:dyDescent="0.2">
      <c r="A11725" s="17"/>
      <c r="B11725" s="17"/>
      <c r="C11725" s="18"/>
      <c r="D11725" s="19"/>
    </row>
    <row r="11726" spans="1:4" s="20" customFormat="1" ht="16.350000000000001" customHeight="1" x14ac:dyDescent="0.2">
      <c r="A11726" s="17"/>
      <c r="B11726" s="17"/>
      <c r="C11726" s="18"/>
      <c r="D11726" s="19"/>
    </row>
    <row r="11727" spans="1:4" s="20" customFormat="1" ht="16.350000000000001" customHeight="1" x14ac:dyDescent="0.2">
      <c r="A11727" s="17"/>
      <c r="B11727" s="17"/>
      <c r="C11727" s="18"/>
      <c r="D11727" s="19"/>
    </row>
    <row r="11728" spans="1:4" s="20" customFormat="1" ht="16.350000000000001" customHeight="1" x14ac:dyDescent="0.2">
      <c r="A11728" s="17"/>
      <c r="B11728" s="17"/>
      <c r="C11728" s="18"/>
      <c r="D11728" s="19"/>
    </row>
    <row r="11729" spans="1:4" s="20" customFormat="1" ht="16.350000000000001" customHeight="1" x14ac:dyDescent="0.2">
      <c r="A11729" s="17"/>
      <c r="B11729" s="17"/>
      <c r="C11729" s="18"/>
      <c r="D11729" s="19"/>
    </row>
    <row r="11730" spans="1:4" s="20" customFormat="1" ht="16.350000000000001" customHeight="1" x14ac:dyDescent="0.2">
      <c r="A11730" s="17"/>
      <c r="B11730" s="17"/>
      <c r="C11730" s="18"/>
      <c r="D11730" s="19"/>
    </row>
    <row r="11731" spans="1:4" s="20" customFormat="1" ht="16.350000000000001" customHeight="1" x14ac:dyDescent="0.2">
      <c r="A11731" s="17"/>
      <c r="B11731" s="17"/>
      <c r="C11731" s="18"/>
      <c r="D11731" s="19"/>
    </row>
    <row r="11732" spans="1:4" s="20" customFormat="1" ht="16.350000000000001" customHeight="1" x14ac:dyDescent="0.2">
      <c r="A11732" s="17"/>
      <c r="B11732" s="17"/>
      <c r="C11732" s="18"/>
      <c r="D11732" s="19"/>
    </row>
    <row r="11733" spans="1:4" s="20" customFormat="1" ht="16.350000000000001" customHeight="1" x14ac:dyDescent="0.2">
      <c r="A11733" s="17"/>
      <c r="B11733" s="17"/>
      <c r="C11733" s="18"/>
      <c r="D11733" s="19"/>
    </row>
    <row r="11734" spans="1:4" s="20" customFormat="1" ht="16.350000000000001" customHeight="1" x14ac:dyDescent="0.2">
      <c r="A11734" s="17"/>
      <c r="B11734" s="17"/>
      <c r="C11734" s="18"/>
      <c r="D11734" s="19"/>
    </row>
    <row r="11735" spans="1:4" s="20" customFormat="1" ht="16.350000000000001" customHeight="1" x14ac:dyDescent="0.2">
      <c r="A11735" s="17"/>
      <c r="B11735" s="17"/>
      <c r="C11735" s="18"/>
      <c r="D11735" s="19"/>
    </row>
    <row r="11736" spans="1:4" s="20" customFormat="1" ht="16.350000000000001" customHeight="1" x14ac:dyDescent="0.2">
      <c r="A11736" s="17"/>
      <c r="B11736" s="17"/>
      <c r="C11736" s="18"/>
      <c r="D11736" s="19"/>
    </row>
    <row r="11737" spans="1:4" s="20" customFormat="1" ht="16.350000000000001" customHeight="1" x14ac:dyDescent="0.2">
      <c r="A11737" s="17"/>
      <c r="B11737" s="17"/>
      <c r="C11737" s="18"/>
      <c r="D11737" s="19"/>
    </row>
    <row r="11738" spans="1:4" s="20" customFormat="1" ht="16.350000000000001" customHeight="1" x14ac:dyDescent="0.2">
      <c r="A11738" s="17"/>
      <c r="B11738" s="17"/>
      <c r="C11738" s="18"/>
      <c r="D11738" s="19"/>
    </row>
    <row r="11739" spans="1:4" s="20" customFormat="1" ht="16.350000000000001" customHeight="1" x14ac:dyDescent="0.2">
      <c r="A11739" s="17"/>
      <c r="B11739" s="17"/>
      <c r="C11739" s="18"/>
      <c r="D11739" s="19"/>
    </row>
    <row r="11740" spans="1:4" s="20" customFormat="1" ht="16.350000000000001" customHeight="1" x14ac:dyDescent="0.2">
      <c r="A11740" s="17"/>
      <c r="B11740" s="17"/>
      <c r="C11740" s="18"/>
      <c r="D11740" s="19"/>
    </row>
    <row r="11741" spans="1:4" s="20" customFormat="1" ht="16.350000000000001" customHeight="1" x14ac:dyDescent="0.2">
      <c r="A11741" s="17"/>
      <c r="B11741" s="17"/>
      <c r="C11741" s="18"/>
      <c r="D11741" s="19"/>
    </row>
    <row r="11742" spans="1:4" s="20" customFormat="1" ht="16.350000000000001" customHeight="1" x14ac:dyDescent="0.2">
      <c r="A11742" s="17"/>
      <c r="B11742" s="17"/>
      <c r="C11742" s="18"/>
      <c r="D11742" s="19"/>
    </row>
    <row r="11743" spans="1:4" s="20" customFormat="1" ht="16.350000000000001" customHeight="1" x14ac:dyDescent="0.2">
      <c r="A11743" s="17"/>
      <c r="B11743" s="17"/>
      <c r="C11743" s="18"/>
      <c r="D11743" s="19"/>
    </row>
    <row r="11744" spans="1:4" s="20" customFormat="1" ht="16.350000000000001" customHeight="1" x14ac:dyDescent="0.2">
      <c r="A11744" s="17"/>
      <c r="B11744" s="17"/>
      <c r="C11744" s="18"/>
      <c r="D11744" s="19"/>
    </row>
    <row r="11745" spans="1:4" s="20" customFormat="1" ht="16.350000000000001" customHeight="1" x14ac:dyDescent="0.2">
      <c r="A11745" s="17"/>
      <c r="B11745" s="17"/>
      <c r="C11745" s="18"/>
      <c r="D11745" s="19"/>
    </row>
    <row r="11746" spans="1:4" s="20" customFormat="1" ht="16.350000000000001" customHeight="1" x14ac:dyDescent="0.2">
      <c r="A11746" s="17"/>
      <c r="B11746" s="17"/>
      <c r="C11746" s="18"/>
      <c r="D11746" s="19"/>
    </row>
    <row r="11747" spans="1:4" s="20" customFormat="1" ht="16.350000000000001" customHeight="1" x14ac:dyDescent="0.2">
      <c r="A11747" s="17"/>
      <c r="B11747" s="17"/>
      <c r="C11747" s="18"/>
      <c r="D11747" s="19"/>
    </row>
    <row r="11748" spans="1:4" s="20" customFormat="1" ht="16.350000000000001" customHeight="1" x14ac:dyDescent="0.2">
      <c r="A11748" s="17"/>
      <c r="B11748" s="17"/>
      <c r="C11748" s="18"/>
      <c r="D11748" s="19"/>
    </row>
    <row r="11749" spans="1:4" s="20" customFormat="1" ht="16.350000000000001" customHeight="1" x14ac:dyDescent="0.2">
      <c r="A11749" s="17"/>
      <c r="B11749" s="17"/>
      <c r="C11749" s="18"/>
      <c r="D11749" s="19"/>
    </row>
    <row r="11750" spans="1:4" s="20" customFormat="1" ht="16.350000000000001" customHeight="1" x14ac:dyDescent="0.2">
      <c r="A11750" s="17"/>
      <c r="B11750" s="17"/>
      <c r="C11750" s="18"/>
      <c r="D11750" s="19"/>
    </row>
    <row r="11751" spans="1:4" s="20" customFormat="1" ht="16.350000000000001" customHeight="1" x14ac:dyDescent="0.2">
      <c r="A11751" s="17"/>
      <c r="B11751" s="17"/>
      <c r="C11751" s="18"/>
      <c r="D11751" s="19"/>
    </row>
    <row r="11752" spans="1:4" s="20" customFormat="1" ht="16.350000000000001" customHeight="1" x14ac:dyDescent="0.2">
      <c r="A11752" s="17"/>
      <c r="B11752" s="17"/>
      <c r="C11752" s="18"/>
      <c r="D11752" s="19"/>
    </row>
    <row r="11753" spans="1:4" s="20" customFormat="1" ht="16.350000000000001" customHeight="1" x14ac:dyDescent="0.2">
      <c r="A11753" s="17"/>
      <c r="B11753" s="17"/>
      <c r="C11753" s="18"/>
      <c r="D11753" s="19"/>
    </row>
    <row r="11754" spans="1:4" s="20" customFormat="1" ht="16.350000000000001" customHeight="1" x14ac:dyDescent="0.2">
      <c r="A11754" s="17"/>
      <c r="B11754" s="17"/>
      <c r="C11754" s="18"/>
      <c r="D11754" s="19"/>
    </row>
    <row r="11755" spans="1:4" s="20" customFormat="1" ht="16.350000000000001" customHeight="1" x14ac:dyDescent="0.2">
      <c r="A11755" s="17"/>
      <c r="B11755" s="17"/>
      <c r="C11755" s="18"/>
      <c r="D11755" s="19"/>
    </row>
    <row r="11756" spans="1:4" s="20" customFormat="1" ht="16.350000000000001" customHeight="1" x14ac:dyDescent="0.2">
      <c r="A11756" s="17"/>
      <c r="B11756" s="17"/>
      <c r="C11756" s="18"/>
      <c r="D11756" s="19"/>
    </row>
    <row r="11757" spans="1:4" s="20" customFormat="1" ht="16.350000000000001" customHeight="1" x14ac:dyDescent="0.2">
      <c r="A11757" s="17"/>
      <c r="B11757" s="17"/>
      <c r="C11757" s="18"/>
      <c r="D11757" s="19"/>
    </row>
    <row r="11758" spans="1:4" s="20" customFormat="1" ht="16.350000000000001" customHeight="1" x14ac:dyDescent="0.2">
      <c r="A11758" s="17"/>
      <c r="B11758" s="17"/>
      <c r="C11758" s="18"/>
      <c r="D11758" s="19"/>
    </row>
    <row r="11759" spans="1:4" s="20" customFormat="1" ht="16.350000000000001" customHeight="1" x14ac:dyDescent="0.2">
      <c r="A11759" s="17"/>
      <c r="B11759" s="17"/>
      <c r="C11759" s="18"/>
      <c r="D11759" s="19"/>
    </row>
    <row r="11760" spans="1:4" s="20" customFormat="1" ht="16.350000000000001" customHeight="1" x14ac:dyDescent="0.2">
      <c r="A11760" s="17"/>
      <c r="B11760" s="17"/>
      <c r="C11760" s="18"/>
      <c r="D11760" s="19"/>
    </row>
    <row r="11761" spans="1:4" s="20" customFormat="1" ht="16.350000000000001" customHeight="1" x14ac:dyDescent="0.2">
      <c r="A11761" s="17"/>
      <c r="B11761" s="17"/>
      <c r="C11761" s="18"/>
      <c r="D11761" s="19"/>
    </row>
    <row r="11762" spans="1:4" s="20" customFormat="1" ht="16.350000000000001" customHeight="1" x14ac:dyDescent="0.2">
      <c r="A11762" s="17"/>
      <c r="B11762" s="17"/>
      <c r="C11762" s="18"/>
      <c r="D11762" s="19"/>
    </row>
    <row r="11763" spans="1:4" s="20" customFormat="1" ht="16.350000000000001" customHeight="1" x14ac:dyDescent="0.2">
      <c r="A11763" s="17"/>
      <c r="B11763" s="17"/>
      <c r="C11763" s="18"/>
      <c r="D11763" s="19"/>
    </row>
    <row r="11764" spans="1:4" s="20" customFormat="1" ht="16.350000000000001" customHeight="1" x14ac:dyDescent="0.2">
      <c r="A11764" s="17"/>
      <c r="B11764" s="17"/>
      <c r="C11764" s="18"/>
      <c r="D11764" s="19"/>
    </row>
    <row r="11765" spans="1:4" s="20" customFormat="1" ht="16.350000000000001" customHeight="1" x14ac:dyDescent="0.2">
      <c r="A11765" s="17"/>
      <c r="B11765" s="17"/>
      <c r="C11765" s="18"/>
      <c r="D11765" s="19"/>
    </row>
    <row r="11766" spans="1:4" s="20" customFormat="1" ht="16.350000000000001" customHeight="1" x14ac:dyDescent="0.2">
      <c r="A11766" s="17"/>
      <c r="B11766" s="17"/>
      <c r="C11766" s="18"/>
      <c r="D11766" s="19"/>
    </row>
    <row r="11767" spans="1:4" s="20" customFormat="1" ht="16.350000000000001" customHeight="1" x14ac:dyDescent="0.2">
      <c r="A11767" s="17"/>
      <c r="B11767" s="17"/>
      <c r="C11767" s="18"/>
      <c r="D11767" s="19"/>
    </row>
    <row r="11768" spans="1:4" s="20" customFormat="1" ht="16.350000000000001" customHeight="1" x14ac:dyDescent="0.2">
      <c r="A11768" s="17"/>
      <c r="B11768" s="17"/>
      <c r="C11768" s="18"/>
      <c r="D11768" s="19"/>
    </row>
    <row r="11769" spans="1:4" s="20" customFormat="1" ht="16.350000000000001" customHeight="1" x14ac:dyDescent="0.2">
      <c r="A11769" s="17"/>
      <c r="B11769" s="17"/>
      <c r="C11769" s="18"/>
      <c r="D11769" s="19"/>
    </row>
    <row r="11770" spans="1:4" s="20" customFormat="1" ht="16.350000000000001" customHeight="1" x14ac:dyDescent="0.2">
      <c r="A11770" s="17"/>
      <c r="B11770" s="17"/>
      <c r="C11770" s="18"/>
      <c r="D11770" s="19"/>
    </row>
    <row r="11771" spans="1:4" s="20" customFormat="1" ht="16.350000000000001" customHeight="1" x14ac:dyDescent="0.2">
      <c r="A11771" s="17"/>
      <c r="B11771" s="17"/>
      <c r="C11771" s="18"/>
      <c r="D11771" s="19"/>
    </row>
    <row r="11772" spans="1:4" s="20" customFormat="1" ht="16.350000000000001" customHeight="1" x14ac:dyDescent="0.2">
      <c r="A11772" s="17"/>
      <c r="B11772" s="17"/>
      <c r="C11772" s="18"/>
      <c r="D11772" s="19"/>
    </row>
    <row r="11773" spans="1:4" s="20" customFormat="1" ht="16.350000000000001" customHeight="1" x14ac:dyDescent="0.2">
      <c r="A11773" s="17"/>
      <c r="B11773" s="17"/>
      <c r="C11773" s="18"/>
      <c r="D11773" s="19"/>
    </row>
    <row r="11774" spans="1:4" s="20" customFormat="1" ht="16.350000000000001" customHeight="1" x14ac:dyDescent="0.2">
      <c r="A11774" s="17"/>
      <c r="B11774" s="17"/>
      <c r="C11774" s="18"/>
      <c r="D11774" s="19"/>
    </row>
    <row r="11775" spans="1:4" s="20" customFormat="1" ht="16.350000000000001" customHeight="1" x14ac:dyDescent="0.2">
      <c r="A11775" s="17"/>
      <c r="B11775" s="17"/>
      <c r="C11775" s="18"/>
      <c r="D11775" s="19"/>
    </row>
    <row r="11776" spans="1:4" s="20" customFormat="1" ht="16.350000000000001" customHeight="1" x14ac:dyDescent="0.2">
      <c r="A11776" s="17"/>
      <c r="B11776" s="17"/>
      <c r="C11776" s="18"/>
      <c r="D11776" s="19"/>
    </row>
    <row r="11777" spans="1:4" s="20" customFormat="1" ht="16.350000000000001" customHeight="1" x14ac:dyDescent="0.2">
      <c r="A11777" s="17"/>
      <c r="B11777" s="17"/>
      <c r="C11777" s="18"/>
      <c r="D11777" s="19"/>
    </row>
    <row r="11778" spans="1:4" s="20" customFormat="1" ht="16.350000000000001" customHeight="1" x14ac:dyDescent="0.2">
      <c r="A11778" s="17"/>
      <c r="B11778" s="17"/>
      <c r="C11778" s="18"/>
      <c r="D11778" s="19"/>
    </row>
    <row r="11779" spans="1:4" s="20" customFormat="1" ht="16.350000000000001" customHeight="1" x14ac:dyDescent="0.2">
      <c r="A11779" s="17"/>
      <c r="B11779" s="17"/>
      <c r="C11779" s="18"/>
      <c r="D11779" s="19"/>
    </row>
    <row r="11780" spans="1:4" s="20" customFormat="1" ht="16.350000000000001" customHeight="1" x14ac:dyDescent="0.2">
      <c r="A11780" s="17"/>
      <c r="B11780" s="17"/>
      <c r="C11780" s="18"/>
      <c r="D11780" s="19"/>
    </row>
    <row r="11781" spans="1:4" s="20" customFormat="1" ht="16.350000000000001" customHeight="1" x14ac:dyDescent="0.2">
      <c r="A11781" s="17"/>
      <c r="B11781" s="17"/>
      <c r="C11781" s="18"/>
      <c r="D11781" s="19"/>
    </row>
    <row r="11782" spans="1:4" s="20" customFormat="1" ht="16.350000000000001" customHeight="1" x14ac:dyDescent="0.2">
      <c r="A11782" s="17"/>
      <c r="B11782" s="17"/>
      <c r="C11782" s="18"/>
      <c r="D11782" s="19"/>
    </row>
    <row r="11783" spans="1:4" s="20" customFormat="1" ht="16.350000000000001" customHeight="1" x14ac:dyDescent="0.2">
      <c r="A11783" s="17"/>
      <c r="B11783" s="17"/>
      <c r="C11783" s="18"/>
      <c r="D11783" s="19"/>
    </row>
    <row r="11784" spans="1:4" s="20" customFormat="1" ht="16.350000000000001" customHeight="1" x14ac:dyDescent="0.2">
      <c r="A11784" s="17"/>
      <c r="B11784" s="17"/>
      <c r="C11784" s="18"/>
      <c r="D11784" s="19"/>
    </row>
    <row r="11785" spans="1:4" s="20" customFormat="1" ht="16.350000000000001" customHeight="1" x14ac:dyDescent="0.2">
      <c r="A11785" s="17"/>
      <c r="B11785" s="17"/>
      <c r="C11785" s="18"/>
      <c r="D11785" s="19"/>
    </row>
    <row r="11786" spans="1:4" s="20" customFormat="1" ht="16.350000000000001" customHeight="1" x14ac:dyDescent="0.2">
      <c r="A11786" s="17"/>
      <c r="B11786" s="17"/>
      <c r="C11786" s="18"/>
      <c r="D11786" s="19"/>
    </row>
    <row r="11787" spans="1:4" s="20" customFormat="1" ht="16.350000000000001" customHeight="1" x14ac:dyDescent="0.2">
      <c r="A11787" s="17"/>
      <c r="B11787" s="17"/>
      <c r="C11787" s="18"/>
      <c r="D11787" s="19"/>
    </row>
    <row r="11788" spans="1:4" s="20" customFormat="1" ht="16.350000000000001" customHeight="1" x14ac:dyDescent="0.2">
      <c r="A11788" s="17"/>
      <c r="B11788" s="17"/>
      <c r="C11788" s="18"/>
      <c r="D11788" s="19"/>
    </row>
    <row r="11789" spans="1:4" s="20" customFormat="1" ht="16.350000000000001" customHeight="1" x14ac:dyDescent="0.2">
      <c r="A11789" s="17"/>
      <c r="B11789" s="17"/>
      <c r="C11789" s="18"/>
      <c r="D11789" s="19"/>
    </row>
    <row r="11790" spans="1:4" s="20" customFormat="1" ht="16.350000000000001" customHeight="1" x14ac:dyDescent="0.2">
      <c r="A11790" s="17"/>
      <c r="B11790" s="17"/>
      <c r="C11790" s="18"/>
      <c r="D11790" s="19"/>
    </row>
    <row r="11791" spans="1:4" s="20" customFormat="1" ht="16.350000000000001" customHeight="1" x14ac:dyDescent="0.2">
      <c r="A11791" s="17"/>
      <c r="B11791" s="17"/>
      <c r="C11791" s="18"/>
      <c r="D11791" s="19"/>
    </row>
    <row r="11792" spans="1:4" s="20" customFormat="1" ht="16.350000000000001" customHeight="1" x14ac:dyDescent="0.2">
      <c r="A11792" s="17"/>
      <c r="B11792" s="17"/>
      <c r="C11792" s="18"/>
      <c r="D11792" s="19"/>
    </row>
    <row r="11793" spans="1:4" s="20" customFormat="1" ht="16.350000000000001" customHeight="1" x14ac:dyDescent="0.2">
      <c r="A11793" s="17"/>
      <c r="B11793" s="17"/>
      <c r="C11793" s="18"/>
      <c r="D11793" s="19"/>
    </row>
    <row r="11794" spans="1:4" s="20" customFormat="1" ht="16.350000000000001" customHeight="1" x14ac:dyDescent="0.2">
      <c r="A11794" s="17"/>
      <c r="B11794" s="17"/>
      <c r="C11794" s="18"/>
      <c r="D11794" s="19"/>
    </row>
    <row r="11795" spans="1:4" s="20" customFormat="1" ht="16.350000000000001" customHeight="1" x14ac:dyDescent="0.2">
      <c r="A11795" s="17"/>
      <c r="B11795" s="17"/>
      <c r="C11795" s="18"/>
      <c r="D11795" s="19"/>
    </row>
    <row r="11796" spans="1:4" s="20" customFormat="1" ht="16.350000000000001" customHeight="1" x14ac:dyDescent="0.2">
      <c r="A11796" s="17"/>
      <c r="B11796" s="17"/>
      <c r="C11796" s="18"/>
      <c r="D11796" s="19"/>
    </row>
    <row r="11797" spans="1:4" s="20" customFormat="1" ht="16.350000000000001" customHeight="1" x14ac:dyDescent="0.2">
      <c r="A11797" s="17"/>
      <c r="B11797" s="17"/>
      <c r="C11797" s="18"/>
      <c r="D11797" s="19"/>
    </row>
    <row r="11798" spans="1:4" s="20" customFormat="1" ht="16.350000000000001" customHeight="1" x14ac:dyDescent="0.2">
      <c r="A11798" s="17"/>
      <c r="B11798" s="17"/>
      <c r="C11798" s="18"/>
      <c r="D11798" s="19"/>
    </row>
    <row r="11799" spans="1:4" s="20" customFormat="1" ht="16.350000000000001" customHeight="1" x14ac:dyDescent="0.2">
      <c r="A11799" s="17"/>
      <c r="B11799" s="17"/>
      <c r="C11799" s="18"/>
      <c r="D11799" s="19"/>
    </row>
    <row r="11800" spans="1:4" s="20" customFormat="1" ht="16.350000000000001" customHeight="1" x14ac:dyDescent="0.2">
      <c r="A11800" s="17"/>
      <c r="B11800" s="17"/>
      <c r="C11800" s="18"/>
      <c r="D11800" s="19"/>
    </row>
    <row r="11801" spans="1:4" s="20" customFormat="1" ht="16.350000000000001" customHeight="1" x14ac:dyDescent="0.2">
      <c r="A11801" s="17"/>
      <c r="B11801" s="17"/>
      <c r="C11801" s="18"/>
      <c r="D11801" s="19"/>
    </row>
    <row r="11802" spans="1:4" s="20" customFormat="1" ht="16.350000000000001" customHeight="1" x14ac:dyDescent="0.2">
      <c r="A11802" s="17"/>
      <c r="B11802" s="17"/>
      <c r="C11802" s="18"/>
      <c r="D11802" s="19"/>
    </row>
    <row r="11803" spans="1:4" s="20" customFormat="1" ht="16.350000000000001" customHeight="1" x14ac:dyDescent="0.2">
      <c r="A11803" s="17"/>
      <c r="B11803" s="17"/>
      <c r="C11803" s="18"/>
      <c r="D11803" s="19"/>
    </row>
    <row r="11804" spans="1:4" s="20" customFormat="1" ht="16.350000000000001" customHeight="1" x14ac:dyDescent="0.2">
      <c r="A11804" s="17"/>
      <c r="B11804" s="17"/>
      <c r="C11804" s="18"/>
      <c r="D11804" s="19"/>
    </row>
    <row r="11805" spans="1:4" s="20" customFormat="1" ht="16.350000000000001" customHeight="1" x14ac:dyDescent="0.2">
      <c r="A11805" s="17"/>
      <c r="B11805" s="17"/>
      <c r="C11805" s="18"/>
      <c r="D11805" s="19"/>
    </row>
    <row r="11806" spans="1:4" s="20" customFormat="1" ht="16.350000000000001" customHeight="1" x14ac:dyDescent="0.2">
      <c r="A11806" s="17"/>
      <c r="B11806" s="17"/>
      <c r="C11806" s="18"/>
      <c r="D11806" s="19"/>
    </row>
    <row r="11807" spans="1:4" s="20" customFormat="1" ht="16.350000000000001" customHeight="1" x14ac:dyDescent="0.2">
      <c r="A11807" s="17"/>
      <c r="B11807" s="17"/>
      <c r="C11807" s="18"/>
      <c r="D11807" s="19"/>
    </row>
    <row r="11808" spans="1:4" s="20" customFormat="1" ht="16.350000000000001" customHeight="1" x14ac:dyDescent="0.2">
      <c r="A11808" s="17"/>
      <c r="B11808" s="17"/>
      <c r="C11808" s="18"/>
      <c r="D11808" s="19"/>
    </row>
    <row r="11809" spans="1:4" s="20" customFormat="1" ht="16.350000000000001" customHeight="1" x14ac:dyDescent="0.2">
      <c r="A11809" s="17"/>
      <c r="B11809" s="17"/>
      <c r="C11809" s="18"/>
      <c r="D11809" s="19"/>
    </row>
    <row r="11810" spans="1:4" s="20" customFormat="1" ht="16.350000000000001" customHeight="1" x14ac:dyDescent="0.2">
      <c r="A11810" s="17"/>
      <c r="B11810" s="17"/>
      <c r="C11810" s="18"/>
      <c r="D11810" s="19"/>
    </row>
    <row r="11811" spans="1:4" s="20" customFormat="1" ht="16.350000000000001" customHeight="1" x14ac:dyDescent="0.2">
      <c r="A11811" s="17"/>
      <c r="B11811" s="17"/>
      <c r="C11811" s="18"/>
      <c r="D11811" s="19"/>
    </row>
    <row r="11812" spans="1:4" s="20" customFormat="1" ht="16.350000000000001" customHeight="1" x14ac:dyDescent="0.2">
      <c r="A11812" s="17"/>
      <c r="B11812" s="17"/>
      <c r="C11812" s="18"/>
      <c r="D11812" s="19"/>
    </row>
    <row r="11813" spans="1:4" s="20" customFormat="1" ht="16.350000000000001" customHeight="1" x14ac:dyDescent="0.2">
      <c r="A11813" s="17"/>
      <c r="B11813" s="17"/>
      <c r="C11813" s="18"/>
      <c r="D11813" s="19"/>
    </row>
    <row r="11814" spans="1:4" s="20" customFormat="1" ht="16.350000000000001" customHeight="1" x14ac:dyDescent="0.2">
      <c r="A11814" s="17"/>
      <c r="B11814" s="17"/>
      <c r="C11814" s="18"/>
      <c r="D11814" s="19"/>
    </row>
    <row r="11815" spans="1:4" s="20" customFormat="1" ht="16.350000000000001" customHeight="1" x14ac:dyDescent="0.2">
      <c r="A11815" s="17"/>
      <c r="B11815" s="17"/>
      <c r="C11815" s="18"/>
      <c r="D11815" s="19"/>
    </row>
    <row r="11816" spans="1:4" s="20" customFormat="1" ht="16.350000000000001" customHeight="1" x14ac:dyDescent="0.2">
      <c r="A11816" s="17"/>
      <c r="B11816" s="17"/>
      <c r="C11816" s="18"/>
      <c r="D11816" s="19"/>
    </row>
    <row r="11817" spans="1:4" s="20" customFormat="1" ht="16.350000000000001" customHeight="1" x14ac:dyDescent="0.2">
      <c r="A11817" s="17"/>
      <c r="B11817" s="17"/>
      <c r="C11817" s="18"/>
      <c r="D11817" s="19"/>
    </row>
    <row r="11818" spans="1:4" s="20" customFormat="1" ht="16.350000000000001" customHeight="1" x14ac:dyDescent="0.2">
      <c r="A11818" s="17"/>
      <c r="B11818" s="17"/>
      <c r="C11818" s="18"/>
      <c r="D11818" s="19"/>
    </row>
    <row r="11819" spans="1:4" s="20" customFormat="1" ht="16.350000000000001" customHeight="1" x14ac:dyDescent="0.2">
      <c r="A11819" s="17"/>
      <c r="B11819" s="17"/>
      <c r="C11819" s="18"/>
      <c r="D11819" s="19"/>
    </row>
    <row r="11820" spans="1:4" s="20" customFormat="1" ht="16.350000000000001" customHeight="1" x14ac:dyDescent="0.2">
      <c r="A11820" s="17"/>
      <c r="B11820" s="17"/>
      <c r="C11820" s="18"/>
      <c r="D11820" s="19"/>
    </row>
    <row r="11821" spans="1:4" s="20" customFormat="1" ht="16.350000000000001" customHeight="1" x14ac:dyDescent="0.2">
      <c r="A11821" s="17"/>
      <c r="B11821" s="17"/>
      <c r="C11821" s="18"/>
      <c r="D11821" s="19"/>
    </row>
    <row r="11822" spans="1:4" s="20" customFormat="1" ht="16.350000000000001" customHeight="1" x14ac:dyDescent="0.2">
      <c r="A11822" s="17"/>
      <c r="B11822" s="17"/>
      <c r="C11822" s="18"/>
      <c r="D11822" s="19"/>
    </row>
    <row r="11823" spans="1:4" s="20" customFormat="1" ht="16.350000000000001" customHeight="1" x14ac:dyDescent="0.2">
      <c r="A11823" s="17"/>
      <c r="B11823" s="17"/>
      <c r="C11823" s="18"/>
      <c r="D11823" s="19"/>
    </row>
    <row r="11824" spans="1:4" s="20" customFormat="1" ht="16.350000000000001" customHeight="1" x14ac:dyDescent="0.2">
      <c r="A11824" s="17"/>
      <c r="B11824" s="17"/>
      <c r="C11824" s="18"/>
      <c r="D11824" s="19"/>
    </row>
    <row r="11825" spans="1:4" s="20" customFormat="1" ht="16.350000000000001" customHeight="1" x14ac:dyDescent="0.2">
      <c r="A11825" s="17"/>
      <c r="B11825" s="17"/>
      <c r="C11825" s="18"/>
      <c r="D11825" s="19"/>
    </row>
    <row r="11826" spans="1:4" s="20" customFormat="1" ht="16.350000000000001" customHeight="1" x14ac:dyDescent="0.2">
      <c r="A11826" s="17"/>
      <c r="B11826" s="17"/>
      <c r="C11826" s="18"/>
      <c r="D11826" s="19"/>
    </row>
    <row r="11827" spans="1:4" s="20" customFormat="1" ht="16.350000000000001" customHeight="1" x14ac:dyDescent="0.2">
      <c r="A11827" s="17"/>
      <c r="B11827" s="17"/>
      <c r="C11827" s="18"/>
      <c r="D11827" s="19"/>
    </row>
    <row r="11828" spans="1:4" s="20" customFormat="1" ht="16.350000000000001" customHeight="1" x14ac:dyDescent="0.2">
      <c r="A11828" s="17"/>
      <c r="B11828" s="17"/>
      <c r="C11828" s="18"/>
      <c r="D11828" s="19"/>
    </row>
    <row r="11829" spans="1:4" s="20" customFormat="1" ht="16.350000000000001" customHeight="1" x14ac:dyDescent="0.2">
      <c r="A11829" s="17"/>
      <c r="B11829" s="17"/>
      <c r="C11829" s="18"/>
      <c r="D11829" s="19"/>
    </row>
    <row r="11830" spans="1:4" s="20" customFormat="1" ht="16.350000000000001" customHeight="1" x14ac:dyDescent="0.2">
      <c r="A11830" s="17"/>
      <c r="B11830" s="17"/>
      <c r="C11830" s="18"/>
      <c r="D11830" s="19"/>
    </row>
    <row r="11831" spans="1:4" s="20" customFormat="1" ht="16.350000000000001" customHeight="1" x14ac:dyDescent="0.2">
      <c r="A11831" s="17"/>
      <c r="B11831" s="17"/>
      <c r="C11831" s="18"/>
      <c r="D11831" s="19"/>
    </row>
    <row r="11832" spans="1:4" s="20" customFormat="1" ht="16.350000000000001" customHeight="1" x14ac:dyDescent="0.2">
      <c r="A11832" s="17"/>
      <c r="B11832" s="17"/>
      <c r="C11832" s="18"/>
      <c r="D11832" s="19"/>
    </row>
    <row r="11833" spans="1:4" s="20" customFormat="1" ht="16.350000000000001" customHeight="1" x14ac:dyDescent="0.2">
      <c r="A11833" s="17"/>
      <c r="B11833" s="17"/>
      <c r="C11833" s="18"/>
      <c r="D11833" s="19"/>
    </row>
    <row r="11834" spans="1:4" s="20" customFormat="1" ht="16.350000000000001" customHeight="1" x14ac:dyDescent="0.2">
      <c r="A11834" s="17"/>
      <c r="B11834" s="17"/>
      <c r="C11834" s="18"/>
      <c r="D11834" s="19"/>
    </row>
    <row r="11835" spans="1:4" s="20" customFormat="1" ht="16.350000000000001" customHeight="1" x14ac:dyDescent="0.2">
      <c r="A11835" s="17"/>
      <c r="B11835" s="17"/>
      <c r="C11835" s="18"/>
      <c r="D11835" s="19"/>
    </row>
    <row r="11836" spans="1:4" s="20" customFormat="1" ht="16.350000000000001" customHeight="1" x14ac:dyDescent="0.2">
      <c r="A11836" s="17"/>
      <c r="B11836" s="17"/>
      <c r="C11836" s="18"/>
      <c r="D11836" s="19"/>
    </row>
    <row r="11837" spans="1:4" s="20" customFormat="1" ht="16.350000000000001" customHeight="1" x14ac:dyDescent="0.2">
      <c r="A11837" s="17"/>
      <c r="B11837" s="17"/>
      <c r="C11837" s="18"/>
      <c r="D11837" s="19"/>
    </row>
    <row r="11838" spans="1:4" s="20" customFormat="1" ht="16.350000000000001" customHeight="1" x14ac:dyDescent="0.2">
      <c r="A11838" s="17"/>
      <c r="B11838" s="17"/>
      <c r="C11838" s="18"/>
      <c r="D11838" s="19"/>
    </row>
    <row r="11839" spans="1:4" s="20" customFormat="1" ht="16.350000000000001" customHeight="1" x14ac:dyDescent="0.2">
      <c r="A11839" s="17"/>
      <c r="B11839" s="17"/>
      <c r="C11839" s="18"/>
      <c r="D11839" s="19"/>
    </row>
    <row r="11840" spans="1:4" s="20" customFormat="1" ht="16.350000000000001" customHeight="1" x14ac:dyDescent="0.2">
      <c r="A11840" s="17"/>
      <c r="B11840" s="17"/>
      <c r="C11840" s="18"/>
      <c r="D11840" s="19"/>
    </row>
    <row r="11841" spans="1:4" s="20" customFormat="1" ht="16.350000000000001" customHeight="1" x14ac:dyDescent="0.2">
      <c r="A11841" s="17"/>
      <c r="B11841" s="17"/>
      <c r="C11841" s="18"/>
      <c r="D11841" s="19"/>
    </row>
    <row r="11842" spans="1:4" s="20" customFormat="1" ht="16.350000000000001" customHeight="1" x14ac:dyDescent="0.2">
      <c r="A11842" s="17"/>
      <c r="B11842" s="17"/>
      <c r="C11842" s="18"/>
      <c r="D11842" s="19"/>
    </row>
    <row r="11843" spans="1:4" s="20" customFormat="1" ht="16.350000000000001" customHeight="1" x14ac:dyDescent="0.2">
      <c r="A11843" s="17"/>
      <c r="B11843" s="17"/>
      <c r="C11843" s="18"/>
      <c r="D11843" s="19"/>
    </row>
    <row r="11844" spans="1:4" s="20" customFormat="1" ht="16.350000000000001" customHeight="1" x14ac:dyDescent="0.2">
      <c r="A11844" s="17"/>
      <c r="B11844" s="17"/>
      <c r="C11844" s="18"/>
      <c r="D11844" s="19"/>
    </row>
    <row r="11845" spans="1:4" s="20" customFormat="1" ht="16.350000000000001" customHeight="1" x14ac:dyDescent="0.2">
      <c r="A11845" s="17"/>
      <c r="B11845" s="17"/>
      <c r="C11845" s="18"/>
      <c r="D11845" s="19"/>
    </row>
    <row r="11846" spans="1:4" s="20" customFormat="1" ht="16.350000000000001" customHeight="1" x14ac:dyDescent="0.2">
      <c r="A11846" s="17"/>
      <c r="B11846" s="17"/>
      <c r="C11846" s="18"/>
      <c r="D11846" s="19"/>
    </row>
    <row r="11847" spans="1:4" s="20" customFormat="1" ht="16.350000000000001" customHeight="1" x14ac:dyDescent="0.2">
      <c r="A11847" s="17"/>
      <c r="B11847" s="17"/>
      <c r="C11847" s="18"/>
      <c r="D11847" s="19"/>
    </row>
    <row r="11848" spans="1:4" s="20" customFormat="1" ht="16.350000000000001" customHeight="1" x14ac:dyDescent="0.2">
      <c r="A11848" s="17"/>
      <c r="B11848" s="17"/>
      <c r="C11848" s="18"/>
      <c r="D11848" s="19"/>
    </row>
    <row r="11849" spans="1:4" s="20" customFormat="1" ht="16.350000000000001" customHeight="1" x14ac:dyDescent="0.2">
      <c r="A11849" s="17"/>
      <c r="B11849" s="17"/>
      <c r="C11849" s="18"/>
      <c r="D11849" s="19"/>
    </row>
    <row r="11850" spans="1:4" s="20" customFormat="1" ht="16.350000000000001" customHeight="1" x14ac:dyDescent="0.2">
      <c r="A11850" s="17"/>
      <c r="B11850" s="17"/>
      <c r="C11850" s="18"/>
      <c r="D11850" s="19"/>
    </row>
    <row r="11851" spans="1:4" s="20" customFormat="1" ht="16.350000000000001" customHeight="1" x14ac:dyDescent="0.2">
      <c r="A11851" s="17"/>
      <c r="B11851" s="17"/>
      <c r="C11851" s="18"/>
      <c r="D11851" s="19"/>
    </row>
    <row r="11852" spans="1:4" s="20" customFormat="1" ht="16.350000000000001" customHeight="1" x14ac:dyDescent="0.2">
      <c r="A11852" s="17"/>
      <c r="B11852" s="17"/>
      <c r="C11852" s="18"/>
      <c r="D11852" s="19"/>
    </row>
    <row r="11853" spans="1:4" s="20" customFormat="1" ht="16.350000000000001" customHeight="1" x14ac:dyDescent="0.2">
      <c r="A11853" s="17"/>
      <c r="B11853" s="17"/>
      <c r="C11853" s="18"/>
      <c r="D11853" s="19"/>
    </row>
    <row r="11854" spans="1:4" s="20" customFormat="1" ht="16.350000000000001" customHeight="1" x14ac:dyDescent="0.2">
      <c r="A11854" s="17"/>
      <c r="B11854" s="17"/>
      <c r="C11854" s="18"/>
      <c r="D11854" s="19"/>
    </row>
    <row r="11855" spans="1:4" s="20" customFormat="1" ht="16.350000000000001" customHeight="1" x14ac:dyDescent="0.2">
      <c r="A11855" s="17"/>
      <c r="B11855" s="17"/>
      <c r="C11855" s="18"/>
      <c r="D11855" s="19"/>
    </row>
    <row r="11856" spans="1:4" s="20" customFormat="1" ht="16.350000000000001" customHeight="1" x14ac:dyDescent="0.2">
      <c r="A11856" s="17"/>
      <c r="B11856" s="17"/>
      <c r="C11856" s="18"/>
      <c r="D11856" s="19"/>
    </row>
    <row r="11857" spans="1:4" s="20" customFormat="1" ht="16.350000000000001" customHeight="1" x14ac:dyDescent="0.2">
      <c r="A11857" s="17"/>
      <c r="B11857" s="17"/>
      <c r="C11857" s="18"/>
      <c r="D11857" s="19"/>
    </row>
    <row r="11858" spans="1:4" s="20" customFormat="1" ht="16.350000000000001" customHeight="1" x14ac:dyDescent="0.2">
      <c r="A11858" s="17"/>
      <c r="B11858" s="17"/>
      <c r="C11858" s="18"/>
      <c r="D11858" s="19"/>
    </row>
    <row r="11859" spans="1:4" s="20" customFormat="1" ht="16.350000000000001" customHeight="1" x14ac:dyDescent="0.2">
      <c r="A11859" s="17"/>
      <c r="B11859" s="17"/>
      <c r="C11859" s="18"/>
      <c r="D11859" s="19"/>
    </row>
    <row r="11860" spans="1:4" s="20" customFormat="1" ht="16.350000000000001" customHeight="1" x14ac:dyDescent="0.2">
      <c r="A11860" s="17"/>
      <c r="B11860" s="17"/>
      <c r="C11860" s="18"/>
      <c r="D11860" s="19"/>
    </row>
    <row r="11861" spans="1:4" s="20" customFormat="1" ht="16.350000000000001" customHeight="1" x14ac:dyDescent="0.2">
      <c r="A11861" s="17"/>
      <c r="B11861" s="17"/>
      <c r="C11861" s="18"/>
      <c r="D11861" s="19"/>
    </row>
    <row r="11862" spans="1:4" s="20" customFormat="1" ht="16.350000000000001" customHeight="1" x14ac:dyDescent="0.2">
      <c r="A11862" s="17"/>
      <c r="B11862" s="17"/>
      <c r="C11862" s="18"/>
      <c r="D11862" s="19"/>
    </row>
    <row r="11863" spans="1:4" s="20" customFormat="1" ht="16.350000000000001" customHeight="1" x14ac:dyDescent="0.2">
      <c r="A11863" s="17"/>
      <c r="B11863" s="17"/>
      <c r="C11863" s="18"/>
      <c r="D11863" s="19"/>
    </row>
    <row r="11864" spans="1:4" s="20" customFormat="1" ht="16.350000000000001" customHeight="1" x14ac:dyDescent="0.2">
      <c r="A11864" s="17"/>
      <c r="B11864" s="17"/>
      <c r="C11864" s="18"/>
      <c r="D11864" s="19"/>
    </row>
    <row r="11865" spans="1:4" s="20" customFormat="1" ht="16.350000000000001" customHeight="1" x14ac:dyDescent="0.2">
      <c r="A11865" s="17"/>
      <c r="B11865" s="17"/>
      <c r="C11865" s="18"/>
      <c r="D11865" s="19"/>
    </row>
    <row r="11866" spans="1:4" s="20" customFormat="1" ht="16.350000000000001" customHeight="1" x14ac:dyDescent="0.2">
      <c r="A11866" s="17"/>
      <c r="B11866" s="17"/>
      <c r="C11866" s="18"/>
      <c r="D11866" s="19"/>
    </row>
    <row r="11867" spans="1:4" s="20" customFormat="1" ht="16.350000000000001" customHeight="1" x14ac:dyDescent="0.2">
      <c r="A11867" s="17"/>
      <c r="B11867" s="17"/>
      <c r="C11867" s="18"/>
      <c r="D11867" s="19"/>
    </row>
    <row r="11868" spans="1:4" s="20" customFormat="1" ht="16.350000000000001" customHeight="1" x14ac:dyDescent="0.2">
      <c r="A11868" s="17"/>
      <c r="B11868" s="17"/>
      <c r="C11868" s="18"/>
      <c r="D11868" s="19"/>
    </row>
    <row r="11869" spans="1:4" s="20" customFormat="1" ht="16.350000000000001" customHeight="1" x14ac:dyDescent="0.2">
      <c r="A11869" s="17"/>
      <c r="B11869" s="17"/>
      <c r="C11869" s="18"/>
      <c r="D11869" s="19"/>
    </row>
    <row r="11870" spans="1:4" s="20" customFormat="1" ht="16.350000000000001" customHeight="1" x14ac:dyDescent="0.2">
      <c r="A11870" s="17"/>
      <c r="B11870" s="17"/>
      <c r="C11870" s="18"/>
      <c r="D11870" s="19"/>
    </row>
    <row r="11871" spans="1:4" s="20" customFormat="1" ht="16.350000000000001" customHeight="1" x14ac:dyDescent="0.2">
      <c r="A11871" s="17"/>
      <c r="B11871" s="17"/>
      <c r="C11871" s="18"/>
      <c r="D11871" s="19"/>
    </row>
    <row r="11872" spans="1:4" s="20" customFormat="1" ht="16.350000000000001" customHeight="1" x14ac:dyDescent="0.2">
      <c r="A11872" s="17"/>
      <c r="B11872" s="17"/>
      <c r="C11872" s="18"/>
      <c r="D11872" s="19"/>
    </row>
    <row r="11873" spans="1:4" s="20" customFormat="1" ht="16.350000000000001" customHeight="1" x14ac:dyDescent="0.2">
      <c r="A11873" s="17"/>
      <c r="B11873" s="17"/>
      <c r="C11873" s="18"/>
      <c r="D11873" s="19"/>
    </row>
    <row r="11874" spans="1:4" s="20" customFormat="1" ht="16.350000000000001" customHeight="1" x14ac:dyDescent="0.2">
      <c r="A11874" s="17"/>
      <c r="B11874" s="17"/>
      <c r="C11874" s="18"/>
      <c r="D11874" s="19"/>
    </row>
    <row r="11875" spans="1:4" s="20" customFormat="1" ht="16.350000000000001" customHeight="1" x14ac:dyDescent="0.2">
      <c r="A11875" s="17"/>
      <c r="B11875" s="17"/>
      <c r="C11875" s="18"/>
      <c r="D11875" s="19"/>
    </row>
    <row r="11876" spans="1:4" s="20" customFormat="1" ht="16.350000000000001" customHeight="1" x14ac:dyDescent="0.2">
      <c r="A11876" s="17"/>
      <c r="B11876" s="17"/>
      <c r="C11876" s="18"/>
      <c r="D11876" s="19"/>
    </row>
    <row r="11877" spans="1:4" s="20" customFormat="1" ht="16.350000000000001" customHeight="1" x14ac:dyDescent="0.2">
      <c r="A11877" s="17"/>
      <c r="B11877" s="17"/>
      <c r="C11877" s="18"/>
      <c r="D11877" s="19"/>
    </row>
    <row r="11878" spans="1:4" s="20" customFormat="1" ht="16.350000000000001" customHeight="1" x14ac:dyDescent="0.2">
      <c r="A11878" s="17"/>
      <c r="B11878" s="17"/>
      <c r="C11878" s="18"/>
      <c r="D11878" s="19"/>
    </row>
    <row r="11879" spans="1:4" s="20" customFormat="1" ht="16.350000000000001" customHeight="1" x14ac:dyDescent="0.2">
      <c r="A11879" s="17"/>
      <c r="B11879" s="17"/>
      <c r="C11879" s="18"/>
      <c r="D11879" s="19"/>
    </row>
    <row r="11880" spans="1:4" s="20" customFormat="1" ht="16.350000000000001" customHeight="1" x14ac:dyDescent="0.2">
      <c r="A11880" s="17"/>
      <c r="B11880" s="17"/>
      <c r="C11880" s="18"/>
      <c r="D11880" s="19"/>
    </row>
    <row r="11881" spans="1:4" s="20" customFormat="1" ht="16.350000000000001" customHeight="1" x14ac:dyDescent="0.2">
      <c r="A11881" s="17"/>
      <c r="B11881" s="17"/>
      <c r="C11881" s="18"/>
      <c r="D11881" s="19"/>
    </row>
    <row r="11882" spans="1:4" s="20" customFormat="1" ht="16.350000000000001" customHeight="1" x14ac:dyDescent="0.2">
      <c r="A11882" s="17"/>
      <c r="B11882" s="17"/>
      <c r="C11882" s="18"/>
      <c r="D11882" s="19"/>
    </row>
    <row r="11883" spans="1:4" s="20" customFormat="1" ht="16.350000000000001" customHeight="1" x14ac:dyDescent="0.2">
      <c r="A11883" s="17"/>
      <c r="B11883" s="17"/>
      <c r="C11883" s="18"/>
      <c r="D11883" s="19"/>
    </row>
    <row r="11884" spans="1:4" s="20" customFormat="1" ht="16.350000000000001" customHeight="1" x14ac:dyDescent="0.2">
      <c r="A11884" s="17"/>
      <c r="B11884" s="17"/>
      <c r="C11884" s="18"/>
      <c r="D11884" s="19"/>
    </row>
    <row r="11885" spans="1:4" s="20" customFormat="1" ht="16.350000000000001" customHeight="1" x14ac:dyDescent="0.2">
      <c r="A11885" s="17"/>
      <c r="B11885" s="17"/>
      <c r="C11885" s="18"/>
      <c r="D11885" s="19"/>
    </row>
    <row r="11886" spans="1:4" s="20" customFormat="1" ht="16.350000000000001" customHeight="1" x14ac:dyDescent="0.2">
      <c r="A11886" s="17"/>
      <c r="B11886" s="17"/>
      <c r="C11886" s="18"/>
      <c r="D11886" s="19"/>
    </row>
    <row r="11887" spans="1:4" s="20" customFormat="1" ht="16.350000000000001" customHeight="1" x14ac:dyDescent="0.2">
      <c r="A11887" s="17"/>
      <c r="B11887" s="17"/>
      <c r="C11887" s="18"/>
      <c r="D11887" s="19"/>
    </row>
    <row r="11888" spans="1:4" s="20" customFormat="1" ht="16.350000000000001" customHeight="1" x14ac:dyDescent="0.2">
      <c r="A11888" s="17"/>
      <c r="B11888" s="17"/>
      <c r="C11888" s="18"/>
      <c r="D11888" s="19"/>
    </row>
    <row r="11889" spans="1:4" s="20" customFormat="1" ht="16.350000000000001" customHeight="1" x14ac:dyDescent="0.2">
      <c r="A11889" s="17"/>
      <c r="B11889" s="17"/>
      <c r="C11889" s="18"/>
      <c r="D11889" s="19"/>
    </row>
    <row r="11890" spans="1:4" s="20" customFormat="1" ht="16.350000000000001" customHeight="1" x14ac:dyDescent="0.2">
      <c r="A11890" s="17"/>
      <c r="B11890" s="17"/>
      <c r="C11890" s="18"/>
      <c r="D11890" s="19"/>
    </row>
    <row r="11891" spans="1:4" s="20" customFormat="1" ht="16.350000000000001" customHeight="1" x14ac:dyDescent="0.2">
      <c r="A11891" s="17"/>
      <c r="B11891" s="17"/>
      <c r="C11891" s="18"/>
      <c r="D11891" s="19"/>
    </row>
    <row r="11892" spans="1:4" s="20" customFormat="1" ht="16.350000000000001" customHeight="1" x14ac:dyDescent="0.2">
      <c r="A11892" s="17"/>
      <c r="B11892" s="17"/>
      <c r="C11892" s="18"/>
      <c r="D11892" s="19"/>
    </row>
    <row r="11893" spans="1:4" s="20" customFormat="1" ht="16.350000000000001" customHeight="1" x14ac:dyDescent="0.2">
      <c r="A11893" s="17"/>
      <c r="B11893" s="17"/>
      <c r="C11893" s="18"/>
      <c r="D11893" s="19"/>
    </row>
    <row r="11894" spans="1:4" s="20" customFormat="1" ht="16.350000000000001" customHeight="1" x14ac:dyDescent="0.2">
      <c r="A11894" s="17"/>
      <c r="B11894" s="17"/>
      <c r="C11894" s="18"/>
      <c r="D11894" s="19"/>
    </row>
    <row r="11895" spans="1:4" s="20" customFormat="1" ht="16.350000000000001" customHeight="1" x14ac:dyDescent="0.2">
      <c r="A11895" s="17"/>
      <c r="B11895" s="17"/>
      <c r="C11895" s="18"/>
      <c r="D11895" s="19"/>
    </row>
    <row r="11896" spans="1:4" s="20" customFormat="1" ht="16.350000000000001" customHeight="1" x14ac:dyDescent="0.2">
      <c r="A11896" s="17"/>
      <c r="B11896" s="17"/>
      <c r="C11896" s="18"/>
      <c r="D11896" s="19"/>
    </row>
    <row r="11897" spans="1:4" s="20" customFormat="1" ht="16.350000000000001" customHeight="1" x14ac:dyDescent="0.2">
      <c r="A11897" s="17"/>
      <c r="B11897" s="17"/>
      <c r="C11897" s="18"/>
      <c r="D11897" s="19"/>
    </row>
    <row r="11898" spans="1:4" s="20" customFormat="1" ht="16.350000000000001" customHeight="1" x14ac:dyDescent="0.2">
      <c r="A11898" s="17"/>
      <c r="B11898" s="17"/>
      <c r="C11898" s="18"/>
      <c r="D11898" s="19"/>
    </row>
    <row r="11899" spans="1:4" s="20" customFormat="1" ht="16.350000000000001" customHeight="1" x14ac:dyDescent="0.2">
      <c r="A11899" s="17"/>
      <c r="B11899" s="17"/>
      <c r="C11899" s="18"/>
      <c r="D11899" s="19"/>
    </row>
    <row r="11900" spans="1:4" s="20" customFormat="1" ht="16.350000000000001" customHeight="1" x14ac:dyDescent="0.2">
      <c r="A11900" s="17"/>
      <c r="B11900" s="17"/>
      <c r="C11900" s="18"/>
      <c r="D11900" s="19"/>
    </row>
    <row r="11901" spans="1:4" s="20" customFormat="1" ht="16.350000000000001" customHeight="1" x14ac:dyDescent="0.2">
      <c r="A11901" s="17"/>
      <c r="B11901" s="17"/>
      <c r="C11901" s="18"/>
      <c r="D11901" s="19"/>
    </row>
    <row r="11902" spans="1:4" s="20" customFormat="1" ht="16.350000000000001" customHeight="1" x14ac:dyDescent="0.2">
      <c r="A11902" s="17"/>
      <c r="B11902" s="17"/>
      <c r="C11902" s="18"/>
      <c r="D11902" s="19"/>
    </row>
    <row r="11903" spans="1:4" s="20" customFormat="1" ht="16.350000000000001" customHeight="1" x14ac:dyDescent="0.2">
      <c r="A11903" s="17"/>
      <c r="B11903" s="17"/>
      <c r="C11903" s="18"/>
      <c r="D11903" s="19"/>
    </row>
    <row r="11904" spans="1:4" s="20" customFormat="1" ht="16.350000000000001" customHeight="1" x14ac:dyDescent="0.2">
      <c r="A11904" s="17"/>
      <c r="B11904" s="17"/>
      <c r="C11904" s="18"/>
      <c r="D11904" s="19"/>
    </row>
    <row r="11905" spans="1:4" s="20" customFormat="1" ht="16.350000000000001" customHeight="1" x14ac:dyDescent="0.2">
      <c r="A11905" s="17"/>
      <c r="B11905" s="17"/>
      <c r="C11905" s="18"/>
      <c r="D11905" s="19"/>
    </row>
    <row r="11906" spans="1:4" s="20" customFormat="1" ht="16.350000000000001" customHeight="1" x14ac:dyDescent="0.2">
      <c r="A11906" s="17"/>
      <c r="B11906" s="17"/>
      <c r="C11906" s="18"/>
      <c r="D11906" s="19"/>
    </row>
    <row r="11907" spans="1:4" s="20" customFormat="1" ht="16.350000000000001" customHeight="1" x14ac:dyDescent="0.2">
      <c r="A11907" s="17"/>
      <c r="B11907" s="17"/>
      <c r="C11907" s="18"/>
      <c r="D11907" s="19"/>
    </row>
    <row r="11908" spans="1:4" s="20" customFormat="1" ht="16.350000000000001" customHeight="1" x14ac:dyDescent="0.2">
      <c r="A11908" s="17"/>
      <c r="B11908" s="17"/>
      <c r="C11908" s="18"/>
      <c r="D11908" s="19"/>
    </row>
    <row r="11909" spans="1:4" s="20" customFormat="1" ht="16.350000000000001" customHeight="1" x14ac:dyDescent="0.2">
      <c r="A11909" s="17"/>
      <c r="B11909" s="17"/>
      <c r="C11909" s="18"/>
      <c r="D11909" s="19"/>
    </row>
    <row r="11910" spans="1:4" s="20" customFormat="1" ht="16.350000000000001" customHeight="1" x14ac:dyDescent="0.2">
      <c r="A11910" s="17"/>
      <c r="B11910" s="17"/>
      <c r="C11910" s="18"/>
      <c r="D11910" s="19"/>
    </row>
    <row r="11911" spans="1:4" s="20" customFormat="1" ht="16.350000000000001" customHeight="1" x14ac:dyDescent="0.2">
      <c r="A11911" s="17"/>
      <c r="B11911" s="17"/>
      <c r="C11911" s="18"/>
      <c r="D11911" s="19"/>
    </row>
    <row r="11912" spans="1:4" s="20" customFormat="1" ht="16.350000000000001" customHeight="1" x14ac:dyDescent="0.2">
      <c r="A11912" s="17"/>
      <c r="B11912" s="17"/>
      <c r="C11912" s="18"/>
      <c r="D11912" s="19"/>
    </row>
    <row r="11913" spans="1:4" s="20" customFormat="1" ht="16.350000000000001" customHeight="1" x14ac:dyDescent="0.2">
      <c r="A11913" s="17"/>
      <c r="B11913" s="17"/>
      <c r="C11913" s="18"/>
      <c r="D11913" s="19"/>
    </row>
    <row r="11914" spans="1:4" s="20" customFormat="1" ht="16.350000000000001" customHeight="1" x14ac:dyDescent="0.2">
      <c r="A11914" s="17"/>
      <c r="B11914" s="17"/>
      <c r="C11914" s="18"/>
      <c r="D11914" s="19"/>
    </row>
    <row r="11915" spans="1:4" s="20" customFormat="1" ht="16.350000000000001" customHeight="1" x14ac:dyDescent="0.2">
      <c r="A11915" s="17"/>
      <c r="B11915" s="17"/>
      <c r="C11915" s="18"/>
      <c r="D11915" s="19"/>
    </row>
    <row r="11916" spans="1:4" s="20" customFormat="1" ht="16.350000000000001" customHeight="1" x14ac:dyDescent="0.2">
      <c r="A11916" s="17"/>
      <c r="B11916" s="17"/>
      <c r="C11916" s="18"/>
      <c r="D11916" s="19"/>
    </row>
    <row r="11917" spans="1:4" s="20" customFormat="1" ht="16.350000000000001" customHeight="1" x14ac:dyDescent="0.2">
      <c r="A11917" s="17"/>
      <c r="B11917" s="17"/>
      <c r="C11917" s="18"/>
      <c r="D11917" s="19"/>
    </row>
    <row r="11918" spans="1:4" s="20" customFormat="1" ht="16.350000000000001" customHeight="1" x14ac:dyDescent="0.2">
      <c r="A11918" s="17"/>
      <c r="B11918" s="17"/>
      <c r="C11918" s="18"/>
      <c r="D11918" s="19"/>
    </row>
    <row r="11919" spans="1:4" s="20" customFormat="1" ht="16.350000000000001" customHeight="1" x14ac:dyDescent="0.2">
      <c r="A11919" s="17"/>
      <c r="B11919" s="17"/>
      <c r="C11919" s="18"/>
      <c r="D11919" s="19"/>
    </row>
    <row r="11920" spans="1:4" s="20" customFormat="1" ht="16.350000000000001" customHeight="1" x14ac:dyDescent="0.2">
      <c r="A11920" s="17"/>
      <c r="B11920" s="17"/>
      <c r="C11920" s="18"/>
      <c r="D11920" s="19"/>
    </row>
    <row r="11921" spans="1:4" s="20" customFormat="1" ht="16.350000000000001" customHeight="1" x14ac:dyDescent="0.2">
      <c r="A11921" s="17"/>
      <c r="B11921" s="17"/>
      <c r="C11921" s="18"/>
      <c r="D11921" s="19"/>
    </row>
    <row r="11922" spans="1:4" s="20" customFormat="1" ht="16.350000000000001" customHeight="1" x14ac:dyDescent="0.2">
      <c r="A11922" s="17"/>
      <c r="B11922" s="17"/>
      <c r="C11922" s="18"/>
      <c r="D11922" s="19"/>
    </row>
    <row r="11923" spans="1:4" s="20" customFormat="1" ht="16.350000000000001" customHeight="1" x14ac:dyDescent="0.2">
      <c r="A11923" s="17"/>
      <c r="B11923" s="17"/>
      <c r="C11923" s="18"/>
      <c r="D11923" s="19"/>
    </row>
    <row r="11924" spans="1:4" s="20" customFormat="1" ht="16.350000000000001" customHeight="1" x14ac:dyDescent="0.2">
      <c r="A11924" s="17"/>
      <c r="B11924" s="17"/>
      <c r="C11924" s="18"/>
      <c r="D11924" s="19"/>
    </row>
    <row r="11925" spans="1:4" s="20" customFormat="1" ht="16.350000000000001" customHeight="1" x14ac:dyDescent="0.2">
      <c r="A11925" s="17"/>
      <c r="B11925" s="17"/>
      <c r="C11925" s="18"/>
      <c r="D11925" s="19"/>
    </row>
    <row r="11926" spans="1:4" s="20" customFormat="1" ht="16.350000000000001" customHeight="1" x14ac:dyDescent="0.2">
      <c r="A11926" s="17"/>
      <c r="B11926" s="17"/>
      <c r="C11926" s="18"/>
      <c r="D11926" s="19"/>
    </row>
    <row r="11927" spans="1:4" s="20" customFormat="1" ht="16.350000000000001" customHeight="1" x14ac:dyDescent="0.2">
      <c r="A11927" s="17"/>
      <c r="B11927" s="17"/>
      <c r="C11927" s="18"/>
      <c r="D11927" s="19"/>
    </row>
    <row r="11928" spans="1:4" s="20" customFormat="1" ht="16.350000000000001" customHeight="1" x14ac:dyDescent="0.2">
      <c r="A11928" s="17"/>
      <c r="B11928" s="17"/>
      <c r="C11928" s="18"/>
      <c r="D11928" s="19"/>
    </row>
    <row r="11929" spans="1:4" s="20" customFormat="1" ht="16.350000000000001" customHeight="1" x14ac:dyDescent="0.2">
      <c r="A11929" s="17"/>
      <c r="B11929" s="17"/>
      <c r="C11929" s="18"/>
      <c r="D11929" s="19"/>
    </row>
    <row r="11930" spans="1:4" s="20" customFormat="1" ht="16.350000000000001" customHeight="1" x14ac:dyDescent="0.2">
      <c r="A11930" s="17"/>
      <c r="B11930" s="17"/>
      <c r="C11930" s="18"/>
      <c r="D11930" s="19"/>
    </row>
    <row r="11931" spans="1:4" s="20" customFormat="1" ht="16.350000000000001" customHeight="1" x14ac:dyDescent="0.2">
      <c r="A11931" s="17"/>
      <c r="B11931" s="17"/>
      <c r="C11931" s="18"/>
      <c r="D11931" s="19"/>
    </row>
    <row r="11932" spans="1:4" s="20" customFormat="1" ht="16.350000000000001" customHeight="1" x14ac:dyDescent="0.2">
      <c r="A11932" s="17"/>
      <c r="B11932" s="17"/>
      <c r="C11932" s="18"/>
      <c r="D11932" s="19"/>
    </row>
    <row r="11933" spans="1:4" s="20" customFormat="1" ht="16.350000000000001" customHeight="1" x14ac:dyDescent="0.2">
      <c r="A11933" s="17"/>
      <c r="B11933" s="17"/>
      <c r="C11933" s="18"/>
      <c r="D11933" s="19"/>
    </row>
    <row r="11934" spans="1:4" s="20" customFormat="1" ht="16.350000000000001" customHeight="1" x14ac:dyDescent="0.2">
      <c r="A11934" s="17"/>
      <c r="B11934" s="17"/>
      <c r="C11934" s="18"/>
      <c r="D11934" s="19"/>
    </row>
    <row r="11935" spans="1:4" s="20" customFormat="1" ht="16.350000000000001" customHeight="1" x14ac:dyDescent="0.2">
      <c r="A11935" s="17"/>
      <c r="B11935" s="17"/>
      <c r="C11935" s="18"/>
      <c r="D11935" s="19"/>
    </row>
    <row r="11936" spans="1:4" s="20" customFormat="1" ht="16.350000000000001" customHeight="1" x14ac:dyDescent="0.2">
      <c r="A11936" s="17"/>
      <c r="B11936" s="17"/>
      <c r="C11936" s="18"/>
      <c r="D11936" s="19"/>
    </row>
    <row r="11937" spans="1:4" s="20" customFormat="1" ht="16.350000000000001" customHeight="1" x14ac:dyDescent="0.2">
      <c r="A11937" s="17"/>
      <c r="B11937" s="17"/>
      <c r="C11937" s="18"/>
      <c r="D11937" s="19"/>
    </row>
    <row r="11938" spans="1:4" s="20" customFormat="1" ht="16.350000000000001" customHeight="1" x14ac:dyDescent="0.2">
      <c r="A11938" s="17"/>
      <c r="B11938" s="17"/>
      <c r="C11938" s="18"/>
      <c r="D11938" s="19"/>
    </row>
    <row r="11939" spans="1:4" s="20" customFormat="1" ht="16.350000000000001" customHeight="1" x14ac:dyDescent="0.2">
      <c r="A11939" s="17"/>
      <c r="B11939" s="17"/>
      <c r="C11939" s="18"/>
      <c r="D11939" s="19"/>
    </row>
    <row r="11940" spans="1:4" s="20" customFormat="1" ht="16.350000000000001" customHeight="1" x14ac:dyDescent="0.2">
      <c r="A11940" s="17"/>
      <c r="B11940" s="17"/>
      <c r="C11940" s="18"/>
      <c r="D11940" s="19"/>
    </row>
    <row r="11941" spans="1:4" s="20" customFormat="1" ht="16.350000000000001" customHeight="1" x14ac:dyDescent="0.2">
      <c r="A11941" s="17"/>
      <c r="B11941" s="17"/>
      <c r="C11941" s="18"/>
      <c r="D11941" s="19"/>
    </row>
    <row r="11942" spans="1:4" s="20" customFormat="1" ht="16.350000000000001" customHeight="1" x14ac:dyDescent="0.2">
      <c r="A11942" s="17"/>
      <c r="B11942" s="17"/>
      <c r="C11942" s="18"/>
      <c r="D11942" s="19"/>
    </row>
    <row r="11943" spans="1:4" s="20" customFormat="1" ht="16.350000000000001" customHeight="1" x14ac:dyDescent="0.2">
      <c r="A11943" s="17"/>
      <c r="B11943" s="17"/>
      <c r="C11943" s="18"/>
      <c r="D11943" s="19"/>
    </row>
    <row r="11944" spans="1:4" s="20" customFormat="1" ht="16.350000000000001" customHeight="1" x14ac:dyDescent="0.2">
      <c r="A11944" s="17"/>
      <c r="B11944" s="17"/>
      <c r="C11944" s="18"/>
      <c r="D11944" s="19"/>
    </row>
    <row r="11945" spans="1:4" s="20" customFormat="1" ht="16.350000000000001" customHeight="1" x14ac:dyDescent="0.2">
      <c r="A11945" s="17"/>
      <c r="B11945" s="17"/>
      <c r="C11945" s="18"/>
      <c r="D11945" s="19"/>
    </row>
    <row r="11946" spans="1:4" s="20" customFormat="1" ht="16.350000000000001" customHeight="1" x14ac:dyDescent="0.2">
      <c r="A11946" s="17"/>
      <c r="B11946" s="17"/>
      <c r="C11946" s="18"/>
      <c r="D11946" s="19"/>
    </row>
    <row r="11947" spans="1:4" s="20" customFormat="1" ht="16.350000000000001" customHeight="1" x14ac:dyDescent="0.2">
      <c r="A11947" s="17"/>
      <c r="B11947" s="17"/>
      <c r="C11947" s="18"/>
      <c r="D11947" s="19"/>
    </row>
    <row r="11948" spans="1:4" s="20" customFormat="1" ht="16.350000000000001" customHeight="1" x14ac:dyDescent="0.2">
      <c r="A11948" s="17"/>
      <c r="B11948" s="17"/>
      <c r="C11948" s="18"/>
      <c r="D11948" s="19"/>
    </row>
    <row r="11949" spans="1:4" s="20" customFormat="1" ht="16.350000000000001" customHeight="1" x14ac:dyDescent="0.2">
      <c r="A11949" s="17"/>
      <c r="B11949" s="17"/>
      <c r="C11949" s="18"/>
      <c r="D11949" s="19"/>
    </row>
    <row r="11950" spans="1:4" s="20" customFormat="1" ht="16.350000000000001" customHeight="1" x14ac:dyDescent="0.2">
      <c r="A11950" s="17"/>
      <c r="B11950" s="17"/>
      <c r="C11950" s="18"/>
      <c r="D11950" s="19"/>
    </row>
    <row r="11951" spans="1:4" s="20" customFormat="1" ht="16.350000000000001" customHeight="1" x14ac:dyDescent="0.2">
      <c r="A11951" s="17"/>
      <c r="B11951" s="17"/>
      <c r="C11951" s="18"/>
      <c r="D11951" s="19"/>
    </row>
    <row r="11952" spans="1:4" s="20" customFormat="1" ht="16.350000000000001" customHeight="1" x14ac:dyDescent="0.2">
      <c r="A11952" s="17"/>
      <c r="B11952" s="17"/>
      <c r="C11952" s="18"/>
      <c r="D11952" s="19"/>
    </row>
    <row r="11953" spans="1:4" s="20" customFormat="1" ht="16.350000000000001" customHeight="1" x14ac:dyDescent="0.2">
      <c r="A11953" s="17"/>
      <c r="B11953" s="17"/>
      <c r="C11953" s="18"/>
      <c r="D11953" s="19"/>
    </row>
    <row r="11954" spans="1:4" s="20" customFormat="1" ht="16.350000000000001" customHeight="1" x14ac:dyDescent="0.2">
      <c r="A11954" s="17"/>
      <c r="B11954" s="17"/>
      <c r="C11954" s="18"/>
      <c r="D11954" s="19"/>
    </row>
    <row r="11955" spans="1:4" s="20" customFormat="1" ht="16.350000000000001" customHeight="1" x14ac:dyDescent="0.2">
      <c r="A11955" s="17"/>
      <c r="B11955" s="17"/>
      <c r="C11955" s="18"/>
      <c r="D11955" s="19"/>
    </row>
    <row r="11956" spans="1:4" s="20" customFormat="1" ht="16.350000000000001" customHeight="1" x14ac:dyDescent="0.2">
      <c r="A11956" s="17"/>
      <c r="B11956" s="17"/>
      <c r="C11956" s="18"/>
      <c r="D11956" s="19"/>
    </row>
    <row r="11957" spans="1:4" s="20" customFormat="1" ht="16.350000000000001" customHeight="1" x14ac:dyDescent="0.2">
      <c r="A11957" s="17"/>
      <c r="B11957" s="17"/>
      <c r="C11957" s="18"/>
      <c r="D11957" s="19"/>
    </row>
    <row r="11958" spans="1:4" s="20" customFormat="1" ht="16.350000000000001" customHeight="1" x14ac:dyDescent="0.2">
      <c r="A11958" s="17"/>
      <c r="B11958" s="17"/>
      <c r="C11958" s="18"/>
      <c r="D11958" s="19"/>
    </row>
    <row r="11959" spans="1:4" s="20" customFormat="1" ht="16.350000000000001" customHeight="1" x14ac:dyDescent="0.2">
      <c r="A11959" s="17"/>
      <c r="B11959" s="17"/>
      <c r="C11959" s="18"/>
      <c r="D11959" s="19"/>
    </row>
    <row r="11960" spans="1:4" s="20" customFormat="1" ht="16.350000000000001" customHeight="1" x14ac:dyDescent="0.2">
      <c r="A11960" s="17"/>
      <c r="B11960" s="17"/>
      <c r="C11960" s="18"/>
      <c r="D11960" s="19"/>
    </row>
    <row r="11961" spans="1:4" s="20" customFormat="1" ht="16.350000000000001" customHeight="1" x14ac:dyDescent="0.2">
      <c r="A11961" s="17"/>
      <c r="B11961" s="17"/>
      <c r="C11961" s="18"/>
      <c r="D11961" s="19"/>
    </row>
    <row r="11962" spans="1:4" s="20" customFormat="1" ht="16.350000000000001" customHeight="1" x14ac:dyDescent="0.2">
      <c r="A11962" s="17"/>
      <c r="B11962" s="17"/>
      <c r="C11962" s="18"/>
      <c r="D11962" s="19"/>
    </row>
    <row r="11963" spans="1:4" s="20" customFormat="1" ht="16.350000000000001" customHeight="1" x14ac:dyDescent="0.2">
      <c r="A11963" s="17"/>
      <c r="B11963" s="17"/>
      <c r="C11963" s="18"/>
      <c r="D11963" s="19"/>
    </row>
    <row r="11964" spans="1:4" s="20" customFormat="1" ht="16.350000000000001" customHeight="1" x14ac:dyDescent="0.2">
      <c r="A11964" s="17"/>
      <c r="B11964" s="17"/>
      <c r="C11964" s="18"/>
      <c r="D11964" s="19"/>
    </row>
    <row r="11965" spans="1:4" s="20" customFormat="1" ht="16.350000000000001" customHeight="1" x14ac:dyDescent="0.2">
      <c r="A11965" s="17"/>
      <c r="B11965" s="17"/>
      <c r="C11965" s="18"/>
      <c r="D11965" s="19"/>
    </row>
    <row r="11966" spans="1:4" s="20" customFormat="1" ht="16.350000000000001" customHeight="1" x14ac:dyDescent="0.2">
      <c r="A11966" s="17"/>
      <c r="B11966" s="17"/>
      <c r="C11966" s="18"/>
      <c r="D11966" s="19"/>
    </row>
    <row r="11967" spans="1:4" s="20" customFormat="1" ht="16.350000000000001" customHeight="1" x14ac:dyDescent="0.2">
      <c r="A11967" s="17"/>
      <c r="B11967" s="17"/>
      <c r="C11967" s="18"/>
      <c r="D11967" s="19"/>
    </row>
    <row r="11968" spans="1:4" s="20" customFormat="1" ht="16.350000000000001" customHeight="1" x14ac:dyDescent="0.2">
      <c r="A11968" s="17"/>
      <c r="B11968" s="17"/>
      <c r="C11968" s="18"/>
      <c r="D11968" s="19"/>
    </row>
    <row r="11969" spans="1:4" s="20" customFormat="1" ht="16.350000000000001" customHeight="1" x14ac:dyDescent="0.2">
      <c r="A11969" s="17"/>
      <c r="B11969" s="17"/>
      <c r="C11969" s="18"/>
      <c r="D11969" s="19"/>
    </row>
    <row r="11970" spans="1:4" s="20" customFormat="1" ht="16.350000000000001" customHeight="1" x14ac:dyDescent="0.2">
      <c r="A11970" s="17"/>
      <c r="B11970" s="17"/>
      <c r="C11970" s="18"/>
      <c r="D11970" s="19"/>
    </row>
    <row r="11971" spans="1:4" s="20" customFormat="1" ht="16.350000000000001" customHeight="1" x14ac:dyDescent="0.2">
      <c r="A11971" s="17"/>
      <c r="B11971" s="17"/>
      <c r="C11971" s="18"/>
      <c r="D11971" s="19"/>
    </row>
    <row r="11972" spans="1:4" s="20" customFormat="1" ht="16.350000000000001" customHeight="1" x14ac:dyDescent="0.2">
      <c r="A11972" s="17"/>
      <c r="B11972" s="17"/>
      <c r="C11972" s="18"/>
      <c r="D11972" s="19"/>
    </row>
    <row r="11973" spans="1:4" s="20" customFormat="1" ht="16.350000000000001" customHeight="1" x14ac:dyDescent="0.2">
      <c r="A11973" s="17"/>
      <c r="B11973" s="17"/>
      <c r="C11973" s="18"/>
      <c r="D11973" s="19"/>
    </row>
    <row r="11974" spans="1:4" s="20" customFormat="1" ht="16.350000000000001" customHeight="1" x14ac:dyDescent="0.2">
      <c r="A11974" s="17"/>
      <c r="B11974" s="17"/>
      <c r="C11974" s="18"/>
      <c r="D11974" s="19"/>
    </row>
    <row r="11975" spans="1:4" s="20" customFormat="1" ht="16.350000000000001" customHeight="1" x14ac:dyDescent="0.2">
      <c r="A11975" s="17"/>
      <c r="B11975" s="17"/>
      <c r="C11975" s="18"/>
      <c r="D11975" s="19"/>
    </row>
    <row r="11976" spans="1:4" s="20" customFormat="1" ht="16.350000000000001" customHeight="1" x14ac:dyDescent="0.2">
      <c r="A11976" s="17"/>
      <c r="B11976" s="17"/>
      <c r="C11976" s="18"/>
      <c r="D11976" s="19"/>
    </row>
    <row r="11977" spans="1:4" s="20" customFormat="1" ht="16.350000000000001" customHeight="1" x14ac:dyDescent="0.2">
      <c r="A11977" s="17"/>
      <c r="B11977" s="17"/>
      <c r="C11977" s="18"/>
      <c r="D11977" s="19"/>
    </row>
    <row r="11978" spans="1:4" s="20" customFormat="1" ht="16.350000000000001" customHeight="1" x14ac:dyDescent="0.2">
      <c r="A11978" s="17"/>
      <c r="B11978" s="17"/>
      <c r="C11978" s="18"/>
      <c r="D11978" s="19"/>
    </row>
    <row r="11979" spans="1:4" s="20" customFormat="1" ht="16.350000000000001" customHeight="1" x14ac:dyDescent="0.2">
      <c r="A11979" s="17"/>
      <c r="B11979" s="17"/>
      <c r="C11979" s="18"/>
      <c r="D11979" s="19"/>
    </row>
    <row r="11980" spans="1:4" s="20" customFormat="1" ht="16.350000000000001" customHeight="1" x14ac:dyDescent="0.2">
      <c r="A11980" s="17"/>
      <c r="B11980" s="17"/>
      <c r="C11980" s="18"/>
      <c r="D11980" s="19"/>
    </row>
    <row r="11981" spans="1:4" s="20" customFormat="1" ht="16.350000000000001" customHeight="1" x14ac:dyDescent="0.2">
      <c r="A11981" s="17"/>
      <c r="B11981" s="17"/>
      <c r="C11981" s="18"/>
      <c r="D11981" s="19"/>
    </row>
    <row r="11982" spans="1:4" s="20" customFormat="1" ht="16.350000000000001" customHeight="1" x14ac:dyDescent="0.2">
      <c r="A11982" s="17"/>
      <c r="B11982" s="17"/>
      <c r="C11982" s="18"/>
      <c r="D11982" s="19"/>
    </row>
    <row r="11983" spans="1:4" s="20" customFormat="1" ht="16.350000000000001" customHeight="1" x14ac:dyDescent="0.2">
      <c r="A11983" s="17"/>
      <c r="B11983" s="17"/>
      <c r="C11983" s="18"/>
      <c r="D11983" s="19"/>
    </row>
    <row r="11984" spans="1:4" s="20" customFormat="1" ht="16.350000000000001" customHeight="1" x14ac:dyDescent="0.2">
      <c r="A11984" s="17"/>
      <c r="B11984" s="17"/>
      <c r="C11984" s="18"/>
      <c r="D11984" s="19"/>
    </row>
    <row r="11985" spans="1:4" s="20" customFormat="1" ht="16.350000000000001" customHeight="1" x14ac:dyDescent="0.2">
      <c r="A11985" s="17"/>
      <c r="B11985" s="17"/>
      <c r="C11985" s="18"/>
      <c r="D11985" s="19"/>
    </row>
    <row r="11986" spans="1:4" s="20" customFormat="1" ht="16.350000000000001" customHeight="1" x14ac:dyDescent="0.2">
      <c r="A11986" s="17"/>
      <c r="B11986" s="17"/>
      <c r="C11986" s="18"/>
      <c r="D11986" s="19"/>
    </row>
    <row r="11987" spans="1:4" s="20" customFormat="1" ht="16.350000000000001" customHeight="1" x14ac:dyDescent="0.2">
      <c r="A11987" s="17"/>
      <c r="B11987" s="17"/>
      <c r="C11987" s="18"/>
      <c r="D11987" s="19"/>
    </row>
    <row r="11988" spans="1:4" s="20" customFormat="1" ht="16.350000000000001" customHeight="1" x14ac:dyDescent="0.2">
      <c r="A11988" s="17"/>
      <c r="B11988" s="17"/>
      <c r="C11988" s="18"/>
      <c r="D11988" s="19"/>
    </row>
    <row r="11989" spans="1:4" s="20" customFormat="1" ht="16.350000000000001" customHeight="1" x14ac:dyDescent="0.2">
      <c r="A11989" s="17"/>
      <c r="B11989" s="17"/>
      <c r="C11989" s="18"/>
      <c r="D11989" s="19"/>
    </row>
    <row r="11990" spans="1:4" s="20" customFormat="1" ht="16.350000000000001" customHeight="1" x14ac:dyDescent="0.2">
      <c r="A11990" s="17"/>
      <c r="B11990" s="17"/>
      <c r="C11990" s="18"/>
      <c r="D11990" s="19"/>
    </row>
    <row r="11991" spans="1:4" s="20" customFormat="1" ht="16.350000000000001" customHeight="1" x14ac:dyDescent="0.2">
      <c r="A11991" s="17"/>
      <c r="B11991" s="17"/>
      <c r="C11991" s="18"/>
      <c r="D11991" s="19"/>
    </row>
    <row r="11992" spans="1:4" s="20" customFormat="1" ht="16.350000000000001" customHeight="1" x14ac:dyDescent="0.2">
      <c r="A11992" s="17"/>
      <c r="B11992" s="17"/>
      <c r="C11992" s="18"/>
      <c r="D11992" s="19"/>
    </row>
    <row r="11993" spans="1:4" s="20" customFormat="1" ht="16.350000000000001" customHeight="1" x14ac:dyDescent="0.2">
      <c r="A11993" s="17"/>
      <c r="B11993" s="17"/>
      <c r="C11993" s="18"/>
      <c r="D11993" s="19"/>
    </row>
    <row r="11994" spans="1:4" s="20" customFormat="1" ht="16.350000000000001" customHeight="1" x14ac:dyDescent="0.2">
      <c r="A11994" s="17"/>
      <c r="B11994" s="17"/>
      <c r="C11994" s="18"/>
      <c r="D11994" s="19"/>
    </row>
    <row r="11995" spans="1:4" s="20" customFormat="1" ht="16.350000000000001" customHeight="1" x14ac:dyDescent="0.2">
      <c r="A11995" s="17"/>
      <c r="B11995" s="17"/>
      <c r="C11995" s="18"/>
      <c r="D11995" s="19"/>
    </row>
    <row r="11996" spans="1:4" s="20" customFormat="1" ht="16.350000000000001" customHeight="1" x14ac:dyDescent="0.2">
      <c r="A11996" s="17"/>
      <c r="B11996" s="17"/>
      <c r="C11996" s="18"/>
      <c r="D11996" s="19"/>
    </row>
    <row r="11997" spans="1:4" s="20" customFormat="1" ht="16.350000000000001" customHeight="1" x14ac:dyDescent="0.2">
      <c r="A11997" s="17"/>
      <c r="B11997" s="17"/>
      <c r="C11997" s="18"/>
      <c r="D11997" s="19"/>
    </row>
    <row r="11998" spans="1:4" s="20" customFormat="1" ht="16.350000000000001" customHeight="1" x14ac:dyDescent="0.2">
      <c r="A11998" s="17"/>
      <c r="B11998" s="17"/>
      <c r="C11998" s="18"/>
      <c r="D11998" s="19"/>
    </row>
    <row r="11999" spans="1:4" s="20" customFormat="1" ht="16.350000000000001" customHeight="1" x14ac:dyDescent="0.2">
      <c r="A11999" s="17"/>
      <c r="B11999" s="17"/>
      <c r="C11999" s="18"/>
      <c r="D11999" s="19"/>
    </row>
    <row r="12000" spans="1:4" s="20" customFormat="1" ht="16.350000000000001" customHeight="1" x14ac:dyDescent="0.2">
      <c r="A12000" s="17"/>
      <c r="B12000" s="17"/>
      <c r="C12000" s="18"/>
      <c r="D12000" s="19"/>
    </row>
    <row r="12001" spans="1:4" s="20" customFormat="1" ht="16.350000000000001" customHeight="1" x14ac:dyDescent="0.2">
      <c r="A12001" s="17"/>
      <c r="B12001" s="17"/>
      <c r="C12001" s="18"/>
      <c r="D12001" s="19"/>
    </row>
    <row r="12002" spans="1:4" s="20" customFormat="1" ht="16.350000000000001" customHeight="1" x14ac:dyDescent="0.2">
      <c r="A12002" s="17"/>
      <c r="B12002" s="17"/>
      <c r="C12002" s="18"/>
      <c r="D12002" s="19"/>
    </row>
    <row r="12003" spans="1:4" s="20" customFormat="1" ht="16.350000000000001" customHeight="1" x14ac:dyDescent="0.2">
      <c r="A12003" s="17"/>
      <c r="B12003" s="17"/>
      <c r="C12003" s="18"/>
      <c r="D12003" s="19"/>
    </row>
    <row r="12004" spans="1:4" s="20" customFormat="1" ht="16.350000000000001" customHeight="1" x14ac:dyDescent="0.2">
      <c r="A12004" s="17"/>
      <c r="B12004" s="17"/>
      <c r="C12004" s="18"/>
      <c r="D12004" s="19"/>
    </row>
    <row r="12005" spans="1:4" s="20" customFormat="1" ht="16.350000000000001" customHeight="1" x14ac:dyDescent="0.2">
      <c r="A12005" s="17"/>
      <c r="B12005" s="17"/>
      <c r="C12005" s="18"/>
      <c r="D12005" s="19"/>
    </row>
    <row r="12006" spans="1:4" s="20" customFormat="1" ht="16.350000000000001" customHeight="1" x14ac:dyDescent="0.2">
      <c r="A12006" s="17"/>
      <c r="B12006" s="17"/>
      <c r="C12006" s="18"/>
      <c r="D12006" s="19"/>
    </row>
    <row r="12007" spans="1:4" s="20" customFormat="1" ht="16.350000000000001" customHeight="1" x14ac:dyDescent="0.2">
      <c r="A12007" s="17"/>
      <c r="B12007" s="17"/>
      <c r="C12007" s="18"/>
      <c r="D12007" s="19"/>
    </row>
    <row r="12008" spans="1:4" s="20" customFormat="1" ht="16.350000000000001" customHeight="1" x14ac:dyDescent="0.2">
      <c r="A12008" s="17"/>
      <c r="B12008" s="17"/>
      <c r="C12008" s="18"/>
      <c r="D12008" s="19"/>
    </row>
    <row r="12009" spans="1:4" s="20" customFormat="1" ht="16.350000000000001" customHeight="1" x14ac:dyDescent="0.2">
      <c r="A12009" s="17"/>
      <c r="B12009" s="17"/>
      <c r="C12009" s="18"/>
      <c r="D12009" s="19"/>
    </row>
    <row r="12010" spans="1:4" s="20" customFormat="1" ht="16.350000000000001" customHeight="1" x14ac:dyDescent="0.2">
      <c r="A12010" s="17"/>
      <c r="B12010" s="17"/>
      <c r="C12010" s="18"/>
      <c r="D12010" s="19"/>
    </row>
    <row r="12011" spans="1:4" s="20" customFormat="1" ht="16.350000000000001" customHeight="1" x14ac:dyDescent="0.2">
      <c r="A12011" s="17"/>
      <c r="B12011" s="17"/>
      <c r="C12011" s="18"/>
      <c r="D12011" s="19"/>
    </row>
    <row r="12012" spans="1:4" s="20" customFormat="1" ht="16.350000000000001" customHeight="1" x14ac:dyDescent="0.2">
      <c r="A12012" s="17"/>
      <c r="B12012" s="17"/>
      <c r="C12012" s="18"/>
      <c r="D12012" s="19"/>
    </row>
    <row r="12013" spans="1:4" s="20" customFormat="1" ht="16.350000000000001" customHeight="1" x14ac:dyDescent="0.2">
      <c r="A12013" s="17"/>
      <c r="B12013" s="17"/>
      <c r="C12013" s="18"/>
      <c r="D12013" s="19"/>
    </row>
    <row r="12014" spans="1:4" s="20" customFormat="1" ht="16.350000000000001" customHeight="1" x14ac:dyDescent="0.2">
      <c r="A12014" s="17"/>
      <c r="B12014" s="17"/>
      <c r="C12014" s="18"/>
      <c r="D12014" s="19"/>
    </row>
    <row r="12015" spans="1:4" s="20" customFormat="1" ht="16.350000000000001" customHeight="1" x14ac:dyDescent="0.2">
      <c r="A12015" s="17"/>
      <c r="B12015" s="17"/>
      <c r="C12015" s="18"/>
      <c r="D12015" s="19"/>
    </row>
    <row r="12016" spans="1:4" s="20" customFormat="1" ht="16.350000000000001" customHeight="1" x14ac:dyDescent="0.2">
      <c r="A12016" s="17"/>
      <c r="B12016" s="17"/>
      <c r="C12016" s="18"/>
      <c r="D12016" s="19"/>
    </row>
    <row r="12017" spans="1:4" s="20" customFormat="1" ht="16.350000000000001" customHeight="1" x14ac:dyDescent="0.2">
      <c r="A12017" s="17"/>
      <c r="B12017" s="17"/>
      <c r="C12017" s="18"/>
      <c r="D12017" s="19"/>
    </row>
    <row r="12018" spans="1:4" s="20" customFormat="1" ht="16.350000000000001" customHeight="1" x14ac:dyDescent="0.2">
      <c r="A12018" s="17"/>
      <c r="B12018" s="17"/>
      <c r="C12018" s="18"/>
      <c r="D12018" s="19"/>
    </row>
    <row r="12019" spans="1:4" s="20" customFormat="1" ht="16.350000000000001" customHeight="1" x14ac:dyDescent="0.2">
      <c r="A12019" s="17"/>
      <c r="B12019" s="17"/>
      <c r="C12019" s="18"/>
      <c r="D12019" s="19"/>
    </row>
    <row r="12020" spans="1:4" s="20" customFormat="1" ht="16.350000000000001" customHeight="1" x14ac:dyDescent="0.2">
      <c r="A12020" s="17"/>
      <c r="B12020" s="17"/>
      <c r="C12020" s="18"/>
      <c r="D12020" s="19"/>
    </row>
    <row r="12021" spans="1:4" s="20" customFormat="1" ht="16.350000000000001" customHeight="1" x14ac:dyDescent="0.2">
      <c r="A12021" s="17"/>
      <c r="B12021" s="17"/>
      <c r="C12021" s="18"/>
      <c r="D12021" s="19"/>
    </row>
    <row r="12022" spans="1:4" s="20" customFormat="1" ht="16.350000000000001" customHeight="1" x14ac:dyDescent="0.2">
      <c r="A12022" s="17"/>
      <c r="B12022" s="17"/>
      <c r="C12022" s="18"/>
      <c r="D12022" s="19"/>
    </row>
    <row r="12023" spans="1:4" s="20" customFormat="1" ht="16.350000000000001" customHeight="1" x14ac:dyDescent="0.2">
      <c r="A12023" s="17"/>
      <c r="B12023" s="17"/>
      <c r="C12023" s="18"/>
      <c r="D12023" s="19"/>
    </row>
    <row r="12024" spans="1:4" s="20" customFormat="1" ht="16.350000000000001" customHeight="1" x14ac:dyDescent="0.2">
      <c r="A12024" s="17"/>
      <c r="B12024" s="17"/>
      <c r="C12024" s="18"/>
      <c r="D12024" s="19"/>
    </row>
    <row r="12025" spans="1:4" s="20" customFormat="1" ht="16.350000000000001" customHeight="1" x14ac:dyDescent="0.2">
      <c r="A12025" s="17"/>
      <c r="B12025" s="17"/>
      <c r="C12025" s="18"/>
      <c r="D12025" s="19"/>
    </row>
    <row r="12026" spans="1:4" s="20" customFormat="1" ht="16.350000000000001" customHeight="1" x14ac:dyDescent="0.2">
      <c r="A12026" s="17"/>
      <c r="B12026" s="17"/>
      <c r="C12026" s="18"/>
      <c r="D12026" s="19"/>
    </row>
    <row r="12027" spans="1:4" s="20" customFormat="1" ht="16.350000000000001" customHeight="1" x14ac:dyDescent="0.2">
      <c r="A12027" s="17"/>
      <c r="B12027" s="17"/>
      <c r="C12027" s="18"/>
      <c r="D12027" s="19"/>
    </row>
    <row r="12028" spans="1:4" s="20" customFormat="1" ht="16.350000000000001" customHeight="1" x14ac:dyDescent="0.2">
      <c r="A12028" s="17"/>
      <c r="B12028" s="17"/>
      <c r="C12028" s="18"/>
      <c r="D12028" s="19"/>
    </row>
    <row r="12029" spans="1:4" s="20" customFormat="1" ht="16.350000000000001" customHeight="1" x14ac:dyDescent="0.2">
      <c r="A12029" s="17"/>
      <c r="B12029" s="17"/>
      <c r="C12029" s="18"/>
      <c r="D12029" s="19"/>
    </row>
    <row r="12030" spans="1:4" s="20" customFormat="1" ht="16.350000000000001" customHeight="1" x14ac:dyDescent="0.2">
      <c r="A12030" s="17"/>
      <c r="B12030" s="17"/>
      <c r="C12030" s="18"/>
      <c r="D12030" s="19"/>
    </row>
    <row r="12031" spans="1:4" s="20" customFormat="1" ht="16.350000000000001" customHeight="1" x14ac:dyDescent="0.2">
      <c r="A12031" s="17"/>
      <c r="B12031" s="17"/>
      <c r="C12031" s="18"/>
      <c r="D12031" s="19"/>
    </row>
    <row r="12032" spans="1:4" s="20" customFormat="1" ht="16.350000000000001" customHeight="1" x14ac:dyDescent="0.2">
      <c r="A12032" s="17"/>
      <c r="B12032" s="17"/>
      <c r="C12032" s="18"/>
      <c r="D12032" s="19"/>
    </row>
    <row r="12033" spans="1:4" s="20" customFormat="1" ht="16.350000000000001" customHeight="1" x14ac:dyDescent="0.2">
      <c r="A12033" s="17"/>
      <c r="B12033" s="17"/>
      <c r="C12033" s="18"/>
      <c r="D12033" s="19"/>
    </row>
    <row r="12034" spans="1:4" s="20" customFormat="1" ht="16.350000000000001" customHeight="1" x14ac:dyDescent="0.2">
      <c r="A12034" s="17"/>
      <c r="B12034" s="17"/>
      <c r="C12034" s="18"/>
      <c r="D12034" s="19"/>
    </row>
    <row r="12035" spans="1:4" s="20" customFormat="1" ht="16.350000000000001" customHeight="1" x14ac:dyDescent="0.2">
      <c r="A12035" s="17"/>
      <c r="B12035" s="17"/>
      <c r="C12035" s="18"/>
      <c r="D12035" s="19"/>
    </row>
    <row r="12036" spans="1:4" s="20" customFormat="1" ht="16.350000000000001" customHeight="1" x14ac:dyDescent="0.2">
      <c r="A12036" s="17"/>
      <c r="B12036" s="17"/>
      <c r="C12036" s="18"/>
      <c r="D12036" s="19"/>
    </row>
    <row r="12037" spans="1:4" s="20" customFormat="1" ht="16.350000000000001" customHeight="1" x14ac:dyDescent="0.2">
      <c r="A12037" s="17"/>
      <c r="B12037" s="17"/>
      <c r="C12037" s="18"/>
      <c r="D12037" s="19"/>
    </row>
    <row r="12038" spans="1:4" s="20" customFormat="1" ht="16.350000000000001" customHeight="1" x14ac:dyDescent="0.2">
      <c r="A12038" s="17"/>
      <c r="B12038" s="17"/>
      <c r="C12038" s="18"/>
      <c r="D12038" s="19"/>
    </row>
    <row r="12039" spans="1:4" s="20" customFormat="1" ht="16.350000000000001" customHeight="1" x14ac:dyDescent="0.2">
      <c r="A12039" s="17"/>
      <c r="B12039" s="17"/>
      <c r="C12039" s="18"/>
      <c r="D12039" s="19"/>
    </row>
    <row r="12040" spans="1:4" s="20" customFormat="1" ht="16.350000000000001" customHeight="1" x14ac:dyDescent="0.2">
      <c r="A12040" s="17"/>
      <c r="B12040" s="17"/>
      <c r="C12040" s="18"/>
      <c r="D12040" s="19"/>
    </row>
    <row r="12041" spans="1:4" s="20" customFormat="1" ht="16.350000000000001" customHeight="1" x14ac:dyDescent="0.2">
      <c r="A12041" s="17"/>
      <c r="B12041" s="17"/>
      <c r="C12041" s="18"/>
      <c r="D12041" s="19"/>
    </row>
    <row r="12042" spans="1:4" s="20" customFormat="1" ht="16.350000000000001" customHeight="1" x14ac:dyDescent="0.2">
      <c r="A12042" s="17"/>
      <c r="B12042" s="17"/>
      <c r="C12042" s="18"/>
      <c r="D12042" s="19"/>
    </row>
    <row r="12043" spans="1:4" s="20" customFormat="1" ht="16.350000000000001" customHeight="1" x14ac:dyDescent="0.2">
      <c r="A12043" s="17"/>
      <c r="B12043" s="17"/>
      <c r="C12043" s="18"/>
      <c r="D12043" s="19"/>
    </row>
    <row r="12044" spans="1:4" s="20" customFormat="1" ht="16.350000000000001" customHeight="1" x14ac:dyDescent="0.2">
      <c r="A12044" s="17"/>
      <c r="B12044" s="17"/>
      <c r="C12044" s="18"/>
      <c r="D12044" s="19"/>
    </row>
    <row r="12045" spans="1:4" s="20" customFormat="1" ht="16.350000000000001" customHeight="1" x14ac:dyDescent="0.2">
      <c r="A12045" s="17"/>
      <c r="B12045" s="17"/>
      <c r="C12045" s="18"/>
      <c r="D12045" s="19"/>
    </row>
    <row r="12046" spans="1:4" s="20" customFormat="1" ht="16.350000000000001" customHeight="1" x14ac:dyDescent="0.2">
      <c r="A12046" s="17"/>
      <c r="B12046" s="17"/>
      <c r="C12046" s="18"/>
      <c r="D12046" s="19"/>
    </row>
    <row r="12047" spans="1:4" s="20" customFormat="1" ht="16.350000000000001" customHeight="1" x14ac:dyDescent="0.2">
      <c r="A12047" s="17"/>
      <c r="B12047" s="17"/>
      <c r="C12047" s="18"/>
      <c r="D12047" s="19"/>
    </row>
    <row r="12048" spans="1:4" s="20" customFormat="1" ht="16.350000000000001" customHeight="1" x14ac:dyDescent="0.2">
      <c r="A12048" s="17"/>
      <c r="B12048" s="17"/>
      <c r="C12048" s="18"/>
      <c r="D12048" s="19"/>
    </row>
    <row r="12049" spans="1:4" s="20" customFormat="1" ht="16.350000000000001" customHeight="1" x14ac:dyDescent="0.2">
      <c r="A12049" s="17"/>
      <c r="B12049" s="17"/>
      <c r="C12049" s="18"/>
      <c r="D12049" s="19"/>
    </row>
    <row r="12050" spans="1:4" s="20" customFormat="1" ht="16.350000000000001" customHeight="1" x14ac:dyDescent="0.2">
      <c r="A12050" s="17"/>
      <c r="B12050" s="17"/>
      <c r="C12050" s="18"/>
      <c r="D12050" s="19"/>
    </row>
    <row r="12051" spans="1:4" s="20" customFormat="1" ht="16.350000000000001" customHeight="1" x14ac:dyDescent="0.2">
      <c r="A12051" s="17"/>
      <c r="B12051" s="17"/>
      <c r="C12051" s="18"/>
      <c r="D12051" s="19"/>
    </row>
    <row r="12052" spans="1:4" s="20" customFormat="1" ht="16.350000000000001" customHeight="1" x14ac:dyDescent="0.2">
      <c r="A12052" s="17"/>
      <c r="B12052" s="17"/>
      <c r="C12052" s="18"/>
      <c r="D12052" s="19"/>
    </row>
    <row r="12053" spans="1:4" s="20" customFormat="1" ht="16.350000000000001" customHeight="1" x14ac:dyDescent="0.2">
      <c r="A12053" s="17"/>
      <c r="B12053" s="17"/>
      <c r="C12053" s="18"/>
      <c r="D12053" s="19"/>
    </row>
    <row r="12054" spans="1:4" s="20" customFormat="1" ht="16.350000000000001" customHeight="1" x14ac:dyDescent="0.2">
      <c r="A12054" s="17"/>
      <c r="B12054" s="17"/>
      <c r="C12054" s="18"/>
      <c r="D12054" s="19"/>
    </row>
    <row r="12055" spans="1:4" s="20" customFormat="1" ht="16.350000000000001" customHeight="1" x14ac:dyDescent="0.2">
      <c r="A12055" s="17"/>
      <c r="B12055" s="17"/>
      <c r="C12055" s="18"/>
      <c r="D12055" s="19"/>
    </row>
    <row r="12056" spans="1:4" s="20" customFormat="1" ht="16.350000000000001" customHeight="1" x14ac:dyDescent="0.2">
      <c r="A12056" s="17"/>
      <c r="B12056" s="17"/>
      <c r="C12056" s="18"/>
      <c r="D12056" s="19"/>
    </row>
    <row r="12057" spans="1:4" s="20" customFormat="1" ht="16.350000000000001" customHeight="1" x14ac:dyDescent="0.2">
      <c r="A12057" s="17"/>
      <c r="B12057" s="17"/>
      <c r="C12057" s="18"/>
      <c r="D12057" s="19"/>
    </row>
    <row r="12058" spans="1:4" s="20" customFormat="1" ht="16.350000000000001" customHeight="1" x14ac:dyDescent="0.2">
      <c r="A12058" s="17"/>
      <c r="B12058" s="17"/>
      <c r="C12058" s="18"/>
      <c r="D12058" s="19"/>
    </row>
    <row r="12059" spans="1:4" s="20" customFormat="1" ht="16.350000000000001" customHeight="1" x14ac:dyDescent="0.2">
      <c r="A12059" s="17"/>
      <c r="B12059" s="17"/>
      <c r="C12059" s="18"/>
      <c r="D12059" s="19"/>
    </row>
    <row r="12060" spans="1:4" s="20" customFormat="1" ht="16.350000000000001" customHeight="1" x14ac:dyDescent="0.2">
      <c r="A12060" s="17"/>
      <c r="B12060" s="17"/>
      <c r="C12060" s="18"/>
      <c r="D12060" s="19"/>
    </row>
    <row r="12061" spans="1:4" s="20" customFormat="1" ht="16.350000000000001" customHeight="1" x14ac:dyDescent="0.2">
      <c r="A12061" s="17"/>
      <c r="B12061" s="17"/>
      <c r="C12061" s="18"/>
      <c r="D12061" s="19"/>
    </row>
    <row r="12062" spans="1:4" s="20" customFormat="1" ht="16.350000000000001" customHeight="1" x14ac:dyDescent="0.2">
      <c r="A12062" s="17"/>
      <c r="B12062" s="17"/>
      <c r="C12062" s="18"/>
      <c r="D12062" s="19"/>
    </row>
    <row r="12063" spans="1:4" s="20" customFormat="1" ht="16.350000000000001" customHeight="1" x14ac:dyDescent="0.2">
      <c r="A12063" s="17"/>
      <c r="B12063" s="17"/>
      <c r="C12063" s="18"/>
      <c r="D12063" s="19"/>
    </row>
    <row r="12064" spans="1:4" s="20" customFormat="1" ht="16.350000000000001" customHeight="1" x14ac:dyDescent="0.2">
      <c r="A12064" s="17"/>
      <c r="B12064" s="17"/>
      <c r="C12064" s="18"/>
      <c r="D12064" s="19"/>
    </row>
    <row r="12065" spans="1:4" s="20" customFormat="1" ht="16.350000000000001" customHeight="1" x14ac:dyDescent="0.2">
      <c r="A12065" s="17"/>
      <c r="B12065" s="17"/>
      <c r="C12065" s="18"/>
      <c r="D12065" s="19"/>
    </row>
    <row r="12066" spans="1:4" s="20" customFormat="1" ht="16.350000000000001" customHeight="1" x14ac:dyDescent="0.2">
      <c r="A12066" s="17"/>
      <c r="B12066" s="17"/>
      <c r="C12066" s="18"/>
      <c r="D12066" s="19"/>
    </row>
    <row r="12067" spans="1:4" s="20" customFormat="1" ht="16.350000000000001" customHeight="1" x14ac:dyDescent="0.2">
      <c r="A12067" s="17"/>
      <c r="B12067" s="17"/>
      <c r="C12067" s="18"/>
      <c r="D12067" s="19"/>
    </row>
    <row r="12068" spans="1:4" s="20" customFormat="1" ht="16.350000000000001" customHeight="1" x14ac:dyDescent="0.2">
      <c r="A12068" s="17"/>
      <c r="B12068" s="17"/>
      <c r="C12068" s="18"/>
      <c r="D12068" s="19"/>
    </row>
    <row r="12069" spans="1:4" s="20" customFormat="1" ht="16.350000000000001" customHeight="1" x14ac:dyDescent="0.2">
      <c r="A12069" s="17"/>
      <c r="B12069" s="17"/>
      <c r="C12069" s="18"/>
      <c r="D12069" s="19"/>
    </row>
    <row r="12070" spans="1:4" s="20" customFormat="1" ht="16.350000000000001" customHeight="1" x14ac:dyDescent="0.2">
      <c r="A12070" s="17"/>
      <c r="B12070" s="17"/>
      <c r="C12070" s="18"/>
      <c r="D12070" s="19"/>
    </row>
    <row r="12071" spans="1:4" s="20" customFormat="1" ht="16.350000000000001" customHeight="1" x14ac:dyDescent="0.2">
      <c r="A12071" s="17"/>
      <c r="B12071" s="17"/>
      <c r="C12071" s="18"/>
      <c r="D12071" s="19"/>
    </row>
    <row r="12072" spans="1:4" s="20" customFormat="1" ht="16.350000000000001" customHeight="1" x14ac:dyDescent="0.2">
      <c r="A12072" s="17"/>
      <c r="B12072" s="17"/>
      <c r="C12072" s="18"/>
      <c r="D12072" s="19"/>
    </row>
    <row r="12073" spans="1:4" s="20" customFormat="1" ht="16.350000000000001" customHeight="1" x14ac:dyDescent="0.2">
      <c r="A12073" s="17"/>
      <c r="B12073" s="17"/>
      <c r="C12073" s="18"/>
      <c r="D12073" s="19"/>
    </row>
    <row r="12074" spans="1:4" s="20" customFormat="1" ht="16.350000000000001" customHeight="1" x14ac:dyDescent="0.2">
      <c r="A12074" s="17"/>
      <c r="B12074" s="17"/>
      <c r="C12074" s="18"/>
      <c r="D12074" s="19"/>
    </row>
    <row r="12075" spans="1:4" s="20" customFormat="1" ht="16.350000000000001" customHeight="1" x14ac:dyDescent="0.2">
      <c r="A12075" s="17"/>
      <c r="B12075" s="17"/>
      <c r="C12075" s="18"/>
      <c r="D12075" s="19"/>
    </row>
    <row r="12076" spans="1:4" s="20" customFormat="1" ht="16.350000000000001" customHeight="1" x14ac:dyDescent="0.2">
      <c r="A12076" s="17"/>
      <c r="B12076" s="17"/>
      <c r="C12076" s="18"/>
      <c r="D12076" s="19"/>
    </row>
    <row r="12077" spans="1:4" s="20" customFormat="1" ht="16.350000000000001" customHeight="1" x14ac:dyDescent="0.2">
      <c r="A12077" s="17"/>
      <c r="B12077" s="17"/>
      <c r="C12077" s="18"/>
      <c r="D12077" s="19"/>
    </row>
    <row r="12078" spans="1:4" s="20" customFormat="1" ht="16.350000000000001" customHeight="1" x14ac:dyDescent="0.2">
      <c r="A12078" s="17"/>
      <c r="B12078" s="17"/>
      <c r="C12078" s="18"/>
      <c r="D12078" s="19"/>
    </row>
    <row r="12079" spans="1:4" s="20" customFormat="1" ht="16.350000000000001" customHeight="1" x14ac:dyDescent="0.2">
      <c r="A12079" s="17"/>
      <c r="B12079" s="17"/>
      <c r="C12079" s="18"/>
      <c r="D12079" s="19"/>
    </row>
    <row r="12080" spans="1:4" s="20" customFormat="1" ht="16.350000000000001" customHeight="1" x14ac:dyDescent="0.2">
      <c r="A12080" s="17"/>
      <c r="B12080" s="17"/>
      <c r="C12080" s="18"/>
      <c r="D12080" s="19"/>
    </row>
    <row r="12081" spans="1:4" s="20" customFormat="1" ht="16.350000000000001" customHeight="1" x14ac:dyDescent="0.2">
      <c r="A12081" s="17"/>
      <c r="B12081" s="17"/>
      <c r="C12081" s="18"/>
      <c r="D12081" s="19"/>
    </row>
    <row r="12082" spans="1:4" s="20" customFormat="1" ht="16.350000000000001" customHeight="1" x14ac:dyDescent="0.2">
      <c r="A12082" s="17"/>
      <c r="B12082" s="17"/>
      <c r="C12082" s="18"/>
      <c r="D12082" s="19"/>
    </row>
    <row r="12083" spans="1:4" s="20" customFormat="1" ht="16.350000000000001" customHeight="1" x14ac:dyDescent="0.2">
      <c r="A12083" s="17"/>
      <c r="B12083" s="17"/>
      <c r="C12083" s="18"/>
      <c r="D12083" s="19"/>
    </row>
    <row r="12084" spans="1:4" s="20" customFormat="1" ht="16.350000000000001" customHeight="1" x14ac:dyDescent="0.2">
      <c r="A12084" s="17"/>
      <c r="B12084" s="17"/>
      <c r="C12084" s="18"/>
      <c r="D12084" s="19"/>
    </row>
    <row r="12085" spans="1:4" s="20" customFormat="1" ht="16.350000000000001" customHeight="1" x14ac:dyDescent="0.2">
      <c r="A12085" s="17"/>
      <c r="B12085" s="17"/>
      <c r="C12085" s="18"/>
      <c r="D12085" s="19"/>
    </row>
    <row r="12086" spans="1:4" s="20" customFormat="1" ht="16.350000000000001" customHeight="1" x14ac:dyDescent="0.2">
      <c r="A12086" s="17"/>
      <c r="B12086" s="17"/>
      <c r="C12086" s="18"/>
      <c r="D12086" s="19"/>
    </row>
    <row r="12087" spans="1:4" s="20" customFormat="1" ht="16.350000000000001" customHeight="1" x14ac:dyDescent="0.2">
      <c r="A12087" s="17"/>
      <c r="B12087" s="17"/>
      <c r="C12087" s="18"/>
      <c r="D12087" s="19"/>
    </row>
    <row r="12088" spans="1:4" s="20" customFormat="1" ht="16.350000000000001" customHeight="1" x14ac:dyDescent="0.2">
      <c r="A12088" s="17"/>
      <c r="B12088" s="17"/>
      <c r="C12088" s="18"/>
      <c r="D12088" s="19"/>
    </row>
    <row r="12089" spans="1:4" s="20" customFormat="1" ht="16.350000000000001" customHeight="1" x14ac:dyDescent="0.2">
      <c r="A12089" s="17"/>
      <c r="B12089" s="17"/>
      <c r="C12089" s="18"/>
      <c r="D12089" s="19"/>
    </row>
    <row r="12090" spans="1:4" s="20" customFormat="1" ht="16.350000000000001" customHeight="1" x14ac:dyDescent="0.2">
      <c r="A12090" s="17"/>
      <c r="B12090" s="17"/>
      <c r="C12090" s="18"/>
      <c r="D12090" s="19"/>
    </row>
    <row r="12091" spans="1:4" s="20" customFormat="1" ht="16.350000000000001" customHeight="1" x14ac:dyDescent="0.2">
      <c r="A12091" s="17"/>
      <c r="B12091" s="17"/>
      <c r="C12091" s="18"/>
      <c r="D12091" s="19"/>
    </row>
    <row r="12092" spans="1:4" s="20" customFormat="1" ht="16.350000000000001" customHeight="1" x14ac:dyDescent="0.2">
      <c r="A12092" s="17"/>
      <c r="B12092" s="17"/>
      <c r="C12092" s="18"/>
      <c r="D12092" s="19"/>
    </row>
    <row r="12093" spans="1:4" s="20" customFormat="1" ht="16.350000000000001" customHeight="1" x14ac:dyDescent="0.2">
      <c r="A12093" s="17"/>
      <c r="B12093" s="17"/>
      <c r="C12093" s="18"/>
      <c r="D12093" s="19"/>
    </row>
    <row r="12094" spans="1:4" s="20" customFormat="1" ht="16.350000000000001" customHeight="1" x14ac:dyDescent="0.2">
      <c r="A12094" s="17"/>
      <c r="B12094" s="17"/>
      <c r="C12094" s="18"/>
      <c r="D12094" s="19"/>
    </row>
    <row r="12095" spans="1:4" s="20" customFormat="1" ht="16.350000000000001" customHeight="1" x14ac:dyDescent="0.2">
      <c r="A12095" s="17"/>
      <c r="B12095" s="17"/>
      <c r="C12095" s="18"/>
      <c r="D12095" s="19"/>
    </row>
    <row r="12096" spans="1:4" s="20" customFormat="1" ht="16.350000000000001" customHeight="1" x14ac:dyDescent="0.2">
      <c r="A12096" s="17"/>
      <c r="B12096" s="17"/>
      <c r="C12096" s="18"/>
      <c r="D12096" s="19"/>
    </row>
    <row r="12097" spans="1:4" s="20" customFormat="1" ht="16.350000000000001" customHeight="1" x14ac:dyDescent="0.2">
      <c r="A12097" s="17"/>
      <c r="B12097" s="17"/>
      <c r="C12097" s="18"/>
      <c r="D12097" s="19"/>
    </row>
    <row r="12098" spans="1:4" s="20" customFormat="1" ht="16.350000000000001" customHeight="1" x14ac:dyDescent="0.2">
      <c r="A12098" s="17"/>
      <c r="B12098" s="17"/>
      <c r="C12098" s="18"/>
      <c r="D12098" s="19"/>
    </row>
    <row r="12099" spans="1:4" s="20" customFormat="1" ht="16.350000000000001" customHeight="1" x14ac:dyDescent="0.2">
      <c r="A12099" s="17"/>
      <c r="B12099" s="17"/>
      <c r="C12099" s="18"/>
      <c r="D12099" s="19"/>
    </row>
    <row r="12100" spans="1:4" s="20" customFormat="1" ht="16.350000000000001" customHeight="1" x14ac:dyDescent="0.2">
      <c r="A12100" s="17"/>
      <c r="B12100" s="17"/>
      <c r="C12100" s="18"/>
      <c r="D12100" s="19"/>
    </row>
    <row r="12101" spans="1:4" s="20" customFormat="1" ht="16.350000000000001" customHeight="1" x14ac:dyDescent="0.2">
      <c r="A12101" s="17"/>
      <c r="B12101" s="17"/>
      <c r="C12101" s="18"/>
      <c r="D12101" s="19"/>
    </row>
    <row r="12102" spans="1:4" s="20" customFormat="1" ht="16.350000000000001" customHeight="1" x14ac:dyDescent="0.2">
      <c r="A12102" s="17"/>
      <c r="B12102" s="17"/>
      <c r="C12102" s="18"/>
      <c r="D12102" s="19"/>
    </row>
    <row r="12103" spans="1:4" s="20" customFormat="1" ht="16.350000000000001" customHeight="1" x14ac:dyDescent="0.2">
      <c r="A12103" s="17"/>
      <c r="B12103" s="17"/>
      <c r="C12103" s="18"/>
      <c r="D12103" s="19"/>
    </row>
    <row r="12104" spans="1:4" s="20" customFormat="1" ht="16.350000000000001" customHeight="1" x14ac:dyDescent="0.2">
      <c r="A12104" s="17"/>
      <c r="B12104" s="17"/>
      <c r="C12104" s="18"/>
      <c r="D12104" s="19"/>
    </row>
    <row r="12105" spans="1:4" s="20" customFormat="1" ht="16.350000000000001" customHeight="1" x14ac:dyDescent="0.2">
      <c r="A12105" s="17"/>
      <c r="B12105" s="17"/>
      <c r="C12105" s="18"/>
      <c r="D12105" s="19"/>
    </row>
    <row r="12106" spans="1:4" s="20" customFormat="1" ht="16.350000000000001" customHeight="1" x14ac:dyDescent="0.2">
      <c r="A12106" s="17"/>
      <c r="B12106" s="17"/>
      <c r="C12106" s="18"/>
      <c r="D12106" s="19"/>
    </row>
    <row r="12107" spans="1:4" s="20" customFormat="1" ht="16.350000000000001" customHeight="1" x14ac:dyDescent="0.2">
      <c r="A12107" s="17"/>
      <c r="B12107" s="17"/>
      <c r="C12107" s="18"/>
      <c r="D12107" s="19"/>
    </row>
    <row r="12108" spans="1:4" s="20" customFormat="1" ht="16.350000000000001" customHeight="1" x14ac:dyDescent="0.2">
      <c r="A12108" s="17"/>
      <c r="B12108" s="17"/>
      <c r="C12108" s="18"/>
      <c r="D12108" s="19"/>
    </row>
    <row r="12109" spans="1:4" s="20" customFormat="1" ht="16.350000000000001" customHeight="1" x14ac:dyDescent="0.2">
      <c r="A12109" s="17"/>
      <c r="B12109" s="17"/>
      <c r="C12109" s="18"/>
      <c r="D12109" s="19"/>
    </row>
    <row r="12110" spans="1:4" s="20" customFormat="1" ht="16.350000000000001" customHeight="1" x14ac:dyDescent="0.2">
      <c r="A12110" s="17"/>
      <c r="B12110" s="17"/>
      <c r="C12110" s="18"/>
      <c r="D12110" s="19"/>
    </row>
    <row r="12111" spans="1:4" s="20" customFormat="1" ht="16.350000000000001" customHeight="1" x14ac:dyDescent="0.2">
      <c r="A12111" s="17"/>
      <c r="B12111" s="17"/>
      <c r="C12111" s="18"/>
      <c r="D12111" s="19"/>
    </row>
    <row r="12112" spans="1:4" s="20" customFormat="1" ht="16.350000000000001" customHeight="1" x14ac:dyDescent="0.2">
      <c r="A12112" s="17"/>
      <c r="B12112" s="17"/>
      <c r="C12112" s="18"/>
      <c r="D12112" s="19"/>
    </row>
    <row r="12113" spans="1:4" s="20" customFormat="1" ht="16.350000000000001" customHeight="1" x14ac:dyDescent="0.2">
      <c r="A12113" s="17"/>
      <c r="B12113" s="17"/>
      <c r="C12113" s="18"/>
      <c r="D12113" s="19"/>
    </row>
    <row r="12114" spans="1:4" s="20" customFormat="1" ht="16.350000000000001" customHeight="1" x14ac:dyDescent="0.2">
      <c r="A12114" s="17"/>
      <c r="B12114" s="17"/>
      <c r="C12114" s="18"/>
      <c r="D12114" s="19"/>
    </row>
    <row r="12115" spans="1:4" s="20" customFormat="1" ht="16.350000000000001" customHeight="1" x14ac:dyDescent="0.2">
      <c r="A12115" s="17"/>
      <c r="B12115" s="17"/>
      <c r="C12115" s="18"/>
      <c r="D12115" s="19"/>
    </row>
    <row r="12116" spans="1:4" s="20" customFormat="1" ht="16.350000000000001" customHeight="1" x14ac:dyDescent="0.2">
      <c r="A12116" s="17"/>
      <c r="B12116" s="17"/>
      <c r="C12116" s="18"/>
      <c r="D12116" s="19"/>
    </row>
    <row r="12117" spans="1:4" s="20" customFormat="1" ht="16.350000000000001" customHeight="1" x14ac:dyDescent="0.2">
      <c r="A12117" s="17"/>
      <c r="B12117" s="17"/>
      <c r="C12117" s="18"/>
      <c r="D12117" s="19"/>
    </row>
    <row r="12118" spans="1:4" s="20" customFormat="1" ht="16.350000000000001" customHeight="1" x14ac:dyDescent="0.2">
      <c r="A12118" s="17"/>
      <c r="B12118" s="17"/>
      <c r="C12118" s="18"/>
      <c r="D12118" s="19"/>
    </row>
    <row r="12119" spans="1:4" s="20" customFormat="1" ht="16.350000000000001" customHeight="1" x14ac:dyDescent="0.2">
      <c r="A12119" s="17"/>
      <c r="B12119" s="17"/>
      <c r="C12119" s="18"/>
      <c r="D12119" s="19"/>
    </row>
    <row r="12120" spans="1:4" s="20" customFormat="1" ht="16.350000000000001" customHeight="1" x14ac:dyDescent="0.2">
      <c r="A12120" s="17"/>
      <c r="B12120" s="17"/>
      <c r="C12120" s="18"/>
      <c r="D12120" s="19"/>
    </row>
    <row r="12121" spans="1:4" s="20" customFormat="1" ht="16.350000000000001" customHeight="1" x14ac:dyDescent="0.2">
      <c r="A12121" s="17"/>
      <c r="B12121" s="17"/>
      <c r="C12121" s="18"/>
      <c r="D12121" s="19"/>
    </row>
    <row r="12122" spans="1:4" s="20" customFormat="1" ht="16.350000000000001" customHeight="1" x14ac:dyDescent="0.2">
      <c r="A12122" s="17"/>
      <c r="B12122" s="17"/>
      <c r="C12122" s="18"/>
      <c r="D12122" s="19"/>
    </row>
    <row r="12123" spans="1:4" s="20" customFormat="1" ht="16.350000000000001" customHeight="1" x14ac:dyDescent="0.2">
      <c r="A12123" s="17"/>
      <c r="B12123" s="17"/>
      <c r="C12123" s="18"/>
      <c r="D12123" s="19"/>
    </row>
    <row r="12124" spans="1:4" s="20" customFormat="1" ht="16.350000000000001" customHeight="1" x14ac:dyDescent="0.2">
      <c r="A12124" s="17"/>
      <c r="B12124" s="17"/>
      <c r="C12124" s="18"/>
      <c r="D12124" s="19"/>
    </row>
    <row r="12125" spans="1:4" s="20" customFormat="1" ht="16.350000000000001" customHeight="1" x14ac:dyDescent="0.2">
      <c r="A12125" s="17"/>
      <c r="B12125" s="17"/>
      <c r="C12125" s="18"/>
      <c r="D12125" s="19"/>
    </row>
    <row r="12126" spans="1:4" s="20" customFormat="1" ht="16.350000000000001" customHeight="1" x14ac:dyDescent="0.2">
      <c r="A12126" s="17"/>
      <c r="B12126" s="17"/>
      <c r="C12126" s="18"/>
      <c r="D12126" s="19"/>
    </row>
    <row r="12127" spans="1:4" s="20" customFormat="1" ht="16.350000000000001" customHeight="1" x14ac:dyDescent="0.2">
      <c r="A12127" s="17"/>
      <c r="B12127" s="17"/>
      <c r="C12127" s="18"/>
      <c r="D12127" s="19"/>
    </row>
    <row r="12128" spans="1:4" s="20" customFormat="1" ht="16.350000000000001" customHeight="1" x14ac:dyDescent="0.2">
      <c r="A12128" s="17"/>
      <c r="B12128" s="17"/>
      <c r="C12128" s="18"/>
      <c r="D12128" s="19"/>
    </row>
    <row r="12129" spans="1:4" s="20" customFormat="1" ht="16.350000000000001" customHeight="1" x14ac:dyDescent="0.2">
      <c r="A12129" s="17"/>
      <c r="B12129" s="17"/>
      <c r="C12129" s="18"/>
      <c r="D12129" s="19"/>
    </row>
    <row r="12130" spans="1:4" s="20" customFormat="1" ht="16.350000000000001" customHeight="1" x14ac:dyDescent="0.2">
      <c r="A12130" s="17"/>
      <c r="B12130" s="17"/>
      <c r="C12130" s="18"/>
      <c r="D12130" s="19"/>
    </row>
    <row r="12131" spans="1:4" s="20" customFormat="1" ht="16.350000000000001" customHeight="1" x14ac:dyDescent="0.2">
      <c r="A12131" s="17"/>
      <c r="B12131" s="17"/>
      <c r="C12131" s="18"/>
      <c r="D12131" s="19"/>
    </row>
    <row r="12132" spans="1:4" s="20" customFormat="1" ht="16.350000000000001" customHeight="1" x14ac:dyDescent="0.2">
      <c r="A12132" s="17"/>
      <c r="B12132" s="17"/>
      <c r="C12132" s="18"/>
      <c r="D12132" s="19"/>
    </row>
    <row r="12133" spans="1:4" s="20" customFormat="1" ht="16.350000000000001" customHeight="1" x14ac:dyDescent="0.2">
      <c r="A12133" s="17"/>
      <c r="B12133" s="17"/>
      <c r="C12133" s="18"/>
      <c r="D12133" s="19"/>
    </row>
    <row r="12134" spans="1:4" s="20" customFormat="1" ht="16.350000000000001" customHeight="1" x14ac:dyDescent="0.2">
      <c r="A12134" s="17"/>
      <c r="B12134" s="17"/>
      <c r="C12134" s="18"/>
      <c r="D12134" s="19"/>
    </row>
    <row r="12135" spans="1:4" s="20" customFormat="1" ht="16.350000000000001" customHeight="1" x14ac:dyDescent="0.2">
      <c r="A12135" s="17"/>
      <c r="B12135" s="17"/>
      <c r="C12135" s="18"/>
      <c r="D12135" s="19"/>
    </row>
    <row r="12136" spans="1:4" s="20" customFormat="1" ht="16.350000000000001" customHeight="1" x14ac:dyDescent="0.2">
      <c r="A12136" s="17"/>
      <c r="B12136" s="17"/>
      <c r="C12136" s="18"/>
      <c r="D12136" s="19"/>
    </row>
    <row r="12137" spans="1:4" s="20" customFormat="1" ht="16.350000000000001" customHeight="1" x14ac:dyDescent="0.2">
      <c r="A12137" s="17"/>
      <c r="B12137" s="17"/>
      <c r="C12137" s="18"/>
      <c r="D12137" s="19"/>
    </row>
    <row r="12138" spans="1:4" s="20" customFormat="1" ht="16.350000000000001" customHeight="1" x14ac:dyDescent="0.2">
      <c r="A12138" s="17"/>
      <c r="B12138" s="17"/>
      <c r="C12138" s="18"/>
      <c r="D12138" s="19"/>
    </row>
    <row r="12139" spans="1:4" s="20" customFormat="1" ht="16.350000000000001" customHeight="1" x14ac:dyDescent="0.2">
      <c r="A12139" s="17"/>
      <c r="B12139" s="17"/>
      <c r="C12139" s="18"/>
      <c r="D12139" s="19"/>
    </row>
    <row r="12140" spans="1:4" s="20" customFormat="1" ht="16.350000000000001" customHeight="1" x14ac:dyDescent="0.2">
      <c r="A12140" s="17"/>
      <c r="B12140" s="17"/>
      <c r="C12140" s="18"/>
      <c r="D12140" s="19"/>
    </row>
    <row r="12141" spans="1:4" s="20" customFormat="1" ht="16.350000000000001" customHeight="1" x14ac:dyDescent="0.2">
      <c r="A12141" s="17"/>
      <c r="B12141" s="17"/>
      <c r="C12141" s="18"/>
      <c r="D12141" s="19"/>
    </row>
    <row r="12142" spans="1:4" s="20" customFormat="1" ht="16.350000000000001" customHeight="1" x14ac:dyDescent="0.2">
      <c r="A12142" s="17"/>
      <c r="B12142" s="17"/>
      <c r="C12142" s="18"/>
      <c r="D12142" s="19"/>
    </row>
    <row r="12143" spans="1:4" s="20" customFormat="1" ht="16.350000000000001" customHeight="1" x14ac:dyDescent="0.2">
      <c r="A12143" s="17"/>
      <c r="B12143" s="17"/>
      <c r="C12143" s="18"/>
      <c r="D12143" s="19"/>
    </row>
    <row r="12144" spans="1:4" s="20" customFormat="1" ht="16.350000000000001" customHeight="1" x14ac:dyDescent="0.2">
      <c r="A12144" s="17"/>
      <c r="B12144" s="17"/>
      <c r="C12144" s="18"/>
      <c r="D12144" s="19"/>
    </row>
    <row r="12145" spans="1:4" s="20" customFormat="1" ht="16.350000000000001" customHeight="1" x14ac:dyDescent="0.2">
      <c r="A12145" s="17"/>
      <c r="B12145" s="17"/>
      <c r="C12145" s="18"/>
      <c r="D12145" s="19"/>
    </row>
    <row r="12146" spans="1:4" s="20" customFormat="1" ht="16.350000000000001" customHeight="1" x14ac:dyDescent="0.2">
      <c r="A12146" s="17"/>
      <c r="B12146" s="17"/>
      <c r="C12146" s="18"/>
      <c r="D12146" s="19"/>
    </row>
    <row r="12147" spans="1:4" s="20" customFormat="1" ht="16.350000000000001" customHeight="1" x14ac:dyDescent="0.2">
      <c r="A12147" s="17"/>
      <c r="B12147" s="17"/>
      <c r="C12147" s="18"/>
      <c r="D12147" s="19"/>
    </row>
    <row r="12148" spans="1:4" s="20" customFormat="1" ht="16.350000000000001" customHeight="1" x14ac:dyDescent="0.2">
      <c r="A12148" s="17"/>
      <c r="B12148" s="17"/>
      <c r="C12148" s="18"/>
      <c r="D12148" s="19"/>
    </row>
    <row r="12149" spans="1:4" s="20" customFormat="1" ht="16.350000000000001" customHeight="1" x14ac:dyDescent="0.2">
      <c r="A12149" s="17"/>
      <c r="B12149" s="17"/>
      <c r="C12149" s="18"/>
      <c r="D12149" s="19"/>
    </row>
    <row r="12150" spans="1:4" s="20" customFormat="1" ht="16.350000000000001" customHeight="1" x14ac:dyDescent="0.2">
      <c r="A12150" s="17"/>
      <c r="B12150" s="17"/>
      <c r="C12150" s="18"/>
      <c r="D12150" s="19"/>
    </row>
    <row r="12151" spans="1:4" s="20" customFormat="1" ht="16.350000000000001" customHeight="1" x14ac:dyDescent="0.2">
      <c r="A12151" s="17"/>
      <c r="B12151" s="17"/>
      <c r="C12151" s="18"/>
      <c r="D12151" s="19"/>
    </row>
    <row r="12152" spans="1:4" s="20" customFormat="1" ht="16.350000000000001" customHeight="1" x14ac:dyDescent="0.2">
      <c r="A12152" s="17"/>
      <c r="B12152" s="17"/>
      <c r="C12152" s="18"/>
      <c r="D12152" s="19"/>
    </row>
    <row r="12153" spans="1:4" s="20" customFormat="1" ht="16.350000000000001" customHeight="1" x14ac:dyDescent="0.2">
      <c r="A12153" s="17"/>
      <c r="B12153" s="17"/>
      <c r="C12153" s="18"/>
      <c r="D12153" s="19"/>
    </row>
    <row r="12154" spans="1:4" s="20" customFormat="1" ht="16.350000000000001" customHeight="1" x14ac:dyDescent="0.2">
      <c r="A12154" s="17"/>
      <c r="B12154" s="17"/>
      <c r="C12154" s="18"/>
      <c r="D12154" s="19"/>
    </row>
    <row r="12155" spans="1:4" s="20" customFormat="1" ht="16.350000000000001" customHeight="1" x14ac:dyDescent="0.2">
      <c r="A12155" s="17"/>
      <c r="B12155" s="17"/>
      <c r="C12155" s="18"/>
      <c r="D12155" s="19"/>
    </row>
    <row r="12156" spans="1:4" s="20" customFormat="1" ht="16.350000000000001" customHeight="1" x14ac:dyDescent="0.2">
      <c r="A12156" s="17"/>
      <c r="B12156" s="17"/>
      <c r="C12156" s="18"/>
      <c r="D12156" s="19"/>
    </row>
    <row r="12157" spans="1:4" s="20" customFormat="1" ht="16.350000000000001" customHeight="1" x14ac:dyDescent="0.2">
      <c r="A12157" s="17"/>
      <c r="B12157" s="17"/>
      <c r="C12157" s="18"/>
      <c r="D12157" s="19"/>
    </row>
    <row r="12158" spans="1:4" s="20" customFormat="1" ht="16.350000000000001" customHeight="1" x14ac:dyDescent="0.2">
      <c r="A12158" s="17"/>
      <c r="B12158" s="17"/>
      <c r="C12158" s="18"/>
      <c r="D12158" s="19"/>
    </row>
    <row r="12159" spans="1:4" s="20" customFormat="1" ht="16.350000000000001" customHeight="1" x14ac:dyDescent="0.2">
      <c r="A12159" s="17"/>
      <c r="B12159" s="17"/>
      <c r="C12159" s="18"/>
      <c r="D12159" s="19"/>
    </row>
    <row r="12160" spans="1:4" s="20" customFormat="1" ht="16.350000000000001" customHeight="1" x14ac:dyDescent="0.2">
      <c r="A12160" s="17"/>
      <c r="B12160" s="17"/>
      <c r="C12160" s="18"/>
      <c r="D12160" s="19"/>
    </row>
    <row r="12161" spans="1:4" s="20" customFormat="1" ht="16.350000000000001" customHeight="1" x14ac:dyDescent="0.2">
      <c r="A12161" s="17"/>
      <c r="B12161" s="17"/>
      <c r="C12161" s="18"/>
      <c r="D12161" s="19"/>
    </row>
    <row r="12162" spans="1:4" s="20" customFormat="1" ht="16.350000000000001" customHeight="1" x14ac:dyDescent="0.2">
      <c r="A12162" s="17"/>
      <c r="B12162" s="17"/>
      <c r="C12162" s="18"/>
      <c r="D12162" s="19"/>
    </row>
    <row r="12163" spans="1:4" s="20" customFormat="1" ht="16.350000000000001" customHeight="1" x14ac:dyDescent="0.2">
      <c r="A12163" s="17"/>
      <c r="B12163" s="17"/>
      <c r="C12163" s="18"/>
      <c r="D12163" s="19"/>
    </row>
    <row r="12164" spans="1:4" s="20" customFormat="1" ht="16.350000000000001" customHeight="1" x14ac:dyDescent="0.2">
      <c r="A12164" s="17"/>
      <c r="B12164" s="17"/>
      <c r="C12164" s="18"/>
      <c r="D12164" s="19"/>
    </row>
    <row r="12165" spans="1:4" s="20" customFormat="1" ht="16.350000000000001" customHeight="1" x14ac:dyDescent="0.2">
      <c r="A12165" s="17"/>
      <c r="B12165" s="17"/>
      <c r="C12165" s="18"/>
      <c r="D12165" s="19"/>
    </row>
    <row r="12166" spans="1:4" s="20" customFormat="1" ht="16.350000000000001" customHeight="1" x14ac:dyDescent="0.2">
      <c r="A12166" s="17"/>
      <c r="B12166" s="17"/>
      <c r="C12166" s="18"/>
      <c r="D12166" s="19"/>
    </row>
    <row r="12167" spans="1:4" s="20" customFormat="1" ht="16.350000000000001" customHeight="1" x14ac:dyDescent="0.2">
      <c r="A12167" s="17"/>
      <c r="B12167" s="17"/>
      <c r="C12167" s="18"/>
      <c r="D12167" s="19"/>
    </row>
    <row r="12168" spans="1:4" s="20" customFormat="1" ht="16.350000000000001" customHeight="1" x14ac:dyDescent="0.2">
      <c r="A12168" s="17"/>
      <c r="B12168" s="17"/>
      <c r="C12168" s="18"/>
      <c r="D12168" s="19"/>
    </row>
    <row r="12169" spans="1:4" s="20" customFormat="1" ht="16.350000000000001" customHeight="1" x14ac:dyDescent="0.2">
      <c r="A12169" s="17"/>
      <c r="B12169" s="17"/>
      <c r="C12169" s="18"/>
      <c r="D12169" s="19"/>
    </row>
    <row r="12170" spans="1:4" s="20" customFormat="1" ht="16.350000000000001" customHeight="1" x14ac:dyDescent="0.2">
      <c r="A12170" s="17"/>
      <c r="B12170" s="17"/>
      <c r="C12170" s="18"/>
      <c r="D12170" s="19"/>
    </row>
    <row r="12171" spans="1:4" s="20" customFormat="1" ht="16.350000000000001" customHeight="1" x14ac:dyDescent="0.2">
      <c r="A12171" s="17"/>
      <c r="B12171" s="17"/>
      <c r="C12171" s="18"/>
      <c r="D12171" s="19"/>
    </row>
    <row r="12172" spans="1:4" s="20" customFormat="1" ht="16.350000000000001" customHeight="1" x14ac:dyDescent="0.2">
      <c r="A12172" s="17"/>
      <c r="B12172" s="17"/>
      <c r="C12172" s="18"/>
      <c r="D12172" s="19"/>
    </row>
    <row r="12173" spans="1:4" s="20" customFormat="1" ht="16.350000000000001" customHeight="1" x14ac:dyDescent="0.2">
      <c r="A12173" s="17"/>
      <c r="B12173" s="17"/>
      <c r="C12173" s="18"/>
      <c r="D12173" s="19"/>
    </row>
    <row r="12174" spans="1:4" s="20" customFormat="1" ht="16.350000000000001" customHeight="1" x14ac:dyDescent="0.2">
      <c r="A12174" s="17"/>
      <c r="B12174" s="17"/>
      <c r="C12174" s="18"/>
      <c r="D12174" s="19"/>
    </row>
    <row r="12175" spans="1:4" s="20" customFormat="1" ht="16.350000000000001" customHeight="1" x14ac:dyDescent="0.2">
      <c r="A12175" s="17"/>
      <c r="B12175" s="17"/>
      <c r="C12175" s="18"/>
      <c r="D12175" s="19"/>
    </row>
    <row r="12176" spans="1:4" s="20" customFormat="1" ht="16.350000000000001" customHeight="1" x14ac:dyDescent="0.2">
      <c r="A12176" s="17"/>
      <c r="B12176" s="17"/>
      <c r="C12176" s="18"/>
      <c r="D12176" s="19"/>
    </row>
    <row r="12177" spans="1:4" s="20" customFormat="1" ht="16.350000000000001" customHeight="1" x14ac:dyDescent="0.2">
      <c r="A12177" s="17"/>
      <c r="B12177" s="17"/>
      <c r="C12177" s="18"/>
      <c r="D12177" s="19"/>
    </row>
    <row r="12178" spans="1:4" s="20" customFormat="1" ht="16.350000000000001" customHeight="1" x14ac:dyDescent="0.2">
      <c r="A12178" s="17"/>
      <c r="B12178" s="17"/>
      <c r="C12178" s="18"/>
      <c r="D12178" s="19"/>
    </row>
    <row r="12179" spans="1:4" s="20" customFormat="1" ht="16.350000000000001" customHeight="1" x14ac:dyDescent="0.2">
      <c r="A12179" s="17"/>
      <c r="B12179" s="17"/>
      <c r="C12179" s="18"/>
      <c r="D12179" s="19"/>
    </row>
    <row r="12180" spans="1:4" s="20" customFormat="1" ht="16.350000000000001" customHeight="1" x14ac:dyDescent="0.2">
      <c r="A12180" s="17"/>
      <c r="B12180" s="17"/>
      <c r="C12180" s="18"/>
      <c r="D12180" s="19"/>
    </row>
    <row r="12181" spans="1:4" s="20" customFormat="1" ht="16.350000000000001" customHeight="1" x14ac:dyDescent="0.2">
      <c r="A12181" s="17"/>
      <c r="B12181" s="17"/>
      <c r="C12181" s="18"/>
      <c r="D12181" s="19"/>
    </row>
    <row r="12182" spans="1:4" s="20" customFormat="1" ht="16.350000000000001" customHeight="1" x14ac:dyDescent="0.2">
      <c r="A12182" s="17"/>
      <c r="B12182" s="17"/>
      <c r="C12182" s="18"/>
      <c r="D12182" s="19"/>
    </row>
    <row r="12183" spans="1:4" s="20" customFormat="1" ht="16.350000000000001" customHeight="1" x14ac:dyDescent="0.2">
      <c r="A12183" s="17"/>
      <c r="B12183" s="17"/>
      <c r="C12183" s="18"/>
      <c r="D12183" s="19"/>
    </row>
    <row r="12184" spans="1:4" s="20" customFormat="1" ht="16.350000000000001" customHeight="1" x14ac:dyDescent="0.2">
      <c r="A12184" s="17"/>
      <c r="B12184" s="17"/>
      <c r="C12184" s="18"/>
      <c r="D12184" s="19"/>
    </row>
    <row r="12185" spans="1:4" s="20" customFormat="1" ht="16.350000000000001" customHeight="1" x14ac:dyDescent="0.2">
      <c r="A12185" s="17"/>
      <c r="B12185" s="17"/>
      <c r="C12185" s="18"/>
      <c r="D12185" s="19"/>
    </row>
    <row r="12186" spans="1:4" s="20" customFormat="1" ht="16.350000000000001" customHeight="1" x14ac:dyDescent="0.2">
      <c r="A12186" s="17"/>
      <c r="B12186" s="17"/>
      <c r="C12186" s="18"/>
      <c r="D12186" s="19"/>
    </row>
    <row r="12187" spans="1:4" s="20" customFormat="1" ht="16.350000000000001" customHeight="1" x14ac:dyDescent="0.2">
      <c r="A12187" s="17"/>
      <c r="B12187" s="17"/>
      <c r="C12187" s="18"/>
      <c r="D12187" s="19"/>
    </row>
    <row r="12188" spans="1:4" s="20" customFormat="1" ht="16.350000000000001" customHeight="1" x14ac:dyDescent="0.2">
      <c r="A12188" s="17"/>
      <c r="B12188" s="17"/>
      <c r="C12188" s="18"/>
      <c r="D12188" s="19"/>
    </row>
    <row r="12189" spans="1:4" s="20" customFormat="1" ht="16.350000000000001" customHeight="1" x14ac:dyDescent="0.2">
      <c r="A12189" s="17"/>
      <c r="B12189" s="17"/>
      <c r="C12189" s="18"/>
      <c r="D12189" s="19"/>
    </row>
    <row r="12190" spans="1:4" s="20" customFormat="1" ht="16.350000000000001" customHeight="1" x14ac:dyDescent="0.2">
      <c r="A12190" s="17"/>
      <c r="B12190" s="17"/>
      <c r="C12190" s="18"/>
      <c r="D12190" s="19"/>
    </row>
    <row r="12191" spans="1:4" s="20" customFormat="1" ht="16.350000000000001" customHeight="1" x14ac:dyDescent="0.2">
      <c r="A12191" s="17"/>
      <c r="B12191" s="17"/>
      <c r="C12191" s="18"/>
      <c r="D12191" s="19"/>
    </row>
    <row r="12192" spans="1:4" s="20" customFormat="1" ht="16.350000000000001" customHeight="1" x14ac:dyDescent="0.2">
      <c r="A12192" s="17"/>
      <c r="B12192" s="17"/>
      <c r="C12192" s="18"/>
      <c r="D12192" s="19"/>
    </row>
    <row r="12193" spans="1:4" s="20" customFormat="1" ht="16.350000000000001" customHeight="1" x14ac:dyDescent="0.2">
      <c r="A12193" s="17"/>
      <c r="B12193" s="17"/>
      <c r="C12193" s="18"/>
      <c r="D12193" s="19"/>
    </row>
    <row r="12194" spans="1:4" s="20" customFormat="1" ht="16.350000000000001" customHeight="1" x14ac:dyDescent="0.2">
      <c r="A12194" s="17"/>
      <c r="B12194" s="17"/>
      <c r="C12194" s="18"/>
      <c r="D12194" s="19"/>
    </row>
    <row r="12195" spans="1:4" s="20" customFormat="1" ht="16.350000000000001" customHeight="1" x14ac:dyDescent="0.2">
      <c r="A12195" s="17"/>
      <c r="B12195" s="17"/>
      <c r="C12195" s="18"/>
      <c r="D12195" s="19"/>
    </row>
    <row r="12196" spans="1:4" s="20" customFormat="1" ht="16.350000000000001" customHeight="1" x14ac:dyDescent="0.2">
      <c r="A12196" s="17"/>
      <c r="B12196" s="17"/>
      <c r="C12196" s="18"/>
      <c r="D12196" s="19"/>
    </row>
    <row r="12197" spans="1:4" s="20" customFormat="1" ht="16.350000000000001" customHeight="1" x14ac:dyDescent="0.2">
      <c r="A12197" s="17"/>
      <c r="B12197" s="17"/>
      <c r="C12197" s="18"/>
      <c r="D12197" s="19"/>
    </row>
    <row r="12198" spans="1:4" s="20" customFormat="1" ht="16.350000000000001" customHeight="1" x14ac:dyDescent="0.2">
      <c r="A12198" s="17"/>
      <c r="B12198" s="17"/>
      <c r="C12198" s="18"/>
      <c r="D12198" s="19"/>
    </row>
    <row r="12199" spans="1:4" s="20" customFormat="1" ht="16.350000000000001" customHeight="1" x14ac:dyDescent="0.2">
      <c r="A12199" s="17"/>
      <c r="B12199" s="17"/>
      <c r="C12199" s="18"/>
      <c r="D12199" s="19"/>
    </row>
    <row r="12200" spans="1:4" s="20" customFormat="1" ht="16.350000000000001" customHeight="1" x14ac:dyDescent="0.2">
      <c r="A12200" s="17"/>
      <c r="B12200" s="17"/>
      <c r="C12200" s="18"/>
      <c r="D12200" s="19"/>
    </row>
    <row r="12201" spans="1:4" s="20" customFormat="1" ht="16.350000000000001" customHeight="1" x14ac:dyDescent="0.2">
      <c r="A12201" s="17"/>
      <c r="B12201" s="17"/>
      <c r="C12201" s="18"/>
      <c r="D12201" s="19"/>
    </row>
    <row r="12202" spans="1:4" s="20" customFormat="1" ht="16.350000000000001" customHeight="1" x14ac:dyDescent="0.2">
      <c r="A12202" s="17"/>
      <c r="B12202" s="17"/>
      <c r="C12202" s="18"/>
      <c r="D12202" s="19"/>
    </row>
    <row r="12203" spans="1:4" s="20" customFormat="1" ht="16.350000000000001" customHeight="1" x14ac:dyDescent="0.2">
      <c r="A12203" s="17"/>
      <c r="B12203" s="17"/>
      <c r="C12203" s="18"/>
      <c r="D12203" s="19"/>
    </row>
    <row r="12204" spans="1:4" s="20" customFormat="1" ht="16.350000000000001" customHeight="1" x14ac:dyDescent="0.2">
      <c r="A12204" s="17"/>
      <c r="B12204" s="17"/>
      <c r="C12204" s="18"/>
      <c r="D12204" s="19"/>
    </row>
    <row r="12205" spans="1:4" s="20" customFormat="1" ht="16.350000000000001" customHeight="1" x14ac:dyDescent="0.2">
      <c r="A12205" s="17"/>
      <c r="B12205" s="17"/>
      <c r="C12205" s="18"/>
      <c r="D12205" s="19"/>
    </row>
    <row r="12206" spans="1:4" s="20" customFormat="1" ht="16.350000000000001" customHeight="1" x14ac:dyDescent="0.2">
      <c r="A12206" s="17"/>
      <c r="B12206" s="17"/>
      <c r="C12206" s="18"/>
      <c r="D12206" s="19"/>
    </row>
    <row r="12207" spans="1:4" s="20" customFormat="1" ht="16.350000000000001" customHeight="1" x14ac:dyDescent="0.2">
      <c r="A12207" s="17"/>
      <c r="B12207" s="17"/>
      <c r="C12207" s="18"/>
      <c r="D12207" s="19"/>
    </row>
    <row r="12208" spans="1:4" s="20" customFormat="1" ht="16.350000000000001" customHeight="1" x14ac:dyDescent="0.2">
      <c r="A12208" s="17"/>
      <c r="B12208" s="17"/>
      <c r="C12208" s="18"/>
      <c r="D12208" s="19"/>
    </row>
    <row r="12209" spans="1:4" s="20" customFormat="1" ht="16.350000000000001" customHeight="1" x14ac:dyDescent="0.2">
      <c r="A12209" s="17"/>
      <c r="B12209" s="17"/>
      <c r="C12209" s="18"/>
      <c r="D12209" s="19"/>
    </row>
    <row r="12210" spans="1:4" s="20" customFormat="1" ht="16.350000000000001" customHeight="1" x14ac:dyDescent="0.2">
      <c r="A12210" s="17"/>
      <c r="B12210" s="17"/>
      <c r="C12210" s="18"/>
      <c r="D12210" s="19"/>
    </row>
    <row r="12211" spans="1:4" s="20" customFormat="1" ht="16.350000000000001" customHeight="1" x14ac:dyDescent="0.2">
      <c r="A12211" s="17"/>
      <c r="B12211" s="17"/>
      <c r="C12211" s="18"/>
      <c r="D12211" s="19"/>
    </row>
    <row r="12212" spans="1:4" s="20" customFormat="1" ht="16.350000000000001" customHeight="1" x14ac:dyDescent="0.2">
      <c r="A12212" s="17"/>
      <c r="B12212" s="17"/>
      <c r="C12212" s="18"/>
      <c r="D12212" s="19"/>
    </row>
    <row r="12213" spans="1:4" s="20" customFormat="1" ht="16.350000000000001" customHeight="1" x14ac:dyDescent="0.2">
      <c r="A12213" s="17"/>
      <c r="B12213" s="17"/>
      <c r="C12213" s="18"/>
      <c r="D12213" s="19"/>
    </row>
    <row r="12214" spans="1:4" s="20" customFormat="1" ht="16.350000000000001" customHeight="1" x14ac:dyDescent="0.2">
      <c r="A12214" s="17"/>
      <c r="B12214" s="17"/>
      <c r="C12214" s="18"/>
      <c r="D12214" s="19"/>
    </row>
    <row r="12215" spans="1:4" s="20" customFormat="1" ht="16.350000000000001" customHeight="1" x14ac:dyDescent="0.2">
      <c r="A12215" s="17"/>
      <c r="B12215" s="17"/>
      <c r="C12215" s="18"/>
      <c r="D12215" s="19"/>
    </row>
    <row r="12216" spans="1:4" s="20" customFormat="1" ht="16.350000000000001" customHeight="1" x14ac:dyDescent="0.2">
      <c r="A12216" s="17"/>
      <c r="B12216" s="17"/>
      <c r="C12216" s="18"/>
      <c r="D12216" s="19"/>
    </row>
    <row r="12217" spans="1:4" s="20" customFormat="1" ht="16.350000000000001" customHeight="1" x14ac:dyDescent="0.2">
      <c r="A12217" s="17"/>
      <c r="B12217" s="17"/>
      <c r="C12217" s="18"/>
      <c r="D12217" s="19"/>
    </row>
    <row r="12218" spans="1:4" s="20" customFormat="1" ht="16.350000000000001" customHeight="1" x14ac:dyDescent="0.2">
      <c r="A12218" s="17"/>
      <c r="B12218" s="17"/>
      <c r="C12218" s="18"/>
      <c r="D12218" s="19"/>
    </row>
    <row r="12219" spans="1:4" s="20" customFormat="1" ht="16.350000000000001" customHeight="1" x14ac:dyDescent="0.2">
      <c r="A12219" s="17"/>
      <c r="B12219" s="17"/>
      <c r="C12219" s="18"/>
      <c r="D12219" s="19"/>
    </row>
    <row r="12220" spans="1:4" s="20" customFormat="1" ht="16.350000000000001" customHeight="1" x14ac:dyDescent="0.2">
      <c r="A12220" s="17"/>
      <c r="B12220" s="17"/>
      <c r="C12220" s="18"/>
      <c r="D12220" s="19"/>
    </row>
    <row r="12221" spans="1:4" s="20" customFormat="1" ht="16.350000000000001" customHeight="1" x14ac:dyDescent="0.2">
      <c r="A12221" s="17"/>
      <c r="B12221" s="17"/>
      <c r="C12221" s="18"/>
      <c r="D12221" s="19"/>
    </row>
    <row r="12222" spans="1:4" s="20" customFormat="1" ht="16.350000000000001" customHeight="1" x14ac:dyDescent="0.2">
      <c r="A12222" s="17"/>
      <c r="B12222" s="17"/>
      <c r="C12222" s="18"/>
      <c r="D12222" s="19"/>
    </row>
    <row r="12223" spans="1:4" s="20" customFormat="1" ht="16.350000000000001" customHeight="1" x14ac:dyDescent="0.2">
      <c r="A12223" s="17"/>
      <c r="B12223" s="17"/>
      <c r="C12223" s="18"/>
      <c r="D12223" s="19"/>
    </row>
    <row r="12224" spans="1:4" s="20" customFormat="1" ht="16.350000000000001" customHeight="1" x14ac:dyDescent="0.2">
      <c r="A12224" s="17"/>
      <c r="B12224" s="17"/>
      <c r="C12224" s="18"/>
      <c r="D12224" s="19"/>
    </row>
    <row r="12225" spans="1:4" s="20" customFormat="1" ht="16.350000000000001" customHeight="1" x14ac:dyDescent="0.2">
      <c r="A12225" s="17"/>
      <c r="B12225" s="17"/>
      <c r="C12225" s="18"/>
      <c r="D12225" s="19"/>
    </row>
    <row r="12226" spans="1:4" s="20" customFormat="1" ht="16.350000000000001" customHeight="1" x14ac:dyDescent="0.2">
      <c r="A12226" s="17"/>
      <c r="B12226" s="17"/>
      <c r="C12226" s="18"/>
      <c r="D12226" s="19"/>
    </row>
    <row r="12227" spans="1:4" s="20" customFormat="1" ht="16.350000000000001" customHeight="1" x14ac:dyDescent="0.2">
      <c r="A12227" s="17"/>
      <c r="B12227" s="17"/>
      <c r="C12227" s="18"/>
      <c r="D12227" s="19"/>
    </row>
    <row r="12228" spans="1:4" s="20" customFormat="1" ht="16.350000000000001" customHeight="1" x14ac:dyDescent="0.2">
      <c r="A12228" s="17"/>
      <c r="B12228" s="17"/>
      <c r="C12228" s="18"/>
      <c r="D12228" s="19"/>
    </row>
    <row r="12229" spans="1:4" s="20" customFormat="1" ht="16.350000000000001" customHeight="1" x14ac:dyDescent="0.2">
      <c r="A12229" s="17"/>
      <c r="B12229" s="17"/>
      <c r="C12229" s="18"/>
      <c r="D12229" s="19"/>
    </row>
    <row r="12230" spans="1:4" s="20" customFormat="1" ht="16.350000000000001" customHeight="1" x14ac:dyDescent="0.2">
      <c r="A12230" s="17"/>
      <c r="B12230" s="17"/>
      <c r="C12230" s="18"/>
      <c r="D12230" s="19"/>
    </row>
    <row r="12231" spans="1:4" s="20" customFormat="1" ht="16.350000000000001" customHeight="1" x14ac:dyDescent="0.2">
      <c r="A12231" s="17"/>
      <c r="B12231" s="17"/>
      <c r="C12231" s="18"/>
      <c r="D12231" s="19"/>
    </row>
    <row r="12232" spans="1:4" s="20" customFormat="1" ht="16.350000000000001" customHeight="1" x14ac:dyDescent="0.2">
      <c r="A12232" s="17"/>
      <c r="B12232" s="17"/>
      <c r="C12232" s="18"/>
      <c r="D12232" s="19"/>
    </row>
    <row r="12233" spans="1:4" s="20" customFormat="1" ht="16.350000000000001" customHeight="1" x14ac:dyDescent="0.2">
      <c r="A12233" s="17"/>
      <c r="B12233" s="17"/>
      <c r="C12233" s="18"/>
      <c r="D12233" s="19"/>
    </row>
    <row r="12234" spans="1:4" s="20" customFormat="1" ht="16.350000000000001" customHeight="1" x14ac:dyDescent="0.2">
      <c r="A12234" s="17"/>
      <c r="B12234" s="17"/>
      <c r="C12234" s="18"/>
      <c r="D12234" s="19"/>
    </row>
    <row r="12235" spans="1:4" s="20" customFormat="1" ht="16.350000000000001" customHeight="1" x14ac:dyDescent="0.2">
      <c r="A12235" s="17"/>
      <c r="B12235" s="17"/>
      <c r="C12235" s="18"/>
      <c r="D12235" s="19"/>
    </row>
    <row r="12236" spans="1:4" s="20" customFormat="1" ht="16.350000000000001" customHeight="1" x14ac:dyDescent="0.2">
      <c r="A12236" s="17"/>
      <c r="B12236" s="17"/>
      <c r="C12236" s="18"/>
      <c r="D12236" s="19"/>
    </row>
    <row r="12237" spans="1:4" s="20" customFormat="1" ht="16.350000000000001" customHeight="1" x14ac:dyDescent="0.2">
      <c r="A12237" s="17"/>
      <c r="B12237" s="17"/>
      <c r="C12237" s="18"/>
      <c r="D12237" s="19"/>
    </row>
    <row r="12238" spans="1:4" s="20" customFormat="1" ht="16.350000000000001" customHeight="1" x14ac:dyDescent="0.2">
      <c r="A12238" s="17"/>
      <c r="B12238" s="17"/>
      <c r="C12238" s="18"/>
      <c r="D12238" s="19"/>
    </row>
    <row r="12239" spans="1:4" s="20" customFormat="1" ht="16.350000000000001" customHeight="1" x14ac:dyDescent="0.2">
      <c r="A12239" s="17"/>
      <c r="B12239" s="17"/>
      <c r="C12239" s="18"/>
      <c r="D12239" s="19"/>
    </row>
    <row r="12240" spans="1:4" s="20" customFormat="1" ht="16.350000000000001" customHeight="1" x14ac:dyDescent="0.2">
      <c r="A12240" s="17"/>
      <c r="B12240" s="17"/>
      <c r="C12240" s="18"/>
      <c r="D12240" s="19"/>
    </row>
    <row r="12241" spans="1:4" s="20" customFormat="1" ht="16.350000000000001" customHeight="1" x14ac:dyDescent="0.2">
      <c r="A12241" s="17"/>
      <c r="B12241" s="17"/>
      <c r="C12241" s="18"/>
      <c r="D12241" s="19"/>
    </row>
    <row r="12242" spans="1:4" s="20" customFormat="1" ht="16.350000000000001" customHeight="1" x14ac:dyDescent="0.2">
      <c r="A12242" s="17"/>
      <c r="B12242" s="17"/>
      <c r="C12242" s="18"/>
      <c r="D12242" s="19"/>
    </row>
    <row r="12243" spans="1:4" s="20" customFormat="1" ht="16.350000000000001" customHeight="1" x14ac:dyDescent="0.2">
      <c r="A12243" s="17"/>
      <c r="B12243" s="17"/>
      <c r="C12243" s="18"/>
      <c r="D12243" s="19"/>
    </row>
    <row r="12244" spans="1:4" s="20" customFormat="1" ht="16.350000000000001" customHeight="1" x14ac:dyDescent="0.2">
      <c r="A12244" s="17"/>
      <c r="B12244" s="17"/>
      <c r="C12244" s="18"/>
      <c r="D12244" s="19"/>
    </row>
    <row r="12245" spans="1:4" s="20" customFormat="1" ht="16.350000000000001" customHeight="1" x14ac:dyDescent="0.2">
      <c r="A12245" s="17"/>
      <c r="B12245" s="17"/>
      <c r="C12245" s="18"/>
      <c r="D12245" s="19"/>
    </row>
    <row r="12246" spans="1:4" s="20" customFormat="1" ht="16.350000000000001" customHeight="1" x14ac:dyDescent="0.2">
      <c r="A12246" s="17"/>
      <c r="B12246" s="17"/>
      <c r="C12246" s="18"/>
      <c r="D12246" s="19"/>
    </row>
    <row r="12247" spans="1:4" s="20" customFormat="1" ht="16.350000000000001" customHeight="1" x14ac:dyDescent="0.2">
      <c r="A12247" s="17"/>
      <c r="B12247" s="17"/>
      <c r="C12247" s="18"/>
      <c r="D12247" s="19"/>
    </row>
    <row r="12248" spans="1:4" s="20" customFormat="1" ht="16.350000000000001" customHeight="1" x14ac:dyDescent="0.2">
      <c r="A12248" s="17"/>
      <c r="B12248" s="17"/>
      <c r="C12248" s="18"/>
      <c r="D12248" s="19"/>
    </row>
    <row r="12249" spans="1:4" s="20" customFormat="1" ht="16.350000000000001" customHeight="1" x14ac:dyDescent="0.2">
      <c r="A12249" s="17"/>
      <c r="B12249" s="17"/>
      <c r="C12249" s="18"/>
      <c r="D12249" s="19"/>
    </row>
    <row r="12250" spans="1:4" s="20" customFormat="1" ht="16.350000000000001" customHeight="1" x14ac:dyDescent="0.2">
      <c r="A12250" s="17"/>
      <c r="B12250" s="17"/>
      <c r="C12250" s="18"/>
      <c r="D12250" s="19"/>
    </row>
    <row r="12251" spans="1:4" s="20" customFormat="1" ht="16.350000000000001" customHeight="1" x14ac:dyDescent="0.2">
      <c r="A12251" s="17"/>
      <c r="B12251" s="17"/>
      <c r="C12251" s="18"/>
      <c r="D12251" s="19"/>
    </row>
    <row r="12252" spans="1:4" s="20" customFormat="1" ht="16.350000000000001" customHeight="1" x14ac:dyDescent="0.2">
      <c r="A12252" s="17"/>
      <c r="B12252" s="17"/>
      <c r="C12252" s="18"/>
      <c r="D12252" s="19"/>
    </row>
    <row r="12253" spans="1:4" s="20" customFormat="1" ht="16.350000000000001" customHeight="1" x14ac:dyDescent="0.2">
      <c r="A12253" s="17"/>
      <c r="B12253" s="17"/>
      <c r="C12253" s="18"/>
      <c r="D12253" s="19"/>
    </row>
    <row r="12254" spans="1:4" s="20" customFormat="1" ht="16.350000000000001" customHeight="1" x14ac:dyDescent="0.2">
      <c r="A12254" s="17"/>
      <c r="B12254" s="17"/>
      <c r="C12254" s="18"/>
      <c r="D12254" s="19"/>
    </row>
    <row r="12255" spans="1:4" s="20" customFormat="1" ht="16.350000000000001" customHeight="1" x14ac:dyDescent="0.2">
      <c r="A12255" s="17"/>
      <c r="B12255" s="17"/>
      <c r="C12255" s="18"/>
      <c r="D12255" s="19"/>
    </row>
    <row r="12256" spans="1:4" s="20" customFormat="1" ht="16.350000000000001" customHeight="1" x14ac:dyDescent="0.2">
      <c r="A12256" s="17"/>
      <c r="B12256" s="17"/>
      <c r="C12256" s="18"/>
      <c r="D12256" s="19"/>
    </row>
    <row r="12257" spans="1:4" s="20" customFormat="1" ht="16.350000000000001" customHeight="1" x14ac:dyDescent="0.2">
      <c r="A12257" s="17"/>
      <c r="B12257" s="17"/>
      <c r="C12257" s="18"/>
      <c r="D12257" s="19"/>
    </row>
    <row r="12258" spans="1:4" s="20" customFormat="1" ht="16.350000000000001" customHeight="1" x14ac:dyDescent="0.2">
      <c r="A12258" s="17"/>
      <c r="B12258" s="17"/>
      <c r="C12258" s="18"/>
      <c r="D12258" s="19"/>
    </row>
    <row r="12259" spans="1:4" s="20" customFormat="1" ht="16.350000000000001" customHeight="1" x14ac:dyDescent="0.2">
      <c r="A12259" s="17"/>
      <c r="B12259" s="17"/>
      <c r="C12259" s="18"/>
      <c r="D12259" s="19"/>
    </row>
    <row r="12260" spans="1:4" s="20" customFormat="1" ht="16.350000000000001" customHeight="1" x14ac:dyDescent="0.2">
      <c r="A12260" s="17"/>
      <c r="B12260" s="17"/>
      <c r="C12260" s="18"/>
      <c r="D12260" s="19"/>
    </row>
    <row r="12261" spans="1:4" s="20" customFormat="1" ht="16.350000000000001" customHeight="1" x14ac:dyDescent="0.2">
      <c r="A12261" s="17"/>
      <c r="B12261" s="17"/>
      <c r="C12261" s="18"/>
      <c r="D12261" s="19"/>
    </row>
    <row r="12262" spans="1:4" s="20" customFormat="1" ht="16.350000000000001" customHeight="1" x14ac:dyDescent="0.2">
      <c r="A12262" s="17"/>
      <c r="B12262" s="17"/>
      <c r="C12262" s="18"/>
      <c r="D12262" s="19"/>
    </row>
    <row r="12263" spans="1:4" s="20" customFormat="1" ht="16.350000000000001" customHeight="1" x14ac:dyDescent="0.2">
      <c r="A12263" s="17"/>
      <c r="B12263" s="17"/>
      <c r="C12263" s="18"/>
      <c r="D12263" s="19"/>
    </row>
    <row r="12264" spans="1:4" s="20" customFormat="1" ht="16.350000000000001" customHeight="1" x14ac:dyDescent="0.2">
      <c r="A12264" s="17"/>
      <c r="B12264" s="17"/>
      <c r="C12264" s="18"/>
      <c r="D12264" s="19"/>
    </row>
    <row r="12265" spans="1:4" s="20" customFormat="1" ht="16.350000000000001" customHeight="1" x14ac:dyDescent="0.2">
      <c r="A12265" s="17"/>
      <c r="B12265" s="17"/>
      <c r="C12265" s="18"/>
      <c r="D12265" s="19"/>
    </row>
    <row r="12266" spans="1:4" s="20" customFormat="1" ht="16.350000000000001" customHeight="1" x14ac:dyDescent="0.2">
      <c r="A12266" s="17"/>
      <c r="B12266" s="17"/>
      <c r="C12266" s="18"/>
      <c r="D12266" s="19"/>
    </row>
    <row r="12267" spans="1:4" s="20" customFormat="1" ht="16.350000000000001" customHeight="1" x14ac:dyDescent="0.2">
      <c r="A12267" s="17"/>
      <c r="B12267" s="17"/>
      <c r="C12267" s="18"/>
      <c r="D12267" s="19"/>
    </row>
    <row r="12268" spans="1:4" s="20" customFormat="1" ht="16.350000000000001" customHeight="1" x14ac:dyDescent="0.2">
      <c r="A12268" s="17"/>
      <c r="B12268" s="17"/>
      <c r="C12268" s="18"/>
      <c r="D12268" s="19"/>
    </row>
    <row r="12269" spans="1:4" s="20" customFormat="1" ht="16.350000000000001" customHeight="1" x14ac:dyDescent="0.2">
      <c r="A12269" s="17"/>
      <c r="B12269" s="17"/>
      <c r="C12269" s="18"/>
      <c r="D12269" s="19"/>
    </row>
    <row r="12270" spans="1:4" s="20" customFormat="1" ht="16.350000000000001" customHeight="1" x14ac:dyDescent="0.2">
      <c r="A12270" s="17"/>
      <c r="B12270" s="17"/>
      <c r="C12270" s="18"/>
      <c r="D12270" s="19"/>
    </row>
    <row r="12271" spans="1:4" s="20" customFormat="1" ht="16.350000000000001" customHeight="1" x14ac:dyDescent="0.2">
      <c r="A12271" s="17"/>
      <c r="B12271" s="17"/>
      <c r="C12271" s="18"/>
      <c r="D12271" s="19"/>
    </row>
    <row r="12272" spans="1:4" s="20" customFormat="1" ht="16.350000000000001" customHeight="1" x14ac:dyDescent="0.2">
      <c r="A12272" s="17"/>
      <c r="B12272" s="17"/>
      <c r="C12272" s="18"/>
      <c r="D12272" s="19"/>
    </row>
    <row r="12273" spans="1:4" s="20" customFormat="1" ht="16.350000000000001" customHeight="1" x14ac:dyDescent="0.2">
      <c r="A12273" s="17"/>
      <c r="B12273" s="17"/>
      <c r="C12273" s="18"/>
      <c r="D12273" s="19"/>
    </row>
    <row r="12274" spans="1:4" s="20" customFormat="1" ht="16.350000000000001" customHeight="1" x14ac:dyDescent="0.2">
      <c r="A12274" s="17"/>
      <c r="B12274" s="17"/>
      <c r="C12274" s="18"/>
      <c r="D12274" s="19"/>
    </row>
    <row r="12275" spans="1:4" s="20" customFormat="1" ht="16.350000000000001" customHeight="1" x14ac:dyDescent="0.2">
      <c r="A12275" s="17"/>
      <c r="B12275" s="17"/>
      <c r="C12275" s="18"/>
      <c r="D12275" s="19"/>
    </row>
    <row r="12276" spans="1:4" s="20" customFormat="1" ht="16.350000000000001" customHeight="1" x14ac:dyDescent="0.2">
      <c r="A12276" s="17"/>
      <c r="B12276" s="17"/>
      <c r="C12276" s="18"/>
      <c r="D12276" s="19"/>
    </row>
    <row r="12277" spans="1:4" s="20" customFormat="1" ht="16.350000000000001" customHeight="1" x14ac:dyDescent="0.2">
      <c r="A12277" s="17"/>
      <c r="B12277" s="17"/>
      <c r="C12277" s="18"/>
      <c r="D12277" s="19"/>
    </row>
    <row r="12278" spans="1:4" s="20" customFormat="1" ht="16.350000000000001" customHeight="1" x14ac:dyDescent="0.2">
      <c r="A12278" s="17"/>
      <c r="B12278" s="17"/>
      <c r="C12278" s="18"/>
      <c r="D12278" s="19"/>
    </row>
    <row r="12279" spans="1:4" s="20" customFormat="1" ht="16.350000000000001" customHeight="1" x14ac:dyDescent="0.2">
      <c r="A12279" s="17"/>
      <c r="B12279" s="17"/>
      <c r="C12279" s="18"/>
      <c r="D12279" s="19"/>
    </row>
    <row r="12280" spans="1:4" s="20" customFormat="1" ht="16.350000000000001" customHeight="1" x14ac:dyDescent="0.2">
      <c r="A12280" s="17"/>
      <c r="B12280" s="17"/>
      <c r="C12280" s="18"/>
      <c r="D12280" s="19"/>
    </row>
    <row r="12281" spans="1:4" s="20" customFormat="1" ht="16.350000000000001" customHeight="1" x14ac:dyDescent="0.2">
      <c r="A12281" s="17"/>
      <c r="B12281" s="17"/>
      <c r="C12281" s="18"/>
      <c r="D12281" s="19"/>
    </row>
    <row r="12282" spans="1:4" s="20" customFormat="1" ht="16.350000000000001" customHeight="1" x14ac:dyDescent="0.2">
      <c r="A12282" s="17"/>
      <c r="B12282" s="17"/>
      <c r="C12282" s="18"/>
      <c r="D12282" s="19"/>
    </row>
    <row r="12283" spans="1:4" s="20" customFormat="1" ht="16.350000000000001" customHeight="1" x14ac:dyDescent="0.2">
      <c r="A12283" s="17"/>
      <c r="B12283" s="17"/>
      <c r="C12283" s="18"/>
      <c r="D12283" s="19"/>
    </row>
    <row r="12284" spans="1:4" s="20" customFormat="1" ht="16.350000000000001" customHeight="1" x14ac:dyDescent="0.2">
      <c r="A12284" s="17"/>
      <c r="B12284" s="17"/>
      <c r="C12284" s="18"/>
      <c r="D12284" s="19"/>
    </row>
    <row r="12285" spans="1:4" s="20" customFormat="1" ht="16.350000000000001" customHeight="1" x14ac:dyDescent="0.2">
      <c r="A12285" s="17"/>
      <c r="B12285" s="17"/>
      <c r="C12285" s="18"/>
      <c r="D12285" s="19"/>
    </row>
    <row r="12286" spans="1:4" s="20" customFormat="1" ht="16.350000000000001" customHeight="1" x14ac:dyDescent="0.2">
      <c r="A12286" s="17"/>
      <c r="B12286" s="17"/>
      <c r="C12286" s="18"/>
      <c r="D12286" s="19"/>
    </row>
    <row r="12287" spans="1:4" s="20" customFormat="1" ht="16.350000000000001" customHeight="1" x14ac:dyDescent="0.2">
      <c r="A12287" s="17"/>
      <c r="B12287" s="17"/>
      <c r="C12287" s="18"/>
      <c r="D12287" s="19"/>
    </row>
    <row r="12288" spans="1:4" s="20" customFormat="1" ht="16.350000000000001" customHeight="1" x14ac:dyDescent="0.2">
      <c r="A12288" s="17"/>
      <c r="B12288" s="17"/>
      <c r="C12288" s="18"/>
      <c r="D12288" s="19"/>
    </row>
    <row r="12289" spans="1:4" s="20" customFormat="1" ht="16.350000000000001" customHeight="1" x14ac:dyDescent="0.2">
      <c r="A12289" s="17"/>
      <c r="B12289" s="17"/>
      <c r="C12289" s="18"/>
      <c r="D12289" s="19"/>
    </row>
    <row r="12290" spans="1:4" s="20" customFormat="1" ht="16.350000000000001" customHeight="1" x14ac:dyDescent="0.2">
      <c r="A12290" s="17"/>
      <c r="B12290" s="17"/>
      <c r="C12290" s="18"/>
      <c r="D12290" s="19"/>
    </row>
    <row r="12291" spans="1:4" s="20" customFormat="1" ht="16.350000000000001" customHeight="1" x14ac:dyDescent="0.2">
      <c r="A12291" s="17"/>
      <c r="B12291" s="17"/>
      <c r="C12291" s="18"/>
      <c r="D12291" s="19"/>
    </row>
    <row r="12292" spans="1:4" s="20" customFormat="1" ht="16.350000000000001" customHeight="1" x14ac:dyDescent="0.2">
      <c r="A12292" s="17"/>
      <c r="B12292" s="17"/>
      <c r="C12292" s="18"/>
      <c r="D12292" s="19"/>
    </row>
    <row r="12293" spans="1:4" s="20" customFormat="1" ht="16.350000000000001" customHeight="1" x14ac:dyDescent="0.2">
      <c r="A12293" s="17"/>
      <c r="B12293" s="17"/>
      <c r="C12293" s="18"/>
      <c r="D12293" s="19"/>
    </row>
    <row r="12294" spans="1:4" s="20" customFormat="1" ht="16.350000000000001" customHeight="1" x14ac:dyDescent="0.2">
      <c r="A12294" s="17"/>
      <c r="B12294" s="17"/>
      <c r="C12294" s="18"/>
      <c r="D12294" s="19"/>
    </row>
    <row r="12295" spans="1:4" s="20" customFormat="1" ht="16.350000000000001" customHeight="1" x14ac:dyDescent="0.2">
      <c r="A12295" s="17"/>
      <c r="B12295" s="17"/>
      <c r="C12295" s="18"/>
      <c r="D12295" s="19"/>
    </row>
    <row r="12296" spans="1:4" s="20" customFormat="1" ht="16.350000000000001" customHeight="1" x14ac:dyDescent="0.2">
      <c r="A12296" s="17"/>
      <c r="B12296" s="17"/>
      <c r="C12296" s="18"/>
      <c r="D12296" s="19"/>
    </row>
    <row r="12297" spans="1:4" s="20" customFormat="1" ht="16.350000000000001" customHeight="1" x14ac:dyDescent="0.2">
      <c r="A12297" s="17"/>
      <c r="B12297" s="17"/>
      <c r="C12297" s="18"/>
      <c r="D12297" s="19"/>
    </row>
    <row r="12298" spans="1:4" s="20" customFormat="1" ht="16.350000000000001" customHeight="1" x14ac:dyDescent="0.2">
      <c r="A12298" s="17"/>
      <c r="B12298" s="17"/>
      <c r="C12298" s="18"/>
      <c r="D12298" s="19"/>
    </row>
    <row r="12299" spans="1:4" s="20" customFormat="1" ht="16.350000000000001" customHeight="1" x14ac:dyDescent="0.2">
      <c r="A12299" s="17"/>
      <c r="B12299" s="17"/>
      <c r="C12299" s="18"/>
      <c r="D12299" s="19"/>
    </row>
    <row r="12300" spans="1:4" s="20" customFormat="1" ht="16.350000000000001" customHeight="1" x14ac:dyDescent="0.2">
      <c r="A12300" s="17"/>
      <c r="B12300" s="17"/>
      <c r="C12300" s="18"/>
      <c r="D12300" s="19"/>
    </row>
    <row r="12301" spans="1:4" s="20" customFormat="1" ht="16.350000000000001" customHeight="1" x14ac:dyDescent="0.2">
      <c r="A12301" s="17"/>
      <c r="B12301" s="17"/>
      <c r="C12301" s="18"/>
      <c r="D12301" s="19"/>
    </row>
    <row r="12302" spans="1:4" s="20" customFormat="1" ht="16.350000000000001" customHeight="1" x14ac:dyDescent="0.2">
      <c r="A12302" s="17"/>
      <c r="B12302" s="17"/>
      <c r="C12302" s="18"/>
      <c r="D12302" s="19"/>
    </row>
    <row r="12303" spans="1:4" s="20" customFormat="1" ht="16.350000000000001" customHeight="1" x14ac:dyDescent="0.2">
      <c r="A12303" s="17"/>
      <c r="B12303" s="17"/>
      <c r="C12303" s="18"/>
      <c r="D12303" s="19"/>
    </row>
    <row r="12304" spans="1:4" s="20" customFormat="1" ht="16.350000000000001" customHeight="1" x14ac:dyDescent="0.2">
      <c r="A12304" s="17"/>
      <c r="B12304" s="17"/>
      <c r="C12304" s="18"/>
      <c r="D12304" s="19"/>
    </row>
    <row r="12305" spans="1:4" s="20" customFormat="1" ht="16.350000000000001" customHeight="1" x14ac:dyDescent="0.2">
      <c r="A12305" s="17"/>
      <c r="B12305" s="17"/>
      <c r="C12305" s="18"/>
      <c r="D12305" s="19"/>
    </row>
    <row r="12306" spans="1:4" s="20" customFormat="1" ht="16.350000000000001" customHeight="1" x14ac:dyDescent="0.2">
      <c r="A12306" s="17"/>
      <c r="B12306" s="17"/>
      <c r="C12306" s="18"/>
      <c r="D12306" s="19"/>
    </row>
    <row r="12307" spans="1:4" s="20" customFormat="1" ht="16.350000000000001" customHeight="1" x14ac:dyDescent="0.2">
      <c r="A12307" s="17"/>
      <c r="B12307" s="17"/>
      <c r="C12307" s="18"/>
      <c r="D12307" s="19"/>
    </row>
    <row r="12308" spans="1:4" s="20" customFormat="1" ht="16.350000000000001" customHeight="1" x14ac:dyDescent="0.2">
      <c r="A12308" s="17"/>
      <c r="B12308" s="17"/>
      <c r="C12308" s="18"/>
      <c r="D12308" s="19"/>
    </row>
    <row r="12309" spans="1:4" s="20" customFormat="1" ht="16.350000000000001" customHeight="1" x14ac:dyDescent="0.2">
      <c r="A12309" s="17"/>
      <c r="B12309" s="17"/>
      <c r="C12309" s="18"/>
      <c r="D12309" s="19"/>
    </row>
    <row r="12310" spans="1:4" s="20" customFormat="1" ht="16.350000000000001" customHeight="1" x14ac:dyDescent="0.2">
      <c r="A12310" s="17"/>
      <c r="B12310" s="17"/>
      <c r="C12310" s="18"/>
      <c r="D12310" s="19"/>
    </row>
    <row r="12311" spans="1:4" s="20" customFormat="1" ht="16.350000000000001" customHeight="1" x14ac:dyDescent="0.2">
      <c r="A12311" s="17"/>
      <c r="B12311" s="17"/>
      <c r="C12311" s="18"/>
      <c r="D12311" s="19"/>
    </row>
    <row r="12312" spans="1:4" s="20" customFormat="1" ht="16.350000000000001" customHeight="1" x14ac:dyDescent="0.2">
      <c r="A12312" s="17"/>
      <c r="B12312" s="17"/>
      <c r="C12312" s="18"/>
      <c r="D12312" s="19"/>
    </row>
    <row r="12313" spans="1:4" s="20" customFormat="1" ht="16.350000000000001" customHeight="1" x14ac:dyDescent="0.2">
      <c r="A12313" s="17"/>
      <c r="B12313" s="17"/>
      <c r="C12313" s="18"/>
      <c r="D12313" s="19"/>
    </row>
    <row r="12314" spans="1:4" s="20" customFormat="1" ht="16.350000000000001" customHeight="1" x14ac:dyDescent="0.2">
      <c r="A12314" s="17"/>
      <c r="B12314" s="17"/>
      <c r="C12314" s="18"/>
      <c r="D12314" s="19"/>
    </row>
    <row r="12315" spans="1:4" s="20" customFormat="1" ht="16.350000000000001" customHeight="1" x14ac:dyDescent="0.2">
      <c r="A12315" s="17"/>
      <c r="B12315" s="17"/>
      <c r="C12315" s="18"/>
      <c r="D12315" s="19"/>
    </row>
    <row r="12316" spans="1:4" s="20" customFormat="1" ht="16.350000000000001" customHeight="1" x14ac:dyDescent="0.2">
      <c r="A12316" s="17"/>
      <c r="B12316" s="17"/>
      <c r="C12316" s="18"/>
      <c r="D12316" s="19"/>
    </row>
    <row r="12317" spans="1:4" s="20" customFormat="1" ht="16.350000000000001" customHeight="1" x14ac:dyDescent="0.2">
      <c r="A12317" s="17"/>
      <c r="B12317" s="17"/>
      <c r="C12317" s="18"/>
      <c r="D12317" s="19"/>
    </row>
    <row r="12318" spans="1:4" s="20" customFormat="1" ht="16.350000000000001" customHeight="1" x14ac:dyDescent="0.2">
      <c r="A12318" s="17"/>
      <c r="B12318" s="17"/>
      <c r="C12318" s="18"/>
      <c r="D12318" s="19"/>
    </row>
    <row r="12319" spans="1:4" s="20" customFormat="1" ht="16.350000000000001" customHeight="1" x14ac:dyDescent="0.2">
      <c r="A12319" s="17"/>
      <c r="B12319" s="17"/>
      <c r="C12319" s="18"/>
      <c r="D12319" s="19"/>
    </row>
    <row r="12320" spans="1:4" s="20" customFormat="1" ht="16.350000000000001" customHeight="1" x14ac:dyDescent="0.2">
      <c r="A12320" s="17"/>
      <c r="B12320" s="17"/>
      <c r="C12320" s="18"/>
      <c r="D12320" s="19"/>
    </row>
    <row r="12321" spans="1:4" s="20" customFormat="1" ht="16.350000000000001" customHeight="1" x14ac:dyDescent="0.2">
      <c r="A12321" s="17"/>
      <c r="B12321" s="17"/>
      <c r="C12321" s="18"/>
      <c r="D12321" s="19"/>
    </row>
    <row r="12322" spans="1:4" s="20" customFormat="1" ht="16.350000000000001" customHeight="1" x14ac:dyDescent="0.2">
      <c r="A12322" s="17"/>
      <c r="B12322" s="17"/>
      <c r="C12322" s="18"/>
      <c r="D12322" s="19"/>
    </row>
    <row r="12323" spans="1:4" s="20" customFormat="1" ht="16.350000000000001" customHeight="1" x14ac:dyDescent="0.2">
      <c r="A12323" s="17"/>
      <c r="B12323" s="17"/>
      <c r="C12323" s="18"/>
      <c r="D12323" s="19"/>
    </row>
    <row r="12324" spans="1:4" s="20" customFormat="1" ht="16.350000000000001" customHeight="1" x14ac:dyDescent="0.2">
      <c r="A12324" s="17"/>
      <c r="B12324" s="17"/>
      <c r="C12324" s="18"/>
      <c r="D12324" s="19"/>
    </row>
    <row r="12325" spans="1:4" s="20" customFormat="1" ht="16.350000000000001" customHeight="1" x14ac:dyDescent="0.2">
      <c r="A12325" s="17"/>
      <c r="B12325" s="17"/>
      <c r="C12325" s="18"/>
      <c r="D12325" s="19"/>
    </row>
    <row r="12326" spans="1:4" s="20" customFormat="1" ht="16.350000000000001" customHeight="1" x14ac:dyDescent="0.2">
      <c r="A12326" s="17"/>
      <c r="B12326" s="17"/>
      <c r="C12326" s="18"/>
      <c r="D12326" s="19"/>
    </row>
    <row r="12327" spans="1:4" s="20" customFormat="1" ht="16.350000000000001" customHeight="1" x14ac:dyDescent="0.2">
      <c r="A12327" s="17"/>
      <c r="B12327" s="17"/>
      <c r="C12327" s="18"/>
      <c r="D12327" s="19"/>
    </row>
    <row r="12328" spans="1:4" s="20" customFormat="1" ht="16.350000000000001" customHeight="1" x14ac:dyDescent="0.2">
      <c r="A12328" s="17"/>
      <c r="B12328" s="17"/>
      <c r="C12328" s="18"/>
      <c r="D12328" s="19"/>
    </row>
    <row r="12329" spans="1:4" s="20" customFormat="1" ht="16.350000000000001" customHeight="1" x14ac:dyDescent="0.2">
      <c r="A12329" s="17"/>
      <c r="B12329" s="17"/>
      <c r="C12329" s="18"/>
      <c r="D12329" s="19"/>
    </row>
    <row r="12330" spans="1:4" s="20" customFormat="1" ht="16.350000000000001" customHeight="1" x14ac:dyDescent="0.2">
      <c r="A12330" s="17"/>
      <c r="B12330" s="17"/>
      <c r="C12330" s="18"/>
      <c r="D12330" s="19"/>
    </row>
    <row r="12331" spans="1:4" s="20" customFormat="1" ht="16.350000000000001" customHeight="1" x14ac:dyDescent="0.2">
      <c r="A12331" s="17"/>
      <c r="B12331" s="17"/>
      <c r="C12331" s="18"/>
      <c r="D12331" s="19"/>
    </row>
    <row r="12332" spans="1:4" s="20" customFormat="1" ht="16.350000000000001" customHeight="1" x14ac:dyDescent="0.2">
      <c r="A12332" s="17"/>
      <c r="B12332" s="17"/>
      <c r="C12332" s="18"/>
      <c r="D12332" s="19"/>
    </row>
    <row r="12333" spans="1:4" s="20" customFormat="1" ht="16.350000000000001" customHeight="1" x14ac:dyDescent="0.2">
      <c r="A12333" s="17"/>
      <c r="B12333" s="17"/>
      <c r="C12333" s="18"/>
      <c r="D12333" s="19"/>
    </row>
    <row r="12334" spans="1:4" s="20" customFormat="1" ht="16.350000000000001" customHeight="1" x14ac:dyDescent="0.2">
      <c r="A12334" s="17"/>
      <c r="B12334" s="17"/>
      <c r="C12334" s="18"/>
      <c r="D12334" s="19"/>
    </row>
    <row r="12335" spans="1:4" s="20" customFormat="1" ht="16.350000000000001" customHeight="1" x14ac:dyDescent="0.2">
      <c r="A12335" s="17"/>
      <c r="B12335" s="17"/>
      <c r="C12335" s="18"/>
      <c r="D12335" s="19"/>
    </row>
    <row r="12336" spans="1:4" s="20" customFormat="1" ht="16.350000000000001" customHeight="1" x14ac:dyDescent="0.2">
      <c r="A12336" s="17"/>
      <c r="B12336" s="17"/>
      <c r="C12336" s="18"/>
      <c r="D12336" s="19"/>
    </row>
    <row r="12337" spans="1:4" s="20" customFormat="1" ht="16.350000000000001" customHeight="1" x14ac:dyDescent="0.2">
      <c r="A12337" s="17"/>
      <c r="B12337" s="17"/>
      <c r="C12337" s="18"/>
      <c r="D12337" s="19"/>
    </row>
    <row r="12338" spans="1:4" s="20" customFormat="1" ht="16.350000000000001" customHeight="1" x14ac:dyDescent="0.2">
      <c r="A12338" s="17"/>
      <c r="B12338" s="17"/>
      <c r="C12338" s="18"/>
      <c r="D12338" s="19"/>
    </row>
    <row r="12339" spans="1:4" s="20" customFormat="1" ht="16.350000000000001" customHeight="1" x14ac:dyDescent="0.2">
      <c r="A12339" s="17"/>
      <c r="B12339" s="17"/>
      <c r="C12339" s="18"/>
      <c r="D12339" s="19"/>
    </row>
    <row r="12340" spans="1:4" s="20" customFormat="1" ht="16.350000000000001" customHeight="1" x14ac:dyDescent="0.2">
      <c r="A12340" s="17"/>
      <c r="B12340" s="17"/>
      <c r="C12340" s="18"/>
      <c r="D12340" s="19"/>
    </row>
    <row r="12341" spans="1:4" s="20" customFormat="1" ht="16.350000000000001" customHeight="1" x14ac:dyDescent="0.2">
      <c r="A12341" s="17"/>
      <c r="B12341" s="17"/>
      <c r="C12341" s="18"/>
      <c r="D12341" s="19"/>
    </row>
    <row r="12342" spans="1:4" s="20" customFormat="1" ht="16.350000000000001" customHeight="1" x14ac:dyDescent="0.2">
      <c r="A12342" s="17"/>
      <c r="B12342" s="17"/>
      <c r="C12342" s="18"/>
      <c r="D12342" s="19"/>
    </row>
    <row r="12343" spans="1:4" s="20" customFormat="1" ht="16.350000000000001" customHeight="1" x14ac:dyDescent="0.2">
      <c r="A12343" s="17"/>
      <c r="B12343" s="17"/>
      <c r="C12343" s="18"/>
      <c r="D12343" s="19"/>
    </row>
    <row r="12344" spans="1:4" s="20" customFormat="1" ht="16.350000000000001" customHeight="1" x14ac:dyDescent="0.2">
      <c r="A12344" s="17"/>
      <c r="B12344" s="17"/>
      <c r="C12344" s="18"/>
      <c r="D12344" s="19"/>
    </row>
    <row r="12345" spans="1:4" s="20" customFormat="1" ht="16.350000000000001" customHeight="1" x14ac:dyDescent="0.2">
      <c r="A12345" s="17"/>
      <c r="B12345" s="17"/>
      <c r="C12345" s="18"/>
      <c r="D12345" s="19"/>
    </row>
    <row r="12346" spans="1:4" s="20" customFormat="1" ht="16.350000000000001" customHeight="1" x14ac:dyDescent="0.2">
      <c r="A12346" s="17"/>
      <c r="B12346" s="17"/>
      <c r="C12346" s="18"/>
      <c r="D12346" s="19"/>
    </row>
    <row r="12347" spans="1:4" s="20" customFormat="1" ht="16.350000000000001" customHeight="1" x14ac:dyDescent="0.2">
      <c r="A12347" s="17"/>
      <c r="B12347" s="17"/>
      <c r="C12347" s="18"/>
      <c r="D12347" s="19"/>
    </row>
    <row r="12348" spans="1:4" s="20" customFormat="1" ht="16.350000000000001" customHeight="1" x14ac:dyDescent="0.2">
      <c r="A12348" s="17"/>
      <c r="B12348" s="17"/>
      <c r="C12348" s="18"/>
      <c r="D12348" s="19"/>
    </row>
    <row r="12349" spans="1:4" s="20" customFormat="1" ht="16.350000000000001" customHeight="1" x14ac:dyDescent="0.2">
      <c r="A12349" s="17"/>
      <c r="B12349" s="17"/>
      <c r="C12349" s="18"/>
      <c r="D12349" s="19"/>
    </row>
    <row r="12350" spans="1:4" s="20" customFormat="1" ht="16.350000000000001" customHeight="1" x14ac:dyDescent="0.2">
      <c r="A12350" s="17"/>
      <c r="B12350" s="17"/>
      <c r="C12350" s="18"/>
      <c r="D12350" s="19"/>
    </row>
    <row r="12351" spans="1:4" s="20" customFormat="1" ht="16.350000000000001" customHeight="1" x14ac:dyDescent="0.2">
      <c r="A12351" s="17"/>
      <c r="B12351" s="17"/>
      <c r="C12351" s="18"/>
      <c r="D12351" s="19"/>
    </row>
    <row r="12352" spans="1:4" s="20" customFormat="1" ht="16.350000000000001" customHeight="1" x14ac:dyDescent="0.2">
      <c r="A12352" s="17"/>
      <c r="B12352" s="17"/>
      <c r="C12352" s="18"/>
      <c r="D12352" s="19"/>
    </row>
    <row r="12353" spans="1:4" s="20" customFormat="1" ht="16.350000000000001" customHeight="1" x14ac:dyDescent="0.2">
      <c r="A12353" s="17"/>
      <c r="B12353" s="17"/>
      <c r="C12353" s="18"/>
      <c r="D12353" s="19"/>
    </row>
    <row r="12354" spans="1:4" s="20" customFormat="1" ht="16.350000000000001" customHeight="1" x14ac:dyDescent="0.2">
      <c r="A12354" s="17"/>
      <c r="B12354" s="17"/>
      <c r="C12354" s="18"/>
      <c r="D12354" s="19"/>
    </row>
    <row r="12355" spans="1:4" s="20" customFormat="1" ht="16.350000000000001" customHeight="1" x14ac:dyDescent="0.2">
      <c r="A12355" s="17"/>
      <c r="B12355" s="17"/>
      <c r="C12355" s="18"/>
      <c r="D12355" s="19"/>
    </row>
    <row r="12356" spans="1:4" s="20" customFormat="1" ht="16.350000000000001" customHeight="1" x14ac:dyDescent="0.2">
      <c r="A12356" s="17"/>
      <c r="B12356" s="17"/>
      <c r="C12356" s="18"/>
      <c r="D12356" s="19"/>
    </row>
    <row r="12357" spans="1:4" s="20" customFormat="1" ht="16.350000000000001" customHeight="1" x14ac:dyDescent="0.2">
      <c r="A12357" s="17"/>
      <c r="B12357" s="17"/>
      <c r="C12357" s="18"/>
      <c r="D12357" s="19"/>
    </row>
    <row r="12358" spans="1:4" s="20" customFormat="1" ht="16.350000000000001" customHeight="1" x14ac:dyDescent="0.2">
      <c r="A12358" s="17"/>
      <c r="B12358" s="17"/>
      <c r="C12358" s="18"/>
      <c r="D12358" s="19"/>
    </row>
    <row r="12359" spans="1:4" s="20" customFormat="1" ht="16.350000000000001" customHeight="1" x14ac:dyDescent="0.2">
      <c r="A12359" s="17"/>
      <c r="B12359" s="17"/>
      <c r="C12359" s="18"/>
      <c r="D12359" s="19"/>
    </row>
    <row r="12360" spans="1:4" s="20" customFormat="1" ht="16.350000000000001" customHeight="1" x14ac:dyDescent="0.2">
      <c r="A12360" s="17"/>
      <c r="B12360" s="17"/>
      <c r="C12360" s="18"/>
      <c r="D12360" s="19"/>
    </row>
    <row r="12361" spans="1:4" s="20" customFormat="1" ht="16.350000000000001" customHeight="1" x14ac:dyDescent="0.2">
      <c r="A12361" s="17"/>
      <c r="B12361" s="17"/>
      <c r="C12361" s="18"/>
      <c r="D12361" s="19"/>
    </row>
    <row r="12362" spans="1:4" s="20" customFormat="1" ht="16.350000000000001" customHeight="1" x14ac:dyDescent="0.2">
      <c r="A12362" s="17"/>
      <c r="B12362" s="17"/>
      <c r="C12362" s="18"/>
      <c r="D12362" s="19"/>
    </row>
    <row r="12363" spans="1:4" s="20" customFormat="1" ht="16.350000000000001" customHeight="1" x14ac:dyDescent="0.2">
      <c r="A12363" s="17"/>
      <c r="B12363" s="17"/>
      <c r="C12363" s="18"/>
      <c r="D12363" s="19"/>
    </row>
    <row r="12364" spans="1:4" s="20" customFormat="1" ht="16.350000000000001" customHeight="1" x14ac:dyDescent="0.2">
      <c r="A12364" s="17"/>
      <c r="B12364" s="17"/>
      <c r="C12364" s="18"/>
      <c r="D12364" s="19"/>
    </row>
    <row r="12365" spans="1:4" s="20" customFormat="1" ht="16.350000000000001" customHeight="1" x14ac:dyDescent="0.2">
      <c r="A12365" s="17"/>
      <c r="B12365" s="17"/>
      <c r="C12365" s="18"/>
      <c r="D12365" s="19"/>
    </row>
    <row r="12366" spans="1:4" s="20" customFormat="1" ht="16.350000000000001" customHeight="1" x14ac:dyDescent="0.2">
      <c r="A12366" s="17"/>
      <c r="B12366" s="17"/>
      <c r="C12366" s="18"/>
      <c r="D12366" s="19"/>
    </row>
    <row r="12367" spans="1:4" s="20" customFormat="1" ht="16.350000000000001" customHeight="1" x14ac:dyDescent="0.2">
      <c r="A12367" s="17"/>
      <c r="B12367" s="17"/>
      <c r="C12367" s="18"/>
      <c r="D12367" s="19"/>
    </row>
    <row r="12368" spans="1:4" s="20" customFormat="1" ht="16.350000000000001" customHeight="1" x14ac:dyDescent="0.2">
      <c r="A12368" s="17"/>
      <c r="B12368" s="17"/>
      <c r="C12368" s="18"/>
      <c r="D12368" s="19"/>
    </row>
    <row r="12369" spans="1:4" s="20" customFormat="1" ht="16.350000000000001" customHeight="1" x14ac:dyDescent="0.2">
      <c r="A12369" s="17"/>
      <c r="B12369" s="17"/>
      <c r="C12369" s="18"/>
      <c r="D12369" s="19"/>
    </row>
    <row r="12370" spans="1:4" s="20" customFormat="1" ht="16.350000000000001" customHeight="1" x14ac:dyDescent="0.2">
      <c r="A12370" s="17"/>
      <c r="B12370" s="17"/>
      <c r="C12370" s="18"/>
      <c r="D12370" s="19"/>
    </row>
    <row r="12371" spans="1:4" s="20" customFormat="1" ht="16.350000000000001" customHeight="1" x14ac:dyDescent="0.2">
      <c r="A12371" s="17"/>
      <c r="B12371" s="17"/>
      <c r="C12371" s="18"/>
      <c r="D12371" s="19"/>
    </row>
    <row r="12372" spans="1:4" s="20" customFormat="1" ht="16.350000000000001" customHeight="1" x14ac:dyDescent="0.2">
      <c r="A12372" s="17"/>
      <c r="B12372" s="17"/>
      <c r="C12372" s="18"/>
      <c r="D12372" s="19"/>
    </row>
    <row r="12373" spans="1:4" s="20" customFormat="1" ht="16.350000000000001" customHeight="1" x14ac:dyDescent="0.2">
      <c r="A12373" s="17"/>
      <c r="B12373" s="17"/>
      <c r="C12373" s="18"/>
      <c r="D12373" s="19"/>
    </row>
    <row r="12374" spans="1:4" s="20" customFormat="1" ht="16.350000000000001" customHeight="1" x14ac:dyDescent="0.2">
      <c r="A12374" s="17"/>
      <c r="B12374" s="17"/>
      <c r="C12374" s="18"/>
      <c r="D12374" s="19"/>
    </row>
    <row r="12375" spans="1:4" s="20" customFormat="1" ht="16.350000000000001" customHeight="1" x14ac:dyDescent="0.2">
      <c r="A12375" s="17"/>
      <c r="B12375" s="17"/>
      <c r="C12375" s="18"/>
      <c r="D12375" s="19"/>
    </row>
    <row r="12376" spans="1:4" s="20" customFormat="1" ht="16.350000000000001" customHeight="1" x14ac:dyDescent="0.2">
      <c r="A12376" s="17"/>
      <c r="B12376" s="17"/>
      <c r="C12376" s="18"/>
      <c r="D12376" s="19"/>
    </row>
    <row r="12377" spans="1:4" s="20" customFormat="1" ht="16.350000000000001" customHeight="1" x14ac:dyDescent="0.2">
      <c r="A12377" s="17"/>
      <c r="B12377" s="17"/>
      <c r="C12377" s="18"/>
      <c r="D12377" s="19"/>
    </row>
    <row r="12378" spans="1:4" s="20" customFormat="1" ht="16.350000000000001" customHeight="1" x14ac:dyDescent="0.2">
      <c r="A12378" s="17"/>
      <c r="B12378" s="17"/>
      <c r="C12378" s="18"/>
      <c r="D12378" s="19"/>
    </row>
    <row r="12379" spans="1:4" s="20" customFormat="1" ht="16.350000000000001" customHeight="1" x14ac:dyDescent="0.2">
      <c r="A12379" s="17"/>
      <c r="B12379" s="17"/>
      <c r="C12379" s="18"/>
      <c r="D12379" s="19"/>
    </row>
    <row r="12380" spans="1:4" s="20" customFormat="1" ht="16.350000000000001" customHeight="1" x14ac:dyDescent="0.2">
      <c r="A12380" s="17"/>
      <c r="B12380" s="17"/>
      <c r="C12380" s="18"/>
      <c r="D12380" s="19"/>
    </row>
    <row r="12381" spans="1:4" s="20" customFormat="1" ht="16.350000000000001" customHeight="1" x14ac:dyDescent="0.2">
      <c r="A12381" s="17"/>
      <c r="B12381" s="17"/>
      <c r="C12381" s="18"/>
      <c r="D12381" s="19"/>
    </row>
    <row r="12382" spans="1:4" s="20" customFormat="1" ht="16.350000000000001" customHeight="1" x14ac:dyDescent="0.2">
      <c r="A12382" s="17"/>
      <c r="B12382" s="17"/>
      <c r="C12382" s="18"/>
      <c r="D12382" s="19"/>
    </row>
    <row r="12383" spans="1:4" s="20" customFormat="1" ht="16.350000000000001" customHeight="1" x14ac:dyDescent="0.2">
      <c r="A12383" s="17"/>
      <c r="B12383" s="17"/>
      <c r="C12383" s="18"/>
      <c r="D12383" s="19"/>
    </row>
    <row r="12384" spans="1:4" s="20" customFormat="1" ht="16.350000000000001" customHeight="1" x14ac:dyDescent="0.2">
      <c r="A12384" s="17"/>
      <c r="B12384" s="17"/>
      <c r="C12384" s="18"/>
      <c r="D12384" s="19"/>
    </row>
    <row r="12385" spans="1:4" s="20" customFormat="1" ht="16.350000000000001" customHeight="1" x14ac:dyDescent="0.2">
      <c r="A12385" s="17"/>
      <c r="B12385" s="17"/>
      <c r="C12385" s="18"/>
      <c r="D12385" s="19"/>
    </row>
    <row r="12386" spans="1:4" s="20" customFormat="1" ht="16.350000000000001" customHeight="1" x14ac:dyDescent="0.2">
      <c r="A12386" s="17"/>
      <c r="B12386" s="17"/>
      <c r="C12386" s="18"/>
      <c r="D12386" s="19"/>
    </row>
    <row r="12387" spans="1:4" s="20" customFormat="1" ht="16.350000000000001" customHeight="1" x14ac:dyDescent="0.2">
      <c r="A12387" s="17"/>
      <c r="B12387" s="17"/>
      <c r="C12387" s="18"/>
      <c r="D12387" s="19"/>
    </row>
    <row r="12388" spans="1:4" s="20" customFormat="1" ht="16.350000000000001" customHeight="1" x14ac:dyDescent="0.2">
      <c r="A12388" s="17"/>
      <c r="B12388" s="17"/>
      <c r="C12388" s="18"/>
      <c r="D12388" s="19"/>
    </row>
    <row r="12389" spans="1:4" s="20" customFormat="1" ht="16.350000000000001" customHeight="1" x14ac:dyDescent="0.2">
      <c r="A12389" s="17"/>
      <c r="B12389" s="17"/>
      <c r="C12389" s="18"/>
      <c r="D12389" s="19"/>
    </row>
    <row r="12390" spans="1:4" s="20" customFormat="1" ht="16.350000000000001" customHeight="1" x14ac:dyDescent="0.2">
      <c r="A12390" s="17"/>
      <c r="B12390" s="17"/>
      <c r="C12390" s="18"/>
      <c r="D12390" s="19"/>
    </row>
    <row r="12391" spans="1:4" s="20" customFormat="1" ht="16.350000000000001" customHeight="1" x14ac:dyDescent="0.2">
      <c r="A12391" s="17"/>
      <c r="B12391" s="17"/>
      <c r="C12391" s="18"/>
      <c r="D12391" s="19"/>
    </row>
    <row r="12392" spans="1:4" s="20" customFormat="1" ht="16.350000000000001" customHeight="1" x14ac:dyDescent="0.2">
      <c r="A12392" s="17"/>
      <c r="B12392" s="17"/>
      <c r="C12392" s="18"/>
      <c r="D12392" s="19"/>
    </row>
    <row r="12393" spans="1:4" s="20" customFormat="1" ht="16.350000000000001" customHeight="1" x14ac:dyDescent="0.2">
      <c r="A12393" s="17"/>
      <c r="B12393" s="17"/>
      <c r="C12393" s="18"/>
      <c r="D12393" s="19"/>
    </row>
    <row r="12394" spans="1:4" s="20" customFormat="1" ht="16.350000000000001" customHeight="1" x14ac:dyDescent="0.2">
      <c r="A12394" s="17"/>
      <c r="B12394" s="17"/>
      <c r="C12394" s="18"/>
      <c r="D12394" s="19"/>
    </row>
    <row r="12395" spans="1:4" s="20" customFormat="1" ht="16.350000000000001" customHeight="1" x14ac:dyDescent="0.2">
      <c r="A12395" s="17"/>
      <c r="B12395" s="17"/>
      <c r="C12395" s="18"/>
      <c r="D12395" s="19"/>
    </row>
    <row r="12396" spans="1:4" s="20" customFormat="1" ht="16.350000000000001" customHeight="1" x14ac:dyDescent="0.2">
      <c r="A12396" s="17"/>
      <c r="B12396" s="17"/>
      <c r="C12396" s="18"/>
      <c r="D12396" s="19"/>
    </row>
    <row r="12397" spans="1:4" s="20" customFormat="1" ht="16.350000000000001" customHeight="1" x14ac:dyDescent="0.2">
      <c r="A12397" s="17"/>
      <c r="B12397" s="17"/>
      <c r="C12397" s="18"/>
      <c r="D12397" s="19"/>
    </row>
    <row r="12398" spans="1:4" s="20" customFormat="1" ht="16.350000000000001" customHeight="1" x14ac:dyDescent="0.2">
      <c r="A12398" s="17"/>
      <c r="B12398" s="17"/>
      <c r="C12398" s="18"/>
      <c r="D12398" s="19"/>
    </row>
    <row r="12399" spans="1:4" s="20" customFormat="1" ht="16.350000000000001" customHeight="1" x14ac:dyDescent="0.2">
      <c r="A12399" s="17"/>
      <c r="B12399" s="17"/>
      <c r="C12399" s="18"/>
      <c r="D12399" s="19"/>
    </row>
    <row r="12400" spans="1:4" s="20" customFormat="1" ht="16.350000000000001" customHeight="1" x14ac:dyDescent="0.2">
      <c r="A12400" s="17"/>
      <c r="B12400" s="17"/>
      <c r="C12400" s="18"/>
      <c r="D12400" s="19"/>
    </row>
    <row r="12401" spans="1:4" s="20" customFormat="1" ht="16.350000000000001" customHeight="1" x14ac:dyDescent="0.2">
      <c r="A12401" s="17"/>
      <c r="B12401" s="17"/>
      <c r="C12401" s="18"/>
      <c r="D12401" s="19"/>
    </row>
    <row r="12402" spans="1:4" s="20" customFormat="1" ht="16.350000000000001" customHeight="1" x14ac:dyDescent="0.2">
      <c r="A12402" s="17"/>
      <c r="B12402" s="17"/>
      <c r="C12402" s="18"/>
      <c r="D12402" s="19"/>
    </row>
    <row r="12403" spans="1:4" s="20" customFormat="1" ht="16.350000000000001" customHeight="1" x14ac:dyDescent="0.2">
      <c r="A12403" s="17"/>
      <c r="B12403" s="17"/>
      <c r="C12403" s="18"/>
      <c r="D12403" s="19"/>
    </row>
    <row r="12404" spans="1:4" s="20" customFormat="1" ht="16.350000000000001" customHeight="1" x14ac:dyDescent="0.2">
      <c r="A12404" s="17"/>
      <c r="B12404" s="17"/>
      <c r="C12404" s="18"/>
      <c r="D12404" s="19"/>
    </row>
    <row r="12405" spans="1:4" s="20" customFormat="1" ht="16.350000000000001" customHeight="1" x14ac:dyDescent="0.2">
      <c r="A12405" s="17"/>
      <c r="B12405" s="17"/>
      <c r="C12405" s="18"/>
      <c r="D12405" s="19"/>
    </row>
    <row r="12406" spans="1:4" s="20" customFormat="1" ht="16.350000000000001" customHeight="1" x14ac:dyDescent="0.2">
      <c r="A12406" s="17"/>
      <c r="B12406" s="17"/>
      <c r="C12406" s="18"/>
      <c r="D12406" s="19"/>
    </row>
    <row r="12407" spans="1:4" s="20" customFormat="1" ht="16.350000000000001" customHeight="1" x14ac:dyDescent="0.2">
      <c r="A12407" s="17"/>
      <c r="B12407" s="17"/>
      <c r="C12407" s="18"/>
      <c r="D12407" s="19"/>
    </row>
    <row r="12408" spans="1:4" s="20" customFormat="1" ht="16.350000000000001" customHeight="1" x14ac:dyDescent="0.2">
      <c r="A12408" s="17"/>
      <c r="B12408" s="17"/>
      <c r="C12408" s="18"/>
      <c r="D12408" s="19"/>
    </row>
    <row r="12409" spans="1:4" s="20" customFormat="1" ht="16.350000000000001" customHeight="1" x14ac:dyDescent="0.2">
      <c r="A12409" s="17"/>
      <c r="B12409" s="17"/>
      <c r="C12409" s="18"/>
      <c r="D12409" s="19"/>
    </row>
    <row r="12410" spans="1:4" s="20" customFormat="1" ht="16.350000000000001" customHeight="1" x14ac:dyDescent="0.2">
      <c r="A12410" s="17"/>
      <c r="B12410" s="17"/>
      <c r="C12410" s="18"/>
      <c r="D12410" s="19"/>
    </row>
    <row r="12411" spans="1:4" s="20" customFormat="1" ht="16.350000000000001" customHeight="1" x14ac:dyDescent="0.2">
      <c r="A12411" s="17"/>
      <c r="B12411" s="17"/>
      <c r="C12411" s="18"/>
      <c r="D12411" s="19"/>
    </row>
    <row r="12412" spans="1:4" s="20" customFormat="1" ht="16.350000000000001" customHeight="1" x14ac:dyDescent="0.2">
      <c r="A12412" s="17"/>
      <c r="B12412" s="17"/>
      <c r="C12412" s="18"/>
      <c r="D12412" s="19"/>
    </row>
    <row r="12413" spans="1:4" s="20" customFormat="1" ht="16.350000000000001" customHeight="1" x14ac:dyDescent="0.2">
      <c r="A12413" s="17"/>
      <c r="B12413" s="17"/>
      <c r="C12413" s="18"/>
      <c r="D12413" s="19"/>
    </row>
    <row r="12414" spans="1:4" s="20" customFormat="1" ht="16.350000000000001" customHeight="1" x14ac:dyDescent="0.2">
      <c r="A12414" s="17"/>
      <c r="B12414" s="17"/>
      <c r="C12414" s="18"/>
      <c r="D12414" s="19"/>
    </row>
    <row r="12415" spans="1:4" s="20" customFormat="1" ht="16.350000000000001" customHeight="1" x14ac:dyDescent="0.2">
      <c r="A12415" s="17"/>
      <c r="B12415" s="17"/>
      <c r="C12415" s="18"/>
      <c r="D12415" s="19"/>
    </row>
    <row r="12416" spans="1:4" s="20" customFormat="1" ht="16.350000000000001" customHeight="1" x14ac:dyDescent="0.2">
      <c r="A12416" s="17"/>
      <c r="B12416" s="17"/>
      <c r="C12416" s="18"/>
      <c r="D12416" s="19"/>
    </row>
    <row r="12417" spans="1:4" s="20" customFormat="1" ht="16.350000000000001" customHeight="1" x14ac:dyDescent="0.2">
      <c r="A12417" s="17"/>
      <c r="B12417" s="17"/>
      <c r="C12417" s="18"/>
      <c r="D12417" s="19"/>
    </row>
    <row r="12418" spans="1:4" s="20" customFormat="1" ht="16.350000000000001" customHeight="1" x14ac:dyDescent="0.2">
      <c r="A12418" s="17"/>
      <c r="B12418" s="17"/>
      <c r="C12418" s="18"/>
      <c r="D12418" s="19"/>
    </row>
    <row r="12419" spans="1:4" s="20" customFormat="1" ht="16.350000000000001" customHeight="1" x14ac:dyDescent="0.2">
      <c r="A12419" s="17"/>
      <c r="B12419" s="17"/>
      <c r="C12419" s="18"/>
      <c r="D12419" s="19"/>
    </row>
    <row r="12420" spans="1:4" s="20" customFormat="1" ht="16.350000000000001" customHeight="1" x14ac:dyDescent="0.2">
      <c r="A12420" s="17"/>
      <c r="B12420" s="17"/>
      <c r="C12420" s="18"/>
      <c r="D12420" s="19"/>
    </row>
    <row r="12421" spans="1:4" s="20" customFormat="1" ht="16.350000000000001" customHeight="1" x14ac:dyDescent="0.2">
      <c r="A12421" s="17"/>
      <c r="B12421" s="17"/>
      <c r="C12421" s="18"/>
      <c r="D12421" s="19"/>
    </row>
    <row r="12422" spans="1:4" s="20" customFormat="1" ht="16.350000000000001" customHeight="1" x14ac:dyDescent="0.2">
      <c r="A12422" s="17"/>
      <c r="B12422" s="17"/>
      <c r="C12422" s="18"/>
      <c r="D12422" s="19"/>
    </row>
    <row r="12423" spans="1:4" s="20" customFormat="1" ht="16.350000000000001" customHeight="1" x14ac:dyDescent="0.2">
      <c r="A12423" s="17"/>
      <c r="B12423" s="17"/>
      <c r="C12423" s="18"/>
      <c r="D12423" s="19"/>
    </row>
    <row r="12424" spans="1:4" s="20" customFormat="1" ht="16.350000000000001" customHeight="1" x14ac:dyDescent="0.2">
      <c r="A12424" s="17"/>
      <c r="B12424" s="17"/>
      <c r="C12424" s="18"/>
      <c r="D12424" s="19"/>
    </row>
    <row r="12425" spans="1:4" s="20" customFormat="1" ht="16.350000000000001" customHeight="1" x14ac:dyDescent="0.2">
      <c r="A12425" s="17"/>
      <c r="B12425" s="17"/>
      <c r="C12425" s="18"/>
      <c r="D12425" s="19"/>
    </row>
    <row r="12426" spans="1:4" s="20" customFormat="1" ht="16.350000000000001" customHeight="1" x14ac:dyDescent="0.2">
      <c r="A12426" s="17"/>
      <c r="B12426" s="17"/>
      <c r="C12426" s="18"/>
      <c r="D12426" s="19"/>
    </row>
    <row r="12427" spans="1:4" s="20" customFormat="1" ht="16.350000000000001" customHeight="1" x14ac:dyDescent="0.2">
      <c r="A12427" s="17"/>
      <c r="B12427" s="17"/>
      <c r="C12427" s="18"/>
      <c r="D12427" s="19"/>
    </row>
    <row r="12428" spans="1:4" s="20" customFormat="1" ht="16.350000000000001" customHeight="1" x14ac:dyDescent="0.2">
      <c r="A12428" s="17"/>
      <c r="B12428" s="17"/>
      <c r="C12428" s="18"/>
      <c r="D12428" s="19"/>
    </row>
    <row r="12429" spans="1:4" s="20" customFormat="1" ht="16.350000000000001" customHeight="1" x14ac:dyDescent="0.2">
      <c r="A12429" s="17"/>
      <c r="B12429" s="17"/>
      <c r="C12429" s="18"/>
      <c r="D12429" s="19"/>
    </row>
    <row r="12430" spans="1:4" s="20" customFormat="1" ht="16.350000000000001" customHeight="1" x14ac:dyDescent="0.2">
      <c r="A12430" s="17"/>
      <c r="B12430" s="17"/>
      <c r="C12430" s="18"/>
      <c r="D12430" s="19"/>
    </row>
    <row r="12431" spans="1:4" s="20" customFormat="1" ht="16.350000000000001" customHeight="1" x14ac:dyDescent="0.2">
      <c r="A12431" s="17"/>
      <c r="B12431" s="17"/>
      <c r="C12431" s="18"/>
      <c r="D12431" s="19"/>
    </row>
    <row r="12432" spans="1:4" s="20" customFormat="1" ht="16.350000000000001" customHeight="1" x14ac:dyDescent="0.2">
      <c r="A12432" s="17"/>
      <c r="B12432" s="17"/>
      <c r="C12432" s="18"/>
      <c r="D12432" s="19"/>
    </row>
    <row r="12433" spans="1:4" s="20" customFormat="1" ht="16.350000000000001" customHeight="1" x14ac:dyDescent="0.2">
      <c r="A12433" s="17"/>
      <c r="B12433" s="17"/>
      <c r="C12433" s="18"/>
      <c r="D12433" s="19"/>
    </row>
    <row r="12434" spans="1:4" s="20" customFormat="1" ht="16.350000000000001" customHeight="1" x14ac:dyDescent="0.2">
      <c r="A12434" s="17"/>
      <c r="B12434" s="17"/>
      <c r="C12434" s="18"/>
      <c r="D12434" s="19"/>
    </row>
    <row r="12435" spans="1:4" s="20" customFormat="1" ht="16.350000000000001" customHeight="1" x14ac:dyDescent="0.2">
      <c r="A12435" s="17"/>
      <c r="B12435" s="17"/>
      <c r="C12435" s="18"/>
      <c r="D12435" s="19"/>
    </row>
    <row r="12436" spans="1:4" s="20" customFormat="1" ht="16.350000000000001" customHeight="1" x14ac:dyDescent="0.2">
      <c r="A12436" s="17"/>
      <c r="B12436" s="17"/>
      <c r="C12436" s="18"/>
      <c r="D12436" s="19"/>
    </row>
    <row r="12437" spans="1:4" s="20" customFormat="1" ht="16.350000000000001" customHeight="1" x14ac:dyDescent="0.2">
      <c r="A12437" s="17"/>
      <c r="B12437" s="17"/>
      <c r="C12437" s="18"/>
      <c r="D12437" s="19"/>
    </row>
    <row r="12438" spans="1:4" s="20" customFormat="1" ht="16.350000000000001" customHeight="1" x14ac:dyDescent="0.2">
      <c r="A12438" s="17"/>
      <c r="B12438" s="17"/>
      <c r="C12438" s="18"/>
      <c r="D12438" s="19"/>
    </row>
    <row r="12439" spans="1:4" s="20" customFormat="1" ht="16.350000000000001" customHeight="1" x14ac:dyDescent="0.2">
      <c r="A12439" s="17"/>
      <c r="B12439" s="17"/>
      <c r="C12439" s="18"/>
      <c r="D12439" s="19"/>
    </row>
    <row r="12440" spans="1:4" s="20" customFormat="1" ht="16.350000000000001" customHeight="1" x14ac:dyDescent="0.2">
      <c r="A12440" s="17"/>
      <c r="B12440" s="17"/>
      <c r="C12440" s="18"/>
      <c r="D12440" s="19"/>
    </row>
    <row r="12441" spans="1:4" s="20" customFormat="1" ht="16.350000000000001" customHeight="1" x14ac:dyDescent="0.2">
      <c r="A12441" s="17"/>
      <c r="B12441" s="17"/>
      <c r="C12441" s="18"/>
      <c r="D12441" s="19"/>
    </row>
    <row r="12442" spans="1:4" s="20" customFormat="1" ht="16.350000000000001" customHeight="1" x14ac:dyDescent="0.2">
      <c r="A12442" s="17"/>
      <c r="B12442" s="17"/>
      <c r="C12442" s="18"/>
      <c r="D12442" s="19"/>
    </row>
    <row r="12443" spans="1:4" s="20" customFormat="1" ht="16.350000000000001" customHeight="1" x14ac:dyDescent="0.2">
      <c r="A12443" s="17"/>
      <c r="B12443" s="17"/>
      <c r="C12443" s="18"/>
      <c r="D12443" s="19"/>
    </row>
    <row r="12444" spans="1:4" s="20" customFormat="1" ht="16.350000000000001" customHeight="1" x14ac:dyDescent="0.2">
      <c r="A12444" s="17"/>
      <c r="B12444" s="17"/>
      <c r="C12444" s="18"/>
      <c r="D12444" s="19"/>
    </row>
    <row r="12445" spans="1:4" s="20" customFormat="1" ht="16.350000000000001" customHeight="1" x14ac:dyDescent="0.2">
      <c r="A12445" s="17"/>
      <c r="B12445" s="17"/>
      <c r="C12445" s="18"/>
      <c r="D12445" s="19"/>
    </row>
    <row r="12446" spans="1:4" s="20" customFormat="1" ht="16.350000000000001" customHeight="1" x14ac:dyDescent="0.2">
      <c r="A12446" s="17"/>
      <c r="B12446" s="17"/>
      <c r="C12446" s="18"/>
      <c r="D12446" s="19"/>
    </row>
    <row r="12447" spans="1:4" s="20" customFormat="1" ht="16.350000000000001" customHeight="1" x14ac:dyDescent="0.2">
      <c r="A12447" s="17"/>
      <c r="B12447" s="17"/>
      <c r="C12447" s="18"/>
      <c r="D12447" s="19"/>
    </row>
    <row r="12448" spans="1:4" s="20" customFormat="1" ht="16.350000000000001" customHeight="1" x14ac:dyDescent="0.2">
      <c r="A12448" s="17"/>
      <c r="B12448" s="17"/>
      <c r="C12448" s="18"/>
      <c r="D12448" s="19"/>
    </row>
    <row r="12449" spans="1:4" s="20" customFormat="1" ht="16.350000000000001" customHeight="1" x14ac:dyDescent="0.2">
      <c r="A12449" s="17"/>
      <c r="B12449" s="17"/>
      <c r="C12449" s="18"/>
      <c r="D12449" s="19"/>
    </row>
    <row r="12450" spans="1:4" s="20" customFormat="1" ht="16.350000000000001" customHeight="1" x14ac:dyDescent="0.2">
      <c r="A12450" s="17"/>
      <c r="B12450" s="17"/>
      <c r="C12450" s="18"/>
      <c r="D12450" s="19"/>
    </row>
    <row r="12451" spans="1:4" s="20" customFormat="1" ht="16.350000000000001" customHeight="1" x14ac:dyDescent="0.2">
      <c r="A12451" s="17"/>
      <c r="B12451" s="17"/>
      <c r="C12451" s="18"/>
      <c r="D12451" s="19"/>
    </row>
    <row r="12452" spans="1:4" s="20" customFormat="1" ht="16.350000000000001" customHeight="1" x14ac:dyDescent="0.2">
      <c r="A12452" s="17"/>
      <c r="B12452" s="17"/>
      <c r="C12452" s="18"/>
      <c r="D12452" s="19"/>
    </row>
    <row r="12453" spans="1:4" s="20" customFormat="1" ht="16.350000000000001" customHeight="1" x14ac:dyDescent="0.2">
      <c r="A12453" s="17"/>
      <c r="B12453" s="17"/>
      <c r="C12453" s="18"/>
      <c r="D12453" s="19"/>
    </row>
    <row r="12454" spans="1:4" s="20" customFormat="1" ht="16.350000000000001" customHeight="1" x14ac:dyDescent="0.2">
      <c r="A12454" s="17"/>
      <c r="B12454" s="17"/>
      <c r="C12454" s="18"/>
      <c r="D12454" s="19"/>
    </row>
    <row r="12455" spans="1:4" s="20" customFormat="1" ht="16.350000000000001" customHeight="1" x14ac:dyDescent="0.2">
      <c r="A12455" s="17"/>
      <c r="B12455" s="17"/>
      <c r="C12455" s="18"/>
      <c r="D12455" s="19"/>
    </row>
    <row r="12456" spans="1:4" s="20" customFormat="1" ht="16.350000000000001" customHeight="1" x14ac:dyDescent="0.2">
      <c r="A12456" s="17"/>
      <c r="B12456" s="17"/>
      <c r="C12456" s="18"/>
      <c r="D12456" s="19"/>
    </row>
    <row r="12457" spans="1:4" s="20" customFormat="1" ht="16.350000000000001" customHeight="1" x14ac:dyDescent="0.2">
      <c r="A12457" s="17"/>
      <c r="B12457" s="17"/>
      <c r="C12457" s="18"/>
      <c r="D12457" s="19"/>
    </row>
    <row r="12458" spans="1:4" s="20" customFormat="1" ht="16.350000000000001" customHeight="1" x14ac:dyDescent="0.2">
      <c r="A12458" s="17"/>
      <c r="B12458" s="17"/>
      <c r="C12458" s="18"/>
      <c r="D12458" s="19"/>
    </row>
    <row r="12459" spans="1:4" s="20" customFormat="1" ht="16.350000000000001" customHeight="1" x14ac:dyDescent="0.2">
      <c r="A12459" s="17"/>
      <c r="B12459" s="17"/>
      <c r="C12459" s="18"/>
      <c r="D12459" s="19"/>
    </row>
    <row r="12460" spans="1:4" s="20" customFormat="1" ht="16.350000000000001" customHeight="1" x14ac:dyDescent="0.2">
      <c r="A12460" s="17"/>
      <c r="B12460" s="17"/>
      <c r="C12460" s="18"/>
      <c r="D12460" s="19"/>
    </row>
    <row r="12461" spans="1:4" s="20" customFormat="1" ht="16.350000000000001" customHeight="1" x14ac:dyDescent="0.2">
      <c r="A12461" s="17"/>
      <c r="B12461" s="17"/>
      <c r="C12461" s="18"/>
      <c r="D12461" s="19"/>
    </row>
    <row r="12462" spans="1:4" s="20" customFormat="1" ht="16.350000000000001" customHeight="1" x14ac:dyDescent="0.2">
      <c r="A12462" s="17"/>
      <c r="B12462" s="17"/>
      <c r="C12462" s="18"/>
      <c r="D12462" s="19"/>
    </row>
    <row r="12463" spans="1:4" s="20" customFormat="1" ht="16.350000000000001" customHeight="1" x14ac:dyDescent="0.2">
      <c r="A12463" s="17"/>
      <c r="B12463" s="17"/>
      <c r="C12463" s="18"/>
      <c r="D12463" s="19"/>
    </row>
    <row r="12464" spans="1:4" s="20" customFormat="1" ht="16.350000000000001" customHeight="1" x14ac:dyDescent="0.2">
      <c r="A12464" s="17"/>
      <c r="B12464" s="17"/>
      <c r="C12464" s="18"/>
      <c r="D12464" s="19"/>
    </row>
    <row r="12465" spans="1:4" s="20" customFormat="1" ht="16.350000000000001" customHeight="1" x14ac:dyDescent="0.2">
      <c r="A12465" s="17"/>
      <c r="B12465" s="17"/>
      <c r="C12465" s="18"/>
      <c r="D12465" s="19"/>
    </row>
    <row r="12466" spans="1:4" s="20" customFormat="1" ht="16.350000000000001" customHeight="1" x14ac:dyDescent="0.2">
      <c r="A12466" s="17"/>
      <c r="B12466" s="17"/>
      <c r="C12466" s="18"/>
      <c r="D12466" s="19"/>
    </row>
    <row r="12467" spans="1:4" s="20" customFormat="1" ht="16.350000000000001" customHeight="1" x14ac:dyDescent="0.2">
      <c r="A12467" s="17"/>
      <c r="B12467" s="17"/>
      <c r="C12467" s="18"/>
      <c r="D12467" s="19"/>
    </row>
    <row r="12468" spans="1:4" s="20" customFormat="1" ht="16.350000000000001" customHeight="1" x14ac:dyDescent="0.2">
      <c r="A12468" s="17"/>
      <c r="B12468" s="17"/>
      <c r="C12468" s="18"/>
      <c r="D12468" s="19"/>
    </row>
    <row r="12469" spans="1:4" s="20" customFormat="1" ht="16.350000000000001" customHeight="1" x14ac:dyDescent="0.2">
      <c r="A12469" s="17"/>
      <c r="B12469" s="17"/>
      <c r="C12469" s="18"/>
      <c r="D12469" s="19"/>
    </row>
    <row r="12470" spans="1:4" s="20" customFormat="1" ht="16.350000000000001" customHeight="1" x14ac:dyDescent="0.2">
      <c r="A12470" s="17"/>
      <c r="B12470" s="17"/>
      <c r="C12470" s="18"/>
      <c r="D12470" s="19"/>
    </row>
    <row r="12471" spans="1:4" s="20" customFormat="1" ht="16.350000000000001" customHeight="1" x14ac:dyDescent="0.2">
      <c r="A12471" s="17"/>
      <c r="B12471" s="17"/>
      <c r="C12471" s="18"/>
      <c r="D12471" s="19"/>
    </row>
    <row r="12472" spans="1:4" s="20" customFormat="1" ht="16.350000000000001" customHeight="1" x14ac:dyDescent="0.2">
      <c r="A12472" s="17"/>
      <c r="B12472" s="17"/>
      <c r="C12472" s="18"/>
      <c r="D12472" s="19"/>
    </row>
    <row r="12473" spans="1:4" s="20" customFormat="1" ht="16.350000000000001" customHeight="1" x14ac:dyDescent="0.2">
      <c r="A12473" s="17"/>
      <c r="B12473" s="17"/>
      <c r="C12473" s="18"/>
      <c r="D12473" s="19"/>
    </row>
    <row r="12474" spans="1:4" s="20" customFormat="1" ht="16.350000000000001" customHeight="1" x14ac:dyDescent="0.2">
      <c r="A12474" s="17"/>
      <c r="B12474" s="17"/>
      <c r="C12474" s="18"/>
      <c r="D12474" s="19"/>
    </row>
    <row r="12475" spans="1:4" s="20" customFormat="1" ht="16.350000000000001" customHeight="1" x14ac:dyDescent="0.2">
      <c r="A12475" s="17"/>
      <c r="B12475" s="17"/>
      <c r="C12475" s="18"/>
      <c r="D12475" s="19"/>
    </row>
    <row r="12476" spans="1:4" s="20" customFormat="1" ht="16.350000000000001" customHeight="1" x14ac:dyDescent="0.2">
      <c r="A12476" s="17"/>
      <c r="B12476" s="17"/>
      <c r="C12476" s="18"/>
      <c r="D12476" s="19"/>
    </row>
    <row r="12477" spans="1:4" s="20" customFormat="1" ht="16.350000000000001" customHeight="1" x14ac:dyDescent="0.2">
      <c r="A12477" s="17"/>
      <c r="B12477" s="17"/>
      <c r="C12477" s="18"/>
      <c r="D12477" s="19"/>
    </row>
    <row r="12478" spans="1:4" s="20" customFormat="1" ht="16.350000000000001" customHeight="1" x14ac:dyDescent="0.2">
      <c r="A12478" s="17"/>
      <c r="B12478" s="17"/>
      <c r="C12478" s="18"/>
      <c r="D12478" s="19"/>
    </row>
    <row r="12479" spans="1:4" s="20" customFormat="1" ht="16.350000000000001" customHeight="1" x14ac:dyDescent="0.2">
      <c r="A12479" s="17"/>
      <c r="B12479" s="17"/>
      <c r="C12479" s="18"/>
      <c r="D12479" s="19"/>
    </row>
    <row r="12480" spans="1:4" s="20" customFormat="1" ht="16.350000000000001" customHeight="1" x14ac:dyDescent="0.2">
      <c r="A12480" s="17"/>
      <c r="B12480" s="17"/>
      <c r="C12480" s="18"/>
      <c r="D12480" s="19"/>
    </row>
    <row r="12481" spans="1:4" s="20" customFormat="1" ht="16.350000000000001" customHeight="1" x14ac:dyDescent="0.2">
      <c r="A12481" s="17"/>
      <c r="B12481" s="17"/>
      <c r="C12481" s="18"/>
      <c r="D12481" s="19"/>
    </row>
    <row r="12482" spans="1:4" s="20" customFormat="1" ht="16.350000000000001" customHeight="1" x14ac:dyDescent="0.2">
      <c r="A12482" s="17"/>
      <c r="B12482" s="17"/>
      <c r="C12482" s="18"/>
      <c r="D12482" s="19"/>
    </row>
    <row r="12483" spans="1:4" s="20" customFormat="1" ht="16.350000000000001" customHeight="1" x14ac:dyDescent="0.2">
      <c r="A12483" s="17"/>
      <c r="B12483" s="17"/>
      <c r="C12483" s="18"/>
      <c r="D12483" s="19"/>
    </row>
    <row r="12484" spans="1:4" s="20" customFormat="1" ht="16.350000000000001" customHeight="1" x14ac:dyDescent="0.2">
      <c r="A12484" s="17"/>
      <c r="B12484" s="17"/>
      <c r="C12484" s="18"/>
      <c r="D12484" s="19"/>
    </row>
    <row r="12485" spans="1:4" s="20" customFormat="1" ht="16.350000000000001" customHeight="1" x14ac:dyDescent="0.2">
      <c r="A12485" s="17"/>
      <c r="B12485" s="17"/>
      <c r="C12485" s="18"/>
      <c r="D12485" s="19"/>
    </row>
    <row r="12486" spans="1:4" s="20" customFormat="1" ht="16.350000000000001" customHeight="1" x14ac:dyDescent="0.2">
      <c r="A12486" s="17"/>
      <c r="B12486" s="17"/>
      <c r="C12486" s="18"/>
      <c r="D12486" s="19"/>
    </row>
    <row r="12487" spans="1:4" s="20" customFormat="1" ht="16.350000000000001" customHeight="1" x14ac:dyDescent="0.2">
      <c r="A12487" s="17"/>
      <c r="B12487" s="17"/>
      <c r="C12487" s="18"/>
      <c r="D12487" s="19"/>
    </row>
    <row r="12488" spans="1:4" s="20" customFormat="1" ht="16.350000000000001" customHeight="1" x14ac:dyDescent="0.2">
      <c r="A12488" s="17"/>
      <c r="B12488" s="17"/>
      <c r="C12488" s="18"/>
      <c r="D12488" s="19"/>
    </row>
    <row r="12489" spans="1:4" s="20" customFormat="1" ht="16.350000000000001" customHeight="1" x14ac:dyDescent="0.2">
      <c r="A12489" s="17"/>
      <c r="B12489" s="17"/>
      <c r="C12489" s="18"/>
      <c r="D12489" s="19"/>
    </row>
    <row r="12490" spans="1:4" s="20" customFormat="1" ht="16.350000000000001" customHeight="1" x14ac:dyDescent="0.2">
      <c r="A12490" s="17"/>
      <c r="B12490" s="17"/>
      <c r="C12490" s="18"/>
      <c r="D12490" s="19"/>
    </row>
    <row r="12491" spans="1:4" s="20" customFormat="1" ht="16.350000000000001" customHeight="1" x14ac:dyDescent="0.2">
      <c r="A12491" s="17"/>
      <c r="B12491" s="17"/>
      <c r="C12491" s="18"/>
      <c r="D12491" s="19"/>
    </row>
    <row r="12492" spans="1:4" s="20" customFormat="1" ht="16.350000000000001" customHeight="1" x14ac:dyDescent="0.2">
      <c r="A12492" s="17"/>
      <c r="B12492" s="17"/>
      <c r="C12492" s="18"/>
      <c r="D12492" s="19"/>
    </row>
    <row r="12493" spans="1:4" s="20" customFormat="1" ht="16.350000000000001" customHeight="1" x14ac:dyDescent="0.2">
      <c r="A12493" s="17"/>
      <c r="B12493" s="17"/>
      <c r="C12493" s="18"/>
      <c r="D12493" s="19"/>
    </row>
    <row r="12494" spans="1:4" s="20" customFormat="1" ht="16.350000000000001" customHeight="1" x14ac:dyDescent="0.2">
      <c r="A12494" s="17"/>
      <c r="B12494" s="17"/>
      <c r="C12494" s="18"/>
      <c r="D12494" s="19"/>
    </row>
    <row r="12495" spans="1:4" s="20" customFormat="1" ht="16.350000000000001" customHeight="1" x14ac:dyDescent="0.2">
      <c r="A12495" s="17"/>
      <c r="B12495" s="17"/>
      <c r="C12495" s="18"/>
      <c r="D12495" s="19"/>
    </row>
    <row r="12496" spans="1:4" s="20" customFormat="1" ht="16.350000000000001" customHeight="1" x14ac:dyDescent="0.2">
      <c r="A12496" s="17"/>
      <c r="B12496" s="17"/>
      <c r="C12496" s="18"/>
      <c r="D12496" s="19"/>
    </row>
    <row r="12497" spans="1:4" s="20" customFormat="1" ht="16.350000000000001" customHeight="1" x14ac:dyDescent="0.2">
      <c r="A12497" s="17"/>
      <c r="B12497" s="17"/>
      <c r="C12497" s="18"/>
      <c r="D12497" s="19"/>
    </row>
    <row r="12498" spans="1:4" s="20" customFormat="1" ht="16.350000000000001" customHeight="1" x14ac:dyDescent="0.2">
      <c r="A12498" s="17"/>
      <c r="B12498" s="17"/>
      <c r="C12498" s="18"/>
      <c r="D12498" s="19"/>
    </row>
    <row r="12499" spans="1:4" s="20" customFormat="1" ht="16.350000000000001" customHeight="1" x14ac:dyDescent="0.2">
      <c r="A12499" s="17"/>
      <c r="B12499" s="17"/>
      <c r="C12499" s="18"/>
      <c r="D12499" s="19"/>
    </row>
    <row r="12500" spans="1:4" s="20" customFormat="1" ht="16.350000000000001" customHeight="1" x14ac:dyDescent="0.2">
      <c r="A12500" s="17"/>
      <c r="B12500" s="17"/>
      <c r="C12500" s="18"/>
      <c r="D12500" s="19"/>
    </row>
    <row r="12501" spans="1:4" s="20" customFormat="1" ht="16.350000000000001" customHeight="1" x14ac:dyDescent="0.2">
      <c r="A12501" s="17"/>
      <c r="B12501" s="17"/>
      <c r="C12501" s="18"/>
      <c r="D12501" s="19"/>
    </row>
    <row r="12502" spans="1:4" s="20" customFormat="1" ht="16.350000000000001" customHeight="1" x14ac:dyDescent="0.2">
      <c r="A12502" s="17"/>
      <c r="B12502" s="17"/>
      <c r="C12502" s="18"/>
      <c r="D12502" s="19"/>
    </row>
    <row r="12503" spans="1:4" s="20" customFormat="1" ht="16.350000000000001" customHeight="1" x14ac:dyDescent="0.2">
      <c r="A12503" s="17"/>
      <c r="B12503" s="17"/>
      <c r="C12503" s="18"/>
      <c r="D12503" s="19"/>
    </row>
    <row r="12504" spans="1:4" s="20" customFormat="1" ht="16.350000000000001" customHeight="1" x14ac:dyDescent="0.2">
      <c r="A12504" s="17"/>
      <c r="B12504" s="17"/>
      <c r="C12504" s="18"/>
      <c r="D12504" s="19"/>
    </row>
    <row r="12505" spans="1:4" s="20" customFormat="1" ht="16.350000000000001" customHeight="1" x14ac:dyDescent="0.2">
      <c r="A12505" s="17"/>
      <c r="B12505" s="17"/>
      <c r="C12505" s="18"/>
      <c r="D12505" s="19"/>
    </row>
    <row r="12506" spans="1:4" s="20" customFormat="1" ht="16.350000000000001" customHeight="1" x14ac:dyDescent="0.2">
      <c r="A12506" s="17"/>
      <c r="B12506" s="17"/>
      <c r="C12506" s="18"/>
      <c r="D12506" s="19"/>
    </row>
    <row r="12507" spans="1:4" s="20" customFormat="1" ht="16.350000000000001" customHeight="1" x14ac:dyDescent="0.2">
      <c r="A12507" s="17"/>
      <c r="B12507" s="17"/>
      <c r="C12507" s="18"/>
      <c r="D12507" s="19"/>
    </row>
    <row r="12508" spans="1:4" s="20" customFormat="1" ht="16.350000000000001" customHeight="1" x14ac:dyDescent="0.2">
      <c r="A12508" s="17"/>
      <c r="B12508" s="17"/>
      <c r="C12508" s="18"/>
      <c r="D12508" s="19"/>
    </row>
    <row r="12509" spans="1:4" s="20" customFormat="1" ht="16.350000000000001" customHeight="1" x14ac:dyDescent="0.2">
      <c r="A12509" s="17"/>
      <c r="B12509" s="17"/>
      <c r="C12509" s="18"/>
      <c r="D12509" s="19"/>
    </row>
    <row r="12510" spans="1:4" s="20" customFormat="1" ht="16.350000000000001" customHeight="1" x14ac:dyDescent="0.2">
      <c r="A12510" s="17"/>
      <c r="B12510" s="17"/>
      <c r="C12510" s="18"/>
      <c r="D12510" s="19"/>
    </row>
    <row r="12511" spans="1:4" s="20" customFormat="1" ht="16.350000000000001" customHeight="1" x14ac:dyDescent="0.2">
      <c r="A12511" s="17"/>
      <c r="B12511" s="17"/>
      <c r="C12511" s="18"/>
      <c r="D12511" s="19"/>
    </row>
    <row r="12512" spans="1:4" s="20" customFormat="1" ht="16.350000000000001" customHeight="1" x14ac:dyDescent="0.2">
      <c r="A12512" s="17"/>
      <c r="B12512" s="17"/>
      <c r="C12512" s="18"/>
      <c r="D12512" s="19"/>
    </row>
    <row r="12513" spans="1:4" s="20" customFormat="1" ht="16.350000000000001" customHeight="1" x14ac:dyDescent="0.2">
      <c r="A12513" s="17"/>
      <c r="B12513" s="17"/>
      <c r="C12513" s="18"/>
      <c r="D12513" s="19"/>
    </row>
    <row r="12514" spans="1:4" s="20" customFormat="1" ht="16.350000000000001" customHeight="1" x14ac:dyDescent="0.2">
      <c r="A12514" s="17"/>
      <c r="B12514" s="17"/>
      <c r="C12514" s="18"/>
      <c r="D12514" s="19"/>
    </row>
    <row r="12515" spans="1:4" s="20" customFormat="1" ht="16.350000000000001" customHeight="1" x14ac:dyDescent="0.2">
      <c r="A12515" s="17"/>
      <c r="B12515" s="17"/>
      <c r="C12515" s="18"/>
      <c r="D12515" s="19"/>
    </row>
    <row r="12516" spans="1:4" s="20" customFormat="1" ht="16.350000000000001" customHeight="1" x14ac:dyDescent="0.2">
      <c r="A12516" s="17"/>
      <c r="B12516" s="17"/>
      <c r="C12516" s="18"/>
      <c r="D12516" s="19"/>
    </row>
    <row r="12517" spans="1:4" s="20" customFormat="1" ht="16.350000000000001" customHeight="1" x14ac:dyDescent="0.2">
      <c r="A12517" s="17"/>
      <c r="B12517" s="17"/>
      <c r="C12517" s="18"/>
      <c r="D12517" s="19"/>
    </row>
    <row r="12518" spans="1:4" s="20" customFormat="1" ht="16.350000000000001" customHeight="1" x14ac:dyDescent="0.2">
      <c r="A12518" s="17"/>
      <c r="B12518" s="17"/>
      <c r="C12518" s="18"/>
      <c r="D12518" s="19"/>
    </row>
    <row r="12519" spans="1:4" s="20" customFormat="1" ht="16.350000000000001" customHeight="1" x14ac:dyDescent="0.2">
      <c r="A12519" s="17"/>
      <c r="B12519" s="17"/>
      <c r="C12519" s="18"/>
      <c r="D12519" s="19"/>
    </row>
    <row r="12520" spans="1:4" s="20" customFormat="1" ht="16.350000000000001" customHeight="1" x14ac:dyDescent="0.2">
      <c r="A12520" s="17"/>
      <c r="B12520" s="17"/>
      <c r="C12520" s="18"/>
      <c r="D12520" s="19"/>
    </row>
    <row r="12521" spans="1:4" s="20" customFormat="1" ht="16.350000000000001" customHeight="1" x14ac:dyDescent="0.2">
      <c r="A12521" s="17"/>
      <c r="B12521" s="17"/>
      <c r="C12521" s="18"/>
      <c r="D12521" s="19"/>
    </row>
    <row r="12522" spans="1:4" s="20" customFormat="1" ht="16.350000000000001" customHeight="1" x14ac:dyDescent="0.2">
      <c r="A12522" s="17"/>
      <c r="B12522" s="17"/>
      <c r="C12522" s="18"/>
      <c r="D12522" s="19"/>
    </row>
    <row r="12523" spans="1:4" s="20" customFormat="1" ht="16.350000000000001" customHeight="1" x14ac:dyDescent="0.2">
      <c r="A12523" s="17"/>
      <c r="B12523" s="17"/>
      <c r="C12523" s="18"/>
      <c r="D12523" s="19"/>
    </row>
    <row r="12524" spans="1:4" s="20" customFormat="1" ht="16.350000000000001" customHeight="1" x14ac:dyDescent="0.2">
      <c r="A12524" s="17"/>
      <c r="B12524" s="17"/>
      <c r="C12524" s="18"/>
      <c r="D12524" s="19"/>
    </row>
    <row r="12525" spans="1:4" s="20" customFormat="1" ht="16.350000000000001" customHeight="1" x14ac:dyDescent="0.2">
      <c r="A12525" s="17"/>
      <c r="B12525" s="17"/>
      <c r="C12525" s="18"/>
      <c r="D12525" s="19"/>
    </row>
    <row r="12526" spans="1:4" s="20" customFormat="1" ht="16.350000000000001" customHeight="1" x14ac:dyDescent="0.2">
      <c r="A12526" s="17"/>
      <c r="B12526" s="17"/>
      <c r="C12526" s="18"/>
      <c r="D12526" s="19"/>
    </row>
    <row r="12527" spans="1:4" s="20" customFormat="1" ht="16.350000000000001" customHeight="1" x14ac:dyDescent="0.2">
      <c r="A12527" s="17"/>
      <c r="B12527" s="17"/>
      <c r="C12527" s="18"/>
      <c r="D12527" s="19"/>
    </row>
    <row r="12528" spans="1:4" s="20" customFormat="1" ht="16.350000000000001" customHeight="1" x14ac:dyDescent="0.2">
      <c r="A12528" s="17"/>
      <c r="B12528" s="17"/>
      <c r="C12528" s="18"/>
      <c r="D12528" s="19"/>
    </row>
    <row r="12529" spans="1:4" s="20" customFormat="1" ht="16.350000000000001" customHeight="1" x14ac:dyDescent="0.2">
      <c r="A12529" s="17"/>
      <c r="B12529" s="17"/>
      <c r="C12529" s="18"/>
      <c r="D12529" s="19"/>
    </row>
    <row r="12530" spans="1:4" s="20" customFormat="1" ht="16.350000000000001" customHeight="1" x14ac:dyDescent="0.2">
      <c r="A12530" s="17"/>
      <c r="B12530" s="17"/>
      <c r="C12530" s="18"/>
      <c r="D12530" s="19"/>
    </row>
    <row r="12531" spans="1:4" s="20" customFormat="1" ht="16.350000000000001" customHeight="1" x14ac:dyDescent="0.2">
      <c r="A12531" s="17"/>
      <c r="B12531" s="17"/>
      <c r="C12531" s="18"/>
      <c r="D12531" s="19"/>
    </row>
    <row r="12532" spans="1:4" s="20" customFormat="1" ht="16.350000000000001" customHeight="1" x14ac:dyDescent="0.2">
      <c r="A12532" s="17"/>
      <c r="B12532" s="17"/>
      <c r="C12532" s="18"/>
      <c r="D12532" s="19"/>
    </row>
    <row r="12533" spans="1:4" s="20" customFormat="1" ht="16.350000000000001" customHeight="1" x14ac:dyDescent="0.2">
      <c r="A12533" s="17"/>
      <c r="B12533" s="17"/>
      <c r="C12533" s="18"/>
      <c r="D12533" s="19"/>
    </row>
    <row r="12534" spans="1:4" s="20" customFormat="1" ht="16.350000000000001" customHeight="1" x14ac:dyDescent="0.2">
      <c r="A12534" s="17"/>
      <c r="B12534" s="17"/>
      <c r="C12534" s="18"/>
      <c r="D12534" s="19"/>
    </row>
    <row r="12535" spans="1:4" s="20" customFormat="1" ht="16.350000000000001" customHeight="1" x14ac:dyDescent="0.2">
      <c r="A12535" s="17"/>
      <c r="B12535" s="17"/>
      <c r="C12535" s="18"/>
      <c r="D12535" s="19"/>
    </row>
    <row r="12536" spans="1:4" s="20" customFormat="1" ht="16.350000000000001" customHeight="1" x14ac:dyDescent="0.2">
      <c r="A12536" s="17"/>
      <c r="B12536" s="17"/>
      <c r="C12536" s="18"/>
      <c r="D12536" s="19"/>
    </row>
    <row r="12537" spans="1:4" s="20" customFormat="1" ht="16.350000000000001" customHeight="1" x14ac:dyDescent="0.2">
      <c r="A12537" s="17"/>
      <c r="B12537" s="17"/>
      <c r="C12537" s="18"/>
      <c r="D12537" s="19"/>
    </row>
    <row r="12538" spans="1:4" s="20" customFormat="1" ht="16.350000000000001" customHeight="1" x14ac:dyDescent="0.2">
      <c r="A12538" s="17"/>
      <c r="B12538" s="17"/>
      <c r="C12538" s="18"/>
      <c r="D12538" s="19"/>
    </row>
    <row r="12539" spans="1:4" s="20" customFormat="1" ht="16.350000000000001" customHeight="1" x14ac:dyDescent="0.2">
      <c r="A12539" s="17"/>
      <c r="B12539" s="17"/>
      <c r="C12539" s="18"/>
      <c r="D12539" s="19"/>
    </row>
    <row r="12540" spans="1:4" s="20" customFormat="1" ht="16.350000000000001" customHeight="1" x14ac:dyDescent="0.2">
      <c r="A12540" s="17"/>
      <c r="B12540" s="17"/>
      <c r="C12540" s="18"/>
      <c r="D12540" s="19"/>
    </row>
    <row r="12541" spans="1:4" s="20" customFormat="1" ht="16.350000000000001" customHeight="1" x14ac:dyDescent="0.2">
      <c r="A12541" s="17"/>
      <c r="B12541" s="17"/>
      <c r="C12541" s="18"/>
      <c r="D12541" s="19"/>
    </row>
    <row r="12542" spans="1:4" s="20" customFormat="1" ht="16.350000000000001" customHeight="1" x14ac:dyDescent="0.2">
      <c r="A12542" s="17"/>
      <c r="B12542" s="17"/>
      <c r="C12542" s="18"/>
      <c r="D12542" s="19"/>
    </row>
    <row r="12543" spans="1:4" s="20" customFormat="1" ht="16.350000000000001" customHeight="1" x14ac:dyDescent="0.2">
      <c r="A12543" s="17"/>
      <c r="B12543" s="17"/>
      <c r="C12543" s="18"/>
      <c r="D12543" s="19"/>
    </row>
    <row r="12544" spans="1:4" s="20" customFormat="1" ht="16.350000000000001" customHeight="1" x14ac:dyDescent="0.2">
      <c r="A12544" s="17"/>
      <c r="B12544" s="17"/>
      <c r="C12544" s="18"/>
      <c r="D12544" s="19"/>
    </row>
    <row r="12545" spans="1:4" s="20" customFormat="1" ht="16.350000000000001" customHeight="1" x14ac:dyDescent="0.2">
      <c r="A12545" s="17"/>
      <c r="B12545" s="17"/>
      <c r="C12545" s="18"/>
      <c r="D12545" s="19"/>
    </row>
    <row r="12546" spans="1:4" s="20" customFormat="1" ht="16.350000000000001" customHeight="1" x14ac:dyDescent="0.2">
      <c r="A12546" s="17"/>
      <c r="B12546" s="17"/>
      <c r="C12546" s="18"/>
      <c r="D12546" s="19"/>
    </row>
    <row r="12547" spans="1:4" s="20" customFormat="1" ht="16.350000000000001" customHeight="1" x14ac:dyDescent="0.2">
      <c r="A12547" s="17"/>
      <c r="B12547" s="17"/>
      <c r="C12547" s="18"/>
      <c r="D12547" s="19"/>
    </row>
    <row r="12548" spans="1:4" s="20" customFormat="1" ht="16.350000000000001" customHeight="1" x14ac:dyDescent="0.2">
      <c r="A12548" s="17"/>
      <c r="B12548" s="17"/>
      <c r="C12548" s="18"/>
      <c r="D12548" s="19"/>
    </row>
    <row r="12549" spans="1:4" s="20" customFormat="1" ht="16.350000000000001" customHeight="1" x14ac:dyDescent="0.2">
      <c r="A12549" s="17"/>
      <c r="B12549" s="17"/>
      <c r="C12549" s="18"/>
      <c r="D12549" s="19"/>
    </row>
    <row r="12550" spans="1:4" s="20" customFormat="1" ht="16.350000000000001" customHeight="1" x14ac:dyDescent="0.2">
      <c r="A12550" s="17"/>
      <c r="B12550" s="17"/>
      <c r="C12550" s="18"/>
      <c r="D12550" s="19"/>
    </row>
    <row r="12551" spans="1:4" s="20" customFormat="1" ht="16.350000000000001" customHeight="1" x14ac:dyDescent="0.2">
      <c r="A12551" s="17"/>
      <c r="B12551" s="17"/>
      <c r="C12551" s="18"/>
      <c r="D12551" s="19"/>
    </row>
    <row r="12552" spans="1:4" s="20" customFormat="1" ht="16.350000000000001" customHeight="1" x14ac:dyDescent="0.2">
      <c r="A12552" s="17"/>
      <c r="B12552" s="17"/>
      <c r="C12552" s="18"/>
      <c r="D12552" s="19"/>
    </row>
    <row r="12553" spans="1:4" s="20" customFormat="1" ht="16.350000000000001" customHeight="1" x14ac:dyDescent="0.2">
      <c r="A12553" s="17"/>
      <c r="B12553" s="17"/>
      <c r="C12553" s="18"/>
      <c r="D12553" s="19"/>
    </row>
    <row r="12554" spans="1:4" s="20" customFormat="1" ht="16.350000000000001" customHeight="1" x14ac:dyDescent="0.2">
      <c r="A12554" s="17"/>
      <c r="B12554" s="17"/>
      <c r="C12554" s="18"/>
      <c r="D12554" s="19"/>
    </row>
    <row r="12555" spans="1:4" s="20" customFormat="1" ht="16.350000000000001" customHeight="1" x14ac:dyDescent="0.2">
      <c r="A12555" s="17"/>
      <c r="B12555" s="17"/>
      <c r="C12555" s="18"/>
      <c r="D12555" s="19"/>
    </row>
    <row r="12556" spans="1:4" s="20" customFormat="1" ht="16.350000000000001" customHeight="1" x14ac:dyDescent="0.2">
      <c r="A12556" s="17"/>
      <c r="B12556" s="17"/>
      <c r="C12556" s="18"/>
      <c r="D12556" s="19"/>
    </row>
    <row r="12557" spans="1:4" s="20" customFormat="1" ht="16.350000000000001" customHeight="1" x14ac:dyDescent="0.2">
      <c r="A12557" s="17"/>
      <c r="B12557" s="17"/>
      <c r="C12557" s="18"/>
      <c r="D12557" s="19"/>
    </row>
    <row r="12558" spans="1:4" s="20" customFormat="1" ht="16.350000000000001" customHeight="1" x14ac:dyDescent="0.2">
      <c r="A12558" s="17"/>
      <c r="B12558" s="17"/>
      <c r="C12558" s="18"/>
      <c r="D12558" s="19"/>
    </row>
    <row r="12559" spans="1:4" s="20" customFormat="1" ht="16.350000000000001" customHeight="1" x14ac:dyDescent="0.2">
      <c r="A12559" s="17"/>
      <c r="B12559" s="17"/>
      <c r="C12559" s="18"/>
      <c r="D12559" s="19"/>
    </row>
    <row r="12560" spans="1:4" s="20" customFormat="1" ht="16.350000000000001" customHeight="1" x14ac:dyDescent="0.2">
      <c r="A12560" s="17"/>
      <c r="B12560" s="17"/>
      <c r="C12560" s="18"/>
      <c r="D12560" s="19"/>
    </row>
    <row r="12561" spans="1:4" s="20" customFormat="1" ht="16.350000000000001" customHeight="1" x14ac:dyDescent="0.2">
      <c r="A12561" s="17"/>
      <c r="B12561" s="17"/>
      <c r="C12561" s="18"/>
      <c r="D12561" s="19"/>
    </row>
    <row r="12562" spans="1:4" s="20" customFormat="1" ht="16.350000000000001" customHeight="1" x14ac:dyDescent="0.2">
      <c r="A12562" s="17"/>
      <c r="B12562" s="17"/>
      <c r="C12562" s="18"/>
      <c r="D12562" s="19"/>
    </row>
    <row r="12563" spans="1:4" s="20" customFormat="1" ht="16.350000000000001" customHeight="1" x14ac:dyDescent="0.2">
      <c r="A12563" s="17"/>
      <c r="B12563" s="17"/>
      <c r="C12563" s="18"/>
      <c r="D12563" s="19"/>
    </row>
    <row r="12564" spans="1:4" s="20" customFormat="1" ht="16.350000000000001" customHeight="1" x14ac:dyDescent="0.2">
      <c r="A12564" s="17"/>
      <c r="B12564" s="17"/>
      <c r="C12564" s="18"/>
      <c r="D12564" s="19"/>
    </row>
    <row r="12565" spans="1:4" s="20" customFormat="1" ht="16.350000000000001" customHeight="1" x14ac:dyDescent="0.2">
      <c r="A12565" s="17"/>
      <c r="B12565" s="17"/>
      <c r="C12565" s="18"/>
      <c r="D12565" s="19"/>
    </row>
    <row r="12566" spans="1:4" s="20" customFormat="1" ht="16.350000000000001" customHeight="1" x14ac:dyDescent="0.2">
      <c r="A12566" s="17"/>
      <c r="B12566" s="17"/>
      <c r="C12566" s="18"/>
      <c r="D12566" s="19"/>
    </row>
    <row r="12567" spans="1:4" s="20" customFormat="1" ht="16.350000000000001" customHeight="1" x14ac:dyDescent="0.2">
      <c r="A12567" s="17"/>
      <c r="B12567" s="17"/>
      <c r="C12567" s="18"/>
      <c r="D12567" s="19"/>
    </row>
    <row r="12568" spans="1:4" s="20" customFormat="1" ht="16.350000000000001" customHeight="1" x14ac:dyDescent="0.2">
      <c r="A12568" s="17"/>
      <c r="B12568" s="17"/>
      <c r="C12568" s="18"/>
      <c r="D12568" s="19"/>
    </row>
    <row r="12569" spans="1:4" s="20" customFormat="1" ht="16.350000000000001" customHeight="1" x14ac:dyDescent="0.2">
      <c r="A12569" s="17"/>
      <c r="B12569" s="17"/>
      <c r="C12569" s="18"/>
      <c r="D12569" s="19"/>
    </row>
    <row r="12570" spans="1:4" s="20" customFormat="1" ht="16.350000000000001" customHeight="1" x14ac:dyDescent="0.2">
      <c r="A12570" s="17"/>
      <c r="B12570" s="17"/>
      <c r="C12570" s="18"/>
      <c r="D12570" s="19"/>
    </row>
    <row r="12571" spans="1:4" s="20" customFormat="1" ht="16.350000000000001" customHeight="1" x14ac:dyDescent="0.2">
      <c r="A12571" s="17"/>
      <c r="B12571" s="17"/>
      <c r="C12571" s="18"/>
      <c r="D12571" s="19"/>
    </row>
    <row r="12572" spans="1:4" s="20" customFormat="1" ht="16.350000000000001" customHeight="1" x14ac:dyDescent="0.2">
      <c r="A12572" s="17"/>
      <c r="B12572" s="17"/>
      <c r="C12572" s="18"/>
      <c r="D12572" s="19"/>
    </row>
    <row r="12573" spans="1:4" s="20" customFormat="1" ht="16.350000000000001" customHeight="1" x14ac:dyDescent="0.2">
      <c r="A12573" s="17"/>
      <c r="B12573" s="17"/>
      <c r="C12573" s="18"/>
      <c r="D12573" s="19"/>
    </row>
    <row r="12574" spans="1:4" s="20" customFormat="1" ht="16.350000000000001" customHeight="1" x14ac:dyDescent="0.2">
      <c r="A12574" s="17"/>
      <c r="B12574" s="17"/>
      <c r="C12574" s="18"/>
      <c r="D12574" s="19"/>
    </row>
    <row r="12575" spans="1:4" s="20" customFormat="1" ht="16.350000000000001" customHeight="1" x14ac:dyDescent="0.2">
      <c r="A12575" s="17"/>
      <c r="B12575" s="17"/>
      <c r="C12575" s="18"/>
      <c r="D12575" s="19"/>
    </row>
    <row r="12576" spans="1:4" s="20" customFormat="1" ht="16.350000000000001" customHeight="1" x14ac:dyDescent="0.2">
      <c r="A12576" s="17"/>
      <c r="B12576" s="17"/>
      <c r="C12576" s="18"/>
      <c r="D12576" s="19"/>
    </row>
    <row r="12577" spans="1:4" s="20" customFormat="1" ht="16.350000000000001" customHeight="1" x14ac:dyDescent="0.2">
      <c r="A12577" s="17"/>
      <c r="B12577" s="17"/>
      <c r="C12577" s="18"/>
      <c r="D12577" s="19"/>
    </row>
    <row r="12578" spans="1:4" s="20" customFormat="1" ht="16.350000000000001" customHeight="1" x14ac:dyDescent="0.2">
      <c r="A12578" s="17"/>
      <c r="B12578" s="17"/>
      <c r="C12578" s="18"/>
      <c r="D12578" s="19"/>
    </row>
    <row r="12579" spans="1:4" s="20" customFormat="1" ht="16.350000000000001" customHeight="1" x14ac:dyDescent="0.2">
      <c r="A12579" s="17"/>
      <c r="B12579" s="17"/>
      <c r="C12579" s="18"/>
      <c r="D12579" s="19"/>
    </row>
    <row r="12580" spans="1:4" s="20" customFormat="1" ht="16.350000000000001" customHeight="1" x14ac:dyDescent="0.2">
      <c r="A12580" s="17"/>
      <c r="B12580" s="17"/>
      <c r="C12580" s="18"/>
      <c r="D12580" s="19"/>
    </row>
    <row r="12581" spans="1:4" s="20" customFormat="1" ht="16.350000000000001" customHeight="1" x14ac:dyDescent="0.2">
      <c r="A12581" s="17"/>
      <c r="B12581" s="17"/>
      <c r="C12581" s="18"/>
      <c r="D12581" s="19"/>
    </row>
    <row r="12582" spans="1:4" s="20" customFormat="1" ht="16.350000000000001" customHeight="1" x14ac:dyDescent="0.2">
      <c r="A12582" s="17"/>
      <c r="B12582" s="17"/>
      <c r="C12582" s="18"/>
      <c r="D12582" s="19"/>
    </row>
    <row r="12583" spans="1:4" s="20" customFormat="1" ht="16.350000000000001" customHeight="1" x14ac:dyDescent="0.2">
      <c r="A12583" s="17"/>
      <c r="B12583" s="17"/>
      <c r="C12583" s="18"/>
      <c r="D12583" s="19"/>
    </row>
    <row r="12584" spans="1:4" s="20" customFormat="1" ht="16.350000000000001" customHeight="1" x14ac:dyDescent="0.2">
      <c r="A12584" s="17"/>
      <c r="B12584" s="17"/>
      <c r="C12584" s="18"/>
      <c r="D12584" s="19"/>
    </row>
    <row r="12585" spans="1:4" s="20" customFormat="1" ht="16.350000000000001" customHeight="1" x14ac:dyDescent="0.2">
      <c r="A12585" s="17"/>
      <c r="B12585" s="17"/>
      <c r="C12585" s="18"/>
      <c r="D12585" s="19"/>
    </row>
    <row r="12586" spans="1:4" s="20" customFormat="1" ht="16.350000000000001" customHeight="1" x14ac:dyDescent="0.2">
      <c r="A12586" s="17"/>
      <c r="B12586" s="17"/>
      <c r="C12586" s="18"/>
      <c r="D12586" s="19"/>
    </row>
    <row r="12587" spans="1:4" s="20" customFormat="1" ht="16.350000000000001" customHeight="1" x14ac:dyDescent="0.2">
      <c r="A12587" s="17"/>
      <c r="B12587" s="17"/>
      <c r="C12587" s="18"/>
      <c r="D12587" s="19"/>
    </row>
    <row r="12588" spans="1:4" s="20" customFormat="1" ht="16.350000000000001" customHeight="1" x14ac:dyDescent="0.2">
      <c r="A12588" s="17"/>
      <c r="B12588" s="17"/>
      <c r="C12588" s="18"/>
      <c r="D12588" s="19"/>
    </row>
    <row r="12589" spans="1:4" s="20" customFormat="1" ht="16.350000000000001" customHeight="1" x14ac:dyDescent="0.2">
      <c r="A12589" s="17"/>
      <c r="B12589" s="17"/>
      <c r="C12589" s="18"/>
      <c r="D12589" s="19"/>
    </row>
    <row r="12590" spans="1:4" s="20" customFormat="1" ht="16.350000000000001" customHeight="1" x14ac:dyDescent="0.2">
      <c r="A12590" s="17"/>
      <c r="B12590" s="17"/>
      <c r="C12590" s="18"/>
      <c r="D12590" s="19"/>
    </row>
    <row r="12591" spans="1:4" s="20" customFormat="1" ht="16.350000000000001" customHeight="1" x14ac:dyDescent="0.2">
      <c r="A12591" s="17"/>
      <c r="B12591" s="17"/>
      <c r="C12591" s="18"/>
      <c r="D12591" s="19"/>
    </row>
    <row r="12592" spans="1:4" s="20" customFormat="1" ht="16.350000000000001" customHeight="1" x14ac:dyDescent="0.2">
      <c r="A12592" s="17"/>
      <c r="B12592" s="17"/>
      <c r="C12592" s="18"/>
      <c r="D12592" s="19"/>
    </row>
    <row r="12593" spans="1:4" s="20" customFormat="1" ht="16.350000000000001" customHeight="1" x14ac:dyDescent="0.2">
      <c r="A12593" s="17"/>
      <c r="B12593" s="17"/>
      <c r="C12593" s="18"/>
      <c r="D12593" s="19"/>
    </row>
    <row r="12594" spans="1:4" s="20" customFormat="1" ht="16.350000000000001" customHeight="1" x14ac:dyDescent="0.2">
      <c r="A12594" s="17"/>
      <c r="B12594" s="17"/>
      <c r="C12594" s="18"/>
      <c r="D12594" s="19"/>
    </row>
    <row r="12595" spans="1:4" s="20" customFormat="1" ht="16.350000000000001" customHeight="1" x14ac:dyDescent="0.2">
      <c r="A12595" s="17"/>
      <c r="B12595" s="17"/>
      <c r="C12595" s="18"/>
      <c r="D12595" s="19"/>
    </row>
    <row r="12596" spans="1:4" s="20" customFormat="1" ht="16.350000000000001" customHeight="1" x14ac:dyDescent="0.2">
      <c r="A12596" s="17"/>
      <c r="B12596" s="17"/>
      <c r="C12596" s="18"/>
      <c r="D12596" s="19"/>
    </row>
    <row r="12597" spans="1:4" s="20" customFormat="1" ht="16.350000000000001" customHeight="1" x14ac:dyDescent="0.2">
      <c r="A12597" s="17"/>
      <c r="B12597" s="17"/>
      <c r="C12597" s="18"/>
      <c r="D12597" s="19"/>
    </row>
    <row r="12598" spans="1:4" s="20" customFormat="1" ht="16.350000000000001" customHeight="1" x14ac:dyDescent="0.2">
      <c r="A12598" s="17"/>
      <c r="B12598" s="17"/>
      <c r="C12598" s="18"/>
      <c r="D12598" s="19"/>
    </row>
    <row r="12599" spans="1:4" s="20" customFormat="1" ht="16.350000000000001" customHeight="1" x14ac:dyDescent="0.2">
      <c r="A12599" s="17"/>
      <c r="B12599" s="17"/>
      <c r="C12599" s="18"/>
      <c r="D12599" s="19"/>
    </row>
    <row r="12600" spans="1:4" s="20" customFormat="1" ht="16.350000000000001" customHeight="1" x14ac:dyDescent="0.2">
      <c r="A12600" s="17"/>
      <c r="B12600" s="17"/>
      <c r="C12600" s="18"/>
      <c r="D12600" s="19"/>
    </row>
    <row r="12601" spans="1:4" s="20" customFormat="1" ht="16.350000000000001" customHeight="1" x14ac:dyDescent="0.2">
      <c r="A12601" s="17"/>
      <c r="B12601" s="17"/>
      <c r="C12601" s="18"/>
      <c r="D12601" s="19"/>
    </row>
    <row r="12602" spans="1:4" s="20" customFormat="1" ht="16.350000000000001" customHeight="1" x14ac:dyDescent="0.2">
      <c r="A12602" s="17"/>
      <c r="B12602" s="17"/>
      <c r="C12602" s="18"/>
      <c r="D12602" s="19"/>
    </row>
    <row r="12603" spans="1:4" s="20" customFormat="1" ht="16.350000000000001" customHeight="1" x14ac:dyDescent="0.2">
      <c r="A12603" s="17"/>
      <c r="B12603" s="17"/>
      <c r="C12603" s="18"/>
      <c r="D12603" s="19"/>
    </row>
    <row r="12604" spans="1:4" s="20" customFormat="1" ht="16.350000000000001" customHeight="1" x14ac:dyDescent="0.2">
      <c r="A12604" s="17"/>
      <c r="B12604" s="17"/>
      <c r="C12604" s="18"/>
      <c r="D12604" s="19"/>
    </row>
    <row r="12605" spans="1:4" s="20" customFormat="1" ht="16.350000000000001" customHeight="1" x14ac:dyDescent="0.2">
      <c r="A12605" s="17"/>
      <c r="B12605" s="17"/>
      <c r="C12605" s="18"/>
      <c r="D12605" s="19"/>
    </row>
    <row r="12606" spans="1:4" s="20" customFormat="1" ht="16.350000000000001" customHeight="1" x14ac:dyDescent="0.2">
      <c r="A12606" s="17"/>
      <c r="B12606" s="17"/>
      <c r="C12606" s="18"/>
      <c r="D12606" s="19"/>
    </row>
    <row r="12607" spans="1:4" s="20" customFormat="1" ht="16.350000000000001" customHeight="1" x14ac:dyDescent="0.2">
      <c r="A12607" s="17"/>
      <c r="B12607" s="17"/>
      <c r="C12607" s="18"/>
      <c r="D12607" s="19"/>
    </row>
    <row r="12608" spans="1:4" s="20" customFormat="1" ht="16.350000000000001" customHeight="1" x14ac:dyDescent="0.2">
      <c r="A12608" s="17"/>
      <c r="B12608" s="17"/>
      <c r="C12608" s="18"/>
      <c r="D12608" s="19"/>
    </row>
    <row r="12609" spans="1:4" s="20" customFormat="1" ht="16.350000000000001" customHeight="1" x14ac:dyDescent="0.2">
      <c r="A12609" s="17"/>
      <c r="B12609" s="17"/>
      <c r="C12609" s="18"/>
      <c r="D12609" s="19"/>
    </row>
    <row r="12610" spans="1:4" s="20" customFormat="1" ht="16.350000000000001" customHeight="1" x14ac:dyDescent="0.2">
      <c r="A12610" s="17"/>
      <c r="B12610" s="17"/>
      <c r="C12610" s="18"/>
      <c r="D12610" s="19"/>
    </row>
    <row r="12611" spans="1:4" s="20" customFormat="1" ht="16.350000000000001" customHeight="1" x14ac:dyDescent="0.2">
      <c r="A12611" s="17"/>
      <c r="B12611" s="17"/>
      <c r="C12611" s="18"/>
      <c r="D12611" s="19"/>
    </row>
    <row r="12612" spans="1:4" s="20" customFormat="1" ht="16.350000000000001" customHeight="1" x14ac:dyDescent="0.2">
      <c r="A12612" s="17"/>
      <c r="B12612" s="17"/>
      <c r="C12612" s="18"/>
      <c r="D12612" s="19"/>
    </row>
    <row r="12613" spans="1:4" s="20" customFormat="1" ht="16.350000000000001" customHeight="1" x14ac:dyDescent="0.2">
      <c r="A12613" s="17"/>
      <c r="B12613" s="17"/>
      <c r="C12613" s="18"/>
      <c r="D12613" s="19"/>
    </row>
    <row r="12614" spans="1:4" s="20" customFormat="1" ht="16.350000000000001" customHeight="1" x14ac:dyDescent="0.2">
      <c r="A12614" s="17"/>
      <c r="B12614" s="17"/>
      <c r="C12614" s="18"/>
      <c r="D12614" s="19"/>
    </row>
    <row r="12615" spans="1:4" s="20" customFormat="1" ht="16.350000000000001" customHeight="1" x14ac:dyDescent="0.2">
      <c r="A12615" s="17"/>
      <c r="B12615" s="17"/>
      <c r="C12615" s="18"/>
      <c r="D12615" s="19"/>
    </row>
    <row r="12616" spans="1:4" s="20" customFormat="1" ht="16.350000000000001" customHeight="1" x14ac:dyDescent="0.2">
      <c r="A12616" s="17"/>
      <c r="B12616" s="17"/>
      <c r="C12616" s="18"/>
      <c r="D12616" s="19"/>
    </row>
    <row r="12617" spans="1:4" s="20" customFormat="1" ht="16.350000000000001" customHeight="1" x14ac:dyDescent="0.2">
      <c r="A12617" s="17"/>
      <c r="B12617" s="17"/>
      <c r="C12617" s="18"/>
      <c r="D12617" s="19"/>
    </row>
    <row r="12618" spans="1:4" s="20" customFormat="1" ht="16.350000000000001" customHeight="1" x14ac:dyDescent="0.2">
      <c r="A12618" s="17"/>
      <c r="B12618" s="17"/>
      <c r="C12618" s="18"/>
      <c r="D12618" s="19"/>
    </row>
    <row r="12619" spans="1:4" s="20" customFormat="1" ht="16.350000000000001" customHeight="1" x14ac:dyDescent="0.2">
      <c r="A12619" s="17"/>
      <c r="B12619" s="17"/>
      <c r="C12619" s="18"/>
      <c r="D12619" s="19"/>
    </row>
    <row r="12620" spans="1:4" s="20" customFormat="1" ht="16.350000000000001" customHeight="1" x14ac:dyDescent="0.2">
      <c r="A12620" s="17"/>
      <c r="B12620" s="17"/>
      <c r="C12620" s="18"/>
      <c r="D12620" s="19"/>
    </row>
    <row r="12621" spans="1:4" s="20" customFormat="1" ht="16.350000000000001" customHeight="1" x14ac:dyDescent="0.2">
      <c r="A12621" s="17"/>
      <c r="B12621" s="17"/>
      <c r="C12621" s="18"/>
      <c r="D12621" s="19"/>
    </row>
    <row r="12622" spans="1:4" s="20" customFormat="1" ht="16.350000000000001" customHeight="1" x14ac:dyDescent="0.2">
      <c r="A12622" s="17"/>
      <c r="B12622" s="17"/>
      <c r="C12622" s="18"/>
      <c r="D12622" s="19"/>
    </row>
    <row r="12623" spans="1:4" s="20" customFormat="1" ht="16.350000000000001" customHeight="1" x14ac:dyDescent="0.2">
      <c r="A12623" s="17"/>
      <c r="B12623" s="17"/>
      <c r="C12623" s="18"/>
      <c r="D12623" s="19"/>
    </row>
    <row r="12624" spans="1:4" s="20" customFormat="1" ht="16.350000000000001" customHeight="1" x14ac:dyDescent="0.2">
      <c r="A12624" s="17"/>
      <c r="B12624" s="17"/>
      <c r="C12624" s="18"/>
      <c r="D12624" s="19"/>
    </row>
    <row r="12625" spans="1:4" s="20" customFormat="1" ht="16.350000000000001" customHeight="1" x14ac:dyDescent="0.2">
      <c r="A12625" s="17"/>
      <c r="B12625" s="17"/>
      <c r="C12625" s="18"/>
      <c r="D12625" s="19"/>
    </row>
    <row r="12626" spans="1:4" s="20" customFormat="1" ht="16.350000000000001" customHeight="1" x14ac:dyDescent="0.2">
      <c r="A12626" s="17"/>
      <c r="B12626" s="17"/>
      <c r="C12626" s="18"/>
      <c r="D12626" s="19"/>
    </row>
    <row r="12627" spans="1:4" s="20" customFormat="1" ht="16.350000000000001" customHeight="1" x14ac:dyDescent="0.2">
      <c r="A12627" s="17"/>
      <c r="B12627" s="17"/>
      <c r="C12627" s="18"/>
      <c r="D12627" s="19"/>
    </row>
    <row r="12628" spans="1:4" s="20" customFormat="1" ht="16.350000000000001" customHeight="1" x14ac:dyDescent="0.2">
      <c r="A12628" s="17"/>
      <c r="B12628" s="17"/>
      <c r="C12628" s="18"/>
      <c r="D12628" s="19"/>
    </row>
    <row r="12629" spans="1:4" s="20" customFormat="1" ht="16.350000000000001" customHeight="1" x14ac:dyDescent="0.2">
      <c r="A12629" s="17"/>
      <c r="B12629" s="17"/>
      <c r="C12629" s="18"/>
      <c r="D12629" s="19"/>
    </row>
    <row r="12630" spans="1:4" s="20" customFormat="1" ht="16.350000000000001" customHeight="1" x14ac:dyDescent="0.2">
      <c r="A12630" s="17"/>
      <c r="B12630" s="17"/>
      <c r="C12630" s="18"/>
      <c r="D12630" s="19"/>
    </row>
    <row r="12631" spans="1:4" s="20" customFormat="1" ht="16.350000000000001" customHeight="1" x14ac:dyDescent="0.2">
      <c r="A12631" s="17"/>
      <c r="B12631" s="17"/>
      <c r="C12631" s="18"/>
      <c r="D12631" s="19"/>
    </row>
    <row r="12632" spans="1:4" s="20" customFormat="1" ht="16.350000000000001" customHeight="1" x14ac:dyDescent="0.2">
      <c r="A12632" s="17"/>
      <c r="B12632" s="17"/>
      <c r="C12632" s="18"/>
      <c r="D12632" s="19"/>
    </row>
    <row r="12633" spans="1:4" s="20" customFormat="1" ht="16.350000000000001" customHeight="1" x14ac:dyDescent="0.2">
      <c r="A12633" s="17"/>
      <c r="B12633" s="17"/>
      <c r="C12633" s="18"/>
      <c r="D12633" s="19"/>
    </row>
    <row r="12634" spans="1:4" s="20" customFormat="1" ht="16.350000000000001" customHeight="1" x14ac:dyDescent="0.2">
      <c r="A12634" s="17"/>
      <c r="B12634" s="17"/>
      <c r="C12634" s="18"/>
      <c r="D12634" s="19"/>
    </row>
    <row r="12635" spans="1:4" s="20" customFormat="1" ht="16.350000000000001" customHeight="1" x14ac:dyDescent="0.2">
      <c r="A12635" s="17"/>
      <c r="B12635" s="17"/>
      <c r="C12635" s="18"/>
      <c r="D12635" s="19"/>
    </row>
    <row r="12636" spans="1:4" s="20" customFormat="1" ht="16.350000000000001" customHeight="1" x14ac:dyDescent="0.2">
      <c r="A12636" s="17"/>
      <c r="B12636" s="17"/>
      <c r="C12636" s="18"/>
      <c r="D12636" s="19"/>
    </row>
    <row r="12637" spans="1:4" s="20" customFormat="1" ht="16.350000000000001" customHeight="1" x14ac:dyDescent="0.2">
      <c r="A12637" s="17"/>
      <c r="B12637" s="17"/>
      <c r="C12637" s="18"/>
      <c r="D12637" s="19"/>
    </row>
    <row r="12638" spans="1:4" s="20" customFormat="1" ht="16.350000000000001" customHeight="1" x14ac:dyDescent="0.2">
      <c r="A12638" s="17"/>
      <c r="B12638" s="17"/>
      <c r="C12638" s="18"/>
      <c r="D12638" s="19"/>
    </row>
    <row r="12639" spans="1:4" s="20" customFormat="1" ht="16.350000000000001" customHeight="1" x14ac:dyDescent="0.2">
      <c r="A12639" s="17"/>
      <c r="B12639" s="17"/>
      <c r="C12639" s="18"/>
      <c r="D12639" s="19"/>
    </row>
    <row r="12640" spans="1:4" s="20" customFormat="1" ht="16.350000000000001" customHeight="1" x14ac:dyDescent="0.2">
      <c r="A12640" s="17"/>
      <c r="B12640" s="17"/>
      <c r="C12640" s="18"/>
      <c r="D12640" s="19"/>
    </row>
    <row r="12641" spans="1:4" s="20" customFormat="1" ht="16.350000000000001" customHeight="1" x14ac:dyDescent="0.2">
      <c r="A12641" s="17"/>
      <c r="B12641" s="17"/>
      <c r="C12641" s="18"/>
      <c r="D12641" s="19"/>
    </row>
    <row r="12642" spans="1:4" s="20" customFormat="1" ht="16.350000000000001" customHeight="1" x14ac:dyDescent="0.2">
      <c r="A12642" s="17"/>
      <c r="B12642" s="17"/>
      <c r="C12642" s="18"/>
      <c r="D12642" s="19"/>
    </row>
    <row r="12643" spans="1:4" s="20" customFormat="1" ht="16.350000000000001" customHeight="1" x14ac:dyDescent="0.2">
      <c r="A12643" s="17"/>
      <c r="B12643" s="17"/>
      <c r="C12643" s="18"/>
      <c r="D12643" s="19"/>
    </row>
    <row r="12644" spans="1:4" s="20" customFormat="1" ht="16.350000000000001" customHeight="1" x14ac:dyDescent="0.2">
      <c r="A12644" s="17"/>
      <c r="B12644" s="17"/>
      <c r="C12644" s="18"/>
      <c r="D12644" s="19"/>
    </row>
    <row r="12645" spans="1:4" s="20" customFormat="1" ht="16.350000000000001" customHeight="1" x14ac:dyDescent="0.2">
      <c r="A12645" s="17"/>
      <c r="B12645" s="17"/>
      <c r="C12645" s="18"/>
      <c r="D12645" s="19"/>
    </row>
    <row r="12646" spans="1:4" s="20" customFormat="1" ht="16.350000000000001" customHeight="1" x14ac:dyDescent="0.2">
      <c r="A12646" s="17"/>
      <c r="B12646" s="17"/>
      <c r="C12646" s="18"/>
      <c r="D12646" s="19"/>
    </row>
    <row r="12647" spans="1:4" s="20" customFormat="1" ht="16.350000000000001" customHeight="1" x14ac:dyDescent="0.2">
      <c r="A12647" s="17"/>
      <c r="B12647" s="17"/>
      <c r="C12647" s="18"/>
      <c r="D12647" s="19"/>
    </row>
    <row r="12648" spans="1:4" s="20" customFormat="1" ht="16.350000000000001" customHeight="1" x14ac:dyDescent="0.2">
      <c r="A12648" s="17"/>
      <c r="B12648" s="17"/>
      <c r="C12648" s="18"/>
      <c r="D12648" s="19"/>
    </row>
    <row r="12649" spans="1:4" s="20" customFormat="1" ht="16.350000000000001" customHeight="1" x14ac:dyDescent="0.2">
      <c r="A12649" s="17"/>
      <c r="B12649" s="17"/>
      <c r="C12649" s="18"/>
      <c r="D12649" s="19"/>
    </row>
    <row r="12650" spans="1:4" s="20" customFormat="1" ht="16.350000000000001" customHeight="1" x14ac:dyDescent="0.2">
      <c r="A12650" s="17"/>
      <c r="B12650" s="17"/>
      <c r="C12650" s="18"/>
      <c r="D12650" s="19"/>
    </row>
    <row r="12651" spans="1:4" s="20" customFormat="1" ht="16.350000000000001" customHeight="1" x14ac:dyDescent="0.2">
      <c r="A12651" s="17"/>
      <c r="B12651" s="17"/>
      <c r="C12651" s="18"/>
      <c r="D12651" s="19"/>
    </row>
    <row r="12652" spans="1:4" s="20" customFormat="1" ht="16.350000000000001" customHeight="1" x14ac:dyDescent="0.2">
      <c r="A12652" s="17"/>
      <c r="B12652" s="17"/>
      <c r="C12652" s="18"/>
      <c r="D12652" s="19"/>
    </row>
    <row r="12653" spans="1:4" s="20" customFormat="1" ht="16.350000000000001" customHeight="1" x14ac:dyDescent="0.2">
      <c r="A12653" s="17"/>
      <c r="B12653" s="17"/>
      <c r="C12653" s="18"/>
      <c r="D12653" s="19"/>
    </row>
    <row r="12654" spans="1:4" s="20" customFormat="1" ht="16.350000000000001" customHeight="1" x14ac:dyDescent="0.2">
      <c r="A12654" s="17"/>
      <c r="B12654" s="17"/>
      <c r="C12654" s="18"/>
      <c r="D12654" s="19"/>
    </row>
    <row r="12655" spans="1:4" s="20" customFormat="1" ht="16.350000000000001" customHeight="1" x14ac:dyDescent="0.2">
      <c r="A12655" s="17"/>
      <c r="B12655" s="17"/>
      <c r="C12655" s="18"/>
      <c r="D12655" s="19"/>
    </row>
    <row r="12656" spans="1:4" s="20" customFormat="1" ht="16.350000000000001" customHeight="1" x14ac:dyDescent="0.2">
      <c r="A12656" s="17"/>
      <c r="B12656" s="17"/>
      <c r="C12656" s="18"/>
      <c r="D12656" s="19"/>
    </row>
    <row r="12657" spans="1:4" s="20" customFormat="1" ht="16.350000000000001" customHeight="1" x14ac:dyDescent="0.2">
      <c r="A12657" s="17"/>
      <c r="B12657" s="17"/>
      <c r="C12657" s="18"/>
      <c r="D12657" s="19"/>
    </row>
    <row r="12658" spans="1:4" s="20" customFormat="1" ht="16.350000000000001" customHeight="1" x14ac:dyDescent="0.2">
      <c r="A12658" s="17"/>
      <c r="B12658" s="17"/>
      <c r="C12658" s="18"/>
      <c r="D12658" s="19"/>
    </row>
    <row r="12659" spans="1:4" s="20" customFormat="1" ht="16.350000000000001" customHeight="1" x14ac:dyDescent="0.2">
      <c r="A12659" s="17"/>
      <c r="B12659" s="17"/>
      <c r="C12659" s="18"/>
      <c r="D12659" s="19"/>
    </row>
    <row r="12660" spans="1:4" s="20" customFormat="1" ht="16.350000000000001" customHeight="1" x14ac:dyDescent="0.2">
      <c r="A12660" s="17"/>
      <c r="B12660" s="17"/>
      <c r="C12660" s="18"/>
      <c r="D12660" s="19"/>
    </row>
    <row r="12661" spans="1:4" s="20" customFormat="1" ht="16.350000000000001" customHeight="1" x14ac:dyDescent="0.2">
      <c r="A12661" s="17"/>
      <c r="B12661" s="17"/>
      <c r="C12661" s="18"/>
      <c r="D12661" s="19"/>
    </row>
    <row r="12662" spans="1:4" s="20" customFormat="1" ht="16.350000000000001" customHeight="1" x14ac:dyDescent="0.2">
      <c r="A12662" s="17"/>
      <c r="B12662" s="17"/>
      <c r="C12662" s="18"/>
      <c r="D12662" s="19"/>
    </row>
    <row r="12663" spans="1:4" s="20" customFormat="1" ht="16.350000000000001" customHeight="1" x14ac:dyDescent="0.2">
      <c r="A12663" s="17"/>
      <c r="B12663" s="17"/>
      <c r="C12663" s="18"/>
      <c r="D12663" s="19"/>
    </row>
    <row r="12664" spans="1:4" s="20" customFormat="1" ht="16.350000000000001" customHeight="1" x14ac:dyDescent="0.2">
      <c r="A12664" s="17"/>
      <c r="B12664" s="17"/>
      <c r="C12664" s="18"/>
      <c r="D12664" s="19"/>
    </row>
    <row r="12665" spans="1:4" s="20" customFormat="1" ht="16.350000000000001" customHeight="1" x14ac:dyDescent="0.2">
      <c r="A12665" s="17"/>
      <c r="B12665" s="17"/>
      <c r="C12665" s="18"/>
      <c r="D12665" s="19"/>
    </row>
    <row r="12666" spans="1:4" s="20" customFormat="1" ht="16.350000000000001" customHeight="1" x14ac:dyDescent="0.2">
      <c r="A12666" s="17"/>
      <c r="B12666" s="17"/>
      <c r="C12666" s="18"/>
      <c r="D12666" s="19"/>
    </row>
    <row r="12667" spans="1:4" s="20" customFormat="1" ht="16.350000000000001" customHeight="1" x14ac:dyDescent="0.2">
      <c r="A12667" s="17"/>
      <c r="B12667" s="17"/>
      <c r="C12667" s="18"/>
      <c r="D12667" s="19"/>
    </row>
    <row r="12668" spans="1:4" s="20" customFormat="1" ht="16.350000000000001" customHeight="1" x14ac:dyDescent="0.2">
      <c r="A12668" s="17"/>
      <c r="B12668" s="17"/>
      <c r="C12668" s="18"/>
      <c r="D12668" s="19"/>
    </row>
    <row r="12669" spans="1:4" s="20" customFormat="1" ht="16.350000000000001" customHeight="1" x14ac:dyDescent="0.2">
      <c r="A12669" s="17"/>
      <c r="B12669" s="17"/>
      <c r="C12669" s="18"/>
      <c r="D12669" s="19"/>
    </row>
    <row r="12670" spans="1:4" s="20" customFormat="1" ht="16.350000000000001" customHeight="1" x14ac:dyDescent="0.2">
      <c r="A12670" s="17"/>
      <c r="B12670" s="17"/>
      <c r="C12670" s="18"/>
      <c r="D12670" s="19"/>
    </row>
    <row r="12671" spans="1:4" s="20" customFormat="1" ht="16.350000000000001" customHeight="1" x14ac:dyDescent="0.2">
      <c r="A12671" s="17"/>
      <c r="B12671" s="17"/>
      <c r="C12671" s="18"/>
      <c r="D12671" s="19"/>
    </row>
    <row r="12672" spans="1:4" s="20" customFormat="1" ht="16.350000000000001" customHeight="1" x14ac:dyDescent="0.2">
      <c r="A12672" s="17"/>
      <c r="B12672" s="17"/>
      <c r="C12672" s="18"/>
      <c r="D12672" s="19"/>
    </row>
    <row r="12673" spans="1:4" s="20" customFormat="1" ht="16.350000000000001" customHeight="1" x14ac:dyDescent="0.2">
      <c r="A12673" s="17"/>
      <c r="B12673" s="17"/>
      <c r="C12673" s="18"/>
      <c r="D12673" s="19"/>
    </row>
    <row r="12674" spans="1:4" s="20" customFormat="1" ht="16.350000000000001" customHeight="1" x14ac:dyDescent="0.2">
      <c r="A12674" s="17"/>
      <c r="B12674" s="17"/>
      <c r="C12674" s="18"/>
      <c r="D12674" s="19"/>
    </row>
    <row r="12675" spans="1:4" s="20" customFormat="1" ht="16.350000000000001" customHeight="1" x14ac:dyDescent="0.2">
      <c r="A12675" s="17"/>
      <c r="B12675" s="17"/>
      <c r="C12675" s="18"/>
      <c r="D12675" s="19"/>
    </row>
    <row r="12676" spans="1:4" s="20" customFormat="1" ht="16.350000000000001" customHeight="1" x14ac:dyDescent="0.2">
      <c r="A12676" s="17"/>
      <c r="B12676" s="17"/>
      <c r="C12676" s="18"/>
      <c r="D12676" s="19"/>
    </row>
    <row r="12677" spans="1:4" s="20" customFormat="1" ht="16.350000000000001" customHeight="1" x14ac:dyDescent="0.2">
      <c r="A12677" s="17"/>
      <c r="B12677" s="17"/>
      <c r="C12677" s="18"/>
      <c r="D12677" s="19"/>
    </row>
    <row r="12678" spans="1:4" s="20" customFormat="1" ht="16.350000000000001" customHeight="1" x14ac:dyDescent="0.2">
      <c r="A12678" s="17"/>
      <c r="B12678" s="17"/>
      <c r="C12678" s="18"/>
      <c r="D12678" s="19"/>
    </row>
    <row r="12679" spans="1:4" s="20" customFormat="1" ht="16.350000000000001" customHeight="1" x14ac:dyDescent="0.2">
      <c r="A12679" s="17"/>
      <c r="B12679" s="17"/>
      <c r="C12679" s="18"/>
      <c r="D12679" s="19"/>
    </row>
    <row r="12680" spans="1:4" s="20" customFormat="1" ht="16.350000000000001" customHeight="1" x14ac:dyDescent="0.2">
      <c r="A12680" s="17"/>
      <c r="B12680" s="17"/>
      <c r="C12680" s="18"/>
      <c r="D12680" s="19"/>
    </row>
    <row r="12681" spans="1:4" s="20" customFormat="1" ht="16.350000000000001" customHeight="1" x14ac:dyDescent="0.2">
      <c r="A12681" s="17"/>
      <c r="B12681" s="17"/>
      <c r="C12681" s="18"/>
      <c r="D12681" s="19"/>
    </row>
    <row r="12682" spans="1:4" s="20" customFormat="1" ht="16.350000000000001" customHeight="1" x14ac:dyDescent="0.2">
      <c r="A12682" s="17"/>
      <c r="B12682" s="17"/>
      <c r="C12682" s="18"/>
      <c r="D12682" s="19"/>
    </row>
    <row r="12683" spans="1:4" s="20" customFormat="1" ht="16.350000000000001" customHeight="1" x14ac:dyDescent="0.2">
      <c r="A12683" s="17"/>
      <c r="B12683" s="17"/>
      <c r="C12683" s="18"/>
      <c r="D12683" s="19"/>
    </row>
    <row r="12684" spans="1:4" s="20" customFormat="1" ht="16.350000000000001" customHeight="1" x14ac:dyDescent="0.2">
      <c r="A12684" s="17"/>
      <c r="B12684" s="17"/>
      <c r="C12684" s="18"/>
      <c r="D12684" s="19"/>
    </row>
    <row r="12685" spans="1:4" s="20" customFormat="1" ht="16.350000000000001" customHeight="1" x14ac:dyDescent="0.2">
      <c r="A12685" s="17"/>
      <c r="B12685" s="17"/>
      <c r="C12685" s="18"/>
      <c r="D12685" s="19"/>
    </row>
    <row r="12686" spans="1:4" s="20" customFormat="1" ht="16.350000000000001" customHeight="1" x14ac:dyDescent="0.2">
      <c r="A12686" s="17"/>
      <c r="B12686" s="17"/>
      <c r="C12686" s="18"/>
      <c r="D12686" s="19"/>
    </row>
    <row r="12687" spans="1:4" s="20" customFormat="1" ht="16.350000000000001" customHeight="1" x14ac:dyDescent="0.2">
      <c r="A12687" s="17"/>
      <c r="B12687" s="17"/>
      <c r="C12687" s="18"/>
      <c r="D12687" s="19"/>
    </row>
    <row r="12688" spans="1:4" s="20" customFormat="1" ht="16.350000000000001" customHeight="1" x14ac:dyDescent="0.2">
      <c r="A12688" s="17"/>
      <c r="B12688" s="17"/>
      <c r="C12688" s="18"/>
      <c r="D12688" s="19"/>
    </row>
    <row r="12689" spans="1:4" s="20" customFormat="1" ht="16.350000000000001" customHeight="1" x14ac:dyDescent="0.2">
      <c r="A12689" s="17"/>
      <c r="B12689" s="17"/>
      <c r="C12689" s="18"/>
      <c r="D12689" s="19"/>
    </row>
    <row r="12690" spans="1:4" s="20" customFormat="1" ht="16.350000000000001" customHeight="1" x14ac:dyDescent="0.2">
      <c r="A12690" s="17"/>
      <c r="B12690" s="17"/>
      <c r="C12690" s="18"/>
      <c r="D12690" s="19"/>
    </row>
    <row r="12691" spans="1:4" s="20" customFormat="1" ht="16.350000000000001" customHeight="1" x14ac:dyDescent="0.2">
      <c r="A12691" s="17"/>
      <c r="B12691" s="17"/>
      <c r="C12691" s="18"/>
      <c r="D12691" s="19"/>
    </row>
    <row r="12692" spans="1:4" s="20" customFormat="1" ht="16.350000000000001" customHeight="1" x14ac:dyDescent="0.2">
      <c r="A12692" s="17"/>
      <c r="B12692" s="17"/>
      <c r="C12692" s="18"/>
      <c r="D12692" s="19"/>
    </row>
    <row r="12693" spans="1:4" s="20" customFormat="1" ht="16.350000000000001" customHeight="1" x14ac:dyDescent="0.2">
      <c r="A12693" s="17"/>
      <c r="B12693" s="17"/>
      <c r="C12693" s="18"/>
      <c r="D12693" s="19"/>
    </row>
    <row r="12694" spans="1:4" s="20" customFormat="1" ht="16.350000000000001" customHeight="1" x14ac:dyDescent="0.2">
      <c r="A12694" s="17"/>
      <c r="B12694" s="17"/>
      <c r="C12694" s="18"/>
      <c r="D12694" s="19"/>
    </row>
    <row r="12695" spans="1:4" s="20" customFormat="1" ht="16.350000000000001" customHeight="1" x14ac:dyDescent="0.2">
      <c r="A12695" s="17"/>
      <c r="B12695" s="17"/>
      <c r="C12695" s="18"/>
      <c r="D12695" s="19"/>
    </row>
    <row r="12696" spans="1:4" s="20" customFormat="1" ht="16.350000000000001" customHeight="1" x14ac:dyDescent="0.2">
      <c r="A12696" s="17"/>
      <c r="B12696" s="17"/>
      <c r="C12696" s="18"/>
      <c r="D12696" s="19"/>
    </row>
    <row r="12697" spans="1:4" s="20" customFormat="1" ht="16.350000000000001" customHeight="1" x14ac:dyDescent="0.2">
      <c r="A12697" s="17"/>
      <c r="B12697" s="17"/>
      <c r="C12697" s="18"/>
      <c r="D12697" s="19"/>
    </row>
    <row r="12698" spans="1:4" s="20" customFormat="1" ht="16.350000000000001" customHeight="1" x14ac:dyDescent="0.2">
      <c r="A12698" s="17"/>
      <c r="B12698" s="17"/>
      <c r="C12698" s="18"/>
      <c r="D12698" s="19"/>
    </row>
    <row r="12699" spans="1:4" s="20" customFormat="1" ht="16.350000000000001" customHeight="1" x14ac:dyDescent="0.2">
      <c r="A12699" s="17"/>
      <c r="B12699" s="17"/>
      <c r="C12699" s="18"/>
      <c r="D12699" s="19"/>
    </row>
    <row r="12700" spans="1:4" s="20" customFormat="1" ht="16.350000000000001" customHeight="1" x14ac:dyDescent="0.2">
      <c r="A12700" s="17"/>
      <c r="B12700" s="17"/>
      <c r="C12700" s="18"/>
      <c r="D12700" s="19"/>
    </row>
    <row r="12701" spans="1:4" s="20" customFormat="1" ht="16.350000000000001" customHeight="1" x14ac:dyDescent="0.2">
      <c r="A12701" s="17"/>
      <c r="B12701" s="17"/>
      <c r="C12701" s="18"/>
      <c r="D12701" s="19"/>
    </row>
    <row r="12702" spans="1:4" s="20" customFormat="1" ht="16.350000000000001" customHeight="1" x14ac:dyDescent="0.2">
      <c r="A12702" s="17"/>
      <c r="B12702" s="17"/>
      <c r="C12702" s="18"/>
      <c r="D12702" s="19"/>
    </row>
    <row r="12703" spans="1:4" s="20" customFormat="1" ht="16.350000000000001" customHeight="1" x14ac:dyDescent="0.2">
      <c r="A12703" s="17"/>
      <c r="B12703" s="17"/>
      <c r="C12703" s="18"/>
      <c r="D12703" s="19"/>
    </row>
    <row r="12704" spans="1:4" s="20" customFormat="1" ht="16.350000000000001" customHeight="1" x14ac:dyDescent="0.2">
      <c r="A12704" s="17"/>
      <c r="B12704" s="17"/>
      <c r="C12704" s="18"/>
      <c r="D12704" s="19"/>
    </row>
    <row r="12705" spans="1:4" s="20" customFormat="1" ht="16.350000000000001" customHeight="1" x14ac:dyDescent="0.2">
      <c r="A12705" s="17"/>
      <c r="B12705" s="17"/>
      <c r="C12705" s="18"/>
      <c r="D12705" s="19"/>
    </row>
    <row r="12706" spans="1:4" s="20" customFormat="1" ht="16.350000000000001" customHeight="1" x14ac:dyDescent="0.2">
      <c r="A12706" s="17"/>
      <c r="B12706" s="17"/>
      <c r="C12706" s="18"/>
      <c r="D12706" s="19"/>
    </row>
    <row r="12707" spans="1:4" s="20" customFormat="1" ht="16.350000000000001" customHeight="1" x14ac:dyDescent="0.2">
      <c r="A12707" s="17"/>
      <c r="B12707" s="17"/>
      <c r="C12707" s="18"/>
      <c r="D12707" s="19"/>
    </row>
    <row r="12708" spans="1:4" s="20" customFormat="1" ht="16.350000000000001" customHeight="1" x14ac:dyDescent="0.2">
      <c r="A12708" s="17"/>
      <c r="B12708" s="17"/>
      <c r="C12708" s="18"/>
      <c r="D12708" s="19"/>
    </row>
    <row r="12709" spans="1:4" s="20" customFormat="1" ht="16.350000000000001" customHeight="1" x14ac:dyDescent="0.2">
      <c r="A12709" s="17"/>
      <c r="B12709" s="17"/>
      <c r="C12709" s="18"/>
      <c r="D12709" s="19"/>
    </row>
    <row r="12710" spans="1:4" s="20" customFormat="1" ht="16.350000000000001" customHeight="1" x14ac:dyDescent="0.2">
      <c r="A12710" s="17"/>
      <c r="B12710" s="17"/>
      <c r="C12710" s="18"/>
      <c r="D12710" s="19"/>
    </row>
    <row r="12711" spans="1:4" s="20" customFormat="1" ht="16.350000000000001" customHeight="1" x14ac:dyDescent="0.2">
      <c r="A12711" s="17"/>
      <c r="B12711" s="17"/>
      <c r="C12711" s="18"/>
      <c r="D12711" s="19"/>
    </row>
    <row r="12712" spans="1:4" s="20" customFormat="1" ht="16.350000000000001" customHeight="1" x14ac:dyDescent="0.2">
      <c r="A12712" s="17"/>
      <c r="B12712" s="17"/>
      <c r="C12712" s="18"/>
      <c r="D12712" s="19"/>
    </row>
    <row r="12713" spans="1:4" s="20" customFormat="1" ht="16.350000000000001" customHeight="1" x14ac:dyDescent="0.2">
      <c r="A12713" s="17"/>
      <c r="B12713" s="17"/>
      <c r="C12713" s="18"/>
      <c r="D12713" s="19"/>
    </row>
    <row r="12714" spans="1:4" s="20" customFormat="1" ht="16.350000000000001" customHeight="1" x14ac:dyDescent="0.2">
      <c r="A12714" s="17"/>
      <c r="B12714" s="17"/>
      <c r="C12714" s="18"/>
      <c r="D12714" s="19"/>
    </row>
    <row r="12715" spans="1:4" s="20" customFormat="1" ht="16.350000000000001" customHeight="1" x14ac:dyDescent="0.2">
      <c r="A12715" s="17"/>
      <c r="B12715" s="17"/>
      <c r="C12715" s="18"/>
      <c r="D12715" s="19"/>
    </row>
    <row r="12716" spans="1:4" s="20" customFormat="1" ht="16.350000000000001" customHeight="1" x14ac:dyDescent="0.2">
      <c r="A12716" s="17"/>
      <c r="B12716" s="17"/>
      <c r="C12716" s="18"/>
      <c r="D12716" s="19"/>
    </row>
    <row r="12717" spans="1:4" s="20" customFormat="1" ht="16.350000000000001" customHeight="1" x14ac:dyDescent="0.2">
      <c r="A12717" s="17"/>
      <c r="B12717" s="17"/>
      <c r="C12717" s="18"/>
      <c r="D12717" s="19"/>
    </row>
    <row r="12718" spans="1:4" s="20" customFormat="1" ht="16.350000000000001" customHeight="1" x14ac:dyDescent="0.2">
      <c r="A12718" s="17"/>
      <c r="B12718" s="17"/>
      <c r="C12718" s="18"/>
      <c r="D12718" s="19"/>
    </row>
    <row r="12719" spans="1:4" s="20" customFormat="1" ht="16.350000000000001" customHeight="1" x14ac:dyDescent="0.2">
      <c r="A12719" s="17"/>
      <c r="B12719" s="17"/>
      <c r="C12719" s="18"/>
      <c r="D12719" s="19"/>
    </row>
    <row r="12720" spans="1:4" s="20" customFormat="1" ht="16.350000000000001" customHeight="1" x14ac:dyDescent="0.2">
      <c r="A12720" s="17"/>
      <c r="B12720" s="17"/>
      <c r="C12720" s="18"/>
      <c r="D12720" s="19"/>
    </row>
    <row r="12721" spans="1:4" s="20" customFormat="1" ht="16.350000000000001" customHeight="1" x14ac:dyDescent="0.2">
      <c r="A12721" s="17"/>
      <c r="B12721" s="17"/>
      <c r="C12721" s="18"/>
      <c r="D12721" s="19"/>
    </row>
    <row r="12722" spans="1:4" s="20" customFormat="1" ht="16.350000000000001" customHeight="1" x14ac:dyDescent="0.2">
      <c r="A12722" s="17"/>
      <c r="B12722" s="17"/>
      <c r="C12722" s="18"/>
      <c r="D12722" s="19"/>
    </row>
    <row r="12723" spans="1:4" s="20" customFormat="1" ht="16.350000000000001" customHeight="1" x14ac:dyDescent="0.2">
      <c r="A12723" s="17"/>
      <c r="B12723" s="17"/>
      <c r="C12723" s="18"/>
      <c r="D12723" s="19"/>
    </row>
    <row r="12724" spans="1:4" s="20" customFormat="1" ht="16.350000000000001" customHeight="1" x14ac:dyDescent="0.2">
      <c r="A12724" s="17"/>
      <c r="B12724" s="17"/>
      <c r="C12724" s="18"/>
      <c r="D12724" s="19"/>
    </row>
    <row r="12725" spans="1:4" s="20" customFormat="1" ht="16.350000000000001" customHeight="1" x14ac:dyDescent="0.2">
      <c r="A12725" s="17"/>
      <c r="B12725" s="17"/>
      <c r="C12725" s="18"/>
      <c r="D12725" s="19"/>
    </row>
    <row r="12726" spans="1:4" s="20" customFormat="1" ht="16.350000000000001" customHeight="1" x14ac:dyDescent="0.2">
      <c r="A12726" s="17"/>
      <c r="B12726" s="17"/>
      <c r="C12726" s="18"/>
      <c r="D12726" s="19"/>
    </row>
    <row r="12727" spans="1:4" s="20" customFormat="1" ht="16.350000000000001" customHeight="1" x14ac:dyDescent="0.2">
      <c r="A12727" s="17"/>
      <c r="B12727" s="17"/>
      <c r="C12727" s="18"/>
      <c r="D12727" s="19"/>
    </row>
    <row r="12728" spans="1:4" s="20" customFormat="1" ht="16.350000000000001" customHeight="1" x14ac:dyDescent="0.2">
      <c r="A12728" s="17"/>
      <c r="B12728" s="17"/>
      <c r="C12728" s="18"/>
      <c r="D12728" s="19"/>
    </row>
    <row r="12729" spans="1:4" s="20" customFormat="1" ht="16.350000000000001" customHeight="1" x14ac:dyDescent="0.2">
      <c r="A12729" s="17"/>
      <c r="B12729" s="17"/>
      <c r="C12729" s="18"/>
      <c r="D12729" s="19"/>
    </row>
    <row r="12730" spans="1:4" s="20" customFormat="1" ht="16.350000000000001" customHeight="1" x14ac:dyDescent="0.2">
      <c r="A12730" s="17"/>
      <c r="B12730" s="17"/>
      <c r="C12730" s="18"/>
      <c r="D12730" s="19"/>
    </row>
    <row r="12731" spans="1:4" s="20" customFormat="1" ht="16.350000000000001" customHeight="1" x14ac:dyDescent="0.2">
      <c r="A12731" s="17"/>
      <c r="B12731" s="17"/>
      <c r="C12731" s="18"/>
      <c r="D12731" s="19"/>
    </row>
    <row r="12732" spans="1:4" s="20" customFormat="1" ht="16.350000000000001" customHeight="1" x14ac:dyDescent="0.2">
      <c r="A12732" s="17"/>
      <c r="B12732" s="17"/>
      <c r="C12732" s="18"/>
      <c r="D12732" s="19"/>
    </row>
    <row r="12733" spans="1:4" s="20" customFormat="1" ht="16.350000000000001" customHeight="1" x14ac:dyDescent="0.2">
      <c r="A12733" s="17"/>
      <c r="B12733" s="17"/>
      <c r="C12733" s="18"/>
      <c r="D12733" s="19"/>
    </row>
    <row r="12734" spans="1:4" s="20" customFormat="1" ht="16.350000000000001" customHeight="1" x14ac:dyDescent="0.2">
      <c r="A12734" s="17"/>
      <c r="B12734" s="17"/>
      <c r="C12734" s="18"/>
      <c r="D12734" s="19"/>
    </row>
    <row r="12735" spans="1:4" s="20" customFormat="1" ht="16.350000000000001" customHeight="1" x14ac:dyDescent="0.2">
      <c r="A12735" s="17"/>
      <c r="B12735" s="17"/>
      <c r="C12735" s="18"/>
      <c r="D12735" s="19"/>
    </row>
    <row r="12736" spans="1:4" s="20" customFormat="1" ht="16.350000000000001" customHeight="1" x14ac:dyDescent="0.2">
      <c r="A12736" s="17"/>
      <c r="B12736" s="17"/>
      <c r="C12736" s="18"/>
      <c r="D12736" s="19"/>
    </row>
    <row r="12737" spans="1:4" s="20" customFormat="1" ht="16.350000000000001" customHeight="1" x14ac:dyDescent="0.2">
      <c r="A12737" s="17"/>
      <c r="B12737" s="17"/>
      <c r="C12737" s="18"/>
      <c r="D12737" s="19"/>
    </row>
    <row r="12738" spans="1:4" s="20" customFormat="1" ht="16.350000000000001" customHeight="1" x14ac:dyDescent="0.2">
      <c r="A12738" s="17"/>
      <c r="B12738" s="17"/>
      <c r="C12738" s="18"/>
      <c r="D12738" s="19"/>
    </row>
    <row r="12739" spans="1:4" s="20" customFormat="1" ht="16.350000000000001" customHeight="1" x14ac:dyDescent="0.2">
      <c r="A12739" s="17"/>
      <c r="B12739" s="17"/>
      <c r="C12739" s="18"/>
      <c r="D12739" s="19"/>
    </row>
    <row r="12740" spans="1:4" s="20" customFormat="1" ht="16.350000000000001" customHeight="1" x14ac:dyDescent="0.2">
      <c r="A12740" s="17"/>
      <c r="B12740" s="17"/>
      <c r="C12740" s="18"/>
      <c r="D12740" s="19"/>
    </row>
    <row r="12741" spans="1:4" s="20" customFormat="1" ht="16.350000000000001" customHeight="1" x14ac:dyDescent="0.2">
      <c r="A12741" s="17"/>
      <c r="B12741" s="17"/>
      <c r="C12741" s="18"/>
      <c r="D12741" s="19"/>
    </row>
    <row r="12742" spans="1:4" s="20" customFormat="1" ht="16.350000000000001" customHeight="1" x14ac:dyDescent="0.2">
      <c r="A12742" s="17"/>
      <c r="B12742" s="17"/>
      <c r="C12742" s="18"/>
      <c r="D12742" s="19"/>
    </row>
    <row r="12743" spans="1:4" s="20" customFormat="1" ht="16.350000000000001" customHeight="1" x14ac:dyDescent="0.2">
      <c r="A12743" s="17"/>
      <c r="B12743" s="17"/>
      <c r="C12743" s="18"/>
      <c r="D12743" s="19"/>
    </row>
    <row r="12744" spans="1:4" s="20" customFormat="1" ht="16.350000000000001" customHeight="1" x14ac:dyDescent="0.2">
      <c r="A12744" s="17"/>
      <c r="B12744" s="17"/>
      <c r="C12744" s="18"/>
      <c r="D12744" s="19"/>
    </row>
    <row r="12745" spans="1:4" s="20" customFormat="1" ht="16.350000000000001" customHeight="1" x14ac:dyDescent="0.2">
      <c r="A12745" s="17"/>
      <c r="B12745" s="17"/>
      <c r="C12745" s="18"/>
      <c r="D12745" s="19"/>
    </row>
    <row r="12746" spans="1:4" s="20" customFormat="1" ht="16.350000000000001" customHeight="1" x14ac:dyDescent="0.2">
      <c r="A12746" s="17"/>
      <c r="B12746" s="17"/>
      <c r="C12746" s="18"/>
      <c r="D12746" s="19"/>
    </row>
    <row r="12747" spans="1:4" s="20" customFormat="1" ht="16.350000000000001" customHeight="1" x14ac:dyDescent="0.2">
      <c r="A12747" s="17"/>
      <c r="B12747" s="17"/>
      <c r="C12747" s="18"/>
      <c r="D12747" s="19"/>
    </row>
    <row r="12748" spans="1:4" s="20" customFormat="1" ht="16.350000000000001" customHeight="1" x14ac:dyDescent="0.2">
      <c r="A12748" s="17"/>
      <c r="B12748" s="17"/>
      <c r="C12748" s="18"/>
      <c r="D12748" s="19"/>
    </row>
    <row r="12749" spans="1:4" s="20" customFormat="1" ht="16.350000000000001" customHeight="1" x14ac:dyDescent="0.2">
      <c r="A12749" s="17"/>
      <c r="B12749" s="17"/>
      <c r="C12749" s="18"/>
      <c r="D12749" s="19"/>
    </row>
    <row r="12750" spans="1:4" s="20" customFormat="1" ht="16.350000000000001" customHeight="1" x14ac:dyDescent="0.2">
      <c r="A12750" s="17"/>
      <c r="B12750" s="17"/>
      <c r="C12750" s="18"/>
      <c r="D12750" s="19"/>
    </row>
    <row r="12751" spans="1:4" s="20" customFormat="1" ht="16.350000000000001" customHeight="1" x14ac:dyDescent="0.2">
      <c r="A12751" s="17"/>
      <c r="B12751" s="17"/>
      <c r="C12751" s="18"/>
      <c r="D12751" s="19"/>
    </row>
    <row r="12752" spans="1:4" s="20" customFormat="1" ht="16.350000000000001" customHeight="1" x14ac:dyDescent="0.2">
      <c r="A12752" s="17"/>
      <c r="B12752" s="17"/>
      <c r="C12752" s="18"/>
      <c r="D12752" s="19"/>
    </row>
    <row r="12753" spans="1:4" s="20" customFormat="1" ht="16.350000000000001" customHeight="1" x14ac:dyDescent="0.2">
      <c r="A12753" s="17"/>
      <c r="B12753" s="17"/>
      <c r="C12753" s="18"/>
      <c r="D12753" s="19"/>
    </row>
    <row r="12754" spans="1:4" s="20" customFormat="1" ht="16.350000000000001" customHeight="1" x14ac:dyDescent="0.2">
      <c r="A12754" s="17"/>
      <c r="B12754" s="17"/>
      <c r="C12754" s="18"/>
      <c r="D12754" s="19"/>
    </row>
    <row r="12755" spans="1:4" s="20" customFormat="1" ht="16.350000000000001" customHeight="1" x14ac:dyDescent="0.2">
      <c r="A12755" s="17"/>
      <c r="B12755" s="17"/>
      <c r="C12755" s="18"/>
      <c r="D12755" s="19"/>
    </row>
    <row r="12756" spans="1:4" s="20" customFormat="1" ht="16.350000000000001" customHeight="1" x14ac:dyDescent="0.2">
      <c r="A12756" s="17"/>
      <c r="B12756" s="17"/>
      <c r="C12756" s="18"/>
      <c r="D12756" s="19"/>
    </row>
    <row r="12757" spans="1:4" s="20" customFormat="1" ht="16.350000000000001" customHeight="1" x14ac:dyDescent="0.2">
      <c r="A12757" s="17"/>
      <c r="B12757" s="17"/>
      <c r="C12757" s="18"/>
      <c r="D12757" s="19"/>
    </row>
    <row r="12758" spans="1:4" s="20" customFormat="1" ht="16.350000000000001" customHeight="1" x14ac:dyDescent="0.2">
      <c r="A12758" s="17"/>
      <c r="B12758" s="17"/>
      <c r="C12758" s="18"/>
      <c r="D12758" s="19"/>
    </row>
    <row r="12759" spans="1:4" s="20" customFormat="1" ht="16.350000000000001" customHeight="1" x14ac:dyDescent="0.2">
      <c r="A12759" s="17"/>
      <c r="B12759" s="17"/>
      <c r="C12759" s="18"/>
      <c r="D12759" s="19"/>
    </row>
    <row r="12760" spans="1:4" s="20" customFormat="1" ht="16.350000000000001" customHeight="1" x14ac:dyDescent="0.2">
      <c r="A12760" s="17"/>
      <c r="B12760" s="17"/>
      <c r="C12760" s="18"/>
      <c r="D12760" s="19"/>
    </row>
    <row r="12761" spans="1:4" s="20" customFormat="1" ht="16.350000000000001" customHeight="1" x14ac:dyDescent="0.2">
      <c r="A12761" s="17"/>
      <c r="B12761" s="17"/>
      <c r="C12761" s="18"/>
      <c r="D12761" s="19"/>
    </row>
    <row r="12762" spans="1:4" s="20" customFormat="1" ht="16.350000000000001" customHeight="1" x14ac:dyDescent="0.2">
      <c r="A12762" s="17"/>
      <c r="B12762" s="17"/>
      <c r="C12762" s="18"/>
      <c r="D12762" s="19"/>
    </row>
    <row r="12763" spans="1:4" s="20" customFormat="1" ht="16.350000000000001" customHeight="1" x14ac:dyDescent="0.2">
      <c r="A12763" s="17"/>
      <c r="B12763" s="17"/>
      <c r="C12763" s="18"/>
      <c r="D12763" s="19"/>
    </row>
    <row r="12764" spans="1:4" s="20" customFormat="1" ht="16.350000000000001" customHeight="1" x14ac:dyDescent="0.2">
      <c r="A12764" s="17"/>
      <c r="B12764" s="17"/>
      <c r="C12764" s="18"/>
      <c r="D12764" s="19"/>
    </row>
    <row r="12765" spans="1:4" s="20" customFormat="1" ht="16.350000000000001" customHeight="1" x14ac:dyDescent="0.2">
      <c r="A12765" s="17"/>
      <c r="B12765" s="17"/>
      <c r="C12765" s="18"/>
      <c r="D12765" s="19"/>
    </row>
    <row r="12766" spans="1:4" s="20" customFormat="1" ht="16.350000000000001" customHeight="1" x14ac:dyDescent="0.2">
      <c r="A12766" s="17"/>
      <c r="B12766" s="17"/>
      <c r="C12766" s="18"/>
      <c r="D12766" s="19"/>
    </row>
    <row r="12767" spans="1:4" s="20" customFormat="1" ht="16.350000000000001" customHeight="1" x14ac:dyDescent="0.2">
      <c r="A12767" s="17"/>
      <c r="B12767" s="17"/>
      <c r="C12767" s="18"/>
      <c r="D12767" s="19"/>
    </row>
    <row r="12768" spans="1:4" s="20" customFormat="1" ht="16.350000000000001" customHeight="1" x14ac:dyDescent="0.2">
      <c r="A12768" s="17"/>
      <c r="B12768" s="17"/>
      <c r="C12768" s="18"/>
      <c r="D12768" s="19"/>
    </row>
    <row r="12769" spans="1:4" s="20" customFormat="1" ht="16.350000000000001" customHeight="1" x14ac:dyDescent="0.2">
      <c r="A12769" s="17"/>
      <c r="B12769" s="17"/>
      <c r="C12769" s="18"/>
      <c r="D12769" s="19"/>
    </row>
    <row r="12770" spans="1:4" s="20" customFormat="1" ht="16.350000000000001" customHeight="1" x14ac:dyDescent="0.2">
      <c r="A12770" s="17"/>
      <c r="B12770" s="17"/>
      <c r="C12770" s="18"/>
      <c r="D12770" s="19"/>
    </row>
    <row r="12771" spans="1:4" s="20" customFormat="1" ht="16.350000000000001" customHeight="1" x14ac:dyDescent="0.2">
      <c r="A12771" s="17"/>
      <c r="B12771" s="17"/>
      <c r="C12771" s="18"/>
      <c r="D12771" s="19"/>
    </row>
    <row r="12772" spans="1:4" s="20" customFormat="1" ht="16.350000000000001" customHeight="1" x14ac:dyDescent="0.2">
      <c r="A12772" s="17"/>
      <c r="B12772" s="17"/>
      <c r="C12772" s="18"/>
      <c r="D12772" s="19"/>
    </row>
    <row r="12773" spans="1:4" s="20" customFormat="1" ht="16.350000000000001" customHeight="1" x14ac:dyDescent="0.2">
      <c r="A12773" s="17"/>
      <c r="B12773" s="17"/>
      <c r="C12773" s="18"/>
      <c r="D12773" s="19"/>
    </row>
    <row r="12774" spans="1:4" s="20" customFormat="1" ht="16.350000000000001" customHeight="1" x14ac:dyDescent="0.2">
      <c r="A12774" s="17"/>
      <c r="B12774" s="17"/>
      <c r="C12774" s="18"/>
      <c r="D12774" s="19"/>
    </row>
    <row r="12775" spans="1:4" s="20" customFormat="1" ht="16.350000000000001" customHeight="1" x14ac:dyDescent="0.2">
      <c r="A12775" s="17"/>
      <c r="B12775" s="17"/>
      <c r="C12775" s="18"/>
      <c r="D12775" s="19"/>
    </row>
    <row r="12776" spans="1:4" s="20" customFormat="1" ht="16.350000000000001" customHeight="1" x14ac:dyDescent="0.2">
      <c r="A12776" s="17"/>
      <c r="B12776" s="17"/>
      <c r="C12776" s="18"/>
      <c r="D12776" s="19"/>
    </row>
    <row r="12777" spans="1:4" s="20" customFormat="1" ht="16.350000000000001" customHeight="1" x14ac:dyDescent="0.2">
      <c r="A12777" s="17"/>
      <c r="B12777" s="17"/>
      <c r="C12777" s="18"/>
      <c r="D12777" s="19"/>
    </row>
    <row r="12778" spans="1:4" s="20" customFormat="1" ht="16.350000000000001" customHeight="1" x14ac:dyDescent="0.2">
      <c r="A12778" s="17"/>
      <c r="B12778" s="17"/>
      <c r="C12778" s="18"/>
      <c r="D12778" s="19"/>
    </row>
    <row r="12779" spans="1:4" s="20" customFormat="1" ht="16.350000000000001" customHeight="1" x14ac:dyDescent="0.2">
      <c r="A12779" s="17"/>
      <c r="B12779" s="17"/>
      <c r="C12779" s="18"/>
      <c r="D12779" s="19"/>
    </row>
    <row r="12780" spans="1:4" s="20" customFormat="1" ht="16.350000000000001" customHeight="1" x14ac:dyDescent="0.2">
      <c r="A12780" s="17"/>
      <c r="B12780" s="17"/>
      <c r="C12780" s="18"/>
      <c r="D12780" s="19"/>
    </row>
    <row r="12781" spans="1:4" s="20" customFormat="1" ht="16.350000000000001" customHeight="1" x14ac:dyDescent="0.2">
      <c r="A12781" s="17"/>
      <c r="B12781" s="17"/>
      <c r="C12781" s="18"/>
      <c r="D12781" s="19"/>
    </row>
    <row r="12782" spans="1:4" s="20" customFormat="1" ht="16.350000000000001" customHeight="1" x14ac:dyDescent="0.2">
      <c r="A12782" s="17"/>
      <c r="B12782" s="17"/>
      <c r="C12782" s="18"/>
      <c r="D12782" s="19"/>
    </row>
    <row r="12783" spans="1:4" s="20" customFormat="1" ht="16.350000000000001" customHeight="1" x14ac:dyDescent="0.2">
      <c r="A12783" s="17"/>
      <c r="B12783" s="17"/>
      <c r="C12783" s="18"/>
      <c r="D12783" s="19"/>
    </row>
    <row r="12784" spans="1:4" s="20" customFormat="1" ht="16.350000000000001" customHeight="1" x14ac:dyDescent="0.2">
      <c r="A12784" s="17"/>
      <c r="B12784" s="17"/>
      <c r="C12784" s="18"/>
      <c r="D12784" s="19"/>
    </row>
    <row r="12785" spans="1:4" s="20" customFormat="1" ht="16.350000000000001" customHeight="1" x14ac:dyDescent="0.2">
      <c r="A12785" s="17"/>
      <c r="B12785" s="17"/>
      <c r="C12785" s="18"/>
      <c r="D12785" s="19"/>
    </row>
    <row r="12786" spans="1:4" s="20" customFormat="1" ht="16.350000000000001" customHeight="1" x14ac:dyDescent="0.2">
      <c r="A12786" s="17"/>
      <c r="B12786" s="17"/>
      <c r="C12786" s="18"/>
      <c r="D12786" s="19"/>
    </row>
    <row r="12787" spans="1:4" s="20" customFormat="1" ht="16.350000000000001" customHeight="1" x14ac:dyDescent="0.2">
      <c r="A12787" s="17"/>
      <c r="B12787" s="17"/>
      <c r="C12787" s="18"/>
      <c r="D12787" s="19"/>
    </row>
    <row r="12788" spans="1:4" s="20" customFormat="1" ht="16.350000000000001" customHeight="1" x14ac:dyDescent="0.2">
      <c r="A12788" s="17"/>
      <c r="B12788" s="17"/>
      <c r="C12788" s="18"/>
      <c r="D12788" s="19"/>
    </row>
    <row r="12789" spans="1:4" s="20" customFormat="1" ht="16.350000000000001" customHeight="1" x14ac:dyDescent="0.2">
      <c r="A12789" s="17"/>
      <c r="B12789" s="17"/>
      <c r="C12789" s="18"/>
      <c r="D12789" s="19"/>
    </row>
    <row r="12790" spans="1:4" s="20" customFormat="1" ht="16.350000000000001" customHeight="1" x14ac:dyDescent="0.2">
      <c r="A12790" s="17"/>
      <c r="B12790" s="17"/>
      <c r="C12790" s="18"/>
      <c r="D12790" s="19"/>
    </row>
    <row r="12791" spans="1:4" s="20" customFormat="1" ht="16.350000000000001" customHeight="1" x14ac:dyDescent="0.2">
      <c r="A12791" s="17"/>
      <c r="B12791" s="17"/>
      <c r="C12791" s="18"/>
      <c r="D12791" s="19"/>
    </row>
    <row r="12792" spans="1:4" s="20" customFormat="1" ht="16.350000000000001" customHeight="1" x14ac:dyDescent="0.2">
      <c r="A12792" s="17"/>
      <c r="B12792" s="17"/>
      <c r="C12792" s="18"/>
      <c r="D12792" s="19"/>
    </row>
    <row r="12793" spans="1:4" s="20" customFormat="1" ht="16.350000000000001" customHeight="1" x14ac:dyDescent="0.2">
      <c r="A12793" s="17"/>
      <c r="B12793" s="17"/>
      <c r="C12793" s="18"/>
      <c r="D12793" s="19"/>
    </row>
    <row r="12794" spans="1:4" s="20" customFormat="1" ht="16.350000000000001" customHeight="1" x14ac:dyDescent="0.2">
      <c r="A12794" s="17"/>
      <c r="B12794" s="17"/>
      <c r="C12794" s="18"/>
      <c r="D12794" s="19"/>
    </row>
    <row r="12795" spans="1:4" s="20" customFormat="1" ht="16.350000000000001" customHeight="1" x14ac:dyDescent="0.2">
      <c r="A12795" s="17"/>
      <c r="B12795" s="17"/>
      <c r="C12795" s="18"/>
      <c r="D12795" s="19"/>
    </row>
    <row r="12796" spans="1:4" s="20" customFormat="1" ht="16.350000000000001" customHeight="1" x14ac:dyDescent="0.2">
      <c r="A12796" s="17"/>
      <c r="B12796" s="17"/>
      <c r="C12796" s="18"/>
      <c r="D12796" s="19"/>
    </row>
    <row r="12797" spans="1:4" s="20" customFormat="1" ht="16.350000000000001" customHeight="1" x14ac:dyDescent="0.2">
      <c r="A12797" s="17"/>
      <c r="B12797" s="17"/>
      <c r="C12797" s="18"/>
      <c r="D12797" s="19"/>
    </row>
    <row r="12798" spans="1:4" s="20" customFormat="1" ht="16.350000000000001" customHeight="1" x14ac:dyDescent="0.2">
      <c r="A12798" s="17"/>
      <c r="B12798" s="17"/>
      <c r="C12798" s="18"/>
      <c r="D12798" s="19"/>
    </row>
    <row r="12799" spans="1:4" s="20" customFormat="1" ht="16.350000000000001" customHeight="1" x14ac:dyDescent="0.2">
      <c r="A12799" s="17"/>
      <c r="B12799" s="17"/>
      <c r="C12799" s="18"/>
      <c r="D12799" s="19"/>
    </row>
    <row r="12800" spans="1:4" s="20" customFormat="1" ht="16.350000000000001" customHeight="1" x14ac:dyDescent="0.2">
      <c r="A12800" s="17"/>
      <c r="B12800" s="17"/>
      <c r="C12800" s="18"/>
      <c r="D12800" s="19"/>
    </row>
    <row r="12801" spans="1:4" s="20" customFormat="1" ht="16.350000000000001" customHeight="1" x14ac:dyDescent="0.2">
      <c r="A12801" s="17"/>
      <c r="B12801" s="17"/>
      <c r="C12801" s="18"/>
      <c r="D12801" s="19"/>
    </row>
    <row r="12802" spans="1:4" s="20" customFormat="1" ht="16.350000000000001" customHeight="1" x14ac:dyDescent="0.2">
      <c r="A12802" s="17"/>
      <c r="B12802" s="17"/>
      <c r="C12802" s="18"/>
      <c r="D12802" s="19"/>
    </row>
    <row r="12803" spans="1:4" s="20" customFormat="1" ht="16.350000000000001" customHeight="1" x14ac:dyDescent="0.2">
      <c r="A12803" s="17"/>
      <c r="B12803" s="17"/>
      <c r="C12803" s="18"/>
      <c r="D12803" s="19"/>
    </row>
    <row r="12804" spans="1:4" s="20" customFormat="1" ht="16.350000000000001" customHeight="1" x14ac:dyDescent="0.2">
      <c r="A12804" s="17"/>
      <c r="B12804" s="17"/>
      <c r="C12804" s="18"/>
      <c r="D12804" s="19"/>
    </row>
    <row r="12805" spans="1:4" s="20" customFormat="1" ht="16.350000000000001" customHeight="1" x14ac:dyDescent="0.2">
      <c r="A12805" s="17"/>
      <c r="B12805" s="17"/>
      <c r="C12805" s="18"/>
      <c r="D12805" s="19"/>
    </row>
    <row r="12806" spans="1:4" s="20" customFormat="1" ht="16.350000000000001" customHeight="1" x14ac:dyDescent="0.2">
      <c r="A12806" s="17"/>
      <c r="B12806" s="17"/>
      <c r="C12806" s="18"/>
      <c r="D12806" s="19"/>
    </row>
    <row r="12807" spans="1:4" s="20" customFormat="1" ht="16.350000000000001" customHeight="1" x14ac:dyDescent="0.2">
      <c r="A12807" s="17"/>
      <c r="B12807" s="17"/>
      <c r="C12807" s="18"/>
      <c r="D12807" s="19"/>
    </row>
    <row r="12808" spans="1:4" s="20" customFormat="1" ht="16.350000000000001" customHeight="1" x14ac:dyDescent="0.2">
      <c r="A12808" s="17"/>
      <c r="B12808" s="17"/>
      <c r="C12808" s="18"/>
      <c r="D12808" s="19"/>
    </row>
    <row r="12809" spans="1:4" s="20" customFormat="1" ht="16.350000000000001" customHeight="1" x14ac:dyDescent="0.2">
      <c r="A12809" s="17"/>
      <c r="B12809" s="17"/>
      <c r="C12809" s="18"/>
      <c r="D12809" s="19"/>
    </row>
    <row r="12810" spans="1:4" s="20" customFormat="1" ht="16.350000000000001" customHeight="1" x14ac:dyDescent="0.2">
      <c r="A12810" s="17"/>
      <c r="B12810" s="17"/>
      <c r="C12810" s="18"/>
      <c r="D12810" s="19"/>
    </row>
    <row r="12811" spans="1:4" s="20" customFormat="1" ht="16.350000000000001" customHeight="1" x14ac:dyDescent="0.2">
      <c r="A12811" s="17"/>
      <c r="B12811" s="17"/>
      <c r="C12811" s="18"/>
      <c r="D12811" s="19"/>
    </row>
    <row r="12812" spans="1:4" s="20" customFormat="1" ht="16.350000000000001" customHeight="1" x14ac:dyDescent="0.2">
      <c r="A12812" s="17"/>
      <c r="B12812" s="17"/>
      <c r="C12812" s="18"/>
      <c r="D12812" s="19"/>
    </row>
    <row r="12813" spans="1:4" s="20" customFormat="1" ht="16.350000000000001" customHeight="1" x14ac:dyDescent="0.2">
      <c r="A12813" s="17"/>
      <c r="B12813" s="17"/>
      <c r="C12813" s="18"/>
      <c r="D12813" s="19"/>
    </row>
    <row r="12814" spans="1:4" s="20" customFormat="1" ht="16.350000000000001" customHeight="1" x14ac:dyDescent="0.2">
      <c r="A12814" s="17"/>
      <c r="B12814" s="17"/>
      <c r="C12814" s="18"/>
      <c r="D12814" s="19"/>
    </row>
    <row r="12815" spans="1:4" s="20" customFormat="1" ht="16.350000000000001" customHeight="1" x14ac:dyDescent="0.2">
      <c r="A12815" s="17"/>
      <c r="B12815" s="17"/>
      <c r="C12815" s="18"/>
      <c r="D12815" s="19"/>
    </row>
    <row r="12816" spans="1:4" s="20" customFormat="1" ht="16.350000000000001" customHeight="1" x14ac:dyDescent="0.2">
      <c r="A12816" s="17"/>
      <c r="B12816" s="17"/>
      <c r="C12816" s="18"/>
      <c r="D12816" s="19"/>
    </row>
    <row r="12817" spans="1:4" s="20" customFormat="1" ht="16.350000000000001" customHeight="1" x14ac:dyDescent="0.2">
      <c r="A12817" s="17"/>
      <c r="B12817" s="17"/>
      <c r="C12817" s="18"/>
      <c r="D12817" s="19"/>
    </row>
    <row r="12818" spans="1:4" s="20" customFormat="1" ht="16.350000000000001" customHeight="1" x14ac:dyDescent="0.2">
      <c r="A12818" s="17"/>
      <c r="B12818" s="17"/>
      <c r="C12818" s="18"/>
      <c r="D12818" s="19"/>
    </row>
    <row r="12819" spans="1:4" s="20" customFormat="1" ht="16.350000000000001" customHeight="1" x14ac:dyDescent="0.2">
      <c r="A12819" s="17"/>
      <c r="B12819" s="17"/>
      <c r="C12819" s="18"/>
      <c r="D12819" s="19"/>
    </row>
    <row r="12820" spans="1:4" s="20" customFormat="1" ht="16.350000000000001" customHeight="1" x14ac:dyDescent="0.2">
      <c r="A12820" s="17"/>
      <c r="B12820" s="17"/>
      <c r="C12820" s="18"/>
      <c r="D12820" s="19"/>
    </row>
    <row r="12821" spans="1:4" s="20" customFormat="1" ht="16.350000000000001" customHeight="1" x14ac:dyDescent="0.2">
      <c r="A12821" s="17"/>
      <c r="B12821" s="17"/>
      <c r="C12821" s="18"/>
      <c r="D12821" s="19"/>
    </row>
    <row r="12822" spans="1:4" s="20" customFormat="1" ht="16.350000000000001" customHeight="1" x14ac:dyDescent="0.2">
      <c r="A12822" s="17"/>
      <c r="B12822" s="17"/>
      <c r="C12822" s="18"/>
      <c r="D12822" s="19"/>
    </row>
    <row r="12823" spans="1:4" s="20" customFormat="1" ht="16.350000000000001" customHeight="1" x14ac:dyDescent="0.2">
      <c r="A12823" s="17"/>
      <c r="B12823" s="17"/>
      <c r="C12823" s="18"/>
      <c r="D12823" s="19"/>
    </row>
    <row r="12824" spans="1:4" s="20" customFormat="1" ht="16.350000000000001" customHeight="1" x14ac:dyDescent="0.2">
      <c r="A12824" s="17"/>
      <c r="B12824" s="17"/>
      <c r="C12824" s="18"/>
      <c r="D12824" s="19"/>
    </row>
    <row r="12825" spans="1:4" s="20" customFormat="1" ht="16.350000000000001" customHeight="1" x14ac:dyDescent="0.2">
      <c r="A12825" s="17"/>
      <c r="B12825" s="17"/>
      <c r="C12825" s="18"/>
      <c r="D12825" s="19"/>
    </row>
    <row r="12826" spans="1:4" s="20" customFormat="1" ht="16.350000000000001" customHeight="1" x14ac:dyDescent="0.2">
      <c r="A12826" s="17"/>
      <c r="B12826" s="17"/>
      <c r="C12826" s="18"/>
      <c r="D12826" s="19"/>
    </row>
    <row r="12827" spans="1:4" s="20" customFormat="1" ht="16.350000000000001" customHeight="1" x14ac:dyDescent="0.2">
      <c r="A12827" s="17"/>
      <c r="B12827" s="17"/>
      <c r="C12827" s="18"/>
      <c r="D12827" s="19"/>
    </row>
    <row r="12828" spans="1:4" s="20" customFormat="1" ht="16.350000000000001" customHeight="1" x14ac:dyDescent="0.2">
      <c r="A12828" s="17"/>
      <c r="B12828" s="17"/>
      <c r="C12828" s="18"/>
      <c r="D12828" s="19"/>
    </row>
    <row r="12829" spans="1:4" s="20" customFormat="1" ht="16.350000000000001" customHeight="1" x14ac:dyDescent="0.2">
      <c r="A12829" s="17"/>
      <c r="B12829" s="17"/>
      <c r="C12829" s="18"/>
      <c r="D12829" s="19"/>
    </row>
    <row r="12830" spans="1:4" s="20" customFormat="1" ht="16.350000000000001" customHeight="1" x14ac:dyDescent="0.2">
      <c r="A12830" s="17"/>
      <c r="B12830" s="17"/>
      <c r="C12830" s="18"/>
      <c r="D12830" s="19"/>
    </row>
    <row r="12831" spans="1:4" s="20" customFormat="1" ht="16.350000000000001" customHeight="1" x14ac:dyDescent="0.2">
      <c r="A12831" s="17"/>
      <c r="B12831" s="17"/>
      <c r="C12831" s="18"/>
      <c r="D12831" s="19"/>
    </row>
    <row r="12832" spans="1:4" s="20" customFormat="1" ht="16.350000000000001" customHeight="1" x14ac:dyDescent="0.2">
      <c r="A12832" s="17"/>
      <c r="B12832" s="17"/>
      <c r="C12832" s="18"/>
      <c r="D12832" s="19"/>
    </row>
    <row r="12833" spans="1:4" s="20" customFormat="1" ht="16.350000000000001" customHeight="1" x14ac:dyDescent="0.2">
      <c r="A12833" s="17"/>
      <c r="B12833" s="17"/>
      <c r="C12833" s="18"/>
      <c r="D12833" s="19"/>
    </row>
    <row r="12834" spans="1:4" s="20" customFormat="1" ht="16.350000000000001" customHeight="1" x14ac:dyDescent="0.2">
      <c r="A12834" s="17"/>
      <c r="B12834" s="17"/>
      <c r="C12834" s="18"/>
      <c r="D12834" s="19"/>
    </row>
    <row r="12835" spans="1:4" s="20" customFormat="1" ht="16.350000000000001" customHeight="1" x14ac:dyDescent="0.2">
      <c r="A12835" s="17"/>
      <c r="B12835" s="17"/>
      <c r="C12835" s="18"/>
      <c r="D12835" s="19"/>
    </row>
    <row r="12836" spans="1:4" s="20" customFormat="1" ht="16.350000000000001" customHeight="1" x14ac:dyDescent="0.2">
      <c r="A12836" s="17"/>
      <c r="B12836" s="17"/>
      <c r="C12836" s="18"/>
      <c r="D12836" s="19"/>
    </row>
    <row r="12837" spans="1:4" s="20" customFormat="1" ht="16.350000000000001" customHeight="1" x14ac:dyDescent="0.2">
      <c r="A12837" s="17"/>
      <c r="B12837" s="17"/>
      <c r="C12837" s="18"/>
      <c r="D12837" s="19"/>
    </row>
    <row r="12838" spans="1:4" s="20" customFormat="1" ht="16.350000000000001" customHeight="1" x14ac:dyDescent="0.2">
      <c r="A12838" s="17"/>
      <c r="B12838" s="17"/>
      <c r="C12838" s="18"/>
      <c r="D12838" s="19"/>
    </row>
    <row r="12839" spans="1:4" s="20" customFormat="1" ht="16.350000000000001" customHeight="1" x14ac:dyDescent="0.2">
      <c r="A12839" s="17"/>
      <c r="B12839" s="17"/>
      <c r="C12839" s="18"/>
      <c r="D12839" s="19"/>
    </row>
    <row r="12840" spans="1:4" s="20" customFormat="1" ht="16.350000000000001" customHeight="1" x14ac:dyDescent="0.2">
      <c r="A12840" s="17"/>
      <c r="B12840" s="17"/>
      <c r="C12840" s="18"/>
      <c r="D12840" s="19"/>
    </row>
    <row r="12841" spans="1:4" s="20" customFormat="1" ht="16.350000000000001" customHeight="1" x14ac:dyDescent="0.2">
      <c r="A12841" s="17"/>
      <c r="B12841" s="17"/>
      <c r="C12841" s="18"/>
      <c r="D12841" s="19"/>
    </row>
    <row r="12842" spans="1:4" s="20" customFormat="1" ht="16.350000000000001" customHeight="1" x14ac:dyDescent="0.2">
      <c r="A12842" s="17"/>
      <c r="B12842" s="17"/>
      <c r="C12842" s="18"/>
      <c r="D12842" s="19"/>
    </row>
    <row r="12843" spans="1:4" s="20" customFormat="1" ht="16.350000000000001" customHeight="1" x14ac:dyDescent="0.2">
      <c r="A12843" s="17"/>
      <c r="B12843" s="17"/>
      <c r="C12843" s="18"/>
      <c r="D12843" s="19"/>
    </row>
    <row r="12844" spans="1:4" s="20" customFormat="1" ht="16.350000000000001" customHeight="1" x14ac:dyDescent="0.2">
      <c r="A12844" s="17"/>
      <c r="B12844" s="17"/>
      <c r="C12844" s="18"/>
      <c r="D12844" s="19"/>
    </row>
    <row r="12845" spans="1:4" s="20" customFormat="1" ht="16.350000000000001" customHeight="1" x14ac:dyDescent="0.2">
      <c r="A12845" s="17"/>
      <c r="B12845" s="17"/>
      <c r="C12845" s="18"/>
      <c r="D12845" s="19"/>
    </row>
    <row r="12846" spans="1:4" s="20" customFormat="1" ht="16.350000000000001" customHeight="1" x14ac:dyDescent="0.2">
      <c r="A12846" s="17"/>
      <c r="B12846" s="17"/>
      <c r="C12846" s="18"/>
      <c r="D12846" s="19"/>
    </row>
    <row r="12847" spans="1:4" s="20" customFormat="1" ht="16.350000000000001" customHeight="1" x14ac:dyDescent="0.2">
      <c r="A12847" s="17"/>
      <c r="B12847" s="17"/>
      <c r="C12847" s="18"/>
      <c r="D12847" s="19"/>
    </row>
    <row r="12848" spans="1:4" s="20" customFormat="1" ht="16.350000000000001" customHeight="1" x14ac:dyDescent="0.2">
      <c r="A12848" s="17"/>
      <c r="B12848" s="17"/>
      <c r="C12848" s="18"/>
      <c r="D12848" s="19"/>
    </row>
    <row r="12849" spans="1:4" s="20" customFormat="1" ht="16.350000000000001" customHeight="1" x14ac:dyDescent="0.2">
      <c r="A12849" s="17"/>
      <c r="B12849" s="17"/>
      <c r="C12849" s="18"/>
      <c r="D12849" s="19"/>
    </row>
    <row r="12850" spans="1:4" s="20" customFormat="1" ht="16.350000000000001" customHeight="1" x14ac:dyDescent="0.2">
      <c r="A12850" s="17"/>
      <c r="B12850" s="17"/>
      <c r="C12850" s="18"/>
      <c r="D12850" s="19"/>
    </row>
    <row r="12851" spans="1:4" s="20" customFormat="1" ht="16.350000000000001" customHeight="1" x14ac:dyDescent="0.2">
      <c r="A12851" s="17"/>
      <c r="B12851" s="17"/>
      <c r="C12851" s="18"/>
      <c r="D12851" s="19"/>
    </row>
    <row r="12852" spans="1:4" s="20" customFormat="1" ht="16.350000000000001" customHeight="1" x14ac:dyDescent="0.2">
      <c r="A12852" s="17"/>
      <c r="B12852" s="17"/>
      <c r="C12852" s="18"/>
      <c r="D12852" s="19"/>
    </row>
    <row r="12853" spans="1:4" s="20" customFormat="1" ht="16.350000000000001" customHeight="1" x14ac:dyDescent="0.2">
      <c r="A12853" s="17"/>
      <c r="B12853" s="17"/>
      <c r="C12853" s="18"/>
      <c r="D12853" s="19"/>
    </row>
    <row r="12854" spans="1:4" s="20" customFormat="1" ht="16.350000000000001" customHeight="1" x14ac:dyDescent="0.2">
      <c r="A12854" s="17"/>
      <c r="B12854" s="17"/>
      <c r="C12854" s="18"/>
      <c r="D12854" s="19"/>
    </row>
    <row r="12855" spans="1:4" s="20" customFormat="1" ht="16.350000000000001" customHeight="1" x14ac:dyDescent="0.2">
      <c r="A12855" s="17"/>
      <c r="B12855" s="17"/>
      <c r="C12855" s="18"/>
      <c r="D12855" s="19"/>
    </row>
    <row r="12856" spans="1:4" s="20" customFormat="1" ht="16.350000000000001" customHeight="1" x14ac:dyDescent="0.2">
      <c r="A12856" s="17"/>
      <c r="B12856" s="17"/>
      <c r="C12856" s="18"/>
      <c r="D12856" s="19"/>
    </row>
    <row r="12857" spans="1:4" s="20" customFormat="1" ht="16.350000000000001" customHeight="1" x14ac:dyDescent="0.2">
      <c r="A12857" s="17"/>
      <c r="B12857" s="17"/>
      <c r="C12857" s="18"/>
      <c r="D12857" s="19"/>
    </row>
    <row r="12858" spans="1:4" s="20" customFormat="1" ht="16.350000000000001" customHeight="1" x14ac:dyDescent="0.2">
      <c r="A12858" s="17"/>
      <c r="B12858" s="17"/>
      <c r="C12858" s="18"/>
      <c r="D12858" s="19"/>
    </row>
    <row r="12859" spans="1:4" s="20" customFormat="1" ht="16.350000000000001" customHeight="1" x14ac:dyDescent="0.2">
      <c r="A12859" s="17"/>
      <c r="B12859" s="17"/>
      <c r="C12859" s="18"/>
      <c r="D12859" s="19"/>
    </row>
    <row r="12860" spans="1:4" s="20" customFormat="1" ht="16.350000000000001" customHeight="1" x14ac:dyDescent="0.2">
      <c r="A12860" s="17"/>
      <c r="B12860" s="17"/>
      <c r="C12860" s="18"/>
      <c r="D12860" s="19"/>
    </row>
    <row r="12861" spans="1:4" s="20" customFormat="1" ht="16.350000000000001" customHeight="1" x14ac:dyDescent="0.2">
      <c r="A12861" s="17"/>
      <c r="B12861" s="17"/>
      <c r="C12861" s="18"/>
      <c r="D12861" s="19"/>
    </row>
    <row r="12862" spans="1:4" s="20" customFormat="1" ht="16.350000000000001" customHeight="1" x14ac:dyDescent="0.2">
      <c r="A12862" s="17"/>
      <c r="B12862" s="17"/>
      <c r="C12862" s="18"/>
      <c r="D12862" s="19"/>
    </row>
    <row r="12863" spans="1:4" s="20" customFormat="1" ht="16.350000000000001" customHeight="1" x14ac:dyDescent="0.2">
      <c r="A12863" s="17"/>
      <c r="B12863" s="17"/>
      <c r="C12863" s="18"/>
      <c r="D12863" s="19"/>
    </row>
    <row r="12864" spans="1:4" s="20" customFormat="1" ht="16.350000000000001" customHeight="1" x14ac:dyDescent="0.2">
      <c r="A12864" s="17"/>
      <c r="B12864" s="17"/>
      <c r="C12864" s="18"/>
      <c r="D12864" s="19"/>
    </row>
    <row r="12865" spans="1:4" s="20" customFormat="1" ht="16.350000000000001" customHeight="1" x14ac:dyDescent="0.2">
      <c r="A12865" s="17"/>
      <c r="B12865" s="17"/>
      <c r="C12865" s="18"/>
      <c r="D12865" s="19"/>
    </row>
    <row r="12866" spans="1:4" s="20" customFormat="1" ht="16.350000000000001" customHeight="1" x14ac:dyDescent="0.2">
      <c r="A12866" s="17"/>
      <c r="B12866" s="17"/>
      <c r="C12866" s="18"/>
      <c r="D12866" s="19"/>
    </row>
    <row r="12867" spans="1:4" s="20" customFormat="1" ht="16.350000000000001" customHeight="1" x14ac:dyDescent="0.2">
      <c r="A12867" s="17"/>
      <c r="B12867" s="17"/>
      <c r="C12867" s="18"/>
      <c r="D12867" s="19"/>
    </row>
    <row r="12868" spans="1:4" s="20" customFormat="1" ht="16.350000000000001" customHeight="1" x14ac:dyDescent="0.2">
      <c r="A12868" s="17"/>
      <c r="B12868" s="17"/>
      <c r="C12868" s="18"/>
      <c r="D12868" s="19"/>
    </row>
    <row r="12869" spans="1:4" s="20" customFormat="1" ht="16.350000000000001" customHeight="1" x14ac:dyDescent="0.2">
      <c r="A12869" s="17"/>
      <c r="B12869" s="17"/>
      <c r="C12869" s="18"/>
      <c r="D12869" s="19"/>
    </row>
    <row r="12870" spans="1:4" s="20" customFormat="1" ht="16.350000000000001" customHeight="1" x14ac:dyDescent="0.2">
      <c r="A12870" s="17"/>
      <c r="B12870" s="17"/>
      <c r="C12870" s="18"/>
      <c r="D12870" s="19"/>
    </row>
    <row r="12871" spans="1:4" s="20" customFormat="1" ht="16.350000000000001" customHeight="1" x14ac:dyDescent="0.2">
      <c r="A12871" s="17"/>
      <c r="B12871" s="17"/>
      <c r="C12871" s="18"/>
      <c r="D12871" s="19"/>
    </row>
    <row r="12872" spans="1:4" s="20" customFormat="1" ht="16.350000000000001" customHeight="1" x14ac:dyDescent="0.2">
      <c r="A12872" s="17"/>
      <c r="B12872" s="17"/>
      <c r="C12872" s="18"/>
      <c r="D12872" s="19"/>
    </row>
    <row r="12873" spans="1:4" s="20" customFormat="1" ht="16.350000000000001" customHeight="1" x14ac:dyDescent="0.2">
      <c r="A12873" s="17"/>
      <c r="B12873" s="17"/>
      <c r="C12873" s="18"/>
      <c r="D12873" s="19"/>
    </row>
    <row r="12874" spans="1:4" s="20" customFormat="1" ht="16.350000000000001" customHeight="1" x14ac:dyDescent="0.2">
      <c r="A12874" s="17"/>
      <c r="B12874" s="17"/>
      <c r="C12874" s="18"/>
      <c r="D12874" s="19"/>
    </row>
    <row r="12875" spans="1:4" s="20" customFormat="1" ht="16.350000000000001" customHeight="1" x14ac:dyDescent="0.2">
      <c r="A12875" s="17"/>
      <c r="B12875" s="17"/>
      <c r="C12875" s="18"/>
      <c r="D12875" s="19"/>
    </row>
    <row r="12876" spans="1:4" s="20" customFormat="1" ht="16.350000000000001" customHeight="1" x14ac:dyDescent="0.2">
      <c r="A12876" s="17"/>
      <c r="B12876" s="17"/>
      <c r="C12876" s="18"/>
      <c r="D12876" s="19"/>
    </row>
    <row r="12877" spans="1:4" s="20" customFormat="1" ht="16.350000000000001" customHeight="1" x14ac:dyDescent="0.2">
      <c r="A12877" s="17"/>
      <c r="B12877" s="17"/>
      <c r="C12877" s="18"/>
      <c r="D12877" s="19"/>
    </row>
    <row r="12878" spans="1:4" s="20" customFormat="1" ht="16.350000000000001" customHeight="1" x14ac:dyDescent="0.2">
      <c r="A12878" s="17"/>
      <c r="B12878" s="17"/>
      <c r="C12878" s="18"/>
      <c r="D12878" s="19"/>
    </row>
    <row r="12879" spans="1:4" s="20" customFormat="1" ht="16.350000000000001" customHeight="1" x14ac:dyDescent="0.2">
      <c r="A12879" s="17"/>
      <c r="B12879" s="17"/>
      <c r="C12879" s="18"/>
      <c r="D12879" s="19"/>
    </row>
    <row r="12880" spans="1:4" s="20" customFormat="1" ht="16.350000000000001" customHeight="1" x14ac:dyDescent="0.2">
      <c r="A12880" s="17"/>
      <c r="B12880" s="17"/>
      <c r="C12880" s="18"/>
      <c r="D12880" s="19"/>
    </row>
    <row r="12881" spans="1:4" s="20" customFormat="1" ht="16.350000000000001" customHeight="1" x14ac:dyDescent="0.2">
      <c r="A12881" s="17"/>
      <c r="B12881" s="17"/>
      <c r="C12881" s="18"/>
      <c r="D12881" s="19"/>
    </row>
    <row r="12882" spans="1:4" s="20" customFormat="1" ht="16.350000000000001" customHeight="1" x14ac:dyDescent="0.2">
      <c r="A12882" s="17"/>
      <c r="B12882" s="17"/>
      <c r="C12882" s="18"/>
      <c r="D12882" s="19"/>
    </row>
    <row r="12883" spans="1:4" s="20" customFormat="1" ht="16.350000000000001" customHeight="1" x14ac:dyDescent="0.2">
      <c r="A12883" s="17"/>
      <c r="B12883" s="17"/>
      <c r="C12883" s="18"/>
      <c r="D12883" s="19"/>
    </row>
    <row r="12884" spans="1:4" s="20" customFormat="1" ht="16.350000000000001" customHeight="1" x14ac:dyDescent="0.2">
      <c r="A12884" s="17"/>
      <c r="B12884" s="17"/>
      <c r="C12884" s="18"/>
      <c r="D12884" s="19"/>
    </row>
    <row r="12885" spans="1:4" s="20" customFormat="1" ht="16.350000000000001" customHeight="1" x14ac:dyDescent="0.2">
      <c r="A12885" s="17"/>
      <c r="B12885" s="17"/>
      <c r="C12885" s="18"/>
      <c r="D12885" s="19"/>
    </row>
    <row r="12886" spans="1:4" s="20" customFormat="1" ht="16.350000000000001" customHeight="1" x14ac:dyDescent="0.2">
      <c r="A12886" s="17"/>
      <c r="B12886" s="17"/>
      <c r="C12886" s="18"/>
      <c r="D12886" s="19"/>
    </row>
    <row r="12887" spans="1:4" s="20" customFormat="1" ht="16.350000000000001" customHeight="1" x14ac:dyDescent="0.2">
      <c r="A12887" s="17"/>
      <c r="B12887" s="17"/>
      <c r="C12887" s="18"/>
      <c r="D12887" s="19"/>
    </row>
    <row r="12888" spans="1:4" s="20" customFormat="1" ht="16.350000000000001" customHeight="1" x14ac:dyDescent="0.2">
      <c r="A12888" s="17"/>
      <c r="B12888" s="17"/>
      <c r="C12888" s="18"/>
      <c r="D12888" s="19"/>
    </row>
    <row r="12889" spans="1:4" s="20" customFormat="1" ht="16.350000000000001" customHeight="1" x14ac:dyDescent="0.2">
      <c r="A12889" s="17"/>
      <c r="B12889" s="17"/>
      <c r="C12889" s="18"/>
      <c r="D12889" s="19"/>
    </row>
    <row r="12890" spans="1:4" s="20" customFormat="1" ht="16.350000000000001" customHeight="1" x14ac:dyDescent="0.2">
      <c r="A12890" s="17"/>
      <c r="B12890" s="17"/>
      <c r="C12890" s="18"/>
      <c r="D12890" s="19"/>
    </row>
    <row r="12891" spans="1:4" s="20" customFormat="1" ht="16.350000000000001" customHeight="1" x14ac:dyDescent="0.2">
      <c r="A12891" s="17"/>
      <c r="B12891" s="17"/>
      <c r="C12891" s="18"/>
      <c r="D12891" s="19"/>
    </row>
    <row r="12892" spans="1:4" s="20" customFormat="1" ht="16.350000000000001" customHeight="1" x14ac:dyDescent="0.2">
      <c r="A12892" s="17"/>
      <c r="B12892" s="17"/>
      <c r="C12892" s="18"/>
      <c r="D12892" s="19"/>
    </row>
    <row r="12893" spans="1:4" s="20" customFormat="1" ht="16.350000000000001" customHeight="1" x14ac:dyDescent="0.2">
      <c r="A12893" s="17"/>
      <c r="B12893" s="17"/>
      <c r="C12893" s="18"/>
      <c r="D12893" s="19"/>
    </row>
    <row r="12894" spans="1:4" s="20" customFormat="1" ht="16.350000000000001" customHeight="1" x14ac:dyDescent="0.2">
      <c r="A12894" s="17"/>
      <c r="B12894" s="17"/>
      <c r="C12894" s="18"/>
      <c r="D12894" s="19"/>
    </row>
    <row r="12895" spans="1:4" s="20" customFormat="1" ht="16.350000000000001" customHeight="1" x14ac:dyDescent="0.2">
      <c r="A12895" s="17"/>
      <c r="B12895" s="17"/>
      <c r="C12895" s="18"/>
      <c r="D12895" s="19"/>
    </row>
    <row r="12896" spans="1:4" s="20" customFormat="1" ht="16.350000000000001" customHeight="1" x14ac:dyDescent="0.2">
      <c r="A12896" s="17"/>
      <c r="B12896" s="17"/>
      <c r="C12896" s="18"/>
      <c r="D12896" s="19"/>
    </row>
    <row r="12897" spans="1:4" s="20" customFormat="1" ht="16.350000000000001" customHeight="1" x14ac:dyDescent="0.2">
      <c r="A12897" s="17"/>
      <c r="B12897" s="17"/>
      <c r="C12897" s="18"/>
      <c r="D12897" s="19"/>
    </row>
    <row r="12898" spans="1:4" s="20" customFormat="1" ht="16.350000000000001" customHeight="1" x14ac:dyDescent="0.2">
      <c r="A12898" s="17"/>
      <c r="B12898" s="17"/>
      <c r="C12898" s="18"/>
      <c r="D12898" s="19"/>
    </row>
    <row r="12899" spans="1:4" s="20" customFormat="1" ht="16.350000000000001" customHeight="1" x14ac:dyDescent="0.2">
      <c r="A12899" s="17"/>
      <c r="B12899" s="17"/>
      <c r="C12899" s="18"/>
      <c r="D12899" s="19"/>
    </row>
    <row r="12900" spans="1:4" s="20" customFormat="1" ht="16.350000000000001" customHeight="1" x14ac:dyDescent="0.2">
      <c r="A12900" s="17"/>
      <c r="B12900" s="17"/>
      <c r="C12900" s="18"/>
      <c r="D12900" s="19"/>
    </row>
    <row r="12901" spans="1:4" s="20" customFormat="1" ht="16.350000000000001" customHeight="1" x14ac:dyDescent="0.2">
      <c r="A12901" s="17"/>
      <c r="B12901" s="17"/>
      <c r="C12901" s="18"/>
      <c r="D12901" s="19"/>
    </row>
    <row r="12902" spans="1:4" s="20" customFormat="1" ht="16.350000000000001" customHeight="1" x14ac:dyDescent="0.2">
      <c r="A12902" s="17"/>
      <c r="B12902" s="17"/>
      <c r="C12902" s="18"/>
      <c r="D12902" s="19"/>
    </row>
    <row r="12903" spans="1:4" s="20" customFormat="1" ht="16.350000000000001" customHeight="1" x14ac:dyDescent="0.2">
      <c r="A12903" s="17"/>
      <c r="B12903" s="17"/>
      <c r="C12903" s="18"/>
      <c r="D12903" s="19"/>
    </row>
    <row r="12904" spans="1:4" s="20" customFormat="1" ht="16.350000000000001" customHeight="1" x14ac:dyDescent="0.2">
      <c r="A12904" s="17"/>
      <c r="B12904" s="17"/>
      <c r="C12904" s="18"/>
      <c r="D12904" s="19"/>
    </row>
    <row r="12905" spans="1:4" s="20" customFormat="1" ht="16.350000000000001" customHeight="1" x14ac:dyDescent="0.2">
      <c r="A12905" s="17"/>
      <c r="B12905" s="17"/>
      <c r="C12905" s="18"/>
      <c r="D12905" s="19"/>
    </row>
    <row r="12906" spans="1:4" s="20" customFormat="1" ht="16.350000000000001" customHeight="1" x14ac:dyDescent="0.2">
      <c r="A12906" s="17"/>
      <c r="B12906" s="17"/>
      <c r="C12906" s="18"/>
      <c r="D12906" s="19"/>
    </row>
    <row r="12907" spans="1:4" s="20" customFormat="1" ht="16.350000000000001" customHeight="1" x14ac:dyDescent="0.2">
      <c r="A12907" s="17"/>
      <c r="B12907" s="17"/>
      <c r="C12907" s="18"/>
      <c r="D12907" s="19"/>
    </row>
    <row r="12908" spans="1:4" s="20" customFormat="1" ht="16.350000000000001" customHeight="1" x14ac:dyDescent="0.2">
      <c r="A12908" s="17"/>
      <c r="B12908" s="17"/>
      <c r="C12908" s="18"/>
      <c r="D12908" s="19"/>
    </row>
    <row r="12909" spans="1:4" s="20" customFormat="1" ht="16.350000000000001" customHeight="1" x14ac:dyDescent="0.2">
      <c r="A12909" s="17"/>
      <c r="B12909" s="17"/>
      <c r="C12909" s="18"/>
      <c r="D12909" s="19"/>
    </row>
    <row r="12910" spans="1:4" s="20" customFormat="1" ht="16.350000000000001" customHeight="1" x14ac:dyDescent="0.2">
      <c r="A12910" s="17"/>
      <c r="B12910" s="17"/>
      <c r="C12910" s="18"/>
      <c r="D12910" s="19"/>
    </row>
    <row r="12911" spans="1:4" s="20" customFormat="1" ht="16.350000000000001" customHeight="1" x14ac:dyDescent="0.2">
      <c r="A12911" s="17"/>
      <c r="B12911" s="17"/>
      <c r="C12911" s="18"/>
      <c r="D12911" s="19"/>
    </row>
    <row r="12912" spans="1:4" s="20" customFormat="1" ht="16.350000000000001" customHeight="1" x14ac:dyDescent="0.2">
      <c r="A12912" s="17"/>
      <c r="B12912" s="17"/>
      <c r="C12912" s="18"/>
      <c r="D12912" s="19"/>
    </row>
    <row r="12913" spans="1:4" s="20" customFormat="1" ht="16.350000000000001" customHeight="1" x14ac:dyDescent="0.2">
      <c r="A12913" s="17"/>
      <c r="B12913" s="17"/>
      <c r="C12913" s="18"/>
      <c r="D12913" s="19"/>
    </row>
    <row r="12914" spans="1:4" s="20" customFormat="1" ht="16.350000000000001" customHeight="1" x14ac:dyDescent="0.2">
      <c r="A12914" s="17"/>
      <c r="B12914" s="17"/>
      <c r="C12914" s="18"/>
      <c r="D12914" s="19"/>
    </row>
    <row r="12915" spans="1:4" s="20" customFormat="1" ht="16.350000000000001" customHeight="1" x14ac:dyDescent="0.2">
      <c r="A12915" s="17"/>
      <c r="B12915" s="17"/>
      <c r="C12915" s="18"/>
      <c r="D12915" s="19"/>
    </row>
    <row r="12916" spans="1:4" s="20" customFormat="1" ht="16.350000000000001" customHeight="1" x14ac:dyDescent="0.2">
      <c r="A12916" s="17"/>
      <c r="B12916" s="17"/>
      <c r="C12916" s="18"/>
      <c r="D12916" s="19"/>
    </row>
    <row r="12917" spans="1:4" s="20" customFormat="1" ht="16.350000000000001" customHeight="1" x14ac:dyDescent="0.2">
      <c r="A12917" s="17"/>
      <c r="B12917" s="17"/>
      <c r="C12917" s="18"/>
      <c r="D12917" s="19"/>
    </row>
    <row r="12918" spans="1:4" s="20" customFormat="1" ht="16.350000000000001" customHeight="1" x14ac:dyDescent="0.2">
      <c r="A12918" s="17"/>
      <c r="B12918" s="17"/>
      <c r="C12918" s="18"/>
      <c r="D12918" s="19"/>
    </row>
    <row r="12919" spans="1:4" s="20" customFormat="1" ht="16.350000000000001" customHeight="1" x14ac:dyDescent="0.2">
      <c r="A12919" s="17"/>
      <c r="B12919" s="17"/>
      <c r="C12919" s="18"/>
      <c r="D12919" s="19"/>
    </row>
    <row r="12920" spans="1:4" s="20" customFormat="1" ht="16.350000000000001" customHeight="1" x14ac:dyDescent="0.2">
      <c r="A12920" s="17"/>
      <c r="B12920" s="17"/>
      <c r="C12920" s="18"/>
      <c r="D12920" s="19"/>
    </row>
    <row r="12921" spans="1:4" s="20" customFormat="1" ht="16.350000000000001" customHeight="1" x14ac:dyDescent="0.2">
      <c r="A12921" s="17"/>
      <c r="B12921" s="17"/>
      <c r="C12921" s="18"/>
      <c r="D12921" s="19"/>
    </row>
    <row r="12922" spans="1:4" s="20" customFormat="1" ht="16.350000000000001" customHeight="1" x14ac:dyDescent="0.2">
      <c r="A12922" s="17"/>
      <c r="B12922" s="17"/>
      <c r="C12922" s="18"/>
      <c r="D12922" s="19"/>
    </row>
    <row r="12923" spans="1:4" s="20" customFormat="1" ht="16.350000000000001" customHeight="1" x14ac:dyDescent="0.2">
      <c r="A12923" s="17"/>
      <c r="B12923" s="17"/>
      <c r="C12923" s="18"/>
      <c r="D12923" s="19"/>
    </row>
    <row r="12924" spans="1:4" s="20" customFormat="1" ht="16.350000000000001" customHeight="1" x14ac:dyDescent="0.2">
      <c r="A12924" s="17"/>
      <c r="B12924" s="17"/>
      <c r="C12924" s="18"/>
      <c r="D12924" s="19"/>
    </row>
    <row r="12925" spans="1:4" s="20" customFormat="1" ht="16.350000000000001" customHeight="1" x14ac:dyDescent="0.2">
      <c r="A12925" s="17"/>
      <c r="B12925" s="17"/>
      <c r="C12925" s="18"/>
      <c r="D12925" s="19"/>
    </row>
    <row r="12926" spans="1:4" s="20" customFormat="1" ht="16.350000000000001" customHeight="1" x14ac:dyDescent="0.2">
      <c r="A12926" s="17"/>
      <c r="B12926" s="17"/>
      <c r="C12926" s="18"/>
      <c r="D12926" s="19"/>
    </row>
    <row r="12927" spans="1:4" s="20" customFormat="1" ht="16.350000000000001" customHeight="1" x14ac:dyDescent="0.2">
      <c r="A12927" s="17"/>
      <c r="B12927" s="17"/>
      <c r="C12927" s="18"/>
      <c r="D12927" s="19"/>
    </row>
    <row r="12928" spans="1:4" s="20" customFormat="1" ht="16.350000000000001" customHeight="1" x14ac:dyDescent="0.2">
      <c r="A12928" s="17"/>
      <c r="B12928" s="17"/>
      <c r="C12928" s="18"/>
      <c r="D12928" s="19"/>
    </row>
    <row r="12929" spans="1:4" s="20" customFormat="1" ht="16.350000000000001" customHeight="1" x14ac:dyDescent="0.2">
      <c r="A12929" s="17"/>
      <c r="B12929" s="17"/>
      <c r="C12929" s="18"/>
      <c r="D12929" s="19"/>
    </row>
    <row r="12930" spans="1:4" s="20" customFormat="1" ht="16.350000000000001" customHeight="1" x14ac:dyDescent="0.2">
      <c r="A12930" s="17"/>
      <c r="B12930" s="17"/>
      <c r="C12930" s="18"/>
      <c r="D12930" s="19"/>
    </row>
    <row r="12931" spans="1:4" s="20" customFormat="1" ht="16.350000000000001" customHeight="1" x14ac:dyDescent="0.2">
      <c r="A12931" s="17"/>
      <c r="B12931" s="17"/>
      <c r="C12931" s="18"/>
      <c r="D12931" s="19"/>
    </row>
    <row r="12932" spans="1:4" s="20" customFormat="1" ht="16.350000000000001" customHeight="1" x14ac:dyDescent="0.2">
      <c r="A12932" s="17"/>
      <c r="B12932" s="17"/>
      <c r="C12932" s="18"/>
      <c r="D12932" s="19"/>
    </row>
    <row r="12933" spans="1:4" s="20" customFormat="1" ht="16.350000000000001" customHeight="1" x14ac:dyDescent="0.2">
      <c r="A12933" s="17"/>
      <c r="B12933" s="17"/>
      <c r="C12933" s="18"/>
      <c r="D12933" s="19"/>
    </row>
    <row r="12934" spans="1:4" s="20" customFormat="1" ht="16.350000000000001" customHeight="1" x14ac:dyDescent="0.2">
      <c r="A12934" s="17"/>
      <c r="B12934" s="17"/>
      <c r="C12934" s="18"/>
      <c r="D12934" s="19"/>
    </row>
    <row r="12935" spans="1:4" s="20" customFormat="1" ht="16.350000000000001" customHeight="1" x14ac:dyDescent="0.2">
      <c r="A12935" s="17"/>
      <c r="B12935" s="17"/>
      <c r="C12935" s="18"/>
      <c r="D12935" s="19"/>
    </row>
    <row r="12936" spans="1:4" s="20" customFormat="1" ht="16.350000000000001" customHeight="1" x14ac:dyDescent="0.2">
      <c r="A12936" s="17"/>
      <c r="B12936" s="17"/>
      <c r="C12936" s="18"/>
      <c r="D12936" s="19"/>
    </row>
    <row r="12937" spans="1:4" s="20" customFormat="1" ht="16.350000000000001" customHeight="1" x14ac:dyDescent="0.2">
      <c r="A12937" s="17"/>
      <c r="B12937" s="17"/>
      <c r="C12937" s="18"/>
      <c r="D12937" s="19"/>
    </row>
    <row r="12938" spans="1:4" s="20" customFormat="1" ht="16.350000000000001" customHeight="1" x14ac:dyDescent="0.2">
      <c r="A12938" s="17"/>
      <c r="B12938" s="17"/>
      <c r="C12938" s="18"/>
      <c r="D12938" s="19"/>
    </row>
    <row r="12939" spans="1:4" s="20" customFormat="1" ht="16.350000000000001" customHeight="1" x14ac:dyDescent="0.2">
      <c r="A12939" s="17"/>
      <c r="B12939" s="17"/>
      <c r="C12939" s="18"/>
      <c r="D12939" s="19"/>
    </row>
    <row r="12940" spans="1:4" s="20" customFormat="1" ht="16.350000000000001" customHeight="1" x14ac:dyDescent="0.2">
      <c r="A12940" s="17"/>
      <c r="B12940" s="17"/>
      <c r="C12940" s="18"/>
      <c r="D12940" s="19"/>
    </row>
    <row r="12941" spans="1:4" s="20" customFormat="1" ht="16.350000000000001" customHeight="1" x14ac:dyDescent="0.2">
      <c r="A12941" s="17"/>
      <c r="B12941" s="17"/>
      <c r="C12941" s="18"/>
      <c r="D12941" s="19"/>
    </row>
    <row r="12942" spans="1:4" s="20" customFormat="1" ht="16.350000000000001" customHeight="1" x14ac:dyDescent="0.2">
      <c r="A12942" s="17"/>
      <c r="B12942" s="17"/>
      <c r="C12942" s="18"/>
      <c r="D12942" s="19"/>
    </row>
    <row r="12943" spans="1:4" s="20" customFormat="1" ht="16.350000000000001" customHeight="1" x14ac:dyDescent="0.2">
      <c r="A12943" s="17"/>
      <c r="B12943" s="17"/>
      <c r="C12943" s="18"/>
      <c r="D12943" s="19"/>
    </row>
    <row r="12944" spans="1:4" s="20" customFormat="1" ht="16.350000000000001" customHeight="1" x14ac:dyDescent="0.2">
      <c r="A12944" s="17"/>
      <c r="B12944" s="17"/>
      <c r="C12944" s="18"/>
      <c r="D12944" s="19"/>
    </row>
    <row r="12945" spans="1:4" s="20" customFormat="1" ht="16.350000000000001" customHeight="1" x14ac:dyDescent="0.2">
      <c r="A12945" s="17"/>
      <c r="B12945" s="17"/>
      <c r="C12945" s="18"/>
      <c r="D12945" s="19"/>
    </row>
    <row r="12946" spans="1:4" s="20" customFormat="1" ht="16.350000000000001" customHeight="1" x14ac:dyDescent="0.2">
      <c r="A12946" s="17"/>
      <c r="B12946" s="17"/>
      <c r="C12946" s="18"/>
      <c r="D12946" s="19"/>
    </row>
    <row r="12947" spans="1:4" s="20" customFormat="1" ht="16.350000000000001" customHeight="1" x14ac:dyDescent="0.2">
      <c r="A12947" s="17"/>
      <c r="B12947" s="17"/>
      <c r="C12947" s="18"/>
      <c r="D12947" s="19"/>
    </row>
    <row r="12948" spans="1:4" s="20" customFormat="1" ht="16.350000000000001" customHeight="1" x14ac:dyDescent="0.2">
      <c r="A12948" s="17"/>
      <c r="B12948" s="17"/>
      <c r="C12948" s="18"/>
      <c r="D12948" s="19"/>
    </row>
    <row r="12949" spans="1:4" s="20" customFormat="1" ht="16.350000000000001" customHeight="1" x14ac:dyDescent="0.2">
      <c r="A12949" s="17"/>
      <c r="B12949" s="17"/>
      <c r="C12949" s="18"/>
      <c r="D12949" s="19"/>
    </row>
    <row r="12950" spans="1:4" s="20" customFormat="1" ht="16.350000000000001" customHeight="1" x14ac:dyDescent="0.2">
      <c r="A12950" s="17"/>
      <c r="B12950" s="17"/>
      <c r="C12950" s="18"/>
      <c r="D12950" s="19"/>
    </row>
    <row r="12951" spans="1:4" s="20" customFormat="1" ht="16.350000000000001" customHeight="1" x14ac:dyDescent="0.2">
      <c r="A12951" s="17"/>
      <c r="B12951" s="17"/>
      <c r="C12951" s="18"/>
      <c r="D12951" s="19"/>
    </row>
    <row r="12952" spans="1:4" s="20" customFormat="1" ht="16.350000000000001" customHeight="1" x14ac:dyDescent="0.2">
      <c r="A12952" s="17"/>
      <c r="B12952" s="17"/>
      <c r="C12952" s="18"/>
      <c r="D12952" s="19"/>
    </row>
    <row r="12953" spans="1:4" s="20" customFormat="1" ht="16.350000000000001" customHeight="1" x14ac:dyDescent="0.2">
      <c r="A12953" s="17"/>
      <c r="B12953" s="17"/>
      <c r="C12953" s="18"/>
      <c r="D12953" s="19"/>
    </row>
    <row r="12954" spans="1:4" s="20" customFormat="1" ht="16.350000000000001" customHeight="1" x14ac:dyDescent="0.2">
      <c r="A12954" s="17"/>
      <c r="B12954" s="17"/>
      <c r="C12954" s="18"/>
      <c r="D12954" s="19"/>
    </row>
    <row r="12955" spans="1:4" s="20" customFormat="1" ht="16.350000000000001" customHeight="1" x14ac:dyDescent="0.2">
      <c r="A12955" s="17"/>
      <c r="B12955" s="17"/>
      <c r="C12955" s="18"/>
      <c r="D12955" s="19"/>
    </row>
    <row r="12956" spans="1:4" s="20" customFormat="1" ht="16.350000000000001" customHeight="1" x14ac:dyDescent="0.2">
      <c r="A12956" s="17"/>
      <c r="B12956" s="17"/>
      <c r="C12956" s="18"/>
      <c r="D12956" s="19"/>
    </row>
    <row r="12957" spans="1:4" s="20" customFormat="1" ht="16.350000000000001" customHeight="1" x14ac:dyDescent="0.2">
      <c r="A12957" s="17"/>
      <c r="B12957" s="17"/>
      <c r="C12957" s="18"/>
      <c r="D12957" s="19"/>
    </row>
    <row r="12958" spans="1:4" s="20" customFormat="1" ht="16.350000000000001" customHeight="1" x14ac:dyDescent="0.2">
      <c r="A12958" s="17"/>
      <c r="B12958" s="17"/>
      <c r="C12958" s="18"/>
      <c r="D12958" s="19"/>
    </row>
    <row r="12959" spans="1:4" s="20" customFormat="1" ht="16.350000000000001" customHeight="1" x14ac:dyDescent="0.2">
      <c r="A12959" s="17"/>
      <c r="B12959" s="17"/>
      <c r="C12959" s="18"/>
      <c r="D12959" s="19"/>
    </row>
    <row r="12960" spans="1:4" s="20" customFormat="1" ht="16.350000000000001" customHeight="1" x14ac:dyDescent="0.2">
      <c r="A12960" s="17"/>
      <c r="B12960" s="17"/>
      <c r="C12960" s="18"/>
      <c r="D12960" s="19"/>
    </row>
    <row r="12961" spans="1:4" s="20" customFormat="1" ht="16.350000000000001" customHeight="1" x14ac:dyDescent="0.2">
      <c r="A12961" s="17"/>
      <c r="B12961" s="17"/>
      <c r="C12961" s="18"/>
      <c r="D12961" s="19"/>
    </row>
    <row r="12962" spans="1:4" s="20" customFormat="1" ht="16.350000000000001" customHeight="1" x14ac:dyDescent="0.2">
      <c r="A12962" s="17"/>
      <c r="B12962" s="17"/>
      <c r="C12962" s="18"/>
      <c r="D12962" s="19"/>
    </row>
    <row r="12963" spans="1:4" s="20" customFormat="1" ht="16.350000000000001" customHeight="1" x14ac:dyDescent="0.2">
      <c r="A12963" s="17"/>
      <c r="B12963" s="17"/>
      <c r="C12963" s="18"/>
      <c r="D12963" s="19"/>
    </row>
    <row r="12964" spans="1:4" s="20" customFormat="1" ht="16.350000000000001" customHeight="1" x14ac:dyDescent="0.2">
      <c r="A12964" s="17"/>
      <c r="B12964" s="17"/>
      <c r="C12964" s="18"/>
      <c r="D12964" s="19"/>
    </row>
    <row r="12965" spans="1:4" s="20" customFormat="1" ht="16.350000000000001" customHeight="1" x14ac:dyDescent="0.2">
      <c r="A12965" s="17"/>
      <c r="B12965" s="17"/>
      <c r="C12965" s="18"/>
      <c r="D12965" s="19"/>
    </row>
    <row r="12966" spans="1:4" s="20" customFormat="1" ht="16.350000000000001" customHeight="1" x14ac:dyDescent="0.2">
      <c r="A12966" s="17"/>
      <c r="B12966" s="17"/>
      <c r="C12966" s="18"/>
      <c r="D12966" s="19"/>
    </row>
    <row r="12967" spans="1:4" s="20" customFormat="1" ht="16.350000000000001" customHeight="1" x14ac:dyDescent="0.2">
      <c r="A12967" s="17"/>
      <c r="B12967" s="17"/>
      <c r="C12967" s="18"/>
      <c r="D12967" s="19"/>
    </row>
    <row r="12968" spans="1:4" s="20" customFormat="1" ht="16.350000000000001" customHeight="1" x14ac:dyDescent="0.2">
      <c r="A12968" s="17"/>
      <c r="B12968" s="17"/>
      <c r="C12968" s="18"/>
      <c r="D12968" s="19"/>
    </row>
    <row r="12969" spans="1:4" s="20" customFormat="1" ht="16.350000000000001" customHeight="1" x14ac:dyDescent="0.2">
      <c r="A12969" s="17"/>
      <c r="B12969" s="17"/>
      <c r="C12969" s="18"/>
      <c r="D12969" s="19"/>
    </row>
    <row r="12970" spans="1:4" s="20" customFormat="1" ht="16.350000000000001" customHeight="1" x14ac:dyDescent="0.2">
      <c r="A12970" s="17"/>
      <c r="B12970" s="17"/>
      <c r="C12970" s="18"/>
      <c r="D12970" s="19"/>
    </row>
    <row r="12971" spans="1:4" s="20" customFormat="1" ht="16.350000000000001" customHeight="1" x14ac:dyDescent="0.2">
      <c r="A12971" s="17"/>
      <c r="B12971" s="17"/>
      <c r="C12971" s="18"/>
      <c r="D12971" s="19"/>
    </row>
    <row r="12972" spans="1:4" s="20" customFormat="1" ht="16.350000000000001" customHeight="1" x14ac:dyDescent="0.2">
      <c r="A12972" s="17"/>
      <c r="B12972" s="17"/>
      <c r="C12972" s="18"/>
      <c r="D12972" s="19"/>
    </row>
    <row r="12973" spans="1:4" s="20" customFormat="1" ht="16.350000000000001" customHeight="1" x14ac:dyDescent="0.2">
      <c r="A12973" s="17"/>
      <c r="B12973" s="17"/>
      <c r="C12973" s="18"/>
      <c r="D12973" s="19"/>
    </row>
    <row r="12974" spans="1:4" s="20" customFormat="1" ht="16.350000000000001" customHeight="1" x14ac:dyDescent="0.2">
      <c r="A12974" s="17"/>
      <c r="B12974" s="17"/>
      <c r="C12974" s="18"/>
      <c r="D12974" s="19"/>
    </row>
    <row r="12975" spans="1:4" s="20" customFormat="1" ht="16.350000000000001" customHeight="1" x14ac:dyDescent="0.2">
      <c r="A12975" s="17"/>
      <c r="B12975" s="17"/>
      <c r="C12975" s="18"/>
      <c r="D12975" s="19"/>
    </row>
    <row r="12976" spans="1:4" s="20" customFormat="1" ht="16.350000000000001" customHeight="1" x14ac:dyDescent="0.2">
      <c r="A12976" s="17"/>
      <c r="B12976" s="17"/>
      <c r="C12976" s="18"/>
      <c r="D12976" s="19"/>
    </row>
    <row r="12977" spans="1:4" s="20" customFormat="1" ht="16.350000000000001" customHeight="1" x14ac:dyDescent="0.2">
      <c r="A12977" s="17"/>
      <c r="B12977" s="17"/>
      <c r="C12977" s="18"/>
      <c r="D12977" s="19"/>
    </row>
    <row r="12978" spans="1:4" s="20" customFormat="1" ht="16.350000000000001" customHeight="1" x14ac:dyDescent="0.2">
      <c r="A12978" s="17"/>
      <c r="B12978" s="17"/>
      <c r="C12978" s="18"/>
      <c r="D12978" s="19"/>
    </row>
    <row r="12979" spans="1:4" s="20" customFormat="1" ht="16.350000000000001" customHeight="1" x14ac:dyDescent="0.2">
      <c r="A12979" s="17"/>
      <c r="B12979" s="17"/>
      <c r="C12979" s="18"/>
      <c r="D12979" s="19"/>
    </row>
    <row r="12980" spans="1:4" s="20" customFormat="1" ht="16.350000000000001" customHeight="1" x14ac:dyDescent="0.2">
      <c r="A12980" s="17"/>
      <c r="B12980" s="17"/>
      <c r="C12980" s="18"/>
      <c r="D12980" s="19"/>
    </row>
    <row r="12981" spans="1:4" s="20" customFormat="1" ht="16.350000000000001" customHeight="1" x14ac:dyDescent="0.2">
      <c r="A12981" s="17"/>
      <c r="B12981" s="17"/>
      <c r="C12981" s="18"/>
      <c r="D12981" s="19"/>
    </row>
    <row r="12982" spans="1:4" s="20" customFormat="1" ht="16.350000000000001" customHeight="1" x14ac:dyDescent="0.2">
      <c r="A12982" s="17"/>
      <c r="B12982" s="17"/>
      <c r="C12982" s="18"/>
      <c r="D12982" s="19"/>
    </row>
    <row r="12983" spans="1:4" s="20" customFormat="1" ht="16.350000000000001" customHeight="1" x14ac:dyDescent="0.2">
      <c r="A12983" s="17"/>
      <c r="B12983" s="17"/>
      <c r="C12983" s="18"/>
      <c r="D12983" s="19"/>
    </row>
    <row r="12984" spans="1:4" s="20" customFormat="1" ht="16.350000000000001" customHeight="1" x14ac:dyDescent="0.2">
      <c r="A12984" s="17"/>
      <c r="B12984" s="17"/>
      <c r="C12984" s="18"/>
      <c r="D12984" s="19"/>
    </row>
    <row r="12985" spans="1:4" s="20" customFormat="1" ht="16.350000000000001" customHeight="1" x14ac:dyDescent="0.2">
      <c r="A12985" s="17"/>
      <c r="B12985" s="17"/>
      <c r="C12985" s="18"/>
      <c r="D12985" s="19"/>
    </row>
    <row r="12986" spans="1:4" s="20" customFormat="1" ht="16.350000000000001" customHeight="1" x14ac:dyDescent="0.2">
      <c r="A12986" s="17"/>
      <c r="B12986" s="17"/>
      <c r="C12986" s="18"/>
      <c r="D12986" s="19"/>
    </row>
    <row r="12987" spans="1:4" s="20" customFormat="1" ht="16.350000000000001" customHeight="1" x14ac:dyDescent="0.2">
      <c r="A12987" s="17"/>
      <c r="B12987" s="17"/>
      <c r="C12987" s="18"/>
      <c r="D12987" s="19"/>
    </row>
    <row r="12988" spans="1:4" s="20" customFormat="1" ht="16.350000000000001" customHeight="1" x14ac:dyDescent="0.2">
      <c r="A12988" s="17"/>
      <c r="B12988" s="17"/>
      <c r="C12988" s="18"/>
      <c r="D12988" s="19"/>
    </row>
    <row r="12989" spans="1:4" s="20" customFormat="1" ht="16.350000000000001" customHeight="1" x14ac:dyDescent="0.2">
      <c r="A12989" s="17"/>
      <c r="B12989" s="17"/>
      <c r="C12989" s="18"/>
      <c r="D12989" s="19"/>
    </row>
    <row r="12990" spans="1:4" s="20" customFormat="1" ht="16.350000000000001" customHeight="1" x14ac:dyDescent="0.2">
      <c r="A12990" s="17"/>
      <c r="B12990" s="17"/>
      <c r="C12990" s="18"/>
      <c r="D12990" s="19"/>
    </row>
    <row r="12991" spans="1:4" s="20" customFormat="1" ht="16.350000000000001" customHeight="1" x14ac:dyDescent="0.2">
      <c r="A12991" s="17"/>
      <c r="B12991" s="17"/>
      <c r="C12991" s="18"/>
      <c r="D12991" s="19"/>
    </row>
    <row r="12992" spans="1:4" s="20" customFormat="1" ht="16.350000000000001" customHeight="1" x14ac:dyDescent="0.2">
      <c r="A12992" s="17"/>
      <c r="B12992" s="17"/>
      <c r="C12992" s="18"/>
      <c r="D12992" s="19"/>
    </row>
    <row r="12993" spans="1:4" s="20" customFormat="1" ht="16.350000000000001" customHeight="1" x14ac:dyDescent="0.2">
      <c r="A12993" s="17"/>
      <c r="B12993" s="17"/>
      <c r="C12993" s="18"/>
      <c r="D12993" s="19"/>
    </row>
    <row r="12994" spans="1:4" s="20" customFormat="1" ht="16.350000000000001" customHeight="1" x14ac:dyDescent="0.2">
      <c r="A12994" s="17"/>
      <c r="B12994" s="17"/>
      <c r="C12994" s="18"/>
      <c r="D12994" s="19"/>
    </row>
    <row r="12995" spans="1:4" s="20" customFormat="1" ht="16.350000000000001" customHeight="1" x14ac:dyDescent="0.2">
      <c r="A12995" s="17"/>
      <c r="B12995" s="17"/>
      <c r="C12995" s="18"/>
      <c r="D12995" s="19"/>
    </row>
    <row r="12996" spans="1:4" s="20" customFormat="1" ht="16.350000000000001" customHeight="1" x14ac:dyDescent="0.2">
      <c r="A12996" s="17"/>
      <c r="B12996" s="17"/>
      <c r="C12996" s="18"/>
      <c r="D12996" s="19"/>
    </row>
    <row r="12997" spans="1:4" s="20" customFormat="1" ht="16.350000000000001" customHeight="1" x14ac:dyDescent="0.2">
      <c r="A12997" s="17"/>
      <c r="B12997" s="17"/>
      <c r="C12997" s="18"/>
      <c r="D12997" s="19"/>
    </row>
    <row r="12998" spans="1:4" s="20" customFormat="1" ht="16.350000000000001" customHeight="1" x14ac:dyDescent="0.2">
      <c r="A12998" s="17"/>
      <c r="B12998" s="17"/>
      <c r="C12998" s="18"/>
      <c r="D12998" s="19"/>
    </row>
    <row r="12999" spans="1:4" s="20" customFormat="1" ht="16.350000000000001" customHeight="1" x14ac:dyDescent="0.2">
      <c r="A12999" s="17"/>
      <c r="B12999" s="17"/>
      <c r="C12999" s="18"/>
      <c r="D12999" s="19"/>
    </row>
    <row r="13000" spans="1:4" s="20" customFormat="1" ht="16.350000000000001" customHeight="1" x14ac:dyDescent="0.2">
      <c r="A13000" s="17"/>
      <c r="B13000" s="17"/>
      <c r="C13000" s="18"/>
      <c r="D13000" s="19"/>
    </row>
    <row r="13001" spans="1:4" s="20" customFormat="1" ht="16.350000000000001" customHeight="1" x14ac:dyDescent="0.2">
      <c r="A13001" s="17"/>
      <c r="B13001" s="17"/>
      <c r="C13001" s="18"/>
      <c r="D13001" s="19"/>
    </row>
    <row r="13002" spans="1:4" s="20" customFormat="1" ht="16.350000000000001" customHeight="1" x14ac:dyDescent="0.2">
      <c r="A13002" s="17"/>
      <c r="B13002" s="17"/>
      <c r="C13002" s="18"/>
      <c r="D13002" s="19"/>
    </row>
    <row r="13003" spans="1:4" s="20" customFormat="1" ht="16.350000000000001" customHeight="1" x14ac:dyDescent="0.2">
      <c r="A13003" s="17"/>
      <c r="B13003" s="17"/>
      <c r="C13003" s="18"/>
      <c r="D13003" s="19"/>
    </row>
    <row r="13004" spans="1:4" s="20" customFormat="1" ht="16.350000000000001" customHeight="1" x14ac:dyDescent="0.2">
      <c r="A13004" s="17"/>
      <c r="B13004" s="17"/>
      <c r="C13004" s="18"/>
      <c r="D13004" s="19"/>
    </row>
    <row r="13005" spans="1:4" s="20" customFormat="1" ht="16.350000000000001" customHeight="1" x14ac:dyDescent="0.2">
      <c r="A13005" s="17"/>
      <c r="B13005" s="17"/>
      <c r="C13005" s="18"/>
      <c r="D13005" s="19"/>
    </row>
    <row r="13006" spans="1:4" s="20" customFormat="1" ht="16.350000000000001" customHeight="1" x14ac:dyDescent="0.2">
      <c r="A13006" s="17"/>
      <c r="B13006" s="17"/>
      <c r="C13006" s="18"/>
      <c r="D13006" s="19"/>
    </row>
    <row r="13007" spans="1:4" s="20" customFormat="1" ht="16.350000000000001" customHeight="1" x14ac:dyDescent="0.2">
      <c r="A13007" s="17"/>
      <c r="B13007" s="17"/>
      <c r="C13007" s="18"/>
      <c r="D13007" s="19"/>
    </row>
    <row r="13008" spans="1:4" s="20" customFormat="1" ht="16.350000000000001" customHeight="1" x14ac:dyDescent="0.2">
      <c r="A13008" s="17"/>
      <c r="B13008" s="17"/>
      <c r="C13008" s="18"/>
      <c r="D13008" s="19"/>
    </row>
    <row r="13009" spans="1:4" s="20" customFormat="1" ht="16.350000000000001" customHeight="1" x14ac:dyDescent="0.2">
      <c r="A13009" s="17"/>
      <c r="B13009" s="17"/>
      <c r="C13009" s="18"/>
      <c r="D13009" s="19"/>
    </row>
    <row r="13010" spans="1:4" s="20" customFormat="1" ht="16.350000000000001" customHeight="1" x14ac:dyDescent="0.2">
      <c r="A13010" s="17"/>
      <c r="B13010" s="17"/>
      <c r="C13010" s="18"/>
      <c r="D13010" s="19"/>
    </row>
    <row r="13011" spans="1:4" s="20" customFormat="1" ht="16.350000000000001" customHeight="1" x14ac:dyDescent="0.2">
      <c r="A13011" s="17"/>
      <c r="B13011" s="17"/>
      <c r="C13011" s="18"/>
      <c r="D13011" s="19"/>
    </row>
    <row r="13012" spans="1:4" s="20" customFormat="1" ht="16.350000000000001" customHeight="1" x14ac:dyDescent="0.2">
      <c r="A13012" s="17"/>
      <c r="B13012" s="17"/>
      <c r="C13012" s="18"/>
      <c r="D13012" s="19"/>
    </row>
    <row r="13013" spans="1:4" s="20" customFormat="1" ht="16.350000000000001" customHeight="1" x14ac:dyDescent="0.2">
      <c r="A13013" s="17"/>
      <c r="B13013" s="17"/>
      <c r="C13013" s="18"/>
      <c r="D13013" s="19"/>
    </row>
    <row r="13014" spans="1:4" s="20" customFormat="1" ht="16.350000000000001" customHeight="1" x14ac:dyDescent="0.2">
      <c r="A13014" s="17"/>
      <c r="B13014" s="17"/>
      <c r="C13014" s="18"/>
      <c r="D13014" s="19"/>
    </row>
    <row r="13015" spans="1:4" s="20" customFormat="1" ht="16.350000000000001" customHeight="1" x14ac:dyDescent="0.2">
      <c r="A13015" s="17"/>
      <c r="B13015" s="17"/>
      <c r="C13015" s="18"/>
      <c r="D13015" s="19"/>
    </row>
    <row r="13016" spans="1:4" s="20" customFormat="1" ht="16.350000000000001" customHeight="1" x14ac:dyDescent="0.2">
      <c r="A13016" s="17"/>
      <c r="B13016" s="17"/>
      <c r="C13016" s="18"/>
      <c r="D13016" s="19"/>
    </row>
    <row r="13017" spans="1:4" s="20" customFormat="1" ht="16.350000000000001" customHeight="1" x14ac:dyDescent="0.2">
      <c r="A13017" s="17"/>
      <c r="B13017" s="17"/>
      <c r="C13017" s="18"/>
      <c r="D13017" s="19"/>
    </row>
    <row r="13018" spans="1:4" s="20" customFormat="1" ht="16.350000000000001" customHeight="1" x14ac:dyDescent="0.2">
      <c r="A13018" s="17"/>
      <c r="B13018" s="17"/>
      <c r="C13018" s="18"/>
      <c r="D13018" s="19"/>
    </row>
    <row r="13019" spans="1:4" s="20" customFormat="1" ht="16.350000000000001" customHeight="1" x14ac:dyDescent="0.2">
      <c r="A13019" s="17"/>
      <c r="B13019" s="17"/>
      <c r="C13019" s="18"/>
      <c r="D13019" s="19"/>
    </row>
    <row r="13020" spans="1:4" s="20" customFormat="1" ht="16.350000000000001" customHeight="1" x14ac:dyDescent="0.2">
      <c r="A13020" s="17"/>
      <c r="B13020" s="17"/>
      <c r="C13020" s="18"/>
      <c r="D13020" s="19"/>
    </row>
    <row r="13021" spans="1:4" s="20" customFormat="1" ht="16.350000000000001" customHeight="1" x14ac:dyDescent="0.2">
      <c r="A13021" s="17"/>
      <c r="B13021" s="17"/>
      <c r="C13021" s="18"/>
      <c r="D13021" s="19"/>
    </row>
    <row r="13022" spans="1:4" s="20" customFormat="1" ht="16.350000000000001" customHeight="1" x14ac:dyDescent="0.2">
      <c r="A13022" s="17"/>
      <c r="B13022" s="17"/>
      <c r="C13022" s="18"/>
      <c r="D13022" s="19"/>
    </row>
    <row r="13023" spans="1:4" s="20" customFormat="1" ht="16.350000000000001" customHeight="1" x14ac:dyDescent="0.2">
      <c r="A13023" s="17"/>
      <c r="B13023" s="17"/>
      <c r="C13023" s="18"/>
      <c r="D13023" s="19"/>
    </row>
    <row r="13024" spans="1:4" s="20" customFormat="1" ht="16.350000000000001" customHeight="1" x14ac:dyDescent="0.2">
      <c r="A13024" s="17"/>
      <c r="B13024" s="17"/>
      <c r="C13024" s="18"/>
      <c r="D13024" s="19"/>
    </row>
    <row r="13025" spans="1:4" s="20" customFormat="1" ht="16.350000000000001" customHeight="1" x14ac:dyDescent="0.2">
      <c r="A13025" s="17"/>
      <c r="B13025" s="17"/>
      <c r="C13025" s="18"/>
      <c r="D13025" s="19"/>
    </row>
    <row r="13026" spans="1:4" s="20" customFormat="1" ht="16.350000000000001" customHeight="1" x14ac:dyDescent="0.2">
      <c r="A13026" s="17"/>
      <c r="B13026" s="17"/>
      <c r="C13026" s="18"/>
      <c r="D13026" s="19"/>
    </row>
    <row r="13027" spans="1:4" s="20" customFormat="1" ht="16.350000000000001" customHeight="1" x14ac:dyDescent="0.2">
      <c r="A13027" s="17"/>
      <c r="B13027" s="17"/>
      <c r="C13027" s="18"/>
      <c r="D13027" s="19"/>
    </row>
    <row r="13028" spans="1:4" s="20" customFormat="1" ht="16.350000000000001" customHeight="1" x14ac:dyDescent="0.2">
      <c r="A13028" s="17"/>
      <c r="B13028" s="17"/>
      <c r="C13028" s="18"/>
      <c r="D13028" s="19"/>
    </row>
    <row r="13029" spans="1:4" s="20" customFormat="1" ht="16.350000000000001" customHeight="1" x14ac:dyDescent="0.2">
      <c r="A13029" s="17"/>
      <c r="B13029" s="17"/>
      <c r="C13029" s="18"/>
      <c r="D13029" s="19"/>
    </row>
    <row r="13030" spans="1:4" s="20" customFormat="1" ht="16.350000000000001" customHeight="1" x14ac:dyDescent="0.2">
      <c r="A13030" s="17"/>
      <c r="B13030" s="17"/>
      <c r="C13030" s="18"/>
      <c r="D13030" s="19"/>
    </row>
    <row r="13031" spans="1:4" s="20" customFormat="1" ht="16.350000000000001" customHeight="1" x14ac:dyDescent="0.2">
      <c r="A13031" s="17"/>
      <c r="B13031" s="17"/>
      <c r="C13031" s="18"/>
      <c r="D13031" s="19"/>
    </row>
    <row r="13032" spans="1:4" s="20" customFormat="1" ht="16.350000000000001" customHeight="1" x14ac:dyDescent="0.2">
      <c r="A13032" s="17"/>
      <c r="B13032" s="17"/>
      <c r="C13032" s="18"/>
      <c r="D13032" s="19"/>
    </row>
    <row r="13033" spans="1:4" s="20" customFormat="1" ht="16.350000000000001" customHeight="1" x14ac:dyDescent="0.2">
      <c r="A13033" s="17"/>
      <c r="B13033" s="17"/>
      <c r="C13033" s="18"/>
      <c r="D13033" s="19"/>
    </row>
    <row r="13034" spans="1:4" s="20" customFormat="1" ht="16.350000000000001" customHeight="1" x14ac:dyDescent="0.2">
      <c r="A13034" s="17"/>
      <c r="B13034" s="17"/>
      <c r="C13034" s="18"/>
      <c r="D13034" s="19"/>
    </row>
    <row r="13035" spans="1:4" s="20" customFormat="1" ht="16.350000000000001" customHeight="1" x14ac:dyDescent="0.2">
      <c r="A13035" s="17"/>
      <c r="B13035" s="17"/>
      <c r="C13035" s="18"/>
      <c r="D13035" s="19"/>
    </row>
    <row r="13036" spans="1:4" s="20" customFormat="1" ht="16.350000000000001" customHeight="1" x14ac:dyDescent="0.2">
      <c r="A13036" s="17"/>
      <c r="B13036" s="17"/>
      <c r="C13036" s="18"/>
      <c r="D13036" s="19"/>
    </row>
    <row r="13037" spans="1:4" s="20" customFormat="1" ht="16.350000000000001" customHeight="1" x14ac:dyDescent="0.2">
      <c r="A13037" s="17"/>
      <c r="B13037" s="17"/>
      <c r="C13037" s="18"/>
      <c r="D13037" s="19"/>
    </row>
    <row r="13038" spans="1:4" s="20" customFormat="1" ht="16.350000000000001" customHeight="1" x14ac:dyDescent="0.2">
      <c r="A13038" s="17"/>
      <c r="B13038" s="17"/>
      <c r="C13038" s="18"/>
      <c r="D13038" s="19"/>
    </row>
    <row r="13039" spans="1:4" s="20" customFormat="1" ht="16.350000000000001" customHeight="1" x14ac:dyDescent="0.2">
      <c r="A13039" s="17"/>
      <c r="B13039" s="17"/>
      <c r="C13039" s="18"/>
      <c r="D13039" s="19"/>
    </row>
    <row r="13040" spans="1:4" s="20" customFormat="1" ht="16.350000000000001" customHeight="1" x14ac:dyDescent="0.2">
      <c r="A13040" s="17"/>
      <c r="B13040" s="17"/>
      <c r="C13040" s="18"/>
      <c r="D13040" s="19"/>
    </row>
    <row r="13041" spans="1:4" s="20" customFormat="1" ht="16.350000000000001" customHeight="1" x14ac:dyDescent="0.2">
      <c r="A13041" s="17"/>
      <c r="B13041" s="17"/>
      <c r="C13041" s="18"/>
      <c r="D13041" s="19"/>
    </row>
    <row r="13042" spans="1:4" s="20" customFormat="1" ht="16.350000000000001" customHeight="1" x14ac:dyDescent="0.2">
      <c r="A13042" s="17"/>
      <c r="B13042" s="17"/>
      <c r="C13042" s="18"/>
      <c r="D13042" s="19"/>
    </row>
    <row r="13043" spans="1:4" s="20" customFormat="1" ht="16.350000000000001" customHeight="1" x14ac:dyDescent="0.2">
      <c r="A13043" s="17"/>
      <c r="B13043" s="17"/>
      <c r="C13043" s="18"/>
      <c r="D13043" s="19"/>
    </row>
    <row r="13044" spans="1:4" s="20" customFormat="1" ht="16.350000000000001" customHeight="1" x14ac:dyDescent="0.2">
      <c r="A13044" s="17"/>
      <c r="B13044" s="17"/>
      <c r="C13044" s="18"/>
      <c r="D13044" s="19"/>
    </row>
    <row r="13045" spans="1:4" s="20" customFormat="1" ht="16.350000000000001" customHeight="1" x14ac:dyDescent="0.2">
      <c r="A13045" s="17"/>
      <c r="B13045" s="17"/>
      <c r="C13045" s="18"/>
      <c r="D13045" s="19"/>
    </row>
    <row r="13046" spans="1:4" s="20" customFormat="1" ht="16.350000000000001" customHeight="1" x14ac:dyDescent="0.2">
      <c r="A13046" s="17"/>
      <c r="B13046" s="17"/>
      <c r="C13046" s="18"/>
      <c r="D13046" s="19"/>
    </row>
    <row r="13047" spans="1:4" s="20" customFormat="1" ht="16.350000000000001" customHeight="1" x14ac:dyDescent="0.2">
      <c r="A13047" s="17"/>
      <c r="B13047" s="17"/>
      <c r="C13047" s="18"/>
      <c r="D13047" s="19"/>
    </row>
    <row r="13048" spans="1:4" s="20" customFormat="1" ht="16.350000000000001" customHeight="1" x14ac:dyDescent="0.2">
      <c r="A13048" s="17"/>
      <c r="B13048" s="17"/>
      <c r="C13048" s="18"/>
      <c r="D13048" s="19"/>
    </row>
    <row r="13049" spans="1:4" s="20" customFormat="1" ht="16.350000000000001" customHeight="1" x14ac:dyDescent="0.2">
      <c r="A13049" s="17"/>
      <c r="B13049" s="17"/>
      <c r="C13049" s="18"/>
      <c r="D13049" s="19"/>
    </row>
    <row r="13050" spans="1:4" s="20" customFormat="1" ht="16.350000000000001" customHeight="1" x14ac:dyDescent="0.2">
      <c r="A13050" s="17"/>
      <c r="B13050" s="17"/>
      <c r="C13050" s="18"/>
      <c r="D13050" s="19"/>
    </row>
    <row r="13051" spans="1:4" s="20" customFormat="1" ht="16.350000000000001" customHeight="1" x14ac:dyDescent="0.2">
      <c r="A13051" s="17"/>
      <c r="B13051" s="17"/>
      <c r="C13051" s="18"/>
      <c r="D13051" s="19"/>
    </row>
    <row r="13052" spans="1:4" s="20" customFormat="1" ht="16.350000000000001" customHeight="1" x14ac:dyDescent="0.2">
      <c r="A13052" s="17"/>
      <c r="B13052" s="17"/>
      <c r="C13052" s="18"/>
      <c r="D13052" s="19"/>
    </row>
    <row r="13053" spans="1:4" s="20" customFormat="1" ht="16.350000000000001" customHeight="1" x14ac:dyDescent="0.2">
      <c r="A13053" s="17"/>
      <c r="B13053" s="17"/>
      <c r="C13053" s="18"/>
      <c r="D13053" s="19"/>
    </row>
    <row r="13054" spans="1:4" s="20" customFormat="1" ht="16.350000000000001" customHeight="1" x14ac:dyDescent="0.2">
      <c r="A13054" s="17"/>
      <c r="B13054" s="17"/>
      <c r="C13054" s="18"/>
      <c r="D13054" s="19"/>
    </row>
    <row r="13055" spans="1:4" s="20" customFormat="1" ht="16.350000000000001" customHeight="1" x14ac:dyDescent="0.2">
      <c r="A13055" s="17"/>
      <c r="B13055" s="17"/>
      <c r="C13055" s="18"/>
      <c r="D13055" s="19"/>
    </row>
    <row r="13056" spans="1:4" s="20" customFormat="1" ht="16.350000000000001" customHeight="1" x14ac:dyDescent="0.2">
      <c r="A13056" s="17"/>
      <c r="B13056" s="17"/>
      <c r="C13056" s="18"/>
      <c r="D13056" s="19"/>
    </row>
    <row r="13057" spans="1:4" s="20" customFormat="1" ht="16.350000000000001" customHeight="1" x14ac:dyDescent="0.2">
      <c r="A13057" s="17"/>
      <c r="B13057" s="17"/>
      <c r="C13057" s="18"/>
      <c r="D13057" s="19"/>
    </row>
    <row r="13058" spans="1:4" s="20" customFormat="1" ht="16.350000000000001" customHeight="1" x14ac:dyDescent="0.2">
      <c r="A13058" s="17"/>
      <c r="B13058" s="17"/>
      <c r="C13058" s="18"/>
      <c r="D13058" s="19"/>
    </row>
    <row r="13059" spans="1:4" s="20" customFormat="1" ht="16.350000000000001" customHeight="1" x14ac:dyDescent="0.2">
      <c r="A13059" s="17"/>
      <c r="B13059" s="17"/>
      <c r="C13059" s="18"/>
      <c r="D13059" s="19"/>
    </row>
    <row r="13060" spans="1:4" s="20" customFormat="1" ht="16.350000000000001" customHeight="1" x14ac:dyDescent="0.2">
      <c r="A13060" s="17"/>
      <c r="B13060" s="17"/>
      <c r="C13060" s="18"/>
      <c r="D13060" s="19"/>
    </row>
    <row r="13061" spans="1:4" s="20" customFormat="1" ht="16.350000000000001" customHeight="1" x14ac:dyDescent="0.2">
      <c r="A13061" s="17"/>
      <c r="B13061" s="17"/>
      <c r="C13061" s="18"/>
      <c r="D13061" s="19"/>
    </row>
    <row r="13062" spans="1:4" s="20" customFormat="1" ht="16.350000000000001" customHeight="1" x14ac:dyDescent="0.2">
      <c r="A13062" s="17"/>
      <c r="B13062" s="17"/>
      <c r="C13062" s="18"/>
      <c r="D13062" s="19"/>
    </row>
    <row r="13063" spans="1:4" s="20" customFormat="1" ht="16.350000000000001" customHeight="1" x14ac:dyDescent="0.2">
      <c r="A13063" s="17"/>
      <c r="B13063" s="17"/>
      <c r="C13063" s="18"/>
      <c r="D13063" s="19"/>
    </row>
    <row r="13064" spans="1:4" s="20" customFormat="1" ht="16.350000000000001" customHeight="1" x14ac:dyDescent="0.2">
      <c r="A13064" s="17"/>
      <c r="B13064" s="17"/>
      <c r="C13064" s="18"/>
      <c r="D13064" s="19"/>
    </row>
    <row r="13065" spans="1:4" s="20" customFormat="1" ht="16.350000000000001" customHeight="1" x14ac:dyDescent="0.2">
      <c r="A13065" s="17"/>
      <c r="B13065" s="17"/>
      <c r="C13065" s="18"/>
      <c r="D13065" s="19"/>
    </row>
    <row r="13066" spans="1:4" s="20" customFormat="1" ht="16.350000000000001" customHeight="1" x14ac:dyDescent="0.2">
      <c r="A13066" s="17"/>
      <c r="B13066" s="17"/>
      <c r="C13066" s="18"/>
      <c r="D13066" s="19"/>
    </row>
    <row r="13067" spans="1:4" s="20" customFormat="1" ht="16.350000000000001" customHeight="1" x14ac:dyDescent="0.2">
      <c r="A13067" s="17"/>
      <c r="B13067" s="17"/>
      <c r="C13067" s="18"/>
      <c r="D13067" s="19"/>
    </row>
    <row r="13068" spans="1:4" s="20" customFormat="1" ht="16.350000000000001" customHeight="1" x14ac:dyDescent="0.2">
      <c r="A13068" s="17"/>
      <c r="B13068" s="17"/>
      <c r="C13068" s="18"/>
      <c r="D13068" s="19"/>
    </row>
    <row r="13069" spans="1:4" s="20" customFormat="1" ht="16.350000000000001" customHeight="1" x14ac:dyDescent="0.2">
      <c r="A13069" s="17"/>
      <c r="B13069" s="17"/>
      <c r="C13069" s="18"/>
      <c r="D13069" s="19"/>
    </row>
    <row r="13070" spans="1:4" s="20" customFormat="1" ht="16.350000000000001" customHeight="1" x14ac:dyDescent="0.2">
      <c r="A13070" s="17"/>
      <c r="B13070" s="17"/>
      <c r="C13070" s="18"/>
      <c r="D13070" s="19"/>
    </row>
    <row r="13071" spans="1:4" s="20" customFormat="1" ht="16.350000000000001" customHeight="1" x14ac:dyDescent="0.2">
      <c r="A13071" s="17"/>
      <c r="B13071" s="17"/>
      <c r="C13071" s="18"/>
      <c r="D13071" s="19"/>
    </row>
    <row r="13072" spans="1:4" s="20" customFormat="1" ht="16.350000000000001" customHeight="1" x14ac:dyDescent="0.2">
      <c r="A13072" s="17"/>
      <c r="B13072" s="17"/>
      <c r="C13072" s="18"/>
      <c r="D13072" s="19"/>
    </row>
    <row r="13073" spans="1:4" s="20" customFormat="1" ht="16.350000000000001" customHeight="1" x14ac:dyDescent="0.2">
      <c r="A13073" s="17"/>
      <c r="B13073" s="17"/>
      <c r="C13073" s="18"/>
      <c r="D13073" s="19"/>
    </row>
    <row r="13074" spans="1:4" s="20" customFormat="1" ht="16.350000000000001" customHeight="1" x14ac:dyDescent="0.2">
      <c r="A13074" s="17"/>
      <c r="B13074" s="17"/>
      <c r="C13074" s="18"/>
      <c r="D13074" s="19"/>
    </row>
    <row r="13075" spans="1:4" s="20" customFormat="1" ht="16.350000000000001" customHeight="1" x14ac:dyDescent="0.2">
      <c r="A13075" s="17"/>
      <c r="B13075" s="17"/>
      <c r="C13075" s="18"/>
      <c r="D13075" s="19"/>
    </row>
    <row r="13076" spans="1:4" s="20" customFormat="1" ht="16.350000000000001" customHeight="1" x14ac:dyDescent="0.2">
      <c r="A13076" s="17"/>
      <c r="B13076" s="17"/>
      <c r="C13076" s="18"/>
      <c r="D13076" s="19"/>
    </row>
    <row r="13077" spans="1:4" s="20" customFormat="1" ht="16.350000000000001" customHeight="1" x14ac:dyDescent="0.2">
      <c r="A13077" s="17"/>
      <c r="B13077" s="17"/>
      <c r="C13077" s="18"/>
      <c r="D13077" s="19"/>
    </row>
    <row r="13078" spans="1:4" s="20" customFormat="1" ht="16.350000000000001" customHeight="1" x14ac:dyDescent="0.2">
      <c r="A13078" s="17"/>
      <c r="B13078" s="17"/>
      <c r="C13078" s="18"/>
      <c r="D13078" s="19"/>
    </row>
    <row r="13079" spans="1:4" s="20" customFormat="1" ht="16.350000000000001" customHeight="1" x14ac:dyDescent="0.2">
      <c r="A13079" s="17"/>
      <c r="B13079" s="17"/>
      <c r="C13079" s="18"/>
      <c r="D13079" s="19"/>
    </row>
    <row r="13080" spans="1:4" s="20" customFormat="1" ht="16.350000000000001" customHeight="1" x14ac:dyDescent="0.2">
      <c r="A13080" s="17"/>
      <c r="B13080" s="17"/>
      <c r="C13080" s="18"/>
      <c r="D13080" s="19"/>
    </row>
    <row r="13081" spans="1:4" s="20" customFormat="1" ht="16.350000000000001" customHeight="1" x14ac:dyDescent="0.2">
      <c r="A13081" s="17"/>
      <c r="B13081" s="17"/>
      <c r="C13081" s="18"/>
      <c r="D13081" s="19"/>
    </row>
    <row r="13082" spans="1:4" s="20" customFormat="1" ht="16.350000000000001" customHeight="1" x14ac:dyDescent="0.2">
      <c r="A13082" s="17"/>
      <c r="B13082" s="17"/>
      <c r="C13082" s="18"/>
      <c r="D13082" s="19"/>
    </row>
    <row r="13083" spans="1:4" s="20" customFormat="1" ht="16.350000000000001" customHeight="1" x14ac:dyDescent="0.2">
      <c r="A13083" s="17"/>
      <c r="B13083" s="17"/>
      <c r="C13083" s="18"/>
      <c r="D13083" s="19"/>
    </row>
    <row r="13084" spans="1:4" s="20" customFormat="1" ht="16.350000000000001" customHeight="1" x14ac:dyDescent="0.2">
      <c r="A13084" s="17"/>
      <c r="B13084" s="17"/>
      <c r="C13084" s="18"/>
      <c r="D13084" s="19"/>
    </row>
    <row r="13085" spans="1:4" s="20" customFormat="1" ht="16.350000000000001" customHeight="1" x14ac:dyDescent="0.2">
      <c r="A13085" s="17"/>
      <c r="B13085" s="17"/>
      <c r="C13085" s="18"/>
      <c r="D13085" s="19"/>
    </row>
    <row r="13086" spans="1:4" s="20" customFormat="1" ht="16.350000000000001" customHeight="1" x14ac:dyDescent="0.2">
      <c r="A13086" s="17"/>
      <c r="B13086" s="17"/>
      <c r="C13086" s="18"/>
      <c r="D13086" s="19"/>
    </row>
    <row r="13087" spans="1:4" s="20" customFormat="1" ht="16.350000000000001" customHeight="1" x14ac:dyDescent="0.2">
      <c r="A13087" s="17"/>
      <c r="B13087" s="17"/>
      <c r="C13087" s="18"/>
      <c r="D13087" s="19"/>
    </row>
    <row r="13088" spans="1:4" s="20" customFormat="1" ht="16.350000000000001" customHeight="1" x14ac:dyDescent="0.2">
      <c r="A13088" s="17"/>
      <c r="B13088" s="17"/>
      <c r="C13088" s="18"/>
      <c r="D13088" s="19"/>
    </row>
    <row r="13089" spans="1:4" s="20" customFormat="1" ht="16.350000000000001" customHeight="1" x14ac:dyDescent="0.2">
      <c r="A13089" s="17"/>
      <c r="B13089" s="17"/>
      <c r="C13089" s="18"/>
      <c r="D13089" s="19"/>
    </row>
    <row r="13090" spans="1:4" s="20" customFormat="1" ht="16.350000000000001" customHeight="1" x14ac:dyDescent="0.2">
      <c r="A13090" s="17"/>
      <c r="B13090" s="17"/>
      <c r="C13090" s="18"/>
      <c r="D13090" s="19"/>
    </row>
    <row r="13091" spans="1:4" s="20" customFormat="1" ht="16.350000000000001" customHeight="1" x14ac:dyDescent="0.2">
      <c r="A13091" s="17"/>
      <c r="B13091" s="17"/>
      <c r="C13091" s="18"/>
      <c r="D13091" s="19"/>
    </row>
    <row r="13092" spans="1:4" s="20" customFormat="1" ht="16.350000000000001" customHeight="1" x14ac:dyDescent="0.2">
      <c r="A13092" s="17"/>
      <c r="B13092" s="17"/>
      <c r="C13092" s="18"/>
      <c r="D13092" s="19"/>
    </row>
    <row r="13093" spans="1:4" s="20" customFormat="1" ht="16.350000000000001" customHeight="1" x14ac:dyDescent="0.2">
      <c r="A13093" s="17"/>
      <c r="B13093" s="17"/>
      <c r="C13093" s="18"/>
      <c r="D13093" s="19"/>
    </row>
    <row r="13094" spans="1:4" s="20" customFormat="1" ht="16.350000000000001" customHeight="1" x14ac:dyDescent="0.2">
      <c r="A13094" s="17"/>
      <c r="B13094" s="17"/>
      <c r="C13094" s="18"/>
      <c r="D13094" s="19"/>
    </row>
    <row r="13095" spans="1:4" s="20" customFormat="1" ht="16.350000000000001" customHeight="1" x14ac:dyDescent="0.2">
      <c r="A13095" s="17"/>
      <c r="B13095" s="17"/>
      <c r="C13095" s="18"/>
      <c r="D13095" s="19"/>
    </row>
    <row r="13096" spans="1:4" s="20" customFormat="1" ht="16.350000000000001" customHeight="1" x14ac:dyDescent="0.2">
      <c r="A13096" s="17"/>
      <c r="B13096" s="17"/>
      <c r="C13096" s="18"/>
      <c r="D13096" s="19"/>
    </row>
    <row r="13097" spans="1:4" s="20" customFormat="1" ht="16.350000000000001" customHeight="1" x14ac:dyDescent="0.2">
      <c r="A13097" s="17"/>
      <c r="B13097" s="17"/>
      <c r="C13097" s="18"/>
      <c r="D13097" s="19"/>
    </row>
    <row r="13098" spans="1:4" s="20" customFormat="1" ht="16.350000000000001" customHeight="1" x14ac:dyDescent="0.2">
      <c r="A13098" s="17"/>
      <c r="B13098" s="17"/>
      <c r="C13098" s="18"/>
      <c r="D13098" s="19"/>
    </row>
    <row r="13099" spans="1:4" s="20" customFormat="1" ht="16.350000000000001" customHeight="1" x14ac:dyDescent="0.2">
      <c r="A13099" s="17"/>
      <c r="B13099" s="17"/>
      <c r="C13099" s="18"/>
      <c r="D13099" s="19"/>
    </row>
    <row r="13100" spans="1:4" s="20" customFormat="1" ht="16.350000000000001" customHeight="1" x14ac:dyDescent="0.2">
      <c r="A13100" s="17"/>
      <c r="B13100" s="17"/>
      <c r="C13100" s="18"/>
      <c r="D13100" s="19"/>
    </row>
    <row r="13101" spans="1:4" s="20" customFormat="1" ht="16.350000000000001" customHeight="1" x14ac:dyDescent="0.2">
      <c r="A13101" s="17"/>
      <c r="B13101" s="17"/>
      <c r="C13101" s="18"/>
      <c r="D13101" s="19"/>
    </row>
    <row r="13102" spans="1:4" s="20" customFormat="1" ht="16.350000000000001" customHeight="1" x14ac:dyDescent="0.2">
      <c r="A13102" s="17"/>
      <c r="B13102" s="17"/>
      <c r="C13102" s="18"/>
      <c r="D13102" s="19"/>
    </row>
    <row r="13103" spans="1:4" s="20" customFormat="1" ht="16.350000000000001" customHeight="1" x14ac:dyDescent="0.2">
      <c r="A13103" s="17"/>
      <c r="B13103" s="17"/>
      <c r="C13103" s="18"/>
      <c r="D13103" s="19"/>
    </row>
    <row r="13104" spans="1:4" s="20" customFormat="1" ht="16.350000000000001" customHeight="1" x14ac:dyDescent="0.2">
      <c r="A13104" s="17"/>
      <c r="B13104" s="17"/>
      <c r="C13104" s="18"/>
      <c r="D13104" s="19"/>
    </row>
    <row r="13105" spans="1:4" s="20" customFormat="1" ht="16.350000000000001" customHeight="1" x14ac:dyDescent="0.2">
      <c r="A13105" s="17"/>
      <c r="B13105" s="17"/>
      <c r="C13105" s="18"/>
      <c r="D13105" s="19"/>
    </row>
    <row r="13106" spans="1:4" s="20" customFormat="1" ht="16.350000000000001" customHeight="1" x14ac:dyDescent="0.2">
      <c r="A13106" s="17"/>
      <c r="B13106" s="17"/>
      <c r="C13106" s="18"/>
      <c r="D13106" s="19"/>
    </row>
    <row r="13107" spans="1:4" s="20" customFormat="1" ht="16.350000000000001" customHeight="1" x14ac:dyDescent="0.2">
      <c r="A13107" s="17"/>
      <c r="B13107" s="17"/>
      <c r="C13107" s="18"/>
      <c r="D13107" s="19"/>
    </row>
    <row r="13108" spans="1:4" s="20" customFormat="1" ht="16.350000000000001" customHeight="1" x14ac:dyDescent="0.2">
      <c r="A13108" s="17"/>
      <c r="B13108" s="17"/>
      <c r="C13108" s="18"/>
      <c r="D13108" s="19"/>
    </row>
    <row r="13109" spans="1:4" s="20" customFormat="1" ht="16.350000000000001" customHeight="1" x14ac:dyDescent="0.2">
      <c r="A13109" s="17"/>
      <c r="B13109" s="17"/>
      <c r="C13109" s="18"/>
      <c r="D13109" s="19"/>
    </row>
    <row r="13110" spans="1:4" s="20" customFormat="1" ht="16.350000000000001" customHeight="1" x14ac:dyDescent="0.2">
      <c r="A13110" s="17"/>
      <c r="B13110" s="17"/>
      <c r="C13110" s="18"/>
      <c r="D13110" s="19"/>
    </row>
    <row r="13111" spans="1:4" s="20" customFormat="1" ht="16.350000000000001" customHeight="1" x14ac:dyDescent="0.2">
      <c r="A13111" s="17"/>
      <c r="B13111" s="17"/>
      <c r="C13111" s="18"/>
      <c r="D13111" s="19"/>
    </row>
    <row r="13112" spans="1:4" s="20" customFormat="1" ht="16.350000000000001" customHeight="1" x14ac:dyDescent="0.2">
      <c r="A13112" s="17"/>
      <c r="B13112" s="17"/>
      <c r="C13112" s="18"/>
      <c r="D13112" s="19"/>
    </row>
    <row r="13113" spans="1:4" s="20" customFormat="1" ht="16.350000000000001" customHeight="1" x14ac:dyDescent="0.2">
      <c r="A13113" s="17"/>
      <c r="B13113" s="17"/>
      <c r="C13113" s="18"/>
      <c r="D13113" s="19"/>
    </row>
    <row r="13114" spans="1:4" s="20" customFormat="1" ht="16.350000000000001" customHeight="1" x14ac:dyDescent="0.2">
      <c r="A13114" s="17"/>
      <c r="B13114" s="17"/>
      <c r="C13114" s="18"/>
      <c r="D13114" s="19"/>
    </row>
    <row r="13115" spans="1:4" s="20" customFormat="1" ht="16.350000000000001" customHeight="1" x14ac:dyDescent="0.2">
      <c r="A13115" s="17"/>
      <c r="B13115" s="17"/>
      <c r="C13115" s="18"/>
      <c r="D13115" s="19"/>
    </row>
    <row r="13116" spans="1:4" s="20" customFormat="1" ht="16.350000000000001" customHeight="1" x14ac:dyDescent="0.2">
      <c r="A13116" s="17"/>
      <c r="B13116" s="17"/>
      <c r="C13116" s="18"/>
      <c r="D13116" s="19"/>
    </row>
    <row r="13117" spans="1:4" s="20" customFormat="1" ht="16.350000000000001" customHeight="1" x14ac:dyDescent="0.2">
      <c r="A13117" s="17"/>
      <c r="B13117" s="17"/>
      <c r="C13117" s="18"/>
      <c r="D13117" s="19"/>
    </row>
    <row r="13118" spans="1:4" s="20" customFormat="1" ht="16.350000000000001" customHeight="1" x14ac:dyDescent="0.2">
      <c r="A13118" s="17"/>
      <c r="B13118" s="17"/>
      <c r="C13118" s="18"/>
      <c r="D13118" s="19"/>
    </row>
    <row r="13119" spans="1:4" s="20" customFormat="1" ht="16.350000000000001" customHeight="1" x14ac:dyDescent="0.2">
      <c r="A13119" s="17"/>
      <c r="B13119" s="17"/>
      <c r="C13119" s="18"/>
      <c r="D13119" s="19"/>
    </row>
    <row r="13120" spans="1:4" s="20" customFormat="1" ht="16.350000000000001" customHeight="1" x14ac:dyDescent="0.2">
      <c r="A13120" s="17"/>
      <c r="B13120" s="17"/>
      <c r="C13120" s="18"/>
      <c r="D13120" s="19"/>
    </row>
    <row r="13121" spans="1:4" s="20" customFormat="1" ht="16.350000000000001" customHeight="1" x14ac:dyDescent="0.2">
      <c r="A13121" s="17"/>
      <c r="B13121" s="17"/>
      <c r="C13121" s="18"/>
      <c r="D13121" s="19"/>
    </row>
    <row r="13122" spans="1:4" s="20" customFormat="1" ht="16.350000000000001" customHeight="1" x14ac:dyDescent="0.2">
      <c r="A13122" s="17"/>
      <c r="B13122" s="17"/>
      <c r="C13122" s="18"/>
      <c r="D13122" s="19"/>
    </row>
    <row r="13123" spans="1:4" s="20" customFormat="1" ht="16.350000000000001" customHeight="1" x14ac:dyDescent="0.2">
      <c r="A13123" s="17"/>
      <c r="B13123" s="17"/>
      <c r="C13123" s="18"/>
      <c r="D13123" s="19"/>
    </row>
    <row r="13124" spans="1:4" s="20" customFormat="1" ht="16.350000000000001" customHeight="1" x14ac:dyDescent="0.2">
      <c r="A13124" s="17"/>
      <c r="B13124" s="17"/>
      <c r="C13124" s="18"/>
      <c r="D13124" s="19"/>
    </row>
    <row r="13125" spans="1:4" s="20" customFormat="1" ht="16.350000000000001" customHeight="1" x14ac:dyDescent="0.2">
      <c r="A13125" s="17"/>
      <c r="B13125" s="17"/>
      <c r="C13125" s="18"/>
      <c r="D13125" s="19"/>
    </row>
    <row r="13126" spans="1:4" s="20" customFormat="1" ht="16.350000000000001" customHeight="1" x14ac:dyDescent="0.2">
      <c r="A13126" s="17"/>
      <c r="B13126" s="17"/>
      <c r="C13126" s="18"/>
      <c r="D13126" s="19"/>
    </row>
    <row r="13127" spans="1:4" s="20" customFormat="1" ht="16.350000000000001" customHeight="1" x14ac:dyDescent="0.2">
      <c r="A13127" s="17"/>
      <c r="B13127" s="17"/>
      <c r="C13127" s="18"/>
      <c r="D13127" s="19"/>
    </row>
    <row r="13128" spans="1:4" s="20" customFormat="1" ht="16.350000000000001" customHeight="1" x14ac:dyDescent="0.2">
      <c r="A13128" s="17"/>
      <c r="B13128" s="17"/>
      <c r="C13128" s="18"/>
      <c r="D13128" s="19"/>
    </row>
    <row r="13129" spans="1:4" s="20" customFormat="1" ht="16.350000000000001" customHeight="1" x14ac:dyDescent="0.2">
      <c r="A13129" s="17"/>
      <c r="B13129" s="17"/>
      <c r="C13129" s="18"/>
      <c r="D13129" s="19"/>
    </row>
    <row r="13130" spans="1:4" s="20" customFormat="1" ht="16.350000000000001" customHeight="1" x14ac:dyDescent="0.2">
      <c r="A13130" s="17"/>
      <c r="B13130" s="17"/>
      <c r="C13130" s="18"/>
      <c r="D13130" s="19"/>
    </row>
    <row r="13131" spans="1:4" s="20" customFormat="1" ht="16.350000000000001" customHeight="1" x14ac:dyDescent="0.2">
      <c r="A13131" s="17"/>
      <c r="B13131" s="17"/>
      <c r="C13131" s="18"/>
      <c r="D13131" s="19"/>
    </row>
    <row r="13132" spans="1:4" s="20" customFormat="1" ht="16.350000000000001" customHeight="1" x14ac:dyDescent="0.2">
      <c r="A13132" s="17"/>
      <c r="B13132" s="17"/>
      <c r="C13132" s="18"/>
      <c r="D13132" s="19"/>
    </row>
    <row r="13133" spans="1:4" s="20" customFormat="1" ht="16.350000000000001" customHeight="1" x14ac:dyDescent="0.2">
      <c r="A13133" s="17"/>
      <c r="B13133" s="17"/>
      <c r="C13133" s="18"/>
      <c r="D13133" s="19"/>
    </row>
    <row r="13134" spans="1:4" s="20" customFormat="1" ht="16.350000000000001" customHeight="1" x14ac:dyDescent="0.2">
      <c r="A13134" s="17"/>
      <c r="B13134" s="17"/>
      <c r="C13134" s="18"/>
      <c r="D13134" s="19"/>
    </row>
    <row r="13135" spans="1:4" s="20" customFormat="1" ht="16.350000000000001" customHeight="1" x14ac:dyDescent="0.2">
      <c r="A13135" s="17"/>
      <c r="B13135" s="17"/>
      <c r="C13135" s="18"/>
      <c r="D13135" s="19"/>
    </row>
    <row r="13136" spans="1:4" s="20" customFormat="1" ht="16.350000000000001" customHeight="1" x14ac:dyDescent="0.2">
      <c r="A13136" s="17"/>
      <c r="B13136" s="17"/>
      <c r="C13136" s="18"/>
      <c r="D13136" s="19"/>
    </row>
    <row r="13137" spans="1:4" s="20" customFormat="1" ht="16.350000000000001" customHeight="1" x14ac:dyDescent="0.2">
      <c r="A13137" s="17"/>
      <c r="B13137" s="17"/>
      <c r="C13137" s="18"/>
      <c r="D13137" s="19"/>
    </row>
    <row r="13138" spans="1:4" s="20" customFormat="1" ht="16.350000000000001" customHeight="1" x14ac:dyDescent="0.2">
      <c r="A13138" s="17"/>
      <c r="B13138" s="17"/>
      <c r="C13138" s="18"/>
      <c r="D13138" s="19"/>
    </row>
    <row r="13139" spans="1:4" s="20" customFormat="1" ht="16.350000000000001" customHeight="1" x14ac:dyDescent="0.2">
      <c r="A13139" s="17"/>
      <c r="B13139" s="17"/>
      <c r="C13139" s="18"/>
      <c r="D13139" s="19"/>
    </row>
    <row r="13140" spans="1:4" s="20" customFormat="1" ht="16.350000000000001" customHeight="1" x14ac:dyDescent="0.2">
      <c r="A13140" s="17"/>
      <c r="B13140" s="17"/>
      <c r="C13140" s="18"/>
      <c r="D13140" s="19"/>
    </row>
    <row r="13141" spans="1:4" s="20" customFormat="1" ht="16.350000000000001" customHeight="1" x14ac:dyDescent="0.2">
      <c r="A13141" s="17"/>
      <c r="B13141" s="17"/>
      <c r="C13141" s="18"/>
      <c r="D13141" s="19"/>
    </row>
    <row r="13142" spans="1:4" s="20" customFormat="1" ht="16.350000000000001" customHeight="1" x14ac:dyDescent="0.2">
      <c r="A13142" s="17"/>
      <c r="B13142" s="17"/>
      <c r="C13142" s="18"/>
      <c r="D13142" s="19"/>
    </row>
    <row r="13143" spans="1:4" s="20" customFormat="1" ht="16.350000000000001" customHeight="1" x14ac:dyDescent="0.2">
      <c r="A13143" s="17"/>
      <c r="B13143" s="17"/>
      <c r="C13143" s="18"/>
      <c r="D13143" s="19"/>
    </row>
    <row r="13144" spans="1:4" s="20" customFormat="1" ht="16.350000000000001" customHeight="1" x14ac:dyDescent="0.2">
      <c r="A13144" s="17"/>
      <c r="B13144" s="17"/>
      <c r="C13144" s="18"/>
      <c r="D13144" s="19"/>
    </row>
    <row r="13145" spans="1:4" s="20" customFormat="1" ht="16.350000000000001" customHeight="1" x14ac:dyDescent="0.2">
      <c r="A13145" s="17"/>
      <c r="B13145" s="17"/>
      <c r="C13145" s="18"/>
      <c r="D13145" s="19"/>
    </row>
    <row r="13146" spans="1:4" s="20" customFormat="1" ht="16.350000000000001" customHeight="1" x14ac:dyDescent="0.2">
      <c r="A13146" s="17"/>
      <c r="B13146" s="17"/>
      <c r="C13146" s="18"/>
      <c r="D13146" s="19"/>
    </row>
    <row r="13147" spans="1:4" s="20" customFormat="1" ht="16.350000000000001" customHeight="1" x14ac:dyDescent="0.2">
      <c r="A13147" s="17"/>
      <c r="B13147" s="17"/>
      <c r="C13147" s="18"/>
      <c r="D13147" s="19"/>
    </row>
    <row r="13148" spans="1:4" s="20" customFormat="1" ht="16.350000000000001" customHeight="1" x14ac:dyDescent="0.2">
      <c r="A13148" s="17"/>
      <c r="B13148" s="17"/>
      <c r="C13148" s="18"/>
      <c r="D13148" s="19"/>
    </row>
    <row r="13149" spans="1:4" s="20" customFormat="1" ht="16.350000000000001" customHeight="1" x14ac:dyDescent="0.2">
      <c r="A13149" s="17"/>
      <c r="B13149" s="17"/>
      <c r="C13149" s="18"/>
      <c r="D13149" s="19"/>
    </row>
    <row r="13150" spans="1:4" s="20" customFormat="1" ht="16.350000000000001" customHeight="1" x14ac:dyDescent="0.2">
      <c r="A13150" s="17"/>
      <c r="B13150" s="17"/>
      <c r="C13150" s="18"/>
      <c r="D13150" s="19"/>
    </row>
    <row r="13151" spans="1:4" s="20" customFormat="1" ht="16.350000000000001" customHeight="1" x14ac:dyDescent="0.2">
      <c r="A13151" s="17"/>
      <c r="B13151" s="17"/>
      <c r="C13151" s="18"/>
      <c r="D13151" s="19"/>
    </row>
    <row r="13152" spans="1:4" s="20" customFormat="1" ht="16.350000000000001" customHeight="1" x14ac:dyDescent="0.2">
      <c r="A13152" s="17"/>
      <c r="B13152" s="17"/>
      <c r="C13152" s="18"/>
      <c r="D13152" s="19"/>
    </row>
    <row r="13153" spans="1:4" s="20" customFormat="1" ht="16.350000000000001" customHeight="1" x14ac:dyDescent="0.2">
      <c r="A13153" s="17"/>
      <c r="B13153" s="17"/>
      <c r="C13153" s="18"/>
      <c r="D13153" s="19"/>
    </row>
    <row r="13154" spans="1:4" s="20" customFormat="1" ht="16.350000000000001" customHeight="1" x14ac:dyDescent="0.2">
      <c r="A13154" s="17"/>
      <c r="B13154" s="17"/>
      <c r="C13154" s="18"/>
      <c r="D13154" s="19"/>
    </row>
    <row r="13155" spans="1:4" s="20" customFormat="1" ht="16.350000000000001" customHeight="1" x14ac:dyDescent="0.2">
      <c r="A13155" s="17"/>
      <c r="B13155" s="17"/>
      <c r="C13155" s="18"/>
      <c r="D13155" s="19"/>
    </row>
    <row r="13156" spans="1:4" s="20" customFormat="1" ht="16.350000000000001" customHeight="1" x14ac:dyDescent="0.2">
      <c r="A13156" s="17"/>
      <c r="B13156" s="17"/>
      <c r="C13156" s="18"/>
      <c r="D13156" s="19"/>
    </row>
    <row r="13157" spans="1:4" s="20" customFormat="1" ht="16.350000000000001" customHeight="1" x14ac:dyDescent="0.2">
      <c r="A13157" s="17"/>
      <c r="B13157" s="17"/>
      <c r="C13157" s="18"/>
      <c r="D13157" s="19"/>
    </row>
    <row r="13158" spans="1:4" s="20" customFormat="1" ht="16.350000000000001" customHeight="1" x14ac:dyDescent="0.2">
      <c r="A13158" s="17"/>
      <c r="B13158" s="17"/>
      <c r="C13158" s="18"/>
      <c r="D13158" s="19"/>
    </row>
    <row r="13159" spans="1:4" s="20" customFormat="1" ht="16.350000000000001" customHeight="1" x14ac:dyDescent="0.2">
      <c r="A13159" s="17"/>
      <c r="B13159" s="17"/>
      <c r="C13159" s="18"/>
      <c r="D13159" s="19"/>
    </row>
    <row r="13160" spans="1:4" s="20" customFormat="1" ht="16.350000000000001" customHeight="1" x14ac:dyDescent="0.2">
      <c r="A13160" s="17"/>
      <c r="B13160" s="17"/>
      <c r="C13160" s="18"/>
      <c r="D13160" s="19"/>
    </row>
    <row r="13161" spans="1:4" s="20" customFormat="1" ht="16.350000000000001" customHeight="1" x14ac:dyDescent="0.2">
      <c r="A13161" s="17"/>
      <c r="B13161" s="17"/>
      <c r="C13161" s="18"/>
      <c r="D13161" s="19"/>
    </row>
    <row r="13162" spans="1:4" s="20" customFormat="1" ht="16.350000000000001" customHeight="1" x14ac:dyDescent="0.2">
      <c r="A13162" s="17"/>
      <c r="B13162" s="17"/>
      <c r="C13162" s="18"/>
      <c r="D13162" s="19"/>
    </row>
    <row r="13163" spans="1:4" s="20" customFormat="1" ht="16.350000000000001" customHeight="1" x14ac:dyDescent="0.2">
      <c r="A13163" s="17"/>
      <c r="B13163" s="17"/>
      <c r="C13163" s="18"/>
      <c r="D13163" s="19"/>
    </row>
    <row r="13164" spans="1:4" s="20" customFormat="1" ht="16.350000000000001" customHeight="1" x14ac:dyDescent="0.2">
      <c r="A13164" s="17"/>
      <c r="B13164" s="17"/>
      <c r="C13164" s="18"/>
      <c r="D13164" s="19"/>
    </row>
    <row r="13165" spans="1:4" s="20" customFormat="1" ht="16.350000000000001" customHeight="1" x14ac:dyDescent="0.2">
      <c r="A13165" s="17"/>
      <c r="B13165" s="17"/>
      <c r="C13165" s="18"/>
      <c r="D13165" s="19"/>
    </row>
    <row r="13166" spans="1:4" s="20" customFormat="1" ht="16.350000000000001" customHeight="1" x14ac:dyDescent="0.2">
      <c r="A13166" s="17"/>
      <c r="B13166" s="17"/>
      <c r="C13166" s="18"/>
      <c r="D13166" s="19"/>
    </row>
    <row r="13167" spans="1:4" s="20" customFormat="1" ht="16.350000000000001" customHeight="1" x14ac:dyDescent="0.2">
      <c r="A13167" s="17"/>
      <c r="B13167" s="17"/>
      <c r="C13167" s="18"/>
      <c r="D13167" s="19"/>
    </row>
    <row r="13168" spans="1:4" s="20" customFormat="1" ht="16.350000000000001" customHeight="1" x14ac:dyDescent="0.2">
      <c r="A13168" s="17"/>
      <c r="B13168" s="17"/>
      <c r="C13168" s="18"/>
      <c r="D13168" s="19"/>
    </row>
    <row r="13169" spans="1:4" s="20" customFormat="1" ht="16.350000000000001" customHeight="1" x14ac:dyDescent="0.2">
      <c r="A13169" s="17"/>
      <c r="B13169" s="17"/>
      <c r="C13169" s="18"/>
      <c r="D13169" s="19"/>
    </row>
    <row r="13170" spans="1:4" s="20" customFormat="1" ht="16.350000000000001" customHeight="1" x14ac:dyDescent="0.2">
      <c r="A13170" s="17"/>
      <c r="B13170" s="17"/>
      <c r="C13170" s="18"/>
      <c r="D13170" s="19"/>
    </row>
    <row r="13171" spans="1:4" s="20" customFormat="1" ht="16.350000000000001" customHeight="1" x14ac:dyDescent="0.2">
      <c r="A13171" s="17"/>
      <c r="B13171" s="17"/>
      <c r="C13171" s="18"/>
      <c r="D13171" s="19"/>
    </row>
    <row r="13172" spans="1:4" s="20" customFormat="1" ht="16.350000000000001" customHeight="1" x14ac:dyDescent="0.2">
      <c r="A13172" s="17"/>
      <c r="B13172" s="17"/>
      <c r="C13172" s="18"/>
      <c r="D13172" s="19"/>
    </row>
    <row r="13173" spans="1:4" s="20" customFormat="1" ht="16.350000000000001" customHeight="1" x14ac:dyDescent="0.2">
      <c r="A13173" s="17"/>
      <c r="B13173" s="17"/>
      <c r="C13173" s="18"/>
      <c r="D13173" s="19"/>
    </row>
    <row r="13174" spans="1:4" s="20" customFormat="1" ht="16.350000000000001" customHeight="1" x14ac:dyDescent="0.2">
      <c r="A13174" s="17"/>
      <c r="B13174" s="17"/>
      <c r="C13174" s="18"/>
      <c r="D13174" s="19"/>
    </row>
    <row r="13175" spans="1:4" s="20" customFormat="1" ht="16.350000000000001" customHeight="1" x14ac:dyDescent="0.2">
      <c r="A13175" s="17"/>
      <c r="B13175" s="17"/>
      <c r="C13175" s="18"/>
      <c r="D13175" s="19"/>
    </row>
    <row r="13176" spans="1:4" s="20" customFormat="1" ht="16.350000000000001" customHeight="1" x14ac:dyDescent="0.2">
      <c r="A13176" s="17"/>
      <c r="B13176" s="17"/>
      <c r="C13176" s="18"/>
      <c r="D13176" s="19"/>
    </row>
    <row r="13177" spans="1:4" s="20" customFormat="1" ht="16.350000000000001" customHeight="1" x14ac:dyDescent="0.2">
      <c r="A13177" s="17"/>
      <c r="B13177" s="17"/>
      <c r="C13177" s="18"/>
      <c r="D13177" s="19"/>
    </row>
    <row r="13178" spans="1:4" s="20" customFormat="1" ht="16.350000000000001" customHeight="1" x14ac:dyDescent="0.2">
      <c r="A13178" s="17"/>
      <c r="B13178" s="17"/>
      <c r="C13178" s="18"/>
      <c r="D13178" s="19"/>
    </row>
    <row r="13179" spans="1:4" s="20" customFormat="1" ht="16.350000000000001" customHeight="1" x14ac:dyDescent="0.2">
      <c r="A13179" s="17"/>
      <c r="B13179" s="17"/>
      <c r="C13179" s="18"/>
      <c r="D13179" s="19"/>
    </row>
    <row r="13180" spans="1:4" s="20" customFormat="1" ht="16.350000000000001" customHeight="1" x14ac:dyDescent="0.2">
      <c r="A13180" s="17"/>
      <c r="B13180" s="17"/>
      <c r="C13180" s="18"/>
      <c r="D13180" s="19"/>
    </row>
    <row r="13181" spans="1:4" s="20" customFormat="1" ht="16.350000000000001" customHeight="1" x14ac:dyDescent="0.2">
      <c r="A13181" s="17"/>
      <c r="B13181" s="17"/>
      <c r="C13181" s="18"/>
      <c r="D13181" s="19"/>
    </row>
    <row r="13182" spans="1:4" s="20" customFormat="1" ht="16.350000000000001" customHeight="1" x14ac:dyDescent="0.2">
      <c r="A13182" s="17"/>
      <c r="B13182" s="17"/>
      <c r="C13182" s="18"/>
      <c r="D13182" s="19"/>
    </row>
    <row r="13183" spans="1:4" s="20" customFormat="1" ht="16.350000000000001" customHeight="1" x14ac:dyDescent="0.2">
      <c r="A13183" s="17"/>
      <c r="B13183" s="17"/>
      <c r="C13183" s="18"/>
      <c r="D13183" s="19"/>
    </row>
    <row r="13184" spans="1:4" s="20" customFormat="1" ht="16.350000000000001" customHeight="1" x14ac:dyDescent="0.2">
      <c r="A13184" s="17"/>
      <c r="B13184" s="17"/>
      <c r="C13184" s="18"/>
      <c r="D13184" s="19"/>
    </row>
    <row r="13185" spans="1:4" s="20" customFormat="1" ht="16.350000000000001" customHeight="1" x14ac:dyDescent="0.2">
      <c r="A13185" s="17"/>
      <c r="B13185" s="17"/>
      <c r="C13185" s="18"/>
      <c r="D13185" s="19"/>
    </row>
    <row r="13186" spans="1:4" s="20" customFormat="1" ht="16.350000000000001" customHeight="1" x14ac:dyDescent="0.2">
      <c r="A13186" s="17"/>
      <c r="B13186" s="17"/>
      <c r="C13186" s="18"/>
      <c r="D13186" s="19"/>
    </row>
    <row r="13187" spans="1:4" s="20" customFormat="1" ht="16.350000000000001" customHeight="1" x14ac:dyDescent="0.2">
      <c r="A13187" s="17"/>
      <c r="B13187" s="17"/>
      <c r="C13187" s="18"/>
      <c r="D13187" s="19"/>
    </row>
    <row r="13188" spans="1:4" s="20" customFormat="1" ht="16.350000000000001" customHeight="1" x14ac:dyDescent="0.2">
      <c r="A13188" s="17"/>
      <c r="B13188" s="17"/>
      <c r="C13188" s="18"/>
      <c r="D13188" s="19"/>
    </row>
    <row r="13189" spans="1:4" s="20" customFormat="1" ht="16.350000000000001" customHeight="1" x14ac:dyDescent="0.2">
      <c r="A13189" s="17"/>
      <c r="B13189" s="17"/>
      <c r="C13189" s="18"/>
      <c r="D13189" s="19"/>
    </row>
    <row r="13190" spans="1:4" s="20" customFormat="1" ht="16.350000000000001" customHeight="1" x14ac:dyDescent="0.2">
      <c r="A13190" s="17"/>
      <c r="B13190" s="17"/>
      <c r="C13190" s="18"/>
      <c r="D13190" s="19"/>
    </row>
    <row r="13191" spans="1:4" s="20" customFormat="1" ht="16.350000000000001" customHeight="1" x14ac:dyDescent="0.2">
      <c r="A13191" s="17"/>
      <c r="B13191" s="17"/>
      <c r="C13191" s="18"/>
      <c r="D13191" s="19"/>
    </row>
    <row r="13192" spans="1:4" s="20" customFormat="1" ht="16.350000000000001" customHeight="1" x14ac:dyDescent="0.2">
      <c r="A13192" s="17"/>
      <c r="B13192" s="17"/>
      <c r="C13192" s="18"/>
      <c r="D13192" s="19"/>
    </row>
    <row r="13193" spans="1:4" s="20" customFormat="1" ht="16.350000000000001" customHeight="1" x14ac:dyDescent="0.2">
      <c r="A13193" s="17"/>
      <c r="B13193" s="17"/>
      <c r="C13193" s="18"/>
      <c r="D13193" s="19"/>
    </row>
    <row r="13194" spans="1:4" s="20" customFormat="1" ht="16.350000000000001" customHeight="1" x14ac:dyDescent="0.2">
      <c r="A13194" s="17"/>
      <c r="B13194" s="17"/>
      <c r="C13194" s="18"/>
      <c r="D13194" s="19"/>
    </row>
    <row r="13195" spans="1:4" s="20" customFormat="1" ht="16.350000000000001" customHeight="1" x14ac:dyDescent="0.2">
      <c r="A13195" s="17"/>
      <c r="B13195" s="17"/>
      <c r="C13195" s="18"/>
      <c r="D13195" s="19"/>
    </row>
    <row r="13196" spans="1:4" s="20" customFormat="1" ht="16.350000000000001" customHeight="1" x14ac:dyDescent="0.2">
      <c r="A13196" s="17"/>
      <c r="B13196" s="17"/>
      <c r="C13196" s="18"/>
      <c r="D13196" s="19"/>
    </row>
    <row r="13197" spans="1:4" s="20" customFormat="1" ht="16.350000000000001" customHeight="1" x14ac:dyDescent="0.2">
      <c r="A13197" s="17"/>
      <c r="B13197" s="17"/>
      <c r="C13197" s="18"/>
      <c r="D13197" s="19"/>
    </row>
    <row r="13198" spans="1:4" s="20" customFormat="1" ht="16.350000000000001" customHeight="1" x14ac:dyDescent="0.2">
      <c r="A13198" s="17"/>
      <c r="B13198" s="17"/>
      <c r="C13198" s="18"/>
      <c r="D13198" s="19"/>
    </row>
    <row r="13199" spans="1:4" s="20" customFormat="1" ht="16.350000000000001" customHeight="1" x14ac:dyDescent="0.2">
      <c r="A13199" s="17"/>
      <c r="B13199" s="17"/>
      <c r="C13199" s="18"/>
      <c r="D13199" s="19"/>
    </row>
    <row r="13200" spans="1:4" s="20" customFormat="1" ht="16.350000000000001" customHeight="1" x14ac:dyDescent="0.2">
      <c r="A13200" s="17"/>
      <c r="B13200" s="17"/>
      <c r="C13200" s="18"/>
      <c r="D13200" s="19"/>
    </row>
    <row r="13201" spans="1:4" s="20" customFormat="1" ht="16.350000000000001" customHeight="1" x14ac:dyDescent="0.2">
      <c r="A13201" s="17"/>
      <c r="B13201" s="17"/>
      <c r="C13201" s="18"/>
      <c r="D13201" s="19"/>
    </row>
    <row r="13202" spans="1:4" s="20" customFormat="1" ht="16.350000000000001" customHeight="1" x14ac:dyDescent="0.2">
      <c r="A13202" s="17"/>
      <c r="B13202" s="17"/>
      <c r="C13202" s="18"/>
      <c r="D13202" s="19"/>
    </row>
    <row r="13203" spans="1:4" s="20" customFormat="1" ht="16.350000000000001" customHeight="1" x14ac:dyDescent="0.2">
      <c r="A13203" s="17"/>
      <c r="B13203" s="17"/>
      <c r="C13203" s="18"/>
      <c r="D13203" s="19"/>
    </row>
    <row r="13204" spans="1:4" s="20" customFormat="1" ht="16.350000000000001" customHeight="1" x14ac:dyDescent="0.2">
      <c r="A13204" s="17"/>
      <c r="B13204" s="17"/>
      <c r="C13204" s="18"/>
      <c r="D13204" s="19"/>
    </row>
    <row r="13205" spans="1:4" s="20" customFormat="1" ht="16.350000000000001" customHeight="1" x14ac:dyDescent="0.2">
      <c r="A13205" s="17"/>
      <c r="B13205" s="17"/>
      <c r="C13205" s="18"/>
      <c r="D13205" s="19"/>
    </row>
    <row r="13206" spans="1:4" s="20" customFormat="1" ht="16.350000000000001" customHeight="1" x14ac:dyDescent="0.2">
      <c r="A13206" s="17"/>
      <c r="B13206" s="17"/>
      <c r="C13206" s="18"/>
      <c r="D13206" s="19"/>
    </row>
    <row r="13207" spans="1:4" s="20" customFormat="1" ht="16.350000000000001" customHeight="1" x14ac:dyDescent="0.2">
      <c r="A13207" s="17"/>
      <c r="B13207" s="17"/>
      <c r="C13207" s="18"/>
      <c r="D13207" s="19"/>
    </row>
    <row r="13208" spans="1:4" s="20" customFormat="1" ht="16.350000000000001" customHeight="1" x14ac:dyDescent="0.2">
      <c r="A13208" s="17"/>
      <c r="B13208" s="17"/>
      <c r="C13208" s="18"/>
      <c r="D13208" s="19"/>
    </row>
    <row r="13209" spans="1:4" s="20" customFormat="1" ht="16.350000000000001" customHeight="1" x14ac:dyDescent="0.2">
      <c r="A13209" s="17"/>
      <c r="B13209" s="17"/>
      <c r="C13209" s="18"/>
      <c r="D13209" s="19"/>
    </row>
    <row r="13210" spans="1:4" s="20" customFormat="1" ht="16.350000000000001" customHeight="1" x14ac:dyDescent="0.2">
      <c r="A13210" s="17"/>
      <c r="B13210" s="17"/>
      <c r="C13210" s="18"/>
      <c r="D13210" s="19"/>
    </row>
    <row r="13211" spans="1:4" s="20" customFormat="1" ht="16.350000000000001" customHeight="1" x14ac:dyDescent="0.2">
      <c r="A13211" s="17"/>
      <c r="B13211" s="17"/>
      <c r="C13211" s="18"/>
      <c r="D13211" s="19"/>
    </row>
    <row r="13212" spans="1:4" s="20" customFormat="1" ht="16.350000000000001" customHeight="1" x14ac:dyDescent="0.2">
      <c r="A13212" s="17"/>
      <c r="B13212" s="17"/>
      <c r="C13212" s="18"/>
      <c r="D13212" s="19"/>
    </row>
    <row r="13213" spans="1:4" s="20" customFormat="1" ht="16.350000000000001" customHeight="1" x14ac:dyDescent="0.2">
      <c r="A13213" s="17"/>
      <c r="B13213" s="17"/>
      <c r="C13213" s="18"/>
      <c r="D13213" s="19"/>
    </row>
    <row r="13214" spans="1:4" s="20" customFormat="1" ht="16.350000000000001" customHeight="1" x14ac:dyDescent="0.2">
      <c r="A13214" s="17"/>
      <c r="B13214" s="17"/>
      <c r="C13214" s="18"/>
      <c r="D13214" s="19"/>
    </row>
    <row r="13215" spans="1:4" s="20" customFormat="1" ht="16.350000000000001" customHeight="1" x14ac:dyDescent="0.2">
      <c r="A13215" s="17"/>
      <c r="B13215" s="17"/>
      <c r="C13215" s="18"/>
      <c r="D13215" s="19"/>
    </row>
    <row r="13216" spans="1:4" s="20" customFormat="1" ht="16.350000000000001" customHeight="1" x14ac:dyDescent="0.2">
      <c r="A13216" s="17"/>
      <c r="B13216" s="17"/>
      <c r="C13216" s="18"/>
      <c r="D13216" s="19"/>
    </row>
    <row r="13217" spans="1:4" s="20" customFormat="1" ht="16.350000000000001" customHeight="1" x14ac:dyDescent="0.2">
      <c r="A13217" s="17"/>
      <c r="B13217" s="17"/>
      <c r="C13217" s="18"/>
      <c r="D13217" s="19"/>
    </row>
    <row r="13218" spans="1:4" s="20" customFormat="1" ht="16.350000000000001" customHeight="1" x14ac:dyDescent="0.2">
      <c r="A13218" s="17"/>
      <c r="B13218" s="17"/>
      <c r="C13218" s="18"/>
      <c r="D13218" s="19"/>
    </row>
    <row r="13219" spans="1:4" s="20" customFormat="1" ht="16.350000000000001" customHeight="1" x14ac:dyDescent="0.2">
      <c r="A13219" s="17"/>
      <c r="B13219" s="17"/>
      <c r="C13219" s="18"/>
      <c r="D13219" s="19"/>
    </row>
    <row r="13220" spans="1:4" s="20" customFormat="1" ht="16.350000000000001" customHeight="1" x14ac:dyDescent="0.2">
      <c r="A13220" s="17"/>
      <c r="B13220" s="17"/>
      <c r="C13220" s="18"/>
      <c r="D13220" s="19"/>
    </row>
    <row r="13221" spans="1:4" s="20" customFormat="1" ht="16.350000000000001" customHeight="1" x14ac:dyDescent="0.2">
      <c r="A13221" s="17"/>
      <c r="B13221" s="17"/>
      <c r="C13221" s="18"/>
      <c r="D13221" s="19"/>
    </row>
    <row r="13222" spans="1:4" s="20" customFormat="1" ht="16.350000000000001" customHeight="1" x14ac:dyDescent="0.2">
      <c r="A13222" s="17"/>
      <c r="B13222" s="17"/>
      <c r="C13222" s="18"/>
      <c r="D13222" s="19"/>
    </row>
    <row r="13223" spans="1:4" s="20" customFormat="1" ht="16.350000000000001" customHeight="1" x14ac:dyDescent="0.2">
      <c r="A13223" s="17"/>
      <c r="B13223" s="17"/>
      <c r="C13223" s="18"/>
      <c r="D13223" s="19"/>
    </row>
    <row r="13224" spans="1:4" s="20" customFormat="1" ht="16.350000000000001" customHeight="1" x14ac:dyDescent="0.2">
      <c r="A13224" s="17"/>
      <c r="B13224" s="17"/>
      <c r="C13224" s="18"/>
      <c r="D13224" s="19"/>
    </row>
    <row r="13225" spans="1:4" s="20" customFormat="1" ht="16.350000000000001" customHeight="1" x14ac:dyDescent="0.2">
      <c r="A13225" s="17"/>
      <c r="B13225" s="17"/>
      <c r="C13225" s="18"/>
      <c r="D13225" s="19"/>
    </row>
    <row r="13226" spans="1:4" s="20" customFormat="1" ht="16.350000000000001" customHeight="1" x14ac:dyDescent="0.2">
      <c r="A13226" s="17"/>
      <c r="B13226" s="17"/>
      <c r="C13226" s="18"/>
      <c r="D13226" s="19"/>
    </row>
    <row r="13227" spans="1:4" s="20" customFormat="1" ht="16.350000000000001" customHeight="1" x14ac:dyDescent="0.2">
      <c r="A13227" s="17"/>
      <c r="B13227" s="17"/>
      <c r="C13227" s="18"/>
      <c r="D13227" s="19"/>
    </row>
    <row r="13228" spans="1:4" s="20" customFormat="1" ht="16.350000000000001" customHeight="1" x14ac:dyDescent="0.2">
      <c r="A13228" s="17"/>
      <c r="B13228" s="17"/>
      <c r="C13228" s="18"/>
      <c r="D13228" s="19"/>
    </row>
    <row r="13229" spans="1:4" s="20" customFormat="1" ht="16.350000000000001" customHeight="1" x14ac:dyDescent="0.2">
      <c r="A13229" s="17"/>
      <c r="B13229" s="17"/>
      <c r="C13229" s="18"/>
      <c r="D13229" s="19"/>
    </row>
    <row r="13230" spans="1:4" s="20" customFormat="1" ht="16.350000000000001" customHeight="1" x14ac:dyDescent="0.2">
      <c r="A13230" s="17"/>
      <c r="B13230" s="17"/>
      <c r="C13230" s="18"/>
      <c r="D13230" s="19"/>
    </row>
    <row r="13231" spans="1:4" s="20" customFormat="1" ht="16.350000000000001" customHeight="1" x14ac:dyDescent="0.2">
      <c r="A13231" s="17"/>
      <c r="B13231" s="17"/>
      <c r="C13231" s="18"/>
      <c r="D13231" s="19"/>
    </row>
    <row r="13232" spans="1:4" s="20" customFormat="1" ht="16.350000000000001" customHeight="1" x14ac:dyDescent="0.2">
      <c r="A13232" s="17"/>
      <c r="B13232" s="17"/>
      <c r="C13232" s="18"/>
      <c r="D13232" s="19"/>
    </row>
    <row r="13233" spans="1:4" s="20" customFormat="1" ht="16.350000000000001" customHeight="1" x14ac:dyDescent="0.2">
      <c r="A13233" s="17"/>
      <c r="B13233" s="17"/>
      <c r="C13233" s="18"/>
      <c r="D13233" s="19"/>
    </row>
    <row r="13234" spans="1:4" s="20" customFormat="1" ht="16.350000000000001" customHeight="1" x14ac:dyDescent="0.2">
      <c r="A13234" s="17"/>
      <c r="B13234" s="17"/>
      <c r="C13234" s="18"/>
      <c r="D13234" s="19"/>
    </row>
    <row r="13235" spans="1:4" s="20" customFormat="1" ht="16.350000000000001" customHeight="1" x14ac:dyDescent="0.2">
      <c r="A13235" s="17"/>
      <c r="B13235" s="17"/>
      <c r="C13235" s="18"/>
      <c r="D13235" s="19"/>
    </row>
    <row r="13236" spans="1:4" s="20" customFormat="1" ht="16.350000000000001" customHeight="1" x14ac:dyDescent="0.2">
      <c r="A13236" s="17"/>
      <c r="B13236" s="17"/>
      <c r="C13236" s="18"/>
      <c r="D13236" s="19"/>
    </row>
    <row r="13237" spans="1:4" s="20" customFormat="1" ht="16.350000000000001" customHeight="1" x14ac:dyDescent="0.2">
      <c r="A13237" s="17"/>
      <c r="B13237" s="17"/>
      <c r="C13237" s="18"/>
      <c r="D13237" s="19"/>
    </row>
    <row r="13238" spans="1:4" s="20" customFormat="1" ht="16.350000000000001" customHeight="1" x14ac:dyDescent="0.2">
      <c r="A13238" s="17"/>
      <c r="B13238" s="17"/>
      <c r="C13238" s="18"/>
      <c r="D13238" s="19"/>
    </row>
    <row r="13239" spans="1:4" s="20" customFormat="1" ht="16.350000000000001" customHeight="1" x14ac:dyDescent="0.2">
      <c r="A13239" s="17"/>
      <c r="B13239" s="17"/>
      <c r="C13239" s="18"/>
      <c r="D13239" s="19"/>
    </row>
    <row r="13240" spans="1:4" s="20" customFormat="1" ht="16.350000000000001" customHeight="1" x14ac:dyDescent="0.2">
      <c r="A13240" s="17"/>
      <c r="B13240" s="17"/>
      <c r="C13240" s="18"/>
      <c r="D13240" s="19"/>
    </row>
    <row r="13241" spans="1:4" s="20" customFormat="1" ht="16.350000000000001" customHeight="1" x14ac:dyDescent="0.2">
      <c r="A13241" s="17"/>
      <c r="B13241" s="17"/>
      <c r="C13241" s="18"/>
      <c r="D13241" s="19"/>
    </row>
    <row r="13242" spans="1:4" s="20" customFormat="1" ht="16.350000000000001" customHeight="1" x14ac:dyDescent="0.2">
      <c r="A13242" s="17"/>
      <c r="B13242" s="17"/>
      <c r="C13242" s="18"/>
      <c r="D13242" s="19"/>
    </row>
    <row r="13243" spans="1:4" s="20" customFormat="1" ht="16.350000000000001" customHeight="1" x14ac:dyDescent="0.2">
      <c r="A13243" s="17"/>
      <c r="B13243" s="17"/>
      <c r="C13243" s="18"/>
      <c r="D13243" s="19"/>
    </row>
    <row r="13244" spans="1:4" s="20" customFormat="1" ht="16.350000000000001" customHeight="1" x14ac:dyDescent="0.2">
      <c r="A13244" s="17"/>
      <c r="B13244" s="17"/>
      <c r="C13244" s="18"/>
      <c r="D13244" s="19"/>
    </row>
    <row r="13245" spans="1:4" s="20" customFormat="1" ht="16.350000000000001" customHeight="1" x14ac:dyDescent="0.2">
      <c r="A13245" s="17"/>
      <c r="B13245" s="17"/>
      <c r="C13245" s="18"/>
      <c r="D13245" s="19"/>
    </row>
    <row r="13246" spans="1:4" s="20" customFormat="1" ht="16.350000000000001" customHeight="1" x14ac:dyDescent="0.2">
      <c r="A13246" s="17"/>
      <c r="B13246" s="17"/>
      <c r="C13246" s="18"/>
      <c r="D13246" s="19"/>
    </row>
    <row r="13247" spans="1:4" s="20" customFormat="1" ht="16.350000000000001" customHeight="1" x14ac:dyDescent="0.2">
      <c r="A13247" s="17"/>
      <c r="B13247" s="17"/>
      <c r="C13247" s="18"/>
      <c r="D13247" s="19"/>
    </row>
    <row r="13248" spans="1:4" s="20" customFormat="1" ht="16.350000000000001" customHeight="1" x14ac:dyDescent="0.2">
      <c r="A13248" s="17"/>
      <c r="B13248" s="17"/>
      <c r="C13248" s="18"/>
      <c r="D13248" s="19"/>
    </row>
    <row r="13249" spans="1:4" s="20" customFormat="1" ht="16.350000000000001" customHeight="1" x14ac:dyDescent="0.2">
      <c r="A13249" s="17"/>
      <c r="B13249" s="17"/>
      <c r="C13249" s="18"/>
      <c r="D13249" s="19"/>
    </row>
    <row r="13250" spans="1:4" s="20" customFormat="1" ht="16.350000000000001" customHeight="1" x14ac:dyDescent="0.2">
      <c r="A13250" s="17"/>
      <c r="B13250" s="17"/>
      <c r="C13250" s="18"/>
      <c r="D13250" s="19"/>
    </row>
    <row r="13251" spans="1:4" s="20" customFormat="1" ht="16.350000000000001" customHeight="1" x14ac:dyDescent="0.2">
      <c r="A13251" s="17"/>
      <c r="B13251" s="17"/>
      <c r="C13251" s="18"/>
      <c r="D13251" s="19"/>
    </row>
    <row r="13252" spans="1:4" s="20" customFormat="1" ht="16.350000000000001" customHeight="1" x14ac:dyDescent="0.2">
      <c r="A13252" s="17"/>
      <c r="B13252" s="17"/>
      <c r="C13252" s="18"/>
      <c r="D13252" s="19"/>
    </row>
    <row r="13253" spans="1:4" s="20" customFormat="1" ht="16.350000000000001" customHeight="1" x14ac:dyDescent="0.2">
      <c r="A13253" s="17"/>
      <c r="B13253" s="17"/>
      <c r="C13253" s="18"/>
      <c r="D13253" s="19"/>
    </row>
    <row r="13254" spans="1:4" s="20" customFormat="1" ht="16.350000000000001" customHeight="1" x14ac:dyDescent="0.2">
      <c r="A13254" s="17"/>
      <c r="B13254" s="17"/>
      <c r="C13254" s="18"/>
      <c r="D13254" s="19"/>
    </row>
    <row r="13255" spans="1:4" s="20" customFormat="1" ht="16.350000000000001" customHeight="1" x14ac:dyDescent="0.2">
      <c r="A13255" s="17"/>
      <c r="B13255" s="17"/>
      <c r="C13255" s="18"/>
      <c r="D13255" s="19"/>
    </row>
    <row r="13256" spans="1:4" s="20" customFormat="1" ht="16.350000000000001" customHeight="1" x14ac:dyDescent="0.2">
      <c r="A13256" s="17"/>
      <c r="B13256" s="17"/>
      <c r="C13256" s="18"/>
      <c r="D13256" s="19"/>
    </row>
    <row r="13257" spans="1:4" s="20" customFormat="1" ht="16.350000000000001" customHeight="1" x14ac:dyDescent="0.2">
      <c r="A13257" s="17"/>
      <c r="B13257" s="17"/>
      <c r="C13257" s="18"/>
      <c r="D13257" s="19"/>
    </row>
    <row r="13258" spans="1:4" s="20" customFormat="1" ht="16.350000000000001" customHeight="1" x14ac:dyDescent="0.2">
      <c r="A13258" s="17"/>
      <c r="B13258" s="17"/>
      <c r="C13258" s="18"/>
      <c r="D13258" s="19"/>
    </row>
    <row r="13259" spans="1:4" s="20" customFormat="1" ht="16.350000000000001" customHeight="1" x14ac:dyDescent="0.2">
      <c r="A13259" s="17"/>
      <c r="B13259" s="17"/>
      <c r="C13259" s="18"/>
      <c r="D13259" s="19"/>
    </row>
    <row r="13260" spans="1:4" s="20" customFormat="1" ht="16.350000000000001" customHeight="1" x14ac:dyDescent="0.2">
      <c r="A13260" s="17"/>
      <c r="B13260" s="17"/>
      <c r="C13260" s="18"/>
      <c r="D13260" s="19"/>
    </row>
    <row r="13261" spans="1:4" s="20" customFormat="1" ht="16.350000000000001" customHeight="1" x14ac:dyDescent="0.2">
      <c r="A13261" s="17"/>
      <c r="B13261" s="17"/>
      <c r="C13261" s="18"/>
      <c r="D13261" s="19"/>
    </row>
    <row r="13262" spans="1:4" s="20" customFormat="1" ht="16.350000000000001" customHeight="1" x14ac:dyDescent="0.2">
      <c r="A13262" s="17"/>
      <c r="B13262" s="17"/>
      <c r="C13262" s="18"/>
      <c r="D13262" s="19"/>
    </row>
    <row r="13263" spans="1:4" s="20" customFormat="1" ht="16.350000000000001" customHeight="1" x14ac:dyDescent="0.2">
      <c r="A13263" s="17"/>
      <c r="B13263" s="17"/>
      <c r="C13263" s="18"/>
      <c r="D13263" s="19"/>
    </row>
    <row r="13264" spans="1:4" s="20" customFormat="1" ht="16.350000000000001" customHeight="1" x14ac:dyDescent="0.2">
      <c r="A13264" s="17"/>
      <c r="B13264" s="17"/>
      <c r="C13264" s="18"/>
      <c r="D13264" s="19"/>
    </row>
    <row r="13265" spans="1:4" s="20" customFormat="1" ht="16.350000000000001" customHeight="1" x14ac:dyDescent="0.2">
      <c r="A13265" s="17"/>
      <c r="B13265" s="17"/>
      <c r="C13265" s="18"/>
      <c r="D13265" s="19"/>
    </row>
    <row r="13266" spans="1:4" s="20" customFormat="1" ht="16.350000000000001" customHeight="1" x14ac:dyDescent="0.2">
      <c r="A13266" s="17"/>
      <c r="B13266" s="17"/>
      <c r="C13266" s="18"/>
      <c r="D13266" s="19"/>
    </row>
    <row r="13267" spans="1:4" s="20" customFormat="1" ht="16.350000000000001" customHeight="1" x14ac:dyDescent="0.2">
      <c r="A13267" s="17"/>
      <c r="B13267" s="17"/>
      <c r="C13267" s="18"/>
      <c r="D13267" s="19"/>
    </row>
    <row r="13268" spans="1:4" s="20" customFormat="1" ht="16.350000000000001" customHeight="1" x14ac:dyDescent="0.2">
      <c r="A13268" s="17"/>
      <c r="B13268" s="17"/>
      <c r="C13268" s="18"/>
      <c r="D13268" s="19"/>
    </row>
    <row r="13269" spans="1:4" s="20" customFormat="1" ht="16.350000000000001" customHeight="1" x14ac:dyDescent="0.2">
      <c r="A13269" s="17"/>
      <c r="B13269" s="17"/>
      <c r="C13269" s="18"/>
      <c r="D13269" s="19"/>
    </row>
    <row r="13270" spans="1:4" s="20" customFormat="1" ht="16.350000000000001" customHeight="1" x14ac:dyDescent="0.2">
      <c r="A13270" s="17"/>
      <c r="B13270" s="17"/>
      <c r="C13270" s="18"/>
      <c r="D13270" s="19"/>
    </row>
    <row r="13271" spans="1:4" s="20" customFormat="1" ht="16.350000000000001" customHeight="1" x14ac:dyDescent="0.2">
      <c r="A13271" s="17"/>
      <c r="B13271" s="17"/>
      <c r="C13271" s="18"/>
      <c r="D13271" s="19"/>
    </row>
    <row r="13272" spans="1:4" s="20" customFormat="1" ht="16.350000000000001" customHeight="1" x14ac:dyDescent="0.2">
      <c r="A13272" s="17"/>
      <c r="B13272" s="17"/>
      <c r="C13272" s="18"/>
      <c r="D13272" s="19"/>
    </row>
    <row r="13273" spans="1:4" s="20" customFormat="1" ht="16.350000000000001" customHeight="1" x14ac:dyDescent="0.2">
      <c r="A13273" s="17"/>
      <c r="B13273" s="17"/>
      <c r="C13273" s="18"/>
      <c r="D13273" s="19"/>
    </row>
    <row r="13274" spans="1:4" s="20" customFormat="1" ht="16.350000000000001" customHeight="1" x14ac:dyDescent="0.2">
      <c r="A13274" s="17"/>
      <c r="B13274" s="17"/>
      <c r="C13274" s="18"/>
      <c r="D13274" s="19"/>
    </row>
    <row r="13275" spans="1:4" s="20" customFormat="1" ht="16.350000000000001" customHeight="1" x14ac:dyDescent="0.2">
      <c r="A13275" s="17"/>
      <c r="B13275" s="17"/>
      <c r="C13275" s="18"/>
      <c r="D13275" s="19"/>
    </row>
    <row r="13276" spans="1:4" s="20" customFormat="1" ht="16.350000000000001" customHeight="1" x14ac:dyDescent="0.2">
      <c r="A13276" s="17"/>
      <c r="B13276" s="17"/>
      <c r="C13276" s="18"/>
      <c r="D13276" s="19"/>
    </row>
    <row r="13277" spans="1:4" s="20" customFormat="1" ht="16.350000000000001" customHeight="1" x14ac:dyDescent="0.2">
      <c r="A13277" s="17"/>
      <c r="B13277" s="17"/>
      <c r="C13277" s="18"/>
      <c r="D13277" s="19"/>
    </row>
    <row r="13278" spans="1:4" s="20" customFormat="1" ht="16.350000000000001" customHeight="1" x14ac:dyDescent="0.2">
      <c r="A13278" s="17"/>
      <c r="B13278" s="17"/>
      <c r="C13278" s="18"/>
      <c r="D13278" s="19"/>
    </row>
    <row r="13279" spans="1:4" s="20" customFormat="1" ht="16.350000000000001" customHeight="1" x14ac:dyDescent="0.2">
      <c r="A13279" s="17"/>
      <c r="B13279" s="17"/>
      <c r="C13279" s="18"/>
      <c r="D13279" s="19"/>
    </row>
    <row r="13280" spans="1:4" s="20" customFormat="1" ht="16.350000000000001" customHeight="1" x14ac:dyDescent="0.2">
      <c r="A13280" s="17"/>
      <c r="B13280" s="17"/>
      <c r="C13280" s="18"/>
      <c r="D13280" s="19"/>
    </row>
    <row r="13281" spans="1:4" s="20" customFormat="1" ht="16.350000000000001" customHeight="1" x14ac:dyDescent="0.2">
      <c r="A13281" s="17"/>
      <c r="B13281" s="17"/>
      <c r="C13281" s="18"/>
      <c r="D13281" s="19"/>
    </row>
    <row r="13282" spans="1:4" s="20" customFormat="1" ht="16.350000000000001" customHeight="1" x14ac:dyDescent="0.2">
      <c r="A13282" s="17"/>
      <c r="B13282" s="17"/>
      <c r="C13282" s="18"/>
      <c r="D13282" s="19"/>
    </row>
    <row r="13283" spans="1:4" s="20" customFormat="1" ht="16.350000000000001" customHeight="1" x14ac:dyDescent="0.2">
      <c r="A13283" s="17"/>
      <c r="B13283" s="17"/>
      <c r="C13283" s="18"/>
      <c r="D13283" s="19"/>
    </row>
    <row r="13284" spans="1:4" s="20" customFormat="1" ht="16.350000000000001" customHeight="1" x14ac:dyDescent="0.2">
      <c r="A13284" s="17"/>
      <c r="B13284" s="17"/>
      <c r="C13284" s="18"/>
      <c r="D13284" s="19"/>
    </row>
    <row r="13285" spans="1:4" s="20" customFormat="1" ht="16.350000000000001" customHeight="1" x14ac:dyDescent="0.2">
      <c r="A13285" s="17"/>
      <c r="B13285" s="17"/>
      <c r="C13285" s="18"/>
      <c r="D13285" s="19"/>
    </row>
    <row r="13286" spans="1:4" s="20" customFormat="1" ht="16.350000000000001" customHeight="1" x14ac:dyDescent="0.2">
      <c r="A13286" s="17"/>
      <c r="B13286" s="17"/>
      <c r="C13286" s="18"/>
      <c r="D13286" s="19"/>
    </row>
    <row r="13287" spans="1:4" s="20" customFormat="1" ht="16.350000000000001" customHeight="1" x14ac:dyDescent="0.2">
      <c r="A13287" s="17"/>
      <c r="B13287" s="17"/>
      <c r="C13287" s="18"/>
      <c r="D13287" s="19"/>
    </row>
    <row r="13288" spans="1:4" s="20" customFormat="1" ht="16.350000000000001" customHeight="1" x14ac:dyDescent="0.2">
      <c r="A13288" s="17"/>
      <c r="B13288" s="17"/>
      <c r="C13288" s="18"/>
      <c r="D13288" s="19"/>
    </row>
    <row r="13289" spans="1:4" s="20" customFormat="1" ht="16.350000000000001" customHeight="1" x14ac:dyDescent="0.2">
      <c r="A13289" s="17"/>
      <c r="B13289" s="17"/>
      <c r="C13289" s="18"/>
      <c r="D13289" s="19"/>
    </row>
    <row r="13290" spans="1:4" s="20" customFormat="1" ht="16.350000000000001" customHeight="1" x14ac:dyDescent="0.2">
      <c r="A13290" s="17"/>
      <c r="B13290" s="17"/>
      <c r="C13290" s="18"/>
      <c r="D13290" s="19"/>
    </row>
    <row r="13291" spans="1:4" s="20" customFormat="1" ht="16.350000000000001" customHeight="1" x14ac:dyDescent="0.2">
      <c r="A13291" s="17"/>
      <c r="B13291" s="17"/>
      <c r="C13291" s="18"/>
      <c r="D13291" s="19"/>
    </row>
    <row r="13292" spans="1:4" s="20" customFormat="1" ht="16.350000000000001" customHeight="1" x14ac:dyDescent="0.2">
      <c r="A13292" s="17"/>
      <c r="B13292" s="17"/>
      <c r="C13292" s="18"/>
      <c r="D13292" s="19"/>
    </row>
    <row r="13293" spans="1:4" s="20" customFormat="1" ht="16.350000000000001" customHeight="1" x14ac:dyDescent="0.2">
      <c r="A13293" s="17"/>
      <c r="B13293" s="17"/>
      <c r="C13293" s="18"/>
      <c r="D13293" s="19"/>
    </row>
    <row r="13294" spans="1:4" s="20" customFormat="1" ht="16.350000000000001" customHeight="1" x14ac:dyDescent="0.2">
      <c r="A13294" s="17"/>
      <c r="B13294" s="17"/>
      <c r="C13294" s="18"/>
      <c r="D13294" s="19"/>
    </row>
    <row r="13295" spans="1:4" s="20" customFormat="1" ht="16.350000000000001" customHeight="1" x14ac:dyDescent="0.2">
      <c r="A13295" s="17"/>
      <c r="B13295" s="17"/>
      <c r="C13295" s="18"/>
      <c r="D13295" s="19"/>
    </row>
    <row r="13296" spans="1:4" s="20" customFormat="1" ht="16.350000000000001" customHeight="1" x14ac:dyDescent="0.2">
      <c r="A13296" s="17"/>
      <c r="B13296" s="17"/>
      <c r="C13296" s="18"/>
      <c r="D13296" s="19"/>
    </row>
    <row r="13297" spans="1:4" s="20" customFormat="1" ht="16.350000000000001" customHeight="1" x14ac:dyDescent="0.2">
      <c r="A13297" s="17"/>
      <c r="B13297" s="17"/>
      <c r="C13297" s="18"/>
      <c r="D13297" s="19"/>
    </row>
    <row r="13298" spans="1:4" s="20" customFormat="1" ht="16.350000000000001" customHeight="1" x14ac:dyDescent="0.2">
      <c r="A13298" s="17"/>
      <c r="B13298" s="17"/>
      <c r="C13298" s="18"/>
      <c r="D13298" s="19"/>
    </row>
    <row r="13299" spans="1:4" s="20" customFormat="1" ht="16.350000000000001" customHeight="1" x14ac:dyDescent="0.2">
      <c r="A13299" s="17"/>
      <c r="B13299" s="17"/>
      <c r="C13299" s="18"/>
      <c r="D13299" s="19"/>
    </row>
    <row r="13300" spans="1:4" s="20" customFormat="1" ht="16.350000000000001" customHeight="1" x14ac:dyDescent="0.2">
      <c r="A13300" s="17"/>
      <c r="B13300" s="17"/>
      <c r="C13300" s="18"/>
      <c r="D13300" s="19"/>
    </row>
    <row r="13301" spans="1:4" s="20" customFormat="1" ht="16.350000000000001" customHeight="1" x14ac:dyDescent="0.2">
      <c r="A13301" s="17"/>
      <c r="B13301" s="17"/>
      <c r="C13301" s="18"/>
      <c r="D13301" s="19"/>
    </row>
    <row r="13302" spans="1:4" s="20" customFormat="1" ht="16.350000000000001" customHeight="1" x14ac:dyDescent="0.2">
      <c r="A13302" s="17"/>
      <c r="B13302" s="17"/>
      <c r="C13302" s="18"/>
      <c r="D13302" s="19"/>
    </row>
    <row r="13303" spans="1:4" s="20" customFormat="1" ht="16.350000000000001" customHeight="1" x14ac:dyDescent="0.2">
      <c r="A13303" s="17"/>
      <c r="B13303" s="17"/>
      <c r="C13303" s="18"/>
      <c r="D13303" s="19"/>
    </row>
    <row r="13304" spans="1:4" s="20" customFormat="1" ht="16.350000000000001" customHeight="1" x14ac:dyDescent="0.2">
      <c r="A13304" s="17"/>
      <c r="B13304" s="17"/>
      <c r="C13304" s="18"/>
      <c r="D13304" s="19"/>
    </row>
    <row r="13305" spans="1:4" s="20" customFormat="1" ht="16.350000000000001" customHeight="1" x14ac:dyDescent="0.2">
      <c r="A13305" s="17"/>
      <c r="B13305" s="17"/>
      <c r="C13305" s="18"/>
      <c r="D13305" s="19"/>
    </row>
    <row r="13306" spans="1:4" s="20" customFormat="1" ht="16.350000000000001" customHeight="1" x14ac:dyDescent="0.2">
      <c r="A13306" s="17"/>
      <c r="B13306" s="17"/>
      <c r="C13306" s="18"/>
      <c r="D13306" s="19"/>
    </row>
    <row r="13307" spans="1:4" s="20" customFormat="1" ht="16.350000000000001" customHeight="1" x14ac:dyDescent="0.2">
      <c r="A13307" s="17"/>
      <c r="B13307" s="17"/>
      <c r="C13307" s="18"/>
      <c r="D13307" s="19"/>
    </row>
    <row r="13308" spans="1:4" s="20" customFormat="1" ht="16.350000000000001" customHeight="1" x14ac:dyDescent="0.2">
      <c r="A13308" s="17"/>
      <c r="B13308" s="17"/>
      <c r="C13308" s="18"/>
      <c r="D13308" s="19"/>
    </row>
    <row r="13309" spans="1:4" s="20" customFormat="1" ht="16.350000000000001" customHeight="1" x14ac:dyDescent="0.2">
      <c r="A13309" s="17"/>
      <c r="B13309" s="17"/>
      <c r="C13309" s="18"/>
      <c r="D13309" s="19"/>
    </row>
    <row r="13310" spans="1:4" s="20" customFormat="1" ht="16.350000000000001" customHeight="1" x14ac:dyDescent="0.2">
      <c r="A13310" s="17"/>
      <c r="B13310" s="17"/>
      <c r="C13310" s="18"/>
      <c r="D13310" s="19"/>
    </row>
    <row r="13311" spans="1:4" s="20" customFormat="1" ht="16.350000000000001" customHeight="1" x14ac:dyDescent="0.2">
      <c r="A13311" s="17"/>
      <c r="B13311" s="17"/>
      <c r="C13311" s="18"/>
      <c r="D13311" s="19"/>
    </row>
    <row r="13312" spans="1:4" s="20" customFormat="1" ht="16.350000000000001" customHeight="1" x14ac:dyDescent="0.2">
      <c r="A13312" s="17"/>
      <c r="B13312" s="17"/>
      <c r="C13312" s="18"/>
      <c r="D13312" s="19"/>
    </row>
    <row r="13313" spans="1:4" s="20" customFormat="1" ht="16.350000000000001" customHeight="1" x14ac:dyDescent="0.2">
      <c r="A13313" s="17"/>
      <c r="B13313" s="17"/>
      <c r="C13313" s="18"/>
      <c r="D13313" s="19"/>
    </row>
    <row r="13314" spans="1:4" s="20" customFormat="1" ht="16.350000000000001" customHeight="1" x14ac:dyDescent="0.2">
      <c r="A13314" s="17"/>
      <c r="B13314" s="17"/>
      <c r="C13314" s="18"/>
      <c r="D13314" s="19"/>
    </row>
    <row r="13315" spans="1:4" s="20" customFormat="1" ht="16.350000000000001" customHeight="1" x14ac:dyDescent="0.2">
      <c r="A13315" s="17"/>
      <c r="B13315" s="17"/>
      <c r="C13315" s="18"/>
      <c r="D13315" s="19"/>
    </row>
    <row r="13316" spans="1:4" s="20" customFormat="1" ht="16.350000000000001" customHeight="1" x14ac:dyDescent="0.2">
      <c r="A13316" s="17"/>
      <c r="B13316" s="17"/>
      <c r="C13316" s="18"/>
      <c r="D13316" s="19"/>
    </row>
    <row r="13317" spans="1:4" s="20" customFormat="1" ht="16.350000000000001" customHeight="1" x14ac:dyDescent="0.2">
      <c r="A13317" s="17"/>
      <c r="B13317" s="17"/>
      <c r="C13317" s="18"/>
      <c r="D13317" s="19"/>
    </row>
    <row r="13318" spans="1:4" s="20" customFormat="1" ht="16.350000000000001" customHeight="1" x14ac:dyDescent="0.2">
      <c r="A13318" s="17"/>
      <c r="B13318" s="17"/>
      <c r="C13318" s="18"/>
      <c r="D13318" s="19"/>
    </row>
    <row r="13319" spans="1:4" s="20" customFormat="1" ht="16.350000000000001" customHeight="1" x14ac:dyDescent="0.2">
      <c r="A13319" s="17"/>
      <c r="B13319" s="17"/>
      <c r="C13319" s="18"/>
      <c r="D13319" s="19"/>
    </row>
    <row r="13320" spans="1:4" s="20" customFormat="1" ht="16.350000000000001" customHeight="1" x14ac:dyDescent="0.2">
      <c r="A13320" s="17"/>
      <c r="B13320" s="17"/>
      <c r="C13320" s="18"/>
      <c r="D13320" s="19"/>
    </row>
    <row r="13321" spans="1:4" s="20" customFormat="1" ht="16.350000000000001" customHeight="1" x14ac:dyDescent="0.2">
      <c r="A13321" s="17"/>
      <c r="B13321" s="17"/>
      <c r="C13321" s="18"/>
      <c r="D13321" s="19"/>
    </row>
    <row r="13322" spans="1:4" s="20" customFormat="1" ht="16.350000000000001" customHeight="1" x14ac:dyDescent="0.2">
      <c r="A13322" s="17"/>
      <c r="B13322" s="17"/>
      <c r="C13322" s="18"/>
      <c r="D13322" s="19"/>
    </row>
    <row r="13323" spans="1:4" s="20" customFormat="1" ht="16.350000000000001" customHeight="1" x14ac:dyDescent="0.2">
      <c r="A13323" s="17"/>
      <c r="B13323" s="17"/>
      <c r="C13323" s="18"/>
      <c r="D13323" s="19"/>
    </row>
    <row r="13324" spans="1:4" s="20" customFormat="1" ht="16.350000000000001" customHeight="1" x14ac:dyDescent="0.2">
      <c r="A13324" s="17"/>
      <c r="B13324" s="17"/>
      <c r="C13324" s="18"/>
      <c r="D13324" s="19"/>
    </row>
    <row r="13325" spans="1:4" s="20" customFormat="1" ht="16.350000000000001" customHeight="1" x14ac:dyDescent="0.2">
      <c r="A13325" s="17"/>
      <c r="B13325" s="17"/>
      <c r="C13325" s="18"/>
      <c r="D13325" s="19"/>
    </row>
    <row r="13326" spans="1:4" s="20" customFormat="1" ht="16.350000000000001" customHeight="1" x14ac:dyDescent="0.2">
      <c r="A13326" s="17"/>
      <c r="B13326" s="17"/>
      <c r="C13326" s="18"/>
      <c r="D13326" s="19"/>
    </row>
    <row r="13327" spans="1:4" s="20" customFormat="1" ht="16.350000000000001" customHeight="1" x14ac:dyDescent="0.2">
      <c r="A13327" s="17"/>
      <c r="B13327" s="17"/>
      <c r="C13327" s="18"/>
      <c r="D13327" s="19"/>
    </row>
    <row r="13328" spans="1:4" s="20" customFormat="1" ht="16.350000000000001" customHeight="1" x14ac:dyDescent="0.2">
      <c r="A13328" s="17"/>
      <c r="B13328" s="17"/>
      <c r="C13328" s="18"/>
      <c r="D13328" s="19"/>
    </row>
    <row r="13329" spans="1:4" s="20" customFormat="1" ht="16.350000000000001" customHeight="1" x14ac:dyDescent="0.2">
      <c r="A13329" s="17"/>
      <c r="B13329" s="17"/>
      <c r="C13329" s="18"/>
      <c r="D13329" s="19"/>
    </row>
    <row r="13330" spans="1:4" s="20" customFormat="1" ht="16.350000000000001" customHeight="1" x14ac:dyDescent="0.2">
      <c r="A13330" s="17"/>
      <c r="B13330" s="17"/>
      <c r="C13330" s="18"/>
      <c r="D13330" s="19"/>
    </row>
    <row r="13331" spans="1:4" s="20" customFormat="1" ht="16.350000000000001" customHeight="1" x14ac:dyDescent="0.2">
      <c r="A13331" s="17"/>
      <c r="B13331" s="17"/>
      <c r="C13331" s="18"/>
      <c r="D13331" s="19"/>
    </row>
    <row r="13332" spans="1:4" s="20" customFormat="1" ht="16.350000000000001" customHeight="1" x14ac:dyDescent="0.2">
      <c r="A13332" s="17"/>
      <c r="B13332" s="17"/>
      <c r="C13332" s="18"/>
      <c r="D13332" s="19"/>
    </row>
    <row r="13333" spans="1:4" s="20" customFormat="1" ht="16.350000000000001" customHeight="1" x14ac:dyDescent="0.2">
      <c r="A13333" s="17"/>
      <c r="B13333" s="17"/>
      <c r="C13333" s="18"/>
      <c r="D13333" s="19"/>
    </row>
    <row r="13334" spans="1:4" s="20" customFormat="1" ht="16.350000000000001" customHeight="1" x14ac:dyDescent="0.2">
      <c r="A13334" s="17"/>
      <c r="B13334" s="17"/>
      <c r="C13334" s="18"/>
      <c r="D13334" s="19"/>
    </row>
    <row r="13335" spans="1:4" s="20" customFormat="1" ht="16.350000000000001" customHeight="1" x14ac:dyDescent="0.2">
      <c r="A13335" s="17"/>
      <c r="B13335" s="17"/>
      <c r="C13335" s="18"/>
      <c r="D13335" s="19"/>
    </row>
    <row r="13336" spans="1:4" s="20" customFormat="1" ht="16.350000000000001" customHeight="1" x14ac:dyDescent="0.2">
      <c r="A13336" s="17"/>
      <c r="B13336" s="17"/>
      <c r="C13336" s="18"/>
      <c r="D13336" s="19"/>
    </row>
    <row r="13337" spans="1:4" s="20" customFormat="1" ht="16.350000000000001" customHeight="1" x14ac:dyDescent="0.2">
      <c r="A13337" s="17"/>
      <c r="B13337" s="17"/>
      <c r="C13337" s="18"/>
      <c r="D13337" s="19"/>
    </row>
    <row r="13338" spans="1:4" s="20" customFormat="1" ht="16.350000000000001" customHeight="1" x14ac:dyDescent="0.2">
      <c r="A13338" s="17"/>
      <c r="B13338" s="17"/>
      <c r="C13338" s="18"/>
      <c r="D13338" s="19"/>
    </row>
    <row r="13339" spans="1:4" s="20" customFormat="1" ht="16.350000000000001" customHeight="1" x14ac:dyDescent="0.2">
      <c r="A13339" s="17"/>
      <c r="B13339" s="17"/>
      <c r="C13339" s="18"/>
      <c r="D13339" s="19"/>
    </row>
    <row r="13340" spans="1:4" s="20" customFormat="1" ht="16.350000000000001" customHeight="1" x14ac:dyDescent="0.2">
      <c r="A13340" s="17"/>
      <c r="B13340" s="17"/>
      <c r="C13340" s="18"/>
      <c r="D13340" s="19"/>
    </row>
    <row r="13341" spans="1:4" s="20" customFormat="1" ht="16.350000000000001" customHeight="1" x14ac:dyDescent="0.2">
      <c r="A13341" s="17"/>
      <c r="B13341" s="17"/>
      <c r="C13341" s="18"/>
      <c r="D13341" s="19"/>
    </row>
    <row r="13342" spans="1:4" s="20" customFormat="1" ht="16.350000000000001" customHeight="1" x14ac:dyDescent="0.2">
      <c r="A13342" s="17"/>
      <c r="B13342" s="17"/>
      <c r="C13342" s="18"/>
      <c r="D13342" s="19"/>
    </row>
    <row r="13343" spans="1:4" s="20" customFormat="1" ht="16.350000000000001" customHeight="1" x14ac:dyDescent="0.2">
      <c r="A13343" s="17"/>
      <c r="B13343" s="17"/>
      <c r="C13343" s="18"/>
      <c r="D13343" s="19"/>
    </row>
    <row r="13344" spans="1:4" s="20" customFormat="1" ht="16.350000000000001" customHeight="1" x14ac:dyDescent="0.2">
      <c r="A13344" s="17"/>
      <c r="B13344" s="17"/>
      <c r="C13344" s="18"/>
      <c r="D13344" s="19"/>
    </row>
    <row r="13345" spans="1:4" s="20" customFormat="1" ht="16.350000000000001" customHeight="1" x14ac:dyDescent="0.2">
      <c r="A13345" s="17"/>
      <c r="B13345" s="17"/>
      <c r="C13345" s="18"/>
      <c r="D13345" s="19"/>
    </row>
    <row r="13346" spans="1:4" s="20" customFormat="1" ht="16.350000000000001" customHeight="1" x14ac:dyDescent="0.2">
      <c r="A13346" s="17"/>
      <c r="B13346" s="17"/>
      <c r="C13346" s="18"/>
      <c r="D13346" s="19"/>
    </row>
    <row r="13347" spans="1:4" s="20" customFormat="1" ht="16.350000000000001" customHeight="1" x14ac:dyDescent="0.2">
      <c r="A13347" s="17"/>
      <c r="B13347" s="17"/>
      <c r="C13347" s="18"/>
      <c r="D13347" s="19"/>
    </row>
    <row r="13348" spans="1:4" s="20" customFormat="1" ht="16.350000000000001" customHeight="1" x14ac:dyDescent="0.2">
      <c r="A13348" s="17"/>
      <c r="B13348" s="17"/>
      <c r="C13348" s="18"/>
      <c r="D13348" s="19"/>
    </row>
    <row r="13349" spans="1:4" s="20" customFormat="1" ht="16.350000000000001" customHeight="1" x14ac:dyDescent="0.2">
      <c r="A13349" s="17"/>
      <c r="B13349" s="17"/>
      <c r="C13349" s="18"/>
      <c r="D13349" s="19"/>
    </row>
    <row r="13350" spans="1:4" s="20" customFormat="1" ht="16.350000000000001" customHeight="1" x14ac:dyDescent="0.2">
      <c r="A13350" s="17"/>
      <c r="B13350" s="17"/>
      <c r="C13350" s="18"/>
      <c r="D13350" s="19"/>
    </row>
    <row r="13351" spans="1:4" s="20" customFormat="1" ht="16.350000000000001" customHeight="1" x14ac:dyDescent="0.2">
      <c r="A13351" s="17"/>
      <c r="B13351" s="17"/>
      <c r="C13351" s="18"/>
      <c r="D13351" s="19"/>
    </row>
    <row r="13352" spans="1:4" s="20" customFormat="1" ht="16.350000000000001" customHeight="1" x14ac:dyDescent="0.2">
      <c r="A13352" s="17"/>
      <c r="B13352" s="17"/>
      <c r="C13352" s="18"/>
      <c r="D13352" s="19"/>
    </row>
    <row r="13353" spans="1:4" s="20" customFormat="1" ht="16.350000000000001" customHeight="1" x14ac:dyDescent="0.2">
      <c r="A13353" s="17"/>
      <c r="B13353" s="17"/>
      <c r="C13353" s="18"/>
      <c r="D13353" s="19"/>
    </row>
    <row r="13354" spans="1:4" s="20" customFormat="1" ht="16.350000000000001" customHeight="1" x14ac:dyDescent="0.2">
      <c r="A13354" s="17"/>
      <c r="B13354" s="17"/>
      <c r="C13354" s="18"/>
      <c r="D13354" s="19"/>
    </row>
    <row r="13355" spans="1:4" s="20" customFormat="1" ht="16.350000000000001" customHeight="1" x14ac:dyDescent="0.2">
      <c r="A13355" s="17"/>
      <c r="B13355" s="17"/>
      <c r="C13355" s="18"/>
      <c r="D13355" s="19"/>
    </row>
    <row r="13356" spans="1:4" s="20" customFormat="1" ht="16.350000000000001" customHeight="1" x14ac:dyDescent="0.2">
      <c r="A13356" s="17"/>
      <c r="B13356" s="17"/>
      <c r="C13356" s="18"/>
      <c r="D13356" s="19"/>
    </row>
    <row r="13357" spans="1:4" s="20" customFormat="1" ht="16.350000000000001" customHeight="1" x14ac:dyDescent="0.2">
      <c r="A13357" s="17"/>
      <c r="B13357" s="17"/>
      <c r="C13357" s="18"/>
      <c r="D13357" s="19"/>
    </row>
    <row r="13358" spans="1:4" s="20" customFormat="1" ht="16.350000000000001" customHeight="1" x14ac:dyDescent="0.2">
      <c r="A13358" s="17"/>
      <c r="B13358" s="17"/>
      <c r="C13358" s="18"/>
      <c r="D13358" s="19"/>
    </row>
    <row r="13359" spans="1:4" s="20" customFormat="1" ht="16.350000000000001" customHeight="1" x14ac:dyDescent="0.2">
      <c r="A13359" s="17"/>
      <c r="B13359" s="17"/>
      <c r="C13359" s="18"/>
      <c r="D13359" s="19"/>
    </row>
    <row r="13360" spans="1:4" s="20" customFormat="1" ht="16.350000000000001" customHeight="1" x14ac:dyDescent="0.2">
      <c r="A13360" s="17"/>
      <c r="B13360" s="17"/>
      <c r="C13360" s="18"/>
      <c r="D13360" s="19"/>
    </row>
    <row r="13361" spans="1:4" s="20" customFormat="1" ht="16.350000000000001" customHeight="1" x14ac:dyDescent="0.2">
      <c r="A13361" s="17"/>
      <c r="B13361" s="17"/>
      <c r="C13361" s="18"/>
      <c r="D13361" s="19"/>
    </row>
    <row r="13362" spans="1:4" s="20" customFormat="1" ht="16.350000000000001" customHeight="1" x14ac:dyDescent="0.2">
      <c r="A13362" s="17"/>
      <c r="B13362" s="17"/>
      <c r="C13362" s="18"/>
      <c r="D13362" s="19"/>
    </row>
    <row r="13363" spans="1:4" s="20" customFormat="1" ht="16.350000000000001" customHeight="1" x14ac:dyDescent="0.2">
      <c r="A13363" s="17"/>
      <c r="B13363" s="17"/>
      <c r="C13363" s="18"/>
      <c r="D13363" s="19"/>
    </row>
    <row r="13364" spans="1:4" s="20" customFormat="1" ht="16.350000000000001" customHeight="1" x14ac:dyDescent="0.2">
      <c r="A13364" s="17"/>
      <c r="B13364" s="17"/>
      <c r="C13364" s="18"/>
      <c r="D13364" s="19"/>
    </row>
    <row r="13365" spans="1:4" s="20" customFormat="1" ht="16.350000000000001" customHeight="1" x14ac:dyDescent="0.2">
      <c r="A13365" s="17"/>
      <c r="B13365" s="17"/>
      <c r="C13365" s="18"/>
      <c r="D13365" s="19"/>
    </row>
    <row r="13366" spans="1:4" s="20" customFormat="1" ht="16.350000000000001" customHeight="1" x14ac:dyDescent="0.2">
      <c r="A13366" s="17"/>
      <c r="B13366" s="17"/>
      <c r="C13366" s="18"/>
      <c r="D13366" s="19"/>
    </row>
    <row r="13367" spans="1:4" s="20" customFormat="1" ht="16.350000000000001" customHeight="1" x14ac:dyDescent="0.2">
      <c r="A13367" s="17"/>
      <c r="B13367" s="17"/>
      <c r="C13367" s="18"/>
      <c r="D13367" s="19"/>
    </row>
    <row r="13368" spans="1:4" s="20" customFormat="1" ht="16.350000000000001" customHeight="1" x14ac:dyDescent="0.2">
      <c r="A13368" s="17"/>
      <c r="B13368" s="17"/>
      <c r="C13368" s="18"/>
      <c r="D13368" s="19"/>
    </row>
    <row r="13369" spans="1:4" s="20" customFormat="1" ht="16.350000000000001" customHeight="1" x14ac:dyDescent="0.2">
      <c r="A13369" s="17"/>
      <c r="B13369" s="17"/>
      <c r="C13369" s="18"/>
      <c r="D13369" s="19"/>
    </row>
    <row r="13370" spans="1:4" s="20" customFormat="1" ht="16.350000000000001" customHeight="1" x14ac:dyDescent="0.2">
      <c r="A13370" s="17"/>
      <c r="B13370" s="17"/>
      <c r="C13370" s="18"/>
      <c r="D13370" s="19"/>
    </row>
    <row r="13371" spans="1:4" s="20" customFormat="1" ht="16.350000000000001" customHeight="1" x14ac:dyDescent="0.2">
      <c r="A13371" s="17"/>
      <c r="B13371" s="17"/>
      <c r="C13371" s="18"/>
      <c r="D13371" s="19"/>
    </row>
    <row r="13372" spans="1:4" s="20" customFormat="1" ht="16.350000000000001" customHeight="1" x14ac:dyDescent="0.2">
      <c r="A13372" s="17"/>
      <c r="B13372" s="17"/>
      <c r="C13372" s="18"/>
      <c r="D13372" s="19"/>
    </row>
    <row r="13373" spans="1:4" s="20" customFormat="1" ht="16.350000000000001" customHeight="1" x14ac:dyDescent="0.2">
      <c r="A13373" s="17"/>
      <c r="B13373" s="17"/>
      <c r="C13373" s="18"/>
      <c r="D13373" s="19"/>
    </row>
    <row r="13374" spans="1:4" s="20" customFormat="1" ht="16.350000000000001" customHeight="1" x14ac:dyDescent="0.2">
      <c r="A13374" s="17"/>
      <c r="B13374" s="17"/>
      <c r="C13374" s="18"/>
      <c r="D13374" s="19"/>
    </row>
    <row r="13375" spans="1:4" s="20" customFormat="1" ht="16.350000000000001" customHeight="1" x14ac:dyDescent="0.2">
      <c r="A13375" s="17"/>
      <c r="B13375" s="17"/>
      <c r="C13375" s="18"/>
      <c r="D13375" s="19"/>
    </row>
    <row r="13376" spans="1:4" s="20" customFormat="1" ht="16.350000000000001" customHeight="1" x14ac:dyDescent="0.2">
      <c r="A13376" s="17"/>
      <c r="B13376" s="17"/>
      <c r="C13376" s="18"/>
      <c r="D13376" s="19"/>
    </row>
    <row r="13377" spans="1:4" s="20" customFormat="1" ht="16.350000000000001" customHeight="1" x14ac:dyDescent="0.2">
      <c r="A13377" s="17"/>
      <c r="B13377" s="17"/>
      <c r="C13377" s="18"/>
      <c r="D13377" s="19"/>
    </row>
    <row r="13378" spans="1:4" s="20" customFormat="1" ht="16.350000000000001" customHeight="1" x14ac:dyDescent="0.2">
      <c r="A13378" s="17"/>
      <c r="B13378" s="17"/>
      <c r="C13378" s="18"/>
      <c r="D13378" s="19"/>
    </row>
    <row r="13379" spans="1:4" s="20" customFormat="1" ht="16.350000000000001" customHeight="1" x14ac:dyDescent="0.2">
      <c r="A13379" s="17"/>
      <c r="B13379" s="17"/>
      <c r="C13379" s="18"/>
      <c r="D13379" s="19"/>
    </row>
    <row r="13380" spans="1:4" s="20" customFormat="1" ht="16.350000000000001" customHeight="1" x14ac:dyDescent="0.2">
      <c r="A13380" s="17"/>
      <c r="B13380" s="17"/>
      <c r="C13380" s="18"/>
      <c r="D13380" s="19"/>
    </row>
    <row r="13381" spans="1:4" s="20" customFormat="1" ht="16.350000000000001" customHeight="1" x14ac:dyDescent="0.2">
      <c r="A13381" s="17"/>
      <c r="B13381" s="17"/>
      <c r="C13381" s="18"/>
      <c r="D13381" s="19"/>
    </row>
    <row r="13382" spans="1:4" s="20" customFormat="1" ht="16.350000000000001" customHeight="1" x14ac:dyDescent="0.2">
      <c r="A13382" s="17"/>
      <c r="B13382" s="17"/>
      <c r="C13382" s="18"/>
      <c r="D13382" s="19"/>
    </row>
    <row r="13383" spans="1:4" s="20" customFormat="1" ht="16.350000000000001" customHeight="1" x14ac:dyDescent="0.2">
      <c r="A13383" s="17"/>
      <c r="B13383" s="17"/>
      <c r="C13383" s="18"/>
      <c r="D13383" s="19"/>
    </row>
    <row r="13384" spans="1:4" s="20" customFormat="1" ht="16.350000000000001" customHeight="1" x14ac:dyDescent="0.2">
      <c r="A13384" s="17"/>
      <c r="B13384" s="17"/>
      <c r="C13384" s="18"/>
      <c r="D13384" s="19"/>
    </row>
    <row r="13385" spans="1:4" s="20" customFormat="1" ht="16.350000000000001" customHeight="1" x14ac:dyDescent="0.2">
      <c r="A13385" s="17"/>
      <c r="B13385" s="17"/>
      <c r="C13385" s="18"/>
      <c r="D13385" s="19"/>
    </row>
    <row r="13386" spans="1:4" s="20" customFormat="1" ht="16.350000000000001" customHeight="1" x14ac:dyDescent="0.2">
      <c r="A13386" s="17"/>
      <c r="B13386" s="17"/>
      <c r="C13386" s="18"/>
      <c r="D13386" s="19"/>
    </row>
    <row r="13387" spans="1:4" s="20" customFormat="1" ht="16.350000000000001" customHeight="1" x14ac:dyDescent="0.2">
      <c r="A13387" s="17"/>
      <c r="B13387" s="17"/>
      <c r="C13387" s="18"/>
      <c r="D13387" s="19"/>
    </row>
    <row r="13388" spans="1:4" s="20" customFormat="1" ht="16.350000000000001" customHeight="1" x14ac:dyDescent="0.2">
      <c r="A13388" s="17"/>
      <c r="B13388" s="17"/>
      <c r="C13388" s="18"/>
      <c r="D13388" s="19"/>
    </row>
    <row r="13389" spans="1:4" s="20" customFormat="1" ht="16.350000000000001" customHeight="1" x14ac:dyDescent="0.2">
      <c r="A13389" s="17"/>
      <c r="B13389" s="17"/>
      <c r="C13389" s="18"/>
      <c r="D13389" s="19"/>
    </row>
    <row r="13390" spans="1:4" s="20" customFormat="1" ht="16.350000000000001" customHeight="1" x14ac:dyDescent="0.2">
      <c r="A13390" s="17"/>
      <c r="B13390" s="17"/>
      <c r="C13390" s="18"/>
      <c r="D13390" s="19"/>
    </row>
    <row r="13391" spans="1:4" s="20" customFormat="1" ht="16.350000000000001" customHeight="1" x14ac:dyDescent="0.2">
      <c r="A13391" s="17"/>
      <c r="B13391" s="17"/>
      <c r="C13391" s="18"/>
      <c r="D13391" s="19"/>
    </row>
    <row r="13392" spans="1:4" s="20" customFormat="1" ht="16.350000000000001" customHeight="1" x14ac:dyDescent="0.2">
      <c r="A13392" s="17"/>
      <c r="B13392" s="17"/>
      <c r="C13392" s="18"/>
      <c r="D13392" s="19"/>
    </row>
    <row r="13393" spans="1:4" s="20" customFormat="1" ht="16.350000000000001" customHeight="1" x14ac:dyDescent="0.2">
      <c r="A13393" s="17"/>
      <c r="B13393" s="17"/>
      <c r="C13393" s="18"/>
      <c r="D13393" s="19"/>
    </row>
    <row r="13394" spans="1:4" s="20" customFormat="1" ht="16.350000000000001" customHeight="1" x14ac:dyDescent="0.2">
      <c r="A13394" s="17"/>
      <c r="B13394" s="17"/>
      <c r="C13394" s="18"/>
      <c r="D13394" s="19"/>
    </row>
    <row r="13395" spans="1:4" s="20" customFormat="1" ht="16.350000000000001" customHeight="1" x14ac:dyDescent="0.2">
      <c r="A13395" s="17"/>
      <c r="B13395" s="17"/>
      <c r="C13395" s="18"/>
      <c r="D13395" s="19"/>
    </row>
    <row r="13396" spans="1:4" s="20" customFormat="1" ht="16.350000000000001" customHeight="1" x14ac:dyDescent="0.2">
      <c r="A13396" s="17"/>
      <c r="B13396" s="17"/>
      <c r="C13396" s="18"/>
      <c r="D13396" s="19"/>
    </row>
    <row r="13397" spans="1:4" s="20" customFormat="1" ht="16.350000000000001" customHeight="1" x14ac:dyDescent="0.2">
      <c r="A13397" s="17"/>
      <c r="B13397" s="17"/>
      <c r="C13397" s="18"/>
      <c r="D13397" s="19"/>
    </row>
    <row r="13398" spans="1:4" s="20" customFormat="1" ht="16.350000000000001" customHeight="1" x14ac:dyDescent="0.2">
      <c r="A13398" s="17"/>
      <c r="B13398" s="17"/>
      <c r="C13398" s="18"/>
      <c r="D13398" s="19"/>
    </row>
    <row r="13399" spans="1:4" s="20" customFormat="1" ht="16.350000000000001" customHeight="1" x14ac:dyDescent="0.2">
      <c r="A13399" s="17"/>
      <c r="B13399" s="17"/>
      <c r="C13399" s="18"/>
      <c r="D13399" s="19"/>
    </row>
    <row r="13400" spans="1:4" s="20" customFormat="1" ht="16.350000000000001" customHeight="1" x14ac:dyDescent="0.2">
      <c r="A13400" s="17"/>
      <c r="B13400" s="17"/>
      <c r="C13400" s="18"/>
      <c r="D13400" s="19"/>
    </row>
    <row r="13401" spans="1:4" s="20" customFormat="1" ht="16.350000000000001" customHeight="1" x14ac:dyDescent="0.2">
      <c r="A13401" s="17"/>
      <c r="B13401" s="17"/>
      <c r="C13401" s="18"/>
      <c r="D13401" s="19"/>
    </row>
    <row r="13402" spans="1:4" s="20" customFormat="1" ht="16.350000000000001" customHeight="1" x14ac:dyDescent="0.2">
      <c r="A13402" s="17"/>
      <c r="B13402" s="17"/>
      <c r="C13402" s="18"/>
      <c r="D13402" s="19"/>
    </row>
    <row r="13403" spans="1:4" s="20" customFormat="1" ht="16.350000000000001" customHeight="1" x14ac:dyDescent="0.2">
      <c r="A13403" s="17"/>
      <c r="B13403" s="17"/>
      <c r="C13403" s="18"/>
      <c r="D13403" s="19"/>
    </row>
    <row r="13404" spans="1:4" s="20" customFormat="1" ht="16.350000000000001" customHeight="1" x14ac:dyDescent="0.2">
      <c r="A13404" s="17"/>
      <c r="B13404" s="17"/>
      <c r="C13404" s="18"/>
      <c r="D13404" s="19"/>
    </row>
    <row r="13405" spans="1:4" s="20" customFormat="1" ht="16.350000000000001" customHeight="1" x14ac:dyDescent="0.2">
      <c r="A13405" s="17"/>
      <c r="B13405" s="17"/>
      <c r="C13405" s="18"/>
      <c r="D13405" s="19"/>
    </row>
    <row r="13406" spans="1:4" s="20" customFormat="1" ht="16.350000000000001" customHeight="1" x14ac:dyDescent="0.2">
      <c r="A13406" s="17"/>
      <c r="B13406" s="17"/>
      <c r="C13406" s="18"/>
      <c r="D13406" s="19"/>
    </row>
    <row r="13407" spans="1:4" s="20" customFormat="1" ht="16.350000000000001" customHeight="1" x14ac:dyDescent="0.2">
      <c r="A13407" s="17"/>
      <c r="B13407" s="17"/>
      <c r="C13407" s="18"/>
      <c r="D13407" s="19"/>
    </row>
    <row r="13408" spans="1:4" s="20" customFormat="1" ht="16.350000000000001" customHeight="1" x14ac:dyDescent="0.2">
      <c r="A13408" s="17"/>
      <c r="B13408" s="17"/>
      <c r="C13408" s="18"/>
      <c r="D13408" s="19"/>
    </row>
    <row r="13409" spans="1:4" s="20" customFormat="1" ht="16.350000000000001" customHeight="1" x14ac:dyDescent="0.2">
      <c r="A13409" s="17"/>
      <c r="B13409" s="17"/>
      <c r="C13409" s="18"/>
      <c r="D13409" s="19"/>
    </row>
    <row r="13410" spans="1:4" s="20" customFormat="1" ht="16.350000000000001" customHeight="1" x14ac:dyDescent="0.2">
      <c r="A13410" s="17"/>
      <c r="B13410" s="17"/>
      <c r="C13410" s="18"/>
      <c r="D13410" s="19"/>
    </row>
    <row r="13411" spans="1:4" s="20" customFormat="1" ht="16.350000000000001" customHeight="1" x14ac:dyDescent="0.2">
      <c r="A13411" s="17"/>
      <c r="B13411" s="17"/>
      <c r="C13411" s="18"/>
      <c r="D13411" s="19"/>
    </row>
    <row r="13412" spans="1:4" s="20" customFormat="1" ht="16.350000000000001" customHeight="1" x14ac:dyDescent="0.2">
      <c r="A13412" s="17"/>
      <c r="B13412" s="17"/>
      <c r="C13412" s="18"/>
      <c r="D13412" s="19"/>
    </row>
    <row r="13413" spans="1:4" s="20" customFormat="1" ht="16.350000000000001" customHeight="1" x14ac:dyDescent="0.2">
      <c r="A13413" s="17"/>
      <c r="B13413" s="17"/>
      <c r="C13413" s="18"/>
      <c r="D13413" s="19"/>
    </row>
    <row r="13414" spans="1:4" s="20" customFormat="1" ht="16.350000000000001" customHeight="1" x14ac:dyDescent="0.2">
      <c r="A13414" s="17"/>
      <c r="B13414" s="17"/>
      <c r="C13414" s="18"/>
      <c r="D13414" s="19"/>
    </row>
    <row r="13415" spans="1:4" s="20" customFormat="1" ht="16.350000000000001" customHeight="1" x14ac:dyDescent="0.2">
      <c r="A13415" s="17"/>
      <c r="B13415" s="17"/>
      <c r="C13415" s="18"/>
      <c r="D13415" s="19"/>
    </row>
    <row r="13416" spans="1:4" s="20" customFormat="1" ht="16.350000000000001" customHeight="1" x14ac:dyDescent="0.2">
      <c r="A13416" s="17"/>
      <c r="B13416" s="17"/>
      <c r="C13416" s="18"/>
      <c r="D13416" s="19"/>
    </row>
    <row r="13417" spans="1:4" s="20" customFormat="1" ht="16.350000000000001" customHeight="1" x14ac:dyDescent="0.2">
      <c r="A13417" s="17"/>
      <c r="B13417" s="17"/>
      <c r="C13417" s="18"/>
      <c r="D13417" s="19"/>
    </row>
    <row r="13418" spans="1:4" s="20" customFormat="1" ht="16.350000000000001" customHeight="1" x14ac:dyDescent="0.2">
      <c r="A13418" s="17"/>
      <c r="B13418" s="17"/>
      <c r="C13418" s="18"/>
      <c r="D13418" s="19"/>
    </row>
    <row r="13419" spans="1:4" s="20" customFormat="1" ht="16.350000000000001" customHeight="1" x14ac:dyDescent="0.2">
      <c r="A13419" s="17"/>
      <c r="B13419" s="17"/>
      <c r="C13419" s="18"/>
      <c r="D13419" s="19"/>
    </row>
    <row r="13420" spans="1:4" s="20" customFormat="1" ht="16.350000000000001" customHeight="1" x14ac:dyDescent="0.2">
      <c r="A13420" s="17"/>
      <c r="B13420" s="17"/>
      <c r="C13420" s="18"/>
      <c r="D13420" s="19"/>
    </row>
    <row r="13421" spans="1:4" s="20" customFormat="1" ht="16.350000000000001" customHeight="1" x14ac:dyDescent="0.2">
      <c r="A13421" s="17"/>
      <c r="B13421" s="17"/>
      <c r="C13421" s="18"/>
      <c r="D13421" s="19"/>
    </row>
    <row r="13422" spans="1:4" s="20" customFormat="1" ht="16.350000000000001" customHeight="1" x14ac:dyDescent="0.2">
      <c r="A13422" s="17"/>
      <c r="B13422" s="17"/>
      <c r="C13422" s="18"/>
      <c r="D13422" s="19"/>
    </row>
    <row r="13423" spans="1:4" s="20" customFormat="1" ht="16.350000000000001" customHeight="1" x14ac:dyDescent="0.2">
      <c r="A13423" s="17"/>
      <c r="B13423" s="17"/>
      <c r="C13423" s="18"/>
      <c r="D13423" s="19"/>
    </row>
    <row r="13424" spans="1:4" s="20" customFormat="1" ht="16.350000000000001" customHeight="1" x14ac:dyDescent="0.2">
      <c r="A13424" s="17"/>
      <c r="B13424" s="17"/>
      <c r="C13424" s="18"/>
      <c r="D13424" s="19"/>
    </row>
    <row r="13425" spans="1:4" s="20" customFormat="1" ht="16.350000000000001" customHeight="1" x14ac:dyDescent="0.2">
      <c r="A13425" s="17"/>
      <c r="B13425" s="17"/>
      <c r="C13425" s="18"/>
      <c r="D13425" s="19"/>
    </row>
    <row r="13426" spans="1:4" s="20" customFormat="1" ht="16.350000000000001" customHeight="1" x14ac:dyDescent="0.2">
      <c r="A13426" s="17"/>
      <c r="B13426" s="17"/>
      <c r="C13426" s="18"/>
      <c r="D13426" s="19"/>
    </row>
    <row r="13427" spans="1:4" s="20" customFormat="1" ht="16.350000000000001" customHeight="1" x14ac:dyDescent="0.2">
      <c r="A13427" s="17"/>
      <c r="B13427" s="17"/>
      <c r="C13427" s="18"/>
      <c r="D13427" s="19"/>
    </row>
    <row r="13428" spans="1:4" s="20" customFormat="1" ht="16.350000000000001" customHeight="1" x14ac:dyDescent="0.2">
      <c r="A13428" s="17"/>
      <c r="B13428" s="17"/>
      <c r="C13428" s="18"/>
      <c r="D13428" s="19"/>
    </row>
    <row r="13429" spans="1:4" s="20" customFormat="1" ht="16.350000000000001" customHeight="1" x14ac:dyDescent="0.2">
      <c r="A13429" s="17"/>
      <c r="B13429" s="17"/>
      <c r="C13429" s="18"/>
      <c r="D13429" s="19"/>
    </row>
    <row r="13430" spans="1:4" s="20" customFormat="1" ht="16.350000000000001" customHeight="1" x14ac:dyDescent="0.2">
      <c r="A13430" s="17"/>
      <c r="B13430" s="17"/>
      <c r="C13430" s="18"/>
      <c r="D13430" s="19"/>
    </row>
    <row r="13431" spans="1:4" s="20" customFormat="1" ht="16.350000000000001" customHeight="1" x14ac:dyDescent="0.2">
      <c r="A13431" s="17"/>
      <c r="B13431" s="17"/>
      <c r="C13431" s="18"/>
      <c r="D13431" s="19"/>
    </row>
    <row r="13432" spans="1:4" s="20" customFormat="1" ht="16.350000000000001" customHeight="1" x14ac:dyDescent="0.2">
      <c r="A13432" s="17"/>
      <c r="B13432" s="17"/>
      <c r="C13432" s="18"/>
      <c r="D13432" s="19"/>
    </row>
    <row r="13433" spans="1:4" s="20" customFormat="1" ht="16.350000000000001" customHeight="1" x14ac:dyDescent="0.2">
      <c r="A13433" s="17"/>
      <c r="B13433" s="17"/>
      <c r="C13433" s="18"/>
      <c r="D13433" s="19"/>
    </row>
    <row r="13434" spans="1:4" s="20" customFormat="1" ht="16.350000000000001" customHeight="1" x14ac:dyDescent="0.2">
      <c r="A13434" s="17"/>
      <c r="B13434" s="17"/>
      <c r="C13434" s="18"/>
      <c r="D13434" s="19"/>
    </row>
    <row r="13435" spans="1:4" s="20" customFormat="1" ht="16.350000000000001" customHeight="1" x14ac:dyDescent="0.2">
      <c r="A13435" s="17"/>
      <c r="B13435" s="17"/>
      <c r="C13435" s="18"/>
      <c r="D13435" s="19"/>
    </row>
    <row r="13436" spans="1:4" s="20" customFormat="1" ht="16.350000000000001" customHeight="1" x14ac:dyDescent="0.2">
      <c r="A13436" s="17"/>
      <c r="B13436" s="17"/>
      <c r="C13436" s="18"/>
      <c r="D13436" s="19"/>
    </row>
    <row r="13437" spans="1:4" s="20" customFormat="1" ht="16.350000000000001" customHeight="1" x14ac:dyDescent="0.2">
      <c r="A13437" s="17"/>
      <c r="B13437" s="17"/>
      <c r="C13437" s="18"/>
      <c r="D13437" s="19"/>
    </row>
    <row r="13438" spans="1:4" s="20" customFormat="1" ht="16.350000000000001" customHeight="1" x14ac:dyDescent="0.2">
      <c r="A13438" s="17"/>
      <c r="B13438" s="17"/>
      <c r="C13438" s="18"/>
      <c r="D13438" s="19"/>
    </row>
    <row r="13439" spans="1:4" s="20" customFormat="1" ht="16.350000000000001" customHeight="1" x14ac:dyDescent="0.2">
      <c r="A13439" s="17"/>
      <c r="B13439" s="17"/>
      <c r="C13439" s="18"/>
      <c r="D13439" s="19"/>
    </row>
    <row r="13440" spans="1:4" s="20" customFormat="1" ht="16.350000000000001" customHeight="1" x14ac:dyDescent="0.2">
      <c r="A13440" s="17"/>
      <c r="B13440" s="17"/>
      <c r="C13440" s="18"/>
      <c r="D13440" s="19"/>
    </row>
    <row r="13441" spans="1:4" s="20" customFormat="1" ht="16.350000000000001" customHeight="1" x14ac:dyDescent="0.2">
      <c r="A13441" s="17"/>
      <c r="B13441" s="17"/>
      <c r="C13441" s="18"/>
      <c r="D13441" s="19"/>
    </row>
    <row r="13442" spans="1:4" s="20" customFormat="1" ht="16.350000000000001" customHeight="1" x14ac:dyDescent="0.2">
      <c r="A13442" s="17"/>
      <c r="B13442" s="17"/>
      <c r="C13442" s="18"/>
      <c r="D13442" s="19"/>
    </row>
    <row r="13443" spans="1:4" s="20" customFormat="1" ht="16.350000000000001" customHeight="1" x14ac:dyDescent="0.2">
      <c r="A13443" s="17"/>
      <c r="B13443" s="17"/>
      <c r="C13443" s="18"/>
      <c r="D13443" s="19"/>
    </row>
    <row r="13444" spans="1:4" s="20" customFormat="1" ht="16.350000000000001" customHeight="1" x14ac:dyDescent="0.2">
      <c r="A13444" s="17"/>
      <c r="B13444" s="17"/>
      <c r="C13444" s="18"/>
      <c r="D13444" s="19"/>
    </row>
    <row r="13445" spans="1:4" s="20" customFormat="1" ht="16.350000000000001" customHeight="1" x14ac:dyDescent="0.2">
      <c r="A13445" s="17"/>
      <c r="B13445" s="17"/>
      <c r="C13445" s="18"/>
      <c r="D13445" s="19"/>
    </row>
    <row r="13446" spans="1:4" s="20" customFormat="1" ht="16.350000000000001" customHeight="1" x14ac:dyDescent="0.2">
      <c r="A13446" s="17"/>
      <c r="B13446" s="17"/>
      <c r="C13446" s="18"/>
      <c r="D13446" s="19"/>
    </row>
    <row r="13447" spans="1:4" s="20" customFormat="1" ht="16.350000000000001" customHeight="1" x14ac:dyDescent="0.2">
      <c r="A13447" s="17"/>
      <c r="B13447" s="17"/>
      <c r="C13447" s="18"/>
      <c r="D13447" s="19"/>
    </row>
    <row r="13448" spans="1:4" s="20" customFormat="1" ht="16.350000000000001" customHeight="1" x14ac:dyDescent="0.2">
      <c r="A13448" s="17"/>
      <c r="B13448" s="17"/>
      <c r="C13448" s="18"/>
      <c r="D13448" s="19"/>
    </row>
    <row r="13449" spans="1:4" s="20" customFormat="1" ht="16.350000000000001" customHeight="1" x14ac:dyDescent="0.2">
      <c r="A13449" s="17"/>
      <c r="B13449" s="17"/>
      <c r="C13449" s="18"/>
      <c r="D13449" s="19"/>
    </row>
    <row r="13450" spans="1:4" s="20" customFormat="1" ht="16.350000000000001" customHeight="1" x14ac:dyDescent="0.2">
      <c r="A13450" s="17"/>
      <c r="B13450" s="17"/>
      <c r="C13450" s="18"/>
      <c r="D13450" s="19"/>
    </row>
    <row r="13451" spans="1:4" s="20" customFormat="1" ht="16.350000000000001" customHeight="1" x14ac:dyDescent="0.2">
      <c r="A13451" s="17"/>
      <c r="B13451" s="17"/>
      <c r="C13451" s="18"/>
      <c r="D13451" s="19"/>
    </row>
    <row r="13452" spans="1:4" s="20" customFormat="1" ht="16.350000000000001" customHeight="1" x14ac:dyDescent="0.2">
      <c r="A13452" s="17"/>
      <c r="B13452" s="17"/>
      <c r="C13452" s="18"/>
      <c r="D13452" s="19"/>
    </row>
    <row r="13453" spans="1:4" s="20" customFormat="1" ht="16.350000000000001" customHeight="1" x14ac:dyDescent="0.2">
      <c r="A13453" s="17"/>
      <c r="B13453" s="17"/>
      <c r="C13453" s="18"/>
      <c r="D13453" s="19"/>
    </row>
    <row r="13454" spans="1:4" s="20" customFormat="1" ht="16.350000000000001" customHeight="1" x14ac:dyDescent="0.2">
      <c r="A13454" s="17"/>
      <c r="B13454" s="17"/>
      <c r="C13454" s="18"/>
      <c r="D13454" s="19"/>
    </row>
    <row r="13455" spans="1:4" s="20" customFormat="1" ht="16.350000000000001" customHeight="1" x14ac:dyDescent="0.2">
      <c r="A13455" s="17"/>
      <c r="B13455" s="17"/>
      <c r="C13455" s="18"/>
      <c r="D13455" s="19"/>
    </row>
    <row r="13456" spans="1:4" s="20" customFormat="1" ht="16.350000000000001" customHeight="1" x14ac:dyDescent="0.2">
      <c r="A13456" s="17"/>
      <c r="B13456" s="17"/>
      <c r="C13456" s="18"/>
      <c r="D13456" s="19"/>
    </row>
    <row r="13457" spans="1:4" s="20" customFormat="1" ht="16.350000000000001" customHeight="1" x14ac:dyDescent="0.2">
      <c r="A13457" s="17"/>
      <c r="B13457" s="17"/>
      <c r="C13457" s="18"/>
      <c r="D13457" s="19"/>
    </row>
    <row r="13458" spans="1:4" s="20" customFormat="1" ht="16.350000000000001" customHeight="1" x14ac:dyDescent="0.2">
      <c r="A13458" s="17"/>
      <c r="B13458" s="17"/>
      <c r="C13458" s="18"/>
      <c r="D13458" s="19"/>
    </row>
    <row r="13459" spans="1:4" s="20" customFormat="1" ht="16.350000000000001" customHeight="1" x14ac:dyDescent="0.2">
      <c r="A13459" s="17"/>
      <c r="B13459" s="17"/>
      <c r="C13459" s="18"/>
      <c r="D13459" s="19"/>
    </row>
    <row r="13460" spans="1:4" s="20" customFormat="1" ht="16.350000000000001" customHeight="1" x14ac:dyDescent="0.2">
      <c r="A13460" s="17"/>
      <c r="B13460" s="17"/>
      <c r="C13460" s="18"/>
      <c r="D13460" s="19"/>
    </row>
    <row r="13461" spans="1:4" s="20" customFormat="1" ht="16.350000000000001" customHeight="1" x14ac:dyDescent="0.2">
      <c r="A13461" s="17"/>
      <c r="B13461" s="17"/>
      <c r="C13461" s="18"/>
      <c r="D13461" s="19"/>
    </row>
    <row r="13462" spans="1:4" s="20" customFormat="1" ht="16.350000000000001" customHeight="1" x14ac:dyDescent="0.2">
      <c r="A13462" s="17"/>
      <c r="B13462" s="17"/>
      <c r="C13462" s="18"/>
      <c r="D13462" s="19"/>
    </row>
    <row r="13463" spans="1:4" s="20" customFormat="1" ht="16.350000000000001" customHeight="1" x14ac:dyDescent="0.2">
      <c r="A13463" s="17"/>
      <c r="B13463" s="17"/>
      <c r="C13463" s="18"/>
      <c r="D13463" s="19"/>
    </row>
    <row r="13464" spans="1:4" s="20" customFormat="1" ht="16.350000000000001" customHeight="1" x14ac:dyDescent="0.2">
      <c r="A13464" s="17"/>
      <c r="B13464" s="17"/>
      <c r="C13464" s="18"/>
      <c r="D13464" s="19"/>
    </row>
    <row r="13465" spans="1:4" s="20" customFormat="1" ht="16.350000000000001" customHeight="1" x14ac:dyDescent="0.2">
      <c r="A13465" s="17"/>
      <c r="B13465" s="17"/>
      <c r="C13465" s="18"/>
      <c r="D13465" s="19"/>
    </row>
    <row r="13466" spans="1:4" s="20" customFormat="1" ht="16.350000000000001" customHeight="1" x14ac:dyDescent="0.2">
      <c r="A13466" s="17"/>
      <c r="B13466" s="17"/>
      <c r="C13466" s="18"/>
      <c r="D13466" s="19"/>
    </row>
    <row r="13467" spans="1:4" s="20" customFormat="1" ht="16.350000000000001" customHeight="1" x14ac:dyDescent="0.2">
      <c r="A13467" s="17"/>
      <c r="B13467" s="17"/>
      <c r="C13467" s="18"/>
      <c r="D13467" s="19"/>
    </row>
    <row r="13468" spans="1:4" s="20" customFormat="1" ht="16.350000000000001" customHeight="1" x14ac:dyDescent="0.2">
      <c r="A13468" s="17"/>
      <c r="B13468" s="17"/>
      <c r="C13468" s="18"/>
      <c r="D13468" s="19"/>
    </row>
    <row r="13469" spans="1:4" s="20" customFormat="1" ht="16.350000000000001" customHeight="1" x14ac:dyDescent="0.2">
      <c r="A13469" s="17"/>
      <c r="B13469" s="17"/>
      <c r="C13469" s="18"/>
      <c r="D13469" s="19"/>
    </row>
    <row r="13470" spans="1:4" s="20" customFormat="1" ht="16.350000000000001" customHeight="1" x14ac:dyDescent="0.2">
      <c r="A13470" s="17"/>
      <c r="B13470" s="17"/>
      <c r="C13470" s="18"/>
      <c r="D13470" s="19"/>
    </row>
    <row r="13471" spans="1:4" s="20" customFormat="1" ht="16.350000000000001" customHeight="1" x14ac:dyDescent="0.2">
      <c r="A13471" s="17"/>
      <c r="B13471" s="17"/>
      <c r="C13471" s="18"/>
      <c r="D13471" s="19"/>
    </row>
    <row r="13472" spans="1:4" s="20" customFormat="1" ht="16.350000000000001" customHeight="1" x14ac:dyDescent="0.2">
      <c r="A13472" s="17"/>
      <c r="B13472" s="17"/>
      <c r="C13472" s="18"/>
      <c r="D13472" s="19"/>
    </row>
    <row r="13473" spans="1:4" s="20" customFormat="1" ht="16.350000000000001" customHeight="1" x14ac:dyDescent="0.2">
      <c r="A13473" s="17"/>
      <c r="B13473" s="17"/>
      <c r="C13473" s="18"/>
      <c r="D13473" s="19"/>
    </row>
    <row r="13474" spans="1:4" s="20" customFormat="1" ht="16.350000000000001" customHeight="1" x14ac:dyDescent="0.2">
      <c r="A13474" s="17"/>
      <c r="B13474" s="17"/>
      <c r="C13474" s="18"/>
      <c r="D13474" s="19"/>
    </row>
    <row r="13475" spans="1:4" s="20" customFormat="1" ht="16.350000000000001" customHeight="1" x14ac:dyDescent="0.2">
      <c r="A13475" s="17"/>
      <c r="B13475" s="17"/>
      <c r="C13475" s="18"/>
      <c r="D13475" s="19"/>
    </row>
    <row r="13476" spans="1:4" s="20" customFormat="1" ht="16.350000000000001" customHeight="1" x14ac:dyDescent="0.2">
      <c r="A13476" s="17"/>
      <c r="B13476" s="17"/>
      <c r="C13476" s="18"/>
      <c r="D13476" s="19"/>
    </row>
    <row r="13477" spans="1:4" s="20" customFormat="1" ht="16.350000000000001" customHeight="1" x14ac:dyDescent="0.2">
      <c r="A13477" s="17"/>
      <c r="B13477" s="17"/>
      <c r="C13477" s="18"/>
      <c r="D13477" s="19"/>
    </row>
    <row r="13478" spans="1:4" s="20" customFormat="1" ht="16.350000000000001" customHeight="1" x14ac:dyDescent="0.2">
      <c r="A13478" s="17"/>
      <c r="B13478" s="17"/>
      <c r="C13478" s="18"/>
      <c r="D13478" s="19"/>
    </row>
    <row r="13479" spans="1:4" s="20" customFormat="1" ht="16.350000000000001" customHeight="1" x14ac:dyDescent="0.2">
      <c r="A13479" s="17"/>
      <c r="B13479" s="17"/>
      <c r="C13479" s="18"/>
      <c r="D13479" s="19"/>
    </row>
    <row r="13480" spans="1:4" s="20" customFormat="1" ht="16.350000000000001" customHeight="1" x14ac:dyDescent="0.2">
      <c r="A13480" s="17"/>
      <c r="B13480" s="17"/>
      <c r="C13480" s="18"/>
      <c r="D13480" s="19"/>
    </row>
    <row r="13481" spans="1:4" s="20" customFormat="1" ht="16.350000000000001" customHeight="1" x14ac:dyDescent="0.2">
      <c r="A13481" s="17"/>
      <c r="B13481" s="17"/>
      <c r="C13481" s="18"/>
      <c r="D13481" s="19"/>
    </row>
    <row r="13482" spans="1:4" s="20" customFormat="1" ht="16.350000000000001" customHeight="1" x14ac:dyDescent="0.2">
      <c r="A13482" s="17"/>
      <c r="B13482" s="17"/>
      <c r="C13482" s="18"/>
      <c r="D13482" s="19"/>
    </row>
    <row r="13483" spans="1:4" s="20" customFormat="1" ht="16.350000000000001" customHeight="1" x14ac:dyDescent="0.2">
      <c r="A13483" s="17"/>
      <c r="B13483" s="17"/>
      <c r="C13483" s="18"/>
      <c r="D13483" s="19"/>
    </row>
    <row r="13484" spans="1:4" s="20" customFormat="1" ht="16.350000000000001" customHeight="1" x14ac:dyDescent="0.2">
      <c r="A13484" s="17"/>
      <c r="B13484" s="17"/>
      <c r="C13484" s="18"/>
      <c r="D13484" s="19"/>
    </row>
    <row r="13485" spans="1:4" s="20" customFormat="1" ht="16.350000000000001" customHeight="1" x14ac:dyDescent="0.2">
      <c r="A13485" s="17"/>
      <c r="B13485" s="17"/>
      <c r="C13485" s="18"/>
      <c r="D13485" s="19"/>
    </row>
    <row r="13486" spans="1:4" s="20" customFormat="1" ht="16.350000000000001" customHeight="1" x14ac:dyDescent="0.2">
      <c r="A13486" s="17"/>
      <c r="B13486" s="17"/>
      <c r="C13486" s="18"/>
      <c r="D13486" s="19"/>
    </row>
    <row r="13487" spans="1:4" s="20" customFormat="1" ht="16.350000000000001" customHeight="1" x14ac:dyDescent="0.2">
      <c r="A13487" s="17"/>
      <c r="B13487" s="17"/>
      <c r="C13487" s="18"/>
      <c r="D13487" s="19"/>
    </row>
    <row r="13488" spans="1:4" s="20" customFormat="1" ht="16.350000000000001" customHeight="1" x14ac:dyDescent="0.2">
      <c r="A13488" s="17"/>
      <c r="B13488" s="17"/>
      <c r="C13488" s="18"/>
      <c r="D13488" s="19"/>
    </row>
    <row r="13489" spans="1:4" s="20" customFormat="1" ht="16.350000000000001" customHeight="1" x14ac:dyDescent="0.2">
      <c r="A13489" s="17"/>
      <c r="B13489" s="17"/>
      <c r="C13489" s="18"/>
      <c r="D13489" s="19"/>
    </row>
    <row r="13490" spans="1:4" s="20" customFormat="1" ht="16.350000000000001" customHeight="1" x14ac:dyDescent="0.2">
      <c r="A13490" s="17"/>
      <c r="B13490" s="17"/>
      <c r="C13490" s="18"/>
      <c r="D13490" s="19"/>
    </row>
    <row r="13491" spans="1:4" s="20" customFormat="1" ht="16.350000000000001" customHeight="1" x14ac:dyDescent="0.2">
      <c r="A13491" s="17"/>
      <c r="B13491" s="17"/>
      <c r="C13491" s="18"/>
      <c r="D13491" s="19"/>
    </row>
    <row r="13492" spans="1:4" s="20" customFormat="1" ht="16.350000000000001" customHeight="1" x14ac:dyDescent="0.2">
      <c r="A13492" s="17"/>
      <c r="B13492" s="17"/>
      <c r="C13492" s="18"/>
      <c r="D13492" s="19"/>
    </row>
    <row r="13493" spans="1:4" s="20" customFormat="1" ht="16.350000000000001" customHeight="1" x14ac:dyDescent="0.2">
      <c r="A13493" s="17"/>
      <c r="B13493" s="17"/>
      <c r="C13493" s="18"/>
      <c r="D13493" s="19"/>
    </row>
    <row r="13494" spans="1:4" s="20" customFormat="1" ht="16.350000000000001" customHeight="1" x14ac:dyDescent="0.2">
      <c r="A13494" s="17"/>
      <c r="B13494" s="17"/>
      <c r="C13494" s="18"/>
      <c r="D13494" s="19"/>
    </row>
    <row r="13495" spans="1:4" s="20" customFormat="1" ht="16.350000000000001" customHeight="1" x14ac:dyDescent="0.2">
      <c r="A13495" s="17"/>
      <c r="B13495" s="17"/>
      <c r="C13495" s="18"/>
      <c r="D13495" s="19"/>
    </row>
    <row r="13496" spans="1:4" s="20" customFormat="1" ht="16.350000000000001" customHeight="1" x14ac:dyDescent="0.2">
      <c r="A13496" s="17"/>
      <c r="B13496" s="17"/>
      <c r="C13496" s="18"/>
      <c r="D13496" s="19"/>
    </row>
    <row r="13497" spans="1:4" s="20" customFormat="1" ht="16.350000000000001" customHeight="1" x14ac:dyDescent="0.2">
      <c r="A13497" s="17"/>
      <c r="B13497" s="17"/>
      <c r="C13497" s="18"/>
      <c r="D13497" s="19"/>
    </row>
    <row r="13498" spans="1:4" s="20" customFormat="1" ht="16.350000000000001" customHeight="1" x14ac:dyDescent="0.2">
      <c r="A13498" s="17"/>
      <c r="B13498" s="17"/>
      <c r="C13498" s="18"/>
      <c r="D13498" s="19"/>
    </row>
    <row r="13499" spans="1:4" s="20" customFormat="1" ht="16.350000000000001" customHeight="1" x14ac:dyDescent="0.2">
      <c r="A13499" s="17"/>
      <c r="B13499" s="17"/>
      <c r="C13499" s="18"/>
      <c r="D13499" s="19"/>
    </row>
    <row r="13500" spans="1:4" s="20" customFormat="1" ht="16.350000000000001" customHeight="1" x14ac:dyDescent="0.2">
      <c r="A13500" s="17"/>
      <c r="B13500" s="17"/>
      <c r="C13500" s="18"/>
      <c r="D13500" s="19"/>
    </row>
    <row r="13501" spans="1:4" s="20" customFormat="1" ht="16.350000000000001" customHeight="1" x14ac:dyDescent="0.2">
      <c r="A13501" s="17"/>
      <c r="B13501" s="17"/>
      <c r="C13501" s="18"/>
      <c r="D13501" s="19"/>
    </row>
    <row r="13502" spans="1:4" s="20" customFormat="1" ht="16.350000000000001" customHeight="1" x14ac:dyDescent="0.2">
      <c r="A13502" s="17"/>
      <c r="B13502" s="17"/>
      <c r="C13502" s="18"/>
      <c r="D13502" s="19"/>
    </row>
    <row r="13503" spans="1:4" s="20" customFormat="1" ht="16.350000000000001" customHeight="1" x14ac:dyDescent="0.2">
      <c r="A13503" s="17"/>
      <c r="B13503" s="17"/>
      <c r="C13503" s="18"/>
      <c r="D13503" s="19"/>
    </row>
    <row r="13504" spans="1:4" s="20" customFormat="1" ht="16.350000000000001" customHeight="1" x14ac:dyDescent="0.2">
      <c r="A13504" s="17"/>
      <c r="B13504" s="17"/>
      <c r="C13504" s="18"/>
      <c r="D13504" s="19"/>
    </row>
    <row r="13505" spans="1:4" s="20" customFormat="1" ht="16.350000000000001" customHeight="1" x14ac:dyDescent="0.2">
      <c r="A13505" s="17"/>
      <c r="B13505" s="17"/>
      <c r="C13505" s="18"/>
      <c r="D13505" s="19"/>
    </row>
    <row r="13506" spans="1:4" s="20" customFormat="1" ht="16.350000000000001" customHeight="1" x14ac:dyDescent="0.2">
      <c r="A13506" s="17"/>
      <c r="B13506" s="17"/>
      <c r="C13506" s="18"/>
      <c r="D13506" s="19"/>
    </row>
    <row r="13507" spans="1:4" s="20" customFormat="1" ht="16.350000000000001" customHeight="1" x14ac:dyDescent="0.2">
      <c r="A13507" s="17"/>
      <c r="B13507" s="17"/>
      <c r="C13507" s="18"/>
      <c r="D13507" s="19"/>
    </row>
    <row r="13508" spans="1:4" s="20" customFormat="1" ht="16.350000000000001" customHeight="1" x14ac:dyDescent="0.2">
      <c r="A13508" s="17"/>
      <c r="B13508" s="17"/>
      <c r="C13508" s="18"/>
      <c r="D13508" s="19"/>
    </row>
    <row r="13509" spans="1:4" s="20" customFormat="1" ht="16.350000000000001" customHeight="1" x14ac:dyDescent="0.2">
      <c r="A13509" s="17"/>
      <c r="B13509" s="17"/>
      <c r="C13509" s="18"/>
      <c r="D13509" s="19"/>
    </row>
    <row r="13510" spans="1:4" s="20" customFormat="1" ht="16.350000000000001" customHeight="1" x14ac:dyDescent="0.2">
      <c r="A13510" s="17"/>
      <c r="B13510" s="17"/>
      <c r="C13510" s="18"/>
      <c r="D13510" s="19"/>
    </row>
    <row r="13511" spans="1:4" s="20" customFormat="1" ht="16.350000000000001" customHeight="1" x14ac:dyDescent="0.2">
      <c r="A13511" s="17"/>
      <c r="B13511" s="17"/>
      <c r="C13511" s="18"/>
      <c r="D13511" s="19"/>
    </row>
    <row r="13512" spans="1:4" s="20" customFormat="1" ht="16.350000000000001" customHeight="1" x14ac:dyDescent="0.2">
      <c r="A13512" s="17"/>
      <c r="B13512" s="17"/>
      <c r="C13512" s="18"/>
      <c r="D13512" s="19"/>
    </row>
    <row r="13513" spans="1:4" s="20" customFormat="1" ht="16.350000000000001" customHeight="1" x14ac:dyDescent="0.2">
      <c r="A13513" s="17"/>
      <c r="B13513" s="17"/>
      <c r="C13513" s="18"/>
      <c r="D13513" s="19"/>
    </row>
    <row r="13514" spans="1:4" s="20" customFormat="1" ht="16.350000000000001" customHeight="1" x14ac:dyDescent="0.2">
      <c r="A13514" s="17"/>
      <c r="B13514" s="17"/>
      <c r="C13514" s="18"/>
      <c r="D13514" s="19"/>
    </row>
    <row r="13515" spans="1:4" s="20" customFormat="1" ht="16.350000000000001" customHeight="1" x14ac:dyDescent="0.2">
      <c r="A13515" s="17"/>
      <c r="B13515" s="17"/>
      <c r="C13515" s="18"/>
      <c r="D13515" s="19"/>
    </row>
    <row r="13516" spans="1:4" s="20" customFormat="1" ht="16.350000000000001" customHeight="1" x14ac:dyDescent="0.2">
      <c r="A13516" s="17"/>
      <c r="B13516" s="17"/>
      <c r="C13516" s="18"/>
      <c r="D13516" s="19"/>
    </row>
    <row r="13517" spans="1:4" s="20" customFormat="1" ht="16.350000000000001" customHeight="1" x14ac:dyDescent="0.2">
      <c r="A13517" s="17"/>
      <c r="B13517" s="17"/>
      <c r="C13517" s="18"/>
      <c r="D13517" s="19"/>
    </row>
    <row r="13518" spans="1:4" s="20" customFormat="1" ht="16.350000000000001" customHeight="1" x14ac:dyDescent="0.2">
      <c r="A13518" s="17"/>
      <c r="B13518" s="17"/>
      <c r="C13518" s="18"/>
      <c r="D13518" s="19"/>
    </row>
    <row r="13519" spans="1:4" s="20" customFormat="1" ht="16.350000000000001" customHeight="1" x14ac:dyDescent="0.2">
      <c r="A13519" s="17"/>
      <c r="B13519" s="17"/>
      <c r="C13519" s="18"/>
      <c r="D13519" s="19"/>
    </row>
    <row r="13520" spans="1:4" s="20" customFormat="1" ht="16.350000000000001" customHeight="1" x14ac:dyDescent="0.2">
      <c r="A13520" s="17"/>
      <c r="B13520" s="17"/>
      <c r="C13520" s="18"/>
      <c r="D13520" s="19"/>
    </row>
    <row r="13521" spans="1:4" s="20" customFormat="1" ht="16.350000000000001" customHeight="1" x14ac:dyDescent="0.2">
      <c r="A13521" s="17"/>
      <c r="B13521" s="17"/>
      <c r="C13521" s="18"/>
      <c r="D13521" s="19"/>
    </row>
    <row r="13522" spans="1:4" s="20" customFormat="1" ht="16.350000000000001" customHeight="1" x14ac:dyDescent="0.2">
      <c r="A13522" s="17"/>
      <c r="B13522" s="17"/>
      <c r="C13522" s="18"/>
      <c r="D13522" s="19"/>
    </row>
    <row r="13523" spans="1:4" s="20" customFormat="1" ht="16.350000000000001" customHeight="1" x14ac:dyDescent="0.2">
      <c r="A13523" s="17"/>
      <c r="B13523" s="17"/>
      <c r="C13523" s="18"/>
      <c r="D13523" s="19"/>
    </row>
    <row r="13524" spans="1:4" s="20" customFormat="1" ht="16.350000000000001" customHeight="1" x14ac:dyDescent="0.2">
      <c r="A13524" s="17"/>
      <c r="B13524" s="17"/>
      <c r="C13524" s="18"/>
      <c r="D13524" s="19"/>
    </row>
    <row r="13525" spans="1:4" s="20" customFormat="1" ht="16.350000000000001" customHeight="1" x14ac:dyDescent="0.2">
      <c r="A13525" s="17"/>
      <c r="B13525" s="17"/>
      <c r="C13525" s="18"/>
      <c r="D13525" s="19"/>
    </row>
    <row r="13526" spans="1:4" s="20" customFormat="1" ht="16.350000000000001" customHeight="1" x14ac:dyDescent="0.2">
      <c r="A13526" s="17"/>
      <c r="B13526" s="17"/>
      <c r="C13526" s="18"/>
      <c r="D13526" s="19"/>
    </row>
    <row r="13527" spans="1:4" s="20" customFormat="1" ht="16.350000000000001" customHeight="1" x14ac:dyDescent="0.2">
      <c r="A13527" s="17"/>
      <c r="B13527" s="17"/>
      <c r="C13527" s="18"/>
      <c r="D13527" s="19"/>
    </row>
    <row r="13528" spans="1:4" s="20" customFormat="1" ht="16.350000000000001" customHeight="1" x14ac:dyDescent="0.2">
      <c r="A13528" s="17"/>
      <c r="B13528" s="17"/>
      <c r="C13528" s="18"/>
      <c r="D13528" s="19"/>
    </row>
    <row r="13529" spans="1:4" s="20" customFormat="1" ht="16.350000000000001" customHeight="1" x14ac:dyDescent="0.2">
      <c r="A13529" s="17"/>
      <c r="B13529" s="17"/>
      <c r="C13529" s="18"/>
      <c r="D13529" s="19"/>
    </row>
    <row r="13530" spans="1:4" s="20" customFormat="1" ht="16.350000000000001" customHeight="1" x14ac:dyDescent="0.2">
      <c r="A13530" s="17"/>
      <c r="B13530" s="17"/>
      <c r="C13530" s="18"/>
      <c r="D13530" s="19"/>
    </row>
    <row r="13531" spans="1:4" s="20" customFormat="1" ht="16.350000000000001" customHeight="1" x14ac:dyDescent="0.2">
      <c r="A13531" s="17"/>
      <c r="B13531" s="17"/>
      <c r="C13531" s="18"/>
      <c r="D13531" s="19"/>
    </row>
    <row r="13532" spans="1:4" s="20" customFormat="1" ht="16.350000000000001" customHeight="1" x14ac:dyDescent="0.2">
      <c r="A13532" s="17"/>
      <c r="B13532" s="17"/>
      <c r="C13532" s="18"/>
      <c r="D13532" s="19"/>
    </row>
    <row r="13533" spans="1:4" s="20" customFormat="1" ht="16.350000000000001" customHeight="1" x14ac:dyDescent="0.2">
      <c r="A13533" s="17"/>
      <c r="B13533" s="17"/>
      <c r="C13533" s="18"/>
      <c r="D13533" s="19"/>
    </row>
    <row r="13534" spans="1:4" s="20" customFormat="1" ht="16.350000000000001" customHeight="1" x14ac:dyDescent="0.2">
      <c r="A13534" s="17"/>
      <c r="B13534" s="17"/>
      <c r="C13534" s="18"/>
      <c r="D13534" s="19"/>
    </row>
    <row r="13535" spans="1:4" s="20" customFormat="1" ht="16.350000000000001" customHeight="1" x14ac:dyDescent="0.2">
      <c r="A13535" s="17"/>
      <c r="B13535" s="17"/>
      <c r="C13535" s="18"/>
      <c r="D13535" s="19"/>
    </row>
    <row r="13536" spans="1:4" s="20" customFormat="1" ht="16.350000000000001" customHeight="1" x14ac:dyDescent="0.2">
      <c r="A13536" s="17"/>
      <c r="B13536" s="17"/>
      <c r="C13536" s="18"/>
      <c r="D13536" s="19"/>
    </row>
    <row r="13537" spans="1:4" s="20" customFormat="1" ht="16.350000000000001" customHeight="1" x14ac:dyDescent="0.2">
      <c r="A13537" s="17"/>
      <c r="B13537" s="17"/>
      <c r="C13537" s="18"/>
      <c r="D13537" s="19"/>
    </row>
    <row r="13538" spans="1:4" s="20" customFormat="1" ht="16.350000000000001" customHeight="1" x14ac:dyDescent="0.2">
      <c r="A13538" s="17"/>
      <c r="B13538" s="17"/>
      <c r="C13538" s="18"/>
      <c r="D13538" s="19"/>
    </row>
    <row r="13539" spans="1:4" s="20" customFormat="1" ht="16.350000000000001" customHeight="1" x14ac:dyDescent="0.2">
      <c r="A13539" s="17"/>
      <c r="B13539" s="17"/>
      <c r="C13539" s="18"/>
      <c r="D13539" s="19"/>
    </row>
    <row r="13540" spans="1:4" s="20" customFormat="1" ht="16.350000000000001" customHeight="1" x14ac:dyDescent="0.2">
      <c r="A13540" s="17"/>
      <c r="B13540" s="17"/>
      <c r="C13540" s="18"/>
      <c r="D13540" s="19"/>
    </row>
    <row r="13541" spans="1:4" s="20" customFormat="1" ht="16.350000000000001" customHeight="1" x14ac:dyDescent="0.2">
      <c r="A13541" s="17"/>
      <c r="B13541" s="17"/>
      <c r="C13541" s="18"/>
      <c r="D13541" s="19"/>
    </row>
    <row r="13542" spans="1:4" s="20" customFormat="1" ht="16.350000000000001" customHeight="1" x14ac:dyDescent="0.2">
      <c r="A13542" s="17"/>
      <c r="B13542" s="17"/>
      <c r="C13542" s="18"/>
      <c r="D13542" s="19"/>
    </row>
    <row r="13543" spans="1:4" s="20" customFormat="1" ht="16.350000000000001" customHeight="1" x14ac:dyDescent="0.2">
      <c r="A13543" s="17"/>
      <c r="B13543" s="17"/>
      <c r="C13543" s="18"/>
      <c r="D13543" s="19"/>
    </row>
    <row r="13544" spans="1:4" s="20" customFormat="1" ht="16.350000000000001" customHeight="1" x14ac:dyDescent="0.2">
      <c r="A13544" s="17"/>
      <c r="B13544" s="17"/>
      <c r="C13544" s="18"/>
      <c r="D13544" s="19"/>
    </row>
    <row r="13545" spans="1:4" s="20" customFormat="1" ht="16.350000000000001" customHeight="1" x14ac:dyDescent="0.2">
      <c r="A13545" s="17"/>
      <c r="B13545" s="17"/>
      <c r="C13545" s="18"/>
      <c r="D13545" s="19"/>
    </row>
    <row r="13546" spans="1:4" s="20" customFormat="1" ht="16.350000000000001" customHeight="1" x14ac:dyDescent="0.2">
      <c r="A13546" s="17"/>
      <c r="B13546" s="17"/>
      <c r="C13546" s="18"/>
      <c r="D13546" s="19"/>
    </row>
    <row r="13547" spans="1:4" s="20" customFormat="1" ht="16.350000000000001" customHeight="1" x14ac:dyDescent="0.2">
      <c r="A13547" s="17"/>
      <c r="B13547" s="17"/>
      <c r="C13547" s="18"/>
      <c r="D13547" s="19"/>
    </row>
    <row r="13548" spans="1:4" s="20" customFormat="1" ht="16.350000000000001" customHeight="1" x14ac:dyDescent="0.2">
      <c r="A13548" s="17"/>
      <c r="B13548" s="17"/>
      <c r="C13548" s="18"/>
      <c r="D13548" s="19"/>
    </row>
    <row r="13549" spans="1:4" s="20" customFormat="1" ht="16.350000000000001" customHeight="1" x14ac:dyDescent="0.2">
      <c r="A13549" s="17"/>
      <c r="B13549" s="17"/>
      <c r="C13549" s="18"/>
      <c r="D13549" s="19"/>
    </row>
    <row r="13550" spans="1:4" s="20" customFormat="1" ht="16.350000000000001" customHeight="1" x14ac:dyDescent="0.2">
      <c r="A13550" s="17"/>
      <c r="B13550" s="17"/>
      <c r="C13550" s="18"/>
      <c r="D13550" s="19"/>
    </row>
    <row r="13551" spans="1:4" s="20" customFormat="1" ht="16.350000000000001" customHeight="1" x14ac:dyDescent="0.2">
      <c r="A13551" s="17"/>
      <c r="B13551" s="17"/>
      <c r="C13551" s="18"/>
      <c r="D13551" s="19"/>
    </row>
    <row r="13552" spans="1:4" s="20" customFormat="1" ht="16.350000000000001" customHeight="1" x14ac:dyDescent="0.2">
      <c r="A13552" s="17"/>
      <c r="B13552" s="17"/>
      <c r="C13552" s="18"/>
      <c r="D13552" s="19"/>
    </row>
    <row r="13553" spans="1:4" s="20" customFormat="1" ht="16.350000000000001" customHeight="1" x14ac:dyDescent="0.2">
      <c r="A13553" s="17"/>
      <c r="B13553" s="17"/>
      <c r="C13553" s="18"/>
      <c r="D13553" s="19"/>
    </row>
    <row r="13554" spans="1:4" s="20" customFormat="1" ht="16.350000000000001" customHeight="1" x14ac:dyDescent="0.2">
      <c r="A13554" s="17"/>
      <c r="B13554" s="17"/>
      <c r="C13554" s="18"/>
      <c r="D13554" s="19"/>
    </row>
    <row r="13555" spans="1:4" s="20" customFormat="1" ht="16.350000000000001" customHeight="1" x14ac:dyDescent="0.2">
      <c r="A13555" s="17"/>
      <c r="B13555" s="17"/>
      <c r="C13555" s="18"/>
      <c r="D13555" s="19"/>
    </row>
    <row r="13556" spans="1:4" s="20" customFormat="1" ht="16.350000000000001" customHeight="1" x14ac:dyDescent="0.2">
      <c r="A13556" s="17"/>
      <c r="B13556" s="17"/>
      <c r="C13556" s="18"/>
      <c r="D13556" s="19"/>
    </row>
    <row r="13557" spans="1:4" s="20" customFormat="1" ht="16.350000000000001" customHeight="1" x14ac:dyDescent="0.2">
      <c r="A13557" s="17"/>
      <c r="B13557" s="17"/>
      <c r="C13557" s="18"/>
      <c r="D13557" s="19"/>
    </row>
    <row r="13558" spans="1:4" s="20" customFormat="1" ht="16.350000000000001" customHeight="1" x14ac:dyDescent="0.2">
      <c r="A13558" s="17"/>
      <c r="B13558" s="17"/>
      <c r="C13558" s="18"/>
      <c r="D13558" s="19"/>
    </row>
    <row r="13559" spans="1:4" s="20" customFormat="1" ht="16.350000000000001" customHeight="1" x14ac:dyDescent="0.2">
      <c r="A13559" s="17"/>
      <c r="B13559" s="17"/>
      <c r="C13559" s="18"/>
      <c r="D13559" s="19"/>
    </row>
    <row r="13560" spans="1:4" s="20" customFormat="1" ht="16.350000000000001" customHeight="1" x14ac:dyDescent="0.2">
      <c r="A13560" s="17"/>
      <c r="B13560" s="17"/>
      <c r="C13560" s="18"/>
      <c r="D13560" s="19"/>
    </row>
    <row r="13561" spans="1:4" s="20" customFormat="1" ht="16.350000000000001" customHeight="1" x14ac:dyDescent="0.2">
      <c r="A13561" s="17"/>
      <c r="B13561" s="17"/>
      <c r="C13561" s="18"/>
      <c r="D13561" s="19"/>
    </row>
    <row r="13562" spans="1:4" s="20" customFormat="1" ht="16.350000000000001" customHeight="1" x14ac:dyDescent="0.2">
      <c r="A13562" s="17"/>
      <c r="B13562" s="17"/>
      <c r="C13562" s="18"/>
      <c r="D13562" s="19"/>
    </row>
    <row r="13563" spans="1:4" s="20" customFormat="1" ht="16.350000000000001" customHeight="1" x14ac:dyDescent="0.2">
      <c r="A13563" s="17"/>
      <c r="B13563" s="17"/>
      <c r="C13563" s="18"/>
      <c r="D13563" s="19"/>
    </row>
    <row r="13564" spans="1:4" s="20" customFormat="1" ht="16.350000000000001" customHeight="1" x14ac:dyDescent="0.2">
      <c r="A13564" s="17"/>
      <c r="B13564" s="17"/>
      <c r="C13564" s="18"/>
      <c r="D13564" s="19"/>
    </row>
    <row r="13565" spans="1:4" s="20" customFormat="1" ht="16.350000000000001" customHeight="1" x14ac:dyDescent="0.2">
      <c r="A13565" s="17"/>
      <c r="B13565" s="17"/>
      <c r="C13565" s="18"/>
      <c r="D13565" s="19"/>
    </row>
    <row r="13566" spans="1:4" s="20" customFormat="1" ht="16.350000000000001" customHeight="1" x14ac:dyDescent="0.2">
      <c r="A13566" s="17"/>
      <c r="B13566" s="17"/>
      <c r="C13566" s="18"/>
      <c r="D13566" s="19"/>
    </row>
    <row r="13567" spans="1:4" s="20" customFormat="1" ht="16.350000000000001" customHeight="1" x14ac:dyDescent="0.2">
      <c r="A13567" s="17"/>
      <c r="B13567" s="17"/>
      <c r="C13567" s="18"/>
      <c r="D13567" s="19"/>
    </row>
    <row r="13568" spans="1:4" s="20" customFormat="1" ht="16.350000000000001" customHeight="1" x14ac:dyDescent="0.2">
      <c r="A13568" s="17"/>
      <c r="B13568" s="17"/>
      <c r="C13568" s="18"/>
      <c r="D13568" s="19"/>
    </row>
    <row r="13569" spans="1:4" s="20" customFormat="1" ht="16.350000000000001" customHeight="1" x14ac:dyDescent="0.2">
      <c r="A13569" s="17"/>
      <c r="B13569" s="17"/>
      <c r="C13569" s="18"/>
      <c r="D13569" s="19"/>
    </row>
    <row r="13570" spans="1:4" s="20" customFormat="1" ht="16.350000000000001" customHeight="1" x14ac:dyDescent="0.2">
      <c r="A13570" s="17"/>
      <c r="B13570" s="17"/>
      <c r="C13570" s="18"/>
      <c r="D13570" s="19"/>
    </row>
    <row r="13571" spans="1:4" s="20" customFormat="1" ht="16.350000000000001" customHeight="1" x14ac:dyDescent="0.2">
      <c r="A13571" s="17"/>
      <c r="B13571" s="17"/>
      <c r="C13571" s="18"/>
      <c r="D13571" s="19"/>
    </row>
    <row r="13572" spans="1:4" s="20" customFormat="1" ht="16.350000000000001" customHeight="1" x14ac:dyDescent="0.2">
      <c r="A13572" s="17"/>
      <c r="B13572" s="17"/>
      <c r="C13572" s="18"/>
      <c r="D13572" s="19"/>
    </row>
    <row r="13573" spans="1:4" s="20" customFormat="1" ht="16.350000000000001" customHeight="1" x14ac:dyDescent="0.2">
      <c r="A13573" s="17"/>
      <c r="B13573" s="17"/>
      <c r="C13573" s="18"/>
      <c r="D13573" s="19"/>
    </row>
    <row r="13574" spans="1:4" s="20" customFormat="1" ht="16.350000000000001" customHeight="1" x14ac:dyDescent="0.2">
      <c r="A13574" s="17"/>
      <c r="B13574" s="17"/>
      <c r="C13574" s="18"/>
      <c r="D13574" s="19"/>
    </row>
    <row r="13575" spans="1:4" s="20" customFormat="1" ht="16.350000000000001" customHeight="1" x14ac:dyDescent="0.2">
      <c r="A13575" s="17"/>
      <c r="B13575" s="17"/>
      <c r="C13575" s="18"/>
      <c r="D13575" s="19"/>
    </row>
    <row r="13576" spans="1:4" s="20" customFormat="1" ht="16.350000000000001" customHeight="1" x14ac:dyDescent="0.2">
      <c r="A13576" s="17"/>
      <c r="B13576" s="17"/>
      <c r="C13576" s="18"/>
      <c r="D13576" s="19"/>
    </row>
    <row r="13577" spans="1:4" s="20" customFormat="1" ht="16.350000000000001" customHeight="1" x14ac:dyDescent="0.2">
      <c r="A13577" s="17"/>
      <c r="B13577" s="17"/>
      <c r="C13577" s="18"/>
      <c r="D13577" s="19"/>
    </row>
    <row r="13578" spans="1:4" s="20" customFormat="1" ht="16.350000000000001" customHeight="1" x14ac:dyDescent="0.2">
      <c r="A13578" s="17"/>
      <c r="B13578" s="17"/>
      <c r="C13578" s="18"/>
      <c r="D13578" s="19"/>
    </row>
    <row r="13579" spans="1:4" s="20" customFormat="1" ht="16.350000000000001" customHeight="1" x14ac:dyDescent="0.2">
      <c r="A13579" s="17"/>
      <c r="B13579" s="17"/>
      <c r="C13579" s="18"/>
      <c r="D13579" s="19"/>
    </row>
    <row r="13580" spans="1:4" s="20" customFormat="1" ht="16.350000000000001" customHeight="1" x14ac:dyDescent="0.2">
      <c r="A13580" s="17"/>
      <c r="B13580" s="17"/>
      <c r="C13580" s="18"/>
      <c r="D13580" s="19"/>
    </row>
    <row r="13581" spans="1:4" s="20" customFormat="1" ht="16.350000000000001" customHeight="1" x14ac:dyDescent="0.2">
      <c r="A13581" s="17"/>
      <c r="B13581" s="17"/>
      <c r="C13581" s="18"/>
      <c r="D13581" s="19"/>
    </row>
    <row r="13582" spans="1:4" s="20" customFormat="1" ht="16.350000000000001" customHeight="1" x14ac:dyDescent="0.2">
      <c r="A13582" s="17"/>
      <c r="B13582" s="17"/>
      <c r="C13582" s="18"/>
      <c r="D13582" s="19"/>
    </row>
    <row r="13583" spans="1:4" s="20" customFormat="1" ht="16.350000000000001" customHeight="1" x14ac:dyDescent="0.2">
      <c r="A13583" s="17"/>
      <c r="B13583" s="17"/>
      <c r="C13583" s="18"/>
      <c r="D13583" s="19"/>
    </row>
    <row r="13584" spans="1:4" s="20" customFormat="1" ht="16.350000000000001" customHeight="1" x14ac:dyDescent="0.2">
      <c r="A13584" s="17"/>
      <c r="B13584" s="17"/>
      <c r="C13584" s="18"/>
      <c r="D13584" s="19"/>
    </row>
    <row r="13585" spans="1:4" s="20" customFormat="1" ht="16.350000000000001" customHeight="1" x14ac:dyDescent="0.2">
      <c r="A13585" s="17"/>
      <c r="B13585" s="17"/>
      <c r="C13585" s="18"/>
      <c r="D13585" s="19"/>
    </row>
    <row r="13586" spans="1:4" s="20" customFormat="1" ht="16.350000000000001" customHeight="1" x14ac:dyDescent="0.2">
      <c r="A13586" s="17"/>
      <c r="B13586" s="17"/>
      <c r="C13586" s="18"/>
      <c r="D13586" s="19"/>
    </row>
    <row r="13587" spans="1:4" s="20" customFormat="1" ht="16.350000000000001" customHeight="1" x14ac:dyDescent="0.2">
      <c r="A13587" s="17"/>
      <c r="B13587" s="17"/>
      <c r="C13587" s="18"/>
      <c r="D13587" s="19"/>
    </row>
    <row r="13588" spans="1:4" s="20" customFormat="1" ht="16.350000000000001" customHeight="1" x14ac:dyDescent="0.2">
      <c r="A13588" s="17"/>
      <c r="B13588" s="17"/>
      <c r="C13588" s="18"/>
      <c r="D13588" s="19"/>
    </row>
    <row r="13589" spans="1:4" s="20" customFormat="1" ht="16.350000000000001" customHeight="1" x14ac:dyDescent="0.2">
      <c r="A13589" s="17"/>
      <c r="B13589" s="17"/>
      <c r="C13589" s="18"/>
      <c r="D13589" s="19"/>
    </row>
    <row r="13590" spans="1:4" s="20" customFormat="1" ht="16.350000000000001" customHeight="1" x14ac:dyDescent="0.2">
      <c r="A13590" s="17"/>
      <c r="B13590" s="17"/>
      <c r="C13590" s="18"/>
      <c r="D13590" s="19"/>
    </row>
    <row r="13591" spans="1:4" s="20" customFormat="1" ht="16.350000000000001" customHeight="1" x14ac:dyDescent="0.2">
      <c r="A13591" s="17"/>
      <c r="B13591" s="17"/>
      <c r="C13591" s="18"/>
      <c r="D13591" s="19"/>
    </row>
    <row r="13592" spans="1:4" s="20" customFormat="1" ht="16.350000000000001" customHeight="1" x14ac:dyDescent="0.2">
      <c r="A13592" s="17"/>
      <c r="B13592" s="17"/>
      <c r="C13592" s="18"/>
      <c r="D13592" s="19"/>
    </row>
    <row r="13593" spans="1:4" s="20" customFormat="1" ht="16.350000000000001" customHeight="1" x14ac:dyDescent="0.2">
      <c r="A13593" s="17"/>
      <c r="B13593" s="17"/>
      <c r="C13593" s="18"/>
      <c r="D13593" s="19"/>
    </row>
    <row r="13594" spans="1:4" s="20" customFormat="1" ht="16.350000000000001" customHeight="1" x14ac:dyDescent="0.2">
      <c r="A13594" s="17"/>
      <c r="B13594" s="17"/>
      <c r="C13594" s="18"/>
      <c r="D13594" s="19"/>
    </row>
    <row r="13595" spans="1:4" s="20" customFormat="1" ht="16.350000000000001" customHeight="1" x14ac:dyDescent="0.2">
      <c r="A13595" s="17"/>
      <c r="B13595" s="17"/>
      <c r="C13595" s="18"/>
      <c r="D13595" s="19"/>
    </row>
    <row r="13596" spans="1:4" s="20" customFormat="1" ht="16.350000000000001" customHeight="1" x14ac:dyDescent="0.2">
      <c r="A13596" s="17"/>
      <c r="B13596" s="17"/>
      <c r="C13596" s="18"/>
      <c r="D13596" s="19"/>
    </row>
    <row r="13597" spans="1:4" s="20" customFormat="1" ht="16.350000000000001" customHeight="1" x14ac:dyDescent="0.2">
      <c r="A13597" s="17"/>
      <c r="B13597" s="17"/>
      <c r="C13597" s="18"/>
      <c r="D13597" s="19"/>
    </row>
    <row r="13598" spans="1:4" s="20" customFormat="1" ht="16.350000000000001" customHeight="1" x14ac:dyDescent="0.2">
      <c r="A13598" s="17"/>
      <c r="B13598" s="17"/>
      <c r="C13598" s="18"/>
      <c r="D13598" s="19"/>
    </row>
    <row r="13599" spans="1:4" s="20" customFormat="1" ht="16.350000000000001" customHeight="1" x14ac:dyDescent="0.2">
      <c r="A13599" s="17"/>
      <c r="B13599" s="17"/>
      <c r="C13599" s="18"/>
      <c r="D13599" s="19"/>
    </row>
    <row r="13600" spans="1:4" s="20" customFormat="1" ht="16.350000000000001" customHeight="1" x14ac:dyDescent="0.2">
      <c r="A13600" s="17"/>
      <c r="B13600" s="17"/>
      <c r="C13600" s="18"/>
      <c r="D13600" s="19"/>
    </row>
    <row r="13601" spans="1:4" s="20" customFormat="1" ht="16.350000000000001" customHeight="1" x14ac:dyDescent="0.2">
      <c r="A13601" s="17"/>
      <c r="B13601" s="17"/>
      <c r="C13601" s="18"/>
      <c r="D13601" s="19"/>
    </row>
    <row r="13602" spans="1:4" s="20" customFormat="1" ht="16.350000000000001" customHeight="1" x14ac:dyDescent="0.2">
      <c r="A13602" s="17"/>
      <c r="B13602" s="17"/>
      <c r="C13602" s="18"/>
      <c r="D13602" s="19"/>
    </row>
    <row r="13603" spans="1:4" s="20" customFormat="1" ht="16.350000000000001" customHeight="1" x14ac:dyDescent="0.2">
      <c r="A13603" s="17"/>
      <c r="B13603" s="17"/>
      <c r="C13603" s="18"/>
      <c r="D13603" s="19"/>
    </row>
    <row r="13604" spans="1:4" s="20" customFormat="1" ht="16.350000000000001" customHeight="1" x14ac:dyDescent="0.2">
      <c r="A13604" s="17"/>
      <c r="B13604" s="17"/>
      <c r="C13604" s="18"/>
      <c r="D13604" s="19"/>
    </row>
    <row r="13605" spans="1:4" s="20" customFormat="1" ht="16.350000000000001" customHeight="1" x14ac:dyDescent="0.2">
      <c r="A13605" s="17"/>
      <c r="B13605" s="17"/>
      <c r="C13605" s="18"/>
      <c r="D13605" s="19"/>
    </row>
    <row r="13606" spans="1:4" s="20" customFormat="1" ht="16.350000000000001" customHeight="1" x14ac:dyDescent="0.2">
      <c r="A13606" s="17"/>
      <c r="B13606" s="17"/>
      <c r="C13606" s="18"/>
      <c r="D13606" s="19"/>
    </row>
    <row r="13607" spans="1:4" s="20" customFormat="1" ht="16.350000000000001" customHeight="1" x14ac:dyDescent="0.2">
      <c r="A13607" s="17"/>
      <c r="B13607" s="17"/>
      <c r="C13607" s="18"/>
      <c r="D13607" s="19"/>
    </row>
    <row r="13608" spans="1:4" s="20" customFormat="1" ht="16.350000000000001" customHeight="1" x14ac:dyDescent="0.2">
      <c r="A13608" s="17"/>
      <c r="B13608" s="17"/>
      <c r="C13608" s="18"/>
      <c r="D13608" s="19"/>
    </row>
    <row r="13609" spans="1:4" s="20" customFormat="1" ht="16.350000000000001" customHeight="1" x14ac:dyDescent="0.2">
      <c r="A13609" s="17"/>
      <c r="B13609" s="17"/>
      <c r="C13609" s="18"/>
      <c r="D13609" s="19"/>
    </row>
    <row r="13610" spans="1:4" s="20" customFormat="1" ht="16.350000000000001" customHeight="1" x14ac:dyDescent="0.2">
      <c r="A13610" s="17"/>
      <c r="B13610" s="17"/>
      <c r="C13610" s="18"/>
      <c r="D13610" s="19"/>
    </row>
    <row r="13611" spans="1:4" s="20" customFormat="1" ht="16.350000000000001" customHeight="1" x14ac:dyDescent="0.2">
      <c r="A13611" s="17"/>
      <c r="B13611" s="17"/>
      <c r="C13611" s="18"/>
      <c r="D13611" s="19"/>
    </row>
    <row r="13612" spans="1:4" s="20" customFormat="1" ht="16.350000000000001" customHeight="1" x14ac:dyDescent="0.2">
      <c r="A13612" s="17"/>
      <c r="B13612" s="17"/>
      <c r="C13612" s="18"/>
      <c r="D13612" s="19"/>
    </row>
    <row r="13613" spans="1:4" s="20" customFormat="1" ht="16.350000000000001" customHeight="1" x14ac:dyDescent="0.2">
      <c r="A13613" s="17"/>
      <c r="B13613" s="17"/>
      <c r="C13613" s="18"/>
      <c r="D13613" s="19"/>
    </row>
    <row r="13614" spans="1:4" s="20" customFormat="1" ht="16.350000000000001" customHeight="1" x14ac:dyDescent="0.2">
      <c r="A13614" s="17"/>
      <c r="B13614" s="17"/>
      <c r="C13614" s="18"/>
      <c r="D13614" s="19"/>
    </row>
    <row r="13615" spans="1:4" s="20" customFormat="1" ht="16.350000000000001" customHeight="1" x14ac:dyDescent="0.2">
      <c r="A13615" s="17"/>
      <c r="B13615" s="17"/>
      <c r="C13615" s="18"/>
      <c r="D13615" s="19"/>
    </row>
    <row r="13616" spans="1:4" s="20" customFormat="1" ht="16.350000000000001" customHeight="1" x14ac:dyDescent="0.2">
      <c r="A13616" s="17"/>
      <c r="B13616" s="17"/>
      <c r="C13616" s="18"/>
      <c r="D13616" s="19"/>
    </row>
    <row r="13617" spans="1:4" s="20" customFormat="1" ht="16.350000000000001" customHeight="1" x14ac:dyDescent="0.2">
      <c r="A13617" s="17"/>
      <c r="B13617" s="17"/>
      <c r="C13617" s="18"/>
      <c r="D13617" s="19"/>
    </row>
    <row r="13618" spans="1:4" s="20" customFormat="1" ht="16.350000000000001" customHeight="1" x14ac:dyDescent="0.2">
      <c r="A13618" s="17"/>
      <c r="B13618" s="17"/>
      <c r="C13618" s="18"/>
      <c r="D13618" s="19"/>
    </row>
    <row r="13619" spans="1:4" s="20" customFormat="1" ht="16.350000000000001" customHeight="1" x14ac:dyDescent="0.2">
      <c r="A13619" s="17"/>
      <c r="B13619" s="17"/>
      <c r="C13619" s="18"/>
      <c r="D13619" s="19"/>
    </row>
    <row r="13620" spans="1:4" s="20" customFormat="1" ht="16.350000000000001" customHeight="1" x14ac:dyDescent="0.2">
      <c r="A13620" s="17"/>
      <c r="B13620" s="17"/>
      <c r="C13620" s="18"/>
      <c r="D13620" s="19"/>
    </row>
    <row r="13621" spans="1:4" s="20" customFormat="1" ht="16.350000000000001" customHeight="1" x14ac:dyDescent="0.2">
      <c r="A13621" s="17"/>
      <c r="B13621" s="17"/>
      <c r="C13621" s="18"/>
      <c r="D13621" s="19"/>
    </row>
    <row r="13622" spans="1:4" s="20" customFormat="1" ht="16.350000000000001" customHeight="1" x14ac:dyDescent="0.2">
      <c r="A13622" s="17"/>
      <c r="B13622" s="17"/>
      <c r="C13622" s="18"/>
      <c r="D13622" s="19"/>
    </row>
    <row r="13623" spans="1:4" s="20" customFormat="1" ht="16.350000000000001" customHeight="1" x14ac:dyDescent="0.2">
      <c r="A13623" s="17"/>
      <c r="B13623" s="17"/>
      <c r="C13623" s="18"/>
      <c r="D13623" s="19"/>
    </row>
    <row r="13624" spans="1:4" s="20" customFormat="1" ht="16.350000000000001" customHeight="1" x14ac:dyDescent="0.2">
      <c r="A13624" s="17"/>
      <c r="B13624" s="17"/>
      <c r="C13624" s="18"/>
      <c r="D13624" s="19"/>
    </row>
    <row r="13625" spans="1:4" s="20" customFormat="1" ht="16.350000000000001" customHeight="1" x14ac:dyDescent="0.2">
      <c r="A13625" s="17"/>
      <c r="B13625" s="17"/>
      <c r="C13625" s="18"/>
      <c r="D13625" s="19"/>
    </row>
    <row r="13626" spans="1:4" s="20" customFormat="1" ht="16.350000000000001" customHeight="1" x14ac:dyDescent="0.2">
      <c r="A13626" s="17"/>
      <c r="B13626" s="17"/>
      <c r="C13626" s="18"/>
      <c r="D13626" s="19"/>
    </row>
    <row r="13627" spans="1:4" s="20" customFormat="1" ht="16.350000000000001" customHeight="1" x14ac:dyDescent="0.2">
      <c r="A13627" s="17"/>
      <c r="B13627" s="17"/>
      <c r="C13627" s="18"/>
      <c r="D13627" s="19"/>
    </row>
    <row r="13628" spans="1:4" s="20" customFormat="1" ht="16.350000000000001" customHeight="1" x14ac:dyDescent="0.2">
      <c r="A13628" s="17"/>
      <c r="B13628" s="17"/>
      <c r="C13628" s="18"/>
      <c r="D13628" s="19"/>
    </row>
    <row r="13629" spans="1:4" s="20" customFormat="1" ht="16.350000000000001" customHeight="1" x14ac:dyDescent="0.2">
      <c r="A13629" s="17"/>
      <c r="B13629" s="17"/>
      <c r="C13629" s="18"/>
      <c r="D13629" s="19"/>
    </row>
    <row r="13630" spans="1:4" s="20" customFormat="1" ht="16.350000000000001" customHeight="1" x14ac:dyDescent="0.2">
      <c r="A13630" s="17"/>
      <c r="B13630" s="17"/>
      <c r="C13630" s="18"/>
      <c r="D13630" s="19"/>
    </row>
    <row r="13631" spans="1:4" s="20" customFormat="1" ht="16.350000000000001" customHeight="1" x14ac:dyDescent="0.2">
      <c r="A13631" s="17"/>
      <c r="B13631" s="17"/>
      <c r="C13631" s="18"/>
      <c r="D13631" s="19"/>
    </row>
    <row r="13632" spans="1:4" s="20" customFormat="1" ht="16.350000000000001" customHeight="1" x14ac:dyDescent="0.2">
      <c r="A13632" s="17"/>
      <c r="B13632" s="17"/>
      <c r="C13632" s="18"/>
      <c r="D13632" s="19"/>
    </row>
    <row r="13633" spans="1:4" s="20" customFormat="1" ht="16.350000000000001" customHeight="1" x14ac:dyDescent="0.2">
      <c r="A13633" s="17"/>
      <c r="B13633" s="17"/>
      <c r="C13633" s="18"/>
      <c r="D13633" s="19"/>
    </row>
    <row r="13634" spans="1:4" s="20" customFormat="1" ht="16.350000000000001" customHeight="1" x14ac:dyDescent="0.2">
      <c r="A13634" s="17"/>
      <c r="B13634" s="17"/>
      <c r="C13634" s="18"/>
      <c r="D13634" s="19"/>
    </row>
    <row r="13635" spans="1:4" s="20" customFormat="1" ht="16.350000000000001" customHeight="1" x14ac:dyDescent="0.2">
      <c r="A13635" s="17"/>
      <c r="B13635" s="17"/>
      <c r="C13635" s="18"/>
      <c r="D13635" s="19"/>
    </row>
    <row r="13636" spans="1:4" s="20" customFormat="1" ht="16.350000000000001" customHeight="1" x14ac:dyDescent="0.2">
      <c r="A13636" s="17"/>
      <c r="B13636" s="17"/>
      <c r="C13636" s="18"/>
      <c r="D13636" s="19"/>
    </row>
    <row r="13637" spans="1:4" s="20" customFormat="1" ht="16.350000000000001" customHeight="1" x14ac:dyDescent="0.2">
      <c r="A13637" s="17"/>
      <c r="B13637" s="17"/>
      <c r="C13637" s="18"/>
      <c r="D13637" s="19"/>
    </row>
    <row r="13638" spans="1:4" s="20" customFormat="1" ht="16.350000000000001" customHeight="1" x14ac:dyDescent="0.2">
      <c r="A13638" s="17"/>
      <c r="B13638" s="17"/>
      <c r="C13638" s="18"/>
      <c r="D13638" s="19"/>
    </row>
    <row r="13639" spans="1:4" s="20" customFormat="1" ht="16.350000000000001" customHeight="1" x14ac:dyDescent="0.2">
      <c r="A13639" s="17"/>
      <c r="B13639" s="17"/>
      <c r="C13639" s="18"/>
      <c r="D13639" s="19"/>
    </row>
    <row r="13640" spans="1:4" s="20" customFormat="1" ht="16.350000000000001" customHeight="1" x14ac:dyDescent="0.2">
      <c r="A13640" s="17"/>
      <c r="B13640" s="17"/>
      <c r="C13640" s="18"/>
      <c r="D13640" s="19"/>
    </row>
    <row r="13641" spans="1:4" s="20" customFormat="1" ht="16.350000000000001" customHeight="1" x14ac:dyDescent="0.2">
      <c r="A13641" s="17"/>
      <c r="B13641" s="17"/>
      <c r="C13641" s="18"/>
      <c r="D13641" s="19"/>
    </row>
    <row r="13642" spans="1:4" s="20" customFormat="1" ht="16.350000000000001" customHeight="1" x14ac:dyDescent="0.2">
      <c r="A13642" s="17"/>
      <c r="B13642" s="17"/>
      <c r="C13642" s="18"/>
      <c r="D13642" s="19"/>
    </row>
    <row r="13643" spans="1:4" s="20" customFormat="1" ht="16.350000000000001" customHeight="1" x14ac:dyDescent="0.2">
      <c r="A13643" s="17"/>
      <c r="B13643" s="17"/>
      <c r="C13643" s="18"/>
      <c r="D13643" s="19"/>
    </row>
    <row r="13644" spans="1:4" s="20" customFormat="1" ht="16.350000000000001" customHeight="1" x14ac:dyDescent="0.2">
      <c r="A13644" s="17"/>
      <c r="B13644" s="17"/>
      <c r="C13644" s="18"/>
      <c r="D13644" s="19"/>
    </row>
    <row r="13645" spans="1:4" s="20" customFormat="1" ht="16.350000000000001" customHeight="1" x14ac:dyDescent="0.2">
      <c r="A13645" s="17"/>
      <c r="B13645" s="17"/>
      <c r="C13645" s="18"/>
      <c r="D13645" s="19"/>
    </row>
    <row r="13646" spans="1:4" s="20" customFormat="1" ht="16.350000000000001" customHeight="1" x14ac:dyDescent="0.2">
      <c r="A13646" s="17"/>
      <c r="B13646" s="17"/>
      <c r="C13646" s="18"/>
      <c r="D13646" s="19"/>
    </row>
    <row r="13647" spans="1:4" s="20" customFormat="1" ht="16.350000000000001" customHeight="1" x14ac:dyDescent="0.2">
      <c r="A13647" s="17"/>
      <c r="B13647" s="17"/>
      <c r="C13647" s="18"/>
      <c r="D13647" s="19"/>
    </row>
    <row r="13648" spans="1:4" s="20" customFormat="1" ht="16.350000000000001" customHeight="1" x14ac:dyDescent="0.2">
      <c r="A13648" s="17"/>
      <c r="B13648" s="17"/>
      <c r="C13648" s="18"/>
      <c r="D13648" s="19"/>
    </row>
    <row r="13649" spans="1:4" s="20" customFormat="1" ht="16.350000000000001" customHeight="1" x14ac:dyDescent="0.2">
      <c r="A13649" s="17"/>
      <c r="B13649" s="17"/>
      <c r="C13649" s="18"/>
      <c r="D13649" s="19"/>
    </row>
    <row r="13650" spans="1:4" s="20" customFormat="1" ht="16.350000000000001" customHeight="1" x14ac:dyDescent="0.2">
      <c r="A13650" s="17"/>
      <c r="B13650" s="17"/>
      <c r="C13650" s="18"/>
      <c r="D13650" s="19"/>
    </row>
    <row r="13651" spans="1:4" s="20" customFormat="1" ht="16.350000000000001" customHeight="1" x14ac:dyDescent="0.2">
      <c r="A13651" s="17"/>
      <c r="B13651" s="17"/>
      <c r="C13651" s="18"/>
      <c r="D13651" s="19"/>
    </row>
    <row r="13652" spans="1:4" s="20" customFormat="1" ht="16.350000000000001" customHeight="1" x14ac:dyDescent="0.2">
      <c r="A13652" s="17"/>
      <c r="B13652" s="17"/>
      <c r="C13652" s="18"/>
      <c r="D13652" s="19"/>
    </row>
    <row r="13653" spans="1:4" s="20" customFormat="1" ht="16.350000000000001" customHeight="1" x14ac:dyDescent="0.2">
      <c r="A13653" s="17"/>
      <c r="B13653" s="17"/>
      <c r="C13653" s="18"/>
      <c r="D13653" s="19"/>
    </row>
    <row r="13654" spans="1:4" s="20" customFormat="1" ht="16.350000000000001" customHeight="1" x14ac:dyDescent="0.2">
      <c r="A13654" s="17"/>
      <c r="B13654" s="17"/>
      <c r="C13654" s="18"/>
      <c r="D13654" s="19"/>
    </row>
    <row r="13655" spans="1:4" s="20" customFormat="1" ht="16.350000000000001" customHeight="1" x14ac:dyDescent="0.2">
      <c r="A13655" s="17"/>
      <c r="B13655" s="17"/>
      <c r="C13655" s="18"/>
      <c r="D13655" s="19"/>
    </row>
    <row r="13656" spans="1:4" s="20" customFormat="1" ht="16.350000000000001" customHeight="1" x14ac:dyDescent="0.2">
      <c r="A13656" s="17"/>
      <c r="B13656" s="17"/>
      <c r="C13656" s="18"/>
      <c r="D13656" s="19"/>
    </row>
    <row r="13657" spans="1:4" s="20" customFormat="1" ht="16.350000000000001" customHeight="1" x14ac:dyDescent="0.2">
      <c r="A13657" s="17"/>
      <c r="B13657" s="17"/>
      <c r="C13657" s="18"/>
      <c r="D13657" s="19"/>
    </row>
    <row r="13658" spans="1:4" s="20" customFormat="1" ht="16.350000000000001" customHeight="1" x14ac:dyDescent="0.2">
      <c r="A13658" s="17"/>
      <c r="B13658" s="17"/>
      <c r="C13658" s="18"/>
      <c r="D13658" s="19"/>
    </row>
    <row r="13659" spans="1:4" s="20" customFormat="1" ht="16.350000000000001" customHeight="1" x14ac:dyDescent="0.2">
      <c r="A13659" s="17"/>
      <c r="B13659" s="17"/>
      <c r="C13659" s="18"/>
      <c r="D13659" s="19"/>
    </row>
    <row r="13660" spans="1:4" s="20" customFormat="1" ht="16.350000000000001" customHeight="1" x14ac:dyDescent="0.2">
      <c r="A13660" s="17"/>
      <c r="B13660" s="17"/>
      <c r="C13660" s="18"/>
      <c r="D13660" s="19"/>
    </row>
    <row r="13661" spans="1:4" s="20" customFormat="1" ht="16.350000000000001" customHeight="1" x14ac:dyDescent="0.2">
      <c r="A13661" s="17"/>
      <c r="B13661" s="17"/>
      <c r="C13661" s="18"/>
      <c r="D13661" s="19"/>
    </row>
    <row r="13662" spans="1:4" s="20" customFormat="1" ht="16.350000000000001" customHeight="1" x14ac:dyDescent="0.2">
      <c r="A13662" s="17"/>
      <c r="B13662" s="17"/>
      <c r="C13662" s="18"/>
      <c r="D13662" s="19"/>
    </row>
    <row r="13663" spans="1:4" s="20" customFormat="1" ht="16.350000000000001" customHeight="1" x14ac:dyDescent="0.2">
      <c r="A13663" s="17"/>
      <c r="B13663" s="17"/>
      <c r="C13663" s="18"/>
      <c r="D13663" s="19"/>
    </row>
    <row r="13664" spans="1:4" s="20" customFormat="1" ht="16.350000000000001" customHeight="1" x14ac:dyDescent="0.2">
      <c r="A13664" s="17"/>
      <c r="B13664" s="17"/>
      <c r="C13664" s="18"/>
      <c r="D13664" s="19"/>
    </row>
    <row r="13665" spans="1:4" s="20" customFormat="1" ht="16.350000000000001" customHeight="1" x14ac:dyDescent="0.2">
      <c r="A13665" s="17"/>
      <c r="B13665" s="17"/>
      <c r="C13665" s="18"/>
      <c r="D13665" s="19"/>
    </row>
    <row r="13666" spans="1:4" s="20" customFormat="1" ht="16.350000000000001" customHeight="1" x14ac:dyDescent="0.2">
      <c r="A13666" s="17"/>
      <c r="B13666" s="17"/>
      <c r="C13666" s="18"/>
      <c r="D13666" s="19"/>
    </row>
    <row r="13667" spans="1:4" s="20" customFormat="1" ht="16.350000000000001" customHeight="1" x14ac:dyDescent="0.2">
      <c r="A13667" s="17"/>
      <c r="B13667" s="17"/>
      <c r="C13667" s="18"/>
      <c r="D13667" s="19"/>
    </row>
    <row r="13668" spans="1:4" s="20" customFormat="1" ht="16.350000000000001" customHeight="1" x14ac:dyDescent="0.2">
      <c r="A13668" s="17"/>
      <c r="B13668" s="17"/>
      <c r="C13668" s="18"/>
      <c r="D13668" s="19"/>
    </row>
    <row r="13669" spans="1:4" s="20" customFormat="1" ht="16.350000000000001" customHeight="1" x14ac:dyDescent="0.2">
      <c r="A13669" s="17"/>
      <c r="B13669" s="17"/>
      <c r="C13669" s="18"/>
      <c r="D13669" s="19"/>
    </row>
    <row r="13670" spans="1:4" s="20" customFormat="1" ht="16.350000000000001" customHeight="1" x14ac:dyDescent="0.2">
      <c r="A13670" s="17"/>
      <c r="B13670" s="17"/>
      <c r="C13670" s="18"/>
      <c r="D13670" s="19"/>
    </row>
    <row r="13671" spans="1:4" s="20" customFormat="1" ht="16.350000000000001" customHeight="1" x14ac:dyDescent="0.2">
      <c r="A13671" s="17"/>
      <c r="B13671" s="17"/>
      <c r="C13671" s="18"/>
      <c r="D13671" s="19"/>
    </row>
    <row r="13672" spans="1:4" s="20" customFormat="1" ht="16.350000000000001" customHeight="1" x14ac:dyDescent="0.2">
      <c r="A13672" s="17"/>
      <c r="B13672" s="17"/>
      <c r="C13672" s="18"/>
      <c r="D13672" s="19"/>
    </row>
    <row r="13673" spans="1:4" s="20" customFormat="1" ht="16.350000000000001" customHeight="1" x14ac:dyDescent="0.2">
      <c r="A13673" s="17"/>
      <c r="B13673" s="17"/>
      <c r="C13673" s="18"/>
      <c r="D13673" s="19"/>
    </row>
    <row r="13674" spans="1:4" s="20" customFormat="1" ht="16.350000000000001" customHeight="1" x14ac:dyDescent="0.2">
      <c r="A13674" s="17"/>
      <c r="B13674" s="17"/>
      <c r="C13674" s="18"/>
      <c r="D13674" s="19"/>
    </row>
    <row r="13675" spans="1:4" s="20" customFormat="1" ht="16.350000000000001" customHeight="1" x14ac:dyDescent="0.2">
      <c r="A13675" s="17"/>
      <c r="B13675" s="17"/>
      <c r="C13675" s="18"/>
      <c r="D13675" s="19"/>
    </row>
    <row r="13676" spans="1:4" s="20" customFormat="1" ht="16.350000000000001" customHeight="1" x14ac:dyDescent="0.2">
      <c r="A13676" s="17"/>
      <c r="B13676" s="17"/>
      <c r="C13676" s="18"/>
      <c r="D13676" s="19"/>
    </row>
    <row r="13677" spans="1:4" s="20" customFormat="1" ht="16.350000000000001" customHeight="1" x14ac:dyDescent="0.2">
      <c r="A13677" s="17"/>
      <c r="B13677" s="17"/>
      <c r="C13677" s="18"/>
      <c r="D13677" s="19"/>
    </row>
    <row r="13678" spans="1:4" s="20" customFormat="1" ht="16.350000000000001" customHeight="1" x14ac:dyDescent="0.2">
      <c r="A13678" s="17"/>
      <c r="B13678" s="17"/>
      <c r="C13678" s="18"/>
      <c r="D13678" s="19"/>
    </row>
    <row r="13679" spans="1:4" s="20" customFormat="1" ht="16.350000000000001" customHeight="1" x14ac:dyDescent="0.2">
      <c r="A13679" s="17"/>
      <c r="B13679" s="17"/>
      <c r="C13679" s="18"/>
      <c r="D13679" s="19"/>
    </row>
    <row r="13680" spans="1:4" s="20" customFormat="1" ht="16.350000000000001" customHeight="1" x14ac:dyDescent="0.2">
      <c r="A13680" s="17"/>
      <c r="B13680" s="17"/>
      <c r="C13680" s="18"/>
      <c r="D13680" s="19"/>
    </row>
    <row r="13681" spans="1:4" s="20" customFormat="1" ht="16.350000000000001" customHeight="1" x14ac:dyDescent="0.2">
      <c r="A13681" s="17"/>
      <c r="B13681" s="17"/>
      <c r="C13681" s="18"/>
      <c r="D13681" s="19"/>
    </row>
    <row r="13682" spans="1:4" s="20" customFormat="1" ht="16.350000000000001" customHeight="1" x14ac:dyDescent="0.2">
      <c r="A13682" s="17"/>
      <c r="B13682" s="17"/>
      <c r="C13682" s="18"/>
      <c r="D13682" s="19"/>
    </row>
    <row r="13683" spans="1:4" s="20" customFormat="1" ht="16.350000000000001" customHeight="1" x14ac:dyDescent="0.2">
      <c r="A13683" s="17"/>
      <c r="B13683" s="17"/>
      <c r="C13683" s="18"/>
      <c r="D13683" s="19"/>
    </row>
    <row r="13684" spans="1:4" s="20" customFormat="1" ht="16.350000000000001" customHeight="1" x14ac:dyDescent="0.2">
      <c r="A13684" s="17"/>
      <c r="B13684" s="17"/>
      <c r="C13684" s="18"/>
      <c r="D13684" s="19"/>
    </row>
    <row r="13685" spans="1:4" s="20" customFormat="1" ht="16.350000000000001" customHeight="1" x14ac:dyDescent="0.2">
      <c r="A13685" s="17"/>
      <c r="B13685" s="17"/>
      <c r="C13685" s="18"/>
      <c r="D13685" s="19"/>
    </row>
    <row r="13686" spans="1:4" s="20" customFormat="1" ht="16.350000000000001" customHeight="1" x14ac:dyDescent="0.2">
      <c r="A13686" s="17"/>
      <c r="B13686" s="17"/>
      <c r="C13686" s="18"/>
      <c r="D13686" s="19"/>
    </row>
    <row r="13687" spans="1:4" s="20" customFormat="1" ht="16.350000000000001" customHeight="1" x14ac:dyDescent="0.2">
      <c r="A13687" s="17"/>
      <c r="B13687" s="17"/>
      <c r="C13687" s="18"/>
      <c r="D13687" s="19"/>
    </row>
    <row r="13688" spans="1:4" s="20" customFormat="1" ht="16.350000000000001" customHeight="1" x14ac:dyDescent="0.2">
      <c r="A13688" s="17"/>
      <c r="B13688" s="17"/>
      <c r="C13688" s="18"/>
      <c r="D13688" s="19"/>
    </row>
    <row r="13689" spans="1:4" s="20" customFormat="1" ht="16.350000000000001" customHeight="1" x14ac:dyDescent="0.2">
      <c r="A13689" s="17"/>
      <c r="B13689" s="17"/>
      <c r="C13689" s="18"/>
      <c r="D13689" s="19"/>
    </row>
    <row r="13690" spans="1:4" s="20" customFormat="1" ht="16.350000000000001" customHeight="1" x14ac:dyDescent="0.2">
      <c r="A13690" s="17"/>
      <c r="B13690" s="17"/>
      <c r="C13690" s="18"/>
      <c r="D13690" s="19"/>
    </row>
    <row r="13691" spans="1:4" s="20" customFormat="1" ht="16.350000000000001" customHeight="1" x14ac:dyDescent="0.2">
      <c r="A13691" s="17"/>
      <c r="B13691" s="17"/>
      <c r="C13691" s="18"/>
      <c r="D13691" s="19"/>
    </row>
    <row r="13692" spans="1:4" s="20" customFormat="1" ht="16.350000000000001" customHeight="1" x14ac:dyDescent="0.2">
      <c r="A13692" s="17"/>
      <c r="B13692" s="17"/>
      <c r="C13692" s="18"/>
      <c r="D13692" s="19"/>
    </row>
    <row r="13693" spans="1:4" s="20" customFormat="1" ht="16.350000000000001" customHeight="1" x14ac:dyDescent="0.2">
      <c r="A13693" s="17"/>
      <c r="B13693" s="17"/>
      <c r="C13693" s="18"/>
      <c r="D13693" s="19"/>
    </row>
    <row r="13694" spans="1:4" s="20" customFormat="1" ht="16.350000000000001" customHeight="1" x14ac:dyDescent="0.2">
      <c r="A13694" s="17"/>
      <c r="B13694" s="17"/>
      <c r="C13694" s="18"/>
      <c r="D13694" s="19"/>
    </row>
    <row r="13695" spans="1:4" s="20" customFormat="1" ht="16.350000000000001" customHeight="1" x14ac:dyDescent="0.2">
      <c r="A13695" s="17"/>
      <c r="B13695" s="17"/>
      <c r="C13695" s="18"/>
      <c r="D13695" s="19"/>
    </row>
    <row r="13696" spans="1:4" s="20" customFormat="1" ht="16.350000000000001" customHeight="1" x14ac:dyDescent="0.2">
      <c r="A13696" s="17"/>
      <c r="B13696" s="17"/>
      <c r="C13696" s="18"/>
      <c r="D13696" s="19"/>
    </row>
    <row r="13697" spans="1:4" s="20" customFormat="1" ht="16.350000000000001" customHeight="1" x14ac:dyDescent="0.2">
      <c r="A13697" s="17"/>
      <c r="B13697" s="17"/>
      <c r="C13697" s="18"/>
      <c r="D13697" s="19"/>
    </row>
    <row r="13698" spans="1:4" s="20" customFormat="1" ht="16.350000000000001" customHeight="1" x14ac:dyDescent="0.2">
      <c r="A13698" s="17"/>
      <c r="B13698" s="17"/>
      <c r="C13698" s="18"/>
      <c r="D13698" s="19"/>
    </row>
    <row r="13699" spans="1:4" s="20" customFormat="1" ht="16.350000000000001" customHeight="1" x14ac:dyDescent="0.2">
      <c r="A13699" s="17"/>
      <c r="B13699" s="17"/>
      <c r="C13699" s="18"/>
      <c r="D13699" s="19"/>
    </row>
    <row r="13700" spans="1:4" s="20" customFormat="1" ht="16.350000000000001" customHeight="1" x14ac:dyDescent="0.2">
      <c r="A13700" s="17"/>
      <c r="B13700" s="17"/>
      <c r="C13700" s="18"/>
      <c r="D13700" s="19"/>
    </row>
    <row r="13701" spans="1:4" s="20" customFormat="1" ht="16.350000000000001" customHeight="1" x14ac:dyDescent="0.2">
      <c r="A13701" s="17"/>
      <c r="B13701" s="17"/>
      <c r="C13701" s="18"/>
      <c r="D13701" s="19"/>
    </row>
    <row r="13702" spans="1:4" s="20" customFormat="1" ht="16.350000000000001" customHeight="1" x14ac:dyDescent="0.2">
      <c r="A13702" s="17"/>
      <c r="B13702" s="17"/>
      <c r="C13702" s="18"/>
      <c r="D13702" s="19"/>
    </row>
    <row r="13703" spans="1:4" s="20" customFormat="1" ht="16.350000000000001" customHeight="1" x14ac:dyDescent="0.2">
      <c r="A13703" s="17"/>
      <c r="B13703" s="17"/>
      <c r="C13703" s="18"/>
      <c r="D13703" s="19"/>
    </row>
    <row r="13704" spans="1:4" s="20" customFormat="1" ht="16.350000000000001" customHeight="1" x14ac:dyDescent="0.2">
      <c r="A13704" s="17"/>
      <c r="B13704" s="17"/>
      <c r="C13704" s="18"/>
      <c r="D13704" s="19"/>
    </row>
    <row r="13705" spans="1:4" s="20" customFormat="1" ht="16.350000000000001" customHeight="1" x14ac:dyDescent="0.2">
      <c r="A13705" s="17"/>
      <c r="B13705" s="17"/>
      <c r="C13705" s="18"/>
      <c r="D13705" s="19"/>
    </row>
    <row r="13706" spans="1:4" s="20" customFormat="1" ht="16.350000000000001" customHeight="1" x14ac:dyDescent="0.2">
      <c r="A13706" s="17"/>
      <c r="B13706" s="17"/>
      <c r="C13706" s="18"/>
      <c r="D13706" s="19"/>
    </row>
    <row r="13707" spans="1:4" s="20" customFormat="1" ht="16.350000000000001" customHeight="1" x14ac:dyDescent="0.2">
      <c r="A13707" s="17"/>
      <c r="B13707" s="17"/>
      <c r="C13707" s="18"/>
      <c r="D13707" s="19"/>
    </row>
    <row r="13708" spans="1:4" s="20" customFormat="1" ht="16.350000000000001" customHeight="1" x14ac:dyDescent="0.2">
      <c r="A13708" s="17"/>
      <c r="B13708" s="17"/>
      <c r="C13708" s="18"/>
      <c r="D13708" s="19"/>
    </row>
    <row r="13709" spans="1:4" s="20" customFormat="1" ht="16.350000000000001" customHeight="1" x14ac:dyDescent="0.2">
      <c r="A13709" s="17"/>
      <c r="B13709" s="17"/>
      <c r="C13709" s="18"/>
      <c r="D13709" s="19"/>
    </row>
    <row r="13710" spans="1:4" s="20" customFormat="1" ht="16.350000000000001" customHeight="1" x14ac:dyDescent="0.2">
      <c r="A13710" s="17"/>
      <c r="B13710" s="17"/>
      <c r="C13710" s="18"/>
      <c r="D13710" s="19"/>
    </row>
    <row r="13711" spans="1:4" s="20" customFormat="1" ht="16.350000000000001" customHeight="1" x14ac:dyDescent="0.2">
      <c r="A13711" s="17"/>
      <c r="B13711" s="17"/>
      <c r="C13711" s="18"/>
      <c r="D13711" s="19"/>
    </row>
    <row r="13712" spans="1:4" s="20" customFormat="1" ht="16.350000000000001" customHeight="1" x14ac:dyDescent="0.2">
      <c r="A13712" s="17"/>
      <c r="B13712" s="17"/>
      <c r="C13712" s="18"/>
      <c r="D13712" s="19"/>
    </row>
    <row r="13713" spans="1:4" s="20" customFormat="1" ht="16.350000000000001" customHeight="1" x14ac:dyDescent="0.2">
      <c r="A13713" s="17"/>
      <c r="B13713" s="17"/>
      <c r="C13713" s="18"/>
      <c r="D13713" s="19"/>
    </row>
    <row r="13714" spans="1:4" s="20" customFormat="1" ht="16.350000000000001" customHeight="1" x14ac:dyDescent="0.2">
      <c r="A13714" s="17"/>
      <c r="B13714" s="17"/>
      <c r="C13714" s="18"/>
      <c r="D13714" s="19"/>
    </row>
    <row r="13715" spans="1:4" s="20" customFormat="1" ht="16.350000000000001" customHeight="1" x14ac:dyDescent="0.2">
      <c r="A13715" s="17"/>
      <c r="B13715" s="17"/>
      <c r="C13715" s="18"/>
      <c r="D13715" s="19"/>
    </row>
    <row r="13716" spans="1:4" s="20" customFormat="1" ht="16.350000000000001" customHeight="1" x14ac:dyDescent="0.2">
      <c r="A13716" s="17"/>
      <c r="B13716" s="17"/>
      <c r="C13716" s="18"/>
      <c r="D13716" s="19"/>
    </row>
    <row r="13717" spans="1:4" s="20" customFormat="1" ht="16.350000000000001" customHeight="1" x14ac:dyDescent="0.2">
      <c r="A13717" s="17"/>
      <c r="B13717" s="17"/>
      <c r="C13717" s="18"/>
      <c r="D13717" s="19"/>
    </row>
    <row r="13718" spans="1:4" s="20" customFormat="1" ht="16.350000000000001" customHeight="1" x14ac:dyDescent="0.2">
      <c r="A13718" s="17"/>
      <c r="B13718" s="17"/>
      <c r="C13718" s="18"/>
      <c r="D13718" s="19"/>
    </row>
    <row r="13719" spans="1:4" s="20" customFormat="1" ht="16.350000000000001" customHeight="1" x14ac:dyDescent="0.2">
      <c r="A13719" s="17"/>
      <c r="B13719" s="17"/>
      <c r="C13719" s="18"/>
      <c r="D13719" s="19"/>
    </row>
    <row r="13720" spans="1:4" s="20" customFormat="1" ht="16.350000000000001" customHeight="1" x14ac:dyDescent="0.2">
      <c r="A13720" s="17"/>
      <c r="B13720" s="17"/>
      <c r="C13720" s="18"/>
      <c r="D13720" s="19"/>
    </row>
    <row r="13721" spans="1:4" s="20" customFormat="1" ht="16.350000000000001" customHeight="1" x14ac:dyDescent="0.2">
      <c r="A13721" s="17"/>
      <c r="B13721" s="17"/>
      <c r="C13721" s="18"/>
      <c r="D13721" s="19"/>
    </row>
    <row r="13722" spans="1:4" s="20" customFormat="1" ht="16.350000000000001" customHeight="1" x14ac:dyDescent="0.2">
      <c r="A13722" s="17"/>
      <c r="B13722" s="17"/>
      <c r="C13722" s="18"/>
      <c r="D13722" s="19"/>
    </row>
    <row r="13723" spans="1:4" s="20" customFormat="1" ht="16.350000000000001" customHeight="1" x14ac:dyDescent="0.2">
      <c r="A13723" s="17"/>
      <c r="B13723" s="17"/>
      <c r="C13723" s="18"/>
      <c r="D13723" s="19"/>
    </row>
    <row r="13724" spans="1:4" s="20" customFormat="1" ht="16.350000000000001" customHeight="1" x14ac:dyDescent="0.2">
      <c r="A13724" s="17"/>
      <c r="B13724" s="17"/>
      <c r="C13724" s="18"/>
      <c r="D13724" s="19"/>
    </row>
    <row r="13725" spans="1:4" s="20" customFormat="1" ht="16.350000000000001" customHeight="1" x14ac:dyDescent="0.2">
      <c r="A13725" s="17"/>
      <c r="B13725" s="17"/>
      <c r="C13725" s="18"/>
      <c r="D13725" s="19"/>
    </row>
    <row r="13726" spans="1:4" s="20" customFormat="1" ht="16.350000000000001" customHeight="1" x14ac:dyDescent="0.2">
      <c r="A13726" s="17"/>
      <c r="B13726" s="17"/>
      <c r="C13726" s="18"/>
      <c r="D13726" s="19"/>
    </row>
    <row r="13727" spans="1:4" s="20" customFormat="1" ht="16.350000000000001" customHeight="1" x14ac:dyDescent="0.2">
      <c r="A13727" s="17"/>
      <c r="B13727" s="17"/>
      <c r="C13727" s="18"/>
      <c r="D13727" s="19"/>
    </row>
    <row r="13728" spans="1:4" s="20" customFormat="1" ht="16.350000000000001" customHeight="1" x14ac:dyDescent="0.2">
      <c r="A13728" s="17"/>
      <c r="B13728" s="17"/>
      <c r="C13728" s="18"/>
      <c r="D13728" s="19"/>
    </row>
    <row r="13729" spans="1:4" s="20" customFormat="1" ht="16.350000000000001" customHeight="1" x14ac:dyDescent="0.2">
      <c r="A13729" s="17"/>
      <c r="B13729" s="17"/>
      <c r="C13729" s="18"/>
      <c r="D13729" s="19"/>
    </row>
    <row r="13730" spans="1:4" s="20" customFormat="1" ht="16.350000000000001" customHeight="1" x14ac:dyDescent="0.2">
      <c r="A13730" s="17"/>
      <c r="B13730" s="17"/>
      <c r="C13730" s="18"/>
      <c r="D13730" s="19"/>
    </row>
    <row r="13731" spans="1:4" s="20" customFormat="1" ht="16.350000000000001" customHeight="1" x14ac:dyDescent="0.2">
      <c r="A13731" s="17"/>
      <c r="B13731" s="17"/>
      <c r="C13731" s="18"/>
      <c r="D13731" s="19"/>
    </row>
    <row r="13732" spans="1:4" s="20" customFormat="1" ht="16.350000000000001" customHeight="1" x14ac:dyDescent="0.2">
      <c r="A13732" s="17"/>
      <c r="B13732" s="17"/>
      <c r="C13732" s="18"/>
      <c r="D13732" s="19"/>
    </row>
    <row r="13733" spans="1:4" s="20" customFormat="1" ht="16.350000000000001" customHeight="1" x14ac:dyDescent="0.2">
      <c r="A13733" s="17"/>
      <c r="B13733" s="17"/>
      <c r="C13733" s="18"/>
      <c r="D13733" s="19"/>
    </row>
    <row r="13734" spans="1:4" s="20" customFormat="1" ht="16.350000000000001" customHeight="1" x14ac:dyDescent="0.2">
      <c r="A13734" s="17"/>
      <c r="B13734" s="17"/>
      <c r="C13734" s="18"/>
      <c r="D13734" s="19"/>
    </row>
    <row r="13735" spans="1:4" s="20" customFormat="1" ht="16.350000000000001" customHeight="1" x14ac:dyDescent="0.2">
      <c r="A13735" s="17"/>
      <c r="B13735" s="17"/>
      <c r="C13735" s="18"/>
      <c r="D13735" s="19"/>
    </row>
    <row r="13736" spans="1:4" s="20" customFormat="1" ht="16.350000000000001" customHeight="1" x14ac:dyDescent="0.2">
      <c r="A13736" s="17"/>
      <c r="B13736" s="17"/>
      <c r="C13736" s="18"/>
      <c r="D13736" s="19"/>
    </row>
    <row r="13737" spans="1:4" s="20" customFormat="1" ht="16.350000000000001" customHeight="1" x14ac:dyDescent="0.2">
      <c r="A13737" s="17"/>
      <c r="B13737" s="17"/>
      <c r="C13737" s="18"/>
      <c r="D13737" s="19"/>
    </row>
    <row r="13738" spans="1:4" s="20" customFormat="1" ht="16.350000000000001" customHeight="1" x14ac:dyDescent="0.2">
      <c r="A13738" s="17"/>
      <c r="B13738" s="17"/>
      <c r="C13738" s="18"/>
      <c r="D13738" s="19"/>
    </row>
    <row r="13739" spans="1:4" s="20" customFormat="1" ht="16.350000000000001" customHeight="1" x14ac:dyDescent="0.2">
      <c r="A13739" s="17"/>
      <c r="B13739" s="17"/>
      <c r="C13739" s="18"/>
      <c r="D13739" s="19"/>
    </row>
    <row r="13740" spans="1:4" s="20" customFormat="1" ht="16.350000000000001" customHeight="1" x14ac:dyDescent="0.2">
      <c r="A13740" s="17"/>
      <c r="B13740" s="17"/>
      <c r="C13740" s="18"/>
      <c r="D13740" s="19"/>
    </row>
    <row r="13741" spans="1:4" s="20" customFormat="1" ht="16.350000000000001" customHeight="1" x14ac:dyDescent="0.2">
      <c r="A13741" s="17"/>
      <c r="B13741" s="17"/>
      <c r="C13741" s="18"/>
      <c r="D13741" s="19"/>
    </row>
    <row r="13742" spans="1:4" s="20" customFormat="1" ht="16.350000000000001" customHeight="1" x14ac:dyDescent="0.2">
      <c r="A13742" s="17"/>
      <c r="B13742" s="17"/>
      <c r="C13742" s="18"/>
      <c r="D13742" s="19"/>
    </row>
    <row r="13743" spans="1:4" s="20" customFormat="1" ht="16.350000000000001" customHeight="1" x14ac:dyDescent="0.2">
      <c r="A13743" s="17"/>
      <c r="B13743" s="17"/>
      <c r="C13743" s="18"/>
      <c r="D13743" s="19"/>
    </row>
    <row r="13744" spans="1:4" s="20" customFormat="1" ht="16.350000000000001" customHeight="1" x14ac:dyDescent="0.2">
      <c r="A13744" s="17"/>
      <c r="B13744" s="17"/>
      <c r="C13744" s="18"/>
      <c r="D13744" s="19"/>
    </row>
    <row r="13745" spans="1:4" s="20" customFormat="1" ht="16.350000000000001" customHeight="1" x14ac:dyDescent="0.2">
      <c r="A13745" s="17"/>
      <c r="B13745" s="17"/>
      <c r="C13745" s="18"/>
      <c r="D13745" s="19"/>
    </row>
    <row r="13746" spans="1:4" s="20" customFormat="1" ht="16.350000000000001" customHeight="1" x14ac:dyDescent="0.2">
      <c r="A13746" s="17"/>
      <c r="B13746" s="17"/>
      <c r="C13746" s="18"/>
      <c r="D13746" s="19"/>
    </row>
    <row r="13747" spans="1:4" s="20" customFormat="1" ht="16.350000000000001" customHeight="1" x14ac:dyDescent="0.2">
      <c r="A13747" s="17"/>
      <c r="B13747" s="17"/>
      <c r="C13747" s="18"/>
      <c r="D13747" s="19"/>
    </row>
    <row r="13748" spans="1:4" s="20" customFormat="1" ht="16.350000000000001" customHeight="1" x14ac:dyDescent="0.2">
      <c r="A13748" s="17"/>
      <c r="B13748" s="17"/>
      <c r="C13748" s="18"/>
      <c r="D13748" s="19"/>
    </row>
    <row r="13749" spans="1:4" s="20" customFormat="1" ht="16.350000000000001" customHeight="1" x14ac:dyDescent="0.2">
      <c r="A13749" s="17"/>
      <c r="B13749" s="17"/>
      <c r="C13749" s="18"/>
      <c r="D13749" s="19"/>
    </row>
    <row r="13750" spans="1:4" s="20" customFormat="1" ht="16.350000000000001" customHeight="1" x14ac:dyDescent="0.2">
      <c r="A13750" s="17"/>
      <c r="B13750" s="17"/>
      <c r="C13750" s="18"/>
      <c r="D13750" s="19"/>
    </row>
    <row r="13751" spans="1:4" s="20" customFormat="1" ht="16.350000000000001" customHeight="1" x14ac:dyDescent="0.2">
      <c r="A13751" s="17"/>
      <c r="B13751" s="17"/>
      <c r="C13751" s="18"/>
      <c r="D13751" s="19"/>
    </row>
    <row r="13752" spans="1:4" s="20" customFormat="1" ht="16.350000000000001" customHeight="1" x14ac:dyDescent="0.2">
      <c r="A13752" s="17"/>
      <c r="B13752" s="17"/>
      <c r="C13752" s="18"/>
      <c r="D13752" s="19"/>
    </row>
    <row r="13753" spans="1:4" s="20" customFormat="1" ht="16.350000000000001" customHeight="1" x14ac:dyDescent="0.2">
      <c r="A13753" s="17"/>
      <c r="B13753" s="17"/>
      <c r="C13753" s="18"/>
      <c r="D13753" s="19"/>
    </row>
    <row r="13754" spans="1:4" s="20" customFormat="1" ht="16.350000000000001" customHeight="1" x14ac:dyDescent="0.2">
      <c r="A13754" s="17"/>
      <c r="B13754" s="17"/>
      <c r="C13754" s="18"/>
      <c r="D13754" s="19"/>
    </row>
    <row r="13755" spans="1:4" s="20" customFormat="1" ht="16.350000000000001" customHeight="1" x14ac:dyDescent="0.2">
      <c r="A13755" s="17"/>
      <c r="B13755" s="17"/>
      <c r="C13755" s="18"/>
      <c r="D13755" s="19"/>
    </row>
    <row r="13756" spans="1:4" s="20" customFormat="1" ht="16.350000000000001" customHeight="1" x14ac:dyDescent="0.2">
      <c r="A13756" s="17"/>
      <c r="B13756" s="17"/>
      <c r="C13756" s="18"/>
      <c r="D13756" s="19"/>
    </row>
    <row r="13757" spans="1:4" s="20" customFormat="1" ht="16.350000000000001" customHeight="1" x14ac:dyDescent="0.2">
      <c r="A13757" s="17"/>
      <c r="B13757" s="17"/>
      <c r="C13757" s="18"/>
      <c r="D13757" s="19"/>
    </row>
    <row r="13758" spans="1:4" s="20" customFormat="1" ht="16.350000000000001" customHeight="1" x14ac:dyDescent="0.2">
      <c r="A13758" s="17"/>
      <c r="B13758" s="17"/>
      <c r="C13758" s="18"/>
      <c r="D13758" s="19"/>
    </row>
    <row r="13759" spans="1:4" s="20" customFormat="1" ht="16.350000000000001" customHeight="1" x14ac:dyDescent="0.2">
      <c r="A13759" s="17"/>
      <c r="B13759" s="17"/>
      <c r="C13759" s="18"/>
      <c r="D13759" s="19"/>
    </row>
    <row r="13760" spans="1:4" s="20" customFormat="1" ht="16.350000000000001" customHeight="1" x14ac:dyDescent="0.2">
      <c r="A13760" s="17"/>
      <c r="B13760" s="17"/>
      <c r="C13760" s="18"/>
      <c r="D13760" s="19"/>
    </row>
    <row r="13761" spans="1:4" s="20" customFormat="1" ht="16.350000000000001" customHeight="1" x14ac:dyDescent="0.2">
      <c r="A13761" s="17"/>
      <c r="B13761" s="17"/>
      <c r="C13761" s="18"/>
      <c r="D13761" s="19"/>
    </row>
    <row r="13762" spans="1:4" s="20" customFormat="1" ht="16.350000000000001" customHeight="1" x14ac:dyDescent="0.2">
      <c r="A13762" s="17"/>
      <c r="B13762" s="17"/>
      <c r="C13762" s="18"/>
      <c r="D13762" s="19"/>
    </row>
    <row r="13763" spans="1:4" s="20" customFormat="1" ht="16.350000000000001" customHeight="1" x14ac:dyDescent="0.2">
      <c r="A13763" s="17"/>
      <c r="B13763" s="17"/>
      <c r="C13763" s="18"/>
      <c r="D13763" s="19"/>
    </row>
    <row r="13764" spans="1:4" s="20" customFormat="1" ht="16.350000000000001" customHeight="1" x14ac:dyDescent="0.2">
      <c r="A13764" s="17"/>
      <c r="B13764" s="17"/>
      <c r="C13764" s="18"/>
      <c r="D13764" s="19"/>
    </row>
    <row r="13765" spans="1:4" s="20" customFormat="1" ht="16.350000000000001" customHeight="1" x14ac:dyDescent="0.2">
      <c r="A13765" s="17"/>
      <c r="B13765" s="17"/>
      <c r="C13765" s="18"/>
      <c r="D13765" s="19"/>
    </row>
    <row r="13766" spans="1:4" s="20" customFormat="1" ht="16.350000000000001" customHeight="1" x14ac:dyDescent="0.2">
      <c r="A13766" s="17"/>
      <c r="B13766" s="17"/>
      <c r="C13766" s="18"/>
      <c r="D13766" s="19"/>
    </row>
    <row r="13767" spans="1:4" s="20" customFormat="1" ht="16.350000000000001" customHeight="1" x14ac:dyDescent="0.2">
      <c r="A13767" s="17"/>
      <c r="B13767" s="17"/>
      <c r="C13767" s="18"/>
      <c r="D13767" s="19"/>
    </row>
    <row r="13768" spans="1:4" s="20" customFormat="1" ht="16.350000000000001" customHeight="1" x14ac:dyDescent="0.2">
      <c r="A13768" s="17"/>
      <c r="B13768" s="17"/>
      <c r="C13768" s="18"/>
      <c r="D13768" s="19"/>
    </row>
    <row r="13769" spans="1:4" s="20" customFormat="1" ht="16.350000000000001" customHeight="1" x14ac:dyDescent="0.2">
      <c r="A13769" s="17"/>
      <c r="B13769" s="17"/>
      <c r="C13769" s="18"/>
      <c r="D13769" s="19"/>
    </row>
    <row r="13770" spans="1:4" s="20" customFormat="1" ht="16.350000000000001" customHeight="1" x14ac:dyDescent="0.2">
      <c r="A13770" s="17"/>
      <c r="B13770" s="17"/>
      <c r="C13770" s="18"/>
      <c r="D13770" s="19"/>
    </row>
    <row r="13771" spans="1:4" s="20" customFormat="1" ht="16.350000000000001" customHeight="1" x14ac:dyDescent="0.2">
      <c r="A13771" s="17"/>
      <c r="B13771" s="17"/>
      <c r="C13771" s="18"/>
      <c r="D13771" s="19"/>
    </row>
    <row r="13772" spans="1:4" s="20" customFormat="1" ht="16.350000000000001" customHeight="1" x14ac:dyDescent="0.2">
      <c r="A13772" s="17"/>
      <c r="B13772" s="17"/>
      <c r="C13772" s="18"/>
      <c r="D13772" s="19"/>
    </row>
    <row r="13773" spans="1:4" s="20" customFormat="1" ht="16.350000000000001" customHeight="1" x14ac:dyDescent="0.2">
      <c r="A13773" s="17"/>
      <c r="B13773" s="17"/>
      <c r="C13773" s="18"/>
      <c r="D13773" s="19"/>
    </row>
    <row r="13774" spans="1:4" s="20" customFormat="1" ht="16.350000000000001" customHeight="1" x14ac:dyDescent="0.2">
      <c r="A13774" s="17"/>
      <c r="B13774" s="17"/>
      <c r="C13774" s="18"/>
      <c r="D13774" s="19"/>
    </row>
    <row r="13775" spans="1:4" s="20" customFormat="1" ht="16.350000000000001" customHeight="1" x14ac:dyDescent="0.2">
      <c r="A13775" s="17"/>
      <c r="B13775" s="17"/>
      <c r="C13775" s="18"/>
      <c r="D13775" s="19"/>
    </row>
    <row r="13776" spans="1:4" s="20" customFormat="1" ht="16.350000000000001" customHeight="1" x14ac:dyDescent="0.2">
      <c r="A13776" s="17"/>
      <c r="B13776" s="17"/>
      <c r="C13776" s="18"/>
      <c r="D13776" s="19"/>
    </row>
    <row r="13777" spans="1:4" s="20" customFormat="1" ht="16.350000000000001" customHeight="1" x14ac:dyDescent="0.2">
      <c r="A13777" s="17"/>
      <c r="B13777" s="17"/>
      <c r="C13777" s="18"/>
      <c r="D13777" s="19"/>
    </row>
    <row r="13778" spans="1:4" s="20" customFormat="1" ht="16.350000000000001" customHeight="1" x14ac:dyDescent="0.2">
      <c r="A13778" s="17"/>
      <c r="B13778" s="17"/>
      <c r="C13778" s="18"/>
      <c r="D13778" s="19"/>
    </row>
    <row r="13779" spans="1:4" s="20" customFormat="1" ht="16.350000000000001" customHeight="1" x14ac:dyDescent="0.2">
      <c r="A13779" s="17"/>
      <c r="B13779" s="17"/>
      <c r="C13779" s="18"/>
      <c r="D13779" s="19"/>
    </row>
    <row r="13780" spans="1:4" s="20" customFormat="1" ht="16.350000000000001" customHeight="1" x14ac:dyDescent="0.2">
      <c r="A13780" s="17"/>
      <c r="B13780" s="17"/>
      <c r="C13780" s="18"/>
      <c r="D13780" s="19"/>
    </row>
    <row r="13781" spans="1:4" s="20" customFormat="1" ht="16.350000000000001" customHeight="1" x14ac:dyDescent="0.2">
      <c r="A13781" s="17"/>
      <c r="B13781" s="17"/>
      <c r="C13781" s="18"/>
      <c r="D13781" s="19"/>
    </row>
    <row r="13782" spans="1:4" s="20" customFormat="1" ht="16.350000000000001" customHeight="1" x14ac:dyDescent="0.2">
      <c r="A13782" s="17"/>
      <c r="B13782" s="17"/>
      <c r="C13782" s="18"/>
      <c r="D13782" s="19"/>
    </row>
    <row r="13783" spans="1:4" s="20" customFormat="1" ht="16.350000000000001" customHeight="1" x14ac:dyDescent="0.2">
      <c r="A13783" s="17"/>
      <c r="B13783" s="17"/>
      <c r="C13783" s="18"/>
      <c r="D13783" s="19"/>
    </row>
    <row r="13784" spans="1:4" s="20" customFormat="1" ht="16.350000000000001" customHeight="1" x14ac:dyDescent="0.2">
      <c r="A13784" s="17"/>
      <c r="B13784" s="17"/>
      <c r="C13784" s="18"/>
      <c r="D13784" s="19"/>
    </row>
    <row r="13785" spans="1:4" s="20" customFormat="1" ht="16.350000000000001" customHeight="1" x14ac:dyDescent="0.2">
      <c r="A13785" s="17"/>
      <c r="B13785" s="17"/>
      <c r="C13785" s="18"/>
      <c r="D13785" s="19"/>
    </row>
    <row r="13786" spans="1:4" s="20" customFormat="1" ht="16.350000000000001" customHeight="1" x14ac:dyDescent="0.2">
      <c r="A13786" s="17"/>
      <c r="B13786" s="17"/>
      <c r="C13786" s="18"/>
      <c r="D13786" s="19"/>
    </row>
    <row r="13787" spans="1:4" s="20" customFormat="1" ht="16.350000000000001" customHeight="1" x14ac:dyDescent="0.2">
      <c r="A13787" s="17"/>
      <c r="B13787" s="17"/>
      <c r="C13787" s="18"/>
      <c r="D13787" s="19"/>
    </row>
    <row r="13788" spans="1:4" s="20" customFormat="1" ht="16.350000000000001" customHeight="1" x14ac:dyDescent="0.2">
      <c r="A13788" s="17"/>
      <c r="B13788" s="17"/>
      <c r="C13788" s="18"/>
      <c r="D13788" s="19"/>
    </row>
    <row r="13789" spans="1:4" s="20" customFormat="1" ht="16.350000000000001" customHeight="1" x14ac:dyDescent="0.2">
      <c r="A13789" s="17"/>
      <c r="B13789" s="17"/>
      <c r="C13789" s="18"/>
      <c r="D13789" s="19"/>
    </row>
    <row r="13790" spans="1:4" s="20" customFormat="1" ht="16.350000000000001" customHeight="1" x14ac:dyDescent="0.2">
      <c r="A13790" s="17"/>
      <c r="B13790" s="17"/>
      <c r="C13790" s="18"/>
      <c r="D13790" s="19"/>
    </row>
    <row r="13791" spans="1:4" s="20" customFormat="1" ht="16.350000000000001" customHeight="1" x14ac:dyDescent="0.2">
      <c r="A13791" s="17"/>
      <c r="B13791" s="17"/>
      <c r="C13791" s="18"/>
      <c r="D13791" s="19"/>
    </row>
    <row r="13792" spans="1:4" s="20" customFormat="1" ht="16.350000000000001" customHeight="1" x14ac:dyDescent="0.2">
      <c r="A13792" s="17"/>
      <c r="B13792" s="17"/>
      <c r="C13792" s="18"/>
      <c r="D13792" s="19"/>
    </row>
    <row r="13793" spans="1:4" s="20" customFormat="1" ht="16.350000000000001" customHeight="1" x14ac:dyDescent="0.2">
      <c r="A13793" s="17"/>
      <c r="B13793" s="17"/>
      <c r="C13793" s="18"/>
      <c r="D13793" s="19"/>
    </row>
    <row r="13794" spans="1:4" s="20" customFormat="1" ht="16.350000000000001" customHeight="1" x14ac:dyDescent="0.2">
      <c r="A13794" s="17"/>
      <c r="B13794" s="17"/>
      <c r="C13794" s="18"/>
      <c r="D13794" s="19"/>
    </row>
    <row r="13795" spans="1:4" s="20" customFormat="1" ht="16.350000000000001" customHeight="1" x14ac:dyDescent="0.2">
      <c r="A13795" s="17"/>
      <c r="B13795" s="17"/>
      <c r="C13795" s="18"/>
      <c r="D13795" s="19"/>
    </row>
    <row r="13796" spans="1:4" s="20" customFormat="1" ht="16.350000000000001" customHeight="1" x14ac:dyDescent="0.2">
      <c r="A13796" s="17"/>
      <c r="B13796" s="17"/>
      <c r="C13796" s="18"/>
      <c r="D13796" s="19"/>
    </row>
    <row r="13797" spans="1:4" s="20" customFormat="1" ht="16.350000000000001" customHeight="1" x14ac:dyDescent="0.2">
      <c r="A13797" s="17"/>
      <c r="B13797" s="17"/>
      <c r="C13797" s="18"/>
      <c r="D13797" s="19"/>
    </row>
    <row r="13798" spans="1:4" s="20" customFormat="1" ht="16.350000000000001" customHeight="1" x14ac:dyDescent="0.2">
      <c r="A13798" s="17"/>
      <c r="B13798" s="17"/>
      <c r="C13798" s="18"/>
      <c r="D13798" s="19"/>
    </row>
    <row r="13799" spans="1:4" s="20" customFormat="1" ht="16.350000000000001" customHeight="1" x14ac:dyDescent="0.2">
      <c r="A13799" s="17"/>
      <c r="B13799" s="17"/>
      <c r="C13799" s="18"/>
      <c r="D13799" s="19"/>
    </row>
    <row r="13800" spans="1:4" s="20" customFormat="1" ht="16.350000000000001" customHeight="1" x14ac:dyDescent="0.2">
      <c r="A13800" s="17"/>
      <c r="B13800" s="17"/>
      <c r="C13800" s="18"/>
      <c r="D13800" s="19"/>
    </row>
    <row r="13801" spans="1:4" s="20" customFormat="1" ht="16.350000000000001" customHeight="1" x14ac:dyDescent="0.2">
      <c r="A13801" s="17"/>
      <c r="B13801" s="17"/>
      <c r="C13801" s="18"/>
      <c r="D13801" s="19"/>
    </row>
    <row r="13802" spans="1:4" s="20" customFormat="1" ht="16.350000000000001" customHeight="1" x14ac:dyDescent="0.2">
      <c r="A13802" s="17"/>
      <c r="B13802" s="17"/>
      <c r="C13802" s="18"/>
      <c r="D13802" s="19"/>
    </row>
    <row r="13803" spans="1:4" s="20" customFormat="1" ht="16.350000000000001" customHeight="1" x14ac:dyDescent="0.2">
      <c r="A13803" s="17"/>
      <c r="B13803" s="17"/>
      <c r="C13803" s="18"/>
      <c r="D13803" s="19"/>
    </row>
    <row r="13804" spans="1:4" s="20" customFormat="1" ht="16.350000000000001" customHeight="1" x14ac:dyDescent="0.2">
      <c r="A13804" s="17"/>
      <c r="B13804" s="17"/>
      <c r="C13804" s="18"/>
      <c r="D13804" s="19"/>
    </row>
    <row r="13805" spans="1:4" s="20" customFormat="1" ht="16.350000000000001" customHeight="1" x14ac:dyDescent="0.2">
      <c r="A13805" s="17"/>
      <c r="B13805" s="17"/>
      <c r="C13805" s="18"/>
      <c r="D13805" s="19"/>
    </row>
    <row r="13806" spans="1:4" s="20" customFormat="1" ht="16.350000000000001" customHeight="1" x14ac:dyDescent="0.2">
      <c r="A13806" s="17"/>
      <c r="B13806" s="17"/>
      <c r="C13806" s="18"/>
      <c r="D13806" s="19"/>
    </row>
    <row r="13807" spans="1:4" s="20" customFormat="1" ht="16.350000000000001" customHeight="1" x14ac:dyDescent="0.2">
      <c r="A13807" s="17"/>
      <c r="B13807" s="17"/>
      <c r="C13807" s="18"/>
      <c r="D13807" s="19"/>
    </row>
    <row r="13808" spans="1:4" s="20" customFormat="1" ht="16.350000000000001" customHeight="1" x14ac:dyDescent="0.2">
      <c r="A13808" s="17"/>
      <c r="B13808" s="17"/>
      <c r="C13808" s="18"/>
      <c r="D13808" s="19"/>
    </row>
    <row r="13809" spans="1:4" s="20" customFormat="1" ht="16.350000000000001" customHeight="1" x14ac:dyDescent="0.2">
      <c r="A13809" s="17"/>
      <c r="B13809" s="17"/>
      <c r="C13809" s="18"/>
      <c r="D13809" s="19"/>
    </row>
    <row r="13810" spans="1:4" s="20" customFormat="1" ht="16.350000000000001" customHeight="1" x14ac:dyDescent="0.2">
      <c r="A13810" s="17"/>
      <c r="B13810" s="17"/>
      <c r="C13810" s="18"/>
      <c r="D13810" s="19"/>
    </row>
    <row r="13811" spans="1:4" s="20" customFormat="1" ht="16.350000000000001" customHeight="1" x14ac:dyDescent="0.2">
      <c r="A13811" s="17"/>
      <c r="B13811" s="17"/>
      <c r="C13811" s="18"/>
      <c r="D13811" s="19"/>
    </row>
    <row r="13812" spans="1:4" s="20" customFormat="1" ht="16.350000000000001" customHeight="1" x14ac:dyDescent="0.2">
      <c r="A13812" s="17"/>
      <c r="B13812" s="17"/>
      <c r="C13812" s="18"/>
      <c r="D13812" s="19"/>
    </row>
    <row r="13813" spans="1:4" s="20" customFormat="1" ht="16.350000000000001" customHeight="1" x14ac:dyDescent="0.2">
      <c r="A13813" s="17"/>
      <c r="B13813" s="17"/>
      <c r="C13813" s="18"/>
      <c r="D13813" s="19"/>
    </row>
    <row r="13814" spans="1:4" s="20" customFormat="1" ht="16.350000000000001" customHeight="1" x14ac:dyDescent="0.2">
      <c r="A13814" s="17"/>
      <c r="B13814" s="17"/>
      <c r="C13814" s="18"/>
      <c r="D13814" s="19"/>
    </row>
    <row r="13815" spans="1:4" s="20" customFormat="1" ht="16.350000000000001" customHeight="1" x14ac:dyDescent="0.2">
      <c r="A13815" s="17"/>
      <c r="B13815" s="17"/>
      <c r="C13815" s="18"/>
      <c r="D13815" s="19"/>
    </row>
    <row r="13816" spans="1:4" s="20" customFormat="1" ht="16.350000000000001" customHeight="1" x14ac:dyDescent="0.2">
      <c r="A13816" s="17"/>
      <c r="B13816" s="17"/>
      <c r="C13816" s="18"/>
      <c r="D13816" s="19"/>
    </row>
    <row r="13817" spans="1:4" s="20" customFormat="1" ht="16.350000000000001" customHeight="1" x14ac:dyDescent="0.2">
      <c r="A13817" s="17"/>
      <c r="B13817" s="17"/>
      <c r="C13817" s="18"/>
      <c r="D13817" s="19"/>
    </row>
    <row r="13818" spans="1:4" s="20" customFormat="1" ht="16.350000000000001" customHeight="1" x14ac:dyDescent="0.2">
      <c r="A13818" s="17"/>
      <c r="B13818" s="17"/>
      <c r="C13818" s="18"/>
      <c r="D13818" s="19"/>
    </row>
    <row r="13819" spans="1:4" s="20" customFormat="1" ht="16.350000000000001" customHeight="1" x14ac:dyDescent="0.2">
      <c r="A13819" s="17"/>
      <c r="B13819" s="17"/>
      <c r="C13819" s="18"/>
      <c r="D13819" s="19"/>
    </row>
    <row r="13820" spans="1:4" s="20" customFormat="1" ht="16.350000000000001" customHeight="1" x14ac:dyDescent="0.2">
      <c r="A13820" s="17"/>
      <c r="B13820" s="17"/>
      <c r="C13820" s="18"/>
      <c r="D13820" s="19"/>
    </row>
    <row r="13821" spans="1:4" s="20" customFormat="1" ht="16.350000000000001" customHeight="1" x14ac:dyDescent="0.2">
      <c r="A13821" s="17"/>
      <c r="B13821" s="17"/>
      <c r="C13821" s="18"/>
      <c r="D13821" s="19"/>
    </row>
    <row r="13822" spans="1:4" s="20" customFormat="1" ht="16.350000000000001" customHeight="1" x14ac:dyDescent="0.2">
      <c r="A13822" s="17"/>
      <c r="B13822" s="17"/>
      <c r="C13822" s="18"/>
      <c r="D13822" s="19"/>
    </row>
    <row r="13823" spans="1:4" s="20" customFormat="1" ht="16.350000000000001" customHeight="1" x14ac:dyDescent="0.2">
      <c r="A13823" s="17"/>
      <c r="B13823" s="17"/>
      <c r="C13823" s="18"/>
      <c r="D13823" s="19"/>
    </row>
    <row r="13824" spans="1:4" s="20" customFormat="1" ht="16.350000000000001" customHeight="1" x14ac:dyDescent="0.2">
      <c r="A13824" s="17"/>
      <c r="B13824" s="17"/>
      <c r="C13824" s="18"/>
      <c r="D13824" s="19"/>
    </row>
    <row r="13825" spans="1:4" s="20" customFormat="1" ht="16.350000000000001" customHeight="1" x14ac:dyDescent="0.2">
      <c r="A13825" s="17"/>
      <c r="B13825" s="17"/>
      <c r="C13825" s="18"/>
      <c r="D13825" s="19"/>
    </row>
    <row r="13826" spans="1:4" s="20" customFormat="1" ht="16.350000000000001" customHeight="1" x14ac:dyDescent="0.2">
      <c r="A13826" s="17"/>
      <c r="B13826" s="17"/>
      <c r="C13826" s="18"/>
      <c r="D13826" s="19"/>
    </row>
    <row r="13827" spans="1:4" s="20" customFormat="1" ht="16.350000000000001" customHeight="1" x14ac:dyDescent="0.2">
      <c r="A13827" s="17"/>
      <c r="B13827" s="17"/>
      <c r="C13827" s="18"/>
      <c r="D13827" s="19"/>
    </row>
    <row r="13828" spans="1:4" s="20" customFormat="1" ht="16.350000000000001" customHeight="1" x14ac:dyDescent="0.2">
      <c r="A13828" s="17"/>
      <c r="B13828" s="17"/>
      <c r="C13828" s="18"/>
      <c r="D13828" s="19"/>
    </row>
    <row r="13829" spans="1:4" s="20" customFormat="1" ht="16.350000000000001" customHeight="1" x14ac:dyDescent="0.2">
      <c r="A13829" s="17"/>
      <c r="B13829" s="17"/>
      <c r="C13829" s="18"/>
      <c r="D13829" s="19"/>
    </row>
    <row r="13830" spans="1:4" s="20" customFormat="1" ht="16.350000000000001" customHeight="1" x14ac:dyDescent="0.2">
      <c r="A13830" s="17"/>
      <c r="B13830" s="17"/>
      <c r="C13830" s="18"/>
      <c r="D13830" s="19"/>
    </row>
    <row r="13831" spans="1:4" s="20" customFormat="1" ht="16.350000000000001" customHeight="1" x14ac:dyDescent="0.2">
      <c r="A13831" s="17"/>
      <c r="B13831" s="17"/>
      <c r="C13831" s="18"/>
      <c r="D13831" s="19"/>
    </row>
    <row r="13832" spans="1:4" s="20" customFormat="1" ht="16.350000000000001" customHeight="1" x14ac:dyDescent="0.2">
      <c r="A13832" s="17"/>
      <c r="B13832" s="17"/>
      <c r="C13832" s="18"/>
      <c r="D13832" s="19"/>
    </row>
    <row r="13833" spans="1:4" s="20" customFormat="1" ht="16.350000000000001" customHeight="1" x14ac:dyDescent="0.2">
      <c r="A13833" s="17"/>
      <c r="B13833" s="17"/>
      <c r="C13833" s="18"/>
      <c r="D13833" s="19"/>
    </row>
    <row r="13834" spans="1:4" s="20" customFormat="1" ht="16.350000000000001" customHeight="1" x14ac:dyDescent="0.2">
      <c r="A13834" s="17"/>
      <c r="B13834" s="17"/>
      <c r="C13834" s="18"/>
      <c r="D13834" s="19"/>
    </row>
    <row r="13835" spans="1:4" s="20" customFormat="1" ht="16.350000000000001" customHeight="1" x14ac:dyDescent="0.2">
      <c r="A13835" s="17"/>
      <c r="B13835" s="17"/>
      <c r="C13835" s="18"/>
      <c r="D13835" s="19"/>
    </row>
    <row r="13836" spans="1:4" s="20" customFormat="1" ht="16.350000000000001" customHeight="1" x14ac:dyDescent="0.2">
      <c r="A13836" s="17"/>
      <c r="B13836" s="17"/>
      <c r="C13836" s="18"/>
      <c r="D13836" s="19"/>
    </row>
    <row r="13837" spans="1:4" s="20" customFormat="1" ht="16.350000000000001" customHeight="1" x14ac:dyDescent="0.2">
      <c r="A13837" s="17"/>
      <c r="B13837" s="17"/>
      <c r="C13837" s="18"/>
      <c r="D13837" s="19"/>
    </row>
    <row r="13838" spans="1:4" s="20" customFormat="1" ht="16.350000000000001" customHeight="1" x14ac:dyDescent="0.2">
      <c r="A13838" s="17"/>
      <c r="B13838" s="17"/>
      <c r="C13838" s="18"/>
      <c r="D13838" s="19"/>
    </row>
    <row r="13839" spans="1:4" s="20" customFormat="1" ht="16.350000000000001" customHeight="1" x14ac:dyDescent="0.2">
      <c r="A13839" s="17"/>
      <c r="B13839" s="17"/>
      <c r="C13839" s="18"/>
      <c r="D13839" s="19"/>
    </row>
    <row r="13840" spans="1:4" s="20" customFormat="1" ht="16.350000000000001" customHeight="1" x14ac:dyDescent="0.2">
      <c r="A13840" s="17"/>
      <c r="B13840" s="17"/>
      <c r="C13840" s="18"/>
      <c r="D13840" s="19"/>
    </row>
    <row r="13841" spans="1:4" s="20" customFormat="1" ht="16.350000000000001" customHeight="1" x14ac:dyDescent="0.2">
      <c r="A13841" s="17"/>
      <c r="B13841" s="17"/>
      <c r="C13841" s="18"/>
      <c r="D13841" s="19"/>
    </row>
    <row r="13842" spans="1:4" s="20" customFormat="1" ht="16.350000000000001" customHeight="1" x14ac:dyDescent="0.2">
      <c r="A13842" s="17"/>
      <c r="B13842" s="17"/>
      <c r="C13842" s="18"/>
      <c r="D13842" s="19"/>
    </row>
    <row r="13843" spans="1:4" s="20" customFormat="1" ht="16.350000000000001" customHeight="1" x14ac:dyDescent="0.2">
      <c r="A13843" s="17"/>
      <c r="B13843" s="17"/>
      <c r="C13843" s="18"/>
      <c r="D13843" s="19"/>
    </row>
    <row r="13844" spans="1:4" s="20" customFormat="1" ht="16.350000000000001" customHeight="1" x14ac:dyDescent="0.2">
      <c r="A13844" s="17"/>
      <c r="B13844" s="17"/>
      <c r="C13844" s="18"/>
      <c r="D13844" s="19"/>
    </row>
    <row r="13845" spans="1:4" s="20" customFormat="1" ht="16.350000000000001" customHeight="1" x14ac:dyDescent="0.2">
      <c r="A13845" s="17"/>
      <c r="B13845" s="17"/>
      <c r="C13845" s="18"/>
      <c r="D13845" s="19"/>
    </row>
    <row r="13846" spans="1:4" s="20" customFormat="1" ht="16.350000000000001" customHeight="1" x14ac:dyDescent="0.2">
      <c r="A13846" s="17"/>
      <c r="B13846" s="17"/>
      <c r="C13846" s="18"/>
      <c r="D13846" s="19"/>
    </row>
    <row r="13847" spans="1:4" s="20" customFormat="1" ht="16.350000000000001" customHeight="1" x14ac:dyDescent="0.2">
      <c r="A13847" s="17"/>
      <c r="B13847" s="17"/>
      <c r="C13847" s="18"/>
      <c r="D13847" s="19"/>
    </row>
    <row r="13848" spans="1:4" s="20" customFormat="1" ht="16.350000000000001" customHeight="1" x14ac:dyDescent="0.2">
      <c r="A13848" s="17"/>
      <c r="B13848" s="17"/>
      <c r="C13848" s="18"/>
      <c r="D13848" s="19"/>
    </row>
    <row r="13849" spans="1:4" s="20" customFormat="1" ht="16.350000000000001" customHeight="1" x14ac:dyDescent="0.2">
      <c r="A13849" s="17"/>
      <c r="B13849" s="17"/>
      <c r="C13849" s="18"/>
      <c r="D13849" s="19"/>
    </row>
    <row r="13850" spans="1:4" s="20" customFormat="1" ht="16.350000000000001" customHeight="1" x14ac:dyDescent="0.2">
      <c r="A13850" s="17"/>
      <c r="B13850" s="17"/>
      <c r="C13850" s="18"/>
      <c r="D13850" s="19"/>
    </row>
    <row r="13851" spans="1:4" s="20" customFormat="1" ht="16.350000000000001" customHeight="1" x14ac:dyDescent="0.2">
      <c r="A13851" s="17"/>
      <c r="B13851" s="17"/>
      <c r="C13851" s="18"/>
      <c r="D13851" s="19"/>
    </row>
    <row r="13852" spans="1:4" s="20" customFormat="1" ht="16.350000000000001" customHeight="1" x14ac:dyDescent="0.2">
      <c r="A13852" s="17"/>
      <c r="B13852" s="17"/>
      <c r="C13852" s="18"/>
      <c r="D13852" s="19"/>
    </row>
    <row r="13853" spans="1:4" s="20" customFormat="1" ht="16.350000000000001" customHeight="1" x14ac:dyDescent="0.2">
      <c r="A13853" s="17"/>
      <c r="B13853" s="17"/>
      <c r="C13853" s="18"/>
      <c r="D13853" s="19"/>
    </row>
    <row r="13854" spans="1:4" s="20" customFormat="1" ht="16.350000000000001" customHeight="1" x14ac:dyDescent="0.2">
      <c r="A13854" s="17"/>
      <c r="B13854" s="17"/>
      <c r="C13854" s="18"/>
      <c r="D13854" s="19"/>
    </row>
    <row r="13855" spans="1:4" s="20" customFormat="1" ht="16.350000000000001" customHeight="1" x14ac:dyDescent="0.2">
      <c r="A13855" s="17"/>
      <c r="B13855" s="17"/>
      <c r="C13855" s="18"/>
      <c r="D13855" s="19"/>
    </row>
    <row r="13856" spans="1:4" s="20" customFormat="1" ht="16.350000000000001" customHeight="1" x14ac:dyDescent="0.2">
      <c r="A13856" s="17"/>
      <c r="B13856" s="17"/>
      <c r="C13856" s="18"/>
      <c r="D13856" s="19"/>
    </row>
    <row r="13857" spans="1:4" s="20" customFormat="1" ht="16.350000000000001" customHeight="1" x14ac:dyDescent="0.2">
      <c r="A13857" s="17"/>
      <c r="B13857" s="17"/>
      <c r="C13857" s="18"/>
      <c r="D13857" s="19"/>
    </row>
    <row r="13858" spans="1:4" s="20" customFormat="1" ht="16.350000000000001" customHeight="1" x14ac:dyDescent="0.2">
      <c r="A13858" s="17"/>
      <c r="B13858" s="17"/>
      <c r="C13858" s="18"/>
      <c r="D13858" s="19"/>
    </row>
    <row r="13859" spans="1:4" s="20" customFormat="1" ht="16.350000000000001" customHeight="1" x14ac:dyDescent="0.2">
      <c r="A13859" s="17"/>
      <c r="B13859" s="17"/>
      <c r="C13859" s="18"/>
      <c r="D13859" s="19"/>
    </row>
    <row r="13860" spans="1:4" s="20" customFormat="1" ht="16.350000000000001" customHeight="1" x14ac:dyDescent="0.2">
      <c r="A13860" s="17"/>
      <c r="B13860" s="17"/>
      <c r="C13860" s="18"/>
      <c r="D13860" s="19"/>
    </row>
    <row r="13861" spans="1:4" s="20" customFormat="1" ht="16.350000000000001" customHeight="1" x14ac:dyDescent="0.2">
      <c r="A13861" s="17"/>
      <c r="B13861" s="17"/>
      <c r="C13861" s="18"/>
      <c r="D13861" s="19"/>
    </row>
    <row r="13862" spans="1:4" s="20" customFormat="1" ht="16.350000000000001" customHeight="1" x14ac:dyDescent="0.2">
      <c r="A13862" s="17"/>
      <c r="B13862" s="17"/>
      <c r="C13862" s="18"/>
      <c r="D13862" s="19"/>
    </row>
    <row r="13863" spans="1:4" s="20" customFormat="1" ht="16.350000000000001" customHeight="1" x14ac:dyDescent="0.2">
      <c r="A13863" s="17"/>
      <c r="B13863" s="17"/>
      <c r="C13863" s="18"/>
      <c r="D13863" s="19"/>
    </row>
    <row r="13864" spans="1:4" s="20" customFormat="1" ht="16.350000000000001" customHeight="1" x14ac:dyDescent="0.2">
      <c r="A13864" s="17"/>
      <c r="B13864" s="17"/>
      <c r="C13864" s="18"/>
      <c r="D13864" s="19"/>
    </row>
    <row r="13865" spans="1:4" s="20" customFormat="1" ht="16.350000000000001" customHeight="1" x14ac:dyDescent="0.2">
      <c r="A13865" s="17"/>
      <c r="B13865" s="17"/>
      <c r="C13865" s="18"/>
      <c r="D13865" s="19"/>
    </row>
    <row r="13866" spans="1:4" s="20" customFormat="1" ht="16.350000000000001" customHeight="1" x14ac:dyDescent="0.2">
      <c r="A13866" s="17"/>
      <c r="B13866" s="17"/>
      <c r="C13866" s="18"/>
      <c r="D13866" s="19"/>
    </row>
    <row r="13867" spans="1:4" s="20" customFormat="1" ht="16.350000000000001" customHeight="1" x14ac:dyDescent="0.2">
      <c r="A13867" s="17"/>
      <c r="B13867" s="17"/>
      <c r="C13867" s="18"/>
      <c r="D13867" s="19"/>
    </row>
    <row r="13868" spans="1:4" s="20" customFormat="1" ht="16.350000000000001" customHeight="1" x14ac:dyDescent="0.2">
      <c r="A13868" s="17"/>
      <c r="B13868" s="17"/>
      <c r="C13868" s="18"/>
      <c r="D13868" s="19"/>
    </row>
    <row r="13869" spans="1:4" s="20" customFormat="1" ht="16.350000000000001" customHeight="1" x14ac:dyDescent="0.2">
      <c r="A13869" s="17"/>
      <c r="B13869" s="17"/>
      <c r="C13869" s="18"/>
      <c r="D13869" s="19"/>
    </row>
    <row r="13870" spans="1:4" s="20" customFormat="1" ht="16.350000000000001" customHeight="1" x14ac:dyDescent="0.2">
      <c r="A13870" s="17"/>
      <c r="B13870" s="17"/>
      <c r="C13870" s="18"/>
      <c r="D13870" s="19"/>
    </row>
    <row r="13871" spans="1:4" s="20" customFormat="1" ht="16.350000000000001" customHeight="1" x14ac:dyDescent="0.2">
      <c r="A13871" s="17"/>
      <c r="B13871" s="17"/>
      <c r="C13871" s="18"/>
      <c r="D13871" s="19"/>
    </row>
    <row r="13872" spans="1:4" s="20" customFormat="1" ht="16.350000000000001" customHeight="1" x14ac:dyDescent="0.2">
      <c r="A13872" s="17"/>
      <c r="B13872" s="17"/>
      <c r="C13872" s="18"/>
      <c r="D13872" s="19"/>
    </row>
    <row r="13873" spans="1:4" s="20" customFormat="1" ht="16.350000000000001" customHeight="1" x14ac:dyDescent="0.2">
      <c r="A13873" s="17"/>
      <c r="B13873" s="17"/>
      <c r="C13873" s="18"/>
      <c r="D13873" s="19"/>
    </row>
    <row r="13874" spans="1:4" s="20" customFormat="1" ht="16.350000000000001" customHeight="1" x14ac:dyDescent="0.2">
      <c r="A13874" s="17"/>
      <c r="B13874" s="17"/>
      <c r="C13874" s="18"/>
      <c r="D13874" s="19"/>
    </row>
    <row r="13875" spans="1:4" s="20" customFormat="1" ht="16.350000000000001" customHeight="1" x14ac:dyDescent="0.2">
      <c r="A13875" s="17"/>
      <c r="B13875" s="17"/>
      <c r="C13875" s="18"/>
      <c r="D13875" s="19"/>
    </row>
    <row r="13876" spans="1:4" s="20" customFormat="1" ht="16.350000000000001" customHeight="1" x14ac:dyDescent="0.2">
      <c r="A13876" s="17"/>
      <c r="B13876" s="17"/>
      <c r="C13876" s="18"/>
      <c r="D13876" s="19"/>
    </row>
    <row r="13877" spans="1:4" s="20" customFormat="1" ht="16.350000000000001" customHeight="1" x14ac:dyDescent="0.2">
      <c r="A13877" s="17"/>
      <c r="B13877" s="17"/>
      <c r="C13877" s="18"/>
      <c r="D13877" s="19"/>
    </row>
    <row r="13878" spans="1:4" s="20" customFormat="1" ht="16.350000000000001" customHeight="1" x14ac:dyDescent="0.2">
      <c r="A13878" s="17"/>
      <c r="B13878" s="17"/>
      <c r="C13878" s="18"/>
      <c r="D13878" s="19"/>
    </row>
    <row r="13879" spans="1:4" s="20" customFormat="1" ht="16.350000000000001" customHeight="1" x14ac:dyDescent="0.2">
      <c r="A13879" s="17"/>
      <c r="B13879" s="17"/>
      <c r="C13879" s="18"/>
      <c r="D13879" s="19"/>
    </row>
    <row r="13880" spans="1:4" s="20" customFormat="1" ht="16.350000000000001" customHeight="1" x14ac:dyDescent="0.2">
      <c r="A13880" s="17"/>
      <c r="B13880" s="17"/>
      <c r="C13880" s="18"/>
      <c r="D13880" s="19"/>
    </row>
    <row r="13881" spans="1:4" s="20" customFormat="1" ht="16.350000000000001" customHeight="1" x14ac:dyDescent="0.2">
      <c r="A13881" s="17"/>
      <c r="B13881" s="17"/>
      <c r="C13881" s="18"/>
      <c r="D13881" s="19"/>
    </row>
    <row r="13882" spans="1:4" s="20" customFormat="1" ht="16.350000000000001" customHeight="1" x14ac:dyDescent="0.2">
      <c r="A13882" s="17"/>
      <c r="B13882" s="17"/>
      <c r="C13882" s="18"/>
      <c r="D13882" s="19"/>
    </row>
    <row r="13883" spans="1:4" s="20" customFormat="1" ht="16.350000000000001" customHeight="1" x14ac:dyDescent="0.2">
      <c r="A13883" s="17"/>
      <c r="B13883" s="17"/>
      <c r="C13883" s="18"/>
      <c r="D13883" s="19"/>
    </row>
    <row r="13884" spans="1:4" s="20" customFormat="1" ht="16.350000000000001" customHeight="1" x14ac:dyDescent="0.2">
      <c r="A13884" s="17"/>
      <c r="B13884" s="17"/>
      <c r="C13884" s="18"/>
      <c r="D13884" s="19"/>
    </row>
    <row r="13885" spans="1:4" s="20" customFormat="1" ht="16.350000000000001" customHeight="1" x14ac:dyDescent="0.2">
      <c r="A13885" s="17"/>
      <c r="B13885" s="17"/>
      <c r="C13885" s="18"/>
      <c r="D13885" s="19"/>
    </row>
    <row r="13886" spans="1:4" s="20" customFormat="1" ht="16.350000000000001" customHeight="1" x14ac:dyDescent="0.2">
      <c r="A13886" s="17"/>
      <c r="B13886" s="17"/>
      <c r="C13886" s="18"/>
      <c r="D13886" s="19"/>
    </row>
    <row r="13887" spans="1:4" s="20" customFormat="1" ht="16.350000000000001" customHeight="1" x14ac:dyDescent="0.2">
      <c r="A13887" s="17"/>
      <c r="B13887" s="17"/>
      <c r="C13887" s="18"/>
      <c r="D13887" s="19"/>
    </row>
    <row r="13888" spans="1:4" s="20" customFormat="1" ht="16.350000000000001" customHeight="1" x14ac:dyDescent="0.2">
      <c r="A13888" s="17"/>
      <c r="B13888" s="17"/>
      <c r="C13888" s="18"/>
      <c r="D13888" s="19"/>
    </row>
    <row r="13889" spans="1:4" s="20" customFormat="1" ht="16.350000000000001" customHeight="1" x14ac:dyDescent="0.2">
      <c r="A13889" s="17"/>
      <c r="B13889" s="17"/>
      <c r="C13889" s="18"/>
      <c r="D13889" s="19"/>
    </row>
    <row r="13890" spans="1:4" s="20" customFormat="1" ht="16.350000000000001" customHeight="1" x14ac:dyDescent="0.2">
      <c r="A13890" s="17"/>
      <c r="B13890" s="17"/>
      <c r="C13890" s="18"/>
      <c r="D13890" s="19"/>
    </row>
    <row r="13891" spans="1:4" s="20" customFormat="1" ht="16.350000000000001" customHeight="1" x14ac:dyDescent="0.2">
      <c r="A13891" s="17"/>
      <c r="B13891" s="17"/>
      <c r="C13891" s="18"/>
      <c r="D13891" s="19"/>
    </row>
    <row r="13892" spans="1:4" s="20" customFormat="1" ht="16.350000000000001" customHeight="1" x14ac:dyDescent="0.2">
      <c r="A13892" s="17"/>
      <c r="B13892" s="17"/>
      <c r="C13892" s="18"/>
      <c r="D13892" s="19"/>
    </row>
    <row r="13893" spans="1:4" s="20" customFormat="1" ht="16.350000000000001" customHeight="1" x14ac:dyDescent="0.2">
      <c r="A13893" s="17"/>
      <c r="B13893" s="17"/>
      <c r="C13893" s="18"/>
      <c r="D13893" s="19"/>
    </row>
    <row r="13894" spans="1:4" s="20" customFormat="1" ht="16.350000000000001" customHeight="1" x14ac:dyDescent="0.2">
      <c r="A13894" s="17"/>
      <c r="B13894" s="17"/>
      <c r="C13894" s="18"/>
      <c r="D13894" s="19"/>
    </row>
    <row r="13895" spans="1:4" s="20" customFormat="1" ht="16.350000000000001" customHeight="1" x14ac:dyDescent="0.2">
      <c r="A13895" s="17"/>
      <c r="B13895" s="17"/>
      <c r="C13895" s="18"/>
      <c r="D13895" s="19"/>
    </row>
    <row r="13896" spans="1:4" s="20" customFormat="1" ht="16.350000000000001" customHeight="1" x14ac:dyDescent="0.2">
      <c r="A13896" s="17"/>
      <c r="B13896" s="17"/>
      <c r="C13896" s="18"/>
      <c r="D13896" s="19"/>
    </row>
    <row r="13897" spans="1:4" s="20" customFormat="1" ht="16.350000000000001" customHeight="1" x14ac:dyDescent="0.2">
      <c r="A13897" s="17"/>
      <c r="B13897" s="17"/>
      <c r="C13897" s="18"/>
      <c r="D13897" s="19"/>
    </row>
    <row r="13898" spans="1:4" s="20" customFormat="1" ht="16.350000000000001" customHeight="1" x14ac:dyDescent="0.2">
      <c r="A13898" s="17"/>
      <c r="B13898" s="17"/>
      <c r="C13898" s="18"/>
      <c r="D13898" s="19"/>
    </row>
    <row r="13899" spans="1:4" s="20" customFormat="1" ht="16.350000000000001" customHeight="1" x14ac:dyDescent="0.2">
      <c r="A13899" s="17"/>
      <c r="B13899" s="17"/>
      <c r="C13899" s="18"/>
      <c r="D13899" s="19"/>
    </row>
    <row r="13900" spans="1:4" s="20" customFormat="1" ht="16.350000000000001" customHeight="1" x14ac:dyDescent="0.2">
      <c r="A13900" s="17"/>
      <c r="B13900" s="17"/>
      <c r="C13900" s="18"/>
      <c r="D13900" s="19"/>
    </row>
    <row r="13901" spans="1:4" s="20" customFormat="1" ht="16.350000000000001" customHeight="1" x14ac:dyDescent="0.2">
      <c r="A13901" s="17"/>
      <c r="B13901" s="17"/>
      <c r="C13901" s="18"/>
      <c r="D13901" s="19"/>
    </row>
    <row r="13902" spans="1:4" s="20" customFormat="1" ht="16.350000000000001" customHeight="1" x14ac:dyDescent="0.2">
      <c r="A13902" s="17"/>
      <c r="B13902" s="17"/>
      <c r="C13902" s="18"/>
      <c r="D13902" s="19"/>
    </row>
    <row r="13903" spans="1:4" s="20" customFormat="1" ht="16.350000000000001" customHeight="1" x14ac:dyDescent="0.2">
      <c r="A13903" s="17"/>
      <c r="B13903" s="17"/>
      <c r="C13903" s="18"/>
      <c r="D13903" s="19"/>
    </row>
    <row r="13904" spans="1:4" s="20" customFormat="1" ht="16.350000000000001" customHeight="1" x14ac:dyDescent="0.2">
      <c r="A13904" s="17"/>
      <c r="B13904" s="17"/>
      <c r="C13904" s="18"/>
      <c r="D13904" s="19"/>
    </row>
    <row r="13905" spans="1:4" s="20" customFormat="1" ht="16.350000000000001" customHeight="1" x14ac:dyDescent="0.2">
      <c r="A13905" s="17"/>
      <c r="B13905" s="17"/>
      <c r="C13905" s="18"/>
      <c r="D13905" s="19"/>
    </row>
    <row r="13906" spans="1:4" s="20" customFormat="1" ht="16.350000000000001" customHeight="1" x14ac:dyDescent="0.2">
      <c r="A13906" s="17"/>
      <c r="B13906" s="17"/>
      <c r="C13906" s="18"/>
      <c r="D13906" s="19"/>
    </row>
    <row r="13907" spans="1:4" s="20" customFormat="1" ht="16.350000000000001" customHeight="1" x14ac:dyDescent="0.2">
      <c r="A13907" s="17"/>
      <c r="B13907" s="17"/>
      <c r="C13907" s="18"/>
      <c r="D13907" s="19"/>
    </row>
    <row r="13908" spans="1:4" s="20" customFormat="1" ht="16.350000000000001" customHeight="1" x14ac:dyDescent="0.2">
      <c r="A13908" s="17"/>
      <c r="B13908" s="17"/>
      <c r="C13908" s="18"/>
      <c r="D13908" s="19"/>
    </row>
    <row r="13909" spans="1:4" s="20" customFormat="1" ht="16.350000000000001" customHeight="1" x14ac:dyDescent="0.2">
      <c r="A13909" s="17"/>
      <c r="B13909" s="17"/>
      <c r="C13909" s="18"/>
      <c r="D13909" s="19"/>
    </row>
    <row r="13910" spans="1:4" s="20" customFormat="1" ht="16.350000000000001" customHeight="1" x14ac:dyDescent="0.2">
      <c r="A13910" s="17"/>
      <c r="B13910" s="17"/>
      <c r="C13910" s="18"/>
      <c r="D13910" s="19"/>
    </row>
    <row r="13911" spans="1:4" s="20" customFormat="1" ht="16.350000000000001" customHeight="1" x14ac:dyDescent="0.2">
      <c r="A13911" s="17"/>
      <c r="B13911" s="17"/>
      <c r="C13911" s="18"/>
      <c r="D13911" s="19"/>
    </row>
    <row r="13912" spans="1:4" s="20" customFormat="1" ht="16.350000000000001" customHeight="1" x14ac:dyDescent="0.2">
      <c r="A13912" s="17"/>
      <c r="B13912" s="17"/>
      <c r="C13912" s="18"/>
      <c r="D13912" s="19"/>
    </row>
    <row r="13913" spans="1:4" s="20" customFormat="1" ht="16.350000000000001" customHeight="1" x14ac:dyDescent="0.2">
      <c r="A13913" s="17"/>
      <c r="B13913" s="17"/>
      <c r="C13913" s="18"/>
      <c r="D13913" s="19"/>
    </row>
    <row r="13914" spans="1:4" s="20" customFormat="1" ht="16.350000000000001" customHeight="1" x14ac:dyDescent="0.2">
      <c r="A13914" s="17"/>
      <c r="B13914" s="17"/>
      <c r="C13914" s="18"/>
      <c r="D13914" s="19"/>
    </row>
    <row r="13915" spans="1:4" s="20" customFormat="1" ht="16.350000000000001" customHeight="1" x14ac:dyDescent="0.2">
      <c r="A13915" s="17"/>
      <c r="B13915" s="17"/>
      <c r="C13915" s="18"/>
      <c r="D13915" s="19"/>
    </row>
    <row r="13916" spans="1:4" s="20" customFormat="1" ht="16.350000000000001" customHeight="1" x14ac:dyDescent="0.2">
      <c r="A13916" s="17"/>
      <c r="B13916" s="17"/>
      <c r="C13916" s="18"/>
      <c r="D13916" s="19"/>
    </row>
    <row r="13917" spans="1:4" s="20" customFormat="1" ht="16.350000000000001" customHeight="1" x14ac:dyDescent="0.2">
      <c r="A13917" s="17"/>
      <c r="B13917" s="17"/>
      <c r="C13917" s="18"/>
      <c r="D13917" s="19"/>
    </row>
    <row r="13918" spans="1:4" s="20" customFormat="1" ht="16.350000000000001" customHeight="1" x14ac:dyDescent="0.2">
      <c r="A13918" s="17"/>
      <c r="B13918" s="17"/>
      <c r="C13918" s="18"/>
      <c r="D13918" s="19"/>
    </row>
    <row r="13919" spans="1:4" s="20" customFormat="1" ht="16.350000000000001" customHeight="1" x14ac:dyDescent="0.2">
      <c r="A13919" s="17"/>
      <c r="B13919" s="17"/>
      <c r="C13919" s="18"/>
      <c r="D13919" s="19"/>
    </row>
    <row r="13920" spans="1:4" s="20" customFormat="1" ht="16.350000000000001" customHeight="1" x14ac:dyDescent="0.2">
      <c r="A13920" s="17"/>
      <c r="B13920" s="17"/>
      <c r="C13920" s="18"/>
      <c r="D13920" s="19"/>
    </row>
    <row r="13921" spans="1:4" s="20" customFormat="1" ht="16.350000000000001" customHeight="1" x14ac:dyDescent="0.2">
      <c r="A13921" s="17"/>
      <c r="B13921" s="17"/>
      <c r="C13921" s="18"/>
      <c r="D13921" s="19"/>
    </row>
    <row r="13922" spans="1:4" s="20" customFormat="1" ht="16.350000000000001" customHeight="1" x14ac:dyDescent="0.2">
      <c r="A13922" s="17"/>
      <c r="B13922" s="17"/>
      <c r="C13922" s="18"/>
      <c r="D13922" s="19"/>
    </row>
    <row r="13923" spans="1:4" s="20" customFormat="1" ht="16.350000000000001" customHeight="1" x14ac:dyDescent="0.2">
      <c r="A13923" s="17"/>
      <c r="B13923" s="17"/>
      <c r="C13923" s="18"/>
      <c r="D13923" s="19"/>
    </row>
    <row r="13924" spans="1:4" s="20" customFormat="1" ht="16.350000000000001" customHeight="1" x14ac:dyDescent="0.2">
      <c r="A13924" s="17"/>
      <c r="B13924" s="17"/>
      <c r="C13924" s="18"/>
      <c r="D13924" s="19"/>
    </row>
    <row r="13925" spans="1:4" s="20" customFormat="1" ht="16.350000000000001" customHeight="1" x14ac:dyDescent="0.2">
      <c r="A13925" s="17"/>
      <c r="B13925" s="17"/>
      <c r="C13925" s="18"/>
      <c r="D13925" s="19"/>
    </row>
    <row r="13926" spans="1:4" s="20" customFormat="1" ht="16.350000000000001" customHeight="1" x14ac:dyDescent="0.2">
      <c r="A13926" s="17"/>
      <c r="B13926" s="17"/>
      <c r="C13926" s="18"/>
      <c r="D13926" s="19"/>
    </row>
    <row r="13927" spans="1:4" s="20" customFormat="1" ht="16.350000000000001" customHeight="1" x14ac:dyDescent="0.2">
      <c r="A13927" s="17"/>
      <c r="B13927" s="17"/>
      <c r="C13927" s="18"/>
      <c r="D13927" s="19"/>
    </row>
    <row r="13928" spans="1:4" s="20" customFormat="1" ht="16.350000000000001" customHeight="1" x14ac:dyDescent="0.2">
      <c r="A13928" s="17"/>
      <c r="B13928" s="17"/>
      <c r="C13928" s="18"/>
      <c r="D13928" s="19"/>
    </row>
    <row r="13929" spans="1:4" s="20" customFormat="1" ht="16.350000000000001" customHeight="1" x14ac:dyDescent="0.2">
      <c r="A13929" s="17"/>
      <c r="B13929" s="17"/>
      <c r="C13929" s="18"/>
      <c r="D13929" s="19"/>
    </row>
    <row r="13930" spans="1:4" s="20" customFormat="1" ht="16.350000000000001" customHeight="1" x14ac:dyDescent="0.2">
      <c r="A13930" s="17"/>
      <c r="B13930" s="17"/>
      <c r="C13930" s="18"/>
      <c r="D13930" s="19"/>
    </row>
    <row r="13931" spans="1:4" s="20" customFormat="1" ht="16.350000000000001" customHeight="1" x14ac:dyDescent="0.2">
      <c r="A13931" s="17"/>
      <c r="B13931" s="17"/>
      <c r="C13931" s="18"/>
      <c r="D13931" s="19"/>
    </row>
    <row r="13932" spans="1:4" s="20" customFormat="1" ht="16.350000000000001" customHeight="1" x14ac:dyDescent="0.2">
      <c r="A13932" s="17"/>
      <c r="B13932" s="17"/>
      <c r="C13932" s="18"/>
      <c r="D13932" s="19"/>
    </row>
    <row r="13933" spans="1:4" s="20" customFormat="1" ht="16.350000000000001" customHeight="1" x14ac:dyDescent="0.2">
      <c r="A13933" s="17"/>
      <c r="B13933" s="17"/>
      <c r="C13933" s="18"/>
      <c r="D13933" s="19"/>
    </row>
    <row r="13934" spans="1:4" s="20" customFormat="1" ht="16.350000000000001" customHeight="1" x14ac:dyDescent="0.2">
      <c r="A13934" s="17"/>
      <c r="B13934" s="17"/>
      <c r="C13934" s="18"/>
      <c r="D13934" s="19"/>
    </row>
    <row r="13935" spans="1:4" s="20" customFormat="1" ht="16.350000000000001" customHeight="1" x14ac:dyDescent="0.2">
      <c r="A13935" s="17"/>
      <c r="B13935" s="17"/>
      <c r="C13935" s="18"/>
      <c r="D13935" s="19"/>
    </row>
    <row r="13936" spans="1:4" s="20" customFormat="1" ht="16.350000000000001" customHeight="1" x14ac:dyDescent="0.2">
      <c r="A13936" s="17"/>
      <c r="B13936" s="17"/>
      <c r="C13936" s="18"/>
      <c r="D13936" s="19"/>
    </row>
    <row r="13937" spans="1:4" s="20" customFormat="1" ht="16.350000000000001" customHeight="1" x14ac:dyDescent="0.2">
      <c r="A13937" s="17"/>
      <c r="B13937" s="17"/>
      <c r="C13937" s="18"/>
      <c r="D13937" s="19"/>
    </row>
    <row r="13938" spans="1:4" s="20" customFormat="1" ht="16.350000000000001" customHeight="1" x14ac:dyDescent="0.2">
      <c r="A13938" s="17"/>
      <c r="B13938" s="17"/>
      <c r="C13938" s="18"/>
      <c r="D13938" s="19"/>
    </row>
    <row r="13939" spans="1:4" s="20" customFormat="1" ht="16.350000000000001" customHeight="1" x14ac:dyDescent="0.2">
      <c r="A13939" s="17"/>
      <c r="B13939" s="17"/>
      <c r="C13939" s="18"/>
      <c r="D13939" s="19"/>
    </row>
    <row r="13940" spans="1:4" s="20" customFormat="1" ht="16.350000000000001" customHeight="1" x14ac:dyDescent="0.2">
      <c r="A13940" s="17"/>
      <c r="B13940" s="17"/>
      <c r="C13940" s="18"/>
      <c r="D13940" s="19"/>
    </row>
    <row r="13941" spans="1:4" s="20" customFormat="1" ht="16.350000000000001" customHeight="1" x14ac:dyDescent="0.2">
      <c r="A13941" s="17"/>
      <c r="B13941" s="17"/>
      <c r="C13941" s="18"/>
      <c r="D13941" s="19"/>
    </row>
    <row r="13942" spans="1:4" s="20" customFormat="1" ht="16.350000000000001" customHeight="1" x14ac:dyDescent="0.2">
      <c r="A13942" s="17"/>
      <c r="B13942" s="17"/>
      <c r="C13942" s="18"/>
      <c r="D13942" s="19"/>
    </row>
    <row r="13943" spans="1:4" s="20" customFormat="1" ht="16.350000000000001" customHeight="1" x14ac:dyDescent="0.2">
      <c r="A13943" s="17"/>
      <c r="B13943" s="17"/>
      <c r="C13943" s="18"/>
      <c r="D13943" s="19"/>
    </row>
    <row r="13944" spans="1:4" s="20" customFormat="1" ht="16.350000000000001" customHeight="1" x14ac:dyDescent="0.2">
      <c r="A13944" s="17"/>
      <c r="B13944" s="17"/>
      <c r="C13944" s="18"/>
      <c r="D13944" s="19"/>
    </row>
    <row r="13945" spans="1:4" s="20" customFormat="1" ht="16.350000000000001" customHeight="1" x14ac:dyDescent="0.2">
      <c r="A13945" s="17"/>
      <c r="B13945" s="17"/>
      <c r="C13945" s="18"/>
      <c r="D13945" s="19"/>
    </row>
    <row r="13946" spans="1:4" s="20" customFormat="1" ht="16.350000000000001" customHeight="1" x14ac:dyDescent="0.2">
      <c r="A13946" s="17"/>
      <c r="B13946" s="17"/>
      <c r="C13946" s="18"/>
      <c r="D13946" s="19"/>
    </row>
    <row r="13947" spans="1:4" s="20" customFormat="1" ht="16.350000000000001" customHeight="1" x14ac:dyDescent="0.2">
      <c r="A13947" s="17"/>
      <c r="B13947" s="17"/>
      <c r="C13947" s="18"/>
      <c r="D13947" s="19"/>
    </row>
    <row r="13948" spans="1:4" s="20" customFormat="1" ht="16.350000000000001" customHeight="1" x14ac:dyDescent="0.2">
      <c r="A13948" s="17"/>
      <c r="B13948" s="17"/>
      <c r="C13948" s="18"/>
      <c r="D13948" s="19"/>
    </row>
    <row r="13949" spans="1:4" s="20" customFormat="1" ht="16.350000000000001" customHeight="1" x14ac:dyDescent="0.2">
      <c r="A13949" s="17"/>
      <c r="B13949" s="17"/>
      <c r="C13949" s="18"/>
      <c r="D13949" s="19"/>
    </row>
    <row r="13950" spans="1:4" s="20" customFormat="1" ht="16.350000000000001" customHeight="1" x14ac:dyDescent="0.2">
      <c r="A13950" s="17"/>
      <c r="B13950" s="17"/>
      <c r="C13950" s="18"/>
      <c r="D13950" s="19"/>
    </row>
    <row r="13951" spans="1:4" s="20" customFormat="1" ht="16.350000000000001" customHeight="1" x14ac:dyDescent="0.2">
      <c r="A13951" s="17"/>
      <c r="B13951" s="17"/>
      <c r="C13951" s="18"/>
      <c r="D13951" s="19"/>
    </row>
    <row r="13952" spans="1:4" s="20" customFormat="1" ht="16.350000000000001" customHeight="1" x14ac:dyDescent="0.2">
      <c r="A13952" s="17"/>
      <c r="B13952" s="17"/>
      <c r="C13952" s="18"/>
      <c r="D13952" s="19"/>
    </row>
    <row r="13953" spans="1:4" s="20" customFormat="1" ht="16.350000000000001" customHeight="1" x14ac:dyDescent="0.2">
      <c r="A13953" s="17"/>
      <c r="B13953" s="17"/>
      <c r="C13953" s="18"/>
      <c r="D13953" s="19"/>
    </row>
    <row r="13954" spans="1:4" s="20" customFormat="1" ht="16.350000000000001" customHeight="1" x14ac:dyDescent="0.2">
      <c r="A13954" s="17"/>
      <c r="B13954" s="17"/>
      <c r="C13954" s="18"/>
      <c r="D13954" s="19"/>
    </row>
    <row r="13955" spans="1:4" s="20" customFormat="1" ht="16.350000000000001" customHeight="1" x14ac:dyDescent="0.2">
      <c r="A13955" s="17"/>
      <c r="B13955" s="17"/>
      <c r="C13955" s="18"/>
      <c r="D13955" s="19"/>
    </row>
    <row r="13956" spans="1:4" s="20" customFormat="1" ht="16.350000000000001" customHeight="1" x14ac:dyDescent="0.2">
      <c r="A13956" s="17"/>
      <c r="B13956" s="17"/>
      <c r="C13956" s="18"/>
      <c r="D13956" s="19"/>
    </row>
    <row r="13957" spans="1:4" s="20" customFormat="1" ht="16.350000000000001" customHeight="1" x14ac:dyDescent="0.2">
      <c r="A13957" s="17"/>
      <c r="B13957" s="17"/>
      <c r="C13957" s="18"/>
      <c r="D13957" s="19"/>
    </row>
    <row r="13958" spans="1:4" s="20" customFormat="1" ht="16.350000000000001" customHeight="1" x14ac:dyDescent="0.2">
      <c r="A13958" s="17"/>
      <c r="B13958" s="17"/>
      <c r="C13958" s="18"/>
      <c r="D13958" s="19"/>
    </row>
    <row r="13959" spans="1:4" s="20" customFormat="1" ht="16.350000000000001" customHeight="1" x14ac:dyDescent="0.2">
      <c r="A13959" s="17"/>
      <c r="B13959" s="17"/>
      <c r="C13959" s="18"/>
      <c r="D13959" s="19"/>
    </row>
    <row r="13960" spans="1:4" s="20" customFormat="1" ht="16.350000000000001" customHeight="1" x14ac:dyDescent="0.2">
      <c r="A13960" s="17"/>
      <c r="B13960" s="17"/>
      <c r="C13960" s="18"/>
      <c r="D13960" s="19"/>
    </row>
    <row r="13961" spans="1:4" s="20" customFormat="1" ht="16.350000000000001" customHeight="1" x14ac:dyDescent="0.2">
      <c r="A13961" s="17"/>
      <c r="B13961" s="17"/>
      <c r="C13961" s="18"/>
      <c r="D13961" s="19"/>
    </row>
    <row r="13962" spans="1:4" s="20" customFormat="1" ht="16.350000000000001" customHeight="1" x14ac:dyDescent="0.2">
      <c r="A13962" s="17"/>
      <c r="B13962" s="17"/>
      <c r="C13962" s="18"/>
      <c r="D13962" s="19"/>
    </row>
    <row r="13963" spans="1:4" s="20" customFormat="1" ht="16.350000000000001" customHeight="1" x14ac:dyDescent="0.2">
      <c r="A13963" s="17"/>
      <c r="B13963" s="17"/>
      <c r="C13963" s="18"/>
      <c r="D13963" s="19"/>
    </row>
    <row r="13964" spans="1:4" s="20" customFormat="1" ht="16.350000000000001" customHeight="1" x14ac:dyDescent="0.2">
      <c r="A13964" s="17"/>
      <c r="B13964" s="17"/>
      <c r="C13964" s="18"/>
      <c r="D13964" s="19"/>
    </row>
    <row r="13965" spans="1:4" s="20" customFormat="1" ht="16.350000000000001" customHeight="1" x14ac:dyDescent="0.2">
      <c r="A13965" s="17"/>
      <c r="B13965" s="17"/>
      <c r="C13965" s="18"/>
      <c r="D13965" s="19"/>
    </row>
    <row r="13966" spans="1:4" s="20" customFormat="1" ht="16.350000000000001" customHeight="1" x14ac:dyDescent="0.2">
      <c r="A13966" s="17"/>
      <c r="B13966" s="17"/>
      <c r="C13966" s="18"/>
      <c r="D13966" s="19"/>
    </row>
    <row r="13967" spans="1:4" s="20" customFormat="1" ht="16.350000000000001" customHeight="1" x14ac:dyDescent="0.2">
      <c r="A13967" s="17"/>
      <c r="B13967" s="17"/>
      <c r="C13967" s="18"/>
      <c r="D13967" s="19"/>
    </row>
    <row r="13968" spans="1:4" s="20" customFormat="1" ht="16.350000000000001" customHeight="1" x14ac:dyDescent="0.2">
      <c r="A13968" s="17"/>
      <c r="B13968" s="17"/>
      <c r="C13968" s="18"/>
      <c r="D13968" s="19"/>
    </row>
    <row r="13969" spans="1:4" s="20" customFormat="1" ht="16.350000000000001" customHeight="1" x14ac:dyDescent="0.2">
      <c r="A13969" s="17"/>
      <c r="B13969" s="17"/>
      <c r="C13969" s="18"/>
      <c r="D13969" s="19"/>
    </row>
    <row r="13970" spans="1:4" s="20" customFormat="1" ht="16.350000000000001" customHeight="1" x14ac:dyDescent="0.2">
      <c r="A13970" s="17"/>
      <c r="B13970" s="17"/>
      <c r="C13970" s="18"/>
      <c r="D13970" s="19"/>
    </row>
    <row r="13971" spans="1:4" s="20" customFormat="1" ht="16.350000000000001" customHeight="1" x14ac:dyDescent="0.2">
      <c r="A13971" s="17"/>
      <c r="B13971" s="17"/>
      <c r="C13971" s="18"/>
      <c r="D13971" s="19"/>
    </row>
    <row r="13972" spans="1:4" s="20" customFormat="1" ht="16.350000000000001" customHeight="1" x14ac:dyDescent="0.2">
      <c r="A13972" s="17"/>
      <c r="B13972" s="17"/>
      <c r="C13972" s="18"/>
      <c r="D13972" s="19"/>
    </row>
    <row r="13973" spans="1:4" s="20" customFormat="1" ht="16.350000000000001" customHeight="1" x14ac:dyDescent="0.2">
      <c r="A13973" s="17"/>
      <c r="B13973" s="17"/>
      <c r="C13973" s="18"/>
      <c r="D13973" s="19"/>
    </row>
    <row r="13974" spans="1:4" s="20" customFormat="1" ht="16.350000000000001" customHeight="1" x14ac:dyDescent="0.2">
      <c r="A13974" s="17"/>
      <c r="B13974" s="17"/>
      <c r="C13974" s="18"/>
      <c r="D13974" s="19"/>
    </row>
    <row r="13975" spans="1:4" s="20" customFormat="1" ht="16.350000000000001" customHeight="1" x14ac:dyDescent="0.2">
      <c r="A13975" s="17"/>
      <c r="B13975" s="17"/>
      <c r="C13975" s="18"/>
      <c r="D13975" s="19"/>
    </row>
    <row r="13976" spans="1:4" s="20" customFormat="1" ht="16.350000000000001" customHeight="1" x14ac:dyDescent="0.2">
      <c r="A13976" s="17"/>
      <c r="B13976" s="17"/>
      <c r="C13976" s="18"/>
      <c r="D13976" s="19"/>
    </row>
    <row r="13977" spans="1:4" s="20" customFormat="1" ht="16.350000000000001" customHeight="1" x14ac:dyDescent="0.2">
      <c r="A13977" s="17"/>
      <c r="B13977" s="17"/>
      <c r="C13977" s="18"/>
      <c r="D13977" s="19"/>
    </row>
    <row r="13978" spans="1:4" s="20" customFormat="1" ht="16.350000000000001" customHeight="1" x14ac:dyDescent="0.2">
      <c r="A13978" s="17"/>
      <c r="B13978" s="17"/>
      <c r="C13978" s="18"/>
      <c r="D13978" s="19"/>
    </row>
    <row r="13979" spans="1:4" s="20" customFormat="1" ht="16.350000000000001" customHeight="1" x14ac:dyDescent="0.2">
      <c r="A13979" s="17"/>
      <c r="B13979" s="17"/>
      <c r="C13979" s="18"/>
      <c r="D13979" s="19"/>
    </row>
    <row r="13980" spans="1:4" s="20" customFormat="1" ht="16.350000000000001" customHeight="1" x14ac:dyDescent="0.2">
      <c r="A13980" s="17"/>
      <c r="B13980" s="17"/>
      <c r="C13980" s="18"/>
      <c r="D13980" s="19"/>
    </row>
    <row r="13981" spans="1:4" s="20" customFormat="1" ht="16.350000000000001" customHeight="1" x14ac:dyDescent="0.2">
      <c r="A13981" s="17"/>
      <c r="B13981" s="17"/>
      <c r="C13981" s="18"/>
      <c r="D13981" s="19"/>
    </row>
    <row r="13982" spans="1:4" s="20" customFormat="1" ht="16.350000000000001" customHeight="1" x14ac:dyDescent="0.2">
      <c r="A13982" s="17"/>
      <c r="B13982" s="17"/>
      <c r="C13982" s="18"/>
      <c r="D13982" s="19"/>
    </row>
    <row r="13983" spans="1:4" s="20" customFormat="1" ht="16.350000000000001" customHeight="1" x14ac:dyDescent="0.2">
      <c r="A13983" s="17"/>
      <c r="B13983" s="17"/>
      <c r="C13983" s="18"/>
      <c r="D13983" s="19"/>
    </row>
    <row r="13984" spans="1:4" s="20" customFormat="1" ht="16.350000000000001" customHeight="1" x14ac:dyDescent="0.2">
      <c r="A13984" s="17"/>
      <c r="B13984" s="17"/>
      <c r="C13984" s="18"/>
      <c r="D13984" s="19"/>
    </row>
    <row r="13985" spans="1:4" s="20" customFormat="1" ht="16.350000000000001" customHeight="1" x14ac:dyDescent="0.2">
      <c r="A13985" s="17"/>
      <c r="B13985" s="17"/>
      <c r="C13985" s="18"/>
      <c r="D13985" s="19"/>
    </row>
    <row r="13986" spans="1:4" s="20" customFormat="1" ht="16.350000000000001" customHeight="1" x14ac:dyDescent="0.2">
      <c r="A13986" s="17"/>
      <c r="B13986" s="17"/>
      <c r="C13986" s="18"/>
      <c r="D13986" s="19"/>
    </row>
    <row r="13987" spans="1:4" s="20" customFormat="1" ht="16.350000000000001" customHeight="1" x14ac:dyDescent="0.2">
      <c r="A13987" s="17"/>
      <c r="B13987" s="17"/>
      <c r="C13987" s="18"/>
      <c r="D13987" s="19"/>
    </row>
    <row r="13988" spans="1:4" s="20" customFormat="1" ht="16.350000000000001" customHeight="1" x14ac:dyDescent="0.2">
      <c r="A13988" s="17"/>
      <c r="B13988" s="17"/>
      <c r="C13988" s="18"/>
      <c r="D13988" s="19"/>
    </row>
    <row r="13989" spans="1:4" s="20" customFormat="1" ht="16.350000000000001" customHeight="1" x14ac:dyDescent="0.2">
      <c r="A13989" s="17"/>
      <c r="B13989" s="17"/>
      <c r="C13989" s="18"/>
      <c r="D13989" s="19"/>
    </row>
    <row r="13990" spans="1:4" s="20" customFormat="1" ht="16.350000000000001" customHeight="1" x14ac:dyDescent="0.2">
      <c r="A13990" s="17"/>
      <c r="B13990" s="17"/>
      <c r="C13990" s="18"/>
      <c r="D13990" s="19"/>
    </row>
    <row r="13991" spans="1:4" s="20" customFormat="1" ht="16.350000000000001" customHeight="1" x14ac:dyDescent="0.2">
      <c r="A13991" s="17"/>
      <c r="B13991" s="17"/>
      <c r="C13991" s="18"/>
      <c r="D13991" s="19"/>
    </row>
    <row r="13992" spans="1:4" s="20" customFormat="1" ht="16.350000000000001" customHeight="1" x14ac:dyDescent="0.2">
      <c r="A13992" s="17"/>
      <c r="B13992" s="17"/>
      <c r="C13992" s="18"/>
      <c r="D13992" s="19"/>
    </row>
    <row r="13993" spans="1:4" s="20" customFormat="1" ht="16.350000000000001" customHeight="1" x14ac:dyDescent="0.2">
      <c r="A13993" s="17"/>
      <c r="B13993" s="17"/>
      <c r="C13993" s="18"/>
      <c r="D13993" s="19"/>
    </row>
    <row r="13994" spans="1:4" s="20" customFormat="1" ht="16.350000000000001" customHeight="1" x14ac:dyDescent="0.2">
      <c r="A13994" s="17"/>
      <c r="B13994" s="17"/>
      <c r="C13994" s="18"/>
      <c r="D13994" s="19"/>
    </row>
    <row r="13995" spans="1:4" s="20" customFormat="1" ht="16.350000000000001" customHeight="1" x14ac:dyDescent="0.2">
      <c r="A13995" s="17"/>
      <c r="B13995" s="17"/>
      <c r="C13995" s="18"/>
      <c r="D13995" s="19"/>
    </row>
    <row r="13996" spans="1:4" s="20" customFormat="1" ht="16.350000000000001" customHeight="1" x14ac:dyDescent="0.2">
      <c r="A13996" s="17"/>
      <c r="B13996" s="17"/>
      <c r="C13996" s="18"/>
      <c r="D13996" s="19"/>
    </row>
    <row r="13997" spans="1:4" s="20" customFormat="1" ht="16.350000000000001" customHeight="1" x14ac:dyDescent="0.2">
      <c r="A13997" s="17"/>
      <c r="B13997" s="17"/>
      <c r="C13997" s="18"/>
      <c r="D13997" s="19"/>
    </row>
    <row r="13998" spans="1:4" s="20" customFormat="1" ht="16.350000000000001" customHeight="1" x14ac:dyDescent="0.2">
      <c r="A13998" s="17"/>
      <c r="B13998" s="17"/>
      <c r="C13998" s="18"/>
      <c r="D13998" s="19"/>
    </row>
    <row r="13999" spans="1:4" s="20" customFormat="1" ht="16.350000000000001" customHeight="1" x14ac:dyDescent="0.2">
      <c r="A13999" s="17"/>
      <c r="B13999" s="17"/>
      <c r="C13999" s="18"/>
      <c r="D13999" s="19"/>
    </row>
    <row r="14000" spans="1:4" s="20" customFormat="1" ht="16.350000000000001" customHeight="1" x14ac:dyDescent="0.2">
      <c r="A14000" s="17"/>
      <c r="B14000" s="17"/>
      <c r="C14000" s="18"/>
      <c r="D14000" s="19"/>
    </row>
    <row r="14001" spans="1:4" s="20" customFormat="1" ht="16.350000000000001" customHeight="1" x14ac:dyDescent="0.2">
      <c r="A14001" s="17"/>
      <c r="B14001" s="17"/>
      <c r="C14001" s="18"/>
      <c r="D14001" s="19"/>
    </row>
    <row r="14002" spans="1:4" s="20" customFormat="1" ht="16.350000000000001" customHeight="1" x14ac:dyDescent="0.2">
      <c r="A14002" s="17"/>
      <c r="B14002" s="17"/>
      <c r="C14002" s="18"/>
      <c r="D14002" s="19"/>
    </row>
    <row r="14003" spans="1:4" s="20" customFormat="1" ht="16.350000000000001" customHeight="1" x14ac:dyDescent="0.2">
      <c r="A14003" s="17"/>
      <c r="B14003" s="17"/>
      <c r="C14003" s="18"/>
      <c r="D14003" s="19"/>
    </row>
    <row r="14004" spans="1:4" s="20" customFormat="1" ht="16.350000000000001" customHeight="1" x14ac:dyDescent="0.2">
      <c r="A14004" s="17"/>
      <c r="B14004" s="17"/>
      <c r="C14004" s="18"/>
      <c r="D14004" s="19"/>
    </row>
    <row r="14005" spans="1:4" s="20" customFormat="1" ht="16.350000000000001" customHeight="1" x14ac:dyDescent="0.2">
      <c r="A14005" s="17"/>
      <c r="B14005" s="17"/>
      <c r="C14005" s="18"/>
      <c r="D14005" s="19"/>
    </row>
    <row r="14006" spans="1:4" s="20" customFormat="1" ht="16.350000000000001" customHeight="1" x14ac:dyDescent="0.2">
      <c r="A14006" s="17"/>
      <c r="B14006" s="17"/>
      <c r="C14006" s="18"/>
      <c r="D14006" s="19"/>
    </row>
    <row r="14007" spans="1:4" s="20" customFormat="1" ht="16.350000000000001" customHeight="1" x14ac:dyDescent="0.2">
      <c r="A14007" s="17"/>
      <c r="B14007" s="17"/>
      <c r="C14007" s="18"/>
      <c r="D14007" s="19"/>
    </row>
    <row r="14008" spans="1:4" s="20" customFormat="1" ht="16.350000000000001" customHeight="1" x14ac:dyDescent="0.2">
      <c r="A14008" s="17"/>
      <c r="B14008" s="17"/>
      <c r="C14008" s="18"/>
      <c r="D14008" s="19"/>
    </row>
    <row r="14009" spans="1:4" s="20" customFormat="1" ht="16.350000000000001" customHeight="1" x14ac:dyDescent="0.2">
      <c r="A14009" s="17"/>
      <c r="B14009" s="17"/>
      <c r="C14009" s="18"/>
      <c r="D14009" s="19"/>
    </row>
    <row r="14010" spans="1:4" s="20" customFormat="1" ht="16.350000000000001" customHeight="1" x14ac:dyDescent="0.2">
      <c r="A14010" s="17"/>
      <c r="B14010" s="17"/>
      <c r="C14010" s="18"/>
      <c r="D14010" s="19"/>
    </row>
    <row r="14011" spans="1:4" s="20" customFormat="1" ht="16.350000000000001" customHeight="1" x14ac:dyDescent="0.2">
      <c r="A14011" s="17"/>
      <c r="B14011" s="17"/>
      <c r="C14011" s="18"/>
      <c r="D14011" s="19"/>
    </row>
    <row r="14012" spans="1:4" s="20" customFormat="1" ht="16.350000000000001" customHeight="1" x14ac:dyDescent="0.2">
      <c r="A14012" s="17"/>
      <c r="B14012" s="17"/>
      <c r="C14012" s="18"/>
      <c r="D14012" s="19"/>
    </row>
    <row r="14013" spans="1:4" s="20" customFormat="1" ht="16.350000000000001" customHeight="1" x14ac:dyDescent="0.2">
      <c r="A14013" s="17"/>
      <c r="B14013" s="17"/>
      <c r="C14013" s="18"/>
      <c r="D14013" s="19"/>
    </row>
    <row r="14014" spans="1:4" s="20" customFormat="1" ht="16.350000000000001" customHeight="1" x14ac:dyDescent="0.2">
      <c r="A14014" s="17"/>
      <c r="B14014" s="17"/>
      <c r="C14014" s="18"/>
      <c r="D14014" s="19"/>
    </row>
    <row r="14015" spans="1:4" s="20" customFormat="1" ht="16.350000000000001" customHeight="1" x14ac:dyDescent="0.2">
      <c r="A14015" s="17"/>
      <c r="B14015" s="17"/>
      <c r="C14015" s="18"/>
      <c r="D14015" s="19"/>
    </row>
    <row r="14016" spans="1:4" s="20" customFormat="1" ht="16.350000000000001" customHeight="1" x14ac:dyDescent="0.2">
      <c r="A14016" s="17"/>
      <c r="B14016" s="17"/>
      <c r="C14016" s="18"/>
      <c r="D14016" s="19"/>
    </row>
    <row r="14017" spans="1:4" s="20" customFormat="1" ht="16.350000000000001" customHeight="1" x14ac:dyDescent="0.2">
      <c r="A14017" s="17"/>
      <c r="B14017" s="17"/>
      <c r="C14017" s="18"/>
      <c r="D14017" s="19"/>
    </row>
    <row r="14018" spans="1:4" s="20" customFormat="1" ht="16.350000000000001" customHeight="1" x14ac:dyDescent="0.2">
      <c r="A14018" s="17"/>
      <c r="B14018" s="17"/>
      <c r="C14018" s="18"/>
      <c r="D14018" s="19"/>
    </row>
    <row r="14019" spans="1:4" s="20" customFormat="1" ht="16.350000000000001" customHeight="1" x14ac:dyDescent="0.2">
      <c r="A14019" s="17"/>
      <c r="B14019" s="17"/>
      <c r="C14019" s="18"/>
      <c r="D14019" s="19"/>
    </row>
    <row r="14020" spans="1:4" s="20" customFormat="1" ht="16.350000000000001" customHeight="1" x14ac:dyDescent="0.2">
      <c r="A14020" s="17"/>
      <c r="B14020" s="17"/>
      <c r="C14020" s="18"/>
      <c r="D14020" s="19"/>
    </row>
    <row r="14021" spans="1:4" s="20" customFormat="1" ht="16.350000000000001" customHeight="1" x14ac:dyDescent="0.2">
      <c r="A14021" s="17"/>
      <c r="B14021" s="17"/>
      <c r="C14021" s="18"/>
      <c r="D14021" s="19"/>
    </row>
    <row r="14022" spans="1:4" s="20" customFormat="1" ht="16.350000000000001" customHeight="1" x14ac:dyDescent="0.2">
      <c r="A14022" s="17"/>
      <c r="B14022" s="17"/>
      <c r="C14022" s="18"/>
      <c r="D14022" s="19"/>
    </row>
    <row r="14023" spans="1:4" s="20" customFormat="1" ht="16.350000000000001" customHeight="1" x14ac:dyDescent="0.2">
      <c r="A14023" s="17"/>
      <c r="B14023" s="17"/>
      <c r="C14023" s="18"/>
      <c r="D14023" s="19"/>
    </row>
    <row r="14024" spans="1:4" s="20" customFormat="1" ht="16.350000000000001" customHeight="1" x14ac:dyDescent="0.2">
      <c r="A14024" s="17"/>
      <c r="B14024" s="17"/>
      <c r="C14024" s="18"/>
      <c r="D14024" s="19"/>
    </row>
    <row r="14025" spans="1:4" s="20" customFormat="1" ht="16.350000000000001" customHeight="1" x14ac:dyDescent="0.2">
      <c r="A14025" s="17"/>
      <c r="B14025" s="17"/>
      <c r="C14025" s="18"/>
      <c r="D14025" s="19"/>
    </row>
    <row r="14026" spans="1:4" s="20" customFormat="1" ht="16.350000000000001" customHeight="1" x14ac:dyDescent="0.2">
      <c r="A14026" s="17"/>
      <c r="B14026" s="17"/>
      <c r="C14026" s="18"/>
      <c r="D14026" s="19"/>
    </row>
    <row r="14027" spans="1:4" s="20" customFormat="1" ht="16.350000000000001" customHeight="1" x14ac:dyDescent="0.2">
      <c r="A14027" s="17"/>
      <c r="B14027" s="17"/>
      <c r="C14027" s="18"/>
      <c r="D14027" s="19"/>
    </row>
    <row r="14028" spans="1:4" s="20" customFormat="1" ht="16.350000000000001" customHeight="1" x14ac:dyDescent="0.2">
      <c r="A14028" s="17"/>
      <c r="B14028" s="17"/>
      <c r="C14028" s="18"/>
      <c r="D14028" s="19"/>
    </row>
    <row r="14029" spans="1:4" s="20" customFormat="1" ht="16.350000000000001" customHeight="1" x14ac:dyDescent="0.2">
      <c r="A14029" s="17"/>
      <c r="B14029" s="17"/>
      <c r="C14029" s="18"/>
      <c r="D14029" s="19"/>
    </row>
    <row r="14030" spans="1:4" s="20" customFormat="1" ht="16.350000000000001" customHeight="1" x14ac:dyDescent="0.2">
      <c r="A14030" s="17"/>
      <c r="B14030" s="17"/>
      <c r="C14030" s="18"/>
      <c r="D14030" s="19"/>
    </row>
    <row r="14031" spans="1:4" s="20" customFormat="1" ht="16.350000000000001" customHeight="1" x14ac:dyDescent="0.2">
      <c r="A14031" s="17"/>
      <c r="B14031" s="17"/>
      <c r="C14031" s="18"/>
      <c r="D14031" s="19"/>
    </row>
    <row r="14032" spans="1:4" s="20" customFormat="1" ht="16.350000000000001" customHeight="1" x14ac:dyDescent="0.2">
      <c r="A14032" s="17"/>
      <c r="B14032" s="17"/>
      <c r="C14032" s="18"/>
      <c r="D14032" s="19"/>
    </row>
    <row r="14033" spans="1:4" s="20" customFormat="1" ht="16.350000000000001" customHeight="1" x14ac:dyDescent="0.2">
      <c r="A14033" s="17"/>
      <c r="B14033" s="17"/>
      <c r="C14033" s="18"/>
      <c r="D14033" s="19"/>
    </row>
    <row r="14034" spans="1:4" s="20" customFormat="1" ht="16.350000000000001" customHeight="1" x14ac:dyDescent="0.2">
      <c r="A14034" s="17"/>
      <c r="B14034" s="17"/>
      <c r="C14034" s="18"/>
      <c r="D14034" s="19"/>
    </row>
    <row r="14035" spans="1:4" s="20" customFormat="1" ht="16.350000000000001" customHeight="1" x14ac:dyDescent="0.2">
      <c r="A14035" s="17"/>
      <c r="B14035" s="17"/>
      <c r="C14035" s="18"/>
      <c r="D14035" s="19"/>
    </row>
    <row r="14036" spans="1:4" s="20" customFormat="1" ht="16.350000000000001" customHeight="1" x14ac:dyDescent="0.2">
      <c r="A14036" s="17"/>
      <c r="B14036" s="17"/>
      <c r="C14036" s="18"/>
      <c r="D14036" s="19"/>
    </row>
    <row r="14037" spans="1:4" s="20" customFormat="1" ht="16.350000000000001" customHeight="1" x14ac:dyDescent="0.2">
      <c r="A14037" s="17"/>
      <c r="B14037" s="17"/>
      <c r="C14037" s="18"/>
      <c r="D14037" s="19"/>
    </row>
    <row r="14038" spans="1:4" s="20" customFormat="1" ht="16.350000000000001" customHeight="1" x14ac:dyDescent="0.2">
      <c r="A14038" s="17"/>
      <c r="B14038" s="17"/>
      <c r="C14038" s="18"/>
      <c r="D14038" s="19"/>
    </row>
    <row r="14039" spans="1:4" s="20" customFormat="1" ht="16.350000000000001" customHeight="1" x14ac:dyDescent="0.2">
      <c r="A14039" s="17"/>
      <c r="B14039" s="17"/>
      <c r="C14039" s="18"/>
      <c r="D14039" s="19"/>
    </row>
    <row r="14040" spans="1:4" s="20" customFormat="1" ht="16.350000000000001" customHeight="1" x14ac:dyDescent="0.2">
      <c r="A14040" s="17"/>
      <c r="B14040" s="17"/>
      <c r="C14040" s="18"/>
      <c r="D14040" s="19"/>
    </row>
    <row r="14041" spans="1:4" s="20" customFormat="1" ht="16.350000000000001" customHeight="1" x14ac:dyDescent="0.2">
      <c r="A14041" s="17"/>
      <c r="B14041" s="17"/>
      <c r="C14041" s="18"/>
      <c r="D14041" s="19"/>
    </row>
    <row r="14042" spans="1:4" s="20" customFormat="1" ht="16.350000000000001" customHeight="1" x14ac:dyDescent="0.2">
      <c r="A14042" s="17"/>
      <c r="B14042" s="17"/>
      <c r="C14042" s="18"/>
      <c r="D14042" s="19"/>
    </row>
    <row r="14043" spans="1:4" s="20" customFormat="1" ht="16.350000000000001" customHeight="1" x14ac:dyDescent="0.2">
      <c r="A14043" s="17"/>
      <c r="B14043" s="17"/>
      <c r="C14043" s="18"/>
      <c r="D14043" s="19"/>
    </row>
    <row r="14044" spans="1:4" s="20" customFormat="1" ht="16.350000000000001" customHeight="1" x14ac:dyDescent="0.2">
      <c r="A14044" s="17"/>
      <c r="B14044" s="17"/>
      <c r="C14044" s="18"/>
      <c r="D14044" s="19"/>
    </row>
    <row r="14045" spans="1:4" s="20" customFormat="1" ht="16.350000000000001" customHeight="1" x14ac:dyDescent="0.2">
      <c r="A14045" s="17"/>
      <c r="B14045" s="17"/>
      <c r="C14045" s="18"/>
      <c r="D14045" s="19"/>
    </row>
    <row r="14046" spans="1:4" s="20" customFormat="1" ht="16.350000000000001" customHeight="1" x14ac:dyDescent="0.2">
      <c r="A14046" s="17"/>
      <c r="B14046" s="17"/>
      <c r="C14046" s="18"/>
      <c r="D14046" s="19"/>
    </row>
    <row r="14047" spans="1:4" s="20" customFormat="1" ht="16.350000000000001" customHeight="1" x14ac:dyDescent="0.2">
      <c r="A14047" s="17"/>
      <c r="B14047" s="17"/>
      <c r="C14047" s="18"/>
      <c r="D14047" s="19"/>
    </row>
    <row r="14048" spans="1:4" s="20" customFormat="1" ht="16.350000000000001" customHeight="1" x14ac:dyDescent="0.2">
      <c r="A14048" s="17"/>
      <c r="B14048" s="17"/>
      <c r="C14048" s="18"/>
      <c r="D14048" s="19"/>
    </row>
    <row r="14049" spans="1:4" s="20" customFormat="1" ht="16.350000000000001" customHeight="1" x14ac:dyDescent="0.2">
      <c r="A14049" s="17"/>
      <c r="B14049" s="17"/>
      <c r="C14049" s="18"/>
      <c r="D14049" s="19"/>
    </row>
    <row r="14050" spans="1:4" s="20" customFormat="1" ht="16.350000000000001" customHeight="1" x14ac:dyDescent="0.2">
      <c r="A14050" s="17"/>
      <c r="B14050" s="17"/>
      <c r="C14050" s="18"/>
      <c r="D14050" s="19"/>
    </row>
    <row r="14051" spans="1:4" s="20" customFormat="1" ht="16.350000000000001" customHeight="1" x14ac:dyDescent="0.2">
      <c r="A14051" s="17"/>
      <c r="B14051" s="17"/>
      <c r="C14051" s="18"/>
      <c r="D14051" s="19"/>
    </row>
    <row r="14052" spans="1:4" s="20" customFormat="1" ht="16.350000000000001" customHeight="1" x14ac:dyDescent="0.2">
      <c r="A14052" s="17"/>
      <c r="B14052" s="17"/>
      <c r="C14052" s="18"/>
      <c r="D14052" s="19"/>
    </row>
    <row r="14053" spans="1:4" s="20" customFormat="1" ht="16.350000000000001" customHeight="1" x14ac:dyDescent="0.2">
      <c r="A14053" s="17"/>
      <c r="B14053" s="17"/>
      <c r="C14053" s="18"/>
      <c r="D14053" s="19"/>
    </row>
    <row r="14054" spans="1:4" s="20" customFormat="1" ht="16.350000000000001" customHeight="1" x14ac:dyDescent="0.2">
      <c r="A14054" s="17"/>
      <c r="B14054" s="17"/>
      <c r="C14054" s="18"/>
      <c r="D14054" s="19"/>
    </row>
    <row r="14055" spans="1:4" s="20" customFormat="1" ht="16.350000000000001" customHeight="1" x14ac:dyDescent="0.2">
      <c r="A14055" s="17"/>
      <c r="B14055" s="17"/>
      <c r="C14055" s="18"/>
      <c r="D14055" s="19"/>
    </row>
    <row r="14056" spans="1:4" s="20" customFormat="1" ht="16.350000000000001" customHeight="1" x14ac:dyDescent="0.2">
      <c r="A14056" s="17"/>
      <c r="B14056" s="17"/>
      <c r="C14056" s="18"/>
      <c r="D14056" s="19"/>
    </row>
    <row r="14057" spans="1:4" s="20" customFormat="1" ht="16.350000000000001" customHeight="1" x14ac:dyDescent="0.2">
      <c r="A14057" s="17"/>
      <c r="B14057" s="17"/>
      <c r="C14057" s="18"/>
      <c r="D14057" s="19"/>
    </row>
    <row r="14058" spans="1:4" s="20" customFormat="1" ht="16.350000000000001" customHeight="1" x14ac:dyDescent="0.2">
      <c r="A14058" s="17"/>
      <c r="B14058" s="17"/>
      <c r="C14058" s="18"/>
      <c r="D14058" s="19"/>
    </row>
    <row r="14059" spans="1:4" s="20" customFormat="1" ht="16.350000000000001" customHeight="1" x14ac:dyDescent="0.2">
      <c r="A14059" s="17"/>
      <c r="B14059" s="17"/>
      <c r="C14059" s="18"/>
      <c r="D14059" s="19"/>
    </row>
    <row r="14060" spans="1:4" s="20" customFormat="1" ht="16.350000000000001" customHeight="1" x14ac:dyDescent="0.2">
      <c r="A14060" s="17"/>
      <c r="B14060" s="17"/>
      <c r="C14060" s="18"/>
      <c r="D14060" s="19"/>
    </row>
    <row r="14061" spans="1:4" s="20" customFormat="1" ht="16.350000000000001" customHeight="1" x14ac:dyDescent="0.2">
      <c r="A14061" s="17"/>
      <c r="B14061" s="17"/>
      <c r="C14061" s="18"/>
      <c r="D14061" s="19"/>
    </row>
    <row r="14062" spans="1:4" s="20" customFormat="1" ht="16.350000000000001" customHeight="1" x14ac:dyDescent="0.2">
      <c r="A14062" s="17"/>
      <c r="B14062" s="17"/>
      <c r="C14062" s="18"/>
      <c r="D14062" s="19"/>
    </row>
    <row r="14063" spans="1:4" s="20" customFormat="1" ht="16.350000000000001" customHeight="1" x14ac:dyDescent="0.2">
      <c r="A14063" s="17"/>
      <c r="B14063" s="17"/>
      <c r="C14063" s="18"/>
      <c r="D14063" s="19"/>
    </row>
    <row r="14064" spans="1:4" s="20" customFormat="1" ht="16.350000000000001" customHeight="1" x14ac:dyDescent="0.2">
      <c r="A14064" s="17"/>
      <c r="B14064" s="17"/>
      <c r="C14064" s="18"/>
      <c r="D14064" s="19"/>
    </row>
    <row r="14065" spans="1:4" s="20" customFormat="1" ht="16.350000000000001" customHeight="1" x14ac:dyDescent="0.2">
      <c r="A14065" s="17"/>
      <c r="B14065" s="17"/>
      <c r="C14065" s="18"/>
      <c r="D14065" s="19"/>
    </row>
    <row r="14066" spans="1:4" s="20" customFormat="1" ht="16.350000000000001" customHeight="1" x14ac:dyDescent="0.2">
      <c r="A14066" s="17"/>
      <c r="B14066" s="17"/>
      <c r="C14066" s="18"/>
      <c r="D14066" s="19"/>
    </row>
    <row r="14067" spans="1:4" s="20" customFormat="1" ht="16.350000000000001" customHeight="1" x14ac:dyDescent="0.2">
      <c r="A14067" s="17"/>
      <c r="B14067" s="17"/>
      <c r="C14067" s="18"/>
      <c r="D14067" s="19"/>
    </row>
    <row r="14068" spans="1:4" s="20" customFormat="1" ht="16.350000000000001" customHeight="1" x14ac:dyDescent="0.2">
      <c r="A14068" s="17"/>
      <c r="B14068" s="17"/>
      <c r="C14068" s="18"/>
      <c r="D14068" s="19"/>
    </row>
    <row r="14069" spans="1:4" s="20" customFormat="1" ht="16.350000000000001" customHeight="1" x14ac:dyDescent="0.2">
      <c r="A14069" s="17"/>
      <c r="B14069" s="17"/>
      <c r="C14069" s="18"/>
      <c r="D14069" s="19"/>
    </row>
    <row r="14070" spans="1:4" s="20" customFormat="1" ht="16.350000000000001" customHeight="1" x14ac:dyDescent="0.2">
      <c r="A14070" s="17"/>
      <c r="B14070" s="17"/>
      <c r="C14070" s="18"/>
      <c r="D14070" s="19"/>
    </row>
    <row r="14071" spans="1:4" s="20" customFormat="1" ht="16.350000000000001" customHeight="1" x14ac:dyDescent="0.2">
      <c r="A14071" s="17"/>
      <c r="B14071" s="17"/>
      <c r="C14071" s="18"/>
      <c r="D14071" s="19"/>
    </row>
    <row r="14072" spans="1:4" s="20" customFormat="1" ht="16.350000000000001" customHeight="1" x14ac:dyDescent="0.2">
      <c r="A14072" s="17"/>
      <c r="B14072" s="17"/>
      <c r="C14072" s="18"/>
      <c r="D14072" s="19"/>
    </row>
    <row r="14073" spans="1:4" s="20" customFormat="1" ht="16.350000000000001" customHeight="1" x14ac:dyDescent="0.2">
      <c r="A14073" s="17"/>
      <c r="B14073" s="17"/>
      <c r="C14073" s="18"/>
      <c r="D14073" s="19"/>
    </row>
    <row r="14074" spans="1:4" s="20" customFormat="1" ht="16.350000000000001" customHeight="1" x14ac:dyDescent="0.2">
      <c r="A14074" s="17"/>
      <c r="B14074" s="17"/>
      <c r="C14074" s="18"/>
      <c r="D14074" s="19"/>
    </row>
    <row r="14075" spans="1:4" s="20" customFormat="1" ht="16.350000000000001" customHeight="1" x14ac:dyDescent="0.2">
      <c r="A14075" s="17"/>
      <c r="B14075" s="17"/>
      <c r="C14075" s="18"/>
      <c r="D14075" s="19"/>
    </row>
    <row r="14076" spans="1:4" s="20" customFormat="1" ht="16.350000000000001" customHeight="1" x14ac:dyDescent="0.2">
      <c r="A14076" s="17"/>
      <c r="B14076" s="17"/>
      <c r="C14076" s="18"/>
      <c r="D14076" s="19"/>
    </row>
    <row r="14077" spans="1:4" s="20" customFormat="1" ht="16.350000000000001" customHeight="1" x14ac:dyDescent="0.2">
      <c r="A14077" s="17"/>
      <c r="B14077" s="17"/>
      <c r="C14077" s="18"/>
      <c r="D14077" s="19"/>
    </row>
    <row r="14078" spans="1:4" s="20" customFormat="1" ht="16.350000000000001" customHeight="1" x14ac:dyDescent="0.2">
      <c r="A14078" s="17"/>
      <c r="B14078" s="17"/>
      <c r="C14078" s="18"/>
      <c r="D14078" s="19"/>
    </row>
    <row r="14079" spans="1:4" s="20" customFormat="1" ht="16.350000000000001" customHeight="1" x14ac:dyDescent="0.2">
      <c r="A14079" s="17"/>
      <c r="B14079" s="17"/>
      <c r="C14079" s="18"/>
      <c r="D14079" s="19"/>
    </row>
    <row r="14080" spans="1:4" s="20" customFormat="1" ht="16.350000000000001" customHeight="1" x14ac:dyDescent="0.2">
      <c r="A14080" s="17"/>
      <c r="B14080" s="17"/>
      <c r="C14080" s="18"/>
      <c r="D14080" s="19"/>
    </row>
    <row r="14081" spans="1:4" s="20" customFormat="1" ht="16.350000000000001" customHeight="1" x14ac:dyDescent="0.2">
      <c r="A14081" s="17"/>
      <c r="B14081" s="17"/>
      <c r="C14081" s="18"/>
      <c r="D14081" s="19"/>
    </row>
    <row r="14082" spans="1:4" s="20" customFormat="1" ht="16.350000000000001" customHeight="1" x14ac:dyDescent="0.2">
      <c r="A14082" s="17"/>
      <c r="B14082" s="17"/>
      <c r="C14082" s="18"/>
      <c r="D14082" s="19"/>
    </row>
    <row r="14083" spans="1:4" s="20" customFormat="1" ht="16.350000000000001" customHeight="1" x14ac:dyDescent="0.2">
      <c r="A14083" s="17"/>
      <c r="B14083" s="17"/>
      <c r="C14083" s="18"/>
      <c r="D14083" s="19"/>
    </row>
    <row r="14084" spans="1:4" s="20" customFormat="1" ht="16.350000000000001" customHeight="1" x14ac:dyDescent="0.2">
      <c r="A14084" s="17"/>
      <c r="B14084" s="17"/>
      <c r="C14084" s="18"/>
      <c r="D14084" s="19"/>
    </row>
    <row r="14085" spans="1:4" s="20" customFormat="1" ht="16.350000000000001" customHeight="1" x14ac:dyDescent="0.2">
      <c r="A14085" s="17"/>
      <c r="B14085" s="17"/>
      <c r="C14085" s="18"/>
      <c r="D14085" s="19"/>
    </row>
    <row r="14086" spans="1:4" s="20" customFormat="1" ht="16.350000000000001" customHeight="1" x14ac:dyDescent="0.2">
      <c r="A14086" s="17"/>
      <c r="B14086" s="17"/>
      <c r="C14086" s="18"/>
      <c r="D14086" s="19"/>
    </row>
    <row r="14087" spans="1:4" s="20" customFormat="1" ht="16.350000000000001" customHeight="1" x14ac:dyDescent="0.2">
      <c r="A14087" s="17"/>
      <c r="B14087" s="17"/>
      <c r="C14087" s="18"/>
      <c r="D14087" s="19"/>
    </row>
    <row r="14088" spans="1:4" s="20" customFormat="1" ht="16.350000000000001" customHeight="1" x14ac:dyDescent="0.2">
      <c r="A14088" s="17"/>
      <c r="B14088" s="17"/>
      <c r="C14088" s="18"/>
      <c r="D14088" s="19"/>
    </row>
    <row r="14089" spans="1:4" s="20" customFormat="1" ht="16.350000000000001" customHeight="1" x14ac:dyDescent="0.2">
      <c r="A14089" s="17"/>
      <c r="B14089" s="17"/>
      <c r="C14089" s="18"/>
      <c r="D14089" s="19"/>
    </row>
    <row r="14090" spans="1:4" s="20" customFormat="1" ht="16.350000000000001" customHeight="1" x14ac:dyDescent="0.2">
      <c r="A14090" s="17"/>
      <c r="B14090" s="17"/>
      <c r="C14090" s="18"/>
      <c r="D14090" s="19"/>
    </row>
    <row r="14091" spans="1:4" s="20" customFormat="1" ht="16.350000000000001" customHeight="1" x14ac:dyDescent="0.2">
      <c r="A14091" s="17"/>
      <c r="B14091" s="17"/>
      <c r="C14091" s="18"/>
      <c r="D14091" s="19"/>
    </row>
    <row r="14092" spans="1:4" s="20" customFormat="1" ht="16.350000000000001" customHeight="1" x14ac:dyDescent="0.2">
      <c r="A14092" s="17"/>
      <c r="B14092" s="17"/>
      <c r="C14092" s="18"/>
      <c r="D14092" s="19"/>
    </row>
    <row r="14093" spans="1:4" s="20" customFormat="1" ht="16.350000000000001" customHeight="1" x14ac:dyDescent="0.2">
      <c r="A14093" s="17"/>
      <c r="B14093" s="17"/>
      <c r="C14093" s="18"/>
      <c r="D14093" s="19"/>
    </row>
    <row r="14094" spans="1:4" s="20" customFormat="1" ht="16.350000000000001" customHeight="1" x14ac:dyDescent="0.2">
      <c r="A14094" s="17"/>
      <c r="B14094" s="17"/>
      <c r="C14094" s="18"/>
      <c r="D14094" s="19"/>
    </row>
    <row r="14095" spans="1:4" s="20" customFormat="1" ht="16.350000000000001" customHeight="1" x14ac:dyDescent="0.2">
      <c r="A14095" s="17"/>
      <c r="B14095" s="17"/>
      <c r="C14095" s="18"/>
      <c r="D14095" s="19"/>
    </row>
    <row r="14096" spans="1:4" s="20" customFormat="1" ht="16.350000000000001" customHeight="1" x14ac:dyDescent="0.2">
      <c r="A14096" s="17"/>
      <c r="B14096" s="17"/>
      <c r="C14096" s="18"/>
      <c r="D14096" s="19"/>
    </row>
    <row r="14097" spans="1:4" s="20" customFormat="1" ht="16.350000000000001" customHeight="1" x14ac:dyDescent="0.2">
      <c r="A14097" s="17"/>
      <c r="B14097" s="17"/>
      <c r="C14097" s="18"/>
      <c r="D14097" s="19"/>
    </row>
    <row r="14098" spans="1:4" s="20" customFormat="1" ht="16.350000000000001" customHeight="1" x14ac:dyDescent="0.2">
      <c r="A14098" s="17"/>
      <c r="B14098" s="17"/>
      <c r="C14098" s="18"/>
      <c r="D14098" s="19"/>
    </row>
    <row r="14099" spans="1:4" s="20" customFormat="1" ht="16.350000000000001" customHeight="1" x14ac:dyDescent="0.2">
      <c r="A14099" s="17"/>
      <c r="B14099" s="17"/>
      <c r="C14099" s="18"/>
      <c r="D14099" s="19"/>
    </row>
    <row r="14100" spans="1:4" s="20" customFormat="1" ht="16.350000000000001" customHeight="1" x14ac:dyDescent="0.2">
      <c r="A14100" s="17"/>
      <c r="B14100" s="17"/>
      <c r="C14100" s="18"/>
      <c r="D14100" s="19"/>
    </row>
    <row r="14101" spans="1:4" s="20" customFormat="1" ht="16.350000000000001" customHeight="1" x14ac:dyDescent="0.2">
      <c r="A14101" s="17"/>
      <c r="B14101" s="17"/>
      <c r="C14101" s="18"/>
      <c r="D14101" s="19"/>
    </row>
    <row r="14102" spans="1:4" s="20" customFormat="1" ht="16.350000000000001" customHeight="1" x14ac:dyDescent="0.2">
      <c r="A14102" s="17"/>
      <c r="B14102" s="17"/>
      <c r="C14102" s="18"/>
      <c r="D14102" s="19"/>
    </row>
    <row r="14103" spans="1:4" s="20" customFormat="1" ht="16.350000000000001" customHeight="1" x14ac:dyDescent="0.2">
      <c r="A14103" s="17"/>
      <c r="B14103" s="17"/>
      <c r="C14103" s="18"/>
      <c r="D14103" s="19"/>
    </row>
    <row r="14104" spans="1:4" s="20" customFormat="1" ht="16.350000000000001" customHeight="1" x14ac:dyDescent="0.2">
      <c r="A14104" s="17"/>
      <c r="B14104" s="17"/>
      <c r="C14104" s="18"/>
      <c r="D14104" s="19"/>
    </row>
    <row r="14105" spans="1:4" s="20" customFormat="1" ht="16.350000000000001" customHeight="1" x14ac:dyDescent="0.2">
      <c r="A14105" s="17"/>
      <c r="B14105" s="17"/>
      <c r="C14105" s="18"/>
      <c r="D14105" s="19"/>
    </row>
    <row r="14106" spans="1:4" s="20" customFormat="1" ht="16.350000000000001" customHeight="1" x14ac:dyDescent="0.2">
      <c r="A14106" s="17"/>
      <c r="B14106" s="17"/>
      <c r="C14106" s="18"/>
      <c r="D14106" s="19"/>
    </row>
    <row r="14107" spans="1:4" s="20" customFormat="1" ht="16.350000000000001" customHeight="1" x14ac:dyDescent="0.2">
      <c r="A14107" s="17"/>
      <c r="B14107" s="17"/>
      <c r="C14107" s="18"/>
      <c r="D14107" s="19"/>
    </row>
    <row r="14108" spans="1:4" s="20" customFormat="1" ht="16.350000000000001" customHeight="1" x14ac:dyDescent="0.2">
      <c r="A14108" s="17"/>
      <c r="B14108" s="17"/>
      <c r="C14108" s="18"/>
      <c r="D14108" s="19"/>
    </row>
    <row r="14109" spans="1:4" s="20" customFormat="1" ht="16.350000000000001" customHeight="1" x14ac:dyDescent="0.2">
      <c r="A14109" s="17"/>
      <c r="B14109" s="17"/>
      <c r="C14109" s="18"/>
      <c r="D14109" s="19"/>
    </row>
    <row r="14110" spans="1:4" s="20" customFormat="1" ht="16.350000000000001" customHeight="1" x14ac:dyDescent="0.2">
      <c r="A14110" s="17"/>
      <c r="B14110" s="17"/>
      <c r="C14110" s="18"/>
      <c r="D14110" s="19"/>
    </row>
    <row r="14111" spans="1:4" s="20" customFormat="1" ht="16.350000000000001" customHeight="1" x14ac:dyDescent="0.2">
      <c r="A14111" s="17"/>
      <c r="B14111" s="17"/>
      <c r="C14111" s="18"/>
      <c r="D14111" s="19"/>
    </row>
    <row r="14112" spans="1:4" s="20" customFormat="1" ht="16.350000000000001" customHeight="1" x14ac:dyDescent="0.2">
      <c r="A14112" s="17"/>
      <c r="B14112" s="17"/>
      <c r="C14112" s="18"/>
      <c r="D14112" s="19"/>
    </row>
    <row r="14113" spans="1:4" s="20" customFormat="1" ht="16.350000000000001" customHeight="1" x14ac:dyDescent="0.2">
      <c r="A14113" s="17"/>
      <c r="B14113" s="17"/>
      <c r="C14113" s="18"/>
      <c r="D14113" s="19"/>
    </row>
    <row r="14114" spans="1:4" s="20" customFormat="1" ht="16.350000000000001" customHeight="1" x14ac:dyDescent="0.2">
      <c r="A14114" s="17"/>
      <c r="B14114" s="17"/>
      <c r="C14114" s="18"/>
      <c r="D14114" s="19"/>
    </row>
    <row r="14115" spans="1:4" s="20" customFormat="1" ht="16.350000000000001" customHeight="1" x14ac:dyDescent="0.2">
      <c r="A14115" s="17"/>
      <c r="B14115" s="17"/>
      <c r="C14115" s="18"/>
      <c r="D14115" s="19"/>
    </row>
    <row r="14116" spans="1:4" s="20" customFormat="1" ht="16.350000000000001" customHeight="1" x14ac:dyDescent="0.2">
      <c r="A14116" s="17"/>
      <c r="B14116" s="17"/>
      <c r="C14116" s="18"/>
      <c r="D14116" s="19"/>
    </row>
    <row r="14117" spans="1:4" s="20" customFormat="1" ht="16.350000000000001" customHeight="1" x14ac:dyDescent="0.2">
      <c r="A14117" s="17"/>
      <c r="B14117" s="17"/>
      <c r="C14117" s="18"/>
      <c r="D14117" s="19"/>
    </row>
    <row r="14118" spans="1:4" s="20" customFormat="1" ht="16.350000000000001" customHeight="1" x14ac:dyDescent="0.2">
      <c r="A14118" s="17"/>
      <c r="B14118" s="17"/>
      <c r="C14118" s="18"/>
      <c r="D14118" s="19"/>
    </row>
    <row r="14119" spans="1:4" s="20" customFormat="1" ht="16.350000000000001" customHeight="1" x14ac:dyDescent="0.2">
      <c r="A14119" s="17"/>
      <c r="B14119" s="17"/>
      <c r="C14119" s="18"/>
      <c r="D14119" s="19"/>
    </row>
    <row r="14120" spans="1:4" s="20" customFormat="1" ht="16.350000000000001" customHeight="1" x14ac:dyDescent="0.2">
      <c r="A14120" s="17"/>
      <c r="B14120" s="17"/>
      <c r="C14120" s="18"/>
      <c r="D14120" s="19"/>
    </row>
    <row r="14121" spans="1:4" s="20" customFormat="1" ht="16.350000000000001" customHeight="1" x14ac:dyDescent="0.2">
      <c r="A14121" s="17"/>
      <c r="B14121" s="17"/>
      <c r="C14121" s="18"/>
      <c r="D14121" s="19"/>
    </row>
    <row r="14122" spans="1:4" s="20" customFormat="1" ht="16.350000000000001" customHeight="1" x14ac:dyDescent="0.2">
      <c r="A14122" s="17"/>
      <c r="B14122" s="17"/>
      <c r="C14122" s="18"/>
      <c r="D14122" s="19"/>
    </row>
    <row r="14123" spans="1:4" s="20" customFormat="1" ht="16.350000000000001" customHeight="1" x14ac:dyDescent="0.2">
      <c r="A14123" s="17"/>
      <c r="B14123" s="17"/>
      <c r="C14123" s="18"/>
      <c r="D14123" s="19"/>
    </row>
    <row r="14124" spans="1:4" s="20" customFormat="1" ht="16.350000000000001" customHeight="1" x14ac:dyDescent="0.2">
      <c r="A14124" s="17"/>
      <c r="B14124" s="17"/>
      <c r="C14124" s="18"/>
      <c r="D14124" s="19"/>
    </row>
    <row r="14125" spans="1:4" s="20" customFormat="1" ht="16.350000000000001" customHeight="1" x14ac:dyDescent="0.2">
      <c r="A14125" s="17"/>
      <c r="B14125" s="17"/>
      <c r="C14125" s="18"/>
      <c r="D14125" s="19"/>
    </row>
    <row r="14126" spans="1:4" s="20" customFormat="1" ht="16.350000000000001" customHeight="1" x14ac:dyDescent="0.2">
      <c r="A14126" s="17"/>
      <c r="B14126" s="17"/>
      <c r="C14126" s="18"/>
      <c r="D14126" s="19"/>
    </row>
    <row r="14127" spans="1:4" s="20" customFormat="1" ht="16.350000000000001" customHeight="1" x14ac:dyDescent="0.2">
      <c r="A14127" s="17"/>
      <c r="B14127" s="17"/>
      <c r="C14127" s="18"/>
      <c r="D14127" s="19"/>
    </row>
    <row r="14128" spans="1:4" s="20" customFormat="1" ht="16.350000000000001" customHeight="1" x14ac:dyDescent="0.2">
      <c r="A14128" s="17"/>
      <c r="B14128" s="17"/>
      <c r="C14128" s="18"/>
      <c r="D14128" s="19"/>
    </row>
    <row r="14129" spans="1:4" s="20" customFormat="1" ht="16.350000000000001" customHeight="1" x14ac:dyDescent="0.2">
      <c r="A14129" s="17"/>
      <c r="B14129" s="17"/>
      <c r="C14129" s="18"/>
      <c r="D14129" s="19"/>
    </row>
    <row r="14130" spans="1:4" s="20" customFormat="1" ht="16.350000000000001" customHeight="1" x14ac:dyDescent="0.2">
      <c r="A14130" s="17"/>
      <c r="B14130" s="17"/>
      <c r="C14130" s="18"/>
      <c r="D14130" s="19"/>
    </row>
    <row r="14131" spans="1:4" s="20" customFormat="1" ht="16.350000000000001" customHeight="1" x14ac:dyDescent="0.2">
      <c r="A14131" s="17"/>
      <c r="B14131" s="17"/>
      <c r="C14131" s="18"/>
      <c r="D14131" s="19"/>
    </row>
    <row r="14132" spans="1:4" s="20" customFormat="1" ht="16.350000000000001" customHeight="1" x14ac:dyDescent="0.2">
      <c r="A14132" s="17"/>
      <c r="B14132" s="17"/>
      <c r="C14132" s="18"/>
      <c r="D14132" s="19"/>
    </row>
    <row r="14133" spans="1:4" s="20" customFormat="1" ht="16.350000000000001" customHeight="1" x14ac:dyDescent="0.2">
      <c r="A14133" s="17"/>
      <c r="B14133" s="17"/>
      <c r="C14133" s="18"/>
      <c r="D14133" s="19"/>
    </row>
    <row r="14134" spans="1:4" s="20" customFormat="1" ht="16.350000000000001" customHeight="1" x14ac:dyDescent="0.2">
      <c r="A14134" s="17"/>
      <c r="B14134" s="17"/>
      <c r="C14134" s="18"/>
      <c r="D14134" s="19"/>
    </row>
    <row r="14135" spans="1:4" s="20" customFormat="1" ht="16.350000000000001" customHeight="1" x14ac:dyDescent="0.2">
      <c r="A14135" s="17"/>
      <c r="B14135" s="17"/>
      <c r="C14135" s="18"/>
      <c r="D14135" s="19"/>
    </row>
    <row r="14136" spans="1:4" s="20" customFormat="1" ht="16.350000000000001" customHeight="1" x14ac:dyDescent="0.2">
      <c r="A14136" s="17"/>
      <c r="B14136" s="17"/>
      <c r="C14136" s="18"/>
      <c r="D14136" s="19"/>
    </row>
    <row r="14137" spans="1:4" s="20" customFormat="1" ht="16.350000000000001" customHeight="1" x14ac:dyDescent="0.2">
      <c r="A14137" s="17"/>
      <c r="B14137" s="17"/>
      <c r="C14137" s="18"/>
      <c r="D14137" s="19"/>
    </row>
    <row r="14138" spans="1:4" s="20" customFormat="1" ht="16.350000000000001" customHeight="1" x14ac:dyDescent="0.2">
      <c r="A14138" s="17"/>
      <c r="B14138" s="17"/>
      <c r="C14138" s="18"/>
      <c r="D14138" s="19"/>
    </row>
    <row r="14139" spans="1:4" s="20" customFormat="1" ht="16.350000000000001" customHeight="1" x14ac:dyDescent="0.2">
      <c r="A14139" s="17"/>
      <c r="B14139" s="17"/>
      <c r="C14139" s="18"/>
      <c r="D14139" s="19"/>
    </row>
    <row r="14140" spans="1:4" s="20" customFormat="1" ht="16.350000000000001" customHeight="1" x14ac:dyDescent="0.2">
      <c r="A14140" s="17"/>
      <c r="B14140" s="17"/>
      <c r="C14140" s="18"/>
      <c r="D14140" s="19"/>
    </row>
    <row r="14141" spans="1:4" s="20" customFormat="1" ht="16.350000000000001" customHeight="1" x14ac:dyDescent="0.2">
      <c r="A14141" s="17"/>
      <c r="B14141" s="17"/>
      <c r="C14141" s="18"/>
      <c r="D14141" s="19"/>
    </row>
    <row r="14142" spans="1:4" s="20" customFormat="1" ht="16.350000000000001" customHeight="1" x14ac:dyDescent="0.2">
      <c r="A14142" s="17"/>
      <c r="B14142" s="17"/>
      <c r="C14142" s="18"/>
      <c r="D14142" s="19"/>
    </row>
    <row r="14143" spans="1:4" s="20" customFormat="1" ht="16.350000000000001" customHeight="1" x14ac:dyDescent="0.2">
      <c r="A14143" s="17"/>
      <c r="B14143" s="17"/>
      <c r="C14143" s="18"/>
      <c r="D14143" s="19"/>
    </row>
    <row r="14144" spans="1:4" s="20" customFormat="1" ht="16.350000000000001" customHeight="1" x14ac:dyDescent="0.2">
      <c r="A14144" s="17"/>
      <c r="B14144" s="17"/>
      <c r="C14144" s="18"/>
      <c r="D14144" s="19"/>
    </row>
    <row r="14145" spans="1:4" s="20" customFormat="1" ht="16.350000000000001" customHeight="1" x14ac:dyDescent="0.2">
      <c r="A14145" s="17"/>
      <c r="B14145" s="17"/>
      <c r="C14145" s="18"/>
      <c r="D14145" s="19"/>
    </row>
    <row r="14146" spans="1:4" s="20" customFormat="1" ht="16.350000000000001" customHeight="1" x14ac:dyDescent="0.2">
      <c r="A14146" s="17"/>
      <c r="B14146" s="17"/>
      <c r="C14146" s="18"/>
      <c r="D14146" s="19"/>
    </row>
    <row r="14147" spans="1:4" s="20" customFormat="1" ht="16.350000000000001" customHeight="1" x14ac:dyDescent="0.2">
      <c r="A14147" s="17"/>
      <c r="B14147" s="17"/>
      <c r="C14147" s="18"/>
      <c r="D14147" s="19"/>
    </row>
    <row r="14148" spans="1:4" s="20" customFormat="1" ht="16.350000000000001" customHeight="1" x14ac:dyDescent="0.2">
      <c r="A14148" s="17"/>
      <c r="B14148" s="17"/>
      <c r="C14148" s="18"/>
      <c r="D14148" s="19"/>
    </row>
    <row r="14149" spans="1:4" s="20" customFormat="1" ht="16.350000000000001" customHeight="1" x14ac:dyDescent="0.2">
      <c r="A14149" s="17"/>
      <c r="B14149" s="17"/>
      <c r="C14149" s="18"/>
      <c r="D14149" s="19"/>
    </row>
    <row r="14150" spans="1:4" s="20" customFormat="1" ht="16.350000000000001" customHeight="1" x14ac:dyDescent="0.2">
      <c r="A14150" s="17"/>
      <c r="B14150" s="17"/>
      <c r="C14150" s="18"/>
      <c r="D14150" s="19"/>
    </row>
    <row r="14151" spans="1:4" s="20" customFormat="1" ht="16.350000000000001" customHeight="1" x14ac:dyDescent="0.2">
      <c r="A14151" s="17"/>
      <c r="B14151" s="17"/>
      <c r="C14151" s="18"/>
      <c r="D14151" s="19"/>
    </row>
    <row r="14152" spans="1:4" s="20" customFormat="1" ht="16.350000000000001" customHeight="1" x14ac:dyDescent="0.2">
      <c r="A14152" s="17"/>
      <c r="B14152" s="17"/>
      <c r="C14152" s="18"/>
      <c r="D14152" s="19"/>
    </row>
    <row r="14153" spans="1:4" s="20" customFormat="1" ht="16.350000000000001" customHeight="1" x14ac:dyDescent="0.2">
      <c r="A14153" s="17"/>
      <c r="B14153" s="17"/>
      <c r="C14153" s="18"/>
      <c r="D14153" s="19"/>
    </row>
    <row r="14154" spans="1:4" s="20" customFormat="1" ht="16.350000000000001" customHeight="1" x14ac:dyDescent="0.2">
      <c r="A14154" s="17"/>
      <c r="B14154" s="17"/>
      <c r="C14154" s="18"/>
      <c r="D14154" s="19"/>
    </row>
    <row r="14155" spans="1:4" s="20" customFormat="1" ht="16.350000000000001" customHeight="1" x14ac:dyDescent="0.2">
      <c r="A14155" s="17"/>
      <c r="B14155" s="17"/>
      <c r="C14155" s="18"/>
      <c r="D14155" s="19"/>
    </row>
    <row r="14156" spans="1:4" s="20" customFormat="1" ht="16.350000000000001" customHeight="1" x14ac:dyDescent="0.2">
      <c r="A14156" s="17"/>
      <c r="B14156" s="17"/>
      <c r="C14156" s="18"/>
      <c r="D14156" s="19"/>
    </row>
    <row r="14157" spans="1:4" s="20" customFormat="1" ht="16.350000000000001" customHeight="1" x14ac:dyDescent="0.2">
      <c r="A14157" s="17"/>
      <c r="B14157" s="17"/>
      <c r="C14157" s="18"/>
      <c r="D14157" s="19"/>
    </row>
    <row r="14158" spans="1:4" s="20" customFormat="1" ht="16.350000000000001" customHeight="1" x14ac:dyDescent="0.2">
      <c r="A14158" s="17"/>
      <c r="B14158" s="17"/>
      <c r="C14158" s="18"/>
      <c r="D14158" s="19"/>
    </row>
    <row r="14159" spans="1:4" s="20" customFormat="1" ht="16.350000000000001" customHeight="1" x14ac:dyDescent="0.2">
      <c r="A14159" s="17"/>
      <c r="B14159" s="17"/>
      <c r="C14159" s="18"/>
      <c r="D14159" s="19"/>
    </row>
    <row r="14160" spans="1:4" s="20" customFormat="1" ht="16.350000000000001" customHeight="1" x14ac:dyDescent="0.2">
      <c r="A14160" s="17"/>
      <c r="B14160" s="17"/>
      <c r="C14160" s="18"/>
      <c r="D14160" s="19"/>
    </row>
    <row r="14161" spans="1:4" s="20" customFormat="1" ht="16.350000000000001" customHeight="1" x14ac:dyDescent="0.2">
      <c r="A14161" s="17"/>
      <c r="B14161" s="17"/>
      <c r="C14161" s="18"/>
      <c r="D14161" s="19"/>
    </row>
    <row r="14162" spans="1:4" s="20" customFormat="1" ht="16.350000000000001" customHeight="1" x14ac:dyDescent="0.2">
      <c r="A14162" s="17"/>
      <c r="B14162" s="17"/>
      <c r="C14162" s="18"/>
      <c r="D14162" s="19"/>
    </row>
    <row r="14163" spans="1:4" s="20" customFormat="1" ht="16.350000000000001" customHeight="1" x14ac:dyDescent="0.2">
      <c r="A14163" s="17"/>
      <c r="B14163" s="17"/>
      <c r="C14163" s="18"/>
      <c r="D14163" s="19"/>
    </row>
    <row r="14164" spans="1:4" s="20" customFormat="1" ht="16.350000000000001" customHeight="1" x14ac:dyDescent="0.2">
      <c r="A14164" s="17"/>
      <c r="B14164" s="17"/>
      <c r="C14164" s="18"/>
      <c r="D14164" s="19"/>
    </row>
    <row r="14165" spans="1:4" s="20" customFormat="1" ht="16.350000000000001" customHeight="1" x14ac:dyDescent="0.2">
      <c r="A14165" s="17"/>
      <c r="B14165" s="17"/>
      <c r="C14165" s="18"/>
      <c r="D14165" s="19"/>
    </row>
    <row r="14166" spans="1:4" s="20" customFormat="1" ht="16.350000000000001" customHeight="1" x14ac:dyDescent="0.2">
      <c r="A14166" s="17"/>
      <c r="B14166" s="17"/>
      <c r="C14166" s="18"/>
      <c r="D14166" s="19"/>
    </row>
    <row r="14167" spans="1:4" s="20" customFormat="1" ht="16.350000000000001" customHeight="1" x14ac:dyDescent="0.2">
      <c r="A14167" s="17"/>
      <c r="B14167" s="17"/>
      <c r="C14167" s="18"/>
      <c r="D14167" s="19"/>
    </row>
    <row r="14168" spans="1:4" s="20" customFormat="1" ht="16.350000000000001" customHeight="1" x14ac:dyDescent="0.2">
      <c r="A14168" s="17"/>
      <c r="B14168" s="17"/>
      <c r="C14168" s="18"/>
      <c r="D14168" s="19"/>
    </row>
    <row r="14169" spans="1:4" s="20" customFormat="1" ht="16.350000000000001" customHeight="1" x14ac:dyDescent="0.2">
      <c r="A14169" s="17"/>
      <c r="B14169" s="17"/>
      <c r="C14169" s="18"/>
      <c r="D14169" s="19"/>
    </row>
    <row r="14170" spans="1:4" s="20" customFormat="1" ht="16.350000000000001" customHeight="1" x14ac:dyDescent="0.2">
      <c r="A14170" s="17"/>
      <c r="B14170" s="17"/>
      <c r="C14170" s="18"/>
      <c r="D14170" s="19"/>
    </row>
    <row r="14171" spans="1:4" s="20" customFormat="1" ht="16.350000000000001" customHeight="1" x14ac:dyDescent="0.2">
      <c r="A14171" s="17"/>
      <c r="B14171" s="17"/>
      <c r="C14171" s="18"/>
      <c r="D14171" s="19"/>
    </row>
    <row r="14172" spans="1:4" s="20" customFormat="1" ht="16.350000000000001" customHeight="1" x14ac:dyDescent="0.2">
      <c r="A14172" s="17"/>
      <c r="B14172" s="17"/>
      <c r="C14172" s="18"/>
      <c r="D14172" s="19"/>
    </row>
    <row r="14173" spans="1:4" s="20" customFormat="1" ht="16.350000000000001" customHeight="1" x14ac:dyDescent="0.2">
      <c r="A14173" s="17"/>
      <c r="B14173" s="17"/>
      <c r="C14173" s="18"/>
      <c r="D14173" s="19"/>
    </row>
    <row r="14174" spans="1:4" s="20" customFormat="1" ht="16.350000000000001" customHeight="1" x14ac:dyDescent="0.2">
      <c r="A14174" s="17"/>
      <c r="B14174" s="17"/>
      <c r="C14174" s="18"/>
      <c r="D14174" s="19"/>
    </row>
    <row r="14175" spans="1:4" s="20" customFormat="1" ht="16.350000000000001" customHeight="1" x14ac:dyDescent="0.2">
      <c r="A14175" s="17"/>
      <c r="B14175" s="17"/>
      <c r="C14175" s="18"/>
      <c r="D14175" s="19"/>
    </row>
    <row r="14176" spans="1:4" s="20" customFormat="1" ht="16.350000000000001" customHeight="1" x14ac:dyDescent="0.2">
      <c r="A14176" s="17"/>
      <c r="B14176" s="17"/>
      <c r="C14176" s="18"/>
      <c r="D14176" s="19"/>
    </row>
    <row r="14177" spans="1:4" s="20" customFormat="1" ht="16.350000000000001" customHeight="1" x14ac:dyDescent="0.2">
      <c r="A14177" s="17"/>
      <c r="B14177" s="17"/>
      <c r="C14177" s="18"/>
      <c r="D14177" s="19"/>
    </row>
    <row r="14178" spans="1:4" s="20" customFormat="1" ht="16.350000000000001" customHeight="1" x14ac:dyDescent="0.2">
      <c r="A14178" s="17"/>
      <c r="B14178" s="17"/>
      <c r="C14178" s="18"/>
      <c r="D14178" s="19"/>
    </row>
    <row r="14179" spans="1:4" s="20" customFormat="1" ht="16.350000000000001" customHeight="1" x14ac:dyDescent="0.2">
      <c r="A14179" s="17"/>
      <c r="B14179" s="17"/>
      <c r="C14179" s="18"/>
      <c r="D14179" s="19"/>
    </row>
    <row r="14180" spans="1:4" s="20" customFormat="1" ht="16.350000000000001" customHeight="1" x14ac:dyDescent="0.2">
      <c r="A14180" s="17"/>
      <c r="B14180" s="17"/>
      <c r="C14180" s="18"/>
      <c r="D14180" s="19"/>
    </row>
    <row r="14181" spans="1:4" s="20" customFormat="1" ht="16.350000000000001" customHeight="1" x14ac:dyDescent="0.2">
      <c r="A14181" s="17"/>
      <c r="B14181" s="17"/>
      <c r="C14181" s="18"/>
      <c r="D14181" s="19"/>
    </row>
    <row r="14182" spans="1:4" s="20" customFormat="1" ht="16.350000000000001" customHeight="1" x14ac:dyDescent="0.2">
      <c r="A14182" s="17"/>
      <c r="B14182" s="17"/>
      <c r="C14182" s="18"/>
      <c r="D14182" s="19"/>
    </row>
    <row r="14183" spans="1:4" s="20" customFormat="1" ht="16.350000000000001" customHeight="1" x14ac:dyDescent="0.2">
      <c r="A14183" s="17"/>
      <c r="B14183" s="17"/>
      <c r="C14183" s="18"/>
      <c r="D14183" s="19"/>
    </row>
    <row r="14184" spans="1:4" s="20" customFormat="1" ht="16.350000000000001" customHeight="1" x14ac:dyDescent="0.2">
      <c r="A14184" s="17"/>
      <c r="B14184" s="17"/>
      <c r="C14184" s="18"/>
      <c r="D14184" s="19"/>
    </row>
    <row r="14185" spans="1:4" s="20" customFormat="1" ht="16.350000000000001" customHeight="1" x14ac:dyDescent="0.2">
      <c r="A14185" s="17"/>
      <c r="B14185" s="17"/>
      <c r="C14185" s="18"/>
      <c r="D14185" s="19"/>
    </row>
    <row r="14186" spans="1:4" s="20" customFormat="1" ht="16.350000000000001" customHeight="1" x14ac:dyDescent="0.2">
      <c r="A14186" s="17"/>
      <c r="B14186" s="17"/>
      <c r="C14186" s="18"/>
      <c r="D14186" s="19"/>
    </row>
    <row r="14187" spans="1:4" s="20" customFormat="1" ht="16.350000000000001" customHeight="1" x14ac:dyDescent="0.2">
      <c r="A14187" s="17"/>
      <c r="B14187" s="17"/>
      <c r="C14187" s="18"/>
      <c r="D14187" s="19"/>
    </row>
    <row r="14188" spans="1:4" s="20" customFormat="1" ht="16.350000000000001" customHeight="1" x14ac:dyDescent="0.2">
      <c r="A14188" s="17"/>
      <c r="B14188" s="17"/>
      <c r="C14188" s="18"/>
      <c r="D14188" s="19"/>
    </row>
    <row r="14189" spans="1:4" s="20" customFormat="1" ht="16.350000000000001" customHeight="1" x14ac:dyDescent="0.2">
      <c r="A14189" s="17"/>
      <c r="B14189" s="17"/>
      <c r="C14189" s="18"/>
      <c r="D14189" s="19"/>
    </row>
    <row r="14190" spans="1:4" s="20" customFormat="1" ht="16.350000000000001" customHeight="1" x14ac:dyDescent="0.2">
      <c r="A14190" s="17"/>
      <c r="B14190" s="17"/>
      <c r="C14190" s="18"/>
      <c r="D14190" s="19"/>
    </row>
    <row r="14191" spans="1:4" s="20" customFormat="1" ht="16.350000000000001" customHeight="1" x14ac:dyDescent="0.2">
      <c r="A14191" s="17"/>
      <c r="B14191" s="17"/>
      <c r="C14191" s="18"/>
      <c r="D14191" s="19"/>
    </row>
    <row r="14192" spans="1:4" s="20" customFormat="1" ht="16.350000000000001" customHeight="1" x14ac:dyDescent="0.2">
      <c r="A14192" s="17"/>
      <c r="B14192" s="17"/>
      <c r="C14192" s="18"/>
      <c r="D14192" s="19"/>
    </row>
    <row r="14193" spans="1:4" s="20" customFormat="1" ht="16.350000000000001" customHeight="1" x14ac:dyDescent="0.2">
      <c r="A14193" s="17"/>
      <c r="B14193" s="17"/>
      <c r="C14193" s="18"/>
      <c r="D14193" s="19"/>
    </row>
    <row r="14194" spans="1:4" s="20" customFormat="1" ht="16.350000000000001" customHeight="1" x14ac:dyDescent="0.2">
      <c r="A14194" s="17"/>
      <c r="B14194" s="17"/>
      <c r="C14194" s="18"/>
      <c r="D14194" s="19"/>
    </row>
    <row r="14195" spans="1:4" s="20" customFormat="1" ht="16.350000000000001" customHeight="1" x14ac:dyDescent="0.2">
      <c r="A14195" s="17"/>
      <c r="B14195" s="17"/>
      <c r="C14195" s="18"/>
      <c r="D14195" s="19"/>
    </row>
    <row r="14196" spans="1:4" s="20" customFormat="1" ht="16.350000000000001" customHeight="1" x14ac:dyDescent="0.2">
      <c r="A14196" s="17"/>
      <c r="B14196" s="17"/>
      <c r="C14196" s="18"/>
      <c r="D14196" s="19"/>
    </row>
    <row r="14197" spans="1:4" s="20" customFormat="1" ht="16.350000000000001" customHeight="1" x14ac:dyDescent="0.2">
      <c r="A14197" s="17"/>
      <c r="B14197" s="17"/>
      <c r="C14197" s="18"/>
      <c r="D14197" s="19"/>
    </row>
    <row r="14198" spans="1:4" s="20" customFormat="1" ht="16.350000000000001" customHeight="1" x14ac:dyDescent="0.2">
      <c r="A14198" s="17"/>
      <c r="B14198" s="17"/>
      <c r="C14198" s="18"/>
      <c r="D14198" s="19"/>
    </row>
    <row r="14199" spans="1:4" s="20" customFormat="1" ht="16.350000000000001" customHeight="1" x14ac:dyDescent="0.2">
      <c r="A14199" s="17"/>
      <c r="B14199" s="17"/>
      <c r="C14199" s="18"/>
      <c r="D14199" s="19"/>
    </row>
    <row r="14200" spans="1:4" s="20" customFormat="1" ht="16.350000000000001" customHeight="1" x14ac:dyDescent="0.2">
      <c r="A14200" s="17"/>
      <c r="B14200" s="17"/>
      <c r="C14200" s="18"/>
      <c r="D14200" s="19"/>
    </row>
    <row r="14201" spans="1:4" s="20" customFormat="1" ht="16.350000000000001" customHeight="1" x14ac:dyDescent="0.2">
      <c r="A14201" s="17"/>
      <c r="B14201" s="17"/>
      <c r="C14201" s="18"/>
      <c r="D14201" s="19"/>
    </row>
    <row r="14202" spans="1:4" s="20" customFormat="1" ht="16.350000000000001" customHeight="1" x14ac:dyDescent="0.2">
      <c r="A14202" s="17"/>
      <c r="B14202" s="17"/>
      <c r="C14202" s="18"/>
      <c r="D14202" s="19"/>
    </row>
    <row r="14203" spans="1:4" s="20" customFormat="1" ht="16.350000000000001" customHeight="1" x14ac:dyDescent="0.2">
      <c r="A14203" s="17"/>
      <c r="B14203" s="17"/>
      <c r="C14203" s="18"/>
      <c r="D14203" s="19"/>
    </row>
    <row r="14204" spans="1:4" s="20" customFormat="1" ht="16.350000000000001" customHeight="1" x14ac:dyDescent="0.2">
      <c r="A14204" s="17"/>
      <c r="B14204" s="17"/>
      <c r="C14204" s="18"/>
      <c r="D14204" s="19"/>
    </row>
    <row r="14205" spans="1:4" s="20" customFormat="1" ht="16.350000000000001" customHeight="1" x14ac:dyDescent="0.2">
      <c r="A14205" s="17"/>
      <c r="B14205" s="17"/>
      <c r="C14205" s="18"/>
      <c r="D14205" s="19"/>
    </row>
    <row r="14206" spans="1:4" s="20" customFormat="1" ht="16.350000000000001" customHeight="1" x14ac:dyDescent="0.2">
      <c r="A14206" s="17"/>
      <c r="B14206" s="17"/>
      <c r="C14206" s="18"/>
      <c r="D14206" s="19"/>
    </row>
    <row r="14207" spans="1:4" s="20" customFormat="1" ht="16.350000000000001" customHeight="1" x14ac:dyDescent="0.2">
      <c r="A14207" s="17"/>
      <c r="B14207" s="17"/>
      <c r="C14207" s="18"/>
      <c r="D14207" s="19"/>
    </row>
    <row r="14208" spans="1:4" s="20" customFormat="1" ht="16.350000000000001" customHeight="1" x14ac:dyDescent="0.2">
      <c r="A14208" s="17"/>
      <c r="B14208" s="17"/>
      <c r="C14208" s="18"/>
      <c r="D14208" s="19"/>
    </row>
    <row r="14209" spans="1:4" s="20" customFormat="1" ht="16.350000000000001" customHeight="1" x14ac:dyDescent="0.2">
      <c r="A14209" s="17"/>
      <c r="B14209" s="17"/>
      <c r="C14209" s="18"/>
      <c r="D14209" s="19"/>
    </row>
    <row r="14210" spans="1:4" s="20" customFormat="1" ht="16.350000000000001" customHeight="1" x14ac:dyDescent="0.2">
      <c r="A14210" s="17"/>
      <c r="B14210" s="17"/>
      <c r="C14210" s="18"/>
      <c r="D14210" s="19"/>
    </row>
    <row r="14211" spans="1:4" s="20" customFormat="1" ht="16.350000000000001" customHeight="1" x14ac:dyDescent="0.2">
      <c r="A14211" s="17"/>
      <c r="B14211" s="17"/>
      <c r="C14211" s="18"/>
      <c r="D14211" s="19"/>
    </row>
    <row r="14212" spans="1:4" s="20" customFormat="1" ht="16.350000000000001" customHeight="1" x14ac:dyDescent="0.2">
      <c r="A14212" s="17"/>
      <c r="B14212" s="17"/>
      <c r="C14212" s="18"/>
      <c r="D14212" s="19"/>
    </row>
    <row r="14213" spans="1:4" s="20" customFormat="1" ht="16.350000000000001" customHeight="1" x14ac:dyDescent="0.2">
      <c r="A14213" s="17"/>
      <c r="B14213" s="17"/>
      <c r="C14213" s="18"/>
      <c r="D14213" s="19"/>
    </row>
    <row r="14214" spans="1:4" s="20" customFormat="1" ht="16.350000000000001" customHeight="1" x14ac:dyDescent="0.2">
      <c r="A14214" s="17"/>
      <c r="B14214" s="17"/>
      <c r="C14214" s="18"/>
      <c r="D14214" s="19"/>
    </row>
    <row r="14215" spans="1:4" s="20" customFormat="1" ht="16.350000000000001" customHeight="1" x14ac:dyDescent="0.2">
      <c r="A14215" s="17"/>
      <c r="B14215" s="17"/>
      <c r="C14215" s="18"/>
      <c r="D14215" s="19"/>
    </row>
    <row r="14216" spans="1:4" s="20" customFormat="1" ht="16.350000000000001" customHeight="1" x14ac:dyDescent="0.2">
      <c r="A14216" s="17"/>
      <c r="B14216" s="17"/>
      <c r="C14216" s="18"/>
      <c r="D14216" s="19"/>
    </row>
    <row r="14217" spans="1:4" s="20" customFormat="1" ht="16.350000000000001" customHeight="1" x14ac:dyDescent="0.2">
      <c r="A14217" s="17"/>
      <c r="B14217" s="17"/>
      <c r="C14217" s="18"/>
      <c r="D14217" s="19"/>
    </row>
    <row r="14218" spans="1:4" s="20" customFormat="1" ht="16.350000000000001" customHeight="1" x14ac:dyDescent="0.2">
      <c r="A14218" s="17"/>
      <c r="B14218" s="17"/>
      <c r="C14218" s="18"/>
      <c r="D14218" s="19"/>
    </row>
    <row r="14219" spans="1:4" s="20" customFormat="1" ht="16.350000000000001" customHeight="1" x14ac:dyDescent="0.2">
      <c r="A14219" s="17"/>
      <c r="B14219" s="17"/>
      <c r="C14219" s="18"/>
      <c r="D14219" s="19"/>
    </row>
    <row r="14220" spans="1:4" s="20" customFormat="1" ht="16.350000000000001" customHeight="1" x14ac:dyDescent="0.2">
      <c r="A14220" s="17"/>
      <c r="B14220" s="17"/>
      <c r="C14220" s="18"/>
      <c r="D14220" s="19"/>
    </row>
    <row r="14221" spans="1:4" s="20" customFormat="1" ht="16.350000000000001" customHeight="1" x14ac:dyDescent="0.2">
      <c r="A14221" s="17"/>
      <c r="B14221" s="17"/>
      <c r="C14221" s="18"/>
      <c r="D14221" s="19"/>
    </row>
    <row r="14222" spans="1:4" s="20" customFormat="1" ht="16.350000000000001" customHeight="1" x14ac:dyDescent="0.2">
      <c r="A14222" s="17"/>
      <c r="B14222" s="17"/>
      <c r="C14222" s="18"/>
      <c r="D14222" s="19"/>
    </row>
    <row r="14223" spans="1:4" s="20" customFormat="1" ht="16.350000000000001" customHeight="1" x14ac:dyDescent="0.2">
      <c r="A14223" s="17"/>
      <c r="B14223" s="17"/>
      <c r="C14223" s="18"/>
      <c r="D14223" s="19"/>
    </row>
    <row r="14224" spans="1:4" s="20" customFormat="1" ht="16.350000000000001" customHeight="1" x14ac:dyDescent="0.2">
      <c r="A14224" s="17"/>
      <c r="B14224" s="17"/>
      <c r="C14224" s="18"/>
      <c r="D14224" s="19"/>
    </row>
    <row r="14225" spans="1:4" s="20" customFormat="1" ht="16.350000000000001" customHeight="1" x14ac:dyDescent="0.2">
      <c r="A14225" s="17"/>
      <c r="B14225" s="17"/>
      <c r="C14225" s="18"/>
      <c r="D14225" s="19"/>
    </row>
    <row r="14226" spans="1:4" s="20" customFormat="1" ht="16.350000000000001" customHeight="1" x14ac:dyDescent="0.2">
      <c r="A14226" s="17"/>
      <c r="B14226" s="17"/>
      <c r="C14226" s="18"/>
      <c r="D14226" s="19"/>
    </row>
    <row r="14227" spans="1:4" s="20" customFormat="1" ht="16.350000000000001" customHeight="1" x14ac:dyDescent="0.2">
      <c r="A14227" s="17"/>
      <c r="B14227" s="17"/>
      <c r="C14227" s="18"/>
      <c r="D14227" s="19"/>
    </row>
    <row r="14228" spans="1:4" s="20" customFormat="1" ht="16.350000000000001" customHeight="1" x14ac:dyDescent="0.2">
      <c r="A14228" s="17"/>
      <c r="B14228" s="17"/>
      <c r="C14228" s="18"/>
      <c r="D14228" s="19"/>
    </row>
    <row r="14229" spans="1:4" s="20" customFormat="1" ht="16.350000000000001" customHeight="1" x14ac:dyDescent="0.2">
      <c r="A14229" s="17"/>
      <c r="B14229" s="17"/>
      <c r="C14229" s="18"/>
      <c r="D14229" s="19"/>
    </row>
    <row r="14230" spans="1:4" s="20" customFormat="1" ht="16.350000000000001" customHeight="1" x14ac:dyDescent="0.2">
      <c r="A14230" s="17"/>
      <c r="B14230" s="17"/>
      <c r="C14230" s="18"/>
      <c r="D14230" s="19"/>
    </row>
    <row r="14231" spans="1:4" s="20" customFormat="1" ht="16.350000000000001" customHeight="1" x14ac:dyDescent="0.2">
      <c r="A14231" s="17"/>
      <c r="B14231" s="17"/>
      <c r="C14231" s="18"/>
      <c r="D14231" s="19"/>
    </row>
    <row r="14232" spans="1:4" s="20" customFormat="1" ht="16.350000000000001" customHeight="1" x14ac:dyDescent="0.2">
      <c r="A14232" s="17"/>
      <c r="B14232" s="17"/>
      <c r="C14232" s="18"/>
      <c r="D14232" s="19"/>
    </row>
    <row r="14233" spans="1:4" s="20" customFormat="1" ht="16.350000000000001" customHeight="1" x14ac:dyDescent="0.2">
      <c r="A14233" s="17"/>
      <c r="B14233" s="17"/>
      <c r="C14233" s="18"/>
      <c r="D14233" s="19"/>
    </row>
    <row r="14234" spans="1:4" s="20" customFormat="1" ht="16.350000000000001" customHeight="1" x14ac:dyDescent="0.2">
      <c r="A14234" s="17"/>
      <c r="B14234" s="17"/>
      <c r="C14234" s="18"/>
      <c r="D14234" s="19"/>
    </row>
    <row r="14235" spans="1:4" s="20" customFormat="1" ht="16.350000000000001" customHeight="1" x14ac:dyDescent="0.2">
      <c r="A14235" s="17"/>
      <c r="B14235" s="17"/>
      <c r="C14235" s="18"/>
      <c r="D14235" s="19"/>
    </row>
    <row r="14236" spans="1:4" s="20" customFormat="1" ht="16.350000000000001" customHeight="1" x14ac:dyDescent="0.2">
      <c r="A14236" s="17"/>
      <c r="B14236" s="17"/>
      <c r="C14236" s="18"/>
      <c r="D14236" s="19"/>
    </row>
    <row r="14237" spans="1:4" s="20" customFormat="1" ht="16.350000000000001" customHeight="1" x14ac:dyDescent="0.2">
      <c r="A14237" s="17"/>
      <c r="B14237" s="17"/>
      <c r="C14237" s="18"/>
      <c r="D14237" s="19"/>
    </row>
    <row r="14238" spans="1:4" s="20" customFormat="1" ht="16.350000000000001" customHeight="1" x14ac:dyDescent="0.2">
      <c r="A14238" s="17"/>
      <c r="B14238" s="17"/>
      <c r="C14238" s="18"/>
      <c r="D14238" s="19"/>
    </row>
    <row r="14239" spans="1:4" s="20" customFormat="1" ht="16.350000000000001" customHeight="1" x14ac:dyDescent="0.2">
      <c r="A14239" s="17"/>
      <c r="B14239" s="17"/>
      <c r="C14239" s="18"/>
      <c r="D14239" s="19"/>
    </row>
    <row r="14240" spans="1:4" s="20" customFormat="1" ht="16.350000000000001" customHeight="1" x14ac:dyDescent="0.2">
      <c r="A14240" s="17"/>
      <c r="B14240" s="17"/>
      <c r="C14240" s="18"/>
      <c r="D14240" s="19"/>
    </row>
    <row r="14241" spans="1:4" s="20" customFormat="1" ht="16.350000000000001" customHeight="1" x14ac:dyDescent="0.2">
      <c r="A14241" s="17"/>
      <c r="B14241" s="17"/>
      <c r="C14241" s="18"/>
      <c r="D14241" s="19"/>
    </row>
    <row r="14242" spans="1:4" s="20" customFormat="1" ht="16.350000000000001" customHeight="1" x14ac:dyDescent="0.2">
      <c r="A14242" s="17"/>
      <c r="B14242" s="17"/>
      <c r="C14242" s="18"/>
      <c r="D14242" s="19"/>
    </row>
    <row r="14243" spans="1:4" s="20" customFormat="1" ht="16.350000000000001" customHeight="1" x14ac:dyDescent="0.2">
      <c r="A14243" s="17"/>
      <c r="B14243" s="17"/>
      <c r="C14243" s="18"/>
      <c r="D14243" s="19"/>
    </row>
    <row r="14244" spans="1:4" s="20" customFormat="1" ht="16.350000000000001" customHeight="1" x14ac:dyDescent="0.2">
      <c r="A14244" s="17"/>
      <c r="B14244" s="17"/>
      <c r="C14244" s="18"/>
      <c r="D14244" s="19"/>
    </row>
    <row r="14245" spans="1:4" s="20" customFormat="1" ht="16.350000000000001" customHeight="1" x14ac:dyDescent="0.2">
      <c r="A14245" s="17"/>
      <c r="B14245" s="17"/>
      <c r="C14245" s="18"/>
      <c r="D14245" s="19"/>
    </row>
    <row r="14246" spans="1:4" s="20" customFormat="1" ht="16.350000000000001" customHeight="1" x14ac:dyDescent="0.2">
      <c r="A14246" s="17"/>
      <c r="B14246" s="17"/>
      <c r="C14246" s="18"/>
      <c r="D14246" s="19"/>
    </row>
    <row r="14247" spans="1:4" s="20" customFormat="1" ht="16.350000000000001" customHeight="1" x14ac:dyDescent="0.2">
      <c r="A14247" s="17"/>
      <c r="B14247" s="17"/>
      <c r="C14247" s="18"/>
      <c r="D14247" s="19"/>
    </row>
    <row r="14248" spans="1:4" s="20" customFormat="1" ht="16.350000000000001" customHeight="1" x14ac:dyDescent="0.2">
      <c r="A14248" s="17"/>
      <c r="B14248" s="17"/>
      <c r="C14248" s="18"/>
      <c r="D14248" s="19"/>
    </row>
    <row r="14249" spans="1:4" s="20" customFormat="1" ht="16.350000000000001" customHeight="1" x14ac:dyDescent="0.2">
      <c r="A14249" s="17"/>
      <c r="B14249" s="17"/>
      <c r="C14249" s="18"/>
      <c r="D14249" s="19"/>
    </row>
    <row r="14250" spans="1:4" s="20" customFormat="1" ht="16.350000000000001" customHeight="1" x14ac:dyDescent="0.2">
      <c r="A14250" s="17"/>
      <c r="B14250" s="17"/>
      <c r="C14250" s="18"/>
      <c r="D14250" s="19"/>
    </row>
    <row r="14251" spans="1:4" s="20" customFormat="1" ht="16.350000000000001" customHeight="1" x14ac:dyDescent="0.2">
      <c r="A14251" s="17"/>
      <c r="B14251" s="17"/>
      <c r="C14251" s="18"/>
      <c r="D14251" s="19"/>
    </row>
    <row r="14252" spans="1:4" s="20" customFormat="1" ht="16.350000000000001" customHeight="1" x14ac:dyDescent="0.2">
      <c r="A14252" s="17"/>
      <c r="B14252" s="17"/>
      <c r="C14252" s="18"/>
      <c r="D14252" s="19"/>
    </row>
    <row r="14253" spans="1:4" s="20" customFormat="1" ht="16.350000000000001" customHeight="1" x14ac:dyDescent="0.2">
      <c r="A14253" s="17"/>
      <c r="B14253" s="17"/>
      <c r="C14253" s="18"/>
      <c r="D14253" s="19"/>
    </row>
    <row r="14254" spans="1:4" s="20" customFormat="1" ht="16.350000000000001" customHeight="1" x14ac:dyDescent="0.2">
      <c r="A14254" s="17"/>
      <c r="B14254" s="17"/>
      <c r="C14254" s="18"/>
      <c r="D14254" s="19"/>
    </row>
    <row r="14255" spans="1:4" s="20" customFormat="1" ht="16.350000000000001" customHeight="1" x14ac:dyDescent="0.2">
      <c r="A14255" s="17"/>
      <c r="B14255" s="17"/>
      <c r="C14255" s="18"/>
      <c r="D14255" s="19"/>
    </row>
    <row r="14256" spans="1:4" s="20" customFormat="1" ht="16.350000000000001" customHeight="1" x14ac:dyDescent="0.2">
      <c r="A14256" s="17"/>
      <c r="B14256" s="17"/>
      <c r="C14256" s="18"/>
      <c r="D14256" s="19"/>
    </row>
    <row r="14257" spans="1:4" s="20" customFormat="1" ht="16.350000000000001" customHeight="1" x14ac:dyDescent="0.2">
      <c r="A14257" s="17"/>
      <c r="B14257" s="17"/>
      <c r="C14257" s="18"/>
      <c r="D14257" s="19"/>
    </row>
    <row r="14258" spans="1:4" s="20" customFormat="1" ht="16.350000000000001" customHeight="1" x14ac:dyDescent="0.2">
      <c r="A14258" s="17"/>
      <c r="B14258" s="17"/>
      <c r="C14258" s="18"/>
      <c r="D14258" s="19"/>
    </row>
    <row r="14259" spans="1:4" s="20" customFormat="1" ht="16.350000000000001" customHeight="1" x14ac:dyDescent="0.2">
      <c r="A14259" s="17"/>
      <c r="B14259" s="17"/>
      <c r="C14259" s="18"/>
      <c r="D14259" s="19"/>
    </row>
    <row r="14260" spans="1:4" s="20" customFormat="1" ht="16.350000000000001" customHeight="1" x14ac:dyDescent="0.2">
      <c r="A14260" s="17"/>
      <c r="B14260" s="17"/>
      <c r="C14260" s="18"/>
      <c r="D14260" s="19"/>
    </row>
    <row r="14261" spans="1:4" s="20" customFormat="1" ht="16.350000000000001" customHeight="1" x14ac:dyDescent="0.2">
      <c r="A14261" s="17"/>
      <c r="B14261" s="17"/>
      <c r="C14261" s="18"/>
      <c r="D14261" s="19"/>
    </row>
    <row r="14262" spans="1:4" s="20" customFormat="1" ht="16.350000000000001" customHeight="1" x14ac:dyDescent="0.2">
      <c r="A14262" s="17"/>
      <c r="B14262" s="17"/>
      <c r="C14262" s="18"/>
      <c r="D14262" s="19"/>
    </row>
    <row r="14263" spans="1:4" s="20" customFormat="1" ht="16.350000000000001" customHeight="1" x14ac:dyDescent="0.2">
      <c r="A14263" s="17"/>
      <c r="B14263" s="17"/>
      <c r="C14263" s="18"/>
      <c r="D14263" s="19"/>
    </row>
    <row r="14264" spans="1:4" s="20" customFormat="1" ht="16.350000000000001" customHeight="1" x14ac:dyDescent="0.2">
      <c r="A14264" s="17"/>
      <c r="B14264" s="17"/>
      <c r="C14264" s="18"/>
      <c r="D14264" s="19"/>
    </row>
    <row r="14265" spans="1:4" s="20" customFormat="1" ht="16.350000000000001" customHeight="1" x14ac:dyDescent="0.2">
      <c r="A14265" s="17"/>
      <c r="B14265" s="17"/>
      <c r="C14265" s="18"/>
      <c r="D14265" s="19"/>
    </row>
    <row r="14266" spans="1:4" s="20" customFormat="1" ht="16.350000000000001" customHeight="1" x14ac:dyDescent="0.2">
      <c r="A14266" s="17"/>
      <c r="B14266" s="17"/>
      <c r="C14266" s="18"/>
      <c r="D14266" s="19"/>
    </row>
    <row r="14267" spans="1:4" s="20" customFormat="1" ht="16.350000000000001" customHeight="1" x14ac:dyDescent="0.2">
      <c r="A14267" s="17"/>
      <c r="B14267" s="17"/>
      <c r="C14267" s="18"/>
      <c r="D14267" s="19"/>
    </row>
    <row r="14268" spans="1:4" s="20" customFormat="1" ht="16.350000000000001" customHeight="1" x14ac:dyDescent="0.2">
      <c r="A14268" s="17"/>
      <c r="B14268" s="17"/>
      <c r="C14268" s="18"/>
      <c r="D14268" s="19"/>
    </row>
    <row r="14269" spans="1:4" s="20" customFormat="1" ht="16.350000000000001" customHeight="1" x14ac:dyDescent="0.2">
      <c r="A14269" s="17"/>
      <c r="B14269" s="17"/>
      <c r="C14269" s="18"/>
      <c r="D14269" s="19"/>
    </row>
    <row r="14270" spans="1:4" s="20" customFormat="1" ht="16.350000000000001" customHeight="1" x14ac:dyDescent="0.2">
      <c r="A14270" s="17"/>
      <c r="B14270" s="17"/>
      <c r="C14270" s="18"/>
      <c r="D14270" s="19"/>
    </row>
    <row r="14271" spans="1:4" s="20" customFormat="1" ht="16.350000000000001" customHeight="1" x14ac:dyDescent="0.2">
      <c r="A14271" s="17"/>
      <c r="B14271" s="17"/>
      <c r="C14271" s="18"/>
      <c r="D14271" s="19"/>
    </row>
    <row r="14272" spans="1:4" s="20" customFormat="1" ht="16.350000000000001" customHeight="1" x14ac:dyDescent="0.2">
      <c r="A14272" s="17"/>
      <c r="B14272" s="17"/>
      <c r="C14272" s="18"/>
      <c r="D14272" s="19"/>
    </row>
    <row r="14273" spans="1:4" s="20" customFormat="1" ht="16.350000000000001" customHeight="1" x14ac:dyDescent="0.2">
      <c r="A14273" s="17"/>
      <c r="B14273" s="17"/>
      <c r="C14273" s="18"/>
      <c r="D14273" s="19"/>
    </row>
    <row r="14274" spans="1:4" s="20" customFormat="1" ht="16.350000000000001" customHeight="1" x14ac:dyDescent="0.2">
      <c r="A14274" s="17"/>
      <c r="B14274" s="17"/>
      <c r="C14274" s="18"/>
      <c r="D14274" s="19"/>
    </row>
    <row r="14275" spans="1:4" s="20" customFormat="1" ht="16.350000000000001" customHeight="1" x14ac:dyDescent="0.2">
      <c r="A14275" s="17"/>
      <c r="B14275" s="17"/>
      <c r="C14275" s="18"/>
      <c r="D14275" s="19"/>
    </row>
    <row r="14276" spans="1:4" s="20" customFormat="1" ht="16.350000000000001" customHeight="1" x14ac:dyDescent="0.2">
      <c r="A14276" s="17"/>
      <c r="B14276" s="17"/>
      <c r="C14276" s="18"/>
      <c r="D14276" s="19"/>
    </row>
    <row r="14277" spans="1:4" s="20" customFormat="1" ht="16.350000000000001" customHeight="1" x14ac:dyDescent="0.2">
      <c r="A14277" s="17"/>
      <c r="B14277" s="17"/>
      <c r="C14277" s="18"/>
      <c r="D14277" s="19"/>
    </row>
    <row r="14278" spans="1:4" s="20" customFormat="1" ht="16.350000000000001" customHeight="1" x14ac:dyDescent="0.2">
      <c r="A14278" s="17"/>
      <c r="B14278" s="17"/>
      <c r="C14278" s="18"/>
      <c r="D14278" s="19"/>
    </row>
    <row r="14279" spans="1:4" s="20" customFormat="1" ht="16.350000000000001" customHeight="1" x14ac:dyDescent="0.2">
      <c r="A14279" s="17"/>
      <c r="B14279" s="17"/>
      <c r="C14279" s="18"/>
      <c r="D14279" s="19"/>
    </row>
    <row r="14280" spans="1:4" s="20" customFormat="1" ht="16.350000000000001" customHeight="1" x14ac:dyDescent="0.2">
      <c r="A14280" s="17"/>
      <c r="B14280" s="17"/>
      <c r="C14280" s="18"/>
      <c r="D14280" s="19"/>
    </row>
    <row r="14281" spans="1:4" s="20" customFormat="1" ht="16.350000000000001" customHeight="1" x14ac:dyDescent="0.2">
      <c r="A14281" s="17"/>
      <c r="B14281" s="17"/>
      <c r="C14281" s="18"/>
      <c r="D14281" s="19"/>
    </row>
    <row r="14282" spans="1:4" s="20" customFormat="1" ht="16.350000000000001" customHeight="1" x14ac:dyDescent="0.2">
      <c r="A14282" s="17"/>
      <c r="B14282" s="17"/>
      <c r="C14282" s="18"/>
      <c r="D14282" s="19"/>
    </row>
    <row r="14283" spans="1:4" s="20" customFormat="1" ht="16.350000000000001" customHeight="1" x14ac:dyDescent="0.2">
      <c r="A14283" s="17"/>
      <c r="B14283" s="17"/>
      <c r="C14283" s="18"/>
      <c r="D14283" s="19"/>
    </row>
    <row r="14284" spans="1:4" s="20" customFormat="1" ht="16.350000000000001" customHeight="1" x14ac:dyDescent="0.2">
      <c r="A14284" s="17"/>
      <c r="B14284" s="17"/>
      <c r="C14284" s="18"/>
      <c r="D14284" s="19"/>
    </row>
    <row r="14285" spans="1:4" s="20" customFormat="1" ht="16.350000000000001" customHeight="1" x14ac:dyDescent="0.2">
      <c r="A14285" s="17"/>
      <c r="B14285" s="17"/>
      <c r="C14285" s="18"/>
      <c r="D14285" s="19"/>
    </row>
    <row r="14286" spans="1:4" s="20" customFormat="1" ht="16.350000000000001" customHeight="1" x14ac:dyDescent="0.2">
      <c r="A14286" s="17"/>
      <c r="B14286" s="17"/>
      <c r="C14286" s="18"/>
      <c r="D14286" s="19"/>
    </row>
    <row r="14287" spans="1:4" s="20" customFormat="1" ht="16.350000000000001" customHeight="1" x14ac:dyDescent="0.2">
      <c r="A14287" s="17"/>
      <c r="B14287" s="17"/>
      <c r="C14287" s="18"/>
      <c r="D14287" s="19"/>
    </row>
    <row r="14288" spans="1:4" s="20" customFormat="1" ht="16.350000000000001" customHeight="1" x14ac:dyDescent="0.2">
      <c r="A14288" s="17"/>
      <c r="B14288" s="17"/>
      <c r="C14288" s="18"/>
      <c r="D14288" s="19"/>
    </row>
    <row r="14289" spans="1:4" s="20" customFormat="1" ht="16.350000000000001" customHeight="1" x14ac:dyDescent="0.2">
      <c r="A14289" s="17"/>
      <c r="B14289" s="17"/>
      <c r="C14289" s="18"/>
      <c r="D14289" s="19"/>
    </row>
    <row r="14290" spans="1:4" s="20" customFormat="1" ht="16.350000000000001" customHeight="1" x14ac:dyDescent="0.2">
      <c r="A14290" s="17"/>
      <c r="B14290" s="17"/>
      <c r="C14290" s="18"/>
      <c r="D14290" s="19"/>
    </row>
    <row r="14291" spans="1:4" s="20" customFormat="1" ht="16.350000000000001" customHeight="1" x14ac:dyDescent="0.2">
      <c r="A14291" s="17"/>
      <c r="B14291" s="17"/>
      <c r="C14291" s="18"/>
      <c r="D14291" s="19"/>
    </row>
    <row r="14292" spans="1:4" s="20" customFormat="1" ht="16.350000000000001" customHeight="1" x14ac:dyDescent="0.2">
      <c r="A14292" s="17"/>
      <c r="B14292" s="17"/>
      <c r="C14292" s="18"/>
      <c r="D14292" s="19"/>
    </row>
    <row r="14293" spans="1:4" s="20" customFormat="1" ht="16.350000000000001" customHeight="1" x14ac:dyDescent="0.2">
      <c r="A14293" s="17"/>
      <c r="B14293" s="17"/>
      <c r="C14293" s="18"/>
      <c r="D14293" s="19"/>
    </row>
    <row r="14294" spans="1:4" s="20" customFormat="1" ht="16.350000000000001" customHeight="1" x14ac:dyDescent="0.2">
      <c r="A14294" s="17"/>
      <c r="B14294" s="17"/>
      <c r="C14294" s="18"/>
      <c r="D14294" s="19"/>
    </row>
    <row r="14295" spans="1:4" s="20" customFormat="1" ht="16.350000000000001" customHeight="1" x14ac:dyDescent="0.2">
      <c r="A14295" s="17"/>
      <c r="B14295" s="17"/>
      <c r="C14295" s="18"/>
      <c r="D14295" s="19"/>
    </row>
    <row r="14296" spans="1:4" s="20" customFormat="1" ht="16.350000000000001" customHeight="1" x14ac:dyDescent="0.2">
      <c r="A14296" s="17"/>
      <c r="B14296" s="17"/>
      <c r="C14296" s="18"/>
      <c r="D14296" s="19"/>
    </row>
    <row r="14297" spans="1:4" s="20" customFormat="1" ht="16.350000000000001" customHeight="1" x14ac:dyDescent="0.2">
      <c r="A14297" s="17"/>
      <c r="B14297" s="17"/>
      <c r="C14297" s="18"/>
      <c r="D14297" s="19"/>
    </row>
    <row r="14298" spans="1:4" s="20" customFormat="1" ht="16.350000000000001" customHeight="1" x14ac:dyDescent="0.2">
      <c r="A14298" s="17"/>
      <c r="B14298" s="17"/>
      <c r="C14298" s="18"/>
      <c r="D14298" s="19"/>
    </row>
    <row r="14299" spans="1:4" s="20" customFormat="1" ht="16.350000000000001" customHeight="1" x14ac:dyDescent="0.2">
      <c r="A14299" s="17"/>
      <c r="B14299" s="17"/>
      <c r="C14299" s="18"/>
      <c r="D14299" s="19"/>
    </row>
    <row r="14300" spans="1:4" s="20" customFormat="1" ht="16.350000000000001" customHeight="1" x14ac:dyDescent="0.2">
      <c r="A14300" s="17"/>
      <c r="B14300" s="17"/>
      <c r="C14300" s="18"/>
      <c r="D14300" s="19"/>
    </row>
    <row r="14301" spans="1:4" s="20" customFormat="1" ht="16.350000000000001" customHeight="1" x14ac:dyDescent="0.2">
      <c r="A14301" s="17"/>
      <c r="B14301" s="17"/>
      <c r="C14301" s="18"/>
      <c r="D14301" s="19"/>
    </row>
    <row r="14302" spans="1:4" s="20" customFormat="1" ht="16.350000000000001" customHeight="1" x14ac:dyDescent="0.2">
      <c r="A14302" s="17"/>
      <c r="B14302" s="17"/>
      <c r="C14302" s="18"/>
      <c r="D14302" s="19"/>
    </row>
    <row r="14303" spans="1:4" s="20" customFormat="1" ht="16.350000000000001" customHeight="1" x14ac:dyDescent="0.2">
      <c r="A14303" s="17"/>
      <c r="B14303" s="17"/>
      <c r="C14303" s="18"/>
      <c r="D14303" s="19"/>
    </row>
    <row r="14304" spans="1:4" s="20" customFormat="1" ht="16.350000000000001" customHeight="1" x14ac:dyDescent="0.2">
      <c r="A14304" s="17"/>
      <c r="B14304" s="17"/>
      <c r="C14304" s="18"/>
      <c r="D14304" s="19"/>
    </row>
    <row r="14305" spans="1:4" s="20" customFormat="1" ht="16.350000000000001" customHeight="1" x14ac:dyDescent="0.2">
      <c r="A14305" s="17"/>
      <c r="B14305" s="17"/>
      <c r="C14305" s="18"/>
      <c r="D14305" s="19"/>
    </row>
    <row r="14306" spans="1:4" s="20" customFormat="1" ht="16.350000000000001" customHeight="1" x14ac:dyDescent="0.2">
      <c r="A14306" s="17"/>
      <c r="B14306" s="17"/>
      <c r="C14306" s="18"/>
      <c r="D14306" s="19"/>
    </row>
    <row r="14307" spans="1:4" s="20" customFormat="1" ht="16.350000000000001" customHeight="1" x14ac:dyDescent="0.2">
      <c r="A14307" s="17"/>
      <c r="B14307" s="17"/>
      <c r="C14307" s="18"/>
      <c r="D14307" s="19"/>
    </row>
    <row r="14308" spans="1:4" s="20" customFormat="1" ht="16.350000000000001" customHeight="1" x14ac:dyDescent="0.2">
      <c r="A14308" s="17"/>
      <c r="B14308" s="17"/>
      <c r="C14308" s="18"/>
      <c r="D14308" s="19"/>
    </row>
    <row r="14309" spans="1:4" s="20" customFormat="1" ht="16.350000000000001" customHeight="1" x14ac:dyDescent="0.2">
      <c r="A14309" s="17"/>
      <c r="B14309" s="17"/>
      <c r="C14309" s="18"/>
      <c r="D14309" s="19"/>
    </row>
    <row r="14310" spans="1:4" s="20" customFormat="1" ht="16.350000000000001" customHeight="1" x14ac:dyDescent="0.2">
      <c r="A14310" s="17"/>
      <c r="B14310" s="17"/>
      <c r="C14310" s="18"/>
      <c r="D14310" s="19"/>
    </row>
    <row r="14311" spans="1:4" s="20" customFormat="1" ht="16.350000000000001" customHeight="1" x14ac:dyDescent="0.2">
      <c r="A14311" s="17"/>
      <c r="B14311" s="17"/>
      <c r="C14311" s="18"/>
      <c r="D14311" s="19"/>
    </row>
    <row r="14312" spans="1:4" s="20" customFormat="1" ht="16.350000000000001" customHeight="1" x14ac:dyDescent="0.2">
      <c r="A14312" s="17"/>
      <c r="B14312" s="17"/>
      <c r="C14312" s="18"/>
      <c r="D14312" s="19"/>
    </row>
    <row r="14313" spans="1:4" s="20" customFormat="1" ht="16.350000000000001" customHeight="1" x14ac:dyDescent="0.2">
      <c r="A14313" s="17"/>
      <c r="B14313" s="17"/>
      <c r="C14313" s="18"/>
      <c r="D14313" s="19"/>
    </row>
    <row r="14314" spans="1:4" s="20" customFormat="1" ht="16.350000000000001" customHeight="1" x14ac:dyDescent="0.2">
      <c r="A14314" s="17"/>
      <c r="B14314" s="17"/>
      <c r="C14314" s="18"/>
      <c r="D14314" s="19"/>
    </row>
    <row r="14315" spans="1:4" s="20" customFormat="1" ht="16.350000000000001" customHeight="1" x14ac:dyDescent="0.2">
      <c r="A14315" s="17"/>
      <c r="B14315" s="17"/>
      <c r="C14315" s="18"/>
      <c r="D14315" s="19"/>
    </row>
    <row r="14316" spans="1:4" s="20" customFormat="1" ht="16.350000000000001" customHeight="1" x14ac:dyDescent="0.2">
      <c r="A14316" s="17"/>
      <c r="B14316" s="17"/>
      <c r="C14316" s="18"/>
      <c r="D14316" s="19"/>
    </row>
    <row r="14317" spans="1:4" s="20" customFormat="1" ht="16.350000000000001" customHeight="1" x14ac:dyDescent="0.2">
      <c r="A14317" s="17"/>
      <c r="B14317" s="17"/>
      <c r="C14317" s="18"/>
      <c r="D14317" s="19"/>
    </row>
    <row r="14318" spans="1:4" s="20" customFormat="1" ht="16.350000000000001" customHeight="1" x14ac:dyDescent="0.2">
      <c r="A14318" s="17"/>
      <c r="B14318" s="17"/>
      <c r="C14318" s="18"/>
      <c r="D14318" s="19"/>
    </row>
    <row r="14319" spans="1:4" s="20" customFormat="1" ht="16.350000000000001" customHeight="1" x14ac:dyDescent="0.2">
      <c r="A14319" s="17"/>
      <c r="B14319" s="17"/>
      <c r="C14319" s="18"/>
      <c r="D14319" s="19"/>
    </row>
    <row r="14320" spans="1:4" s="20" customFormat="1" ht="16.350000000000001" customHeight="1" x14ac:dyDescent="0.2">
      <c r="A14320" s="17"/>
      <c r="B14320" s="17"/>
      <c r="C14320" s="18"/>
      <c r="D14320" s="19"/>
    </row>
    <row r="14321" spans="1:4" s="20" customFormat="1" ht="16.350000000000001" customHeight="1" x14ac:dyDescent="0.2">
      <c r="A14321" s="17"/>
      <c r="B14321" s="17"/>
      <c r="C14321" s="18"/>
      <c r="D14321" s="19"/>
    </row>
    <row r="14322" spans="1:4" s="20" customFormat="1" ht="16.350000000000001" customHeight="1" x14ac:dyDescent="0.2">
      <c r="A14322" s="17"/>
      <c r="B14322" s="17"/>
      <c r="C14322" s="18"/>
      <c r="D14322" s="19"/>
    </row>
    <row r="14323" spans="1:4" s="20" customFormat="1" ht="16.350000000000001" customHeight="1" x14ac:dyDescent="0.2">
      <c r="A14323" s="17"/>
      <c r="B14323" s="17"/>
      <c r="C14323" s="18"/>
      <c r="D14323" s="19"/>
    </row>
    <row r="14324" spans="1:4" s="20" customFormat="1" ht="16.350000000000001" customHeight="1" x14ac:dyDescent="0.2">
      <c r="A14324" s="17"/>
      <c r="B14324" s="17"/>
      <c r="C14324" s="18"/>
      <c r="D14324" s="19"/>
    </row>
    <row r="14325" spans="1:4" s="20" customFormat="1" ht="16.350000000000001" customHeight="1" x14ac:dyDescent="0.2">
      <c r="A14325" s="17"/>
      <c r="B14325" s="17"/>
      <c r="C14325" s="18"/>
      <c r="D14325" s="19"/>
    </row>
    <row r="14326" spans="1:4" s="20" customFormat="1" ht="16.350000000000001" customHeight="1" x14ac:dyDescent="0.2">
      <c r="A14326" s="17"/>
      <c r="B14326" s="17"/>
      <c r="C14326" s="18"/>
      <c r="D14326" s="19"/>
    </row>
    <row r="14327" spans="1:4" s="20" customFormat="1" ht="16.350000000000001" customHeight="1" x14ac:dyDescent="0.2">
      <c r="A14327" s="17"/>
      <c r="B14327" s="17"/>
      <c r="C14327" s="18"/>
      <c r="D14327" s="19"/>
    </row>
    <row r="14328" spans="1:4" s="20" customFormat="1" ht="16.350000000000001" customHeight="1" x14ac:dyDescent="0.2">
      <c r="A14328" s="17"/>
      <c r="B14328" s="17"/>
      <c r="C14328" s="18"/>
      <c r="D14328" s="19"/>
    </row>
    <row r="14329" spans="1:4" s="20" customFormat="1" ht="16.350000000000001" customHeight="1" x14ac:dyDescent="0.2">
      <c r="A14329" s="17"/>
      <c r="B14329" s="17"/>
      <c r="C14329" s="18"/>
      <c r="D14329" s="19"/>
    </row>
    <row r="14330" spans="1:4" s="20" customFormat="1" ht="16.350000000000001" customHeight="1" x14ac:dyDescent="0.2">
      <c r="A14330" s="17"/>
      <c r="B14330" s="17"/>
      <c r="C14330" s="18"/>
      <c r="D14330" s="19"/>
    </row>
    <row r="14331" spans="1:4" s="20" customFormat="1" ht="16.350000000000001" customHeight="1" x14ac:dyDescent="0.2">
      <c r="A14331" s="17"/>
      <c r="B14331" s="17"/>
      <c r="C14331" s="18"/>
      <c r="D14331" s="19"/>
    </row>
    <row r="14332" spans="1:4" s="20" customFormat="1" ht="16.350000000000001" customHeight="1" x14ac:dyDescent="0.2">
      <c r="A14332" s="17"/>
      <c r="B14332" s="17"/>
      <c r="C14332" s="18"/>
      <c r="D14332" s="19"/>
    </row>
    <row r="14333" spans="1:4" s="20" customFormat="1" ht="16.350000000000001" customHeight="1" x14ac:dyDescent="0.2">
      <c r="A14333" s="17"/>
      <c r="B14333" s="17"/>
      <c r="C14333" s="18"/>
      <c r="D14333" s="19"/>
    </row>
    <row r="14334" spans="1:4" s="20" customFormat="1" ht="16.350000000000001" customHeight="1" x14ac:dyDescent="0.2">
      <c r="A14334" s="17"/>
      <c r="B14334" s="17"/>
      <c r="C14334" s="18"/>
      <c r="D14334" s="19"/>
    </row>
    <row r="14335" spans="1:4" s="20" customFormat="1" ht="16.350000000000001" customHeight="1" x14ac:dyDescent="0.2">
      <c r="A14335" s="17"/>
      <c r="B14335" s="17"/>
      <c r="C14335" s="18"/>
      <c r="D14335" s="19"/>
    </row>
    <row r="14336" spans="1:4" s="20" customFormat="1" ht="16.350000000000001" customHeight="1" x14ac:dyDescent="0.2">
      <c r="A14336" s="17"/>
      <c r="B14336" s="17"/>
      <c r="C14336" s="18"/>
      <c r="D14336" s="19"/>
    </row>
    <row r="14337" spans="1:4" s="20" customFormat="1" ht="16.350000000000001" customHeight="1" x14ac:dyDescent="0.2">
      <c r="A14337" s="17"/>
      <c r="B14337" s="17"/>
      <c r="C14337" s="18"/>
      <c r="D14337" s="19"/>
    </row>
    <row r="14338" spans="1:4" s="20" customFormat="1" ht="16.350000000000001" customHeight="1" x14ac:dyDescent="0.2">
      <c r="A14338" s="17"/>
      <c r="B14338" s="17"/>
      <c r="C14338" s="18"/>
      <c r="D14338" s="19"/>
    </row>
    <row r="14339" spans="1:4" s="20" customFormat="1" ht="16.350000000000001" customHeight="1" x14ac:dyDescent="0.2">
      <c r="A14339" s="17"/>
      <c r="B14339" s="17"/>
      <c r="C14339" s="18"/>
      <c r="D14339" s="19"/>
    </row>
    <row r="14340" spans="1:4" s="20" customFormat="1" ht="16.350000000000001" customHeight="1" x14ac:dyDescent="0.2">
      <c r="A14340" s="17"/>
      <c r="B14340" s="17"/>
      <c r="C14340" s="18"/>
      <c r="D14340" s="19"/>
    </row>
    <row r="14341" spans="1:4" s="20" customFormat="1" ht="16.350000000000001" customHeight="1" x14ac:dyDescent="0.2">
      <c r="A14341" s="17"/>
      <c r="B14341" s="17"/>
      <c r="C14341" s="18"/>
      <c r="D14341" s="19"/>
    </row>
    <row r="14342" spans="1:4" s="20" customFormat="1" ht="16.350000000000001" customHeight="1" x14ac:dyDescent="0.2">
      <c r="A14342" s="17"/>
      <c r="B14342" s="17"/>
      <c r="C14342" s="18"/>
      <c r="D14342" s="19"/>
    </row>
    <row r="14343" spans="1:4" s="20" customFormat="1" ht="16.350000000000001" customHeight="1" x14ac:dyDescent="0.2">
      <c r="A14343" s="17"/>
      <c r="B14343" s="17"/>
      <c r="C14343" s="18"/>
      <c r="D14343" s="19"/>
    </row>
    <row r="14344" spans="1:4" s="20" customFormat="1" ht="16.350000000000001" customHeight="1" x14ac:dyDescent="0.2">
      <c r="A14344" s="17"/>
      <c r="B14344" s="17"/>
      <c r="C14344" s="18"/>
      <c r="D14344" s="19"/>
    </row>
    <row r="14345" spans="1:4" s="20" customFormat="1" ht="16.350000000000001" customHeight="1" x14ac:dyDescent="0.2">
      <c r="A14345" s="17"/>
      <c r="B14345" s="17"/>
      <c r="C14345" s="18"/>
      <c r="D14345" s="19"/>
    </row>
    <row r="14346" spans="1:4" s="20" customFormat="1" ht="16.350000000000001" customHeight="1" x14ac:dyDescent="0.2">
      <c r="A14346" s="17"/>
      <c r="B14346" s="17"/>
      <c r="C14346" s="18"/>
      <c r="D14346" s="19"/>
    </row>
    <row r="14347" spans="1:4" s="20" customFormat="1" ht="16.350000000000001" customHeight="1" x14ac:dyDescent="0.2">
      <c r="A14347" s="17"/>
      <c r="B14347" s="17"/>
      <c r="C14347" s="18"/>
      <c r="D14347" s="19"/>
    </row>
    <row r="14348" spans="1:4" s="20" customFormat="1" ht="16.350000000000001" customHeight="1" x14ac:dyDescent="0.2">
      <c r="A14348" s="17"/>
      <c r="B14348" s="17"/>
      <c r="C14348" s="18"/>
      <c r="D14348" s="19"/>
    </row>
    <row r="14349" spans="1:4" s="20" customFormat="1" ht="16.350000000000001" customHeight="1" x14ac:dyDescent="0.2">
      <c r="A14349" s="17"/>
      <c r="B14349" s="17"/>
      <c r="C14349" s="18"/>
      <c r="D14349" s="19"/>
    </row>
    <row r="14350" spans="1:4" s="20" customFormat="1" ht="16.350000000000001" customHeight="1" x14ac:dyDescent="0.2">
      <c r="A14350" s="17"/>
      <c r="B14350" s="17"/>
      <c r="C14350" s="18"/>
      <c r="D14350" s="19"/>
    </row>
    <row r="14351" spans="1:4" s="20" customFormat="1" ht="16.350000000000001" customHeight="1" x14ac:dyDescent="0.2">
      <c r="A14351" s="17"/>
      <c r="B14351" s="17"/>
      <c r="C14351" s="18"/>
      <c r="D14351" s="19"/>
    </row>
    <row r="14352" spans="1:4" s="20" customFormat="1" ht="16.350000000000001" customHeight="1" x14ac:dyDescent="0.2">
      <c r="A14352" s="17"/>
      <c r="B14352" s="17"/>
      <c r="C14352" s="18"/>
      <c r="D14352" s="19"/>
    </row>
    <row r="14353" spans="1:4" s="20" customFormat="1" ht="16.350000000000001" customHeight="1" x14ac:dyDescent="0.2">
      <c r="A14353" s="17"/>
      <c r="B14353" s="17"/>
      <c r="C14353" s="18"/>
      <c r="D14353" s="19"/>
    </row>
    <row r="14354" spans="1:4" s="20" customFormat="1" ht="16.350000000000001" customHeight="1" x14ac:dyDescent="0.2">
      <c r="A14354" s="17"/>
      <c r="B14354" s="17"/>
      <c r="C14354" s="18"/>
      <c r="D14354" s="19"/>
    </row>
    <row r="14355" spans="1:4" s="20" customFormat="1" ht="16.350000000000001" customHeight="1" x14ac:dyDescent="0.2">
      <c r="A14355" s="17"/>
      <c r="B14355" s="17"/>
      <c r="C14355" s="18"/>
      <c r="D14355" s="19"/>
    </row>
    <row r="14356" spans="1:4" s="20" customFormat="1" ht="16.350000000000001" customHeight="1" x14ac:dyDescent="0.2">
      <c r="A14356" s="17"/>
      <c r="B14356" s="17"/>
      <c r="C14356" s="18"/>
      <c r="D14356" s="19"/>
    </row>
    <row r="14357" spans="1:4" s="20" customFormat="1" ht="16.350000000000001" customHeight="1" x14ac:dyDescent="0.2">
      <c r="A14357" s="17"/>
      <c r="B14357" s="17"/>
      <c r="C14357" s="18"/>
      <c r="D14357" s="19"/>
    </row>
    <row r="14358" spans="1:4" s="20" customFormat="1" ht="16.350000000000001" customHeight="1" x14ac:dyDescent="0.2">
      <c r="A14358" s="17"/>
      <c r="B14358" s="17"/>
      <c r="C14358" s="18"/>
      <c r="D14358" s="19"/>
    </row>
    <row r="14359" spans="1:4" s="20" customFormat="1" ht="16.350000000000001" customHeight="1" x14ac:dyDescent="0.2">
      <c r="A14359" s="17"/>
      <c r="B14359" s="17"/>
      <c r="C14359" s="18"/>
      <c r="D14359" s="19"/>
    </row>
    <row r="14360" spans="1:4" s="20" customFormat="1" ht="16.350000000000001" customHeight="1" x14ac:dyDescent="0.2">
      <c r="A14360" s="17"/>
      <c r="B14360" s="17"/>
      <c r="C14360" s="18"/>
      <c r="D14360" s="19"/>
    </row>
    <row r="14361" spans="1:4" s="20" customFormat="1" ht="16.350000000000001" customHeight="1" x14ac:dyDescent="0.2">
      <c r="A14361" s="17"/>
      <c r="B14361" s="17"/>
      <c r="C14361" s="18"/>
      <c r="D14361" s="19"/>
    </row>
    <row r="14362" spans="1:4" s="20" customFormat="1" ht="16.350000000000001" customHeight="1" x14ac:dyDescent="0.2">
      <c r="A14362" s="17"/>
      <c r="B14362" s="17"/>
      <c r="C14362" s="18"/>
      <c r="D14362" s="19"/>
    </row>
    <row r="14363" spans="1:4" s="20" customFormat="1" ht="16.350000000000001" customHeight="1" x14ac:dyDescent="0.2">
      <c r="A14363" s="17"/>
      <c r="B14363" s="17"/>
      <c r="C14363" s="18"/>
      <c r="D14363" s="19"/>
    </row>
    <row r="14364" spans="1:4" s="20" customFormat="1" ht="16.350000000000001" customHeight="1" x14ac:dyDescent="0.2">
      <c r="A14364" s="17"/>
      <c r="B14364" s="17"/>
      <c r="C14364" s="18"/>
      <c r="D14364" s="19"/>
    </row>
    <row r="14365" spans="1:4" s="20" customFormat="1" ht="16.350000000000001" customHeight="1" x14ac:dyDescent="0.2">
      <c r="A14365" s="17"/>
      <c r="B14365" s="17"/>
      <c r="C14365" s="18"/>
      <c r="D14365" s="19"/>
    </row>
    <row r="14366" spans="1:4" s="20" customFormat="1" ht="16.350000000000001" customHeight="1" x14ac:dyDescent="0.2">
      <c r="A14366" s="17"/>
      <c r="B14366" s="17"/>
      <c r="C14366" s="18"/>
      <c r="D14366" s="19"/>
    </row>
    <row r="14367" spans="1:4" s="20" customFormat="1" ht="16.350000000000001" customHeight="1" x14ac:dyDescent="0.2">
      <c r="A14367" s="17"/>
      <c r="B14367" s="17"/>
      <c r="C14367" s="18"/>
      <c r="D14367" s="19"/>
    </row>
    <row r="14368" spans="1:4" s="20" customFormat="1" ht="16.350000000000001" customHeight="1" x14ac:dyDescent="0.2">
      <c r="A14368" s="17"/>
      <c r="B14368" s="17"/>
      <c r="C14368" s="18"/>
      <c r="D14368" s="19"/>
    </row>
    <row r="14369" spans="1:4" s="20" customFormat="1" ht="16.350000000000001" customHeight="1" x14ac:dyDescent="0.2">
      <c r="A14369" s="17"/>
      <c r="B14369" s="17"/>
      <c r="C14369" s="18"/>
      <c r="D14369" s="19"/>
    </row>
    <row r="14370" spans="1:4" s="20" customFormat="1" ht="16.350000000000001" customHeight="1" x14ac:dyDescent="0.2">
      <c r="A14370" s="17"/>
      <c r="B14370" s="17"/>
      <c r="C14370" s="18"/>
      <c r="D14370" s="19"/>
    </row>
    <row r="14371" spans="1:4" s="20" customFormat="1" ht="16.350000000000001" customHeight="1" x14ac:dyDescent="0.2">
      <c r="A14371" s="17"/>
      <c r="B14371" s="17"/>
      <c r="C14371" s="18"/>
      <c r="D14371" s="19"/>
    </row>
    <row r="14372" spans="1:4" s="20" customFormat="1" ht="16.350000000000001" customHeight="1" x14ac:dyDescent="0.2">
      <c r="A14372" s="17"/>
      <c r="B14372" s="17"/>
      <c r="C14372" s="18"/>
      <c r="D14372" s="19"/>
    </row>
    <row r="14373" spans="1:4" s="20" customFormat="1" ht="16.350000000000001" customHeight="1" x14ac:dyDescent="0.2">
      <c r="A14373" s="17"/>
      <c r="B14373" s="17"/>
      <c r="C14373" s="18"/>
      <c r="D14373" s="19"/>
    </row>
    <row r="14374" spans="1:4" s="20" customFormat="1" ht="16.350000000000001" customHeight="1" x14ac:dyDescent="0.2">
      <c r="A14374" s="17"/>
      <c r="B14374" s="17"/>
      <c r="C14374" s="18"/>
      <c r="D14374" s="19"/>
    </row>
    <row r="14375" spans="1:4" s="20" customFormat="1" ht="16.350000000000001" customHeight="1" x14ac:dyDescent="0.2">
      <c r="A14375" s="17"/>
      <c r="B14375" s="17"/>
      <c r="C14375" s="18"/>
      <c r="D14375" s="19"/>
    </row>
    <row r="14376" spans="1:4" s="20" customFormat="1" ht="16.350000000000001" customHeight="1" x14ac:dyDescent="0.2">
      <c r="A14376" s="17"/>
      <c r="B14376" s="17"/>
      <c r="C14376" s="18"/>
      <c r="D14376" s="19"/>
    </row>
    <row r="14377" spans="1:4" s="20" customFormat="1" ht="16.350000000000001" customHeight="1" x14ac:dyDescent="0.2">
      <c r="A14377" s="17"/>
      <c r="B14377" s="17"/>
      <c r="C14377" s="18"/>
      <c r="D14377" s="19"/>
    </row>
    <row r="14378" spans="1:4" s="20" customFormat="1" ht="16.350000000000001" customHeight="1" x14ac:dyDescent="0.2">
      <c r="A14378" s="17"/>
      <c r="B14378" s="17"/>
      <c r="C14378" s="18"/>
      <c r="D14378" s="19"/>
    </row>
    <row r="14379" spans="1:4" s="20" customFormat="1" ht="16.350000000000001" customHeight="1" x14ac:dyDescent="0.2">
      <c r="A14379" s="17"/>
      <c r="B14379" s="17"/>
      <c r="C14379" s="18"/>
      <c r="D14379" s="19"/>
    </row>
    <row r="14380" spans="1:4" s="20" customFormat="1" ht="16.350000000000001" customHeight="1" x14ac:dyDescent="0.2">
      <c r="A14380" s="17"/>
      <c r="B14380" s="17"/>
      <c r="C14380" s="18"/>
      <c r="D14380" s="19"/>
    </row>
    <row r="14381" spans="1:4" s="20" customFormat="1" ht="16.350000000000001" customHeight="1" x14ac:dyDescent="0.2">
      <c r="A14381" s="17"/>
      <c r="B14381" s="17"/>
      <c r="C14381" s="18"/>
      <c r="D14381" s="19"/>
    </row>
    <row r="14382" spans="1:4" s="20" customFormat="1" ht="16.350000000000001" customHeight="1" x14ac:dyDescent="0.2">
      <c r="A14382" s="17"/>
      <c r="B14382" s="17"/>
      <c r="C14382" s="18"/>
      <c r="D14382" s="19"/>
    </row>
    <row r="14383" spans="1:4" s="20" customFormat="1" ht="16.350000000000001" customHeight="1" x14ac:dyDescent="0.2">
      <c r="A14383" s="17"/>
      <c r="B14383" s="17"/>
      <c r="C14383" s="18"/>
      <c r="D14383" s="19"/>
    </row>
    <row r="14384" spans="1:4" s="20" customFormat="1" ht="16.350000000000001" customHeight="1" x14ac:dyDescent="0.2">
      <c r="A14384" s="17"/>
      <c r="B14384" s="17"/>
      <c r="C14384" s="18"/>
      <c r="D14384" s="19"/>
    </row>
    <row r="14385" spans="1:4" s="20" customFormat="1" ht="16.350000000000001" customHeight="1" x14ac:dyDescent="0.2">
      <c r="A14385" s="17"/>
      <c r="B14385" s="17"/>
      <c r="C14385" s="18"/>
      <c r="D14385" s="19"/>
    </row>
    <row r="14386" spans="1:4" s="20" customFormat="1" ht="16.350000000000001" customHeight="1" x14ac:dyDescent="0.2">
      <c r="A14386" s="17"/>
      <c r="B14386" s="17"/>
      <c r="C14386" s="18"/>
      <c r="D14386" s="19"/>
    </row>
    <row r="14387" spans="1:4" s="20" customFormat="1" ht="16.350000000000001" customHeight="1" x14ac:dyDescent="0.2">
      <c r="A14387" s="17"/>
      <c r="B14387" s="17"/>
      <c r="C14387" s="18"/>
      <c r="D14387" s="19"/>
    </row>
    <row r="14388" spans="1:4" s="20" customFormat="1" ht="16.350000000000001" customHeight="1" x14ac:dyDescent="0.2">
      <c r="A14388" s="17"/>
      <c r="B14388" s="17"/>
      <c r="C14388" s="18"/>
      <c r="D14388" s="19"/>
    </row>
    <row r="14389" spans="1:4" s="20" customFormat="1" ht="16.350000000000001" customHeight="1" x14ac:dyDescent="0.2">
      <c r="A14389" s="17"/>
      <c r="B14389" s="17"/>
      <c r="C14389" s="18"/>
      <c r="D14389" s="19"/>
    </row>
    <row r="14390" spans="1:4" s="20" customFormat="1" ht="16.350000000000001" customHeight="1" x14ac:dyDescent="0.2">
      <c r="A14390" s="17"/>
      <c r="B14390" s="17"/>
      <c r="C14390" s="18"/>
      <c r="D14390" s="19"/>
    </row>
    <row r="14391" spans="1:4" s="20" customFormat="1" ht="16.350000000000001" customHeight="1" x14ac:dyDescent="0.2">
      <c r="A14391" s="17"/>
      <c r="B14391" s="17"/>
      <c r="C14391" s="18"/>
      <c r="D14391" s="19"/>
    </row>
    <row r="14392" spans="1:4" s="20" customFormat="1" ht="16.350000000000001" customHeight="1" x14ac:dyDescent="0.2">
      <c r="A14392" s="17"/>
      <c r="B14392" s="17"/>
      <c r="C14392" s="18"/>
      <c r="D14392" s="19"/>
    </row>
    <row r="14393" spans="1:4" s="20" customFormat="1" ht="16.350000000000001" customHeight="1" x14ac:dyDescent="0.2">
      <c r="A14393" s="17"/>
      <c r="B14393" s="17"/>
      <c r="C14393" s="18"/>
      <c r="D14393" s="19"/>
    </row>
    <row r="14394" spans="1:4" s="20" customFormat="1" ht="16.350000000000001" customHeight="1" x14ac:dyDescent="0.2">
      <c r="A14394" s="17"/>
      <c r="B14394" s="17"/>
      <c r="C14394" s="18"/>
      <c r="D14394" s="19"/>
    </row>
    <row r="14395" spans="1:4" s="20" customFormat="1" ht="16.350000000000001" customHeight="1" x14ac:dyDescent="0.2">
      <c r="A14395" s="17"/>
      <c r="B14395" s="17"/>
      <c r="C14395" s="18"/>
      <c r="D14395" s="19"/>
    </row>
    <row r="14396" spans="1:4" s="20" customFormat="1" ht="16.350000000000001" customHeight="1" x14ac:dyDescent="0.2">
      <c r="A14396" s="17"/>
      <c r="B14396" s="17"/>
      <c r="C14396" s="18"/>
      <c r="D14396" s="19"/>
    </row>
    <row r="14397" spans="1:4" s="20" customFormat="1" ht="16.350000000000001" customHeight="1" x14ac:dyDescent="0.2">
      <c r="A14397" s="17"/>
      <c r="B14397" s="17"/>
      <c r="C14397" s="18"/>
      <c r="D14397" s="19"/>
    </row>
    <row r="14398" spans="1:4" s="20" customFormat="1" ht="16.350000000000001" customHeight="1" x14ac:dyDescent="0.2">
      <c r="A14398" s="17"/>
      <c r="B14398" s="17"/>
      <c r="C14398" s="18"/>
      <c r="D14398" s="19"/>
    </row>
    <row r="14399" spans="1:4" s="20" customFormat="1" ht="16.350000000000001" customHeight="1" x14ac:dyDescent="0.2">
      <c r="A14399" s="17"/>
      <c r="B14399" s="17"/>
      <c r="C14399" s="18"/>
      <c r="D14399" s="19"/>
    </row>
    <row r="14400" spans="1:4" s="20" customFormat="1" ht="16.350000000000001" customHeight="1" x14ac:dyDescent="0.2">
      <c r="A14400" s="17"/>
      <c r="B14400" s="17"/>
      <c r="C14400" s="18"/>
      <c r="D14400" s="19"/>
    </row>
    <row r="14401" spans="1:4" s="20" customFormat="1" ht="16.350000000000001" customHeight="1" x14ac:dyDescent="0.2">
      <c r="A14401" s="17"/>
      <c r="B14401" s="17"/>
      <c r="C14401" s="18"/>
      <c r="D14401" s="19"/>
    </row>
    <row r="14402" spans="1:4" s="20" customFormat="1" ht="16.350000000000001" customHeight="1" x14ac:dyDescent="0.2">
      <c r="A14402" s="17"/>
      <c r="B14402" s="17"/>
      <c r="C14402" s="18"/>
      <c r="D14402" s="19"/>
    </row>
    <row r="14403" spans="1:4" s="20" customFormat="1" ht="16.350000000000001" customHeight="1" x14ac:dyDescent="0.2">
      <c r="A14403" s="17"/>
      <c r="B14403" s="17"/>
      <c r="C14403" s="18"/>
      <c r="D14403" s="19"/>
    </row>
    <row r="14404" spans="1:4" s="20" customFormat="1" ht="16.350000000000001" customHeight="1" x14ac:dyDescent="0.2">
      <c r="A14404" s="17"/>
      <c r="B14404" s="17"/>
      <c r="C14404" s="18"/>
      <c r="D14404" s="19"/>
    </row>
    <row r="14405" spans="1:4" s="20" customFormat="1" ht="16.350000000000001" customHeight="1" x14ac:dyDescent="0.2">
      <c r="A14405" s="17"/>
      <c r="B14405" s="17"/>
      <c r="C14405" s="18"/>
      <c r="D14405" s="19"/>
    </row>
    <row r="14406" spans="1:4" s="20" customFormat="1" ht="16.350000000000001" customHeight="1" x14ac:dyDescent="0.2">
      <c r="A14406" s="17"/>
      <c r="B14406" s="17"/>
      <c r="C14406" s="18"/>
      <c r="D14406" s="19"/>
    </row>
    <row r="14407" spans="1:4" s="20" customFormat="1" ht="16.350000000000001" customHeight="1" x14ac:dyDescent="0.2">
      <c r="A14407" s="17"/>
      <c r="B14407" s="17"/>
      <c r="C14407" s="18"/>
      <c r="D14407" s="19"/>
    </row>
    <row r="14408" spans="1:4" s="20" customFormat="1" ht="16.350000000000001" customHeight="1" x14ac:dyDescent="0.2">
      <c r="A14408" s="17"/>
      <c r="B14408" s="17"/>
      <c r="C14408" s="18"/>
      <c r="D14408" s="19"/>
    </row>
    <row r="14409" spans="1:4" s="20" customFormat="1" ht="16.350000000000001" customHeight="1" x14ac:dyDescent="0.2">
      <c r="A14409" s="17"/>
      <c r="B14409" s="17"/>
      <c r="C14409" s="18"/>
      <c r="D14409" s="19"/>
    </row>
    <row r="14410" spans="1:4" s="20" customFormat="1" ht="16.350000000000001" customHeight="1" x14ac:dyDescent="0.2">
      <c r="A14410" s="17"/>
      <c r="B14410" s="17"/>
      <c r="C14410" s="18"/>
      <c r="D14410" s="19"/>
    </row>
    <row r="14411" spans="1:4" s="20" customFormat="1" ht="16.350000000000001" customHeight="1" x14ac:dyDescent="0.2">
      <c r="A14411" s="17"/>
      <c r="B14411" s="17"/>
      <c r="C14411" s="18"/>
      <c r="D14411" s="19"/>
    </row>
    <row r="14412" spans="1:4" s="20" customFormat="1" ht="16.350000000000001" customHeight="1" x14ac:dyDescent="0.2">
      <c r="A14412" s="17"/>
      <c r="B14412" s="17"/>
      <c r="C14412" s="18"/>
      <c r="D14412" s="19"/>
    </row>
    <row r="14413" spans="1:4" s="20" customFormat="1" ht="16.350000000000001" customHeight="1" x14ac:dyDescent="0.2">
      <c r="A14413" s="17"/>
      <c r="B14413" s="17"/>
      <c r="C14413" s="18"/>
      <c r="D14413" s="19"/>
    </row>
    <row r="14414" spans="1:4" s="20" customFormat="1" ht="16.350000000000001" customHeight="1" x14ac:dyDescent="0.2">
      <c r="A14414" s="17"/>
      <c r="B14414" s="17"/>
      <c r="C14414" s="18"/>
      <c r="D14414" s="19"/>
    </row>
    <row r="14415" spans="1:4" s="20" customFormat="1" ht="16.350000000000001" customHeight="1" x14ac:dyDescent="0.2">
      <c r="A14415" s="17"/>
      <c r="B14415" s="17"/>
      <c r="C14415" s="18"/>
      <c r="D14415" s="19"/>
    </row>
    <row r="14416" spans="1:4" s="20" customFormat="1" ht="16.350000000000001" customHeight="1" x14ac:dyDescent="0.2">
      <c r="A14416" s="17"/>
      <c r="B14416" s="17"/>
      <c r="C14416" s="18"/>
      <c r="D14416" s="19"/>
    </row>
    <row r="14417" spans="1:4" s="20" customFormat="1" ht="16.350000000000001" customHeight="1" x14ac:dyDescent="0.2">
      <c r="A14417" s="17"/>
      <c r="B14417" s="17"/>
      <c r="C14417" s="18"/>
      <c r="D14417" s="19"/>
    </row>
    <row r="14418" spans="1:4" s="20" customFormat="1" ht="16.350000000000001" customHeight="1" x14ac:dyDescent="0.2">
      <c r="A14418" s="17"/>
      <c r="B14418" s="17"/>
      <c r="C14418" s="18"/>
      <c r="D14418" s="19"/>
    </row>
    <row r="14419" spans="1:4" s="20" customFormat="1" ht="16.350000000000001" customHeight="1" x14ac:dyDescent="0.2">
      <c r="A14419" s="17"/>
      <c r="B14419" s="17"/>
      <c r="C14419" s="18"/>
      <c r="D14419" s="19"/>
    </row>
    <row r="14420" spans="1:4" s="20" customFormat="1" ht="16.350000000000001" customHeight="1" x14ac:dyDescent="0.2">
      <c r="A14420" s="17"/>
      <c r="B14420" s="17"/>
      <c r="C14420" s="18"/>
      <c r="D14420" s="19"/>
    </row>
    <row r="14421" spans="1:4" s="20" customFormat="1" ht="16.350000000000001" customHeight="1" x14ac:dyDescent="0.2">
      <c r="A14421" s="17"/>
      <c r="B14421" s="17"/>
      <c r="C14421" s="18"/>
      <c r="D14421" s="19"/>
    </row>
    <row r="14422" spans="1:4" s="20" customFormat="1" ht="16.350000000000001" customHeight="1" x14ac:dyDescent="0.2">
      <c r="A14422" s="17"/>
      <c r="B14422" s="17"/>
      <c r="C14422" s="18"/>
      <c r="D14422" s="19"/>
    </row>
    <row r="14423" spans="1:4" s="20" customFormat="1" ht="16.350000000000001" customHeight="1" x14ac:dyDescent="0.2">
      <c r="A14423" s="17"/>
      <c r="B14423" s="17"/>
      <c r="C14423" s="18"/>
      <c r="D14423" s="19"/>
    </row>
    <row r="14424" spans="1:4" s="20" customFormat="1" ht="16.350000000000001" customHeight="1" x14ac:dyDescent="0.2">
      <c r="A14424" s="17"/>
      <c r="B14424" s="17"/>
      <c r="C14424" s="18"/>
      <c r="D14424" s="19"/>
    </row>
    <row r="14425" spans="1:4" s="20" customFormat="1" ht="16.350000000000001" customHeight="1" x14ac:dyDescent="0.2">
      <c r="A14425" s="17"/>
      <c r="B14425" s="17"/>
      <c r="C14425" s="18"/>
      <c r="D14425" s="19"/>
    </row>
    <row r="14426" spans="1:4" s="20" customFormat="1" ht="16.350000000000001" customHeight="1" x14ac:dyDescent="0.2">
      <c r="A14426" s="17"/>
      <c r="B14426" s="17"/>
      <c r="C14426" s="18"/>
      <c r="D14426" s="19"/>
    </row>
    <row r="14427" spans="1:4" s="20" customFormat="1" ht="16.350000000000001" customHeight="1" x14ac:dyDescent="0.2">
      <c r="A14427" s="17"/>
      <c r="B14427" s="17"/>
      <c r="C14427" s="18"/>
      <c r="D14427" s="19"/>
    </row>
    <row r="14428" spans="1:4" s="20" customFormat="1" ht="16.350000000000001" customHeight="1" x14ac:dyDescent="0.2">
      <c r="A14428" s="17"/>
      <c r="B14428" s="17"/>
      <c r="C14428" s="18"/>
      <c r="D14428" s="19"/>
    </row>
    <row r="14429" spans="1:4" s="20" customFormat="1" ht="16.350000000000001" customHeight="1" x14ac:dyDescent="0.2">
      <c r="A14429" s="17"/>
      <c r="B14429" s="17"/>
      <c r="C14429" s="18"/>
      <c r="D14429" s="19"/>
    </row>
    <row r="14430" spans="1:4" s="20" customFormat="1" ht="16.350000000000001" customHeight="1" x14ac:dyDescent="0.2">
      <c r="A14430" s="17"/>
      <c r="B14430" s="17"/>
      <c r="C14430" s="18"/>
      <c r="D14430" s="19"/>
    </row>
    <row r="14431" spans="1:4" s="20" customFormat="1" ht="16.350000000000001" customHeight="1" x14ac:dyDescent="0.2">
      <c r="A14431" s="17"/>
      <c r="B14431" s="17"/>
      <c r="C14431" s="18"/>
      <c r="D14431" s="19"/>
    </row>
    <row r="14432" spans="1:4" s="20" customFormat="1" ht="16.350000000000001" customHeight="1" x14ac:dyDescent="0.2">
      <c r="A14432" s="17"/>
      <c r="B14432" s="17"/>
      <c r="C14432" s="18"/>
      <c r="D14432" s="19"/>
    </row>
    <row r="14433" spans="1:4" s="20" customFormat="1" ht="16.350000000000001" customHeight="1" x14ac:dyDescent="0.2">
      <c r="A14433" s="17"/>
      <c r="B14433" s="17"/>
      <c r="C14433" s="18"/>
      <c r="D14433" s="19"/>
    </row>
    <row r="14434" spans="1:4" s="20" customFormat="1" ht="16.350000000000001" customHeight="1" x14ac:dyDescent="0.2">
      <c r="A14434" s="17"/>
      <c r="B14434" s="17"/>
      <c r="C14434" s="18"/>
      <c r="D14434" s="19"/>
    </row>
    <row r="14435" spans="1:4" s="20" customFormat="1" ht="16.350000000000001" customHeight="1" x14ac:dyDescent="0.2">
      <c r="A14435" s="17"/>
      <c r="B14435" s="17"/>
      <c r="C14435" s="18"/>
      <c r="D14435" s="19"/>
    </row>
    <row r="14436" spans="1:4" s="20" customFormat="1" ht="16.350000000000001" customHeight="1" x14ac:dyDescent="0.2">
      <c r="A14436" s="17"/>
      <c r="B14436" s="17"/>
      <c r="C14436" s="18"/>
      <c r="D14436" s="19"/>
    </row>
    <row r="14437" spans="1:4" s="20" customFormat="1" ht="16.350000000000001" customHeight="1" x14ac:dyDescent="0.2">
      <c r="A14437" s="17"/>
      <c r="B14437" s="17"/>
      <c r="C14437" s="18"/>
      <c r="D14437" s="19"/>
    </row>
    <row r="14438" spans="1:4" s="20" customFormat="1" ht="16.350000000000001" customHeight="1" x14ac:dyDescent="0.2">
      <c r="A14438" s="17"/>
      <c r="B14438" s="17"/>
      <c r="C14438" s="18"/>
      <c r="D14438" s="19"/>
    </row>
    <row r="14439" spans="1:4" s="20" customFormat="1" ht="16.350000000000001" customHeight="1" x14ac:dyDescent="0.2">
      <c r="A14439" s="17"/>
      <c r="B14439" s="17"/>
      <c r="C14439" s="18"/>
      <c r="D14439" s="19"/>
    </row>
    <row r="14440" spans="1:4" s="20" customFormat="1" ht="16.350000000000001" customHeight="1" x14ac:dyDescent="0.2">
      <c r="A14440" s="17"/>
      <c r="B14440" s="17"/>
      <c r="C14440" s="18"/>
      <c r="D14440" s="19"/>
    </row>
    <row r="14441" spans="1:4" s="20" customFormat="1" ht="16.350000000000001" customHeight="1" x14ac:dyDescent="0.2">
      <c r="A14441" s="17"/>
      <c r="B14441" s="17"/>
      <c r="C14441" s="18"/>
      <c r="D14441" s="19"/>
    </row>
    <row r="14442" spans="1:4" s="20" customFormat="1" ht="16.350000000000001" customHeight="1" x14ac:dyDescent="0.2">
      <c r="A14442" s="17"/>
      <c r="B14442" s="17"/>
      <c r="C14442" s="18"/>
      <c r="D14442" s="19"/>
    </row>
    <row r="14443" spans="1:4" s="20" customFormat="1" ht="16.350000000000001" customHeight="1" x14ac:dyDescent="0.2">
      <c r="A14443" s="17"/>
      <c r="B14443" s="17"/>
      <c r="C14443" s="18"/>
      <c r="D14443" s="19"/>
    </row>
    <row r="14444" spans="1:4" s="20" customFormat="1" ht="16.350000000000001" customHeight="1" x14ac:dyDescent="0.2">
      <c r="A14444" s="17"/>
      <c r="B14444" s="17"/>
      <c r="C14444" s="18"/>
      <c r="D14444" s="19"/>
    </row>
    <row r="14445" spans="1:4" s="20" customFormat="1" ht="16.350000000000001" customHeight="1" x14ac:dyDescent="0.2">
      <c r="A14445" s="17"/>
      <c r="B14445" s="17"/>
      <c r="C14445" s="18"/>
      <c r="D14445" s="19"/>
    </row>
    <row r="14446" spans="1:4" s="20" customFormat="1" ht="16.350000000000001" customHeight="1" x14ac:dyDescent="0.2">
      <c r="A14446" s="17"/>
      <c r="B14446" s="17"/>
      <c r="C14446" s="18"/>
      <c r="D14446" s="19"/>
    </row>
    <row r="14447" spans="1:4" s="20" customFormat="1" ht="16.350000000000001" customHeight="1" x14ac:dyDescent="0.2">
      <c r="A14447" s="17"/>
      <c r="B14447" s="17"/>
      <c r="C14447" s="18"/>
      <c r="D14447" s="19"/>
    </row>
    <row r="14448" spans="1:4" s="20" customFormat="1" ht="16.350000000000001" customHeight="1" x14ac:dyDescent="0.2">
      <c r="A14448" s="17"/>
      <c r="B14448" s="17"/>
      <c r="C14448" s="18"/>
      <c r="D14448" s="19"/>
    </row>
    <row r="14449" spans="1:4" s="20" customFormat="1" ht="16.350000000000001" customHeight="1" x14ac:dyDescent="0.2">
      <c r="A14449" s="17"/>
      <c r="B14449" s="17"/>
      <c r="C14449" s="18"/>
      <c r="D14449" s="19"/>
    </row>
    <row r="14450" spans="1:4" s="20" customFormat="1" ht="16.350000000000001" customHeight="1" x14ac:dyDescent="0.2">
      <c r="A14450" s="17"/>
      <c r="B14450" s="17"/>
      <c r="C14450" s="18"/>
      <c r="D14450" s="19"/>
    </row>
    <row r="14451" spans="1:4" s="20" customFormat="1" ht="16.350000000000001" customHeight="1" x14ac:dyDescent="0.2">
      <c r="A14451" s="17"/>
      <c r="B14451" s="17"/>
      <c r="C14451" s="18"/>
      <c r="D14451" s="19"/>
    </row>
    <row r="14452" spans="1:4" s="20" customFormat="1" ht="16.350000000000001" customHeight="1" x14ac:dyDescent="0.2">
      <c r="A14452" s="17"/>
      <c r="B14452" s="17"/>
      <c r="C14452" s="18"/>
      <c r="D14452" s="19"/>
    </row>
    <row r="14453" spans="1:4" s="20" customFormat="1" ht="16.350000000000001" customHeight="1" x14ac:dyDescent="0.2">
      <c r="A14453" s="17"/>
      <c r="B14453" s="17"/>
      <c r="C14453" s="18"/>
      <c r="D14453" s="19"/>
    </row>
    <row r="14454" spans="1:4" s="20" customFormat="1" ht="16.350000000000001" customHeight="1" x14ac:dyDescent="0.2">
      <c r="A14454" s="17"/>
      <c r="B14454" s="17"/>
      <c r="C14454" s="18"/>
      <c r="D14454" s="19"/>
    </row>
    <row r="14455" spans="1:4" s="20" customFormat="1" ht="16.350000000000001" customHeight="1" x14ac:dyDescent="0.2">
      <c r="A14455" s="17"/>
      <c r="B14455" s="17"/>
      <c r="C14455" s="18"/>
      <c r="D14455" s="19"/>
    </row>
    <row r="14456" spans="1:4" s="20" customFormat="1" ht="16.350000000000001" customHeight="1" x14ac:dyDescent="0.2">
      <c r="A14456" s="17"/>
      <c r="B14456" s="17"/>
      <c r="C14456" s="18"/>
      <c r="D14456" s="19"/>
    </row>
    <row r="14457" spans="1:4" s="20" customFormat="1" ht="16.350000000000001" customHeight="1" x14ac:dyDescent="0.2">
      <c r="A14457" s="17"/>
      <c r="B14457" s="17"/>
      <c r="C14457" s="18"/>
      <c r="D14457" s="19"/>
    </row>
    <row r="14458" spans="1:4" s="20" customFormat="1" ht="16.350000000000001" customHeight="1" x14ac:dyDescent="0.2">
      <c r="A14458" s="17"/>
      <c r="B14458" s="17"/>
      <c r="C14458" s="18"/>
      <c r="D14458" s="19"/>
    </row>
    <row r="14459" spans="1:4" s="20" customFormat="1" ht="16.350000000000001" customHeight="1" x14ac:dyDescent="0.2">
      <c r="A14459" s="17"/>
      <c r="B14459" s="17"/>
      <c r="C14459" s="18"/>
      <c r="D14459" s="19"/>
    </row>
    <row r="14460" spans="1:4" s="20" customFormat="1" ht="16.350000000000001" customHeight="1" x14ac:dyDescent="0.2">
      <c r="A14460" s="17"/>
      <c r="B14460" s="17"/>
      <c r="C14460" s="18"/>
      <c r="D14460" s="19"/>
    </row>
    <row r="14461" spans="1:4" s="20" customFormat="1" ht="16.350000000000001" customHeight="1" x14ac:dyDescent="0.2">
      <c r="A14461" s="17"/>
      <c r="B14461" s="17"/>
      <c r="C14461" s="18"/>
      <c r="D14461" s="19"/>
    </row>
    <row r="14462" spans="1:4" s="20" customFormat="1" ht="16.350000000000001" customHeight="1" x14ac:dyDescent="0.2">
      <c r="A14462" s="17"/>
      <c r="B14462" s="17"/>
      <c r="C14462" s="18"/>
      <c r="D14462" s="19"/>
    </row>
    <row r="14463" spans="1:4" s="20" customFormat="1" ht="16.350000000000001" customHeight="1" x14ac:dyDescent="0.2">
      <c r="A14463" s="17"/>
      <c r="B14463" s="17"/>
      <c r="C14463" s="18"/>
      <c r="D14463" s="19"/>
    </row>
    <row r="14464" spans="1:4" s="20" customFormat="1" ht="16.350000000000001" customHeight="1" x14ac:dyDescent="0.2">
      <c r="A14464" s="17"/>
      <c r="B14464" s="17"/>
      <c r="C14464" s="18"/>
      <c r="D14464" s="19"/>
    </row>
    <row r="14465" spans="1:4" s="20" customFormat="1" ht="16.350000000000001" customHeight="1" x14ac:dyDescent="0.2">
      <c r="A14465" s="17"/>
      <c r="B14465" s="17"/>
      <c r="C14465" s="18"/>
      <c r="D14465" s="19"/>
    </row>
    <row r="14466" spans="1:4" s="20" customFormat="1" ht="16.350000000000001" customHeight="1" x14ac:dyDescent="0.2">
      <c r="A14466" s="17"/>
      <c r="B14466" s="17"/>
      <c r="C14466" s="18"/>
      <c r="D14466" s="19"/>
    </row>
    <row r="14467" spans="1:4" s="20" customFormat="1" ht="16.350000000000001" customHeight="1" x14ac:dyDescent="0.2">
      <c r="A14467" s="17"/>
      <c r="B14467" s="17"/>
      <c r="C14467" s="18"/>
      <c r="D14467" s="19"/>
    </row>
    <row r="14468" spans="1:4" s="20" customFormat="1" ht="16.350000000000001" customHeight="1" x14ac:dyDescent="0.2">
      <c r="A14468" s="17"/>
      <c r="B14468" s="17"/>
      <c r="C14468" s="18"/>
      <c r="D14468" s="19"/>
    </row>
    <row r="14469" spans="1:4" s="20" customFormat="1" ht="16.350000000000001" customHeight="1" x14ac:dyDescent="0.2">
      <c r="A14469" s="17"/>
      <c r="B14469" s="17"/>
      <c r="C14469" s="18"/>
      <c r="D14469" s="19"/>
    </row>
    <row r="14470" spans="1:4" s="20" customFormat="1" ht="16.350000000000001" customHeight="1" x14ac:dyDescent="0.2">
      <c r="A14470" s="17"/>
      <c r="B14470" s="17"/>
      <c r="C14470" s="18"/>
      <c r="D14470" s="19"/>
    </row>
    <row r="14471" spans="1:4" s="20" customFormat="1" ht="16.350000000000001" customHeight="1" x14ac:dyDescent="0.2">
      <c r="A14471" s="17"/>
      <c r="B14471" s="17"/>
      <c r="C14471" s="18"/>
      <c r="D14471" s="19"/>
    </row>
    <row r="14472" spans="1:4" s="20" customFormat="1" ht="16.350000000000001" customHeight="1" x14ac:dyDescent="0.2">
      <c r="A14472" s="17"/>
      <c r="B14472" s="17"/>
      <c r="C14472" s="18"/>
      <c r="D14472" s="19"/>
    </row>
    <row r="14473" spans="1:4" s="20" customFormat="1" ht="16.350000000000001" customHeight="1" x14ac:dyDescent="0.2">
      <c r="A14473" s="17"/>
      <c r="B14473" s="17"/>
      <c r="C14473" s="18"/>
      <c r="D14473" s="19"/>
    </row>
    <row r="14474" spans="1:4" s="20" customFormat="1" ht="16.350000000000001" customHeight="1" x14ac:dyDescent="0.2">
      <c r="A14474" s="17"/>
      <c r="B14474" s="17"/>
      <c r="C14474" s="18"/>
      <c r="D14474" s="19"/>
    </row>
    <row r="14475" spans="1:4" s="20" customFormat="1" ht="16.350000000000001" customHeight="1" x14ac:dyDescent="0.2">
      <c r="A14475" s="17"/>
      <c r="B14475" s="17"/>
      <c r="C14475" s="18"/>
      <c r="D14475" s="19"/>
    </row>
    <row r="14476" spans="1:4" s="20" customFormat="1" ht="16.350000000000001" customHeight="1" x14ac:dyDescent="0.2">
      <c r="A14476" s="17"/>
      <c r="B14476" s="17"/>
      <c r="C14476" s="18"/>
      <c r="D14476" s="19"/>
    </row>
    <row r="14477" spans="1:4" s="20" customFormat="1" ht="16.350000000000001" customHeight="1" x14ac:dyDescent="0.2">
      <c r="A14477" s="17"/>
      <c r="B14477" s="17"/>
      <c r="C14477" s="18"/>
      <c r="D14477" s="19"/>
    </row>
    <row r="14478" spans="1:4" s="20" customFormat="1" ht="16.350000000000001" customHeight="1" x14ac:dyDescent="0.2">
      <c r="A14478" s="17"/>
      <c r="B14478" s="17"/>
      <c r="C14478" s="18"/>
      <c r="D14478" s="19"/>
    </row>
    <row r="14479" spans="1:4" s="20" customFormat="1" ht="16.350000000000001" customHeight="1" x14ac:dyDescent="0.2">
      <c r="A14479" s="17"/>
      <c r="B14479" s="17"/>
      <c r="C14479" s="18"/>
      <c r="D14479" s="19"/>
    </row>
    <row r="14480" spans="1:4" s="20" customFormat="1" ht="16.350000000000001" customHeight="1" x14ac:dyDescent="0.2">
      <c r="A14480" s="17"/>
      <c r="B14480" s="17"/>
      <c r="C14480" s="18"/>
      <c r="D14480" s="19"/>
    </row>
    <row r="14481" spans="1:4" s="20" customFormat="1" ht="16.350000000000001" customHeight="1" x14ac:dyDescent="0.2">
      <c r="A14481" s="17"/>
      <c r="B14481" s="17"/>
      <c r="C14481" s="18"/>
      <c r="D14481" s="19"/>
    </row>
    <row r="14482" spans="1:4" s="20" customFormat="1" ht="16.350000000000001" customHeight="1" x14ac:dyDescent="0.2">
      <c r="A14482" s="17"/>
      <c r="B14482" s="17"/>
      <c r="C14482" s="18"/>
      <c r="D14482" s="19"/>
    </row>
    <row r="14483" spans="1:4" s="20" customFormat="1" ht="16.350000000000001" customHeight="1" x14ac:dyDescent="0.2">
      <c r="A14483" s="17"/>
      <c r="B14483" s="17"/>
      <c r="C14483" s="18"/>
      <c r="D14483" s="19"/>
    </row>
    <row r="14484" spans="1:4" s="20" customFormat="1" ht="16.350000000000001" customHeight="1" x14ac:dyDescent="0.2">
      <c r="A14484" s="17"/>
      <c r="B14484" s="17"/>
      <c r="C14484" s="18"/>
      <c r="D14484" s="19"/>
    </row>
    <row r="14485" spans="1:4" s="20" customFormat="1" ht="16.350000000000001" customHeight="1" x14ac:dyDescent="0.2">
      <c r="A14485" s="17"/>
      <c r="B14485" s="17"/>
      <c r="C14485" s="18"/>
      <c r="D14485" s="19"/>
    </row>
    <row r="14486" spans="1:4" s="20" customFormat="1" ht="16.350000000000001" customHeight="1" x14ac:dyDescent="0.2">
      <c r="A14486" s="17"/>
      <c r="B14486" s="17"/>
      <c r="C14486" s="18"/>
      <c r="D14486" s="19"/>
    </row>
    <row r="14487" spans="1:4" s="20" customFormat="1" ht="16.350000000000001" customHeight="1" x14ac:dyDescent="0.2">
      <c r="A14487" s="17"/>
      <c r="B14487" s="17"/>
      <c r="C14487" s="18"/>
      <c r="D14487" s="19"/>
    </row>
    <row r="14488" spans="1:4" s="20" customFormat="1" ht="16.350000000000001" customHeight="1" x14ac:dyDescent="0.2">
      <c r="A14488" s="17"/>
      <c r="B14488" s="17"/>
      <c r="C14488" s="18"/>
      <c r="D14488" s="19"/>
    </row>
    <row r="14489" spans="1:4" s="20" customFormat="1" ht="16.350000000000001" customHeight="1" x14ac:dyDescent="0.2">
      <c r="A14489" s="17"/>
      <c r="B14489" s="17"/>
      <c r="C14489" s="18"/>
      <c r="D14489" s="19"/>
    </row>
    <row r="14490" spans="1:4" s="20" customFormat="1" ht="16.350000000000001" customHeight="1" x14ac:dyDescent="0.2">
      <c r="A14490" s="17"/>
      <c r="B14490" s="17"/>
      <c r="C14490" s="18"/>
      <c r="D14490" s="19"/>
    </row>
    <row r="14491" spans="1:4" s="20" customFormat="1" ht="16.350000000000001" customHeight="1" x14ac:dyDescent="0.2">
      <c r="A14491" s="17"/>
      <c r="B14491" s="17"/>
      <c r="C14491" s="18"/>
      <c r="D14491" s="19"/>
    </row>
    <row r="14492" spans="1:4" s="20" customFormat="1" ht="16.350000000000001" customHeight="1" x14ac:dyDescent="0.2">
      <c r="A14492" s="17"/>
      <c r="B14492" s="17"/>
      <c r="C14492" s="18"/>
      <c r="D14492" s="19"/>
    </row>
    <row r="14493" spans="1:4" s="20" customFormat="1" ht="16.350000000000001" customHeight="1" x14ac:dyDescent="0.2">
      <c r="A14493" s="17"/>
      <c r="B14493" s="17"/>
      <c r="C14493" s="18"/>
      <c r="D14493" s="19"/>
    </row>
    <row r="14494" spans="1:4" s="20" customFormat="1" ht="16.350000000000001" customHeight="1" x14ac:dyDescent="0.2">
      <c r="A14494" s="17"/>
      <c r="B14494" s="17"/>
      <c r="C14494" s="18"/>
      <c r="D14494" s="19"/>
    </row>
    <row r="14495" spans="1:4" s="20" customFormat="1" ht="16.350000000000001" customHeight="1" x14ac:dyDescent="0.2">
      <c r="A14495" s="17"/>
      <c r="B14495" s="17"/>
      <c r="C14495" s="18"/>
      <c r="D14495" s="19"/>
    </row>
    <row r="14496" spans="1:4" s="20" customFormat="1" ht="16.350000000000001" customHeight="1" x14ac:dyDescent="0.2">
      <c r="A14496" s="17"/>
      <c r="B14496" s="17"/>
      <c r="C14496" s="18"/>
      <c r="D14496" s="19"/>
    </row>
    <row r="14497" spans="1:4" s="20" customFormat="1" ht="16.350000000000001" customHeight="1" x14ac:dyDescent="0.2">
      <c r="A14497" s="17"/>
      <c r="B14497" s="17"/>
      <c r="C14497" s="18"/>
      <c r="D14497" s="19"/>
    </row>
    <row r="14498" spans="1:4" s="20" customFormat="1" ht="16.350000000000001" customHeight="1" x14ac:dyDescent="0.2">
      <c r="A14498" s="17"/>
      <c r="B14498" s="17"/>
      <c r="C14498" s="18"/>
      <c r="D14498" s="19"/>
    </row>
    <row r="14499" spans="1:4" s="20" customFormat="1" ht="16.350000000000001" customHeight="1" x14ac:dyDescent="0.2">
      <c r="A14499" s="17"/>
      <c r="B14499" s="17"/>
      <c r="C14499" s="18"/>
      <c r="D14499" s="19"/>
    </row>
    <row r="14500" spans="1:4" s="20" customFormat="1" ht="16.350000000000001" customHeight="1" x14ac:dyDescent="0.2">
      <c r="A14500" s="17"/>
      <c r="B14500" s="17"/>
      <c r="C14500" s="18"/>
      <c r="D14500" s="19"/>
    </row>
    <row r="14501" spans="1:4" s="20" customFormat="1" ht="16.350000000000001" customHeight="1" x14ac:dyDescent="0.2">
      <c r="A14501" s="17"/>
      <c r="B14501" s="17"/>
      <c r="C14501" s="18"/>
      <c r="D14501" s="19"/>
    </row>
    <row r="14502" spans="1:4" s="20" customFormat="1" ht="16.350000000000001" customHeight="1" x14ac:dyDescent="0.2">
      <c r="A14502" s="17"/>
      <c r="B14502" s="17"/>
      <c r="C14502" s="18"/>
      <c r="D14502" s="19"/>
    </row>
    <row r="14503" spans="1:4" s="20" customFormat="1" ht="16.350000000000001" customHeight="1" x14ac:dyDescent="0.2">
      <c r="A14503" s="17"/>
      <c r="B14503" s="17"/>
      <c r="C14503" s="18"/>
      <c r="D14503" s="19"/>
    </row>
    <row r="14504" spans="1:4" s="20" customFormat="1" ht="16.350000000000001" customHeight="1" x14ac:dyDescent="0.2">
      <c r="A14504" s="17"/>
      <c r="B14504" s="17"/>
      <c r="C14504" s="18"/>
      <c r="D14504" s="19"/>
    </row>
    <row r="14505" spans="1:4" s="20" customFormat="1" ht="16.350000000000001" customHeight="1" x14ac:dyDescent="0.2">
      <c r="A14505" s="17"/>
      <c r="B14505" s="17"/>
      <c r="C14505" s="18"/>
      <c r="D14505" s="19"/>
    </row>
    <row r="14506" spans="1:4" s="20" customFormat="1" ht="16.350000000000001" customHeight="1" x14ac:dyDescent="0.2">
      <c r="A14506" s="17"/>
      <c r="B14506" s="17"/>
      <c r="C14506" s="18"/>
      <c r="D14506" s="19"/>
    </row>
    <row r="14507" spans="1:4" s="20" customFormat="1" ht="16.350000000000001" customHeight="1" x14ac:dyDescent="0.2">
      <c r="A14507" s="17"/>
      <c r="B14507" s="17"/>
      <c r="C14507" s="18"/>
      <c r="D14507" s="19"/>
    </row>
    <row r="14508" spans="1:4" s="20" customFormat="1" ht="16.350000000000001" customHeight="1" x14ac:dyDescent="0.2">
      <c r="A14508" s="17"/>
      <c r="B14508" s="17"/>
      <c r="C14508" s="18"/>
      <c r="D14508" s="19"/>
    </row>
    <row r="14509" spans="1:4" s="20" customFormat="1" ht="16.350000000000001" customHeight="1" x14ac:dyDescent="0.2">
      <c r="A14509" s="17"/>
      <c r="B14509" s="17"/>
      <c r="C14509" s="18"/>
      <c r="D14509" s="19"/>
    </row>
    <row r="14510" spans="1:4" s="20" customFormat="1" ht="16.350000000000001" customHeight="1" x14ac:dyDescent="0.2">
      <c r="A14510" s="17"/>
      <c r="B14510" s="17"/>
      <c r="C14510" s="18"/>
      <c r="D14510" s="19"/>
    </row>
    <row r="14511" spans="1:4" s="20" customFormat="1" ht="16.350000000000001" customHeight="1" x14ac:dyDescent="0.2">
      <c r="A14511" s="17"/>
      <c r="B14511" s="17"/>
      <c r="C14511" s="18"/>
      <c r="D14511" s="19"/>
    </row>
    <row r="14512" spans="1:4" s="20" customFormat="1" ht="16.350000000000001" customHeight="1" x14ac:dyDescent="0.2">
      <c r="A14512" s="17"/>
      <c r="B14512" s="17"/>
      <c r="C14512" s="18"/>
      <c r="D14512" s="19"/>
    </row>
    <row r="14513" spans="1:4" s="20" customFormat="1" ht="16.350000000000001" customHeight="1" x14ac:dyDescent="0.2">
      <c r="A14513" s="17"/>
      <c r="B14513" s="17"/>
      <c r="C14513" s="18"/>
      <c r="D14513" s="19"/>
    </row>
    <row r="14514" spans="1:4" s="20" customFormat="1" ht="16.350000000000001" customHeight="1" x14ac:dyDescent="0.2">
      <c r="A14514" s="17"/>
      <c r="B14514" s="17"/>
      <c r="C14514" s="18"/>
      <c r="D14514" s="19"/>
    </row>
    <row r="14515" spans="1:4" s="20" customFormat="1" ht="16.350000000000001" customHeight="1" x14ac:dyDescent="0.2">
      <c r="A14515" s="17"/>
      <c r="B14515" s="17"/>
      <c r="C14515" s="18"/>
      <c r="D14515" s="19"/>
    </row>
    <row r="14516" spans="1:4" s="20" customFormat="1" ht="16.350000000000001" customHeight="1" x14ac:dyDescent="0.2">
      <c r="A14516" s="17"/>
      <c r="B14516" s="17"/>
      <c r="C14516" s="18"/>
      <c r="D14516" s="19"/>
    </row>
    <row r="14517" spans="1:4" s="20" customFormat="1" ht="16.350000000000001" customHeight="1" x14ac:dyDescent="0.2">
      <c r="A14517" s="17"/>
      <c r="B14517" s="17"/>
      <c r="C14517" s="18"/>
      <c r="D14517" s="19"/>
    </row>
    <row r="14518" spans="1:4" s="20" customFormat="1" ht="16.350000000000001" customHeight="1" x14ac:dyDescent="0.2">
      <c r="A14518" s="17"/>
      <c r="B14518" s="17"/>
      <c r="C14518" s="18"/>
      <c r="D14518" s="19"/>
    </row>
    <row r="14519" spans="1:4" s="20" customFormat="1" ht="16.350000000000001" customHeight="1" x14ac:dyDescent="0.2">
      <c r="A14519" s="17"/>
      <c r="B14519" s="17"/>
      <c r="C14519" s="18"/>
      <c r="D14519" s="19"/>
    </row>
    <row r="14520" spans="1:4" s="20" customFormat="1" ht="16.350000000000001" customHeight="1" x14ac:dyDescent="0.2">
      <c r="A14520" s="17"/>
      <c r="B14520" s="17"/>
      <c r="C14520" s="18"/>
      <c r="D14520" s="19"/>
    </row>
    <row r="14521" spans="1:4" s="20" customFormat="1" ht="16.350000000000001" customHeight="1" x14ac:dyDescent="0.2">
      <c r="A14521" s="17"/>
      <c r="B14521" s="17"/>
      <c r="C14521" s="18"/>
      <c r="D14521" s="19"/>
    </row>
    <row r="14522" spans="1:4" s="20" customFormat="1" ht="16.350000000000001" customHeight="1" x14ac:dyDescent="0.2">
      <c r="A14522" s="17"/>
      <c r="B14522" s="17"/>
      <c r="C14522" s="18"/>
      <c r="D14522" s="19"/>
    </row>
    <row r="14523" spans="1:4" s="20" customFormat="1" ht="16.350000000000001" customHeight="1" x14ac:dyDescent="0.2">
      <c r="A14523" s="17"/>
      <c r="B14523" s="17"/>
      <c r="C14523" s="18"/>
      <c r="D14523" s="19"/>
    </row>
    <row r="14524" spans="1:4" s="20" customFormat="1" ht="16.350000000000001" customHeight="1" x14ac:dyDescent="0.2">
      <c r="A14524" s="17"/>
      <c r="B14524" s="17"/>
      <c r="C14524" s="18"/>
      <c r="D14524" s="19"/>
    </row>
    <row r="14525" spans="1:4" s="20" customFormat="1" ht="16.350000000000001" customHeight="1" x14ac:dyDescent="0.2">
      <c r="A14525" s="17"/>
      <c r="B14525" s="17"/>
      <c r="C14525" s="18"/>
      <c r="D14525" s="19"/>
    </row>
    <row r="14526" spans="1:4" s="20" customFormat="1" ht="16.350000000000001" customHeight="1" x14ac:dyDescent="0.2">
      <c r="A14526" s="17"/>
      <c r="B14526" s="17"/>
      <c r="C14526" s="18"/>
      <c r="D14526" s="19"/>
    </row>
    <row r="14527" spans="1:4" s="20" customFormat="1" ht="16.350000000000001" customHeight="1" x14ac:dyDescent="0.2">
      <c r="A14527" s="17"/>
      <c r="B14527" s="17"/>
      <c r="C14527" s="18"/>
      <c r="D14527" s="19"/>
    </row>
    <row r="14528" spans="1:4" s="20" customFormat="1" ht="16.350000000000001" customHeight="1" x14ac:dyDescent="0.2">
      <c r="A14528" s="17"/>
      <c r="B14528" s="17"/>
      <c r="C14528" s="18"/>
      <c r="D14528" s="19"/>
    </row>
    <row r="14529" spans="1:4" s="20" customFormat="1" ht="16.350000000000001" customHeight="1" x14ac:dyDescent="0.2">
      <c r="A14529" s="17"/>
      <c r="B14529" s="17"/>
      <c r="C14529" s="18"/>
      <c r="D14529" s="19"/>
    </row>
    <row r="14530" spans="1:4" s="20" customFormat="1" ht="16.350000000000001" customHeight="1" x14ac:dyDescent="0.2">
      <c r="A14530" s="17"/>
      <c r="B14530" s="17"/>
      <c r="C14530" s="18"/>
      <c r="D14530" s="19"/>
    </row>
    <row r="14531" spans="1:4" s="20" customFormat="1" ht="16.350000000000001" customHeight="1" x14ac:dyDescent="0.2">
      <c r="A14531" s="17"/>
      <c r="B14531" s="17"/>
      <c r="C14531" s="18"/>
      <c r="D14531" s="19"/>
    </row>
    <row r="14532" spans="1:4" s="20" customFormat="1" ht="16.350000000000001" customHeight="1" x14ac:dyDescent="0.2">
      <c r="A14532" s="17"/>
      <c r="B14532" s="17"/>
      <c r="C14532" s="18"/>
      <c r="D14532" s="19"/>
    </row>
    <row r="14533" spans="1:4" s="20" customFormat="1" ht="16.350000000000001" customHeight="1" x14ac:dyDescent="0.2">
      <c r="A14533" s="17"/>
      <c r="B14533" s="17"/>
      <c r="C14533" s="18"/>
      <c r="D14533" s="19"/>
    </row>
    <row r="14534" spans="1:4" s="20" customFormat="1" ht="16.350000000000001" customHeight="1" x14ac:dyDescent="0.2">
      <c r="A14534" s="17"/>
      <c r="B14534" s="17"/>
      <c r="C14534" s="18"/>
      <c r="D14534" s="19"/>
    </row>
    <row r="14535" spans="1:4" s="20" customFormat="1" ht="16.350000000000001" customHeight="1" x14ac:dyDescent="0.2">
      <c r="A14535" s="17"/>
      <c r="B14535" s="17"/>
      <c r="C14535" s="18"/>
      <c r="D14535" s="19"/>
    </row>
    <row r="14536" spans="1:4" s="20" customFormat="1" ht="16.350000000000001" customHeight="1" x14ac:dyDescent="0.2">
      <c r="A14536" s="17"/>
      <c r="B14536" s="17"/>
      <c r="C14536" s="18"/>
      <c r="D14536" s="19"/>
    </row>
    <row r="14537" spans="1:4" s="20" customFormat="1" ht="16.350000000000001" customHeight="1" x14ac:dyDescent="0.2">
      <c r="A14537" s="17"/>
      <c r="B14537" s="17"/>
      <c r="C14537" s="18"/>
      <c r="D14537" s="19"/>
    </row>
    <row r="14538" spans="1:4" s="20" customFormat="1" ht="16.350000000000001" customHeight="1" x14ac:dyDescent="0.2">
      <c r="A14538" s="17"/>
      <c r="B14538" s="17"/>
      <c r="C14538" s="18"/>
      <c r="D14538" s="19"/>
    </row>
    <row r="14539" spans="1:4" s="20" customFormat="1" ht="16.350000000000001" customHeight="1" x14ac:dyDescent="0.2">
      <c r="A14539" s="17"/>
      <c r="B14539" s="17"/>
      <c r="C14539" s="18"/>
      <c r="D14539" s="19"/>
    </row>
    <row r="14540" spans="1:4" s="20" customFormat="1" ht="16.350000000000001" customHeight="1" x14ac:dyDescent="0.2">
      <c r="A14540" s="17"/>
      <c r="B14540" s="17"/>
      <c r="C14540" s="18"/>
      <c r="D14540" s="19"/>
    </row>
    <row r="14541" spans="1:4" s="20" customFormat="1" ht="16.350000000000001" customHeight="1" x14ac:dyDescent="0.2">
      <c r="A14541" s="17"/>
      <c r="B14541" s="17"/>
      <c r="C14541" s="18"/>
      <c r="D14541" s="19"/>
    </row>
    <row r="14542" spans="1:4" s="20" customFormat="1" ht="16.350000000000001" customHeight="1" x14ac:dyDescent="0.2">
      <c r="A14542" s="17"/>
      <c r="B14542" s="17"/>
      <c r="C14542" s="18"/>
      <c r="D14542" s="19"/>
    </row>
    <row r="14543" spans="1:4" s="20" customFormat="1" ht="16.350000000000001" customHeight="1" x14ac:dyDescent="0.2">
      <c r="A14543" s="17"/>
      <c r="B14543" s="17"/>
      <c r="C14543" s="18"/>
      <c r="D14543" s="19"/>
    </row>
    <row r="14544" spans="1:4" s="20" customFormat="1" ht="16.350000000000001" customHeight="1" x14ac:dyDescent="0.2">
      <c r="A14544" s="17"/>
      <c r="B14544" s="17"/>
      <c r="C14544" s="18"/>
      <c r="D14544" s="19"/>
    </row>
    <row r="14545" spans="1:4" s="20" customFormat="1" ht="16.350000000000001" customHeight="1" x14ac:dyDescent="0.2">
      <c r="A14545" s="17"/>
      <c r="B14545" s="17"/>
      <c r="C14545" s="18"/>
      <c r="D14545" s="19"/>
    </row>
    <row r="14546" spans="1:4" s="20" customFormat="1" ht="16.350000000000001" customHeight="1" x14ac:dyDescent="0.2">
      <c r="A14546" s="17"/>
      <c r="B14546" s="17"/>
      <c r="C14546" s="18"/>
      <c r="D14546" s="19"/>
    </row>
    <row r="14547" spans="1:4" s="20" customFormat="1" ht="16.350000000000001" customHeight="1" x14ac:dyDescent="0.2">
      <c r="A14547" s="17"/>
      <c r="B14547" s="17"/>
      <c r="C14547" s="18"/>
      <c r="D14547" s="19"/>
    </row>
    <row r="14548" spans="1:4" s="20" customFormat="1" ht="16.350000000000001" customHeight="1" x14ac:dyDescent="0.2">
      <c r="A14548" s="17"/>
      <c r="B14548" s="17"/>
      <c r="C14548" s="18"/>
      <c r="D14548" s="19"/>
    </row>
    <row r="14549" spans="1:4" s="20" customFormat="1" ht="16.350000000000001" customHeight="1" x14ac:dyDescent="0.2">
      <c r="A14549" s="17"/>
      <c r="B14549" s="17"/>
      <c r="C14549" s="18"/>
      <c r="D14549" s="19"/>
    </row>
    <row r="14550" spans="1:4" s="20" customFormat="1" ht="16.350000000000001" customHeight="1" x14ac:dyDescent="0.2">
      <c r="A14550" s="17"/>
      <c r="B14550" s="17"/>
      <c r="C14550" s="18"/>
      <c r="D14550" s="19"/>
    </row>
    <row r="14551" spans="1:4" s="20" customFormat="1" ht="16.350000000000001" customHeight="1" x14ac:dyDescent="0.2">
      <c r="A14551" s="17"/>
      <c r="B14551" s="17"/>
      <c r="C14551" s="18"/>
      <c r="D14551" s="19"/>
    </row>
    <row r="14552" spans="1:4" s="20" customFormat="1" ht="16.350000000000001" customHeight="1" x14ac:dyDescent="0.2">
      <c r="A14552" s="17"/>
      <c r="B14552" s="17"/>
      <c r="C14552" s="18"/>
      <c r="D14552" s="19"/>
    </row>
    <row r="14553" spans="1:4" s="20" customFormat="1" ht="16.350000000000001" customHeight="1" x14ac:dyDescent="0.2">
      <c r="A14553" s="17"/>
      <c r="B14553" s="17"/>
      <c r="C14553" s="18"/>
      <c r="D14553" s="19"/>
    </row>
    <row r="14554" spans="1:4" s="20" customFormat="1" ht="16.350000000000001" customHeight="1" x14ac:dyDescent="0.2">
      <c r="A14554" s="17"/>
      <c r="B14554" s="17"/>
      <c r="C14554" s="18"/>
      <c r="D14554" s="19"/>
    </row>
    <row r="14555" spans="1:4" s="20" customFormat="1" ht="16.350000000000001" customHeight="1" x14ac:dyDescent="0.2">
      <c r="A14555" s="17"/>
      <c r="B14555" s="17"/>
      <c r="C14555" s="18"/>
      <c r="D14555" s="19"/>
    </row>
    <row r="14556" spans="1:4" s="20" customFormat="1" ht="16.350000000000001" customHeight="1" x14ac:dyDescent="0.2">
      <c r="A14556" s="17"/>
      <c r="B14556" s="17"/>
      <c r="C14556" s="18"/>
      <c r="D14556" s="19"/>
    </row>
    <row r="14557" spans="1:4" s="20" customFormat="1" ht="16.350000000000001" customHeight="1" x14ac:dyDescent="0.2">
      <c r="A14557" s="17"/>
      <c r="B14557" s="17"/>
      <c r="C14557" s="18"/>
      <c r="D14557" s="19"/>
    </row>
    <row r="14558" spans="1:4" s="20" customFormat="1" ht="16.350000000000001" customHeight="1" x14ac:dyDescent="0.2">
      <c r="A14558" s="17"/>
      <c r="B14558" s="17"/>
      <c r="C14558" s="18"/>
      <c r="D14558" s="19"/>
    </row>
    <row r="14559" spans="1:4" s="20" customFormat="1" ht="16.350000000000001" customHeight="1" x14ac:dyDescent="0.2">
      <c r="A14559" s="17"/>
      <c r="B14559" s="17"/>
      <c r="C14559" s="18"/>
      <c r="D14559" s="19"/>
    </row>
    <row r="14560" spans="1:4" s="20" customFormat="1" ht="16.350000000000001" customHeight="1" x14ac:dyDescent="0.2">
      <c r="A14560" s="17"/>
      <c r="B14560" s="17"/>
      <c r="C14560" s="18"/>
      <c r="D14560" s="19"/>
    </row>
    <row r="14561" spans="1:4" s="20" customFormat="1" ht="16.350000000000001" customHeight="1" x14ac:dyDescent="0.2">
      <c r="A14561" s="17"/>
      <c r="B14561" s="17"/>
      <c r="C14561" s="18"/>
      <c r="D14561" s="19"/>
    </row>
    <row r="14562" spans="1:4" s="20" customFormat="1" ht="16.350000000000001" customHeight="1" x14ac:dyDescent="0.2">
      <c r="A14562" s="17"/>
      <c r="B14562" s="17"/>
      <c r="C14562" s="18"/>
      <c r="D14562" s="19"/>
    </row>
    <row r="14563" spans="1:4" s="20" customFormat="1" ht="16.350000000000001" customHeight="1" x14ac:dyDescent="0.2">
      <c r="A14563" s="17"/>
      <c r="B14563" s="17"/>
      <c r="C14563" s="18"/>
      <c r="D14563" s="19"/>
    </row>
    <row r="14564" spans="1:4" s="20" customFormat="1" ht="16.350000000000001" customHeight="1" x14ac:dyDescent="0.2">
      <c r="A14564" s="17"/>
      <c r="B14564" s="17"/>
      <c r="C14564" s="18"/>
      <c r="D14564" s="19"/>
    </row>
    <row r="14565" spans="1:4" s="20" customFormat="1" ht="16.350000000000001" customHeight="1" x14ac:dyDescent="0.2">
      <c r="A14565" s="17"/>
      <c r="B14565" s="17"/>
      <c r="C14565" s="18"/>
      <c r="D14565" s="19"/>
    </row>
    <row r="14566" spans="1:4" s="20" customFormat="1" ht="16.350000000000001" customHeight="1" x14ac:dyDescent="0.2">
      <c r="A14566" s="17"/>
      <c r="B14566" s="17"/>
      <c r="C14566" s="18"/>
      <c r="D14566" s="19"/>
    </row>
    <row r="14567" spans="1:4" s="20" customFormat="1" ht="16.350000000000001" customHeight="1" x14ac:dyDescent="0.2">
      <c r="A14567" s="17"/>
      <c r="B14567" s="17"/>
      <c r="C14567" s="18"/>
      <c r="D14567" s="19"/>
    </row>
    <row r="14568" spans="1:4" s="20" customFormat="1" ht="16.350000000000001" customHeight="1" x14ac:dyDescent="0.2">
      <c r="A14568" s="17"/>
      <c r="B14568" s="17"/>
      <c r="C14568" s="18"/>
      <c r="D14568" s="19"/>
    </row>
    <row r="14569" spans="1:4" s="20" customFormat="1" ht="16.350000000000001" customHeight="1" x14ac:dyDescent="0.2">
      <c r="A14569" s="17"/>
      <c r="B14569" s="17"/>
      <c r="C14569" s="18"/>
      <c r="D14569" s="19"/>
    </row>
    <row r="14570" spans="1:4" s="20" customFormat="1" ht="16.350000000000001" customHeight="1" x14ac:dyDescent="0.2">
      <c r="A14570" s="17"/>
      <c r="B14570" s="17"/>
      <c r="C14570" s="18"/>
      <c r="D14570" s="19"/>
    </row>
    <row r="14571" spans="1:4" s="20" customFormat="1" ht="16.350000000000001" customHeight="1" x14ac:dyDescent="0.2">
      <c r="A14571" s="17"/>
      <c r="B14571" s="17"/>
      <c r="C14571" s="18"/>
      <c r="D14571" s="19"/>
    </row>
    <row r="14572" spans="1:4" s="20" customFormat="1" ht="16.350000000000001" customHeight="1" x14ac:dyDescent="0.2">
      <c r="A14572" s="17"/>
      <c r="B14572" s="17"/>
      <c r="C14572" s="18"/>
      <c r="D14572" s="19"/>
    </row>
    <row r="14573" spans="1:4" s="20" customFormat="1" ht="16.350000000000001" customHeight="1" x14ac:dyDescent="0.2">
      <c r="A14573" s="17"/>
      <c r="B14573" s="17"/>
      <c r="C14573" s="18"/>
      <c r="D14573" s="19"/>
    </row>
    <row r="14574" spans="1:4" s="20" customFormat="1" ht="16.350000000000001" customHeight="1" x14ac:dyDescent="0.2">
      <c r="A14574" s="17"/>
      <c r="B14574" s="17"/>
      <c r="C14574" s="18"/>
      <c r="D14574" s="19"/>
    </row>
    <row r="14575" spans="1:4" s="20" customFormat="1" ht="16.350000000000001" customHeight="1" x14ac:dyDescent="0.2">
      <c r="A14575" s="17"/>
      <c r="B14575" s="17"/>
      <c r="C14575" s="18"/>
      <c r="D14575" s="19"/>
    </row>
    <row r="14576" spans="1:4" s="20" customFormat="1" ht="16.350000000000001" customHeight="1" x14ac:dyDescent="0.2">
      <c r="A14576" s="17"/>
      <c r="B14576" s="17"/>
      <c r="C14576" s="18"/>
      <c r="D14576" s="19"/>
    </row>
    <row r="14577" spans="1:4" s="20" customFormat="1" ht="16.350000000000001" customHeight="1" x14ac:dyDescent="0.2">
      <c r="A14577" s="17"/>
      <c r="B14577" s="17"/>
      <c r="C14577" s="18"/>
      <c r="D14577" s="19"/>
    </row>
    <row r="14578" spans="1:4" s="20" customFormat="1" ht="16.350000000000001" customHeight="1" x14ac:dyDescent="0.2">
      <c r="A14578" s="17"/>
      <c r="B14578" s="17"/>
      <c r="C14578" s="18"/>
      <c r="D14578" s="19"/>
    </row>
    <row r="14579" spans="1:4" s="20" customFormat="1" ht="16.350000000000001" customHeight="1" x14ac:dyDescent="0.2">
      <c r="A14579" s="17"/>
      <c r="B14579" s="17"/>
      <c r="C14579" s="18"/>
      <c r="D14579" s="19"/>
    </row>
    <row r="14580" spans="1:4" s="20" customFormat="1" ht="16.350000000000001" customHeight="1" x14ac:dyDescent="0.2">
      <c r="A14580" s="17"/>
      <c r="B14580" s="17"/>
      <c r="C14580" s="18"/>
      <c r="D14580" s="19"/>
    </row>
    <row r="14581" spans="1:4" s="20" customFormat="1" ht="16.350000000000001" customHeight="1" x14ac:dyDescent="0.2">
      <c r="A14581" s="17"/>
      <c r="B14581" s="17"/>
      <c r="C14581" s="18"/>
      <c r="D14581" s="19"/>
    </row>
    <row r="14582" spans="1:4" s="20" customFormat="1" ht="16.350000000000001" customHeight="1" x14ac:dyDescent="0.2">
      <c r="A14582" s="17"/>
      <c r="B14582" s="17"/>
      <c r="C14582" s="18"/>
      <c r="D14582" s="19"/>
    </row>
    <row r="14583" spans="1:4" s="20" customFormat="1" ht="16.350000000000001" customHeight="1" x14ac:dyDescent="0.2">
      <c r="A14583" s="17"/>
      <c r="B14583" s="17"/>
      <c r="C14583" s="18"/>
      <c r="D14583" s="19"/>
    </row>
    <row r="14584" spans="1:4" s="20" customFormat="1" ht="16.350000000000001" customHeight="1" x14ac:dyDescent="0.2">
      <c r="A14584" s="17"/>
      <c r="B14584" s="17"/>
      <c r="C14584" s="18"/>
      <c r="D14584" s="19"/>
    </row>
    <row r="14585" spans="1:4" s="20" customFormat="1" ht="16.350000000000001" customHeight="1" x14ac:dyDescent="0.2">
      <c r="A14585" s="17"/>
      <c r="B14585" s="17"/>
      <c r="C14585" s="18"/>
      <c r="D14585" s="19"/>
    </row>
    <row r="14586" spans="1:4" s="20" customFormat="1" ht="16.350000000000001" customHeight="1" x14ac:dyDescent="0.2">
      <c r="A14586" s="17"/>
      <c r="B14586" s="17"/>
      <c r="C14586" s="18"/>
      <c r="D14586" s="19"/>
    </row>
    <row r="14587" spans="1:4" s="20" customFormat="1" ht="16.350000000000001" customHeight="1" x14ac:dyDescent="0.2">
      <c r="A14587" s="17"/>
      <c r="B14587" s="17"/>
      <c r="C14587" s="18"/>
      <c r="D14587" s="19"/>
    </row>
    <row r="14588" spans="1:4" s="20" customFormat="1" ht="16.350000000000001" customHeight="1" x14ac:dyDescent="0.2">
      <c r="A14588" s="17"/>
      <c r="B14588" s="17"/>
      <c r="C14588" s="18"/>
      <c r="D14588" s="19"/>
    </row>
    <row r="14589" spans="1:4" s="20" customFormat="1" ht="16.350000000000001" customHeight="1" x14ac:dyDescent="0.2">
      <c r="A14589" s="17"/>
      <c r="B14589" s="17"/>
      <c r="C14589" s="18"/>
      <c r="D14589" s="19"/>
    </row>
    <row r="14590" spans="1:4" s="20" customFormat="1" ht="16.350000000000001" customHeight="1" x14ac:dyDescent="0.2">
      <c r="A14590" s="17"/>
      <c r="B14590" s="17"/>
      <c r="C14590" s="18"/>
      <c r="D14590" s="19"/>
    </row>
    <row r="14591" spans="1:4" s="20" customFormat="1" ht="16.350000000000001" customHeight="1" x14ac:dyDescent="0.2">
      <c r="A14591" s="17"/>
      <c r="B14591" s="17"/>
      <c r="C14591" s="18"/>
      <c r="D14591" s="19"/>
    </row>
    <row r="14592" spans="1:4" s="20" customFormat="1" ht="16.350000000000001" customHeight="1" x14ac:dyDescent="0.2">
      <c r="A14592" s="17"/>
      <c r="B14592" s="17"/>
      <c r="C14592" s="18"/>
      <c r="D14592" s="19"/>
    </row>
    <row r="14593" spans="1:4" s="20" customFormat="1" ht="16.350000000000001" customHeight="1" x14ac:dyDescent="0.2">
      <c r="A14593" s="17"/>
      <c r="B14593" s="17"/>
      <c r="C14593" s="18"/>
      <c r="D14593" s="19"/>
    </row>
    <row r="14594" spans="1:4" s="20" customFormat="1" ht="16.350000000000001" customHeight="1" x14ac:dyDescent="0.2">
      <c r="A14594" s="17"/>
      <c r="B14594" s="17"/>
      <c r="C14594" s="18"/>
      <c r="D14594" s="19"/>
    </row>
    <row r="14595" spans="1:4" s="20" customFormat="1" ht="16.350000000000001" customHeight="1" x14ac:dyDescent="0.2">
      <c r="A14595" s="17"/>
      <c r="B14595" s="17"/>
      <c r="C14595" s="18"/>
      <c r="D14595" s="19"/>
    </row>
    <row r="14596" spans="1:4" s="20" customFormat="1" ht="16.350000000000001" customHeight="1" x14ac:dyDescent="0.2">
      <c r="A14596" s="17"/>
      <c r="B14596" s="17"/>
      <c r="C14596" s="18"/>
      <c r="D14596" s="19"/>
    </row>
    <row r="14597" spans="1:4" s="20" customFormat="1" ht="16.350000000000001" customHeight="1" x14ac:dyDescent="0.2">
      <c r="A14597" s="17"/>
      <c r="B14597" s="17"/>
      <c r="C14597" s="18"/>
      <c r="D14597" s="19"/>
    </row>
    <row r="14598" spans="1:4" s="20" customFormat="1" ht="16.350000000000001" customHeight="1" x14ac:dyDescent="0.2">
      <c r="A14598" s="17"/>
      <c r="B14598" s="17"/>
      <c r="C14598" s="18"/>
      <c r="D14598" s="19"/>
    </row>
    <row r="14599" spans="1:4" s="20" customFormat="1" ht="16.350000000000001" customHeight="1" x14ac:dyDescent="0.2">
      <c r="A14599" s="17"/>
      <c r="B14599" s="17"/>
      <c r="C14599" s="18"/>
      <c r="D14599" s="19"/>
    </row>
    <row r="14600" spans="1:4" s="20" customFormat="1" ht="16.350000000000001" customHeight="1" x14ac:dyDescent="0.2">
      <c r="A14600" s="17"/>
      <c r="B14600" s="17"/>
      <c r="C14600" s="18"/>
      <c r="D14600" s="19"/>
    </row>
    <row r="14601" spans="1:4" s="20" customFormat="1" ht="16.350000000000001" customHeight="1" x14ac:dyDescent="0.2">
      <c r="A14601" s="17"/>
      <c r="B14601" s="17"/>
      <c r="C14601" s="18"/>
      <c r="D14601" s="19"/>
    </row>
    <row r="14602" spans="1:4" s="20" customFormat="1" ht="16.350000000000001" customHeight="1" x14ac:dyDescent="0.2">
      <c r="A14602" s="17"/>
      <c r="B14602" s="17"/>
      <c r="C14602" s="18"/>
      <c r="D14602" s="19"/>
    </row>
    <row r="14603" spans="1:4" s="20" customFormat="1" ht="16.350000000000001" customHeight="1" x14ac:dyDescent="0.2">
      <c r="A14603" s="17"/>
      <c r="B14603" s="17"/>
      <c r="C14603" s="18"/>
      <c r="D14603" s="19"/>
    </row>
    <row r="14604" spans="1:4" s="20" customFormat="1" ht="16.350000000000001" customHeight="1" x14ac:dyDescent="0.2">
      <c r="A14604" s="17"/>
      <c r="B14604" s="17"/>
      <c r="C14604" s="18"/>
      <c r="D14604" s="19"/>
    </row>
    <row r="14605" spans="1:4" s="20" customFormat="1" ht="16.350000000000001" customHeight="1" x14ac:dyDescent="0.2">
      <c r="A14605" s="17"/>
      <c r="B14605" s="17"/>
      <c r="C14605" s="18"/>
      <c r="D14605" s="19"/>
    </row>
    <row r="14606" spans="1:4" s="20" customFormat="1" ht="16.350000000000001" customHeight="1" x14ac:dyDescent="0.2">
      <c r="A14606" s="17"/>
      <c r="B14606" s="17"/>
      <c r="C14606" s="18"/>
      <c r="D14606" s="19"/>
    </row>
    <row r="14607" spans="1:4" s="20" customFormat="1" ht="16.350000000000001" customHeight="1" x14ac:dyDescent="0.2">
      <c r="A14607" s="17"/>
      <c r="B14607" s="17"/>
      <c r="C14607" s="18"/>
      <c r="D14607" s="19"/>
    </row>
    <row r="14608" spans="1:4" s="20" customFormat="1" ht="16.350000000000001" customHeight="1" x14ac:dyDescent="0.2">
      <c r="A14608" s="17"/>
      <c r="B14608" s="17"/>
      <c r="C14608" s="18"/>
      <c r="D14608" s="19"/>
    </row>
    <row r="14609" spans="1:4" s="20" customFormat="1" ht="16.350000000000001" customHeight="1" x14ac:dyDescent="0.2">
      <c r="A14609" s="17"/>
      <c r="B14609" s="17"/>
      <c r="C14609" s="18"/>
      <c r="D14609" s="19"/>
    </row>
    <row r="14610" spans="1:4" s="20" customFormat="1" ht="16.350000000000001" customHeight="1" x14ac:dyDescent="0.2">
      <c r="A14610" s="17"/>
      <c r="B14610" s="17"/>
      <c r="C14610" s="18"/>
      <c r="D14610" s="19"/>
    </row>
    <row r="14611" spans="1:4" s="20" customFormat="1" ht="16.350000000000001" customHeight="1" x14ac:dyDescent="0.2">
      <c r="A14611" s="17"/>
      <c r="B14611" s="17"/>
      <c r="C14611" s="18"/>
      <c r="D14611" s="19"/>
    </row>
    <row r="14612" spans="1:4" s="20" customFormat="1" ht="16.350000000000001" customHeight="1" x14ac:dyDescent="0.2">
      <c r="A14612" s="17"/>
      <c r="B14612" s="17"/>
      <c r="C14612" s="18"/>
      <c r="D14612" s="19"/>
    </row>
    <row r="14613" spans="1:4" s="20" customFormat="1" ht="16.350000000000001" customHeight="1" x14ac:dyDescent="0.2">
      <c r="A14613" s="17"/>
      <c r="B14613" s="17"/>
      <c r="C14613" s="18"/>
      <c r="D14613" s="19"/>
    </row>
    <row r="14614" spans="1:4" s="20" customFormat="1" ht="16.350000000000001" customHeight="1" x14ac:dyDescent="0.2">
      <c r="A14614" s="17"/>
      <c r="B14614" s="17"/>
      <c r="C14614" s="18"/>
      <c r="D14614" s="19"/>
    </row>
    <row r="14615" spans="1:4" s="20" customFormat="1" ht="16.350000000000001" customHeight="1" x14ac:dyDescent="0.2">
      <c r="A14615" s="17"/>
      <c r="B14615" s="17"/>
      <c r="C14615" s="18"/>
      <c r="D14615" s="19"/>
    </row>
    <row r="14616" spans="1:4" s="20" customFormat="1" ht="16.350000000000001" customHeight="1" x14ac:dyDescent="0.2">
      <c r="A14616" s="17"/>
      <c r="B14616" s="17"/>
      <c r="C14616" s="18"/>
      <c r="D14616" s="19"/>
    </row>
    <row r="14617" spans="1:4" s="20" customFormat="1" ht="16.350000000000001" customHeight="1" x14ac:dyDescent="0.2">
      <c r="A14617" s="17"/>
      <c r="B14617" s="17"/>
      <c r="C14617" s="18"/>
      <c r="D14617" s="19"/>
    </row>
    <row r="14618" spans="1:4" s="20" customFormat="1" ht="16.350000000000001" customHeight="1" x14ac:dyDescent="0.2">
      <c r="A14618" s="17"/>
      <c r="B14618" s="17"/>
      <c r="C14618" s="18"/>
      <c r="D14618" s="19"/>
    </row>
    <row r="14619" spans="1:4" s="20" customFormat="1" ht="16.350000000000001" customHeight="1" x14ac:dyDescent="0.2">
      <c r="A14619" s="17"/>
      <c r="B14619" s="17"/>
      <c r="C14619" s="18"/>
      <c r="D14619" s="19"/>
    </row>
    <row r="14620" spans="1:4" s="20" customFormat="1" ht="16.350000000000001" customHeight="1" x14ac:dyDescent="0.2">
      <c r="A14620" s="17"/>
      <c r="B14620" s="17"/>
      <c r="C14620" s="18"/>
      <c r="D14620" s="19"/>
    </row>
    <row r="14621" spans="1:4" s="20" customFormat="1" ht="16.350000000000001" customHeight="1" x14ac:dyDescent="0.2">
      <c r="A14621" s="17"/>
      <c r="B14621" s="17"/>
      <c r="C14621" s="18"/>
      <c r="D14621" s="19"/>
    </row>
    <row r="14622" spans="1:4" s="20" customFormat="1" ht="16.350000000000001" customHeight="1" x14ac:dyDescent="0.2">
      <c r="A14622" s="17"/>
      <c r="B14622" s="17"/>
      <c r="C14622" s="18"/>
      <c r="D14622" s="19"/>
    </row>
    <row r="14623" spans="1:4" s="20" customFormat="1" ht="16.350000000000001" customHeight="1" x14ac:dyDescent="0.2">
      <c r="A14623" s="17"/>
      <c r="B14623" s="17"/>
      <c r="C14623" s="18"/>
      <c r="D14623" s="19"/>
    </row>
    <row r="14624" spans="1:4" s="20" customFormat="1" ht="16.350000000000001" customHeight="1" x14ac:dyDescent="0.2">
      <c r="A14624" s="17"/>
      <c r="B14624" s="17"/>
      <c r="C14624" s="18"/>
      <c r="D14624" s="19"/>
    </row>
    <row r="14625" spans="1:4" s="20" customFormat="1" ht="16.350000000000001" customHeight="1" x14ac:dyDescent="0.2">
      <c r="A14625" s="17"/>
      <c r="B14625" s="17"/>
      <c r="C14625" s="18"/>
      <c r="D14625" s="19"/>
    </row>
    <row r="14626" spans="1:4" s="20" customFormat="1" ht="16.350000000000001" customHeight="1" x14ac:dyDescent="0.2">
      <c r="A14626" s="17"/>
      <c r="B14626" s="17"/>
      <c r="C14626" s="18"/>
      <c r="D14626" s="19"/>
    </row>
    <row r="14627" spans="1:4" s="20" customFormat="1" ht="16.350000000000001" customHeight="1" x14ac:dyDescent="0.2">
      <c r="A14627" s="17"/>
      <c r="B14627" s="17"/>
      <c r="C14627" s="18"/>
      <c r="D14627" s="19"/>
    </row>
    <row r="14628" spans="1:4" s="20" customFormat="1" ht="16.350000000000001" customHeight="1" x14ac:dyDescent="0.2">
      <c r="A14628" s="17"/>
      <c r="B14628" s="17"/>
      <c r="C14628" s="18"/>
      <c r="D14628" s="19"/>
    </row>
    <row r="14629" spans="1:4" s="20" customFormat="1" ht="16.350000000000001" customHeight="1" x14ac:dyDescent="0.2">
      <c r="A14629" s="17"/>
      <c r="B14629" s="17"/>
      <c r="C14629" s="18"/>
      <c r="D14629" s="19"/>
    </row>
    <row r="14630" spans="1:4" s="20" customFormat="1" ht="16.350000000000001" customHeight="1" x14ac:dyDescent="0.2">
      <c r="A14630" s="17"/>
      <c r="B14630" s="17"/>
      <c r="C14630" s="18"/>
      <c r="D14630" s="19"/>
    </row>
    <row r="14631" spans="1:4" s="20" customFormat="1" ht="16.350000000000001" customHeight="1" x14ac:dyDescent="0.2">
      <c r="A14631" s="17"/>
      <c r="B14631" s="17"/>
      <c r="C14631" s="18"/>
      <c r="D14631" s="19"/>
    </row>
    <row r="14632" spans="1:4" s="20" customFormat="1" ht="16.350000000000001" customHeight="1" x14ac:dyDescent="0.2">
      <c r="A14632" s="17"/>
      <c r="B14632" s="17"/>
      <c r="C14632" s="18"/>
      <c r="D14632" s="19"/>
    </row>
    <row r="14633" spans="1:4" s="20" customFormat="1" ht="16.350000000000001" customHeight="1" x14ac:dyDescent="0.2">
      <c r="A14633" s="17"/>
      <c r="B14633" s="17"/>
      <c r="C14633" s="18"/>
      <c r="D14633" s="19"/>
    </row>
    <row r="14634" spans="1:4" s="20" customFormat="1" ht="16.350000000000001" customHeight="1" x14ac:dyDescent="0.2">
      <c r="A14634" s="17"/>
      <c r="B14634" s="17"/>
      <c r="C14634" s="18"/>
      <c r="D14634" s="19"/>
    </row>
    <row r="14635" spans="1:4" s="20" customFormat="1" ht="16.350000000000001" customHeight="1" x14ac:dyDescent="0.2">
      <c r="A14635" s="17"/>
      <c r="B14635" s="17"/>
      <c r="C14635" s="18"/>
      <c r="D14635" s="19"/>
    </row>
    <row r="14636" spans="1:4" s="20" customFormat="1" ht="16.350000000000001" customHeight="1" x14ac:dyDescent="0.2">
      <c r="A14636" s="17"/>
      <c r="B14636" s="17"/>
      <c r="C14636" s="18"/>
      <c r="D14636" s="19"/>
    </row>
    <row r="14637" spans="1:4" s="20" customFormat="1" ht="16.350000000000001" customHeight="1" x14ac:dyDescent="0.2">
      <c r="A14637" s="17"/>
      <c r="B14637" s="17"/>
      <c r="C14637" s="18"/>
      <c r="D14637" s="19"/>
    </row>
    <row r="14638" spans="1:4" s="20" customFormat="1" ht="16.350000000000001" customHeight="1" x14ac:dyDescent="0.2">
      <c r="A14638" s="17"/>
      <c r="B14638" s="17"/>
      <c r="C14638" s="18"/>
      <c r="D14638" s="19"/>
    </row>
    <row r="14639" spans="1:4" s="20" customFormat="1" ht="16.350000000000001" customHeight="1" x14ac:dyDescent="0.2">
      <c r="A14639" s="17"/>
      <c r="B14639" s="17"/>
      <c r="C14639" s="18"/>
      <c r="D14639" s="19"/>
    </row>
    <row r="14640" spans="1:4" s="20" customFormat="1" ht="16.350000000000001" customHeight="1" x14ac:dyDescent="0.2">
      <c r="A14640" s="17"/>
      <c r="B14640" s="17"/>
      <c r="C14640" s="18"/>
      <c r="D14640" s="19"/>
    </row>
    <row r="14641" spans="1:4" s="20" customFormat="1" ht="16.350000000000001" customHeight="1" x14ac:dyDescent="0.2">
      <c r="A14641" s="17"/>
      <c r="B14641" s="17"/>
      <c r="C14641" s="18"/>
      <c r="D14641" s="19"/>
    </row>
    <row r="14642" spans="1:4" s="20" customFormat="1" ht="16.350000000000001" customHeight="1" x14ac:dyDescent="0.2">
      <c r="A14642" s="17"/>
      <c r="B14642" s="17"/>
      <c r="C14642" s="18"/>
      <c r="D14642" s="19"/>
    </row>
    <row r="14643" spans="1:4" s="20" customFormat="1" ht="16.350000000000001" customHeight="1" x14ac:dyDescent="0.2">
      <c r="A14643" s="17"/>
      <c r="B14643" s="17"/>
      <c r="C14643" s="18"/>
      <c r="D14643" s="19"/>
    </row>
    <row r="14644" spans="1:4" s="20" customFormat="1" ht="16.350000000000001" customHeight="1" x14ac:dyDescent="0.2">
      <c r="A14644" s="17"/>
      <c r="B14644" s="17"/>
      <c r="C14644" s="18"/>
      <c r="D14644" s="19"/>
    </row>
    <row r="14645" spans="1:4" s="20" customFormat="1" ht="16.350000000000001" customHeight="1" x14ac:dyDescent="0.2">
      <c r="A14645" s="17"/>
      <c r="B14645" s="17"/>
      <c r="C14645" s="18"/>
      <c r="D14645" s="19"/>
    </row>
    <row r="14646" spans="1:4" s="20" customFormat="1" ht="16.350000000000001" customHeight="1" x14ac:dyDescent="0.2">
      <c r="A14646" s="17"/>
      <c r="B14646" s="17"/>
      <c r="C14646" s="18"/>
      <c r="D14646" s="19"/>
    </row>
    <row r="14647" spans="1:4" s="20" customFormat="1" ht="16.350000000000001" customHeight="1" x14ac:dyDescent="0.2">
      <c r="A14647" s="17"/>
      <c r="B14647" s="17"/>
      <c r="C14647" s="18"/>
      <c r="D14647" s="19"/>
    </row>
    <row r="14648" spans="1:4" s="20" customFormat="1" ht="16.350000000000001" customHeight="1" x14ac:dyDescent="0.2">
      <c r="A14648" s="17"/>
      <c r="B14648" s="17"/>
      <c r="C14648" s="18"/>
      <c r="D14648" s="19"/>
    </row>
    <row r="14649" spans="1:4" s="20" customFormat="1" ht="16.350000000000001" customHeight="1" x14ac:dyDescent="0.2">
      <c r="A14649" s="17"/>
      <c r="B14649" s="17"/>
      <c r="C14649" s="18"/>
      <c r="D14649" s="19"/>
    </row>
    <row r="14650" spans="1:4" s="20" customFormat="1" ht="16.350000000000001" customHeight="1" x14ac:dyDescent="0.2">
      <c r="A14650" s="17"/>
      <c r="B14650" s="17"/>
      <c r="C14650" s="18"/>
      <c r="D14650" s="19"/>
    </row>
    <row r="14651" spans="1:4" s="20" customFormat="1" ht="16.350000000000001" customHeight="1" x14ac:dyDescent="0.2">
      <c r="A14651" s="17"/>
      <c r="B14651" s="17"/>
      <c r="C14651" s="18"/>
      <c r="D14651" s="19"/>
    </row>
    <row r="14652" spans="1:4" s="20" customFormat="1" ht="16.350000000000001" customHeight="1" x14ac:dyDescent="0.2">
      <c r="A14652" s="17"/>
      <c r="B14652" s="17"/>
      <c r="C14652" s="18"/>
      <c r="D14652" s="19"/>
    </row>
    <row r="14653" spans="1:4" s="20" customFormat="1" ht="16.350000000000001" customHeight="1" x14ac:dyDescent="0.2">
      <c r="A14653" s="17"/>
      <c r="B14653" s="17"/>
      <c r="C14653" s="18"/>
      <c r="D14653" s="19"/>
    </row>
    <row r="14654" spans="1:4" s="20" customFormat="1" ht="16.350000000000001" customHeight="1" x14ac:dyDescent="0.2">
      <c r="A14654" s="17"/>
      <c r="B14654" s="17"/>
      <c r="C14654" s="18"/>
      <c r="D14654" s="19"/>
    </row>
    <row r="14655" spans="1:4" s="20" customFormat="1" ht="16.350000000000001" customHeight="1" x14ac:dyDescent="0.2">
      <c r="A14655" s="17"/>
      <c r="B14655" s="17"/>
      <c r="C14655" s="18"/>
      <c r="D14655" s="19"/>
    </row>
    <row r="14656" spans="1:4" s="20" customFormat="1" ht="16.350000000000001" customHeight="1" x14ac:dyDescent="0.2">
      <c r="A14656" s="17"/>
      <c r="B14656" s="17"/>
      <c r="C14656" s="18"/>
      <c r="D14656" s="19"/>
    </row>
    <row r="14657" spans="1:4" s="20" customFormat="1" ht="16.350000000000001" customHeight="1" x14ac:dyDescent="0.2">
      <c r="A14657" s="17"/>
      <c r="B14657" s="17"/>
      <c r="C14657" s="18"/>
      <c r="D14657" s="19"/>
    </row>
    <row r="14658" spans="1:4" s="20" customFormat="1" ht="16.350000000000001" customHeight="1" x14ac:dyDescent="0.2">
      <c r="A14658" s="17"/>
      <c r="B14658" s="17"/>
      <c r="C14658" s="18"/>
      <c r="D14658" s="19"/>
    </row>
    <row r="14659" spans="1:4" s="20" customFormat="1" ht="16.350000000000001" customHeight="1" x14ac:dyDescent="0.2">
      <c r="A14659" s="17"/>
      <c r="B14659" s="17"/>
      <c r="C14659" s="18"/>
      <c r="D14659" s="19"/>
    </row>
    <row r="14660" spans="1:4" s="20" customFormat="1" ht="16.350000000000001" customHeight="1" x14ac:dyDescent="0.2">
      <c r="A14660" s="17"/>
      <c r="B14660" s="17"/>
      <c r="C14660" s="18"/>
      <c r="D14660" s="19"/>
    </row>
    <row r="14661" spans="1:4" s="20" customFormat="1" ht="16.350000000000001" customHeight="1" x14ac:dyDescent="0.2">
      <c r="A14661" s="17"/>
      <c r="B14661" s="17"/>
      <c r="C14661" s="18"/>
      <c r="D14661" s="19"/>
    </row>
    <row r="14662" spans="1:4" s="20" customFormat="1" ht="16.350000000000001" customHeight="1" x14ac:dyDescent="0.2">
      <c r="A14662" s="17"/>
      <c r="B14662" s="17"/>
      <c r="C14662" s="18"/>
      <c r="D14662" s="19"/>
    </row>
    <row r="14663" spans="1:4" s="20" customFormat="1" ht="16.350000000000001" customHeight="1" x14ac:dyDescent="0.2">
      <c r="A14663" s="17"/>
      <c r="B14663" s="17"/>
      <c r="C14663" s="18"/>
      <c r="D14663" s="19"/>
    </row>
    <row r="14664" spans="1:4" s="20" customFormat="1" ht="16.350000000000001" customHeight="1" x14ac:dyDescent="0.2">
      <c r="A14664" s="17"/>
      <c r="B14664" s="17"/>
      <c r="C14664" s="18"/>
      <c r="D14664" s="19"/>
    </row>
    <row r="14665" spans="1:4" s="20" customFormat="1" ht="16.350000000000001" customHeight="1" x14ac:dyDescent="0.2">
      <c r="A14665" s="17"/>
      <c r="B14665" s="17"/>
      <c r="C14665" s="18"/>
      <c r="D14665" s="19"/>
    </row>
    <row r="14666" spans="1:4" s="20" customFormat="1" ht="16.350000000000001" customHeight="1" x14ac:dyDescent="0.2">
      <c r="A14666" s="17"/>
      <c r="B14666" s="17"/>
      <c r="C14666" s="18"/>
      <c r="D14666" s="19"/>
    </row>
    <row r="14667" spans="1:4" s="20" customFormat="1" ht="16.350000000000001" customHeight="1" x14ac:dyDescent="0.2">
      <c r="A14667" s="17"/>
      <c r="B14667" s="17"/>
      <c r="C14667" s="18"/>
      <c r="D14667" s="19"/>
    </row>
    <row r="14668" spans="1:4" s="20" customFormat="1" ht="16.350000000000001" customHeight="1" x14ac:dyDescent="0.2">
      <c r="A14668" s="17"/>
      <c r="B14668" s="17"/>
      <c r="C14668" s="18"/>
      <c r="D14668" s="19"/>
    </row>
    <row r="14669" spans="1:4" s="20" customFormat="1" ht="16.350000000000001" customHeight="1" x14ac:dyDescent="0.2">
      <c r="A14669" s="17"/>
      <c r="B14669" s="17"/>
      <c r="C14669" s="18"/>
      <c r="D14669" s="19"/>
    </row>
    <row r="14670" spans="1:4" s="20" customFormat="1" ht="16.350000000000001" customHeight="1" x14ac:dyDescent="0.2">
      <c r="A14670" s="17"/>
      <c r="B14670" s="17"/>
      <c r="C14670" s="18"/>
      <c r="D14670" s="19"/>
    </row>
    <row r="14671" spans="1:4" s="20" customFormat="1" ht="16.350000000000001" customHeight="1" x14ac:dyDescent="0.2">
      <c r="A14671" s="17"/>
      <c r="B14671" s="17"/>
      <c r="C14671" s="18"/>
      <c r="D14671" s="19"/>
    </row>
    <row r="14672" spans="1:4" s="20" customFormat="1" ht="16.350000000000001" customHeight="1" x14ac:dyDescent="0.2">
      <c r="A14672" s="17"/>
      <c r="B14672" s="17"/>
      <c r="C14672" s="18"/>
      <c r="D14672" s="19"/>
    </row>
    <row r="14673" spans="1:4" s="20" customFormat="1" ht="16.350000000000001" customHeight="1" x14ac:dyDescent="0.2">
      <c r="A14673" s="17"/>
      <c r="B14673" s="17"/>
      <c r="C14673" s="18"/>
      <c r="D14673" s="19"/>
    </row>
    <row r="14674" spans="1:4" s="20" customFormat="1" ht="16.350000000000001" customHeight="1" x14ac:dyDescent="0.2">
      <c r="A14674" s="17"/>
      <c r="B14674" s="17"/>
      <c r="C14674" s="18"/>
      <c r="D14674" s="19"/>
    </row>
    <row r="14675" spans="1:4" s="20" customFormat="1" ht="16.350000000000001" customHeight="1" x14ac:dyDescent="0.2">
      <c r="A14675" s="17"/>
      <c r="B14675" s="17"/>
      <c r="C14675" s="18"/>
      <c r="D14675" s="19"/>
    </row>
    <row r="14676" spans="1:4" s="20" customFormat="1" ht="16.350000000000001" customHeight="1" x14ac:dyDescent="0.2">
      <c r="A14676" s="17"/>
      <c r="B14676" s="17"/>
      <c r="C14676" s="18"/>
      <c r="D14676" s="19"/>
    </row>
    <row r="14677" spans="1:4" s="20" customFormat="1" ht="16.350000000000001" customHeight="1" x14ac:dyDescent="0.2">
      <c r="A14677" s="17"/>
      <c r="B14677" s="17"/>
      <c r="C14677" s="18"/>
      <c r="D14677" s="19"/>
    </row>
    <row r="14678" spans="1:4" s="20" customFormat="1" ht="16.350000000000001" customHeight="1" x14ac:dyDescent="0.2">
      <c r="A14678" s="17"/>
      <c r="B14678" s="17"/>
      <c r="C14678" s="18"/>
      <c r="D14678" s="19"/>
    </row>
    <row r="14679" spans="1:4" s="20" customFormat="1" ht="16.350000000000001" customHeight="1" x14ac:dyDescent="0.2">
      <c r="A14679" s="17"/>
      <c r="B14679" s="17"/>
      <c r="C14679" s="18"/>
      <c r="D14679" s="19"/>
    </row>
    <row r="14680" spans="1:4" s="20" customFormat="1" ht="16.350000000000001" customHeight="1" x14ac:dyDescent="0.2">
      <c r="A14680" s="17"/>
      <c r="B14680" s="17"/>
      <c r="C14680" s="18"/>
      <c r="D14680" s="19"/>
    </row>
    <row r="14681" spans="1:4" s="20" customFormat="1" ht="16.350000000000001" customHeight="1" x14ac:dyDescent="0.2">
      <c r="A14681" s="17"/>
      <c r="B14681" s="17"/>
      <c r="C14681" s="18"/>
      <c r="D14681" s="19"/>
    </row>
    <row r="14682" spans="1:4" s="20" customFormat="1" ht="16.350000000000001" customHeight="1" x14ac:dyDescent="0.2">
      <c r="A14682" s="17"/>
      <c r="B14682" s="17"/>
      <c r="C14682" s="18"/>
      <c r="D14682" s="19"/>
    </row>
    <row r="14683" spans="1:4" s="20" customFormat="1" ht="16.350000000000001" customHeight="1" x14ac:dyDescent="0.2">
      <c r="A14683" s="17"/>
      <c r="B14683" s="17"/>
      <c r="C14683" s="18"/>
      <c r="D14683" s="19"/>
    </row>
    <row r="14684" spans="1:4" s="20" customFormat="1" ht="16.350000000000001" customHeight="1" x14ac:dyDescent="0.2">
      <c r="A14684" s="17"/>
      <c r="B14684" s="17"/>
      <c r="C14684" s="18"/>
      <c r="D14684" s="19"/>
    </row>
    <row r="14685" spans="1:4" s="20" customFormat="1" ht="16.350000000000001" customHeight="1" x14ac:dyDescent="0.2">
      <c r="A14685" s="17"/>
      <c r="B14685" s="17"/>
      <c r="C14685" s="18"/>
      <c r="D14685" s="19"/>
    </row>
    <row r="14686" spans="1:4" s="20" customFormat="1" ht="16.350000000000001" customHeight="1" x14ac:dyDescent="0.2">
      <c r="A14686" s="17"/>
      <c r="B14686" s="17"/>
      <c r="C14686" s="18"/>
      <c r="D14686" s="19"/>
    </row>
    <row r="14687" spans="1:4" s="20" customFormat="1" ht="16.350000000000001" customHeight="1" x14ac:dyDescent="0.2">
      <c r="A14687" s="17"/>
      <c r="B14687" s="17"/>
      <c r="C14687" s="18"/>
      <c r="D14687" s="19"/>
    </row>
    <row r="14688" spans="1:4" s="20" customFormat="1" ht="16.350000000000001" customHeight="1" x14ac:dyDescent="0.2">
      <c r="A14688" s="17"/>
      <c r="B14688" s="17"/>
      <c r="C14688" s="18"/>
      <c r="D14688" s="19"/>
    </row>
    <row r="14689" spans="1:4" s="20" customFormat="1" ht="16.350000000000001" customHeight="1" x14ac:dyDescent="0.2">
      <c r="A14689" s="17"/>
      <c r="B14689" s="17"/>
      <c r="C14689" s="18"/>
      <c r="D14689" s="19"/>
    </row>
    <row r="14690" spans="1:4" s="20" customFormat="1" ht="16.350000000000001" customHeight="1" x14ac:dyDescent="0.2">
      <c r="A14690" s="17"/>
      <c r="B14690" s="17"/>
      <c r="C14690" s="18"/>
      <c r="D14690" s="19"/>
    </row>
    <row r="14691" spans="1:4" s="20" customFormat="1" ht="16.350000000000001" customHeight="1" x14ac:dyDescent="0.2">
      <c r="A14691" s="17"/>
      <c r="B14691" s="17"/>
      <c r="C14691" s="18"/>
      <c r="D14691" s="19"/>
    </row>
    <row r="14692" spans="1:4" s="20" customFormat="1" ht="16.350000000000001" customHeight="1" x14ac:dyDescent="0.2">
      <c r="A14692" s="17"/>
      <c r="B14692" s="17"/>
      <c r="C14692" s="18"/>
      <c r="D14692" s="19"/>
    </row>
    <row r="14693" spans="1:4" s="20" customFormat="1" ht="16.350000000000001" customHeight="1" x14ac:dyDescent="0.2">
      <c r="A14693" s="17"/>
      <c r="B14693" s="17"/>
      <c r="C14693" s="18"/>
      <c r="D14693" s="19"/>
    </row>
    <row r="14694" spans="1:4" s="20" customFormat="1" ht="16.350000000000001" customHeight="1" x14ac:dyDescent="0.2">
      <c r="A14694" s="17"/>
      <c r="B14694" s="17"/>
      <c r="C14694" s="18"/>
      <c r="D14694" s="19"/>
    </row>
    <row r="14695" spans="1:4" s="20" customFormat="1" ht="16.350000000000001" customHeight="1" x14ac:dyDescent="0.2">
      <c r="A14695" s="17"/>
      <c r="B14695" s="17"/>
      <c r="C14695" s="18"/>
      <c r="D14695" s="19"/>
    </row>
    <row r="14696" spans="1:4" s="20" customFormat="1" ht="16.350000000000001" customHeight="1" x14ac:dyDescent="0.2">
      <c r="A14696" s="17"/>
      <c r="B14696" s="17"/>
      <c r="C14696" s="18"/>
      <c r="D14696" s="19"/>
    </row>
    <row r="14697" spans="1:4" s="20" customFormat="1" ht="16.350000000000001" customHeight="1" x14ac:dyDescent="0.2">
      <c r="A14697" s="17"/>
      <c r="B14697" s="17"/>
      <c r="C14697" s="18"/>
      <c r="D14697" s="19"/>
    </row>
    <row r="14698" spans="1:4" s="20" customFormat="1" ht="16.350000000000001" customHeight="1" x14ac:dyDescent="0.2">
      <c r="A14698" s="17"/>
      <c r="B14698" s="17"/>
      <c r="C14698" s="18"/>
      <c r="D14698" s="19"/>
    </row>
    <row r="14699" spans="1:4" s="20" customFormat="1" ht="16.350000000000001" customHeight="1" x14ac:dyDescent="0.2">
      <c r="A14699" s="17"/>
      <c r="B14699" s="17"/>
      <c r="C14699" s="18"/>
      <c r="D14699" s="19"/>
    </row>
    <row r="14700" spans="1:4" s="20" customFormat="1" ht="16.350000000000001" customHeight="1" x14ac:dyDescent="0.2">
      <c r="A14700" s="17"/>
      <c r="B14700" s="17"/>
      <c r="C14700" s="18"/>
      <c r="D14700" s="19"/>
    </row>
    <row r="14701" spans="1:4" s="20" customFormat="1" ht="16.350000000000001" customHeight="1" x14ac:dyDescent="0.2">
      <c r="A14701" s="17"/>
      <c r="B14701" s="17"/>
      <c r="C14701" s="18"/>
      <c r="D14701" s="19"/>
    </row>
    <row r="14702" spans="1:4" s="20" customFormat="1" ht="16.350000000000001" customHeight="1" x14ac:dyDescent="0.2">
      <c r="A14702" s="17"/>
      <c r="B14702" s="17"/>
      <c r="C14702" s="18"/>
      <c r="D14702" s="19"/>
    </row>
    <row r="14703" spans="1:4" s="20" customFormat="1" ht="16.350000000000001" customHeight="1" x14ac:dyDescent="0.2">
      <c r="A14703" s="17"/>
      <c r="B14703" s="17"/>
      <c r="C14703" s="18"/>
      <c r="D14703" s="19"/>
    </row>
    <row r="14704" spans="1:4" s="20" customFormat="1" ht="16.350000000000001" customHeight="1" x14ac:dyDescent="0.2">
      <c r="A14704" s="17"/>
      <c r="B14704" s="17"/>
      <c r="C14704" s="18"/>
      <c r="D14704" s="19"/>
    </row>
    <row r="14705" spans="1:4" s="20" customFormat="1" ht="16.350000000000001" customHeight="1" x14ac:dyDescent="0.2">
      <c r="A14705" s="17"/>
      <c r="B14705" s="17"/>
      <c r="C14705" s="18"/>
      <c r="D14705" s="19"/>
    </row>
    <row r="14706" spans="1:4" s="20" customFormat="1" ht="16.350000000000001" customHeight="1" x14ac:dyDescent="0.2">
      <c r="A14706" s="17"/>
      <c r="B14706" s="17"/>
      <c r="C14706" s="18"/>
      <c r="D14706" s="19"/>
    </row>
    <row r="14707" spans="1:4" s="20" customFormat="1" ht="16.350000000000001" customHeight="1" x14ac:dyDescent="0.2">
      <c r="A14707" s="17"/>
      <c r="B14707" s="17"/>
      <c r="C14707" s="18"/>
      <c r="D14707" s="19"/>
    </row>
    <row r="14708" spans="1:4" s="20" customFormat="1" ht="16.350000000000001" customHeight="1" x14ac:dyDescent="0.2">
      <c r="A14708" s="17"/>
      <c r="B14708" s="17"/>
      <c r="C14708" s="18"/>
      <c r="D14708" s="19"/>
    </row>
    <row r="14709" spans="1:4" s="20" customFormat="1" ht="16.350000000000001" customHeight="1" x14ac:dyDescent="0.2">
      <c r="A14709" s="17"/>
      <c r="B14709" s="17"/>
      <c r="C14709" s="18"/>
      <c r="D14709" s="19"/>
    </row>
    <row r="14710" spans="1:4" s="20" customFormat="1" ht="16.350000000000001" customHeight="1" x14ac:dyDescent="0.2">
      <c r="A14710" s="17"/>
      <c r="B14710" s="17"/>
      <c r="C14710" s="18"/>
      <c r="D14710" s="19"/>
    </row>
    <row r="14711" spans="1:4" s="20" customFormat="1" ht="16.350000000000001" customHeight="1" x14ac:dyDescent="0.2">
      <c r="A14711" s="17"/>
      <c r="B14711" s="17"/>
      <c r="C14711" s="18"/>
      <c r="D14711" s="19"/>
    </row>
    <row r="14712" spans="1:4" s="20" customFormat="1" ht="16.350000000000001" customHeight="1" x14ac:dyDescent="0.2">
      <c r="A14712" s="17"/>
      <c r="B14712" s="17"/>
      <c r="C14712" s="18"/>
      <c r="D14712" s="19"/>
    </row>
    <row r="14713" spans="1:4" s="20" customFormat="1" ht="16.350000000000001" customHeight="1" x14ac:dyDescent="0.2">
      <c r="A14713" s="17"/>
      <c r="B14713" s="17"/>
      <c r="C14713" s="18"/>
      <c r="D14713" s="19"/>
    </row>
    <row r="14714" spans="1:4" s="20" customFormat="1" ht="16.350000000000001" customHeight="1" x14ac:dyDescent="0.2">
      <c r="A14714" s="17"/>
      <c r="B14714" s="17"/>
      <c r="C14714" s="18"/>
      <c r="D14714" s="19"/>
    </row>
    <row r="14715" spans="1:4" s="20" customFormat="1" ht="16.350000000000001" customHeight="1" x14ac:dyDescent="0.2">
      <c r="A14715" s="17"/>
      <c r="B14715" s="17"/>
      <c r="C14715" s="18"/>
      <c r="D14715" s="19"/>
    </row>
    <row r="14716" spans="1:4" s="20" customFormat="1" ht="16.350000000000001" customHeight="1" x14ac:dyDescent="0.2">
      <c r="A14716" s="17"/>
      <c r="B14716" s="17"/>
      <c r="C14716" s="18"/>
      <c r="D14716" s="19"/>
    </row>
    <row r="14717" spans="1:4" s="20" customFormat="1" ht="16.350000000000001" customHeight="1" x14ac:dyDescent="0.2">
      <c r="A14717" s="17"/>
      <c r="B14717" s="17"/>
      <c r="C14717" s="18"/>
      <c r="D14717" s="19"/>
    </row>
    <row r="14718" spans="1:4" s="20" customFormat="1" ht="16.350000000000001" customHeight="1" x14ac:dyDescent="0.2">
      <c r="A14718" s="17"/>
      <c r="B14718" s="17"/>
      <c r="C14718" s="18"/>
      <c r="D14718" s="19"/>
    </row>
    <row r="14719" spans="1:4" s="20" customFormat="1" ht="16.350000000000001" customHeight="1" x14ac:dyDescent="0.2">
      <c r="A14719" s="17"/>
      <c r="B14719" s="17"/>
      <c r="C14719" s="18"/>
      <c r="D14719" s="19"/>
    </row>
    <row r="14720" spans="1:4" s="20" customFormat="1" ht="16.350000000000001" customHeight="1" x14ac:dyDescent="0.2">
      <c r="A14720" s="17"/>
      <c r="B14720" s="17"/>
      <c r="C14720" s="18"/>
      <c r="D14720" s="19"/>
    </row>
    <row r="14721" spans="1:4" s="20" customFormat="1" ht="16.350000000000001" customHeight="1" x14ac:dyDescent="0.2">
      <c r="A14721" s="17"/>
      <c r="B14721" s="17"/>
      <c r="C14721" s="18"/>
      <c r="D14721" s="19"/>
    </row>
    <row r="14722" spans="1:4" s="20" customFormat="1" ht="16.350000000000001" customHeight="1" x14ac:dyDescent="0.2">
      <c r="A14722" s="17"/>
      <c r="B14722" s="17"/>
      <c r="C14722" s="18"/>
      <c r="D14722" s="19"/>
    </row>
    <row r="14723" spans="1:4" s="20" customFormat="1" ht="16.350000000000001" customHeight="1" x14ac:dyDescent="0.2">
      <c r="A14723" s="17"/>
      <c r="B14723" s="17"/>
      <c r="C14723" s="18"/>
      <c r="D14723" s="19"/>
    </row>
    <row r="14724" spans="1:4" s="20" customFormat="1" ht="16.350000000000001" customHeight="1" x14ac:dyDescent="0.2">
      <c r="A14724" s="17"/>
      <c r="B14724" s="17"/>
      <c r="C14724" s="18"/>
      <c r="D14724" s="19"/>
    </row>
    <row r="14725" spans="1:4" s="20" customFormat="1" ht="16.350000000000001" customHeight="1" x14ac:dyDescent="0.2">
      <c r="A14725" s="17"/>
      <c r="B14725" s="17"/>
      <c r="C14725" s="18"/>
      <c r="D14725" s="19"/>
    </row>
    <row r="14726" spans="1:4" s="20" customFormat="1" ht="16.350000000000001" customHeight="1" x14ac:dyDescent="0.2">
      <c r="A14726" s="17"/>
      <c r="B14726" s="17"/>
      <c r="C14726" s="18"/>
      <c r="D14726" s="19"/>
    </row>
    <row r="14727" spans="1:4" s="20" customFormat="1" ht="16.350000000000001" customHeight="1" x14ac:dyDescent="0.2">
      <c r="A14727" s="17"/>
      <c r="B14727" s="17"/>
      <c r="C14727" s="18"/>
      <c r="D14727" s="19"/>
    </row>
    <row r="14728" spans="1:4" s="20" customFormat="1" ht="16.350000000000001" customHeight="1" x14ac:dyDescent="0.2">
      <c r="A14728" s="17"/>
      <c r="B14728" s="17"/>
      <c r="C14728" s="18"/>
      <c r="D14728" s="19"/>
    </row>
    <row r="14729" spans="1:4" s="20" customFormat="1" ht="16.350000000000001" customHeight="1" x14ac:dyDescent="0.2">
      <c r="A14729" s="17"/>
      <c r="B14729" s="17"/>
      <c r="C14729" s="18"/>
      <c r="D14729" s="19"/>
    </row>
    <row r="14730" spans="1:4" s="20" customFormat="1" ht="16.350000000000001" customHeight="1" x14ac:dyDescent="0.2">
      <c r="A14730" s="17"/>
      <c r="B14730" s="17"/>
      <c r="C14730" s="18"/>
      <c r="D14730" s="19"/>
    </row>
    <row r="14731" spans="1:4" s="20" customFormat="1" ht="16.350000000000001" customHeight="1" x14ac:dyDescent="0.2">
      <c r="A14731" s="17"/>
      <c r="B14731" s="17"/>
      <c r="C14731" s="18"/>
      <c r="D14731" s="19"/>
    </row>
    <row r="14732" spans="1:4" s="20" customFormat="1" ht="16.350000000000001" customHeight="1" x14ac:dyDescent="0.2">
      <c r="A14732" s="17"/>
      <c r="B14732" s="17"/>
      <c r="C14732" s="18"/>
      <c r="D14732" s="19"/>
    </row>
    <row r="14733" spans="1:4" s="20" customFormat="1" ht="16.350000000000001" customHeight="1" x14ac:dyDescent="0.2">
      <c r="A14733" s="17"/>
      <c r="B14733" s="17"/>
      <c r="C14733" s="18"/>
      <c r="D14733" s="19"/>
    </row>
    <row r="14734" spans="1:4" s="20" customFormat="1" ht="16.350000000000001" customHeight="1" x14ac:dyDescent="0.2">
      <c r="A14734" s="17"/>
      <c r="B14734" s="17"/>
      <c r="C14734" s="18"/>
      <c r="D14734" s="19"/>
    </row>
    <row r="14735" spans="1:4" s="20" customFormat="1" ht="16.350000000000001" customHeight="1" x14ac:dyDescent="0.2">
      <c r="A14735" s="17"/>
      <c r="B14735" s="17"/>
      <c r="C14735" s="18"/>
      <c r="D14735" s="19"/>
    </row>
    <row r="14736" spans="1:4" s="20" customFormat="1" ht="16.350000000000001" customHeight="1" x14ac:dyDescent="0.2">
      <c r="A14736" s="17"/>
      <c r="B14736" s="17"/>
      <c r="C14736" s="18"/>
      <c r="D14736" s="19"/>
    </row>
    <row r="14737" spans="1:4" s="20" customFormat="1" ht="16.350000000000001" customHeight="1" x14ac:dyDescent="0.2">
      <c r="A14737" s="17"/>
      <c r="B14737" s="17"/>
      <c r="C14737" s="18"/>
      <c r="D14737" s="19"/>
    </row>
    <row r="14738" spans="1:4" s="20" customFormat="1" ht="16.350000000000001" customHeight="1" x14ac:dyDescent="0.2">
      <c r="A14738" s="17"/>
      <c r="B14738" s="17"/>
      <c r="C14738" s="18"/>
      <c r="D14738" s="19"/>
    </row>
    <row r="14739" spans="1:4" s="20" customFormat="1" ht="16.350000000000001" customHeight="1" x14ac:dyDescent="0.2">
      <c r="A14739" s="17"/>
      <c r="B14739" s="17"/>
      <c r="C14739" s="18"/>
      <c r="D14739" s="19"/>
    </row>
    <row r="14740" spans="1:4" s="20" customFormat="1" ht="16.350000000000001" customHeight="1" x14ac:dyDescent="0.2">
      <c r="A14740" s="17"/>
      <c r="B14740" s="17"/>
      <c r="C14740" s="18"/>
      <c r="D14740" s="19"/>
    </row>
    <row r="14741" spans="1:4" s="20" customFormat="1" ht="16.350000000000001" customHeight="1" x14ac:dyDescent="0.2">
      <c r="A14741" s="17"/>
      <c r="B14741" s="17"/>
      <c r="C14741" s="18"/>
      <c r="D14741" s="19"/>
    </row>
    <row r="14742" spans="1:4" s="20" customFormat="1" ht="16.350000000000001" customHeight="1" x14ac:dyDescent="0.2">
      <c r="A14742" s="17"/>
      <c r="B14742" s="17"/>
      <c r="C14742" s="18"/>
      <c r="D14742" s="19"/>
    </row>
    <row r="14743" spans="1:4" s="20" customFormat="1" ht="16.350000000000001" customHeight="1" x14ac:dyDescent="0.2">
      <c r="A14743" s="17"/>
      <c r="B14743" s="17"/>
      <c r="C14743" s="18"/>
      <c r="D14743" s="19"/>
    </row>
    <row r="14744" spans="1:4" s="20" customFormat="1" ht="16.350000000000001" customHeight="1" x14ac:dyDescent="0.2">
      <c r="A14744" s="17"/>
      <c r="B14744" s="17"/>
      <c r="C14744" s="18"/>
      <c r="D14744" s="19"/>
    </row>
    <row r="14745" spans="1:4" s="20" customFormat="1" ht="16.350000000000001" customHeight="1" x14ac:dyDescent="0.2">
      <c r="A14745" s="17"/>
      <c r="B14745" s="17"/>
      <c r="C14745" s="18"/>
      <c r="D14745" s="19"/>
    </row>
    <row r="14746" spans="1:4" s="20" customFormat="1" ht="16.350000000000001" customHeight="1" x14ac:dyDescent="0.2">
      <c r="A14746" s="17"/>
      <c r="B14746" s="17"/>
      <c r="C14746" s="18"/>
      <c r="D14746" s="19"/>
    </row>
    <row r="14747" spans="1:4" s="20" customFormat="1" ht="16.350000000000001" customHeight="1" x14ac:dyDescent="0.2">
      <c r="A14747" s="17"/>
      <c r="B14747" s="17"/>
      <c r="C14747" s="18"/>
      <c r="D14747" s="19"/>
    </row>
    <row r="14748" spans="1:4" s="20" customFormat="1" ht="16.350000000000001" customHeight="1" x14ac:dyDescent="0.2">
      <c r="A14748" s="17"/>
      <c r="B14748" s="17"/>
      <c r="C14748" s="18"/>
      <c r="D14748" s="19"/>
    </row>
    <row r="14749" spans="1:4" s="20" customFormat="1" ht="16.350000000000001" customHeight="1" x14ac:dyDescent="0.2">
      <c r="A14749" s="17"/>
      <c r="B14749" s="17"/>
      <c r="C14749" s="18"/>
      <c r="D14749" s="19"/>
    </row>
    <row r="14750" spans="1:4" s="20" customFormat="1" ht="16.350000000000001" customHeight="1" x14ac:dyDescent="0.2">
      <c r="A14750" s="17"/>
      <c r="B14750" s="17"/>
      <c r="C14750" s="18"/>
      <c r="D14750" s="19"/>
    </row>
    <row r="14751" spans="1:4" s="20" customFormat="1" ht="16.350000000000001" customHeight="1" x14ac:dyDescent="0.2">
      <c r="A14751" s="17"/>
      <c r="B14751" s="17"/>
      <c r="C14751" s="18"/>
      <c r="D14751" s="19"/>
    </row>
    <row r="14752" spans="1:4" s="20" customFormat="1" ht="16.350000000000001" customHeight="1" x14ac:dyDescent="0.2">
      <c r="A14752" s="17"/>
      <c r="B14752" s="17"/>
      <c r="C14752" s="18"/>
      <c r="D14752" s="19"/>
    </row>
    <row r="14753" spans="1:4" s="20" customFormat="1" ht="16.350000000000001" customHeight="1" x14ac:dyDescent="0.2">
      <c r="A14753" s="17"/>
      <c r="B14753" s="17"/>
      <c r="C14753" s="18"/>
      <c r="D14753" s="19"/>
    </row>
    <row r="14754" spans="1:4" s="20" customFormat="1" ht="16.350000000000001" customHeight="1" x14ac:dyDescent="0.2">
      <c r="A14754" s="17"/>
      <c r="B14754" s="17"/>
      <c r="C14754" s="18"/>
      <c r="D14754" s="19"/>
    </row>
    <row r="14755" spans="1:4" s="20" customFormat="1" ht="16.350000000000001" customHeight="1" x14ac:dyDescent="0.2">
      <c r="A14755" s="17"/>
      <c r="B14755" s="17"/>
      <c r="C14755" s="18"/>
      <c r="D14755" s="19"/>
    </row>
    <row r="14756" spans="1:4" s="20" customFormat="1" ht="16.350000000000001" customHeight="1" x14ac:dyDescent="0.2">
      <c r="A14756" s="17"/>
      <c r="B14756" s="17"/>
      <c r="C14756" s="18"/>
      <c r="D14756" s="19"/>
    </row>
    <row r="14757" spans="1:4" s="20" customFormat="1" ht="16.350000000000001" customHeight="1" x14ac:dyDescent="0.2">
      <c r="A14757" s="17"/>
      <c r="B14757" s="17"/>
      <c r="C14757" s="18"/>
      <c r="D14757" s="19"/>
    </row>
    <row r="14758" spans="1:4" s="20" customFormat="1" ht="16.350000000000001" customHeight="1" x14ac:dyDescent="0.2">
      <c r="A14758" s="17"/>
      <c r="B14758" s="17"/>
      <c r="C14758" s="18"/>
      <c r="D14758" s="19"/>
    </row>
    <row r="14759" spans="1:4" s="20" customFormat="1" ht="16.350000000000001" customHeight="1" x14ac:dyDescent="0.2">
      <c r="A14759" s="17"/>
      <c r="B14759" s="17"/>
      <c r="C14759" s="18"/>
      <c r="D14759" s="19"/>
    </row>
    <row r="14760" spans="1:4" s="20" customFormat="1" ht="16.350000000000001" customHeight="1" x14ac:dyDescent="0.2">
      <c r="A14760" s="17"/>
      <c r="B14760" s="17"/>
      <c r="C14760" s="18"/>
      <c r="D14760" s="19"/>
    </row>
    <row r="14761" spans="1:4" s="20" customFormat="1" ht="16.350000000000001" customHeight="1" x14ac:dyDescent="0.2">
      <c r="A14761" s="17"/>
      <c r="B14761" s="17"/>
      <c r="C14761" s="18"/>
      <c r="D14761" s="19"/>
    </row>
    <row r="14762" spans="1:4" s="20" customFormat="1" ht="16.350000000000001" customHeight="1" x14ac:dyDescent="0.2">
      <c r="A14762" s="17"/>
      <c r="B14762" s="17"/>
      <c r="C14762" s="18"/>
      <c r="D14762" s="19"/>
    </row>
    <row r="14763" spans="1:4" s="20" customFormat="1" ht="16.350000000000001" customHeight="1" x14ac:dyDescent="0.2">
      <c r="A14763" s="17"/>
      <c r="B14763" s="17"/>
      <c r="C14763" s="18"/>
      <c r="D14763" s="19"/>
    </row>
    <row r="14764" spans="1:4" s="20" customFormat="1" ht="16.350000000000001" customHeight="1" x14ac:dyDescent="0.2">
      <c r="A14764" s="17"/>
      <c r="B14764" s="17"/>
      <c r="C14764" s="18"/>
      <c r="D14764" s="19"/>
    </row>
    <row r="14765" spans="1:4" s="20" customFormat="1" ht="16.350000000000001" customHeight="1" x14ac:dyDescent="0.2">
      <c r="A14765" s="17"/>
      <c r="B14765" s="17"/>
      <c r="C14765" s="18"/>
      <c r="D14765" s="19"/>
    </row>
    <row r="14766" spans="1:4" s="20" customFormat="1" ht="16.350000000000001" customHeight="1" x14ac:dyDescent="0.2">
      <c r="A14766" s="17"/>
      <c r="B14766" s="17"/>
      <c r="C14766" s="18"/>
      <c r="D14766" s="19"/>
    </row>
    <row r="14767" spans="1:4" s="20" customFormat="1" ht="16.350000000000001" customHeight="1" x14ac:dyDescent="0.2">
      <c r="A14767" s="17"/>
      <c r="B14767" s="17"/>
      <c r="C14767" s="18"/>
      <c r="D14767" s="19"/>
    </row>
    <row r="14768" spans="1:4" s="20" customFormat="1" ht="16.350000000000001" customHeight="1" x14ac:dyDescent="0.2">
      <c r="A14768" s="17"/>
      <c r="B14768" s="17"/>
      <c r="C14768" s="18"/>
      <c r="D14768" s="19"/>
    </row>
    <row r="14769" spans="1:4" s="20" customFormat="1" ht="16.350000000000001" customHeight="1" x14ac:dyDescent="0.2">
      <c r="A14769" s="17"/>
      <c r="B14769" s="17"/>
      <c r="C14769" s="18"/>
      <c r="D14769" s="19"/>
    </row>
    <row r="14770" spans="1:4" s="20" customFormat="1" ht="16.350000000000001" customHeight="1" x14ac:dyDescent="0.2">
      <c r="A14770" s="17"/>
      <c r="B14770" s="17"/>
      <c r="C14770" s="18"/>
      <c r="D14770" s="19"/>
    </row>
    <row r="14771" spans="1:4" s="20" customFormat="1" ht="16.350000000000001" customHeight="1" x14ac:dyDescent="0.2">
      <c r="A14771" s="17"/>
      <c r="B14771" s="17"/>
      <c r="C14771" s="18"/>
      <c r="D14771" s="19"/>
    </row>
    <row r="14772" spans="1:4" s="20" customFormat="1" ht="16.350000000000001" customHeight="1" x14ac:dyDescent="0.2">
      <c r="A14772" s="17"/>
      <c r="B14772" s="17"/>
      <c r="C14772" s="18"/>
      <c r="D14772" s="19"/>
    </row>
    <row r="14773" spans="1:4" s="20" customFormat="1" ht="16.350000000000001" customHeight="1" x14ac:dyDescent="0.2">
      <c r="A14773" s="17"/>
      <c r="B14773" s="17"/>
      <c r="C14773" s="18"/>
      <c r="D14773" s="19"/>
    </row>
    <row r="14774" spans="1:4" s="20" customFormat="1" ht="16.350000000000001" customHeight="1" x14ac:dyDescent="0.2">
      <c r="A14774" s="17"/>
      <c r="B14774" s="17"/>
      <c r="C14774" s="18"/>
      <c r="D14774" s="19"/>
    </row>
    <row r="14775" spans="1:4" s="20" customFormat="1" ht="16.350000000000001" customHeight="1" x14ac:dyDescent="0.2">
      <c r="A14775" s="17"/>
      <c r="B14775" s="17"/>
      <c r="C14775" s="18"/>
      <c r="D14775" s="19"/>
    </row>
    <row r="14776" spans="1:4" s="20" customFormat="1" ht="16.350000000000001" customHeight="1" x14ac:dyDescent="0.2">
      <c r="A14776" s="17"/>
      <c r="B14776" s="17"/>
      <c r="C14776" s="18"/>
      <c r="D14776" s="19"/>
    </row>
    <row r="14777" spans="1:4" s="20" customFormat="1" ht="16.350000000000001" customHeight="1" x14ac:dyDescent="0.2">
      <c r="A14777" s="17"/>
      <c r="B14777" s="17"/>
      <c r="C14777" s="18"/>
      <c r="D14777" s="19"/>
    </row>
    <row r="14778" spans="1:4" s="20" customFormat="1" ht="16.350000000000001" customHeight="1" x14ac:dyDescent="0.2">
      <c r="A14778" s="17"/>
      <c r="B14778" s="17"/>
      <c r="C14778" s="18"/>
      <c r="D14778" s="19"/>
    </row>
    <row r="14779" spans="1:4" s="20" customFormat="1" ht="16.350000000000001" customHeight="1" x14ac:dyDescent="0.2">
      <c r="A14779" s="17"/>
      <c r="B14779" s="17"/>
      <c r="C14779" s="18"/>
      <c r="D14779" s="19"/>
    </row>
    <row r="14780" spans="1:4" s="20" customFormat="1" ht="16.350000000000001" customHeight="1" x14ac:dyDescent="0.2">
      <c r="A14780" s="17"/>
      <c r="B14780" s="17"/>
      <c r="C14780" s="18"/>
      <c r="D14780" s="19"/>
    </row>
    <row r="14781" spans="1:4" s="20" customFormat="1" ht="16.350000000000001" customHeight="1" x14ac:dyDescent="0.2">
      <c r="A14781" s="17"/>
      <c r="B14781" s="17"/>
      <c r="C14781" s="18"/>
      <c r="D14781" s="19"/>
    </row>
    <row r="14782" spans="1:4" s="20" customFormat="1" ht="16.350000000000001" customHeight="1" x14ac:dyDescent="0.2">
      <c r="A14782" s="17"/>
      <c r="B14782" s="17"/>
      <c r="C14782" s="18"/>
      <c r="D14782" s="19"/>
    </row>
    <row r="14783" spans="1:4" s="20" customFormat="1" ht="16.350000000000001" customHeight="1" x14ac:dyDescent="0.2">
      <c r="A14783" s="17"/>
      <c r="B14783" s="17"/>
      <c r="C14783" s="18"/>
      <c r="D14783" s="19"/>
    </row>
    <row r="14784" spans="1:4" s="20" customFormat="1" ht="16.350000000000001" customHeight="1" x14ac:dyDescent="0.2">
      <c r="A14784" s="17"/>
      <c r="B14784" s="17"/>
      <c r="C14784" s="18"/>
      <c r="D14784" s="19"/>
    </row>
    <row r="14785" spans="1:4" s="20" customFormat="1" ht="16.350000000000001" customHeight="1" x14ac:dyDescent="0.2">
      <c r="A14785" s="17"/>
      <c r="B14785" s="17"/>
      <c r="C14785" s="18"/>
      <c r="D14785" s="19"/>
    </row>
    <row r="14786" spans="1:4" s="20" customFormat="1" ht="16.350000000000001" customHeight="1" x14ac:dyDescent="0.2">
      <c r="A14786" s="17"/>
      <c r="B14786" s="17"/>
      <c r="C14786" s="18"/>
      <c r="D14786" s="19"/>
    </row>
    <row r="14787" spans="1:4" s="20" customFormat="1" ht="16.350000000000001" customHeight="1" x14ac:dyDescent="0.2">
      <c r="A14787" s="17"/>
      <c r="B14787" s="17"/>
      <c r="C14787" s="18"/>
      <c r="D14787" s="19"/>
    </row>
    <row r="14788" spans="1:4" s="20" customFormat="1" ht="16.350000000000001" customHeight="1" x14ac:dyDescent="0.2">
      <c r="A14788" s="17"/>
      <c r="B14788" s="17"/>
      <c r="C14788" s="18"/>
      <c r="D14788" s="19"/>
    </row>
    <row r="14789" spans="1:4" s="20" customFormat="1" ht="16.350000000000001" customHeight="1" x14ac:dyDescent="0.2">
      <c r="A14789" s="17"/>
      <c r="B14789" s="17"/>
      <c r="C14789" s="18"/>
      <c r="D14789" s="19"/>
    </row>
    <row r="14790" spans="1:4" s="20" customFormat="1" ht="16.350000000000001" customHeight="1" x14ac:dyDescent="0.2">
      <c r="A14790" s="17"/>
      <c r="B14790" s="17"/>
      <c r="C14790" s="18"/>
      <c r="D14790" s="19"/>
    </row>
    <row r="14791" spans="1:4" s="20" customFormat="1" ht="16.350000000000001" customHeight="1" x14ac:dyDescent="0.2">
      <c r="A14791" s="17"/>
      <c r="B14791" s="17"/>
      <c r="C14791" s="18"/>
      <c r="D14791" s="19"/>
    </row>
    <row r="14792" spans="1:4" s="20" customFormat="1" ht="16.350000000000001" customHeight="1" x14ac:dyDescent="0.2">
      <c r="A14792" s="17"/>
      <c r="B14792" s="17"/>
      <c r="C14792" s="18"/>
      <c r="D14792" s="19"/>
    </row>
    <row r="14793" spans="1:4" s="20" customFormat="1" ht="16.350000000000001" customHeight="1" x14ac:dyDescent="0.2">
      <c r="A14793" s="17"/>
      <c r="B14793" s="17"/>
      <c r="C14793" s="18"/>
      <c r="D14793" s="19"/>
    </row>
    <row r="14794" spans="1:4" s="20" customFormat="1" ht="16.350000000000001" customHeight="1" x14ac:dyDescent="0.2">
      <c r="A14794" s="17"/>
      <c r="B14794" s="17"/>
      <c r="C14794" s="18"/>
      <c r="D14794" s="19"/>
    </row>
    <row r="14795" spans="1:4" s="20" customFormat="1" ht="16.350000000000001" customHeight="1" x14ac:dyDescent="0.2">
      <c r="A14795" s="17"/>
      <c r="B14795" s="17"/>
      <c r="C14795" s="18"/>
      <c r="D14795" s="19"/>
    </row>
    <row r="14796" spans="1:4" s="20" customFormat="1" ht="16.350000000000001" customHeight="1" x14ac:dyDescent="0.2">
      <c r="A14796" s="17"/>
      <c r="B14796" s="17"/>
      <c r="C14796" s="18"/>
      <c r="D14796" s="19"/>
    </row>
    <row r="14797" spans="1:4" s="20" customFormat="1" ht="16.350000000000001" customHeight="1" x14ac:dyDescent="0.2">
      <c r="A14797" s="17"/>
      <c r="B14797" s="17"/>
      <c r="C14797" s="18"/>
      <c r="D14797" s="19"/>
    </row>
    <row r="14798" spans="1:4" s="20" customFormat="1" ht="16.350000000000001" customHeight="1" x14ac:dyDescent="0.2">
      <c r="A14798" s="17"/>
      <c r="B14798" s="17"/>
      <c r="C14798" s="18"/>
      <c r="D14798" s="19"/>
    </row>
    <row r="14799" spans="1:4" s="20" customFormat="1" ht="16.350000000000001" customHeight="1" x14ac:dyDescent="0.2">
      <c r="A14799" s="17"/>
      <c r="B14799" s="17"/>
      <c r="C14799" s="18"/>
      <c r="D14799" s="19"/>
    </row>
    <row r="14800" spans="1:4" s="20" customFormat="1" ht="16.350000000000001" customHeight="1" x14ac:dyDescent="0.2">
      <c r="A14800" s="17"/>
      <c r="B14800" s="17"/>
      <c r="C14800" s="18"/>
      <c r="D14800" s="19"/>
    </row>
    <row r="14801" spans="1:4" s="20" customFormat="1" ht="16.350000000000001" customHeight="1" x14ac:dyDescent="0.2">
      <c r="A14801" s="17"/>
      <c r="B14801" s="17"/>
      <c r="C14801" s="18"/>
      <c r="D14801" s="19"/>
    </row>
    <row r="14802" spans="1:4" s="20" customFormat="1" ht="16.350000000000001" customHeight="1" x14ac:dyDescent="0.2">
      <c r="A14802" s="17"/>
      <c r="B14802" s="17"/>
      <c r="C14802" s="18"/>
      <c r="D14802" s="19"/>
    </row>
    <row r="14803" spans="1:4" s="20" customFormat="1" ht="16.350000000000001" customHeight="1" x14ac:dyDescent="0.2">
      <c r="A14803" s="17"/>
      <c r="B14803" s="17"/>
      <c r="C14803" s="18"/>
      <c r="D14803" s="19"/>
    </row>
    <row r="14804" spans="1:4" s="20" customFormat="1" ht="16.350000000000001" customHeight="1" x14ac:dyDescent="0.2">
      <c r="A14804" s="17"/>
      <c r="B14804" s="17"/>
      <c r="C14804" s="18"/>
      <c r="D14804" s="19"/>
    </row>
    <row r="14805" spans="1:4" s="20" customFormat="1" ht="16.350000000000001" customHeight="1" x14ac:dyDescent="0.2">
      <c r="A14805" s="17"/>
      <c r="B14805" s="17"/>
      <c r="C14805" s="18"/>
      <c r="D14805" s="19"/>
    </row>
    <row r="14806" spans="1:4" s="20" customFormat="1" ht="16.350000000000001" customHeight="1" x14ac:dyDescent="0.2">
      <c r="A14806" s="17"/>
      <c r="B14806" s="17"/>
      <c r="C14806" s="18"/>
      <c r="D14806" s="19"/>
    </row>
    <row r="14807" spans="1:4" s="20" customFormat="1" ht="16.350000000000001" customHeight="1" x14ac:dyDescent="0.2">
      <c r="A14807" s="17"/>
      <c r="B14807" s="17"/>
      <c r="C14807" s="18"/>
      <c r="D14807" s="19"/>
    </row>
    <row r="14808" spans="1:4" s="20" customFormat="1" ht="16.350000000000001" customHeight="1" x14ac:dyDescent="0.2">
      <c r="A14808" s="17"/>
      <c r="B14808" s="17"/>
      <c r="C14808" s="18"/>
      <c r="D14808" s="19"/>
    </row>
    <row r="14809" spans="1:4" s="20" customFormat="1" ht="16.350000000000001" customHeight="1" x14ac:dyDescent="0.2">
      <c r="A14809" s="17"/>
      <c r="B14809" s="17"/>
      <c r="C14809" s="18"/>
      <c r="D14809" s="19"/>
    </row>
    <row r="14810" spans="1:4" s="20" customFormat="1" ht="16.350000000000001" customHeight="1" x14ac:dyDescent="0.2">
      <c r="A14810" s="17"/>
      <c r="B14810" s="17"/>
      <c r="C14810" s="18"/>
      <c r="D14810" s="19"/>
    </row>
    <row r="14811" spans="1:4" s="20" customFormat="1" ht="16.350000000000001" customHeight="1" x14ac:dyDescent="0.2">
      <c r="A14811" s="17"/>
      <c r="B14811" s="17"/>
      <c r="C14811" s="18"/>
      <c r="D14811" s="19"/>
    </row>
    <row r="14812" spans="1:4" s="20" customFormat="1" ht="16.350000000000001" customHeight="1" x14ac:dyDescent="0.2">
      <c r="A14812" s="17"/>
      <c r="B14812" s="17"/>
      <c r="C14812" s="18"/>
      <c r="D14812" s="19"/>
    </row>
    <row r="14813" spans="1:4" s="20" customFormat="1" ht="16.350000000000001" customHeight="1" x14ac:dyDescent="0.2">
      <c r="A14813" s="17"/>
      <c r="B14813" s="17"/>
      <c r="C14813" s="18"/>
      <c r="D14813" s="19"/>
    </row>
    <row r="14814" spans="1:4" s="20" customFormat="1" ht="16.350000000000001" customHeight="1" x14ac:dyDescent="0.2">
      <c r="A14814" s="17"/>
      <c r="B14814" s="17"/>
      <c r="C14814" s="18"/>
      <c r="D14814" s="19"/>
    </row>
    <row r="14815" spans="1:4" s="20" customFormat="1" ht="16.350000000000001" customHeight="1" x14ac:dyDescent="0.2">
      <c r="A14815" s="17"/>
      <c r="B14815" s="17"/>
      <c r="C14815" s="18"/>
      <c r="D14815" s="19"/>
    </row>
    <row r="14816" spans="1:4" s="20" customFormat="1" ht="16.350000000000001" customHeight="1" x14ac:dyDescent="0.2">
      <c r="A14816" s="17"/>
      <c r="B14816" s="17"/>
      <c r="C14816" s="18"/>
      <c r="D14816" s="19"/>
    </row>
    <row r="14817" spans="1:4" s="20" customFormat="1" ht="16.350000000000001" customHeight="1" x14ac:dyDescent="0.2">
      <c r="A14817" s="17"/>
      <c r="B14817" s="17"/>
      <c r="C14817" s="18"/>
      <c r="D14817" s="19"/>
    </row>
    <row r="14818" spans="1:4" s="20" customFormat="1" ht="16.350000000000001" customHeight="1" x14ac:dyDescent="0.2">
      <c r="A14818" s="17"/>
      <c r="B14818" s="17"/>
      <c r="C14818" s="18"/>
      <c r="D14818" s="19"/>
    </row>
    <row r="14819" spans="1:4" s="20" customFormat="1" ht="16.350000000000001" customHeight="1" x14ac:dyDescent="0.2">
      <c r="A14819" s="17"/>
      <c r="B14819" s="17"/>
      <c r="C14819" s="18"/>
      <c r="D14819" s="19"/>
    </row>
    <row r="14820" spans="1:4" s="20" customFormat="1" ht="16.350000000000001" customHeight="1" x14ac:dyDescent="0.2">
      <c r="A14820" s="17"/>
      <c r="B14820" s="17"/>
      <c r="C14820" s="18"/>
      <c r="D14820" s="19"/>
    </row>
    <row r="14821" spans="1:4" s="20" customFormat="1" ht="16.350000000000001" customHeight="1" x14ac:dyDescent="0.2">
      <c r="A14821" s="17"/>
      <c r="B14821" s="17"/>
      <c r="C14821" s="18"/>
      <c r="D14821" s="19"/>
    </row>
    <row r="14822" spans="1:4" s="20" customFormat="1" ht="16.350000000000001" customHeight="1" x14ac:dyDescent="0.2">
      <c r="A14822" s="17"/>
      <c r="B14822" s="17"/>
      <c r="C14822" s="18"/>
      <c r="D14822" s="19"/>
    </row>
    <row r="14823" spans="1:4" s="20" customFormat="1" ht="16.350000000000001" customHeight="1" x14ac:dyDescent="0.2">
      <c r="A14823" s="17"/>
      <c r="B14823" s="17"/>
      <c r="C14823" s="18"/>
      <c r="D14823" s="19"/>
    </row>
    <row r="14824" spans="1:4" s="20" customFormat="1" ht="16.350000000000001" customHeight="1" x14ac:dyDescent="0.2">
      <c r="A14824" s="17"/>
      <c r="B14824" s="17"/>
      <c r="C14824" s="18"/>
      <c r="D14824" s="19"/>
    </row>
    <row r="14825" spans="1:4" s="20" customFormat="1" ht="16.350000000000001" customHeight="1" x14ac:dyDescent="0.2">
      <c r="A14825" s="17"/>
      <c r="B14825" s="17"/>
      <c r="C14825" s="18"/>
      <c r="D14825" s="19"/>
    </row>
    <row r="14826" spans="1:4" s="20" customFormat="1" ht="16.350000000000001" customHeight="1" x14ac:dyDescent="0.2">
      <c r="A14826" s="17"/>
      <c r="B14826" s="17"/>
      <c r="C14826" s="18"/>
      <c r="D14826" s="19"/>
    </row>
    <row r="14827" spans="1:4" s="20" customFormat="1" ht="16.350000000000001" customHeight="1" x14ac:dyDescent="0.2">
      <c r="A14827" s="17"/>
      <c r="B14827" s="17"/>
      <c r="C14827" s="18"/>
      <c r="D14827" s="19"/>
    </row>
    <row r="14828" spans="1:4" s="20" customFormat="1" ht="16.350000000000001" customHeight="1" x14ac:dyDescent="0.2">
      <c r="A14828" s="17"/>
      <c r="B14828" s="17"/>
      <c r="C14828" s="18"/>
      <c r="D14828" s="19"/>
    </row>
    <row r="14829" spans="1:4" s="20" customFormat="1" ht="16.350000000000001" customHeight="1" x14ac:dyDescent="0.2">
      <c r="A14829" s="17"/>
      <c r="B14829" s="17"/>
      <c r="C14829" s="18"/>
      <c r="D14829" s="19"/>
    </row>
    <row r="14830" spans="1:4" s="20" customFormat="1" ht="16.350000000000001" customHeight="1" x14ac:dyDescent="0.2">
      <c r="A14830" s="17"/>
      <c r="B14830" s="17"/>
      <c r="C14830" s="18"/>
      <c r="D14830" s="19"/>
    </row>
    <row r="14831" spans="1:4" s="20" customFormat="1" ht="16.350000000000001" customHeight="1" x14ac:dyDescent="0.2">
      <c r="A14831" s="17"/>
      <c r="B14831" s="17"/>
      <c r="C14831" s="18"/>
      <c r="D14831" s="19"/>
    </row>
    <row r="14832" spans="1:4" s="20" customFormat="1" ht="16.350000000000001" customHeight="1" x14ac:dyDescent="0.2">
      <c r="A14832" s="17"/>
      <c r="B14832" s="17"/>
      <c r="C14832" s="18"/>
      <c r="D14832" s="19"/>
    </row>
    <row r="14833" spans="1:4" s="20" customFormat="1" ht="16.350000000000001" customHeight="1" x14ac:dyDescent="0.2">
      <c r="A14833" s="17"/>
      <c r="B14833" s="17"/>
      <c r="C14833" s="18"/>
      <c r="D14833" s="19"/>
    </row>
    <row r="14834" spans="1:4" s="20" customFormat="1" ht="16.350000000000001" customHeight="1" x14ac:dyDescent="0.2">
      <c r="A14834" s="17"/>
      <c r="B14834" s="17"/>
      <c r="C14834" s="18"/>
      <c r="D14834" s="19"/>
    </row>
    <row r="14835" spans="1:4" s="20" customFormat="1" ht="16.350000000000001" customHeight="1" x14ac:dyDescent="0.2">
      <c r="A14835" s="17"/>
      <c r="B14835" s="17"/>
      <c r="C14835" s="18"/>
      <c r="D14835" s="19"/>
    </row>
    <row r="14836" spans="1:4" s="20" customFormat="1" ht="16.350000000000001" customHeight="1" x14ac:dyDescent="0.2">
      <c r="A14836" s="17"/>
      <c r="B14836" s="17"/>
      <c r="C14836" s="18"/>
      <c r="D14836" s="19"/>
    </row>
    <row r="14837" spans="1:4" s="20" customFormat="1" ht="16.350000000000001" customHeight="1" x14ac:dyDescent="0.2">
      <c r="A14837" s="17"/>
      <c r="B14837" s="17"/>
      <c r="C14837" s="18"/>
      <c r="D14837" s="19"/>
    </row>
    <row r="14838" spans="1:4" s="20" customFormat="1" ht="16.350000000000001" customHeight="1" x14ac:dyDescent="0.2">
      <c r="A14838" s="17"/>
      <c r="B14838" s="17"/>
      <c r="C14838" s="18"/>
      <c r="D14838" s="19"/>
    </row>
    <row r="14839" spans="1:4" s="20" customFormat="1" ht="16.350000000000001" customHeight="1" x14ac:dyDescent="0.2">
      <c r="A14839" s="17"/>
      <c r="B14839" s="17"/>
      <c r="C14839" s="18"/>
      <c r="D14839" s="19"/>
    </row>
    <row r="14840" spans="1:4" s="20" customFormat="1" ht="16.350000000000001" customHeight="1" x14ac:dyDescent="0.2">
      <c r="A14840" s="17"/>
      <c r="B14840" s="17"/>
      <c r="C14840" s="18"/>
      <c r="D14840" s="19"/>
    </row>
    <row r="14841" spans="1:4" s="20" customFormat="1" ht="16.350000000000001" customHeight="1" x14ac:dyDescent="0.2">
      <c r="A14841" s="17"/>
      <c r="B14841" s="17"/>
      <c r="C14841" s="18"/>
      <c r="D14841" s="19"/>
    </row>
    <row r="14842" spans="1:4" s="20" customFormat="1" ht="16.350000000000001" customHeight="1" x14ac:dyDescent="0.2">
      <c r="A14842" s="17"/>
      <c r="B14842" s="17"/>
      <c r="C14842" s="18"/>
      <c r="D14842" s="19"/>
    </row>
    <row r="14843" spans="1:4" s="20" customFormat="1" ht="16.350000000000001" customHeight="1" x14ac:dyDescent="0.2">
      <c r="A14843" s="17"/>
      <c r="B14843" s="17"/>
      <c r="C14843" s="18"/>
      <c r="D14843" s="19"/>
    </row>
    <row r="14844" spans="1:4" s="20" customFormat="1" ht="16.350000000000001" customHeight="1" x14ac:dyDescent="0.2">
      <c r="A14844" s="17"/>
      <c r="B14844" s="17"/>
      <c r="C14844" s="18"/>
      <c r="D14844" s="19"/>
    </row>
    <row r="14845" spans="1:4" s="20" customFormat="1" ht="16.350000000000001" customHeight="1" x14ac:dyDescent="0.2">
      <c r="A14845" s="17"/>
      <c r="B14845" s="17"/>
      <c r="C14845" s="18"/>
      <c r="D14845" s="19"/>
    </row>
    <row r="14846" spans="1:4" s="20" customFormat="1" ht="16.350000000000001" customHeight="1" x14ac:dyDescent="0.2">
      <c r="A14846" s="17"/>
      <c r="B14846" s="17"/>
      <c r="C14846" s="18"/>
      <c r="D14846" s="19"/>
    </row>
    <row r="14847" spans="1:4" s="20" customFormat="1" ht="16.350000000000001" customHeight="1" x14ac:dyDescent="0.2">
      <c r="A14847" s="17"/>
      <c r="B14847" s="17"/>
      <c r="C14847" s="18"/>
      <c r="D14847" s="19"/>
    </row>
    <row r="14848" spans="1:4" s="20" customFormat="1" ht="16.350000000000001" customHeight="1" x14ac:dyDescent="0.2">
      <c r="A14848" s="17"/>
      <c r="B14848" s="17"/>
      <c r="C14848" s="18"/>
      <c r="D14848" s="19"/>
    </row>
    <row r="14849" spans="1:4" s="20" customFormat="1" ht="16.350000000000001" customHeight="1" x14ac:dyDescent="0.2">
      <c r="A14849" s="17"/>
      <c r="B14849" s="17"/>
      <c r="C14849" s="18"/>
      <c r="D14849" s="19"/>
    </row>
    <row r="14850" spans="1:4" s="20" customFormat="1" ht="16.350000000000001" customHeight="1" x14ac:dyDescent="0.2">
      <c r="A14850" s="17"/>
      <c r="B14850" s="17"/>
      <c r="C14850" s="18"/>
      <c r="D14850" s="19"/>
    </row>
    <row r="14851" spans="1:4" s="20" customFormat="1" ht="16.350000000000001" customHeight="1" x14ac:dyDescent="0.2">
      <c r="A14851" s="17"/>
      <c r="B14851" s="17"/>
      <c r="C14851" s="18"/>
      <c r="D14851" s="19"/>
    </row>
    <row r="14852" spans="1:4" s="20" customFormat="1" ht="16.350000000000001" customHeight="1" x14ac:dyDescent="0.2">
      <c r="A14852" s="17"/>
      <c r="B14852" s="17"/>
      <c r="C14852" s="18"/>
      <c r="D14852" s="19"/>
    </row>
    <row r="14853" spans="1:4" s="20" customFormat="1" ht="16.350000000000001" customHeight="1" x14ac:dyDescent="0.2">
      <c r="A14853" s="17"/>
      <c r="B14853" s="17"/>
      <c r="C14853" s="18"/>
      <c r="D14853" s="19"/>
    </row>
    <row r="14854" spans="1:4" s="20" customFormat="1" ht="16.350000000000001" customHeight="1" x14ac:dyDescent="0.2">
      <c r="A14854" s="17"/>
      <c r="B14854" s="17"/>
      <c r="C14854" s="18"/>
      <c r="D14854" s="19"/>
    </row>
    <row r="14855" spans="1:4" s="20" customFormat="1" ht="16.350000000000001" customHeight="1" x14ac:dyDescent="0.2">
      <c r="A14855" s="17"/>
      <c r="B14855" s="17"/>
      <c r="C14855" s="18"/>
      <c r="D14855" s="19"/>
    </row>
    <row r="14856" spans="1:4" s="20" customFormat="1" ht="16.350000000000001" customHeight="1" x14ac:dyDescent="0.2">
      <c r="A14856" s="17"/>
      <c r="B14856" s="17"/>
      <c r="C14856" s="18"/>
      <c r="D14856" s="19"/>
    </row>
    <row r="14857" spans="1:4" s="20" customFormat="1" ht="16.350000000000001" customHeight="1" x14ac:dyDescent="0.2">
      <c r="A14857" s="17"/>
      <c r="B14857" s="17"/>
      <c r="C14857" s="18"/>
      <c r="D14857" s="19"/>
    </row>
    <row r="14858" spans="1:4" s="20" customFormat="1" ht="16.350000000000001" customHeight="1" x14ac:dyDescent="0.2">
      <c r="A14858" s="17"/>
      <c r="B14858" s="17"/>
      <c r="C14858" s="18"/>
      <c r="D14858" s="19"/>
    </row>
    <row r="14859" spans="1:4" s="20" customFormat="1" ht="16.350000000000001" customHeight="1" x14ac:dyDescent="0.2">
      <c r="A14859" s="17"/>
      <c r="B14859" s="17"/>
      <c r="C14859" s="18"/>
      <c r="D14859" s="19"/>
    </row>
    <row r="14860" spans="1:4" s="20" customFormat="1" ht="16.350000000000001" customHeight="1" x14ac:dyDescent="0.2">
      <c r="A14860" s="17"/>
      <c r="B14860" s="17"/>
      <c r="C14860" s="18"/>
      <c r="D14860" s="19"/>
    </row>
    <row r="14861" spans="1:4" s="20" customFormat="1" ht="16.350000000000001" customHeight="1" x14ac:dyDescent="0.2">
      <c r="A14861" s="17"/>
      <c r="B14861" s="17"/>
      <c r="C14861" s="18"/>
      <c r="D14861" s="19"/>
    </row>
    <row r="14862" spans="1:4" s="20" customFormat="1" ht="16.350000000000001" customHeight="1" x14ac:dyDescent="0.2">
      <c r="A14862" s="17"/>
      <c r="B14862" s="17"/>
      <c r="C14862" s="18"/>
      <c r="D14862" s="19"/>
    </row>
    <row r="14863" spans="1:4" s="20" customFormat="1" ht="16.350000000000001" customHeight="1" x14ac:dyDescent="0.2">
      <c r="A14863" s="17"/>
      <c r="B14863" s="17"/>
      <c r="C14863" s="18"/>
      <c r="D14863" s="19"/>
    </row>
    <row r="14864" spans="1:4" s="20" customFormat="1" ht="16.350000000000001" customHeight="1" x14ac:dyDescent="0.2">
      <c r="A14864" s="17"/>
      <c r="B14864" s="17"/>
      <c r="C14864" s="18"/>
      <c r="D14864" s="19"/>
    </row>
    <row r="14865" spans="1:4" s="20" customFormat="1" ht="16.350000000000001" customHeight="1" x14ac:dyDescent="0.2">
      <c r="A14865" s="17"/>
      <c r="B14865" s="17"/>
      <c r="C14865" s="18"/>
      <c r="D14865" s="19"/>
    </row>
    <row r="14866" spans="1:4" s="20" customFormat="1" ht="16.350000000000001" customHeight="1" x14ac:dyDescent="0.2">
      <c r="A14866" s="17"/>
      <c r="B14866" s="17"/>
      <c r="C14866" s="18"/>
      <c r="D14866" s="19"/>
    </row>
    <row r="14867" spans="1:4" s="20" customFormat="1" ht="16.350000000000001" customHeight="1" x14ac:dyDescent="0.2">
      <c r="A14867" s="17"/>
      <c r="B14867" s="17"/>
      <c r="C14867" s="18"/>
      <c r="D14867" s="19"/>
    </row>
    <row r="14868" spans="1:4" s="20" customFormat="1" ht="16.350000000000001" customHeight="1" x14ac:dyDescent="0.2">
      <c r="A14868" s="17"/>
      <c r="B14868" s="17"/>
      <c r="C14868" s="18"/>
      <c r="D14868" s="19"/>
    </row>
    <row r="14869" spans="1:4" s="20" customFormat="1" ht="16.350000000000001" customHeight="1" x14ac:dyDescent="0.2">
      <c r="A14869" s="17"/>
      <c r="B14869" s="17"/>
      <c r="C14869" s="18"/>
      <c r="D14869" s="19"/>
    </row>
    <row r="14870" spans="1:4" s="20" customFormat="1" ht="16.350000000000001" customHeight="1" x14ac:dyDescent="0.2">
      <c r="A14870" s="17"/>
      <c r="B14870" s="17"/>
      <c r="C14870" s="18"/>
      <c r="D14870" s="19"/>
    </row>
    <row r="14871" spans="1:4" s="20" customFormat="1" ht="16.350000000000001" customHeight="1" x14ac:dyDescent="0.2">
      <c r="A14871" s="17"/>
      <c r="B14871" s="17"/>
      <c r="C14871" s="18"/>
      <c r="D14871" s="19"/>
    </row>
    <row r="14872" spans="1:4" s="20" customFormat="1" ht="16.350000000000001" customHeight="1" x14ac:dyDescent="0.2">
      <c r="A14872" s="17"/>
      <c r="B14872" s="17"/>
      <c r="C14872" s="18"/>
      <c r="D14872" s="19"/>
    </row>
    <row r="14873" spans="1:4" s="20" customFormat="1" ht="16.350000000000001" customHeight="1" x14ac:dyDescent="0.2">
      <c r="A14873" s="17"/>
      <c r="B14873" s="17"/>
      <c r="C14873" s="18"/>
      <c r="D14873" s="19"/>
    </row>
    <row r="14874" spans="1:4" s="20" customFormat="1" ht="16.350000000000001" customHeight="1" x14ac:dyDescent="0.2">
      <c r="A14874" s="17"/>
      <c r="B14874" s="17"/>
      <c r="C14874" s="18"/>
      <c r="D14874" s="19"/>
    </row>
    <row r="14875" spans="1:4" s="20" customFormat="1" ht="16.350000000000001" customHeight="1" x14ac:dyDescent="0.2">
      <c r="A14875" s="17"/>
      <c r="B14875" s="17"/>
      <c r="C14875" s="18"/>
      <c r="D14875" s="19"/>
    </row>
    <row r="14876" spans="1:4" s="20" customFormat="1" ht="16.350000000000001" customHeight="1" x14ac:dyDescent="0.2">
      <c r="A14876" s="17"/>
      <c r="B14876" s="17"/>
      <c r="C14876" s="18"/>
      <c r="D14876" s="19"/>
    </row>
    <row r="14877" spans="1:4" s="20" customFormat="1" ht="16.350000000000001" customHeight="1" x14ac:dyDescent="0.2">
      <c r="A14877" s="17"/>
      <c r="B14877" s="17"/>
      <c r="C14877" s="18"/>
      <c r="D14877" s="19"/>
    </row>
    <row r="14878" spans="1:4" s="20" customFormat="1" ht="16.350000000000001" customHeight="1" x14ac:dyDescent="0.2">
      <c r="A14878" s="17"/>
      <c r="B14878" s="17"/>
      <c r="C14878" s="18"/>
      <c r="D14878" s="19"/>
    </row>
    <row r="14879" spans="1:4" s="20" customFormat="1" ht="16.350000000000001" customHeight="1" x14ac:dyDescent="0.2">
      <c r="A14879" s="17"/>
      <c r="B14879" s="17"/>
      <c r="C14879" s="18"/>
      <c r="D14879" s="19"/>
    </row>
    <row r="14880" spans="1:4" s="20" customFormat="1" ht="16.350000000000001" customHeight="1" x14ac:dyDescent="0.2">
      <c r="A14880" s="17"/>
      <c r="B14880" s="17"/>
      <c r="C14880" s="18"/>
      <c r="D14880" s="19"/>
    </row>
    <row r="14881" spans="1:4" s="20" customFormat="1" ht="16.350000000000001" customHeight="1" x14ac:dyDescent="0.2">
      <c r="A14881" s="17"/>
      <c r="B14881" s="17"/>
      <c r="C14881" s="18"/>
      <c r="D14881" s="19"/>
    </row>
    <row r="14882" spans="1:4" s="20" customFormat="1" ht="16.350000000000001" customHeight="1" x14ac:dyDescent="0.2">
      <c r="A14882" s="17"/>
      <c r="B14882" s="17"/>
      <c r="C14882" s="18"/>
      <c r="D14882" s="19"/>
    </row>
    <row r="14883" spans="1:4" s="20" customFormat="1" ht="16.350000000000001" customHeight="1" x14ac:dyDescent="0.2">
      <c r="A14883" s="17"/>
      <c r="B14883" s="17"/>
      <c r="C14883" s="18"/>
      <c r="D14883" s="19"/>
    </row>
    <row r="14884" spans="1:4" s="20" customFormat="1" ht="16.350000000000001" customHeight="1" x14ac:dyDescent="0.2">
      <c r="A14884" s="17"/>
      <c r="B14884" s="17"/>
      <c r="C14884" s="18"/>
      <c r="D14884" s="19"/>
    </row>
    <row r="14885" spans="1:4" s="20" customFormat="1" ht="16.350000000000001" customHeight="1" x14ac:dyDescent="0.2">
      <c r="A14885" s="17"/>
      <c r="B14885" s="17"/>
      <c r="C14885" s="18"/>
      <c r="D14885" s="19"/>
    </row>
    <row r="14886" spans="1:4" s="20" customFormat="1" ht="16.350000000000001" customHeight="1" x14ac:dyDescent="0.2">
      <c r="A14886" s="17"/>
      <c r="B14886" s="17"/>
      <c r="C14886" s="18"/>
      <c r="D14886" s="19"/>
    </row>
    <row r="14887" spans="1:4" s="20" customFormat="1" ht="16.350000000000001" customHeight="1" x14ac:dyDescent="0.2">
      <c r="A14887" s="17"/>
      <c r="B14887" s="17"/>
      <c r="C14887" s="18"/>
      <c r="D14887" s="19"/>
    </row>
    <row r="14888" spans="1:4" s="20" customFormat="1" ht="16.350000000000001" customHeight="1" x14ac:dyDescent="0.2">
      <c r="A14888" s="17"/>
      <c r="B14888" s="17"/>
      <c r="C14888" s="18"/>
      <c r="D14888" s="19"/>
    </row>
    <row r="14889" spans="1:4" s="20" customFormat="1" ht="16.350000000000001" customHeight="1" x14ac:dyDescent="0.2">
      <c r="A14889" s="17"/>
      <c r="B14889" s="17"/>
      <c r="C14889" s="18"/>
      <c r="D14889" s="19"/>
    </row>
    <row r="14890" spans="1:4" s="20" customFormat="1" ht="16.350000000000001" customHeight="1" x14ac:dyDescent="0.2">
      <c r="A14890" s="17"/>
      <c r="B14890" s="17"/>
      <c r="C14890" s="18"/>
      <c r="D14890" s="19"/>
    </row>
    <row r="14891" spans="1:4" s="20" customFormat="1" ht="16.350000000000001" customHeight="1" x14ac:dyDescent="0.2">
      <c r="A14891" s="17"/>
      <c r="B14891" s="17"/>
      <c r="C14891" s="18"/>
      <c r="D14891" s="19"/>
    </row>
    <row r="14892" spans="1:4" s="20" customFormat="1" ht="16.350000000000001" customHeight="1" x14ac:dyDescent="0.2">
      <c r="A14892" s="17"/>
      <c r="B14892" s="17"/>
      <c r="C14892" s="18"/>
      <c r="D14892" s="19"/>
    </row>
    <row r="14893" spans="1:4" s="20" customFormat="1" ht="16.350000000000001" customHeight="1" x14ac:dyDescent="0.2">
      <c r="A14893" s="17"/>
      <c r="B14893" s="17"/>
      <c r="C14893" s="18"/>
      <c r="D14893" s="19"/>
    </row>
    <row r="14894" spans="1:4" s="20" customFormat="1" ht="16.350000000000001" customHeight="1" x14ac:dyDescent="0.2">
      <c r="A14894" s="17"/>
      <c r="B14894" s="17"/>
      <c r="C14894" s="18"/>
      <c r="D14894" s="19"/>
    </row>
    <row r="14895" spans="1:4" s="20" customFormat="1" ht="16.350000000000001" customHeight="1" x14ac:dyDescent="0.2">
      <c r="A14895" s="17"/>
      <c r="B14895" s="17"/>
      <c r="C14895" s="18"/>
      <c r="D14895" s="19"/>
    </row>
    <row r="14896" spans="1:4" s="20" customFormat="1" ht="16.350000000000001" customHeight="1" x14ac:dyDescent="0.2">
      <c r="A14896" s="17"/>
      <c r="B14896" s="17"/>
      <c r="C14896" s="18"/>
      <c r="D14896" s="19"/>
    </row>
    <row r="14897" spans="1:4" s="20" customFormat="1" ht="16.350000000000001" customHeight="1" x14ac:dyDescent="0.2">
      <c r="A14897" s="17"/>
      <c r="B14897" s="17"/>
      <c r="C14897" s="18"/>
      <c r="D14897" s="19"/>
    </row>
    <row r="14898" spans="1:4" s="20" customFormat="1" ht="16.350000000000001" customHeight="1" x14ac:dyDescent="0.2">
      <c r="A14898" s="17"/>
      <c r="B14898" s="17"/>
      <c r="C14898" s="18"/>
      <c r="D14898" s="19"/>
    </row>
    <row r="14899" spans="1:4" s="20" customFormat="1" ht="16.350000000000001" customHeight="1" x14ac:dyDescent="0.2">
      <c r="A14899" s="17"/>
      <c r="B14899" s="17"/>
      <c r="C14899" s="18"/>
      <c r="D14899" s="19"/>
    </row>
    <row r="14900" spans="1:4" s="20" customFormat="1" ht="16.350000000000001" customHeight="1" x14ac:dyDescent="0.2">
      <c r="A14900" s="17"/>
      <c r="B14900" s="17"/>
      <c r="C14900" s="18"/>
      <c r="D14900" s="19"/>
    </row>
    <row r="14901" spans="1:4" s="20" customFormat="1" ht="16.350000000000001" customHeight="1" x14ac:dyDescent="0.2">
      <c r="A14901" s="17"/>
      <c r="B14901" s="17"/>
      <c r="C14901" s="18"/>
      <c r="D14901" s="19"/>
    </row>
    <row r="14902" spans="1:4" s="20" customFormat="1" ht="16.350000000000001" customHeight="1" x14ac:dyDescent="0.2">
      <c r="A14902" s="17"/>
      <c r="B14902" s="17"/>
      <c r="C14902" s="18"/>
      <c r="D14902" s="19"/>
    </row>
    <row r="14903" spans="1:4" s="20" customFormat="1" ht="16.350000000000001" customHeight="1" x14ac:dyDescent="0.2">
      <c r="A14903" s="17"/>
      <c r="B14903" s="17"/>
      <c r="C14903" s="18"/>
      <c r="D14903" s="19"/>
    </row>
    <row r="14904" spans="1:4" s="20" customFormat="1" ht="16.350000000000001" customHeight="1" x14ac:dyDescent="0.2">
      <c r="A14904" s="17"/>
      <c r="B14904" s="17"/>
      <c r="C14904" s="18"/>
      <c r="D14904" s="19"/>
    </row>
    <row r="14905" spans="1:4" s="20" customFormat="1" ht="16.350000000000001" customHeight="1" x14ac:dyDescent="0.2">
      <c r="A14905" s="17"/>
      <c r="B14905" s="17"/>
      <c r="C14905" s="18"/>
      <c r="D14905" s="19"/>
    </row>
    <row r="14906" spans="1:4" s="20" customFormat="1" ht="16.350000000000001" customHeight="1" x14ac:dyDescent="0.2">
      <c r="A14906" s="17"/>
      <c r="B14906" s="17"/>
      <c r="C14906" s="18"/>
      <c r="D14906" s="19"/>
    </row>
    <row r="14907" spans="1:4" s="20" customFormat="1" ht="16.350000000000001" customHeight="1" x14ac:dyDescent="0.2">
      <c r="A14907" s="17"/>
      <c r="B14907" s="17"/>
      <c r="C14907" s="18"/>
      <c r="D14907" s="19"/>
    </row>
    <row r="14908" spans="1:4" s="20" customFormat="1" ht="16.350000000000001" customHeight="1" x14ac:dyDescent="0.2">
      <c r="A14908" s="17"/>
      <c r="B14908" s="17"/>
      <c r="C14908" s="18"/>
      <c r="D14908" s="19"/>
    </row>
    <row r="14909" spans="1:4" s="20" customFormat="1" ht="16.350000000000001" customHeight="1" x14ac:dyDescent="0.2">
      <c r="A14909" s="17"/>
      <c r="B14909" s="17"/>
      <c r="C14909" s="18"/>
      <c r="D14909" s="19"/>
    </row>
    <row r="14910" spans="1:4" s="20" customFormat="1" ht="16.350000000000001" customHeight="1" x14ac:dyDescent="0.2">
      <c r="A14910" s="17"/>
      <c r="B14910" s="17"/>
      <c r="C14910" s="18"/>
      <c r="D14910" s="19"/>
    </row>
    <row r="14911" spans="1:4" s="20" customFormat="1" ht="16.350000000000001" customHeight="1" x14ac:dyDescent="0.2">
      <c r="A14911" s="17"/>
      <c r="B14911" s="17"/>
      <c r="C14911" s="18"/>
      <c r="D14911" s="19"/>
    </row>
    <row r="14912" spans="1:4" s="20" customFormat="1" ht="16.350000000000001" customHeight="1" x14ac:dyDescent="0.2">
      <c r="A14912" s="17"/>
      <c r="B14912" s="17"/>
      <c r="C14912" s="18"/>
      <c r="D14912" s="19"/>
    </row>
    <row r="14913" spans="1:4" s="20" customFormat="1" ht="16.350000000000001" customHeight="1" x14ac:dyDescent="0.2">
      <c r="A14913" s="17"/>
      <c r="B14913" s="17"/>
      <c r="C14913" s="18"/>
      <c r="D14913" s="19"/>
    </row>
    <row r="14914" spans="1:4" s="20" customFormat="1" ht="16.350000000000001" customHeight="1" x14ac:dyDescent="0.2">
      <c r="A14914" s="17"/>
      <c r="B14914" s="17"/>
      <c r="C14914" s="18"/>
      <c r="D14914" s="19"/>
    </row>
    <row r="14915" spans="1:4" s="20" customFormat="1" ht="16.350000000000001" customHeight="1" x14ac:dyDescent="0.2">
      <c r="A14915" s="17"/>
      <c r="B14915" s="17"/>
      <c r="C14915" s="18"/>
      <c r="D14915" s="19"/>
    </row>
    <row r="14916" spans="1:4" s="20" customFormat="1" ht="16.350000000000001" customHeight="1" x14ac:dyDescent="0.2">
      <c r="A14916" s="17"/>
      <c r="B14916" s="17"/>
      <c r="C14916" s="18"/>
      <c r="D14916" s="19"/>
    </row>
    <row r="14917" spans="1:4" s="20" customFormat="1" ht="16.350000000000001" customHeight="1" x14ac:dyDescent="0.2">
      <c r="A14917" s="17"/>
      <c r="B14917" s="17"/>
      <c r="C14917" s="18"/>
      <c r="D14917" s="19"/>
    </row>
    <row r="14918" spans="1:4" s="20" customFormat="1" ht="16.350000000000001" customHeight="1" x14ac:dyDescent="0.2">
      <c r="A14918" s="17"/>
      <c r="B14918" s="17"/>
      <c r="C14918" s="18"/>
      <c r="D14918" s="19"/>
    </row>
    <row r="14919" spans="1:4" s="20" customFormat="1" ht="16.350000000000001" customHeight="1" x14ac:dyDescent="0.2">
      <c r="A14919" s="17"/>
      <c r="B14919" s="17"/>
      <c r="C14919" s="18"/>
      <c r="D14919" s="19"/>
    </row>
    <row r="14920" spans="1:4" s="20" customFormat="1" ht="16.350000000000001" customHeight="1" x14ac:dyDescent="0.2">
      <c r="A14920" s="17"/>
      <c r="B14920" s="17"/>
      <c r="C14920" s="18"/>
      <c r="D14920" s="19"/>
    </row>
    <row r="14921" spans="1:4" s="20" customFormat="1" ht="16.350000000000001" customHeight="1" x14ac:dyDescent="0.2">
      <c r="A14921" s="17"/>
      <c r="B14921" s="17"/>
      <c r="C14921" s="18"/>
      <c r="D14921" s="19"/>
    </row>
    <row r="14922" spans="1:4" s="20" customFormat="1" ht="16.350000000000001" customHeight="1" x14ac:dyDescent="0.2">
      <c r="A14922" s="17"/>
      <c r="B14922" s="17"/>
      <c r="C14922" s="18"/>
      <c r="D14922" s="19"/>
    </row>
    <row r="14923" spans="1:4" s="20" customFormat="1" ht="16.350000000000001" customHeight="1" x14ac:dyDescent="0.2">
      <c r="A14923" s="17"/>
      <c r="B14923" s="17"/>
      <c r="C14923" s="18"/>
      <c r="D14923" s="19"/>
    </row>
    <row r="14924" spans="1:4" s="20" customFormat="1" ht="16.350000000000001" customHeight="1" x14ac:dyDescent="0.2">
      <c r="A14924" s="17"/>
      <c r="B14924" s="17"/>
      <c r="C14924" s="18"/>
      <c r="D14924" s="19"/>
    </row>
    <row r="14925" spans="1:4" s="20" customFormat="1" ht="16.350000000000001" customHeight="1" x14ac:dyDescent="0.2">
      <c r="A14925" s="17"/>
      <c r="B14925" s="17"/>
      <c r="C14925" s="18"/>
      <c r="D14925" s="19"/>
    </row>
    <row r="14926" spans="1:4" s="20" customFormat="1" ht="16.350000000000001" customHeight="1" x14ac:dyDescent="0.2">
      <c r="A14926" s="17"/>
      <c r="B14926" s="17"/>
      <c r="C14926" s="18"/>
      <c r="D14926" s="19"/>
    </row>
    <row r="14927" spans="1:4" s="20" customFormat="1" ht="16.350000000000001" customHeight="1" x14ac:dyDescent="0.2">
      <c r="A14927" s="17"/>
      <c r="B14927" s="17"/>
      <c r="C14927" s="18"/>
      <c r="D14927" s="19"/>
    </row>
    <row r="14928" spans="1:4" s="20" customFormat="1" ht="16.350000000000001" customHeight="1" x14ac:dyDescent="0.2">
      <c r="A14928" s="17"/>
      <c r="B14928" s="17"/>
      <c r="C14928" s="18"/>
      <c r="D14928" s="19"/>
    </row>
    <row r="14929" spans="1:4" s="20" customFormat="1" ht="16.350000000000001" customHeight="1" x14ac:dyDescent="0.2">
      <c r="A14929" s="17"/>
      <c r="B14929" s="17"/>
      <c r="C14929" s="18"/>
      <c r="D14929" s="19"/>
    </row>
    <row r="14930" spans="1:4" s="20" customFormat="1" ht="16.350000000000001" customHeight="1" x14ac:dyDescent="0.2">
      <c r="A14930" s="17"/>
      <c r="B14930" s="17"/>
      <c r="C14930" s="18"/>
      <c r="D14930" s="19"/>
    </row>
    <row r="14931" spans="1:4" s="20" customFormat="1" ht="16.350000000000001" customHeight="1" x14ac:dyDescent="0.2">
      <c r="A14931" s="17"/>
      <c r="B14931" s="17"/>
      <c r="C14931" s="18"/>
      <c r="D14931" s="19"/>
    </row>
    <row r="14932" spans="1:4" s="20" customFormat="1" ht="16.350000000000001" customHeight="1" x14ac:dyDescent="0.2">
      <c r="A14932" s="17"/>
      <c r="B14932" s="17"/>
      <c r="C14932" s="18"/>
      <c r="D14932" s="19"/>
    </row>
    <row r="14933" spans="1:4" s="20" customFormat="1" ht="16.350000000000001" customHeight="1" x14ac:dyDescent="0.2">
      <c r="A14933" s="17"/>
      <c r="B14933" s="17"/>
      <c r="C14933" s="18"/>
      <c r="D14933" s="19"/>
    </row>
    <row r="14934" spans="1:4" s="20" customFormat="1" ht="16.350000000000001" customHeight="1" x14ac:dyDescent="0.2">
      <c r="A14934" s="17"/>
      <c r="B14934" s="17"/>
      <c r="C14934" s="18"/>
      <c r="D14934" s="19"/>
    </row>
    <row r="14935" spans="1:4" s="20" customFormat="1" ht="16.350000000000001" customHeight="1" x14ac:dyDescent="0.2">
      <c r="A14935" s="17"/>
      <c r="B14935" s="17"/>
      <c r="C14935" s="18"/>
      <c r="D14935" s="19"/>
    </row>
    <row r="14936" spans="1:4" s="20" customFormat="1" ht="16.350000000000001" customHeight="1" x14ac:dyDescent="0.2">
      <c r="A14936" s="17"/>
      <c r="B14936" s="17"/>
      <c r="C14936" s="18"/>
      <c r="D14936" s="19"/>
    </row>
    <row r="14937" spans="1:4" s="20" customFormat="1" ht="16.350000000000001" customHeight="1" x14ac:dyDescent="0.2">
      <c r="A14937" s="17"/>
      <c r="B14937" s="17"/>
      <c r="C14937" s="18"/>
      <c r="D14937" s="19"/>
    </row>
    <row r="14938" spans="1:4" s="20" customFormat="1" ht="16.350000000000001" customHeight="1" x14ac:dyDescent="0.2">
      <c r="A14938" s="17"/>
      <c r="B14938" s="17"/>
      <c r="C14938" s="18"/>
      <c r="D14938" s="19"/>
    </row>
    <row r="14939" spans="1:4" s="20" customFormat="1" ht="16.350000000000001" customHeight="1" x14ac:dyDescent="0.2">
      <c r="A14939" s="17"/>
      <c r="B14939" s="17"/>
      <c r="C14939" s="18"/>
      <c r="D14939" s="19"/>
    </row>
    <row r="14940" spans="1:4" s="20" customFormat="1" ht="16.350000000000001" customHeight="1" x14ac:dyDescent="0.2">
      <c r="A14940" s="17"/>
      <c r="B14940" s="17"/>
      <c r="C14940" s="18"/>
      <c r="D14940" s="19"/>
    </row>
    <row r="14941" spans="1:4" s="20" customFormat="1" ht="16.350000000000001" customHeight="1" x14ac:dyDescent="0.2">
      <c r="A14941" s="17"/>
      <c r="B14941" s="17"/>
      <c r="C14941" s="18"/>
      <c r="D14941" s="19"/>
    </row>
    <row r="14942" spans="1:4" s="20" customFormat="1" ht="16.350000000000001" customHeight="1" x14ac:dyDescent="0.2">
      <c r="A14942" s="17"/>
      <c r="B14942" s="17"/>
      <c r="C14942" s="18"/>
      <c r="D14942" s="19"/>
    </row>
    <row r="14943" spans="1:4" s="20" customFormat="1" ht="16.350000000000001" customHeight="1" x14ac:dyDescent="0.2">
      <c r="A14943" s="17"/>
      <c r="B14943" s="17"/>
      <c r="C14943" s="18"/>
      <c r="D14943" s="19"/>
    </row>
    <row r="14944" spans="1:4" s="20" customFormat="1" ht="16.350000000000001" customHeight="1" x14ac:dyDescent="0.2">
      <c r="A14944" s="17"/>
      <c r="B14944" s="17"/>
      <c r="C14944" s="18"/>
      <c r="D14944" s="19"/>
    </row>
    <row r="14945" spans="1:4" s="20" customFormat="1" ht="16.350000000000001" customHeight="1" x14ac:dyDescent="0.2">
      <c r="A14945" s="17"/>
      <c r="B14945" s="17"/>
      <c r="C14945" s="18"/>
      <c r="D14945" s="19"/>
    </row>
    <row r="14946" spans="1:4" s="20" customFormat="1" ht="16.350000000000001" customHeight="1" x14ac:dyDescent="0.2">
      <c r="A14946" s="17"/>
      <c r="B14946" s="17"/>
      <c r="C14946" s="18"/>
      <c r="D14946" s="19"/>
    </row>
    <row r="14947" spans="1:4" s="20" customFormat="1" ht="16.350000000000001" customHeight="1" x14ac:dyDescent="0.2">
      <c r="A14947" s="17"/>
      <c r="B14947" s="17"/>
      <c r="C14947" s="18"/>
      <c r="D14947" s="19"/>
    </row>
    <row r="14948" spans="1:4" s="20" customFormat="1" ht="16.350000000000001" customHeight="1" x14ac:dyDescent="0.2">
      <c r="A14948" s="17"/>
      <c r="B14948" s="17"/>
      <c r="C14948" s="18"/>
      <c r="D14948" s="19"/>
    </row>
    <row r="14949" spans="1:4" s="20" customFormat="1" ht="16.350000000000001" customHeight="1" x14ac:dyDescent="0.2">
      <c r="A14949" s="17"/>
      <c r="B14949" s="17"/>
      <c r="C14949" s="18"/>
      <c r="D14949" s="19"/>
    </row>
    <row r="14950" spans="1:4" s="20" customFormat="1" ht="16.350000000000001" customHeight="1" x14ac:dyDescent="0.2">
      <c r="A14950" s="17"/>
      <c r="B14950" s="17"/>
      <c r="C14950" s="18"/>
      <c r="D14950" s="19"/>
    </row>
    <row r="14951" spans="1:4" s="20" customFormat="1" ht="16.350000000000001" customHeight="1" x14ac:dyDescent="0.2">
      <c r="A14951" s="17"/>
      <c r="B14951" s="17"/>
      <c r="C14951" s="18"/>
      <c r="D14951" s="19"/>
    </row>
    <row r="14952" spans="1:4" s="20" customFormat="1" ht="16.350000000000001" customHeight="1" x14ac:dyDescent="0.2">
      <c r="A14952" s="17"/>
      <c r="B14952" s="17"/>
      <c r="C14952" s="18"/>
      <c r="D14952" s="19"/>
    </row>
    <row r="14953" spans="1:4" s="20" customFormat="1" ht="16.350000000000001" customHeight="1" x14ac:dyDescent="0.2">
      <c r="A14953" s="17"/>
      <c r="B14953" s="17"/>
      <c r="C14953" s="18"/>
      <c r="D14953" s="19"/>
    </row>
    <row r="14954" spans="1:4" s="20" customFormat="1" ht="16.350000000000001" customHeight="1" x14ac:dyDescent="0.2">
      <c r="A14954" s="17"/>
      <c r="B14954" s="17"/>
      <c r="C14954" s="18"/>
      <c r="D14954" s="19"/>
    </row>
    <row r="14955" spans="1:4" s="20" customFormat="1" ht="16.350000000000001" customHeight="1" x14ac:dyDescent="0.2">
      <c r="A14955" s="17"/>
      <c r="B14955" s="17"/>
      <c r="C14955" s="18"/>
      <c r="D14955" s="19"/>
    </row>
    <row r="14956" spans="1:4" s="20" customFormat="1" ht="16.350000000000001" customHeight="1" x14ac:dyDescent="0.2">
      <c r="A14956" s="17"/>
      <c r="B14956" s="17"/>
      <c r="C14956" s="18"/>
      <c r="D14956" s="19"/>
    </row>
    <row r="14957" spans="1:4" s="20" customFormat="1" ht="16.350000000000001" customHeight="1" x14ac:dyDescent="0.2">
      <c r="A14957" s="17"/>
      <c r="B14957" s="17"/>
      <c r="C14957" s="18"/>
      <c r="D14957" s="19"/>
    </row>
    <row r="14958" spans="1:4" s="20" customFormat="1" ht="16.350000000000001" customHeight="1" x14ac:dyDescent="0.2">
      <c r="A14958" s="17"/>
      <c r="B14958" s="17"/>
      <c r="C14958" s="18"/>
      <c r="D14958" s="19"/>
    </row>
    <row r="14959" spans="1:4" s="20" customFormat="1" ht="16.350000000000001" customHeight="1" x14ac:dyDescent="0.2">
      <c r="A14959" s="17"/>
      <c r="B14959" s="17"/>
      <c r="C14959" s="18"/>
      <c r="D14959" s="19"/>
    </row>
    <row r="14960" spans="1:4" s="20" customFormat="1" ht="16.350000000000001" customHeight="1" x14ac:dyDescent="0.2">
      <c r="A14960" s="17"/>
      <c r="B14960" s="17"/>
      <c r="C14960" s="18"/>
      <c r="D14960" s="19"/>
    </row>
    <row r="14961" spans="1:4" s="20" customFormat="1" ht="16.350000000000001" customHeight="1" x14ac:dyDescent="0.2">
      <c r="A14961" s="17"/>
      <c r="B14961" s="17"/>
      <c r="C14961" s="18"/>
      <c r="D14961" s="19"/>
    </row>
    <row r="14962" spans="1:4" s="20" customFormat="1" ht="16.350000000000001" customHeight="1" x14ac:dyDescent="0.2">
      <c r="A14962" s="17"/>
      <c r="B14962" s="17"/>
      <c r="C14962" s="18"/>
      <c r="D14962" s="19"/>
    </row>
    <row r="14963" spans="1:4" s="20" customFormat="1" ht="16.350000000000001" customHeight="1" x14ac:dyDescent="0.2">
      <c r="A14963" s="17"/>
      <c r="B14963" s="17"/>
      <c r="C14963" s="18"/>
      <c r="D14963" s="19"/>
    </row>
    <row r="14964" spans="1:4" s="20" customFormat="1" ht="16.350000000000001" customHeight="1" x14ac:dyDescent="0.2">
      <c r="A14964" s="17"/>
      <c r="B14964" s="17"/>
      <c r="C14964" s="18"/>
      <c r="D14964" s="19"/>
    </row>
    <row r="14965" spans="1:4" s="20" customFormat="1" ht="16.350000000000001" customHeight="1" x14ac:dyDescent="0.2">
      <c r="A14965" s="17"/>
      <c r="B14965" s="17"/>
      <c r="C14965" s="18"/>
      <c r="D14965" s="19"/>
    </row>
    <row r="14966" spans="1:4" s="20" customFormat="1" ht="16.350000000000001" customHeight="1" x14ac:dyDescent="0.2">
      <c r="A14966" s="17"/>
      <c r="B14966" s="17"/>
      <c r="C14966" s="18"/>
      <c r="D14966" s="19"/>
    </row>
    <row r="14967" spans="1:4" s="20" customFormat="1" ht="16.350000000000001" customHeight="1" x14ac:dyDescent="0.2">
      <c r="A14967" s="17"/>
      <c r="B14967" s="17"/>
      <c r="C14967" s="18"/>
      <c r="D14967" s="19"/>
    </row>
    <row r="14968" spans="1:4" s="20" customFormat="1" ht="16.350000000000001" customHeight="1" x14ac:dyDescent="0.2">
      <c r="A14968" s="17"/>
      <c r="B14968" s="17"/>
      <c r="C14968" s="18"/>
      <c r="D14968" s="19"/>
    </row>
    <row r="14969" spans="1:4" s="20" customFormat="1" ht="16.350000000000001" customHeight="1" x14ac:dyDescent="0.2">
      <c r="A14969" s="17"/>
      <c r="B14969" s="17"/>
      <c r="C14969" s="18"/>
      <c r="D14969" s="19"/>
    </row>
    <row r="14970" spans="1:4" s="20" customFormat="1" ht="16.350000000000001" customHeight="1" x14ac:dyDescent="0.2">
      <c r="A14970" s="17"/>
      <c r="B14970" s="17"/>
      <c r="C14970" s="18"/>
      <c r="D14970" s="19"/>
    </row>
    <row r="14971" spans="1:4" s="20" customFormat="1" ht="16.350000000000001" customHeight="1" x14ac:dyDescent="0.2">
      <c r="A14971" s="17"/>
      <c r="B14971" s="17"/>
      <c r="C14971" s="18"/>
      <c r="D14971" s="19"/>
    </row>
    <row r="14972" spans="1:4" s="20" customFormat="1" ht="16.350000000000001" customHeight="1" x14ac:dyDescent="0.2">
      <c r="A14972" s="17"/>
      <c r="B14972" s="17"/>
      <c r="C14972" s="18"/>
      <c r="D14972" s="19"/>
    </row>
    <row r="14973" spans="1:4" s="20" customFormat="1" ht="16.350000000000001" customHeight="1" x14ac:dyDescent="0.2">
      <c r="A14973" s="17"/>
      <c r="B14973" s="17"/>
      <c r="C14973" s="18"/>
      <c r="D14973" s="19"/>
    </row>
    <row r="14974" spans="1:4" s="20" customFormat="1" ht="16.350000000000001" customHeight="1" x14ac:dyDescent="0.2">
      <c r="A14974" s="17"/>
      <c r="B14974" s="17"/>
      <c r="C14974" s="18"/>
      <c r="D14974" s="19"/>
    </row>
    <row r="14975" spans="1:4" s="20" customFormat="1" ht="16.350000000000001" customHeight="1" x14ac:dyDescent="0.2">
      <c r="A14975" s="17"/>
      <c r="B14975" s="17"/>
      <c r="C14975" s="18"/>
      <c r="D14975" s="19"/>
    </row>
    <row r="14976" spans="1:4" s="20" customFormat="1" ht="16.350000000000001" customHeight="1" x14ac:dyDescent="0.2">
      <c r="A14976" s="17"/>
      <c r="B14976" s="17"/>
      <c r="C14976" s="18"/>
      <c r="D14976" s="19"/>
    </row>
    <row r="14977" spans="1:4" s="20" customFormat="1" ht="16.350000000000001" customHeight="1" x14ac:dyDescent="0.2">
      <c r="A14977" s="17"/>
      <c r="B14977" s="17"/>
      <c r="C14977" s="18"/>
      <c r="D14977" s="19"/>
    </row>
    <row r="14978" spans="1:4" s="20" customFormat="1" ht="16.350000000000001" customHeight="1" x14ac:dyDescent="0.2">
      <c r="A14978" s="17"/>
      <c r="B14978" s="17"/>
      <c r="C14978" s="18"/>
      <c r="D14978" s="19"/>
    </row>
    <row r="14979" spans="1:4" s="20" customFormat="1" ht="16.350000000000001" customHeight="1" x14ac:dyDescent="0.2">
      <c r="A14979" s="17"/>
      <c r="B14979" s="17"/>
      <c r="C14979" s="18"/>
      <c r="D14979" s="19"/>
    </row>
    <row r="14980" spans="1:4" s="20" customFormat="1" ht="16.350000000000001" customHeight="1" x14ac:dyDescent="0.2">
      <c r="A14980" s="17"/>
      <c r="B14980" s="17"/>
      <c r="C14980" s="18"/>
      <c r="D14980" s="19"/>
    </row>
    <row r="14981" spans="1:4" s="20" customFormat="1" ht="16.350000000000001" customHeight="1" x14ac:dyDescent="0.2">
      <c r="A14981" s="17"/>
      <c r="B14981" s="17"/>
      <c r="C14981" s="18"/>
      <c r="D14981" s="19"/>
    </row>
    <row r="14982" spans="1:4" s="20" customFormat="1" ht="16.350000000000001" customHeight="1" x14ac:dyDescent="0.2">
      <c r="A14982" s="17"/>
      <c r="B14982" s="17"/>
      <c r="C14982" s="18"/>
      <c r="D14982" s="19"/>
    </row>
    <row r="14983" spans="1:4" s="20" customFormat="1" ht="16.350000000000001" customHeight="1" x14ac:dyDescent="0.2">
      <c r="A14983" s="17"/>
      <c r="B14983" s="17"/>
      <c r="C14983" s="18"/>
      <c r="D14983" s="19"/>
    </row>
    <row r="14984" spans="1:4" s="20" customFormat="1" ht="16.350000000000001" customHeight="1" x14ac:dyDescent="0.2">
      <c r="A14984" s="17"/>
      <c r="B14984" s="17"/>
      <c r="C14984" s="18"/>
      <c r="D14984" s="19"/>
    </row>
    <row r="14985" spans="1:4" s="20" customFormat="1" ht="16.350000000000001" customHeight="1" x14ac:dyDescent="0.2">
      <c r="A14985" s="17"/>
      <c r="B14985" s="17"/>
      <c r="C14985" s="18"/>
      <c r="D14985" s="19"/>
    </row>
    <row r="14986" spans="1:4" s="20" customFormat="1" ht="16.350000000000001" customHeight="1" x14ac:dyDescent="0.2">
      <c r="A14986" s="17"/>
      <c r="B14986" s="17"/>
      <c r="C14986" s="18"/>
      <c r="D14986" s="19"/>
    </row>
    <row r="14987" spans="1:4" s="20" customFormat="1" ht="16.350000000000001" customHeight="1" x14ac:dyDescent="0.2">
      <c r="A14987" s="17"/>
      <c r="B14987" s="17"/>
      <c r="C14987" s="18"/>
      <c r="D14987" s="19"/>
    </row>
    <row r="14988" spans="1:4" s="20" customFormat="1" ht="16.350000000000001" customHeight="1" x14ac:dyDescent="0.2">
      <c r="A14988" s="17"/>
      <c r="B14988" s="17"/>
      <c r="C14988" s="18"/>
      <c r="D14988" s="19"/>
    </row>
    <row r="14989" spans="1:4" s="20" customFormat="1" ht="16.350000000000001" customHeight="1" x14ac:dyDescent="0.2">
      <c r="A14989" s="17"/>
      <c r="B14989" s="17"/>
      <c r="C14989" s="18"/>
      <c r="D14989" s="19"/>
    </row>
    <row r="14990" spans="1:4" s="20" customFormat="1" ht="16.350000000000001" customHeight="1" x14ac:dyDescent="0.2">
      <c r="A14990" s="17"/>
      <c r="B14990" s="17"/>
      <c r="C14990" s="18"/>
      <c r="D14990" s="19"/>
    </row>
    <row r="14991" spans="1:4" s="20" customFormat="1" ht="16.350000000000001" customHeight="1" x14ac:dyDescent="0.2">
      <c r="A14991" s="17"/>
      <c r="B14991" s="17"/>
      <c r="C14991" s="18"/>
      <c r="D14991" s="19"/>
    </row>
    <row r="14992" spans="1:4" s="20" customFormat="1" ht="16.350000000000001" customHeight="1" x14ac:dyDescent="0.2">
      <c r="A14992" s="17"/>
      <c r="B14992" s="17"/>
      <c r="C14992" s="18"/>
      <c r="D14992" s="19"/>
    </row>
    <row r="14993" spans="1:4" s="20" customFormat="1" ht="16.350000000000001" customHeight="1" x14ac:dyDescent="0.2">
      <c r="A14993" s="17"/>
      <c r="B14993" s="17"/>
      <c r="C14993" s="18"/>
      <c r="D14993" s="19"/>
    </row>
    <row r="14994" spans="1:4" s="20" customFormat="1" ht="16.350000000000001" customHeight="1" x14ac:dyDescent="0.2">
      <c r="A14994" s="17"/>
      <c r="B14994" s="17"/>
      <c r="C14994" s="18"/>
      <c r="D14994" s="19"/>
    </row>
    <row r="14995" spans="1:4" s="20" customFormat="1" ht="16.350000000000001" customHeight="1" x14ac:dyDescent="0.2">
      <c r="A14995" s="17"/>
      <c r="B14995" s="17"/>
      <c r="C14995" s="18"/>
      <c r="D14995" s="19"/>
    </row>
    <row r="14996" spans="1:4" s="20" customFormat="1" ht="16.350000000000001" customHeight="1" x14ac:dyDescent="0.2">
      <c r="A14996" s="17"/>
      <c r="B14996" s="17"/>
      <c r="C14996" s="18"/>
      <c r="D14996" s="19"/>
    </row>
    <row r="14997" spans="1:4" s="20" customFormat="1" ht="16.350000000000001" customHeight="1" x14ac:dyDescent="0.2">
      <c r="A14997" s="17"/>
      <c r="B14997" s="17"/>
      <c r="C14997" s="18"/>
      <c r="D14997" s="19"/>
    </row>
    <row r="14998" spans="1:4" s="20" customFormat="1" ht="16.350000000000001" customHeight="1" x14ac:dyDescent="0.2">
      <c r="A14998" s="17"/>
      <c r="B14998" s="17"/>
      <c r="C14998" s="18"/>
      <c r="D14998" s="19"/>
    </row>
    <row r="14999" spans="1:4" s="20" customFormat="1" ht="16.350000000000001" customHeight="1" x14ac:dyDescent="0.2">
      <c r="A14999" s="17"/>
      <c r="B14999" s="17"/>
      <c r="C14999" s="18"/>
      <c r="D14999" s="19"/>
    </row>
    <row r="15000" spans="1:4" s="20" customFormat="1" ht="16.350000000000001" customHeight="1" x14ac:dyDescent="0.2">
      <c r="A15000" s="17"/>
      <c r="B15000" s="17"/>
      <c r="C15000" s="18"/>
      <c r="D15000" s="19"/>
    </row>
    <row r="15001" spans="1:4" s="20" customFormat="1" ht="16.350000000000001" customHeight="1" x14ac:dyDescent="0.2">
      <c r="A15001" s="17"/>
      <c r="B15001" s="17"/>
      <c r="C15001" s="18"/>
      <c r="D15001" s="19"/>
    </row>
    <row r="15002" spans="1:4" s="20" customFormat="1" ht="16.350000000000001" customHeight="1" x14ac:dyDescent="0.2">
      <c r="A15002" s="17"/>
      <c r="B15002" s="17"/>
      <c r="C15002" s="18"/>
      <c r="D15002" s="19"/>
    </row>
    <row r="15003" spans="1:4" s="20" customFormat="1" ht="16.350000000000001" customHeight="1" x14ac:dyDescent="0.2">
      <c r="A15003" s="17"/>
      <c r="B15003" s="17"/>
      <c r="C15003" s="18"/>
      <c r="D15003" s="19"/>
    </row>
    <row r="15004" spans="1:4" s="20" customFormat="1" ht="16.350000000000001" customHeight="1" x14ac:dyDescent="0.2">
      <c r="A15004" s="17"/>
      <c r="B15004" s="17"/>
      <c r="C15004" s="18"/>
      <c r="D15004" s="19"/>
    </row>
    <row r="15005" spans="1:4" s="20" customFormat="1" ht="16.350000000000001" customHeight="1" x14ac:dyDescent="0.2">
      <c r="A15005" s="17"/>
      <c r="B15005" s="17"/>
      <c r="C15005" s="18"/>
      <c r="D15005" s="19"/>
    </row>
    <row r="15006" spans="1:4" s="20" customFormat="1" ht="16.350000000000001" customHeight="1" x14ac:dyDescent="0.2">
      <c r="A15006" s="17"/>
      <c r="B15006" s="17"/>
      <c r="C15006" s="18"/>
      <c r="D15006" s="19"/>
    </row>
    <row r="15007" spans="1:4" s="20" customFormat="1" ht="16.350000000000001" customHeight="1" x14ac:dyDescent="0.2">
      <c r="A15007" s="17"/>
      <c r="B15007" s="17"/>
      <c r="C15007" s="18"/>
      <c r="D15007" s="19"/>
    </row>
    <row r="15008" spans="1:4" s="20" customFormat="1" ht="16.350000000000001" customHeight="1" x14ac:dyDescent="0.2">
      <c r="A15008" s="17"/>
      <c r="B15008" s="17"/>
      <c r="C15008" s="18"/>
      <c r="D15008" s="19"/>
    </row>
    <row r="15009" spans="1:4" s="20" customFormat="1" ht="16.350000000000001" customHeight="1" x14ac:dyDescent="0.2">
      <c r="A15009" s="17"/>
      <c r="B15009" s="17"/>
      <c r="C15009" s="18"/>
      <c r="D15009" s="19"/>
    </row>
    <row r="15010" spans="1:4" s="20" customFormat="1" ht="16.350000000000001" customHeight="1" x14ac:dyDescent="0.2">
      <c r="A15010" s="17"/>
      <c r="B15010" s="17"/>
      <c r="C15010" s="18"/>
      <c r="D15010" s="19"/>
    </row>
    <row r="15011" spans="1:4" s="20" customFormat="1" ht="16.350000000000001" customHeight="1" x14ac:dyDescent="0.2">
      <c r="A15011" s="17"/>
      <c r="B15011" s="17"/>
      <c r="C15011" s="18"/>
      <c r="D15011" s="19"/>
    </row>
    <row r="15012" spans="1:4" s="20" customFormat="1" ht="16.350000000000001" customHeight="1" x14ac:dyDescent="0.2">
      <c r="A15012" s="17"/>
      <c r="B15012" s="17"/>
      <c r="C15012" s="18"/>
      <c r="D15012" s="19"/>
    </row>
    <row r="15013" spans="1:4" s="20" customFormat="1" ht="16.350000000000001" customHeight="1" x14ac:dyDescent="0.2">
      <c r="A15013" s="17"/>
      <c r="B15013" s="17"/>
      <c r="C15013" s="18"/>
      <c r="D15013" s="19"/>
    </row>
    <row r="15014" spans="1:4" s="20" customFormat="1" ht="16.350000000000001" customHeight="1" x14ac:dyDescent="0.2">
      <c r="A15014" s="17"/>
      <c r="B15014" s="17"/>
      <c r="C15014" s="18"/>
      <c r="D15014" s="19"/>
    </row>
    <row r="15015" spans="1:4" s="20" customFormat="1" ht="16.350000000000001" customHeight="1" x14ac:dyDescent="0.2">
      <c r="A15015" s="17"/>
      <c r="B15015" s="17"/>
      <c r="C15015" s="18"/>
      <c r="D15015" s="19"/>
    </row>
    <row r="15016" spans="1:4" s="20" customFormat="1" ht="16.350000000000001" customHeight="1" x14ac:dyDescent="0.2">
      <c r="A15016" s="17"/>
      <c r="B15016" s="17"/>
      <c r="C15016" s="18"/>
      <c r="D15016" s="19"/>
    </row>
    <row r="15017" spans="1:4" s="20" customFormat="1" ht="16.350000000000001" customHeight="1" x14ac:dyDescent="0.2">
      <c r="A15017" s="17"/>
      <c r="B15017" s="17"/>
      <c r="C15017" s="18"/>
      <c r="D15017" s="19"/>
    </row>
    <row r="15018" spans="1:4" s="20" customFormat="1" ht="16.350000000000001" customHeight="1" x14ac:dyDescent="0.2">
      <c r="A15018" s="17"/>
      <c r="B15018" s="17"/>
      <c r="C15018" s="18"/>
      <c r="D15018" s="19"/>
    </row>
    <row r="15019" spans="1:4" s="20" customFormat="1" ht="16.350000000000001" customHeight="1" x14ac:dyDescent="0.2">
      <c r="A15019" s="17"/>
      <c r="B15019" s="17"/>
      <c r="C15019" s="18"/>
      <c r="D15019" s="19"/>
    </row>
    <row r="15020" spans="1:4" s="20" customFormat="1" ht="16.350000000000001" customHeight="1" x14ac:dyDescent="0.2">
      <c r="A15020" s="17"/>
      <c r="B15020" s="17"/>
      <c r="C15020" s="18"/>
      <c r="D15020" s="19"/>
    </row>
    <row r="15021" spans="1:4" s="20" customFormat="1" ht="16.350000000000001" customHeight="1" x14ac:dyDescent="0.2">
      <c r="A15021" s="17"/>
      <c r="B15021" s="17"/>
      <c r="C15021" s="18"/>
      <c r="D15021" s="19"/>
    </row>
    <row r="15022" spans="1:4" s="20" customFormat="1" ht="16.350000000000001" customHeight="1" x14ac:dyDescent="0.2">
      <c r="A15022" s="17"/>
      <c r="B15022" s="17"/>
      <c r="C15022" s="18"/>
      <c r="D15022" s="19"/>
    </row>
    <row r="15023" spans="1:4" s="20" customFormat="1" ht="16.350000000000001" customHeight="1" x14ac:dyDescent="0.2">
      <c r="A15023" s="17"/>
      <c r="B15023" s="17"/>
      <c r="C15023" s="18"/>
      <c r="D15023" s="19"/>
    </row>
    <row r="15024" spans="1:4" s="20" customFormat="1" ht="16.350000000000001" customHeight="1" x14ac:dyDescent="0.2">
      <c r="A15024" s="17"/>
      <c r="B15024" s="17"/>
      <c r="C15024" s="18"/>
      <c r="D15024" s="19"/>
    </row>
    <row r="15025" spans="1:4" s="20" customFormat="1" ht="16.350000000000001" customHeight="1" x14ac:dyDescent="0.2">
      <c r="A15025" s="17"/>
      <c r="B15025" s="17"/>
      <c r="C15025" s="18"/>
      <c r="D15025" s="19"/>
    </row>
    <row r="15026" spans="1:4" s="20" customFormat="1" ht="16.350000000000001" customHeight="1" x14ac:dyDescent="0.2">
      <c r="A15026" s="17"/>
      <c r="B15026" s="17"/>
      <c r="C15026" s="18"/>
      <c r="D15026" s="19"/>
    </row>
    <row r="15027" spans="1:4" s="20" customFormat="1" ht="16.350000000000001" customHeight="1" x14ac:dyDescent="0.2">
      <c r="A15027" s="17"/>
      <c r="B15027" s="17"/>
      <c r="C15027" s="18"/>
      <c r="D15027" s="19"/>
    </row>
    <row r="15028" spans="1:4" s="20" customFormat="1" ht="16.350000000000001" customHeight="1" x14ac:dyDescent="0.2">
      <c r="A15028" s="17"/>
      <c r="B15028" s="17"/>
      <c r="C15028" s="18"/>
      <c r="D15028" s="19"/>
    </row>
    <row r="15029" spans="1:4" s="20" customFormat="1" ht="16.350000000000001" customHeight="1" x14ac:dyDescent="0.2">
      <c r="A15029" s="17"/>
      <c r="B15029" s="17"/>
      <c r="C15029" s="18"/>
      <c r="D15029" s="19"/>
    </row>
    <row r="15030" spans="1:4" s="20" customFormat="1" ht="16.350000000000001" customHeight="1" x14ac:dyDescent="0.2">
      <c r="A15030" s="17"/>
      <c r="B15030" s="17"/>
      <c r="C15030" s="18"/>
      <c r="D15030" s="19"/>
    </row>
    <row r="15031" spans="1:4" s="20" customFormat="1" ht="16.350000000000001" customHeight="1" x14ac:dyDescent="0.2">
      <c r="A15031" s="17"/>
      <c r="B15031" s="17"/>
      <c r="C15031" s="18"/>
      <c r="D15031" s="19"/>
    </row>
    <row r="15032" spans="1:4" s="20" customFormat="1" ht="16.350000000000001" customHeight="1" x14ac:dyDescent="0.2">
      <c r="A15032" s="17"/>
      <c r="B15032" s="17"/>
      <c r="C15032" s="18"/>
      <c r="D15032" s="19"/>
    </row>
    <row r="15033" spans="1:4" s="20" customFormat="1" ht="16.350000000000001" customHeight="1" x14ac:dyDescent="0.2">
      <c r="A15033" s="17"/>
      <c r="B15033" s="17"/>
      <c r="C15033" s="18"/>
      <c r="D15033" s="19"/>
    </row>
    <row r="15034" spans="1:4" s="20" customFormat="1" ht="16.350000000000001" customHeight="1" x14ac:dyDescent="0.2">
      <c r="A15034" s="17"/>
      <c r="B15034" s="17"/>
      <c r="C15034" s="18"/>
      <c r="D15034" s="19"/>
    </row>
    <row r="15035" spans="1:4" s="20" customFormat="1" ht="16.350000000000001" customHeight="1" x14ac:dyDescent="0.2">
      <c r="A15035" s="17"/>
      <c r="B15035" s="17"/>
      <c r="C15035" s="18"/>
      <c r="D15035" s="19"/>
    </row>
    <row r="15036" spans="1:4" s="20" customFormat="1" ht="16.350000000000001" customHeight="1" x14ac:dyDescent="0.2">
      <c r="A15036" s="17"/>
      <c r="B15036" s="17"/>
      <c r="C15036" s="18"/>
      <c r="D15036" s="19"/>
    </row>
    <row r="15037" spans="1:4" s="20" customFormat="1" ht="16.350000000000001" customHeight="1" x14ac:dyDescent="0.2">
      <c r="A15037" s="17"/>
      <c r="B15037" s="17"/>
      <c r="C15037" s="18"/>
      <c r="D15037" s="19"/>
    </row>
    <row r="15038" spans="1:4" s="20" customFormat="1" ht="16.350000000000001" customHeight="1" x14ac:dyDescent="0.2">
      <c r="A15038" s="17"/>
      <c r="B15038" s="17"/>
      <c r="C15038" s="18"/>
      <c r="D15038" s="19"/>
    </row>
    <row r="15039" spans="1:4" s="20" customFormat="1" ht="16.350000000000001" customHeight="1" x14ac:dyDescent="0.2">
      <c r="A15039" s="17"/>
      <c r="B15039" s="17"/>
      <c r="C15039" s="18"/>
      <c r="D15039" s="19"/>
    </row>
    <row r="15040" spans="1:4" s="20" customFormat="1" ht="16.350000000000001" customHeight="1" x14ac:dyDescent="0.2">
      <c r="A15040" s="17"/>
      <c r="B15040" s="17"/>
      <c r="C15040" s="18"/>
      <c r="D15040" s="19"/>
    </row>
    <row r="15041" spans="1:4" s="20" customFormat="1" ht="16.350000000000001" customHeight="1" x14ac:dyDescent="0.2">
      <c r="A15041" s="17"/>
      <c r="B15041" s="17"/>
      <c r="C15041" s="18"/>
      <c r="D15041" s="19"/>
    </row>
    <row r="15042" spans="1:4" s="20" customFormat="1" ht="16.350000000000001" customHeight="1" x14ac:dyDescent="0.2">
      <c r="A15042" s="17"/>
      <c r="B15042" s="17"/>
      <c r="C15042" s="18"/>
      <c r="D15042" s="19"/>
    </row>
    <row r="15043" spans="1:4" s="20" customFormat="1" ht="16.350000000000001" customHeight="1" x14ac:dyDescent="0.2">
      <c r="A15043" s="17"/>
      <c r="B15043" s="17"/>
      <c r="C15043" s="18"/>
      <c r="D15043" s="19"/>
    </row>
    <row r="15044" spans="1:4" s="20" customFormat="1" ht="16.350000000000001" customHeight="1" x14ac:dyDescent="0.2">
      <c r="A15044" s="17"/>
      <c r="B15044" s="17"/>
      <c r="C15044" s="18"/>
      <c r="D15044" s="19"/>
    </row>
    <row r="15045" spans="1:4" s="20" customFormat="1" ht="16.350000000000001" customHeight="1" x14ac:dyDescent="0.2">
      <c r="A15045" s="17"/>
      <c r="B15045" s="17"/>
      <c r="C15045" s="18"/>
      <c r="D15045" s="19"/>
    </row>
    <row r="15046" spans="1:4" s="20" customFormat="1" ht="16.350000000000001" customHeight="1" x14ac:dyDescent="0.2">
      <c r="A15046" s="17"/>
      <c r="B15046" s="17"/>
      <c r="C15046" s="18"/>
      <c r="D15046" s="19"/>
    </row>
    <row r="15047" spans="1:4" s="20" customFormat="1" ht="16.350000000000001" customHeight="1" x14ac:dyDescent="0.2">
      <c r="A15047" s="17"/>
      <c r="B15047" s="17"/>
      <c r="C15047" s="18"/>
      <c r="D15047" s="19"/>
    </row>
    <row r="15048" spans="1:4" s="20" customFormat="1" ht="16.350000000000001" customHeight="1" x14ac:dyDescent="0.2">
      <c r="A15048" s="17"/>
      <c r="B15048" s="17"/>
      <c r="C15048" s="18"/>
      <c r="D15048" s="19"/>
    </row>
    <row r="15049" spans="1:4" s="20" customFormat="1" ht="16.350000000000001" customHeight="1" x14ac:dyDescent="0.2">
      <c r="A15049" s="17"/>
      <c r="B15049" s="17"/>
      <c r="C15049" s="18"/>
      <c r="D15049" s="19"/>
    </row>
    <row r="15050" spans="1:4" s="20" customFormat="1" ht="16.350000000000001" customHeight="1" x14ac:dyDescent="0.2">
      <c r="A15050" s="17"/>
      <c r="B15050" s="17"/>
      <c r="C15050" s="18"/>
      <c r="D15050" s="19"/>
    </row>
    <row r="15051" spans="1:4" s="20" customFormat="1" ht="16.350000000000001" customHeight="1" x14ac:dyDescent="0.2">
      <c r="A15051" s="17"/>
      <c r="B15051" s="17"/>
      <c r="C15051" s="18"/>
      <c r="D15051" s="19"/>
    </row>
    <row r="15052" spans="1:4" s="20" customFormat="1" ht="16.350000000000001" customHeight="1" x14ac:dyDescent="0.2">
      <c r="A15052" s="17"/>
      <c r="B15052" s="17"/>
      <c r="C15052" s="18"/>
      <c r="D15052" s="19"/>
    </row>
    <row r="15053" spans="1:4" s="20" customFormat="1" ht="16.350000000000001" customHeight="1" x14ac:dyDescent="0.2">
      <c r="A15053" s="17"/>
      <c r="B15053" s="17"/>
      <c r="C15053" s="18"/>
      <c r="D15053" s="19"/>
    </row>
    <row r="15054" spans="1:4" s="20" customFormat="1" ht="16.350000000000001" customHeight="1" x14ac:dyDescent="0.2">
      <c r="A15054" s="17"/>
      <c r="B15054" s="17"/>
      <c r="C15054" s="18"/>
      <c r="D15054" s="19"/>
    </row>
    <row r="15055" spans="1:4" s="20" customFormat="1" ht="16.350000000000001" customHeight="1" x14ac:dyDescent="0.2">
      <c r="A15055" s="17"/>
      <c r="B15055" s="17"/>
      <c r="C15055" s="18"/>
      <c r="D15055" s="19"/>
    </row>
    <row r="15056" spans="1:4" s="20" customFormat="1" ht="16.350000000000001" customHeight="1" x14ac:dyDescent="0.2">
      <c r="A15056" s="17"/>
      <c r="B15056" s="17"/>
      <c r="C15056" s="18"/>
      <c r="D15056" s="19"/>
    </row>
    <row r="15057" spans="1:4" s="20" customFormat="1" ht="16.350000000000001" customHeight="1" x14ac:dyDescent="0.2">
      <c r="A15057" s="17"/>
      <c r="B15057" s="17"/>
      <c r="C15057" s="18"/>
      <c r="D15057" s="19"/>
    </row>
    <row r="15058" spans="1:4" s="20" customFormat="1" ht="16.350000000000001" customHeight="1" x14ac:dyDescent="0.2">
      <c r="A15058" s="17"/>
      <c r="B15058" s="17"/>
      <c r="C15058" s="18"/>
      <c r="D15058" s="19"/>
    </row>
    <row r="15059" spans="1:4" s="20" customFormat="1" ht="16.350000000000001" customHeight="1" x14ac:dyDescent="0.2">
      <c r="A15059" s="17"/>
      <c r="B15059" s="17"/>
      <c r="C15059" s="18"/>
      <c r="D15059" s="19"/>
    </row>
    <row r="15060" spans="1:4" s="20" customFormat="1" ht="16.350000000000001" customHeight="1" x14ac:dyDescent="0.2">
      <c r="A15060" s="17"/>
      <c r="B15060" s="17"/>
      <c r="C15060" s="18"/>
      <c r="D15060" s="19"/>
    </row>
    <row r="15061" spans="1:4" s="20" customFormat="1" ht="16.350000000000001" customHeight="1" x14ac:dyDescent="0.2">
      <c r="A15061" s="17"/>
      <c r="B15061" s="17"/>
      <c r="C15061" s="18"/>
      <c r="D15061" s="19"/>
    </row>
    <row r="15062" spans="1:4" s="20" customFormat="1" ht="16.350000000000001" customHeight="1" x14ac:dyDescent="0.2">
      <c r="A15062" s="17"/>
      <c r="B15062" s="17"/>
      <c r="C15062" s="18"/>
      <c r="D15062" s="19"/>
    </row>
    <row r="15063" spans="1:4" s="20" customFormat="1" ht="16.350000000000001" customHeight="1" x14ac:dyDescent="0.2">
      <c r="A15063" s="17"/>
      <c r="B15063" s="17"/>
      <c r="C15063" s="18"/>
      <c r="D15063" s="19"/>
    </row>
    <row r="15064" spans="1:4" s="20" customFormat="1" ht="16.350000000000001" customHeight="1" x14ac:dyDescent="0.2">
      <c r="A15064" s="17"/>
      <c r="B15064" s="17"/>
      <c r="C15064" s="18"/>
      <c r="D15064" s="19"/>
    </row>
    <row r="15065" spans="1:4" s="20" customFormat="1" ht="16.350000000000001" customHeight="1" x14ac:dyDescent="0.2">
      <c r="A15065" s="17"/>
      <c r="B15065" s="17"/>
      <c r="C15065" s="18"/>
      <c r="D15065" s="19"/>
    </row>
    <row r="15066" spans="1:4" s="20" customFormat="1" ht="16.350000000000001" customHeight="1" x14ac:dyDescent="0.2">
      <c r="A15066" s="17"/>
      <c r="B15066" s="17"/>
      <c r="C15066" s="18"/>
      <c r="D15066" s="19"/>
    </row>
    <row r="15067" spans="1:4" s="20" customFormat="1" ht="16.350000000000001" customHeight="1" x14ac:dyDescent="0.2">
      <c r="A15067" s="17"/>
      <c r="B15067" s="17"/>
      <c r="C15067" s="18"/>
      <c r="D15067" s="19"/>
    </row>
    <row r="15068" spans="1:4" s="20" customFormat="1" ht="16.350000000000001" customHeight="1" x14ac:dyDescent="0.2">
      <c r="A15068" s="17"/>
      <c r="B15068" s="17"/>
      <c r="C15068" s="18"/>
      <c r="D15068" s="19"/>
    </row>
    <row r="15069" spans="1:4" s="20" customFormat="1" ht="16.350000000000001" customHeight="1" x14ac:dyDescent="0.2">
      <c r="A15069" s="17"/>
      <c r="B15069" s="17"/>
      <c r="C15069" s="18"/>
      <c r="D15069" s="19"/>
    </row>
    <row r="15070" spans="1:4" s="20" customFormat="1" ht="16.350000000000001" customHeight="1" x14ac:dyDescent="0.2">
      <c r="A15070" s="17"/>
      <c r="B15070" s="17"/>
      <c r="C15070" s="18"/>
      <c r="D15070" s="19"/>
    </row>
    <row r="15071" spans="1:4" s="20" customFormat="1" ht="16.350000000000001" customHeight="1" x14ac:dyDescent="0.2">
      <c r="A15071" s="17"/>
      <c r="B15071" s="17"/>
      <c r="C15071" s="18"/>
      <c r="D15071" s="19"/>
    </row>
    <row r="15072" spans="1:4" s="20" customFormat="1" ht="16.350000000000001" customHeight="1" x14ac:dyDescent="0.2">
      <c r="A15072" s="17"/>
      <c r="B15072" s="17"/>
      <c r="C15072" s="18"/>
      <c r="D15072" s="19"/>
    </row>
    <row r="15073" spans="1:4" s="20" customFormat="1" ht="16.350000000000001" customHeight="1" x14ac:dyDescent="0.2">
      <c r="A15073" s="17"/>
      <c r="B15073" s="17"/>
      <c r="C15073" s="18"/>
      <c r="D15073" s="19"/>
    </row>
    <row r="15074" spans="1:4" s="20" customFormat="1" ht="16.350000000000001" customHeight="1" x14ac:dyDescent="0.2">
      <c r="A15074" s="17"/>
      <c r="B15074" s="17"/>
      <c r="C15074" s="18"/>
      <c r="D15074" s="19"/>
    </row>
    <row r="15075" spans="1:4" s="20" customFormat="1" ht="16.350000000000001" customHeight="1" x14ac:dyDescent="0.2">
      <c r="A15075" s="17"/>
      <c r="B15075" s="17"/>
      <c r="C15075" s="18"/>
      <c r="D15075" s="19"/>
    </row>
    <row r="15076" spans="1:4" s="20" customFormat="1" ht="16.350000000000001" customHeight="1" x14ac:dyDescent="0.2">
      <c r="A15076" s="17"/>
      <c r="B15076" s="17"/>
      <c r="C15076" s="18"/>
      <c r="D15076" s="19"/>
    </row>
    <row r="15077" spans="1:4" s="20" customFormat="1" ht="16.350000000000001" customHeight="1" x14ac:dyDescent="0.2">
      <c r="A15077" s="17"/>
      <c r="B15077" s="17"/>
      <c r="C15077" s="18"/>
      <c r="D15077" s="19"/>
    </row>
    <row r="15078" spans="1:4" s="20" customFormat="1" ht="16.350000000000001" customHeight="1" x14ac:dyDescent="0.2">
      <c r="A15078" s="17"/>
      <c r="B15078" s="17"/>
      <c r="C15078" s="18"/>
      <c r="D15078" s="19"/>
    </row>
    <row r="15079" spans="1:4" s="20" customFormat="1" ht="16.350000000000001" customHeight="1" x14ac:dyDescent="0.2">
      <c r="A15079" s="17"/>
      <c r="B15079" s="17"/>
      <c r="C15079" s="18"/>
      <c r="D15079" s="19"/>
    </row>
    <row r="15080" spans="1:4" s="20" customFormat="1" ht="16.350000000000001" customHeight="1" x14ac:dyDescent="0.2">
      <c r="A15080" s="17"/>
      <c r="B15080" s="17"/>
      <c r="C15080" s="18"/>
      <c r="D15080" s="19"/>
    </row>
    <row r="15081" spans="1:4" s="20" customFormat="1" ht="16.350000000000001" customHeight="1" x14ac:dyDescent="0.2">
      <c r="A15081" s="17"/>
      <c r="B15081" s="17"/>
      <c r="C15081" s="18"/>
      <c r="D15081" s="19"/>
    </row>
    <row r="15082" spans="1:4" s="20" customFormat="1" ht="16.350000000000001" customHeight="1" x14ac:dyDescent="0.2">
      <c r="A15082" s="17"/>
      <c r="B15082" s="17"/>
      <c r="C15082" s="18"/>
      <c r="D15082" s="19"/>
    </row>
    <row r="15083" spans="1:4" s="20" customFormat="1" ht="16.350000000000001" customHeight="1" x14ac:dyDescent="0.2">
      <c r="A15083" s="17"/>
      <c r="B15083" s="17"/>
      <c r="C15083" s="18"/>
      <c r="D15083" s="19"/>
    </row>
    <row r="15084" spans="1:4" s="20" customFormat="1" ht="16.350000000000001" customHeight="1" x14ac:dyDescent="0.2">
      <c r="A15084" s="17"/>
      <c r="B15084" s="17"/>
      <c r="C15084" s="18"/>
      <c r="D15084" s="19"/>
    </row>
    <row r="15085" spans="1:4" s="20" customFormat="1" ht="16.350000000000001" customHeight="1" x14ac:dyDescent="0.2">
      <c r="A15085" s="17"/>
      <c r="B15085" s="17"/>
      <c r="C15085" s="18"/>
      <c r="D15085" s="19"/>
    </row>
    <row r="15086" spans="1:4" s="20" customFormat="1" ht="16.350000000000001" customHeight="1" x14ac:dyDescent="0.2">
      <c r="A15086" s="17"/>
      <c r="B15086" s="17"/>
      <c r="C15086" s="18"/>
      <c r="D15086" s="19"/>
    </row>
    <row r="15087" spans="1:4" s="20" customFormat="1" ht="16.350000000000001" customHeight="1" x14ac:dyDescent="0.2">
      <c r="A15087" s="17"/>
      <c r="B15087" s="17"/>
      <c r="C15087" s="18"/>
      <c r="D15087" s="19"/>
    </row>
    <row r="15088" spans="1:4" s="20" customFormat="1" ht="16.350000000000001" customHeight="1" x14ac:dyDescent="0.2">
      <c r="A15088" s="17"/>
      <c r="B15088" s="17"/>
      <c r="C15088" s="18"/>
      <c r="D15088" s="19"/>
    </row>
    <row r="15089" spans="1:4" s="20" customFormat="1" ht="16.350000000000001" customHeight="1" x14ac:dyDescent="0.2">
      <c r="A15089" s="17"/>
      <c r="B15089" s="17"/>
      <c r="C15089" s="18"/>
      <c r="D15089" s="19"/>
    </row>
    <row r="15090" spans="1:4" s="20" customFormat="1" ht="16.350000000000001" customHeight="1" x14ac:dyDescent="0.2">
      <c r="A15090" s="17"/>
      <c r="B15090" s="17"/>
      <c r="C15090" s="18"/>
      <c r="D15090" s="19"/>
    </row>
    <row r="15091" spans="1:4" s="20" customFormat="1" ht="16.350000000000001" customHeight="1" x14ac:dyDescent="0.2">
      <c r="A15091" s="17"/>
      <c r="B15091" s="17"/>
      <c r="C15091" s="18"/>
      <c r="D15091" s="19"/>
    </row>
    <row r="15092" spans="1:4" s="20" customFormat="1" ht="16.350000000000001" customHeight="1" x14ac:dyDescent="0.2">
      <c r="A15092" s="17"/>
      <c r="B15092" s="17"/>
      <c r="C15092" s="18"/>
      <c r="D15092" s="19"/>
    </row>
    <row r="15093" spans="1:4" s="20" customFormat="1" ht="16.350000000000001" customHeight="1" x14ac:dyDescent="0.2">
      <c r="A15093" s="17"/>
      <c r="B15093" s="17"/>
      <c r="C15093" s="18"/>
      <c r="D15093" s="19"/>
    </row>
    <row r="15094" spans="1:4" s="20" customFormat="1" ht="16.350000000000001" customHeight="1" x14ac:dyDescent="0.2">
      <c r="A15094" s="17"/>
      <c r="B15094" s="17"/>
      <c r="C15094" s="18"/>
      <c r="D15094" s="19"/>
    </row>
    <row r="15095" spans="1:4" s="20" customFormat="1" ht="16.350000000000001" customHeight="1" x14ac:dyDescent="0.2">
      <c r="A15095" s="17"/>
      <c r="B15095" s="17"/>
      <c r="C15095" s="18"/>
      <c r="D15095" s="19"/>
    </row>
    <row r="15096" spans="1:4" s="20" customFormat="1" ht="16.350000000000001" customHeight="1" x14ac:dyDescent="0.2">
      <c r="A15096" s="17"/>
      <c r="B15096" s="17"/>
      <c r="C15096" s="18"/>
      <c r="D15096" s="19"/>
    </row>
    <row r="15097" spans="1:4" s="20" customFormat="1" ht="16.350000000000001" customHeight="1" x14ac:dyDescent="0.2">
      <c r="A15097" s="17"/>
      <c r="B15097" s="17"/>
      <c r="C15097" s="18"/>
      <c r="D15097" s="19"/>
    </row>
    <row r="15098" spans="1:4" s="20" customFormat="1" ht="16.350000000000001" customHeight="1" x14ac:dyDescent="0.2">
      <c r="A15098" s="17"/>
      <c r="B15098" s="17"/>
      <c r="C15098" s="18"/>
      <c r="D15098" s="19"/>
    </row>
    <row r="15099" spans="1:4" s="20" customFormat="1" ht="16.350000000000001" customHeight="1" x14ac:dyDescent="0.2">
      <c r="A15099" s="17"/>
      <c r="B15099" s="17"/>
      <c r="C15099" s="18"/>
      <c r="D15099" s="19"/>
    </row>
    <row r="15100" spans="1:4" s="20" customFormat="1" ht="16.350000000000001" customHeight="1" x14ac:dyDescent="0.2">
      <c r="A15100" s="17"/>
      <c r="B15100" s="17"/>
      <c r="C15100" s="18"/>
      <c r="D15100" s="19"/>
    </row>
    <row r="15101" spans="1:4" s="20" customFormat="1" ht="16.350000000000001" customHeight="1" x14ac:dyDescent="0.2">
      <c r="A15101" s="17"/>
      <c r="B15101" s="17"/>
      <c r="C15101" s="18"/>
      <c r="D15101" s="19"/>
    </row>
    <row r="15102" spans="1:4" s="20" customFormat="1" ht="16.350000000000001" customHeight="1" x14ac:dyDescent="0.2">
      <c r="A15102" s="17"/>
      <c r="B15102" s="17"/>
      <c r="C15102" s="18"/>
      <c r="D15102" s="19"/>
    </row>
    <row r="15103" spans="1:4" s="20" customFormat="1" ht="16.350000000000001" customHeight="1" x14ac:dyDescent="0.2">
      <c r="A15103" s="17"/>
      <c r="B15103" s="17"/>
      <c r="C15103" s="18"/>
      <c r="D15103" s="19"/>
    </row>
    <row r="15104" spans="1:4" s="20" customFormat="1" ht="16.350000000000001" customHeight="1" x14ac:dyDescent="0.2">
      <c r="A15104" s="17"/>
      <c r="B15104" s="17"/>
      <c r="C15104" s="18"/>
      <c r="D15104" s="19"/>
    </row>
    <row r="15105" spans="1:4" s="20" customFormat="1" ht="16.350000000000001" customHeight="1" x14ac:dyDescent="0.2">
      <c r="A15105" s="17"/>
      <c r="B15105" s="17"/>
      <c r="C15105" s="18"/>
      <c r="D15105" s="19"/>
    </row>
    <row r="15106" spans="1:4" s="20" customFormat="1" ht="16.350000000000001" customHeight="1" x14ac:dyDescent="0.2">
      <c r="A15106" s="17"/>
      <c r="B15106" s="17"/>
      <c r="C15106" s="18"/>
      <c r="D15106" s="19"/>
    </row>
    <row r="15107" spans="1:4" s="20" customFormat="1" ht="16.350000000000001" customHeight="1" x14ac:dyDescent="0.2">
      <c r="A15107" s="17"/>
      <c r="B15107" s="17"/>
      <c r="C15107" s="18"/>
      <c r="D15107" s="19"/>
    </row>
    <row r="15108" spans="1:4" s="20" customFormat="1" ht="16.350000000000001" customHeight="1" x14ac:dyDescent="0.2">
      <c r="A15108" s="17"/>
      <c r="B15108" s="17"/>
      <c r="C15108" s="18"/>
      <c r="D15108" s="19"/>
    </row>
    <row r="15109" spans="1:4" s="20" customFormat="1" ht="16.350000000000001" customHeight="1" x14ac:dyDescent="0.2">
      <c r="A15109" s="17"/>
      <c r="B15109" s="17"/>
      <c r="C15109" s="18"/>
      <c r="D15109" s="19"/>
    </row>
    <row r="15110" spans="1:4" s="20" customFormat="1" ht="16.350000000000001" customHeight="1" x14ac:dyDescent="0.2">
      <c r="A15110" s="17"/>
      <c r="B15110" s="17"/>
      <c r="C15110" s="18"/>
      <c r="D15110" s="19"/>
    </row>
    <row r="15111" spans="1:4" s="20" customFormat="1" ht="16.350000000000001" customHeight="1" x14ac:dyDescent="0.2">
      <c r="A15111" s="17"/>
      <c r="B15111" s="17"/>
      <c r="C15111" s="18"/>
      <c r="D15111" s="19"/>
    </row>
    <row r="15112" spans="1:4" s="20" customFormat="1" ht="16.350000000000001" customHeight="1" x14ac:dyDescent="0.2">
      <c r="A15112" s="17"/>
      <c r="B15112" s="17"/>
      <c r="C15112" s="18"/>
      <c r="D15112" s="19"/>
    </row>
    <row r="15113" spans="1:4" s="20" customFormat="1" ht="16.350000000000001" customHeight="1" x14ac:dyDescent="0.2">
      <c r="A15113" s="17"/>
      <c r="B15113" s="17"/>
      <c r="C15113" s="18"/>
      <c r="D15113" s="19"/>
    </row>
    <row r="15114" spans="1:4" s="20" customFormat="1" ht="16.350000000000001" customHeight="1" x14ac:dyDescent="0.2">
      <c r="A15114" s="17"/>
      <c r="B15114" s="17"/>
      <c r="C15114" s="18"/>
      <c r="D15114" s="19"/>
    </row>
    <row r="15115" spans="1:4" s="20" customFormat="1" ht="16.350000000000001" customHeight="1" x14ac:dyDescent="0.2">
      <c r="A15115" s="17"/>
      <c r="B15115" s="17"/>
      <c r="C15115" s="18"/>
      <c r="D15115" s="19"/>
    </row>
    <row r="15116" spans="1:4" s="20" customFormat="1" ht="16.350000000000001" customHeight="1" x14ac:dyDescent="0.2">
      <c r="A15116" s="17"/>
      <c r="B15116" s="17"/>
      <c r="C15116" s="18"/>
      <c r="D15116" s="19"/>
    </row>
    <row r="15117" spans="1:4" s="20" customFormat="1" ht="16.350000000000001" customHeight="1" x14ac:dyDescent="0.2">
      <c r="A15117" s="17"/>
      <c r="B15117" s="17"/>
      <c r="C15117" s="18"/>
      <c r="D15117" s="19"/>
    </row>
    <row r="15118" spans="1:4" s="20" customFormat="1" ht="16.350000000000001" customHeight="1" x14ac:dyDescent="0.2">
      <c r="A15118" s="17"/>
      <c r="B15118" s="17"/>
      <c r="C15118" s="18"/>
      <c r="D15118" s="19"/>
    </row>
    <row r="15119" spans="1:4" s="20" customFormat="1" ht="16.350000000000001" customHeight="1" x14ac:dyDescent="0.2">
      <c r="A15119" s="17"/>
      <c r="B15119" s="17"/>
      <c r="C15119" s="18"/>
      <c r="D15119" s="19"/>
    </row>
    <row r="15120" spans="1:4" s="20" customFormat="1" ht="16.350000000000001" customHeight="1" x14ac:dyDescent="0.2">
      <c r="A15120" s="17"/>
      <c r="B15120" s="17"/>
      <c r="C15120" s="18"/>
      <c r="D15120" s="19"/>
    </row>
    <row r="15121" spans="1:4" s="20" customFormat="1" ht="16.350000000000001" customHeight="1" x14ac:dyDescent="0.2">
      <c r="A15121" s="17"/>
      <c r="B15121" s="17"/>
      <c r="C15121" s="18"/>
      <c r="D15121" s="19"/>
    </row>
    <row r="15122" spans="1:4" s="20" customFormat="1" ht="16.350000000000001" customHeight="1" x14ac:dyDescent="0.2">
      <c r="A15122" s="17"/>
      <c r="B15122" s="17"/>
      <c r="C15122" s="18"/>
      <c r="D15122" s="19"/>
    </row>
    <row r="15123" spans="1:4" s="20" customFormat="1" ht="16.350000000000001" customHeight="1" x14ac:dyDescent="0.2">
      <c r="A15123" s="17"/>
      <c r="B15123" s="17"/>
      <c r="C15123" s="18"/>
      <c r="D15123" s="19"/>
    </row>
    <row r="15124" spans="1:4" s="20" customFormat="1" ht="16.350000000000001" customHeight="1" x14ac:dyDescent="0.2">
      <c r="A15124" s="17"/>
      <c r="B15124" s="17"/>
      <c r="C15124" s="18"/>
      <c r="D15124" s="19"/>
    </row>
    <row r="15125" spans="1:4" s="20" customFormat="1" ht="16.350000000000001" customHeight="1" x14ac:dyDescent="0.2">
      <c r="A15125" s="17"/>
      <c r="B15125" s="17"/>
      <c r="C15125" s="18"/>
      <c r="D15125" s="19"/>
    </row>
    <row r="15126" spans="1:4" s="20" customFormat="1" ht="16.350000000000001" customHeight="1" x14ac:dyDescent="0.2">
      <c r="A15126" s="17"/>
      <c r="B15126" s="17"/>
      <c r="C15126" s="18"/>
      <c r="D15126" s="19"/>
    </row>
    <row r="15127" spans="1:4" s="20" customFormat="1" ht="16.350000000000001" customHeight="1" x14ac:dyDescent="0.2">
      <c r="A15127" s="17"/>
      <c r="B15127" s="17"/>
      <c r="C15127" s="18"/>
      <c r="D15127" s="19"/>
    </row>
    <row r="15128" spans="1:4" s="20" customFormat="1" ht="16.350000000000001" customHeight="1" x14ac:dyDescent="0.2">
      <c r="A15128" s="17"/>
      <c r="B15128" s="17"/>
      <c r="C15128" s="18"/>
      <c r="D15128" s="19"/>
    </row>
    <row r="15129" spans="1:4" s="20" customFormat="1" ht="16.350000000000001" customHeight="1" x14ac:dyDescent="0.2">
      <c r="A15129" s="17"/>
      <c r="B15129" s="17"/>
      <c r="C15129" s="18"/>
      <c r="D15129" s="19"/>
    </row>
    <row r="15130" spans="1:4" s="20" customFormat="1" ht="16.350000000000001" customHeight="1" x14ac:dyDescent="0.2">
      <c r="A15130" s="17"/>
      <c r="B15130" s="17"/>
      <c r="C15130" s="18"/>
      <c r="D15130" s="19"/>
    </row>
    <row r="15131" spans="1:4" s="20" customFormat="1" ht="16.350000000000001" customHeight="1" x14ac:dyDescent="0.2">
      <c r="A15131" s="17"/>
      <c r="B15131" s="17"/>
      <c r="C15131" s="18"/>
      <c r="D15131" s="19"/>
    </row>
    <row r="15132" spans="1:4" s="20" customFormat="1" ht="16.350000000000001" customHeight="1" x14ac:dyDescent="0.2">
      <c r="A15132" s="17"/>
      <c r="B15132" s="17"/>
      <c r="C15132" s="18"/>
      <c r="D15132" s="19"/>
    </row>
    <row r="15133" spans="1:4" s="20" customFormat="1" ht="16.350000000000001" customHeight="1" x14ac:dyDescent="0.2">
      <c r="A15133" s="17"/>
      <c r="B15133" s="17"/>
      <c r="C15133" s="18"/>
      <c r="D15133" s="19"/>
    </row>
    <row r="15134" spans="1:4" s="20" customFormat="1" ht="16.350000000000001" customHeight="1" x14ac:dyDescent="0.2">
      <c r="A15134" s="17"/>
      <c r="B15134" s="17"/>
      <c r="C15134" s="18"/>
      <c r="D15134" s="19"/>
    </row>
    <row r="15135" spans="1:4" s="20" customFormat="1" ht="16.350000000000001" customHeight="1" x14ac:dyDescent="0.2">
      <c r="A15135" s="17"/>
      <c r="B15135" s="17"/>
      <c r="C15135" s="18"/>
      <c r="D15135" s="19"/>
    </row>
    <row r="15136" spans="1:4" s="20" customFormat="1" ht="16.350000000000001" customHeight="1" x14ac:dyDescent="0.2">
      <c r="A15136" s="17"/>
      <c r="B15136" s="17"/>
      <c r="C15136" s="18"/>
      <c r="D15136" s="19"/>
    </row>
    <row r="15137" spans="1:4" s="20" customFormat="1" ht="16.350000000000001" customHeight="1" x14ac:dyDescent="0.2">
      <c r="A15137" s="17"/>
      <c r="B15137" s="17"/>
      <c r="C15137" s="18"/>
      <c r="D15137" s="19"/>
    </row>
    <row r="15138" spans="1:4" s="20" customFormat="1" ht="16.350000000000001" customHeight="1" x14ac:dyDescent="0.2">
      <c r="A15138" s="17"/>
      <c r="B15138" s="17"/>
      <c r="C15138" s="18"/>
      <c r="D15138" s="19"/>
    </row>
    <row r="15139" spans="1:4" s="20" customFormat="1" ht="16.350000000000001" customHeight="1" x14ac:dyDescent="0.2">
      <c r="A15139" s="17"/>
      <c r="B15139" s="17"/>
      <c r="C15139" s="18"/>
      <c r="D15139" s="19"/>
    </row>
    <row r="15140" spans="1:4" s="20" customFormat="1" ht="16.350000000000001" customHeight="1" x14ac:dyDescent="0.2">
      <c r="A15140" s="17"/>
      <c r="B15140" s="17"/>
      <c r="C15140" s="18"/>
      <c r="D15140" s="19"/>
    </row>
    <row r="15141" spans="1:4" s="20" customFormat="1" ht="16.350000000000001" customHeight="1" x14ac:dyDescent="0.2">
      <c r="A15141" s="17"/>
      <c r="B15141" s="17"/>
      <c r="C15141" s="18"/>
      <c r="D15141" s="19"/>
    </row>
    <row r="15142" spans="1:4" s="20" customFormat="1" ht="16.350000000000001" customHeight="1" x14ac:dyDescent="0.2">
      <c r="A15142" s="17"/>
      <c r="B15142" s="17"/>
      <c r="C15142" s="18"/>
      <c r="D15142" s="19"/>
    </row>
    <row r="15143" spans="1:4" s="20" customFormat="1" ht="16.350000000000001" customHeight="1" x14ac:dyDescent="0.2">
      <c r="A15143" s="17"/>
      <c r="B15143" s="17"/>
      <c r="C15143" s="18"/>
      <c r="D15143" s="19"/>
    </row>
    <row r="15144" spans="1:4" s="20" customFormat="1" ht="16.350000000000001" customHeight="1" x14ac:dyDescent="0.2">
      <c r="A15144" s="17"/>
      <c r="B15144" s="17"/>
      <c r="C15144" s="18"/>
      <c r="D15144" s="19"/>
    </row>
    <row r="15145" spans="1:4" s="20" customFormat="1" ht="16.350000000000001" customHeight="1" x14ac:dyDescent="0.2">
      <c r="A15145" s="17"/>
      <c r="B15145" s="17"/>
      <c r="C15145" s="18"/>
      <c r="D15145" s="19"/>
    </row>
    <row r="15146" spans="1:4" s="20" customFormat="1" ht="16.350000000000001" customHeight="1" x14ac:dyDescent="0.2">
      <c r="A15146" s="17"/>
      <c r="B15146" s="17"/>
      <c r="C15146" s="18"/>
      <c r="D15146" s="19"/>
    </row>
    <row r="15147" spans="1:4" s="20" customFormat="1" ht="16.350000000000001" customHeight="1" x14ac:dyDescent="0.2">
      <c r="A15147" s="17"/>
      <c r="B15147" s="17"/>
      <c r="C15147" s="18"/>
      <c r="D15147" s="19"/>
    </row>
    <row r="15148" spans="1:4" s="20" customFormat="1" ht="16.350000000000001" customHeight="1" x14ac:dyDescent="0.2">
      <c r="A15148" s="17"/>
      <c r="B15148" s="17"/>
      <c r="C15148" s="18"/>
      <c r="D15148" s="19"/>
    </row>
    <row r="15149" spans="1:4" s="20" customFormat="1" ht="16.350000000000001" customHeight="1" x14ac:dyDescent="0.2">
      <c r="A15149" s="17"/>
      <c r="B15149" s="17"/>
      <c r="C15149" s="18"/>
      <c r="D15149" s="19"/>
    </row>
    <row r="15150" spans="1:4" s="20" customFormat="1" ht="16.350000000000001" customHeight="1" x14ac:dyDescent="0.2">
      <c r="A15150" s="17"/>
      <c r="B15150" s="17"/>
      <c r="C15150" s="18"/>
      <c r="D15150" s="19"/>
    </row>
    <row r="15151" spans="1:4" s="20" customFormat="1" ht="16.350000000000001" customHeight="1" x14ac:dyDescent="0.2">
      <c r="A15151" s="17"/>
      <c r="B15151" s="17"/>
      <c r="C15151" s="18"/>
      <c r="D15151" s="19"/>
    </row>
    <row r="15152" spans="1:4" s="20" customFormat="1" ht="16.350000000000001" customHeight="1" x14ac:dyDescent="0.2">
      <c r="A15152" s="17"/>
      <c r="B15152" s="17"/>
      <c r="C15152" s="18"/>
      <c r="D15152" s="19"/>
    </row>
    <row r="15153" spans="1:4" s="20" customFormat="1" ht="16.350000000000001" customHeight="1" x14ac:dyDescent="0.2">
      <c r="A15153" s="17"/>
      <c r="B15153" s="17"/>
      <c r="C15153" s="18"/>
      <c r="D15153" s="19"/>
    </row>
    <row r="15154" spans="1:4" s="20" customFormat="1" ht="16.350000000000001" customHeight="1" x14ac:dyDescent="0.2">
      <c r="A15154" s="17"/>
      <c r="B15154" s="17"/>
      <c r="C15154" s="18"/>
      <c r="D15154" s="19"/>
    </row>
    <row r="15155" spans="1:4" s="20" customFormat="1" ht="16.350000000000001" customHeight="1" x14ac:dyDescent="0.2">
      <c r="A15155" s="17"/>
      <c r="B15155" s="17"/>
      <c r="C15155" s="18"/>
      <c r="D15155" s="19"/>
    </row>
    <row r="15156" spans="1:4" s="20" customFormat="1" ht="16.350000000000001" customHeight="1" x14ac:dyDescent="0.2">
      <c r="A15156" s="17"/>
      <c r="B15156" s="17"/>
      <c r="C15156" s="18"/>
      <c r="D15156" s="19"/>
    </row>
    <row r="15157" spans="1:4" s="20" customFormat="1" ht="16.350000000000001" customHeight="1" x14ac:dyDescent="0.2">
      <c r="A15157" s="17"/>
      <c r="B15157" s="17"/>
      <c r="C15157" s="18"/>
      <c r="D15157" s="19"/>
    </row>
    <row r="15158" spans="1:4" s="20" customFormat="1" ht="16.350000000000001" customHeight="1" x14ac:dyDescent="0.2">
      <c r="A15158" s="17"/>
      <c r="B15158" s="17"/>
      <c r="C15158" s="18"/>
      <c r="D15158" s="19"/>
    </row>
    <row r="15159" spans="1:4" s="20" customFormat="1" ht="16.350000000000001" customHeight="1" x14ac:dyDescent="0.2">
      <c r="A15159" s="17"/>
      <c r="B15159" s="17"/>
      <c r="C15159" s="18"/>
      <c r="D15159" s="19"/>
    </row>
    <row r="15160" spans="1:4" s="20" customFormat="1" ht="16.350000000000001" customHeight="1" x14ac:dyDescent="0.2">
      <c r="A15160" s="17"/>
      <c r="B15160" s="17"/>
      <c r="C15160" s="18"/>
      <c r="D15160" s="19"/>
    </row>
    <row r="15161" spans="1:4" s="20" customFormat="1" ht="16.350000000000001" customHeight="1" x14ac:dyDescent="0.2">
      <c r="A15161" s="17"/>
      <c r="B15161" s="17"/>
      <c r="C15161" s="18"/>
      <c r="D15161" s="19"/>
    </row>
    <row r="15162" spans="1:4" s="20" customFormat="1" ht="16.350000000000001" customHeight="1" x14ac:dyDescent="0.2">
      <c r="A15162" s="17"/>
      <c r="B15162" s="17"/>
      <c r="C15162" s="18"/>
      <c r="D15162" s="19"/>
    </row>
    <row r="15163" spans="1:4" s="20" customFormat="1" ht="16.350000000000001" customHeight="1" x14ac:dyDescent="0.2">
      <c r="A15163" s="17"/>
      <c r="B15163" s="17"/>
      <c r="C15163" s="18"/>
      <c r="D15163" s="19"/>
    </row>
    <row r="15164" spans="1:4" s="20" customFormat="1" ht="16.350000000000001" customHeight="1" x14ac:dyDescent="0.2">
      <c r="A15164" s="17"/>
      <c r="B15164" s="17"/>
      <c r="C15164" s="18"/>
      <c r="D15164" s="19"/>
    </row>
    <row r="15165" spans="1:4" s="20" customFormat="1" ht="16.350000000000001" customHeight="1" x14ac:dyDescent="0.2">
      <c r="A15165" s="17"/>
      <c r="B15165" s="17"/>
      <c r="C15165" s="18"/>
      <c r="D15165" s="19"/>
    </row>
    <row r="15166" spans="1:4" s="20" customFormat="1" ht="16.350000000000001" customHeight="1" x14ac:dyDescent="0.2">
      <c r="A15166" s="17"/>
      <c r="B15166" s="17"/>
      <c r="C15166" s="18"/>
      <c r="D15166" s="19"/>
    </row>
    <row r="15167" spans="1:4" s="20" customFormat="1" ht="16.350000000000001" customHeight="1" x14ac:dyDescent="0.2">
      <c r="A15167" s="17"/>
      <c r="B15167" s="17"/>
      <c r="C15167" s="18"/>
      <c r="D15167" s="19"/>
    </row>
    <row r="15168" spans="1:4" s="20" customFormat="1" ht="16.350000000000001" customHeight="1" x14ac:dyDescent="0.2">
      <c r="A15168" s="17"/>
      <c r="B15168" s="17"/>
      <c r="C15168" s="18"/>
      <c r="D15168" s="19"/>
    </row>
    <row r="15169" spans="1:4" s="20" customFormat="1" ht="16.350000000000001" customHeight="1" x14ac:dyDescent="0.2">
      <c r="A15169" s="17"/>
      <c r="B15169" s="17"/>
      <c r="C15169" s="18"/>
      <c r="D15169" s="19"/>
    </row>
    <row r="15170" spans="1:4" s="20" customFormat="1" ht="16.350000000000001" customHeight="1" x14ac:dyDescent="0.2">
      <c r="A15170" s="17"/>
      <c r="B15170" s="17"/>
      <c r="C15170" s="18"/>
      <c r="D15170" s="19"/>
    </row>
    <row r="15171" spans="1:4" s="20" customFormat="1" ht="16.350000000000001" customHeight="1" x14ac:dyDescent="0.2">
      <c r="A15171" s="17"/>
      <c r="B15171" s="17"/>
      <c r="C15171" s="18"/>
      <c r="D15171" s="19"/>
    </row>
    <row r="15172" spans="1:4" s="20" customFormat="1" ht="16.350000000000001" customHeight="1" x14ac:dyDescent="0.2">
      <c r="A15172" s="17"/>
      <c r="B15172" s="17"/>
      <c r="C15172" s="18"/>
      <c r="D15172" s="19"/>
    </row>
    <row r="15173" spans="1:4" s="20" customFormat="1" ht="16.350000000000001" customHeight="1" x14ac:dyDescent="0.2">
      <c r="A15173" s="17"/>
      <c r="B15173" s="17"/>
      <c r="C15173" s="18"/>
      <c r="D15173" s="19"/>
    </row>
    <row r="15174" spans="1:4" s="20" customFormat="1" ht="16.350000000000001" customHeight="1" x14ac:dyDescent="0.2">
      <c r="A15174" s="17"/>
      <c r="B15174" s="17"/>
      <c r="C15174" s="18"/>
      <c r="D15174" s="19"/>
    </row>
    <row r="15175" spans="1:4" s="20" customFormat="1" ht="16.350000000000001" customHeight="1" x14ac:dyDescent="0.2">
      <c r="A15175" s="17"/>
      <c r="B15175" s="17"/>
      <c r="C15175" s="18"/>
      <c r="D15175" s="19"/>
    </row>
    <row r="15176" spans="1:4" s="20" customFormat="1" ht="16.350000000000001" customHeight="1" x14ac:dyDescent="0.2">
      <c r="A15176" s="17"/>
      <c r="B15176" s="17"/>
      <c r="C15176" s="18"/>
      <c r="D15176" s="19"/>
    </row>
    <row r="15177" spans="1:4" s="20" customFormat="1" ht="16.350000000000001" customHeight="1" x14ac:dyDescent="0.2">
      <c r="A15177" s="17"/>
      <c r="B15177" s="17"/>
      <c r="C15177" s="18"/>
      <c r="D15177" s="19"/>
    </row>
    <row r="15178" spans="1:4" s="20" customFormat="1" ht="16.350000000000001" customHeight="1" x14ac:dyDescent="0.2">
      <c r="A15178" s="17"/>
      <c r="B15178" s="17"/>
      <c r="C15178" s="18"/>
      <c r="D15178" s="19"/>
    </row>
    <row r="15179" spans="1:4" s="20" customFormat="1" ht="16.350000000000001" customHeight="1" x14ac:dyDescent="0.2">
      <c r="A15179" s="17"/>
      <c r="B15179" s="17"/>
      <c r="C15179" s="18"/>
      <c r="D15179" s="19"/>
    </row>
    <row r="15180" spans="1:4" s="20" customFormat="1" ht="16.350000000000001" customHeight="1" x14ac:dyDescent="0.2">
      <c r="A15180" s="17"/>
      <c r="B15180" s="17"/>
      <c r="C15180" s="18"/>
      <c r="D15180" s="19"/>
    </row>
    <row r="15181" spans="1:4" s="20" customFormat="1" ht="16.350000000000001" customHeight="1" x14ac:dyDescent="0.2">
      <c r="A15181" s="17"/>
      <c r="B15181" s="17"/>
      <c r="C15181" s="18"/>
      <c r="D15181" s="19"/>
    </row>
    <row r="15182" spans="1:4" s="20" customFormat="1" ht="16.350000000000001" customHeight="1" x14ac:dyDescent="0.2">
      <c r="A15182" s="17"/>
      <c r="B15182" s="17"/>
      <c r="C15182" s="18"/>
      <c r="D15182" s="19"/>
    </row>
    <row r="15183" spans="1:4" s="20" customFormat="1" ht="16.350000000000001" customHeight="1" x14ac:dyDescent="0.2">
      <c r="A15183" s="17"/>
      <c r="B15183" s="17"/>
      <c r="C15183" s="18"/>
      <c r="D15183" s="19"/>
    </row>
    <row r="15184" spans="1:4" s="20" customFormat="1" ht="16.350000000000001" customHeight="1" x14ac:dyDescent="0.2">
      <c r="A15184" s="17"/>
      <c r="B15184" s="17"/>
      <c r="C15184" s="18"/>
      <c r="D15184" s="19"/>
    </row>
    <row r="15185" spans="1:4" s="20" customFormat="1" ht="16.350000000000001" customHeight="1" x14ac:dyDescent="0.2">
      <c r="A15185" s="17"/>
      <c r="B15185" s="17"/>
      <c r="C15185" s="18"/>
      <c r="D15185" s="19"/>
    </row>
    <row r="15186" spans="1:4" s="20" customFormat="1" ht="16.350000000000001" customHeight="1" x14ac:dyDescent="0.2">
      <c r="A15186" s="17"/>
      <c r="B15186" s="17"/>
      <c r="C15186" s="18"/>
      <c r="D15186" s="19"/>
    </row>
    <row r="15187" spans="1:4" s="20" customFormat="1" ht="16.350000000000001" customHeight="1" x14ac:dyDescent="0.2">
      <c r="A15187" s="17"/>
      <c r="B15187" s="17"/>
      <c r="C15187" s="18"/>
      <c r="D15187" s="19"/>
    </row>
    <row r="15188" spans="1:4" s="20" customFormat="1" ht="16.350000000000001" customHeight="1" x14ac:dyDescent="0.2">
      <c r="A15188" s="17"/>
      <c r="B15188" s="17"/>
      <c r="C15188" s="18"/>
      <c r="D15188" s="19"/>
    </row>
    <row r="15189" spans="1:4" s="20" customFormat="1" ht="16.350000000000001" customHeight="1" x14ac:dyDescent="0.2">
      <c r="A15189" s="17"/>
      <c r="B15189" s="17"/>
      <c r="C15189" s="18"/>
      <c r="D15189" s="19"/>
    </row>
    <row r="15190" spans="1:4" s="20" customFormat="1" ht="16.350000000000001" customHeight="1" x14ac:dyDescent="0.2">
      <c r="A15190" s="17"/>
      <c r="B15190" s="17"/>
      <c r="C15190" s="18"/>
      <c r="D15190" s="19"/>
    </row>
    <row r="15191" spans="1:4" s="20" customFormat="1" ht="16.350000000000001" customHeight="1" x14ac:dyDescent="0.2">
      <c r="A15191" s="17"/>
      <c r="B15191" s="17"/>
      <c r="C15191" s="18"/>
      <c r="D15191" s="19"/>
    </row>
    <row r="15192" spans="1:4" s="20" customFormat="1" ht="16.350000000000001" customHeight="1" x14ac:dyDescent="0.2">
      <c r="A15192" s="17"/>
      <c r="B15192" s="17"/>
      <c r="C15192" s="18"/>
      <c r="D15192" s="19"/>
    </row>
    <row r="15193" spans="1:4" s="20" customFormat="1" ht="16.350000000000001" customHeight="1" x14ac:dyDescent="0.2">
      <c r="A15193" s="17"/>
      <c r="B15193" s="17"/>
      <c r="C15193" s="18"/>
      <c r="D15193" s="19"/>
    </row>
    <row r="15194" spans="1:4" s="20" customFormat="1" ht="16.350000000000001" customHeight="1" x14ac:dyDescent="0.2">
      <c r="A15194" s="17"/>
      <c r="B15194" s="17"/>
      <c r="C15194" s="18"/>
      <c r="D15194" s="19"/>
    </row>
    <row r="15195" spans="1:4" s="20" customFormat="1" ht="16.350000000000001" customHeight="1" x14ac:dyDescent="0.2">
      <c r="A15195" s="17"/>
      <c r="B15195" s="17"/>
      <c r="C15195" s="18"/>
      <c r="D15195" s="19"/>
    </row>
    <row r="15196" spans="1:4" s="20" customFormat="1" ht="16.350000000000001" customHeight="1" x14ac:dyDescent="0.2">
      <c r="A15196" s="17"/>
      <c r="B15196" s="17"/>
      <c r="C15196" s="18"/>
      <c r="D15196" s="19"/>
    </row>
    <row r="15197" spans="1:4" s="20" customFormat="1" ht="16.350000000000001" customHeight="1" x14ac:dyDescent="0.2">
      <c r="A15197" s="17"/>
      <c r="B15197" s="17"/>
      <c r="C15197" s="18"/>
      <c r="D15197" s="19"/>
    </row>
    <row r="15198" spans="1:4" s="20" customFormat="1" ht="16.350000000000001" customHeight="1" x14ac:dyDescent="0.2">
      <c r="A15198" s="17"/>
      <c r="B15198" s="17"/>
      <c r="C15198" s="18"/>
      <c r="D15198" s="19"/>
    </row>
    <row r="15199" spans="1:4" s="20" customFormat="1" ht="16.350000000000001" customHeight="1" x14ac:dyDescent="0.2">
      <c r="A15199" s="17"/>
      <c r="B15199" s="17"/>
      <c r="C15199" s="18"/>
      <c r="D15199" s="19"/>
    </row>
    <row r="15200" spans="1:4" s="20" customFormat="1" ht="16.350000000000001" customHeight="1" x14ac:dyDescent="0.2">
      <c r="A15200" s="17"/>
      <c r="B15200" s="17"/>
      <c r="C15200" s="18"/>
      <c r="D15200" s="19"/>
    </row>
    <row r="15201" spans="1:4" s="20" customFormat="1" ht="16.350000000000001" customHeight="1" x14ac:dyDescent="0.2">
      <c r="A15201" s="17"/>
      <c r="B15201" s="17"/>
      <c r="C15201" s="18"/>
      <c r="D15201" s="19"/>
    </row>
    <row r="15202" spans="1:4" s="20" customFormat="1" ht="16.350000000000001" customHeight="1" x14ac:dyDescent="0.2">
      <c r="A15202" s="17"/>
      <c r="B15202" s="17"/>
      <c r="C15202" s="18"/>
      <c r="D15202" s="19"/>
    </row>
    <row r="15203" spans="1:4" s="20" customFormat="1" ht="16.350000000000001" customHeight="1" x14ac:dyDescent="0.2">
      <c r="A15203" s="17"/>
      <c r="B15203" s="17"/>
      <c r="C15203" s="18"/>
      <c r="D15203" s="19"/>
    </row>
    <row r="15204" spans="1:4" s="20" customFormat="1" ht="16.350000000000001" customHeight="1" x14ac:dyDescent="0.2">
      <c r="A15204" s="17"/>
      <c r="B15204" s="17"/>
      <c r="C15204" s="18"/>
      <c r="D15204" s="19"/>
    </row>
    <row r="15205" spans="1:4" s="20" customFormat="1" ht="16.350000000000001" customHeight="1" x14ac:dyDescent="0.2">
      <c r="A15205" s="17"/>
      <c r="B15205" s="17"/>
      <c r="C15205" s="18"/>
      <c r="D15205" s="19"/>
    </row>
    <row r="15206" spans="1:4" s="20" customFormat="1" ht="16.350000000000001" customHeight="1" x14ac:dyDescent="0.2">
      <c r="A15206" s="17"/>
      <c r="B15206" s="17"/>
      <c r="C15206" s="18"/>
      <c r="D15206" s="19"/>
    </row>
    <row r="15207" spans="1:4" s="20" customFormat="1" ht="16.350000000000001" customHeight="1" x14ac:dyDescent="0.2">
      <c r="A15207" s="17"/>
      <c r="B15207" s="17"/>
      <c r="C15207" s="18"/>
      <c r="D15207" s="19"/>
    </row>
    <row r="15208" spans="1:4" s="20" customFormat="1" ht="16.350000000000001" customHeight="1" x14ac:dyDescent="0.2">
      <c r="A15208" s="17"/>
      <c r="B15208" s="17"/>
      <c r="C15208" s="18"/>
      <c r="D15208" s="19"/>
    </row>
    <row r="15209" spans="1:4" s="20" customFormat="1" ht="16.350000000000001" customHeight="1" x14ac:dyDescent="0.2">
      <c r="A15209" s="17"/>
      <c r="B15209" s="17"/>
      <c r="C15209" s="18"/>
      <c r="D15209" s="19"/>
    </row>
    <row r="15210" spans="1:4" s="20" customFormat="1" ht="16.350000000000001" customHeight="1" x14ac:dyDescent="0.2">
      <c r="A15210" s="17"/>
      <c r="B15210" s="17"/>
      <c r="C15210" s="18"/>
      <c r="D15210" s="19"/>
    </row>
    <row r="15211" spans="1:4" s="20" customFormat="1" ht="16.350000000000001" customHeight="1" x14ac:dyDescent="0.2">
      <c r="A15211" s="17"/>
      <c r="B15211" s="17"/>
      <c r="C15211" s="18"/>
      <c r="D15211" s="19"/>
    </row>
    <row r="15212" spans="1:4" s="20" customFormat="1" ht="16.350000000000001" customHeight="1" x14ac:dyDescent="0.2">
      <c r="A15212" s="17"/>
      <c r="B15212" s="17"/>
      <c r="C15212" s="18"/>
      <c r="D15212" s="19"/>
    </row>
    <row r="15213" spans="1:4" s="20" customFormat="1" ht="16.350000000000001" customHeight="1" x14ac:dyDescent="0.2">
      <c r="A15213" s="17"/>
      <c r="B15213" s="17"/>
      <c r="C15213" s="18"/>
      <c r="D15213" s="19"/>
    </row>
    <row r="15214" spans="1:4" s="20" customFormat="1" ht="16.350000000000001" customHeight="1" x14ac:dyDescent="0.2">
      <c r="A15214" s="17"/>
      <c r="B15214" s="17"/>
      <c r="C15214" s="18"/>
      <c r="D15214" s="19"/>
    </row>
    <row r="15215" spans="1:4" s="20" customFormat="1" ht="16.350000000000001" customHeight="1" x14ac:dyDescent="0.2">
      <c r="A15215" s="17"/>
      <c r="B15215" s="17"/>
      <c r="C15215" s="18"/>
      <c r="D15215" s="19"/>
    </row>
    <row r="15216" spans="1:4" s="20" customFormat="1" ht="16.350000000000001" customHeight="1" x14ac:dyDescent="0.2">
      <c r="A15216" s="17"/>
      <c r="B15216" s="17"/>
      <c r="C15216" s="18"/>
      <c r="D15216" s="19"/>
    </row>
    <row r="15217" spans="1:4" s="20" customFormat="1" ht="16.350000000000001" customHeight="1" x14ac:dyDescent="0.2">
      <c r="A15217" s="17"/>
      <c r="B15217" s="17"/>
      <c r="C15217" s="18"/>
      <c r="D15217" s="19"/>
    </row>
    <row r="15218" spans="1:4" s="20" customFormat="1" ht="16.350000000000001" customHeight="1" x14ac:dyDescent="0.2">
      <c r="A15218" s="17"/>
      <c r="B15218" s="17"/>
      <c r="C15218" s="18"/>
      <c r="D15218" s="19"/>
    </row>
    <row r="15219" spans="1:4" s="20" customFormat="1" ht="16.350000000000001" customHeight="1" x14ac:dyDescent="0.2">
      <c r="A15219" s="17"/>
      <c r="B15219" s="17"/>
      <c r="C15219" s="18"/>
      <c r="D15219" s="19"/>
    </row>
    <row r="15220" spans="1:4" s="20" customFormat="1" ht="16.350000000000001" customHeight="1" x14ac:dyDescent="0.2">
      <c r="A15220" s="17"/>
      <c r="B15220" s="17"/>
      <c r="C15220" s="18"/>
      <c r="D15220" s="19"/>
    </row>
    <row r="15221" spans="1:4" s="20" customFormat="1" ht="16.350000000000001" customHeight="1" x14ac:dyDescent="0.2">
      <c r="A15221" s="17"/>
      <c r="B15221" s="17"/>
      <c r="C15221" s="18"/>
      <c r="D15221" s="19"/>
    </row>
    <row r="15222" spans="1:4" s="20" customFormat="1" ht="16.350000000000001" customHeight="1" x14ac:dyDescent="0.2">
      <c r="A15222" s="17"/>
      <c r="B15222" s="17"/>
      <c r="C15222" s="18"/>
      <c r="D15222" s="19"/>
    </row>
    <row r="15223" spans="1:4" s="20" customFormat="1" ht="16.350000000000001" customHeight="1" x14ac:dyDescent="0.2">
      <c r="A15223" s="17"/>
      <c r="B15223" s="17"/>
      <c r="C15223" s="18"/>
      <c r="D15223" s="19"/>
    </row>
    <row r="15224" spans="1:4" s="20" customFormat="1" ht="16.350000000000001" customHeight="1" x14ac:dyDescent="0.2">
      <c r="A15224" s="17"/>
      <c r="B15224" s="17"/>
      <c r="C15224" s="18"/>
      <c r="D15224" s="19"/>
    </row>
    <row r="15225" spans="1:4" s="20" customFormat="1" ht="16.350000000000001" customHeight="1" x14ac:dyDescent="0.2">
      <c r="A15225" s="17"/>
      <c r="B15225" s="17"/>
      <c r="C15225" s="18"/>
      <c r="D15225" s="19"/>
    </row>
    <row r="15226" spans="1:4" s="20" customFormat="1" ht="16.350000000000001" customHeight="1" x14ac:dyDescent="0.2">
      <c r="A15226" s="17"/>
      <c r="B15226" s="17"/>
      <c r="C15226" s="18"/>
      <c r="D15226" s="19"/>
    </row>
    <row r="15227" spans="1:4" s="20" customFormat="1" ht="16.350000000000001" customHeight="1" x14ac:dyDescent="0.2">
      <c r="A15227" s="17"/>
      <c r="B15227" s="17"/>
      <c r="C15227" s="18"/>
      <c r="D15227" s="19"/>
    </row>
    <row r="15228" spans="1:4" s="20" customFormat="1" ht="16.350000000000001" customHeight="1" x14ac:dyDescent="0.2">
      <c r="A15228" s="17"/>
      <c r="B15228" s="17"/>
      <c r="C15228" s="18"/>
      <c r="D15228" s="19"/>
    </row>
    <row r="15229" spans="1:4" s="20" customFormat="1" ht="16.350000000000001" customHeight="1" x14ac:dyDescent="0.2">
      <c r="A15229" s="17"/>
      <c r="B15229" s="17"/>
      <c r="C15229" s="18"/>
      <c r="D15229" s="19"/>
    </row>
    <row r="15230" spans="1:4" s="20" customFormat="1" ht="16.350000000000001" customHeight="1" x14ac:dyDescent="0.2">
      <c r="A15230" s="17"/>
      <c r="B15230" s="17"/>
      <c r="C15230" s="18"/>
      <c r="D15230" s="19"/>
    </row>
    <row r="15231" spans="1:4" s="20" customFormat="1" ht="16.350000000000001" customHeight="1" x14ac:dyDescent="0.2">
      <c r="A15231" s="17"/>
      <c r="B15231" s="17"/>
      <c r="C15231" s="18"/>
      <c r="D15231" s="19"/>
    </row>
    <row r="15232" spans="1:4" s="20" customFormat="1" ht="16.350000000000001" customHeight="1" x14ac:dyDescent="0.2">
      <c r="A15232" s="17"/>
      <c r="B15232" s="17"/>
      <c r="C15232" s="18"/>
      <c r="D15232" s="19"/>
    </row>
    <row r="15233" spans="1:4" s="20" customFormat="1" ht="16.350000000000001" customHeight="1" x14ac:dyDescent="0.2">
      <c r="A15233" s="17"/>
      <c r="B15233" s="17"/>
      <c r="C15233" s="18"/>
      <c r="D15233" s="19"/>
    </row>
    <row r="15234" spans="1:4" s="20" customFormat="1" ht="16.350000000000001" customHeight="1" x14ac:dyDescent="0.2">
      <c r="A15234" s="17"/>
      <c r="B15234" s="17"/>
      <c r="C15234" s="18"/>
      <c r="D15234" s="19"/>
    </row>
    <row r="15235" spans="1:4" s="20" customFormat="1" ht="16.350000000000001" customHeight="1" x14ac:dyDescent="0.2">
      <c r="A15235" s="17"/>
      <c r="B15235" s="17"/>
      <c r="C15235" s="18"/>
      <c r="D15235" s="19"/>
    </row>
    <row r="15236" spans="1:4" s="20" customFormat="1" ht="16.350000000000001" customHeight="1" x14ac:dyDescent="0.2">
      <c r="A15236" s="17"/>
      <c r="B15236" s="17"/>
      <c r="C15236" s="18"/>
      <c r="D15236" s="19"/>
    </row>
    <row r="15237" spans="1:4" s="20" customFormat="1" ht="16.350000000000001" customHeight="1" x14ac:dyDescent="0.2">
      <c r="A15237" s="17"/>
      <c r="B15237" s="17"/>
      <c r="C15237" s="18"/>
      <c r="D15237" s="19"/>
    </row>
    <row r="15238" spans="1:4" s="20" customFormat="1" ht="16.350000000000001" customHeight="1" x14ac:dyDescent="0.2">
      <c r="A15238" s="17"/>
      <c r="B15238" s="17"/>
      <c r="C15238" s="18"/>
      <c r="D15238" s="19"/>
    </row>
    <row r="15239" spans="1:4" s="20" customFormat="1" ht="16.350000000000001" customHeight="1" x14ac:dyDescent="0.2">
      <c r="A15239" s="17"/>
      <c r="B15239" s="17"/>
      <c r="C15239" s="18"/>
      <c r="D15239" s="19"/>
    </row>
    <row r="15240" spans="1:4" s="20" customFormat="1" ht="16.350000000000001" customHeight="1" x14ac:dyDescent="0.2">
      <c r="A15240" s="17"/>
      <c r="B15240" s="17"/>
      <c r="C15240" s="18"/>
      <c r="D15240" s="19"/>
    </row>
    <row r="15241" spans="1:4" s="20" customFormat="1" ht="16.350000000000001" customHeight="1" x14ac:dyDescent="0.2">
      <c r="A15241" s="17"/>
      <c r="B15241" s="17"/>
      <c r="C15241" s="18"/>
      <c r="D15241" s="19"/>
    </row>
    <row r="15242" spans="1:4" s="20" customFormat="1" ht="16.350000000000001" customHeight="1" x14ac:dyDescent="0.2">
      <c r="A15242" s="17"/>
      <c r="B15242" s="17"/>
      <c r="C15242" s="18"/>
      <c r="D15242" s="19"/>
    </row>
    <row r="15243" spans="1:4" s="20" customFormat="1" ht="16.350000000000001" customHeight="1" x14ac:dyDescent="0.2">
      <c r="A15243" s="17"/>
      <c r="B15243" s="17"/>
      <c r="C15243" s="18"/>
      <c r="D15243" s="19"/>
    </row>
    <row r="15244" spans="1:4" s="20" customFormat="1" ht="16.350000000000001" customHeight="1" x14ac:dyDescent="0.2">
      <c r="A15244" s="17"/>
      <c r="B15244" s="17"/>
      <c r="C15244" s="18"/>
      <c r="D15244" s="19"/>
    </row>
    <row r="15245" spans="1:4" s="20" customFormat="1" ht="16.350000000000001" customHeight="1" x14ac:dyDescent="0.2">
      <c r="A15245" s="17"/>
      <c r="B15245" s="17"/>
      <c r="C15245" s="18"/>
      <c r="D15245" s="19"/>
    </row>
    <row r="15246" spans="1:4" s="20" customFormat="1" ht="16.350000000000001" customHeight="1" x14ac:dyDescent="0.2">
      <c r="A15246" s="17"/>
      <c r="B15246" s="17"/>
      <c r="C15246" s="18"/>
      <c r="D15246" s="19"/>
    </row>
    <row r="15247" spans="1:4" s="20" customFormat="1" ht="16.350000000000001" customHeight="1" x14ac:dyDescent="0.2">
      <c r="A15247" s="17"/>
      <c r="B15247" s="17"/>
      <c r="C15247" s="18"/>
      <c r="D15247" s="19"/>
    </row>
    <row r="15248" spans="1:4" s="20" customFormat="1" ht="16.350000000000001" customHeight="1" x14ac:dyDescent="0.2">
      <c r="A15248" s="17"/>
      <c r="B15248" s="17"/>
      <c r="C15248" s="18"/>
      <c r="D15248" s="19"/>
    </row>
    <row r="15249" spans="1:4" s="20" customFormat="1" ht="16.350000000000001" customHeight="1" x14ac:dyDescent="0.2">
      <c r="A15249" s="17"/>
      <c r="B15249" s="17"/>
      <c r="C15249" s="18"/>
      <c r="D15249" s="19"/>
    </row>
    <row r="15250" spans="1:4" s="20" customFormat="1" ht="16.350000000000001" customHeight="1" x14ac:dyDescent="0.2">
      <c r="A15250" s="17"/>
      <c r="B15250" s="17"/>
      <c r="C15250" s="18"/>
      <c r="D15250" s="19"/>
    </row>
    <row r="15251" spans="1:4" s="20" customFormat="1" ht="16.350000000000001" customHeight="1" x14ac:dyDescent="0.2">
      <c r="A15251" s="17"/>
      <c r="B15251" s="17"/>
      <c r="C15251" s="18"/>
      <c r="D15251" s="19"/>
    </row>
    <row r="15252" spans="1:4" s="20" customFormat="1" ht="16.350000000000001" customHeight="1" x14ac:dyDescent="0.2">
      <c r="A15252" s="17"/>
      <c r="B15252" s="17"/>
      <c r="C15252" s="18"/>
      <c r="D15252" s="19"/>
    </row>
    <row r="15253" spans="1:4" s="20" customFormat="1" ht="16.350000000000001" customHeight="1" x14ac:dyDescent="0.2">
      <c r="A15253" s="17"/>
      <c r="B15253" s="17"/>
      <c r="C15253" s="18"/>
      <c r="D15253" s="19"/>
    </row>
    <row r="15254" spans="1:4" s="20" customFormat="1" ht="16.350000000000001" customHeight="1" x14ac:dyDescent="0.2">
      <c r="A15254" s="17"/>
      <c r="B15254" s="17"/>
      <c r="C15254" s="18"/>
      <c r="D15254" s="19"/>
    </row>
    <row r="15255" spans="1:4" s="20" customFormat="1" ht="16.350000000000001" customHeight="1" x14ac:dyDescent="0.2">
      <c r="A15255" s="17"/>
      <c r="B15255" s="17"/>
      <c r="C15255" s="18"/>
      <c r="D15255" s="19"/>
    </row>
    <row r="15256" spans="1:4" s="20" customFormat="1" ht="16.350000000000001" customHeight="1" x14ac:dyDescent="0.2">
      <c r="A15256" s="17"/>
      <c r="B15256" s="17"/>
      <c r="C15256" s="18"/>
      <c r="D15256" s="19"/>
    </row>
    <row r="15257" spans="1:4" s="20" customFormat="1" ht="16.350000000000001" customHeight="1" x14ac:dyDescent="0.2">
      <c r="A15257" s="17"/>
      <c r="B15257" s="17"/>
      <c r="C15257" s="18"/>
      <c r="D15257" s="19"/>
    </row>
    <row r="15258" spans="1:4" s="20" customFormat="1" ht="16.350000000000001" customHeight="1" x14ac:dyDescent="0.2">
      <c r="A15258" s="17"/>
      <c r="B15258" s="17"/>
      <c r="C15258" s="18"/>
      <c r="D15258" s="19"/>
    </row>
    <row r="15259" spans="1:4" s="20" customFormat="1" ht="16.350000000000001" customHeight="1" x14ac:dyDescent="0.2">
      <c r="A15259" s="17"/>
      <c r="B15259" s="17"/>
      <c r="C15259" s="18"/>
      <c r="D15259" s="19"/>
    </row>
    <row r="15260" spans="1:4" s="20" customFormat="1" ht="16.350000000000001" customHeight="1" x14ac:dyDescent="0.2">
      <c r="A15260" s="17"/>
      <c r="B15260" s="17"/>
      <c r="C15260" s="18"/>
      <c r="D15260" s="19"/>
    </row>
    <row r="15261" spans="1:4" s="20" customFormat="1" ht="16.350000000000001" customHeight="1" x14ac:dyDescent="0.2">
      <c r="A15261" s="17"/>
      <c r="B15261" s="17"/>
      <c r="C15261" s="18"/>
      <c r="D15261" s="19"/>
    </row>
    <row r="15262" spans="1:4" s="20" customFormat="1" ht="16.350000000000001" customHeight="1" x14ac:dyDescent="0.2">
      <c r="A15262" s="17"/>
      <c r="B15262" s="17"/>
      <c r="C15262" s="18"/>
      <c r="D15262" s="19"/>
    </row>
    <row r="15263" spans="1:4" s="20" customFormat="1" ht="16.350000000000001" customHeight="1" x14ac:dyDescent="0.2">
      <c r="A15263" s="17"/>
      <c r="B15263" s="17"/>
      <c r="C15263" s="18"/>
      <c r="D15263" s="19"/>
    </row>
    <row r="15264" spans="1:4" s="20" customFormat="1" ht="16.350000000000001" customHeight="1" x14ac:dyDescent="0.2">
      <c r="A15264" s="17"/>
      <c r="B15264" s="17"/>
      <c r="C15264" s="18"/>
      <c r="D15264" s="19"/>
    </row>
    <row r="15265" spans="1:4" s="20" customFormat="1" ht="16.350000000000001" customHeight="1" x14ac:dyDescent="0.2">
      <c r="A15265" s="17"/>
      <c r="B15265" s="17"/>
      <c r="C15265" s="18"/>
      <c r="D15265" s="19"/>
    </row>
    <row r="15266" spans="1:4" s="20" customFormat="1" ht="16.350000000000001" customHeight="1" x14ac:dyDescent="0.2">
      <c r="A15266" s="17"/>
      <c r="B15266" s="17"/>
      <c r="C15266" s="18"/>
      <c r="D15266" s="19"/>
    </row>
    <row r="15267" spans="1:4" s="20" customFormat="1" ht="16.350000000000001" customHeight="1" x14ac:dyDescent="0.2">
      <c r="A15267" s="17"/>
      <c r="B15267" s="17"/>
      <c r="C15267" s="18"/>
      <c r="D15267" s="19"/>
    </row>
    <row r="15268" spans="1:4" s="20" customFormat="1" ht="16.350000000000001" customHeight="1" x14ac:dyDescent="0.2">
      <c r="A15268" s="17"/>
      <c r="B15268" s="17"/>
      <c r="C15268" s="18"/>
      <c r="D15268" s="19"/>
    </row>
    <row r="15269" spans="1:4" s="20" customFormat="1" ht="16.350000000000001" customHeight="1" x14ac:dyDescent="0.2">
      <c r="A15269" s="17"/>
      <c r="B15269" s="17"/>
      <c r="C15269" s="18"/>
      <c r="D15269" s="19"/>
    </row>
    <row r="15270" spans="1:4" s="20" customFormat="1" ht="16.350000000000001" customHeight="1" x14ac:dyDescent="0.2">
      <c r="A15270" s="17"/>
      <c r="B15270" s="17"/>
      <c r="C15270" s="18"/>
      <c r="D15270" s="19"/>
    </row>
    <row r="15271" spans="1:4" s="20" customFormat="1" ht="16.350000000000001" customHeight="1" x14ac:dyDescent="0.2">
      <c r="A15271" s="17"/>
      <c r="B15271" s="17"/>
      <c r="C15271" s="18"/>
      <c r="D15271" s="19"/>
    </row>
    <row r="15272" spans="1:4" s="20" customFormat="1" ht="16.350000000000001" customHeight="1" x14ac:dyDescent="0.2">
      <c r="A15272" s="17"/>
      <c r="B15272" s="17"/>
      <c r="C15272" s="18"/>
      <c r="D15272" s="19"/>
    </row>
    <row r="15273" spans="1:4" s="20" customFormat="1" ht="16.350000000000001" customHeight="1" x14ac:dyDescent="0.2">
      <c r="A15273" s="17"/>
      <c r="B15273" s="17"/>
      <c r="C15273" s="18"/>
      <c r="D15273" s="19"/>
    </row>
    <row r="15274" spans="1:4" s="20" customFormat="1" ht="16.350000000000001" customHeight="1" x14ac:dyDescent="0.2">
      <c r="A15274" s="17"/>
      <c r="B15274" s="17"/>
      <c r="C15274" s="18"/>
      <c r="D15274" s="19"/>
    </row>
    <row r="15275" spans="1:4" s="20" customFormat="1" ht="16.350000000000001" customHeight="1" x14ac:dyDescent="0.2">
      <c r="A15275" s="17"/>
      <c r="B15275" s="17"/>
      <c r="C15275" s="18"/>
      <c r="D15275" s="19"/>
    </row>
    <row r="15276" spans="1:4" s="20" customFormat="1" ht="16.350000000000001" customHeight="1" x14ac:dyDescent="0.2">
      <c r="A15276" s="17"/>
      <c r="B15276" s="17"/>
      <c r="C15276" s="18"/>
      <c r="D15276" s="19"/>
    </row>
    <row r="15277" spans="1:4" s="20" customFormat="1" ht="16.350000000000001" customHeight="1" x14ac:dyDescent="0.2">
      <c r="A15277" s="17"/>
      <c r="B15277" s="17"/>
      <c r="C15277" s="18"/>
      <c r="D15277" s="19"/>
    </row>
    <row r="15278" spans="1:4" s="20" customFormat="1" ht="16.350000000000001" customHeight="1" x14ac:dyDescent="0.2">
      <c r="A15278" s="17"/>
      <c r="B15278" s="17"/>
      <c r="C15278" s="18"/>
      <c r="D15278" s="19"/>
    </row>
    <row r="15279" spans="1:4" s="20" customFormat="1" ht="16.350000000000001" customHeight="1" x14ac:dyDescent="0.2">
      <c r="A15279" s="17"/>
      <c r="B15279" s="17"/>
      <c r="C15279" s="18"/>
      <c r="D15279" s="19"/>
    </row>
    <row r="15280" spans="1:4" s="20" customFormat="1" ht="16.350000000000001" customHeight="1" x14ac:dyDescent="0.2">
      <c r="A15280" s="17"/>
      <c r="B15280" s="17"/>
      <c r="C15280" s="18"/>
      <c r="D15280" s="19"/>
    </row>
    <row r="15281" spans="1:4" s="20" customFormat="1" ht="16.350000000000001" customHeight="1" x14ac:dyDescent="0.2">
      <c r="A15281" s="17"/>
      <c r="B15281" s="17"/>
      <c r="C15281" s="18"/>
      <c r="D15281" s="19"/>
    </row>
    <row r="15282" spans="1:4" s="20" customFormat="1" ht="16.350000000000001" customHeight="1" x14ac:dyDescent="0.2">
      <c r="A15282" s="17"/>
      <c r="B15282" s="17"/>
      <c r="C15282" s="18"/>
      <c r="D15282" s="19"/>
    </row>
    <row r="15283" spans="1:4" s="20" customFormat="1" ht="16.350000000000001" customHeight="1" x14ac:dyDescent="0.2">
      <c r="A15283" s="17"/>
      <c r="B15283" s="17"/>
      <c r="C15283" s="18"/>
      <c r="D15283" s="19"/>
    </row>
    <row r="15284" spans="1:4" s="20" customFormat="1" ht="16.350000000000001" customHeight="1" x14ac:dyDescent="0.2">
      <c r="A15284" s="17"/>
      <c r="B15284" s="17"/>
      <c r="C15284" s="18"/>
      <c r="D15284" s="19"/>
    </row>
    <row r="15285" spans="1:4" s="20" customFormat="1" ht="16.350000000000001" customHeight="1" x14ac:dyDescent="0.2">
      <c r="A15285" s="17"/>
      <c r="B15285" s="17"/>
      <c r="C15285" s="18"/>
      <c r="D15285" s="19"/>
    </row>
    <row r="15286" spans="1:4" s="20" customFormat="1" ht="16.350000000000001" customHeight="1" x14ac:dyDescent="0.2">
      <c r="A15286" s="17"/>
      <c r="B15286" s="17"/>
      <c r="C15286" s="18"/>
      <c r="D15286" s="19"/>
    </row>
    <row r="15287" spans="1:4" s="20" customFormat="1" ht="16.350000000000001" customHeight="1" x14ac:dyDescent="0.2">
      <c r="A15287" s="17"/>
      <c r="B15287" s="17"/>
      <c r="C15287" s="18"/>
      <c r="D15287" s="19"/>
    </row>
    <row r="15288" spans="1:4" s="20" customFormat="1" ht="16.350000000000001" customHeight="1" x14ac:dyDescent="0.2">
      <c r="A15288" s="17"/>
      <c r="B15288" s="17"/>
      <c r="C15288" s="18"/>
      <c r="D15288" s="19"/>
    </row>
    <row r="15289" spans="1:4" s="20" customFormat="1" ht="16.350000000000001" customHeight="1" x14ac:dyDescent="0.2">
      <c r="A15289" s="17"/>
      <c r="B15289" s="17"/>
      <c r="C15289" s="18"/>
      <c r="D15289" s="19"/>
    </row>
    <row r="15290" spans="1:4" s="20" customFormat="1" ht="16.350000000000001" customHeight="1" x14ac:dyDescent="0.2">
      <c r="A15290" s="17"/>
      <c r="B15290" s="17"/>
      <c r="C15290" s="18"/>
      <c r="D15290" s="19"/>
    </row>
    <row r="15291" spans="1:4" s="20" customFormat="1" ht="16.350000000000001" customHeight="1" x14ac:dyDescent="0.2">
      <c r="A15291" s="17"/>
      <c r="B15291" s="17"/>
      <c r="C15291" s="18"/>
      <c r="D15291" s="19"/>
    </row>
    <row r="15292" spans="1:4" s="20" customFormat="1" ht="16.350000000000001" customHeight="1" x14ac:dyDescent="0.2">
      <c r="A15292" s="17"/>
      <c r="B15292" s="17"/>
      <c r="C15292" s="18"/>
      <c r="D15292" s="19"/>
    </row>
    <row r="15293" spans="1:4" s="20" customFormat="1" ht="16.350000000000001" customHeight="1" x14ac:dyDescent="0.2">
      <c r="A15293" s="17"/>
      <c r="B15293" s="17"/>
      <c r="C15293" s="18"/>
      <c r="D15293" s="19"/>
    </row>
    <row r="15294" spans="1:4" s="20" customFormat="1" ht="16.350000000000001" customHeight="1" x14ac:dyDescent="0.2">
      <c r="A15294" s="17"/>
      <c r="B15294" s="17"/>
      <c r="C15294" s="18"/>
      <c r="D15294" s="19"/>
    </row>
    <row r="15295" spans="1:4" s="20" customFormat="1" ht="16.350000000000001" customHeight="1" x14ac:dyDescent="0.2">
      <c r="A15295" s="17"/>
      <c r="B15295" s="17"/>
      <c r="C15295" s="18"/>
      <c r="D15295" s="19"/>
    </row>
    <row r="15296" spans="1:4" s="20" customFormat="1" ht="16.350000000000001" customHeight="1" x14ac:dyDescent="0.2">
      <c r="A15296" s="17"/>
      <c r="B15296" s="17"/>
      <c r="C15296" s="18"/>
      <c r="D15296" s="19"/>
    </row>
    <row r="15297" spans="1:4" s="20" customFormat="1" ht="16.350000000000001" customHeight="1" x14ac:dyDescent="0.2">
      <c r="A15297" s="17"/>
      <c r="B15297" s="17"/>
      <c r="C15297" s="18"/>
      <c r="D15297" s="19"/>
    </row>
    <row r="15298" spans="1:4" s="20" customFormat="1" ht="16.350000000000001" customHeight="1" x14ac:dyDescent="0.2">
      <c r="A15298" s="17"/>
      <c r="B15298" s="17"/>
      <c r="C15298" s="18"/>
      <c r="D15298" s="19"/>
    </row>
    <row r="15299" spans="1:4" s="20" customFormat="1" ht="16.350000000000001" customHeight="1" x14ac:dyDescent="0.2">
      <c r="A15299" s="17"/>
      <c r="B15299" s="17"/>
      <c r="C15299" s="18"/>
      <c r="D15299" s="19"/>
    </row>
    <row r="15300" spans="1:4" s="20" customFormat="1" ht="16.350000000000001" customHeight="1" x14ac:dyDescent="0.2">
      <c r="A15300" s="17"/>
      <c r="B15300" s="17"/>
      <c r="C15300" s="18"/>
      <c r="D15300" s="19"/>
    </row>
    <row r="15301" spans="1:4" s="20" customFormat="1" ht="16.350000000000001" customHeight="1" x14ac:dyDescent="0.2">
      <c r="A15301" s="17"/>
      <c r="B15301" s="17"/>
      <c r="C15301" s="18"/>
      <c r="D15301" s="19"/>
    </row>
    <row r="15302" spans="1:4" s="20" customFormat="1" ht="16.350000000000001" customHeight="1" x14ac:dyDescent="0.2">
      <c r="A15302" s="17"/>
      <c r="B15302" s="17"/>
      <c r="C15302" s="18"/>
      <c r="D15302" s="19"/>
    </row>
    <row r="15303" spans="1:4" s="20" customFormat="1" ht="16.350000000000001" customHeight="1" x14ac:dyDescent="0.2">
      <c r="A15303" s="17"/>
      <c r="B15303" s="17"/>
      <c r="C15303" s="18"/>
      <c r="D15303" s="19"/>
    </row>
    <row r="15304" spans="1:4" s="20" customFormat="1" ht="16.350000000000001" customHeight="1" x14ac:dyDescent="0.2">
      <c r="A15304" s="17"/>
      <c r="B15304" s="17"/>
      <c r="C15304" s="18"/>
      <c r="D15304" s="19"/>
    </row>
    <row r="15305" spans="1:4" s="20" customFormat="1" ht="16.350000000000001" customHeight="1" x14ac:dyDescent="0.2">
      <c r="A15305" s="17"/>
      <c r="B15305" s="17"/>
      <c r="C15305" s="18"/>
      <c r="D15305" s="19"/>
    </row>
    <row r="15306" spans="1:4" s="20" customFormat="1" ht="16.350000000000001" customHeight="1" x14ac:dyDescent="0.2">
      <c r="A15306" s="17"/>
      <c r="B15306" s="17"/>
      <c r="C15306" s="18"/>
      <c r="D15306" s="19"/>
    </row>
    <row r="15307" spans="1:4" s="20" customFormat="1" ht="16.350000000000001" customHeight="1" x14ac:dyDescent="0.2">
      <c r="A15307" s="17"/>
      <c r="B15307" s="17"/>
      <c r="C15307" s="18"/>
      <c r="D15307" s="19"/>
    </row>
    <row r="15308" spans="1:4" s="20" customFormat="1" ht="16.350000000000001" customHeight="1" x14ac:dyDescent="0.2">
      <c r="A15308" s="17"/>
      <c r="B15308" s="17"/>
      <c r="C15308" s="18"/>
      <c r="D15308" s="19"/>
    </row>
    <row r="15309" spans="1:4" s="20" customFormat="1" ht="16.350000000000001" customHeight="1" x14ac:dyDescent="0.2">
      <c r="A15309" s="17"/>
      <c r="B15309" s="17"/>
      <c r="C15309" s="18"/>
      <c r="D15309" s="19"/>
    </row>
    <row r="15310" spans="1:4" s="20" customFormat="1" ht="16.350000000000001" customHeight="1" x14ac:dyDescent="0.2">
      <c r="A15310" s="17"/>
      <c r="B15310" s="17"/>
      <c r="C15310" s="18"/>
      <c r="D15310" s="19"/>
    </row>
    <row r="15311" spans="1:4" s="20" customFormat="1" ht="16.350000000000001" customHeight="1" x14ac:dyDescent="0.2">
      <c r="A15311" s="17"/>
      <c r="B15311" s="17"/>
      <c r="C15311" s="18"/>
      <c r="D15311" s="19"/>
    </row>
    <row r="15312" spans="1:4" s="20" customFormat="1" ht="16.350000000000001" customHeight="1" x14ac:dyDescent="0.2">
      <c r="A15312" s="17"/>
      <c r="B15312" s="17"/>
      <c r="C15312" s="18"/>
      <c r="D15312" s="19"/>
    </row>
    <row r="15313" spans="1:4" s="20" customFormat="1" ht="16.350000000000001" customHeight="1" x14ac:dyDescent="0.2">
      <c r="A15313" s="17"/>
      <c r="B15313" s="17"/>
      <c r="C15313" s="18"/>
      <c r="D15313" s="19"/>
    </row>
    <row r="15314" spans="1:4" s="20" customFormat="1" ht="16.350000000000001" customHeight="1" x14ac:dyDescent="0.2">
      <c r="A15314" s="17"/>
      <c r="B15314" s="17"/>
      <c r="C15314" s="18"/>
      <c r="D15314" s="19"/>
    </row>
    <row r="15315" spans="1:4" s="20" customFormat="1" ht="16.350000000000001" customHeight="1" x14ac:dyDescent="0.2">
      <c r="A15315" s="17"/>
      <c r="B15315" s="17"/>
      <c r="C15315" s="18"/>
      <c r="D15315" s="19"/>
    </row>
    <row r="15316" spans="1:4" s="20" customFormat="1" ht="16.350000000000001" customHeight="1" x14ac:dyDescent="0.2">
      <c r="A15316" s="17"/>
      <c r="B15316" s="17"/>
      <c r="C15316" s="18"/>
      <c r="D15316" s="19"/>
    </row>
    <row r="15317" spans="1:4" s="20" customFormat="1" ht="16.350000000000001" customHeight="1" x14ac:dyDescent="0.2">
      <c r="A15317" s="17"/>
      <c r="B15317" s="17"/>
      <c r="C15317" s="18"/>
      <c r="D15317" s="19"/>
    </row>
    <row r="15318" spans="1:4" s="20" customFormat="1" ht="16.350000000000001" customHeight="1" x14ac:dyDescent="0.2">
      <c r="A15318" s="17"/>
      <c r="B15318" s="17"/>
      <c r="C15318" s="18"/>
      <c r="D15318" s="19"/>
    </row>
    <row r="15319" spans="1:4" s="20" customFormat="1" ht="16.350000000000001" customHeight="1" x14ac:dyDescent="0.2">
      <c r="A15319" s="17"/>
      <c r="B15319" s="17"/>
      <c r="C15319" s="18"/>
      <c r="D15319" s="19"/>
    </row>
    <row r="15320" spans="1:4" s="20" customFormat="1" ht="16.350000000000001" customHeight="1" x14ac:dyDescent="0.2">
      <c r="A15320" s="17"/>
      <c r="B15320" s="17"/>
      <c r="C15320" s="18"/>
      <c r="D15320" s="19"/>
    </row>
    <row r="15321" spans="1:4" s="20" customFormat="1" ht="16.350000000000001" customHeight="1" x14ac:dyDescent="0.2">
      <c r="A15321" s="17"/>
      <c r="B15321" s="17"/>
      <c r="C15321" s="18"/>
      <c r="D15321" s="19"/>
    </row>
    <row r="15322" spans="1:4" s="20" customFormat="1" ht="16.350000000000001" customHeight="1" x14ac:dyDescent="0.2">
      <c r="A15322" s="17"/>
      <c r="B15322" s="17"/>
      <c r="C15322" s="18"/>
      <c r="D15322" s="19"/>
    </row>
    <row r="15323" spans="1:4" s="20" customFormat="1" ht="16.350000000000001" customHeight="1" x14ac:dyDescent="0.2">
      <c r="A15323" s="17"/>
      <c r="B15323" s="17"/>
      <c r="C15323" s="18"/>
      <c r="D15323" s="19"/>
    </row>
    <row r="15324" spans="1:4" s="20" customFormat="1" ht="16.350000000000001" customHeight="1" x14ac:dyDescent="0.2">
      <c r="A15324" s="17"/>
      <c r="B15324" s="17"/>
      <c r="C15324" s="18"/>
      <c r="D15324" s="19"/>
    </row>
    <row r="15325" spans="1:4" s="20" customFormat="1" ht="16.350000000000001" customHeight="1" x14ac:dyDescent="0.2">
      <c r="A15325" s="17"/>
      <c r="B15325" s="17"/>
      <c r="C15325" s="18"/>
      <c r="D15325" s="19"/>
    </row>
    <row r="15326" spans="1:4" s="20" customFormat="1" ht="16.350000000000001" customHeight="1" x14ac:dyDescent="0.2">
      <c r="A15326" s="17"/>
      <c r="B15326" s="17"/>
      <c r="C15326" s="18"/>
      <c r="D15326" s="19"/>
    </row>
    <row r="15327" spans="1:4" s="20" customFormat="1" ht="16.350000000000001" customHeight="1" x14ac:dyDescent="0.2">
      <c r="A15327" s="17"/>
      <c r="B15327" s="17"/>
      <c r="C15327" s="18"/>
      <c r="D15327" s="19"/>
    </row>
    <row r="15328" spans="1:4" s="20" customFormat="1" ht="16.350000000000001" customHeight="1" x14ac:dyDescent="0.2">
      <c r="A15328" s="17"/>
      <c r="B15328" s="17"/>
      <c r="C15328" s="18"/>
      <c r="D15328" s="19"/>
    </row>
    <row r="15329" spans="1:4" s="20" customFormat="1" ht="16.350000000000001" customHeight="1" x14ac:dyDescent="0.2">
      <c r="A15329" s="17"/>
      <c r="B15329" s="17"/>
      <c r="C15329" s="18"/>
      <c r="D15329" s="19"/>
    </row>
    <row r="15330" spans="1:4" s="20" customFormat="1" ht="16.350000000000001" customHeight="1" x14ac:dyDescent="0.2">
      <c r="A15330" s="17"/>
      <c r="B15330" s="17"/>
      <c r="C15330" s="18"/>
      <c r="D15330" s="19"/>
    </row>
    <row r="15331" spans="1:4" s="20" customFormat="1" ht="16.350000000000001" customHeight="1" x14ac:dyDescent="0.2">
      <c r="A15331" s="17"/>
      <c r="B15331" s="17"/>
      <c r="C15331" s="18"/>
      <c r="D15331" s="19"/>
    </row>
    <row r="15332" spans="1:4" s="20" customFormat="1" ht="16.350000000000001" customHeight="1" x14ac:dyDescent="0.2">
      <c r="A15332" s="17"/>
      <c r="B15332" s="17"/>
      <c r="C15332" s="18"/>
      <c r="D15332" s="19"/>
    </row>
    <row r="15333" spans="1:4" s="20" customFormat="1" ht="16.350000000000001" customHeight="1" x14ac:dyDescent="0.2">
      <c r="A15333" s="17"/>
      <c r="B15333" s="17"/>
      <c r="C15333" s="18"/>
      <c r="D15333" s="19"/>
    </row>
    <row r="15334" spans="1:4" s="20" customFormat="1" ht="16.350000000000001" customHeight="1" x14ac:dyDescent="0.2">
      <c r="A15334" s="17"/>
      <c r="B15334" s="17"/>
      <c r="C15334" s="18"/>
      <c r="D15334" s="19"/>
    </row>
    <row r="15335" spans="1:4" s="20" customFormat="1" ht="16.350000000000001" customHeight="1" x14ac:dyDescent="0.2">
      <c r="A15335" s="17"/>
      <c r="B15335" s="17"/>
      <c r="C15335" s="18"/>
      <c r="D15335" s="19"/>
    </row>
    <row r="15336" spans="1:4" s="20" customFormat="1" ht="16.350000000000001" customHeight="1" x14ac:dyDescent="0.2">
      <c r="A15336" s="17"/>
      <c r="B15336" s="17"/>
      <c r="C15336" s="18"/>
      <c r="D15336" s="19"/>
    </row>
    <row r="15337" spans="1:4" s="20" customFormat="1" ht="16.350000000000001" customHeight="1" x14ac:dyDescent="0.2">
      <c r="A15337" s="17"/>
      <c r="B15337" s="17"/>
      <c r="C15337" s="18"/>
      <c r="D15337" s="19"/>
    </row>
    <row r="15338" spans="1:4" s="20" customFormat="1" ht="16.350000000000001" customHeight="1" x14ac:dyDescent="0.2">
      <c r="A15338" s="17"/>
      <c r="B15338" s="17"/>
      <c r="C15338" s="18"/>
      <c r="D15338" s="19"/>
    </row>
    <row r="15339" spans="1:4" s="20" customFormat="1" ht="16.350000000000001" customHeight="1" x14ac:dyDescent="0.2">
      <c r="A15339" s="17"/>
      <c r="B15339" s="17"/>
      <c r="C15339" s="18"/>
      <c r="D15339" s="19"/>
    </row>
    <row r="15340" spans="1:4" s="20" customFormat="1" ht="16.350000000000001" customHeight="1" x14ac:dyDescent="0.2">
      <c r="A15340" s="17"/>
      <c r="B15340" s="17"/>
      <c r="C15340" s="18"/>
      <c r="D15340" s="19"/>
    </row>
    <row r="15341" spans="1:4" s="20" customFormat="1" ht="16.350000000000001" customHeight="1" x14ac:dyDescent="0.2">
      <c r="A15341" s="17"/>
      <c r="B15341" s="17"/>
      <c r="C15341" s="18"/>
      <c r="D15341" s="19"/>
    </row>
    <row r="15342" spans="1:4" s="20" customFormat="1" ht="16.350000000000001" customHeight="1" x14ac:dyDescent="0.2">
      <c r="A15342" s="17"/>
      <c r="B15342" s="17"/>
      <c r="C15342" s="18"/>
      <c r="D15342" s="19"/>
    </row>
    <row r="15343" spans="1:4" s="20" customFormat="1" ht="16.350000000000001" customHeight="1" x14ac:dyDescent="0.2">
      <c r="A15343" s="17"/>
      <c r="B15343" s="17"/>
      <c r="C15343" s="18"/>
      <c r="D15343" s="19"/>
    </row>
    <row r="15344" spans="1:4" s="20" customFormat="1" ht="16.350000000000001" customHeight="1" x14ac:dyDescent="0.2">
      <c r="A15344" s="17"/>
      <c r="B15344" s="17"/>
      <c r="C15344" s="18"/>
      <c r="D15344" s="19"/>
    </row>
    <row r="15345" spans="1:4" s="20" customFormat="1" ht="16.350000000000001" customHeight="1" x14ac:dyDescent="0.2">
      <c r="A15345" s="17"/>
      <c r="B15345" s="17"/>
      <c r="C15345" s="18"/>
      <c r="D15345" s="19"/>
    </row>
    <row r="15346" spans="1:4" s="20" customFormat="1" ht="16.350000000000001" customHeight="1" x14ac:dyDescent="0.2">
      <c r="A15346" s="17"/>
      <c r="B15346" s="17"/>
      <c r="C15346" s="18"/>
      <c r="D15346" s="19"/>
    </row>
    <row r="15347" spans="1:4" s="20" customFormat="1" ht="16.350000000000001" customHeight="1" x14ac:dyDescent="0.2">
      <c r="A15347" s="17"/>
      <c r="B15347" s="17"/>
      <c r="C15347" s="18"/>
      <c r="D15347" s="19"/>
    </row>
    <row r="15348" spans="1:4" s="20" customFormat="1" ht="16.350000000000001" customHeight="1" x14ac:dyDescent="0.2">
      <c r="A15348" s="17"/>
      <c r="B15348" s="17"/>
      <c r="C15348" s="18"/>
      <c r="D15348" s="19"/>
    </row>
    <row r="15349" spans="1:4" s="20" customFormat="1" ht="16.350000000000001" customHeight="1" x14ac:dyDescent="0.2">
      <c r="A15349" s="17"/>
      <c r="B15349" s="17"/>
      <c r="C15349" s="18"/>
      <c r="D15349" s="19"/>
    </row>
    <row r="15350" spans="1:4" s="20" customFormat="1" ht="16.350000000000001" customHeight="1" x14ac:dyDescent="0.2">
      <c r="A15350" s="17"/>
      <c r="B15350" s="17"/>
      <c r="C15350" s="18"/>
      <c r="D15350" s="19"/>
    </row>
    <row r="15351" spans="1:4" s="20" customFormat="1" ht="16.350000000000001" customHeight="1" x14ac:dyDescent="0.2">
      <c r="A15351" s="17"/>
      <c r="B15351" s="17"/>
      <c r="C15351" s="18"/>
      <c r="D15351" s="19"/>
    </row>
    <row r="15352" spans="1:4" s="20" customFormat="1" ht="16.350000000000001" customHeight="1" x14ac:dyDescent="0.2">
      <c r="A15352" s="17"/>
      <c r="B15352" s="17"/>
      <c r="C15352" s="18"/>
      <c r="D15352" s="19"/>
    </row>
    <row r="15353" spans="1:4" s="20" customFormat="1" ht="16.350000000000001" customHeight="1" x14ac:dyDescent="0.2">
      <c r="A15353" s="17"/>
      <c r="B15353" s="17"/>
      <c r="C15353" s="18"/>
      <c r="D15353" s="19"/>
    </row>
    <row r="15354" spans="1:4" s="20" customFormat="1" ht="16.350000000000001" customHeight="1" x14ac:dyDescent="0.2">
      <c r="A15354" s="17"/>
      <c r="B15354" s="17"/>
      <c r="C15354" s="18"/>
      <c r="D15354" s="19"/>
    </row>
    <row r="15355" spans="1:4" s="20" customFormat="1" ht="16.350000000000001" customHeight="1" x14ac:dyDescent="0.2">
      <c r="A15355" s="17"/>
      <c r="B15355" s="17"/>
      <c r="C15355" s="18"/>
      <c r="D15355" s="19"/>
    </row>
    <row r="15356" spans="1:4" s="20" customFormat="1" ht="16.350000000000001" customHeight="1" x14ac:dyDescent="0.2">
      <c r="A15356" s="17"/>
      <c r="B15356" s="17"/>
      <c r="C15356" s="18"/>
      <c r="D15356" s="19"/>
    </row>
    <row r="15357" spans="1:4" s="20" customFormat="1" ht="16.350000000000001" customHeight="1" x14ac:dyDescent="0.2">
      <c r="A15357" s="17"/>
      <c r="B15357" s="17"/>
      <c r="C15357" s="18"/>
      <c r="D15357" s="19"/>
    </row>
    <row r="15358" spans="1:4" s="20" customFormat="1" ht="16.350000000000001" customHeight="1" x14ac:dyDescent="0.2">
      <c r="A15358" s="17"/>
      <c r="B15358" s="17"/>
      <c r="C15358" s="18"/>
      <c r="D15358" s="19"/>
    </row>
    <row r="15359" spans="1:4" s="20" customFormat="1" ht="16.350000000000001" customHeight="1" x14ac:dyDescent="0.2">
      <c r="A15359" s="17"/>
      <c r="B15359" s="17"/>
      <c r="C15359" s="18"/>
      <c r="D15359" s="19"/>
    </row>
    <row r="15360" spans="1:4" s="20" customFormat="1" ht="16.350000000000001" customHeight="1" x14ac:dyDescent="0.2">
      <c r="A15360" s="17"/>
      <c r="B15360" s="17"/>
      <c r="C15360" s="18"/>
      <c r="D15360" s="19"/>
    </row>
    <row r="15361" spans="1:4" s="20" customFormat="1" ht="16.350000000000001" customHeight="1" x14ac:dyDescent="0.2">
      <c r="A15361" s="17"/>
      <c r="B15361" s="17"/>
      <c r="C15361" s="18"/>
      <c r="D15361" s="19"/>
    </row>
    <row r="15362" spans="1:4" s="20" customFormat="1" ht="16.350000000000001" customHeight="1" x14ac:dyDescent="0.2">
      <c r="A15362" s="17"/>
      <c r="B15362" s="17"/>
      <c r="C15362" s="18"/>
      <c r="D15362" s="19"/>
    </row>
    <row r="15363" spans="1:4" s="20" customFormat="1" ht="16.350000000000001" customHeight="1" x14ac:dyDescent="0.2">
      <c r="A15363" s="17"/>
      <c r="B15363" s="17"/>
      <c r="C15363" s="18"/>
      <c r="D15363" s="19"/>
    </row>
    <row r="15364" spans="1:4" s="20" customFormat="1" ht="16.350000000000001" customHeight="1" x14ac:dyDescent="0.2">
      <c r="A15364" s="17"/>
      <c r="B15364" s="17"/>
      <c r="C15364" s="18"/>
      <c r="D15364" s="19"/>
    </row>
    <row r="15365" spans="1:4" s="20" customFormat="1" ht="16.350000000000001" customHeight="1" x14ac:dyDescent="0.2">
      <c r="A15365" s="17"/>
      <c r="B15365" s="17"/>
      <c r="C15365" s="18"/>
      <c r="D15365" s="19"/>
    </row>
    <row r="15366" spans="1:4" s="20" customFormat="1" ht="16.350000000000001" customHeight="1" x14ac:dyDescent="0.2">
      <c r="A15366" s="17"/>
      <c r="B15366" s="17"/>
      <c r="C15366" s="18"/>
      <c r="D15366" s="19"/>
    </row>
    <row r="15367" spans="1:4" s="20" customFormat="1" ht="16.350000000000001" customHeight="1" x14ac:dyDescent="0.2">
      <c r="A15367" s="17"/>
      <c r="B15367" s="17"/>
      <c r="C15367" s="18"/>
      <c r="D15367" s="19"/>
    </row>
    <row r="15368" spans="1:4" s="20" customFormat="1" ht="16.350000000000001" customHeight="1" x14ac:dyDescent="0.2">
      <c r="A15368" s="17"/>
      <c r="B15368" s="17"/>
      <c r="C15368" s="18"/>
      <c r="D15368" s="19"/>
    </row>
    <row r="15369" spans="1:4" s="20" customFormat="1" ht="16.350000000000001" customHeight="1" x14ac:dyDescent="0.2">
      <c r="A15369" s="17"/>
      <c r="B15369" s="17"/>
      <c r="C15369" s="18"/>
      <c r="D15369" s="19"/>
    </row>
    <row r="15370" spans="1:4" s="20" customFormat="1" ht="16.350000000000001" customHeight="1" x14ac:dyDescent="0.2">
      <c r="A15370" s="17"/>
      <c r="B15370" s="17"/>
      <c r="C15370" s="18"/>
      <c r="D15370" s="19"/>
    </row>
    <row r="15371" spans="1:4" s="20" customFormat="1" ht="16.350000000000001" customHeight="1" x14ac:dyDescent="0.2">
      <c r="A15371" s="17"/>
      <c r="B15371" s="17"/>
      <c r="C15371" s="18"/>
      <c r="D15371" s="19"/>
    </row>
    <row r="15372" spans="1:4" s="20" customFormat="1" ht="16.350000000000001" customHeight="1" x14ac:dyDescent="0.2">
      <c r="A15372" s="17"/>
      <c r="B15372" s="17"/>
      <c r="C15372" s="18"/>
      <c r="D15372" s="19"/>
    </row>
    <row r="15373" spans="1:4" s="20" customFormat="1" ht="16.350000000000001" customHeight="1" x14ac:dyDescent="0.2">
      <c r="A15373" s="17"/>
      <c r="B15373" s="17"/>
      <c r="C15373" s="18"/>
      <c r="D15373" s="19"/>
    </row>
    <row r="15374" spans="1:4" s="20" customFormat="1" ht="16.350000000000001" customHeight="1" x14ac:dyDescent="0.2">
      <c r="A15374" s="17"/>
      <c r="B15374" s="17"/>
      <c r="C15374" s="18"/>
      <c r="D15374" s="19"/>
    </row>
    <row r="15375" spans="1:4" s="20" customFormat="1" ht="16.350000000000001" customHeight="1" x14ac:dyDescent="0.2">
      <c r="A15375" s="17"/>
      <c r="B15375" s="17"/>
      <c r="C15375" s="18"/>
      <c r="D15375" s="19"/>
    </row>
    <row r="15376" spans="1:4" s="20" customFormat="1" ht="16.350000000000001" customHeight="1" x14ac:dyDescent="0.2">
      <c r="A15376" s="17"/>
      <c r="B15376" s="17"/>
      <c r="C15376" s="18"/>
      <c r="D15376" s="19"/>
    </row>
    <row r="15377" spans="1:4" s="20" customFormat="1" ht="16.350000000000001" customHeight="1" x14ac:dyDescent="0.2">
      <c r="A15377" s="17"/>
      <c r="B15377" s="17"/>
      <c r="C15377" s="18"/>
      <c r="D15377" s="19"/>
    </row>
    <row r="15378" spans="1:4" s="20" customFormat="1" ht="16.350000000000001" customHeight="1" x14ac:dyDescent="0.2">
      <c r="A15378" s="17"/>
      <c r="B15378" s="17"/>
      <c r="C15378" s="18"/>
      <c r="D15378" s="19"/>
    </row>
    <row r="15379" spans="1:4" s="20" customFormat="1" ht="16.350000000000001" customHeight="1" x14ac:dyDescent="0.2">
      <c r="A15379" s="17"/>
      <c r="B15379" s="17"/>
      <c r="C15379" s="18"/>
      <c r="D15379" s="19"/>
    </row>
    <row r="15380" spans="1:4" s="20" customFormat="1" ht="16.350000000000001" customHeight="1" x14ac:dyDescent="0.2">
      <c r="A15380" s="17"/>
      <c r="B15380" s="17"/>
      <c r="C15380" s="18"/>
      <c r="D15380" s="19"/>
    </row>
    <row r="15381" spans="1:4" s="20" customFormat="1" ht="16.350000000000001" customHeight="1" x14ac:dyDescent="0.2">
      <c r="A15381" s="17"/>
      <c r="B15381" s="17"/>
      <c r="C15381" s="18"/>
      <c r="D15381" s="19"/>
    </row>
    <row r="15382" spans="1:4" s="20" customFormat="1" ht="16.350000000000001" customHeight="1" x14ac:dyDescent="0.2">
      <c r="A15382" s="17"/>
      <c r="B15382" s="17"/>
      <c r="C15382" s="18"/>
      <c r="D15382" s="19"/>
    </row>
    <row r="15383" spans="1:4" s="20" customFormat="1" ht="16.350000000000001" customHeight="1" x14ac:dyDescent="0.2">
      <c r="A15383" s="17"/>
      <c r="B15383" s="17"/>
      <c r="C15383" s="18"/>
      <c r="D15383" s="19"/>
    </row>
    <row r="15384" spans="1:4" s="20" customFormat="1" ht="16.350000000000001" customHeight="1" x14ac:dyDescent="0.2">
      <c r="A15384" s="17"/>
      <c r="B15384" s="17"/>
      <c r="C15384" s="18"/>
      <c r="D15384" s="19"/>
    </row>
    <row r="15385" spans="1:4" s="20" customFormat="1" ht="16.350000000000001" customHeight="1" x14ac:dyDescent="0.2">
      <c r="A15385" s="17"/>
      <c r="B15385" s="17"/>
      <c r="C15385" s="18"/>
      <c r="D15385" s="19"/>
    </row>
    <row r="15386" spans="1:4" s="20" customFormat="1" ht="16.350000000000001" customHeight="1" x14ac:dyDescent="0.2">
      <c r="A15386" s="17"/>
      <c r="B15386" s="17"/>
      <c r="C15386" s="18"/>
      <c r="D15386" s="19"/>
    </row>
    <row r="15387" spans="1:4" s="20" customFormat="1" ht="16.350000000000001" customHeight="1" x14ac:dyDescent="0.2">
      <c r="A15387" s="17"/>
      <c r="B15387" s="17"/>
      <c r="C15387" s="18"/>
      <c r="D15387" s="19"/>
    </row>
    <row r="15388" spans="1:4" s="20" customFormat="1" ht="16.350000000000001" customHeight="1" x14ac:dyDescent="0.2">
      <c r="A15388" s="17"/>
      <c r="B15388" s="17"/>
      <c r="C15388" s="18"/>
      <c r="D15388" s="19"/>
    </row>
    <row r="15389" spans="1:4" s="20" customFormat="1" ht="16.350000000000001" customHeight="1" x14ac:dyDescent="0.2">
      <c r="A15389" s="17"/>
      <c r="B15389" s="17"/>
      <c r="C15389" s="18"/>
      <c r="D15389" s="19"/>
    </row>
    <row r="15390" spans="1:4" s="20" customFormat="1" ht="16.350000000000001" customHeight="1" x14ac:dyDescent="0.2">
      <c r="A15390" s="17"/>
      <c r="B15390" s="17"/>
      <c r="C15390" s="18"/>
      <c r="D15390" s="19"/>
    </row>
    <row r="15391" spans="1:4" s="20" customFormat="1" ht="16.350000000000001" customHeight="1" x14ac:dyDescent="0.2">
      <c r="A15391" s="17"/>
      <c r="B15391" s="17"/>
      <c r="C15391" s="18"/>
      <c r="D15391" s="19"/>
    </row>
    <row r="15392" spans="1:4" s="20" customFormat="1" ht="16.350000000000001" customHeight="1" x14ac:dyDescent="0.2">
      <c r="A15392" s="17"/>
      <c r="B15392" s="17"/>
      <c r="C15392" s="18"/>
      <c r="D15392" s="19"/>
    </row>
    <row r="15393" spans="1:4" s="20" customFormat="1" ht="16.350000000000001" customHeight="1" x14ac:dyDescent="0.2">
      <c r="A15393" s="17"/>
      <c r="B15393" s="17"/>
      <c r="C15393" s="18"/>
      <c r="D15393" s="19"/>
    </row>
    <row r="15394" spans="1:4" s="20" customFormat="1" ht="16.350000000000001" customHeight="1" x14ac:dyDescent="0.2">
      <c r="A15394" s="17"/>
      <c r="B15394" s="17"/>
      <c r="C15394" s="18"/>
      <c r="D15394" s="19"/>
    </row>
    <row r="15395" spans="1:4" s="20" customFormat="1" ht="16.350000000000001" customHeight="1" x14ac:dyDescent="0.2">
      <c r="A15395" s="17"/>
      <c r="B15395" s="17"/>
      <c r="C15395" s="18"/>
      <c r="D15395" s="19"/>
    </row>
    <row r="15396" spans="1:4" s="20" customFormat="1" ht="16.350000000000001" customHeight="1" x14ac:dyDescent="0.2">
      <c r="A15396" s="17"/>
      <c r="B15396" s="17"/>
      <c r="C15396" s="18"/>
      <c r="D15396" s="19"/>
    </row>
    <row r="15397" spans="1:4" s="20" customFormat="1" ht="16.350000000000001" customHeight="1" x14ac:dyDescent="0.2">
      <c r="A15397" s="17"/>
      <c r="B15397" s="17"/>
      <c r="C15397" s="18"/>
      <c r="D15397" s="19"/>
    </row>
    <row r="15398" spans="1:4" s="20" customFormat="1" ht="16.350000000000001" customHeight="1" x14ac:dyDescent="0.2">
      <c r="A15398" s="17"/>
      <c r="B15398" s="17"/>
      <c r="C15398" s="18"/>
      <c r="D15398" s="19"/>
    </row>
    <row r="15399" spans="1:4" s="20" customFormat="1" ht="16.350000000000001" customHeight="1" x14ac:dyDescent="0.2">
      <c r="A15399" s="17"/>
      <c r="B15399" s="17"/>
      <c r="C15399" s="18"/>
      <c r="D15399" s="19"/>
    </row>
    <row r="15400" spans="1:4" s="20" customFormat="1" ht="16.350000000000001" customHeight="1" x14ac:dyDescent="0.2">
      <c r="A15400" s="17"/>
      <c r="B15400" s="17"/>
      <c r="C15400" s="18"/>
      <c r="D15400" s="19"/>
    </row>
    <row r="15401" spans="1:4" s="20" customFormat="1" ht="16.350000000000001" customHeight="1" x14ac:dyDescent="0.2">
      <c r="A15401" s="17"/>
      <c r="B15401" s="17"/>
      <c r="C15401" s="18"/>
      <c r="D15401" s="19"/>
    </row>
    <row r="15402" spans="1:4" s="20" customFormat="1" ht="16.350000000000001" customHeight="1" x14ac:dyDescent="0.2">
      <c r="A15402" s="17"/>
      <c r="B15402" s="17"/>
      <c r="C15402" s="18"/>
      <c r="D15402" s="19"/>
    </row>
    <row r="15403" spans="1:4" s="20" customFormat="1" ht="16.350000000000001" customHeight="1" x14ac:dyDescent="0.2">
      <c r="A15403" s="17"/>
      <c r="B15403" s="17"/>
      <c r="C15403" s="18"/>
      <c r="D15403" s="19"/>
    </row>
    <row r="15404" spans="1:4" s="20" customFormat="1" ht="16.350000000000001" customHeight="1" x14ac:dyDescent="0.2">
      <c r="A15404" s="17"/>
      <c r="B15404" s="17"/>
      <c r="C15404" s="18"/>
      <c r="D15404" s="19"/>
    </row>
    <row r="15405" spans="1:4" s="20" customFormat="1" ht="16.350000000000001" customHeight="1" x14ac:dyDescent="0.2">
      <c r="A15405" s="17"/>
      <c r="B15405" s="17"/>
      <c r="C15405" s="18"/>
      <c r="D15405" s="19"/>
    </row>
    <row r="15406" spans="1:4" s="20" customFormat="1" ht="16.350000000000001" customHeight="1" x14ac:dyDescent="0.2">
      <c r="A15406" s="17"/>
      <c r="B15406" s="17"/>
      <c r="C15406" s="18"/>
      <c r="D15406" s="19"/>
    </row>
    <row r="15407" spans="1:4" s="20" customFormat="1" ht="16.350000000000001" customHeight="1" x14ac:dyDescent="0.2">
      <c r="A15407" s="17"/>
      <c r="B15407" s="17"/>
      <c r="C15407" s="18"/>
      <c r="D15407" s="19"/>
    </row>
    <row r="15408" spans="1:4" s="20" customFormat="1" ht="16.350000000000001" customHeight="1" x14ac:dyDescent="0.2">
      <c r="A15408" s="17"/>
      <c r="B15408" s="17"/>
      <c r="C15408" s="18"/>
      <c r="D15408" s="19"/>
    </row>
    <row r="15409" spans="1:4" s="20" customFormat="1" ht="16.350000000000001" customHeight="1" x14ac:dyDescent="0.2">
      <c r="A15409" s="17"/>
      <c r="B15409" s="17"/>
      <c r="C15409" s="18"/>
      <c r="D15409" s="19"/>
    </row>
    <row r="15410" spans="1:4" s="20" customFormat="1" ht="16.350000000000001" customHeight="1" x14ac:dyDescent="0.2">
      <c r="A15410" s="17"/>
      <c r="B15410" s="17"/>
      <c r="C15410" s="18"/>
      <c r="D15410" s="19"/>
    </row>
    <row r="15411" spans="1:4" s="20" customFormat="1" ht="16.350000000000001" customHeight="1" x14ac:dyDescent="0.2">
      <c r="A15411" s="17"/>
      <c r="B15411" s="17"/>
      <c r="C15411" s="18"/>
      <c r="D15411" s="19"/>
    </row>
    <row r="15412" spans="1:4" s="20" customFormat="1" ht="16.350000000000001" customHeight="1" x14ac:dyDescent="0.2">
      <c r="A15412" s="17"/>
      <c r="B15412" s="17"/>
      <c r="C15412" s="18"/>
      <c r="D15412" s="19"/>
    </row>
    <row r="15413" spans="1:4" s="20" customFormat="1" ht="16.350000000000001" customHeight="1" x14ac:dyDescent="0.2">
      <c r="A15413" s="17"/>
      <c r="B15413" s="17"/>
      <c r="C15413" s="18"/>
      <c r="D15413" s="19"/>
    </row>
    <row r="15414" spans="1:4" s="20" customFormat="1" ht="16.350000000000001" customHeight="1" x14ac:dyDescent="0.2">
      <c r="A15414" s="17"/>
      <c r="B15414" s="17"/>
      <c r="C15414" s="18"/>
      <c r="D15414" s="19"/>
    </row>
    <row r="15415" spans="1:4" s="20" customFormat="1" ht="16.350000000000001" customHeight="1" x14ac:dyDescent="0.2">
      <c r="A15415" s="17"/>
      <c r="B15415" s="17"/>
      <c r="C15415" s="18"/>
      <c r="D15415" s="19"/>
    </row>
    <row r="15416" spans="1:4" s="20" customFormat="1" ht="16.350000000000001" customHeight="1" x14ac:dyDescent="0.2">
      <c r="A15416" s="17"/>
      <c r="B15416" s="17"/>
      <c r="C15416" s="18"/>
      <c r="D15416" s="19"/>
    </row>
    <row r="15417" spans="1:4" s="20" customFormat="1" ht="16.350000000000001" customHeight="1" x14ac:dyDescent="0.2">
      <c r="A15417" s="17"/>
      <c r="B15417" s="17"/>
      <c r="C15417" s="18"/>
      <c r="D15417" s="19"/>
    </row>
    <row r="15418" spans="1:4" s="20" customFormat="1" ht="16.350000000000001" customHeight="1" x14ac:dyDescent="0.2">
      <c r="A15418" s="17"/>
      <c r="B15418" s="17"/>
      <c r="C15418" s="18"/>
      <c r="D15418" s="19"/>
    </row>
    <row r="15419" spans="1:4" s="20" customFormat="1" ht="16.350000000000001" customHeight="1" x14ac:dyDescent="0.2">
      <c r="A15419" s="17"/>
      <c r="B15419" s="17"/>
      <c r="C15419" s="18"/>
      <c r="D15419" s="19"/>
    </row>
    <row r="15420" spans="1:4" s="20" customFormat="1" ht="16.350000000000001" customHeight="1" x14ac:dyDescent="0.2">
      <c r="A15420" s="17"/>
      <c r="B15420" s="17"/>
      <c r="C15420" s="18"/>
      <c r="D15420" s="19"/>
    </row>
    <row r="15421" spans="1:4" s="20" customFormat="1" ht="16.350000000000001" customHeight="1" x14ac:dyDescent="0.2">
      <c r="A15421" s="17"/>
      <c r="B15421" s="17"/>
      <c r="C15421" s="18"/>
      <c r="D15421" s="19"/>
    </row>
    <row r="15422" spans="1:4" s="20" customFormat="1" ht="16.350000000000001" customHeight="1" x14ac:dyDescent="0.2">
      <c r="A15422" s="17"/>
      <c r="B15422" s="17"/>
      <c r="C15422" s="18"/>
      <c r="D15422" s="19"/>
    </row>
    <row r="15423" spans="1:4" s="20" customFormat="1" ht="16.350000000000001" customHeight="1" x14ac:dyDescent="0.2">
      <c r="A15423" s="17"/>
      <c r="B15423" s="17"/>
      <c r="C15423" s="18"/>
      <c r="D15423" s="19"/>
    </row>
    <row r="15424" spans="1:4" s="20" customFormat="1" ht="16.350000000000001" customHeight="1" x14ac:dyDescent="0.2">
      <c r="A15424" s="17"/>
      <c r="B15424" s="17"/>
      <c r="C15424" s="18"/>
      <c r="D15424" s="19"/>
    </row>
    <row r="15425" spans="1:4" s="20" customFormat="1" ht="16.350000000000001" customHeight="1" x14ac:dyDescent="0.2">
      <c r="A15425" s="17"/>
      <c r="B15425" s="17"/>
      <c r="C15425" s="18"/>
      <c r="D15425" s="19"/>
    </row>
    <row r="15426" spans="1:4" s="20" customFormat="1" ht="16.350000000000001" customHeight="1" x14ac:dyDescent="0.2">
      <c r="A15426" s="17"/>
      <c r="B15426" s="17"/>
      <c r="C15426" s="18"/>
      <c r="D15426" s="19"/>
    </row>
    <row r="15427" spans="1:4" s="20" customFormat="1" ht="16.350000000000001" customHeight="1" x14ac:dyDescent="0.2">
      <c r="A15427" s="17"/>
      <c r="B15427" s="17"/>
      <c r="C15427" s="18"/>
      <c r="D15427" s="19"/>
    </row>
    <row r="15428" spans="1:4" s="20" customFormat="1" ht="16.350000000000001" customHeight="1" x14ac:dyDescent="0.2">
      <c r="A15428" s="17"/>
      <c r="B15428" s="17"/>
      <c r="C15428" s="18"/>
      <c r="D15428" s="19"/>
    </row>
    <row r="15429" spans="1:4" s="20" customFormat="1" ht="16.350000000000001" customHeight="1" x14ac:dyDescent="0.2">
      <c r="A15429" s="17"/>
      <c r="B15429" s="17"/>
      <c r="C15429" s="18"/>
      <c r="D15429" s="19"/>
    </row>
    <row r="15430" spans="1:4" s="20" customFormat="1" ht="16.350000000000001" customHeight="1" x14ac:dyDescent="0.2">
      <c r="A15430" s="17"/>
      <c r="B15430" s="17"/>
      <c r="C15430" s="18"/>
      <c r="D15430" s="19"/>
    </row>
    <row r="15431" spans="1:4" s="20" customFormat="1" ht="16.350000000000001" customHeight="1" x14ac:dyDescent="0.2">
      <c r="A15431" s="17"/>
      <c r="B15431" s="17"/>
      <c r="C15431" s="18"/>
      <c r="D15431" s="19"/>
    </row>
    <row r="15432" spans="1:4" s="20" customFormat="1" ht="16.350000000000001" customHeight="1" x14ac:dyDescent="0.2">
      <c r="A15432" s="17"/>
      <c r="B15432" s="17"/>
      <c r="C15432" s="18"/>
      <c r="D15432" s="19"/>
    </row>
    <row r="15433" spans="1:4" s="20" customFormat="1" ht="16.350000000000001" customHeight="1" x14ac:dyDescent="0.2">
      <c r="A15433" s="17"/>
      <c r="B15433" s="17"/>
      <c r="C15433" s="18"/>
      <c r="D15433" s="19"/>
    </row>
    <row r="15434" spans="1:4" s="20" customFormat="1" ht="16.350000000000001" customHeight="1" x14ac:dyDescent="0.2">
      <c r="A15434" s="17"/>
      <c r="B15434" s="17"/>
      <c r="C15434" s="18"/>
      <c r="D15434" s="19"/>
    </row>
    <row r="15435" spans="1:4" s="20" customFormat="1" ht="16.350000000000001" customHeight="1" x14ac:dyDescent="0.2">
      <c r="A15435" s="17"/>
      <c r="B15435" s="17"/>
      <c r="C15435" s="18"/>
      <c r="D15435" s="19"/>
    </row>
    <row r="15436" spans="1:4" s="20" customFormat="1" ht="16.350000000000001" customHeight="1" x14ac:dyDescent="0.2">
      <c r="A15436" s="17"/>
      <c r="B15436" s="17"/>
      <c r="C15436" s="18"/>
      <c r="D15436" s="19"/>
    </row>
    <row r="15437" spans="1:4" s="20" customFormat="1" ht="16.350000000000001" customHeight="1" x14ac:dyDescent="0.2">
      <c r="A15437" s="17"/>
      <c r="B15437" s="17"/>
      <c r="C15437" s="18"/>
      <c r="D15437" s="19"/>
    </row>
    <row r="15438" spans="1:4" s="20" customFormat="1" ht="16.350000000000001" customHeight="1" x14ac:dyDescent="0.2">
      <c r="A15438" s="17"/>
      <c r="B15438" s="17"/>
      <c r="C15438" s="18"/>
      <c r="D15438" s="19"/>
    </row>
    <row r="15439" spans="1:4" s="20" customFormat="1" ht="16.350000000000001" customHeight="1" x14ac:dyDescent="0.2">
      <c r="A15439" s="17"/>
      <c r="B15439" s="17"/>
      <c r="C15439" s="18"/>
      <c r="D15439" s="19"/>
    </row>
    <row r="15440" spans="1:4" s="20" customFormat="1" ht="16.350000000000001" customHeight="1" x14ac:dyDescent="0.2">
      <c r="A15440" s="17"/>
      <c r="B15440" s="17"/>
      <c r="C15440" s="18"/>
      <c r="D15440" s="19"/>
    </row>
    <row r="15441" spans="1:4" s="20" customFormat="1" ht="16.350000000000001" customHeight="1" x14ac:dyDescent="0.2">
      <c r="A15441" s="17"/>
      <c r="B15441" s="17"/>
      <c r="C15441" s="18"/>
      <c r="D15441" s="19"/>
    </row>
    <row r="15442" spans="1:4" s="20" customFormat="1" ht="16.350000000000001" customHeight="1" x14ac:dyDescent="0.2">
      <c r="A15442" s="17"/>
      <c r="B15442" s="17"/>
      <c r="C15442" s="18"/>
      <c r="D15442" s="19"/>
    </row>
    <row r="15443" spans="1:4" s="20" customFormat="1" ht="16.350000000000001" customHeight="1" x14ac:dyDescent="0.2">
      <c r="A15443" s="17"/>
      <c r="B15443" s="17"/>
      <c r="C15443" s="18"/>
      <c r="D15443" s="19"/>
    </row>
    <row r="15444" spans="1:4" s="20" customFormat="1" ht="16.350000000000001" customHeight="1" x14ac:dyDescent="0.2">
      <c r="A15444" s="17"/>
      <c r="B15444" s="17"/>
      <c r="C15444" s="18"/>
      <c r="D15444" s="19"/>
    </row>
    <row r="15445" spans="1:4" s="20" customFormat="1" ht="16.350000000000001" customHeight="1" x14ac:dyDescent="0.2">
      <c r="A15445" s="17"/>
      <c r="B15445" s="17"/>
      <c r="C15445" s="18"/>
      <c r="D15445" s="19"/>
    </row>
    <row r="15446" spans="1:4" s="20" customFormat="1" ht="16.350000000000001" customHeight="1" x14ac:dyDescent="0.2">
      <c r="A15446" s="17"/>
      <c r="B15446" s="17"/>
      <c r="C15446" s="18"/>
      <c r="D15446" s="19"/>
    </row>
    <row r="15447" spans="1:4" s="20" customFormat="1" ht="16.350000000000001" customHeight="1" x14ac:dyDescent="0.2">
      <c r="A15447" s="17"/>
      <c r="B15447" s="17"/>
      <c r="C15447" s="18"/>
      <c r="D15447" s="19"/>
    </row>
    <row r="15448" spans="1:4" s="20" customFormat="1" ht="16.350000000000001" customHeight="1" x14ac:dyDescent="0.2">
      <c r="A15448" s="17"/>
      <c r="B15448" s="17"/>
      <c r="C15448" s="18"/>
      <c r="D15448" s="19"/>
    </row>
    <row r="15449" spans="1:4" s="20" customFormat="1" ht="16.350000000000001" customHeight="1" x14ac:dyDescent="0.2">
      <c r="A15449" s="17"/>
      <c r="B15449" s="17"/>
      <c r="C15449" s="18"/>
      <c r="D15449" s="19"/>
    </row>
    <row r="15450" spans="1:4" s="20" customFormat="1" ht="16.350000000000001" customHeight="1" x14ac:dyDescent="0.2">
      <c r="A15450" s="17"/>
      <c r="B15450" s="17"/>
      <c r="C15450" s="18"/>
      <c r="D15450" s="19"/>
    </row>
    <row r="15451" spans="1:4" s="20" customFormat="1" ht="16.350000000000001" customHeight="1" x14ac:dyDescent="0.2">
      <c r="A15451" s="17"/>
      <c r="B15451" s="17"/>
      <c r="C15451" s="18"/>
      <c r="D15451" s="19"/>
    </row>
    <row r="15452" spans="1:4" s="20" customFormat="1" ht="16.350000000000001" customHeight="1" x14ac:dyDescent="0.2">
      <c r="A15452" s="17"/>
      <c r="B15452" s="17"/>
      <c r="C15452" s="18"/>
      <c r="D15452" s="19"/>
    </row>
    <row r="15453" spans="1:4" s="20" customFormat="1" ht="16.350000000000001" customHeight="1" x14ac:dyDescent="0.2">
      <c r="A15453" s="17"/>
      <c r="B15453" s="17"/>
      <c r="C15453" s="18"/>
      <c r="D15453" s="19"/>
    </row>
    <row r="15454" spans="1:4" s="20" customFormat="1" ht="16.350000000000001" customHeight="1" x14ac:dyDescent="0.2">
      <c r="A15454" s="17"/>
      <c r="B15454" s="17"/>
      <c r="C15454" s="18"/>
      <c r="D15454" s="19"/>
    </row>
    <row r="15455" spans="1:4" s="20" customFormat="1" ht="16.350000000000001" customHeight="1" x14ac:dyDescent="0.2">
      <c r="A15455" s="17"/>
      <c r="B15455" s="17"/>
      <c r="C15455" s="18"/>
      <c r="D15455" s="19"/>
    </row>
    <row r="15456" spans="1:4" s="20" customFormat="1" ht="16.350000000000001" customHeight="1" x14ac:dyDescent="0.2">
      <c r="A15456" s="17"/>
      <c r="B15456" s="17"/>
      <c r="C15456" s="18"/>
      <c r="D15456" s="19"/>
    </row>
    <row r="15457" spans="1:4" s="20" customFormat="1" ht="16.350000000000001" customHeight="1" x14ac:dyDescent="0.2">
      <c r="A15457" s="17"/>
      <c r="B15457" s="17"/>
      <c r="C15457" s="18"/>
      <c r="D15457" s="19"/>
    </row>
    <row r="15458" spans="1:4" s="20" customFormat="1" ht="16.350000000000001" customHeight="1" x14ac:dyDescent="0.2">
      <c r="A15458" s="17"/>
      <c r="B15458" s="17"/>
      <c r="C15458" s="18"/>
      <c r="D15458" s="19"/>
    </row>
    <row r="15459" spans="1:4" s="20" customFormat="1" ht="16.350000000000001" customHeight="1" x14ac:dyDescent="0.2">
      <c r="A15459" s="17"/>
      <c r="B15459" s="17"/>
      <c r="C15459" s="18"/>
      <c r="D15459" s="19"/>
    </row>
    <row r="15460" spans="1:4" s="20" customFormat="1" ht="16.350000000000001" customHeight="1" x14ac:dyDescent="0.2">
      <c r="A15460" s="17"/>
      <c r="B15460" s="17"/>
      <c r="C15460" s="18"/>
      <c r="D15460" s="19"/>
    </row>
    <row r="15461" spans="1:4" s="20" customFormat="1" ht="16.350000000000001" customHeight="1" x14ac:dyDescent="0.2">
      <c r="A15461" s="17"/>
      <c r="B15461" s="17"/>
      <c r="C15461" s="18"/>
      <c r="D15461" s="19"/>
    </row>
    <row r="15462" spans="1:4" s="20" customFormat="1" ht="16.350000000000001" customHeight="1" x14ac:dyDescent="0.2">
      <c r="A15462" s="17"/>
      <c r="B15462" s="17"/>
      <c r="C15462" s="18"/>
      <c r="D15462" s="19"/>
    </row>
    <row r="15463" spans="1:4" s="20" customFormat="1" ht="16.350000000000001" customHeight="1" x14ac:dyDescent="0.2">
      <c r="A15463" s="17"/>
      <c r="B15463" s="17"/>
      <c r="C15463" s="18"/>
      <c r="D15463" s="19"/>
    </row>
    <row r="15464" spans="1:4" s="20" customFormat="1" ht="16.350000000000001" customHeight="1" x14ac:dyDescent="0.2">
      <c r="A15464" s="17"/>
      <c r="B15464" s="17"/>
      <c r="C15464" s="18"/>
      <c r="D15464" s="19"/>
    </row>
    <row r="15465" spans="1:4" s="20" customFormat="1" ht="16.350000000000001" customHeight="1" x14ac:dyDescent="0.2">
      <c r="A15465" s="17"/>
      <c r="B15465" s="17"/>
      <c r="C15465" s="18"/>
      <c r="D15465" s="19"/>
    </row>
    <row r="15466" spans="1:4" s="20" customFormat="1" ht="16.350000000000001" customHeight="1" x14ac:dyDescent="0.2">
      <c r="A15466" s="17"/>
      <c r="B15466" s="17"/>
      <c r="C15466" s="18"/>
      <c r="D15466" s="19"/>
    </row>
    <row r="15467" spans="1:4" s="20" customFormat="1" ht="16.350000000000001" customHeight="1" x14ac:dyDescent="0.2">
      <c r="A15467" s="17"/>
      <c r="B15467" s="17"/>
      <c r="C15467" s="18"/>
      <c r="D15467" s="19"/>
    </row>
    <row r="15468" spans="1:4" s="20" customFormat="1" ht="16.350000000000001" customHeight="1" x14ac:dyDescent="0.2">
      <c r="A15468" s="17"/>
      <c r="B15468" s="17"/>
      <c r="C15468" s="18"/>
      <c r="D15468" s="19"/>
    </row>
    <row r="15469" spans="1:4" s="20" customFormat="1" ht="16.350000000000001" customHeight="1" x14ac:dyDescent="0.2">
      <c r="A15469" s="17"/>
      <c r="B15469" s="17"/>
      <c r="C15469" s="18"/>
      <c r="D15469" s="19"/>
    </row>
    <row r="15470" spans="1:4" s="20" customFormat="1" ht="16.350000000000001" customHeight="1" x14ac:dyDescent="0.2">
      <c r="A15470" s="17"/>
      <c r="B15470" s="17"/>
      <c r="C15470" s="18"/>
      <c r="D15470" s="19"/>
    </row>
    <row r="15471" spans="1:4" s="20" customFormat="1" ht="16.350000000000001" customHeight="1" x14ac:dyDescent="0.2">
      <c r="A15471" s="17"/>
      <c r="B15471" s="17"/>
      <c r="C15471" s="18"/>
      <c r="D15471" s="19"/>
    </row>
    <row r="15472" spans="1:4" s="20" customFormat="1" ht="16.350000000000001" customHeight="1" x14ac:dyDescent="0.2">
      <c r="A15472" s="17"/>
      <c r="B15472" s="17"/>
      <c r="C15472" s="18"/>
      <c r="D15472" s="19"/>
    </row>
    <row r="15473" spans="1:4" s="20" customFormat="1" ht="16.350000000000001" customHeight="1" x14ac:dyDescent="0.2">
      <c r="A15473" s="17"/>
      <c r="B15473" s="17"/>
      <c r="C15473" s="18"/>
      <c r="D15473" s="19"/>
    </row>
    <row r="15474" spans="1:4" s="20" customFormat="1" ht="16.350000000000001" customHeight="1" x14ac:dyDescent="0.2">
      <c r="A15474" s="17"/>
      <c r="B15474" s="17"/>
      <c r="C15474" s="18"/>
      <c r="D15474" s="19"/>
    </row>
    <row r="15475" spans="1:4" s="20" customFormat="1" ht="16.350000000000001" customHeight="1" x14ac:dyDescent="0.2">
      <c r="A15475" s="17"/>
      <c r="B15475" s="17"/>
      <c r="C15475" s="18"/>
      <c r="D15475" s="19"/>
    </row>
    <row r="15476" spans="1:4" s="20" customFormat="1" ht="16.350000000000001" customHeight="1" x14ac:dyDescent="0.2">
      <c r="A15476" s="17"/>
      <c r="B15476" s="17"/>
      <c r="C15476" s="18"/>
      <c r="D15476" s="19"/>
    </row>
    <row r="15477" spans="1:4" s="20" customFormat="1" ht="16.350000000000001" customHeight="1" x14ac:dyDescent="0.2">
      <c r="A15477" s="17"/>
      <c r="B15477" s="17"/>
      <c r="C15477" s="18"/>
      <c r="D15477" s="19"/>
    </row>
    <row r="15478" spans="1:4" s="20" customFormat="1" ht="16.350000000000001" customHeight="1" x14ac:dyDescent="0.2">
      <c r="A15478" s="17"/>
      <c r="B15478" s="17"/>
      <c r="C15478" s="18"/>
      <c r="D15478" s="19"/>
    </row>
    <row r="15479" spans="1:4" s="20" customFormat="1" ht="16.350000000000001" customHeight="1" x14ac:dyDescent="0.2">
      <c r="A15479" s="17"/>
      <c r="B15479" s="17"/>
      <c r="C15479" s="18"/>
      <c r="D15479" s="19"/>
    </row>
    <row r="15480" spans="1:4" s="20" customFormat="1" ht="16.350000000000001" customHeight="1" x14ac:dyDescent="0.2">
      <c r="A15480" s="17"/>
      <c r="B15480" s="17"/>
      <c r="C15480" s="18"/>
      <c r="D15480" s="19"/>
    </row>
    <row r="15481" spans="1:4" s="20" customFormat="1" ht="16.350000000000001" customHeight="1" x14ac:dyDescent="0.2">
      <c r="A15481" s="17"/>
      <c r="B15481" s="17"/>
      <c r="C15481" s="18"/>
      <c r="D15481" s="19"/>
    </row>
    <row r="15482" spans="1:4" s="20" customFormat="1" ht="16.350000000000001" customHeight="1" x14ac:dyDescent="0.2">
      <c r="A15482" s="17"/>
      <c r="B15482" s="17"/>
      <c r="C15482" s="18"/>
      <c r="D15482" s="19"/>
    </row>
    <row r="15483" spans="1:4" s="20" customFormat="1" ht="16.350000000000001" customHeight="1" x14ac:dyDescent="0.2">
      <c r="A15483" s="17"/>
      <c r="B15483" s="17"/>
      <c r="C15483" s="18"/>
      <c r="D15483" s="19"/>
    </row>
    <row r="15484" spans="1:4" s="20" customFormat="1" ht="16.350000000000001" customHeight="1" x14ac:dyDescent="0.2">
      <c r="A15484" s="17"/>
      <c r="B15484" s="17"/>
      <c r="C15484" s="18"/>
      <c r="D15484" s="19"/>
    </row>
    <row r="15485" spans="1:4" s="20" customFormat="1" ht="16.350000000000001" customHeight="1" x14ac:dyDescent="0.2">
      <c r="A15485" s="17"/>
      <c r="B15485" s="17"/>
      <c r="C15485" s="18"/>
      <c r="D15485" s="19"/>
    </row>
    <row r="15486" spans="1:4" s="20" customFormat="1" ht="16.350000000000001" customHeight="1" x14ac:dyDescent="0.2">
      <c r="A15486" s="17"/>
      <c r="B15486" s="17"/>
      <c r="C15486" s="18"/>
      <c r="D15486" s="19"/>
    </row>
    <row r="15487" spans="1:4" s="20" customFormat="1" ht="16.350000000000001" customHeight="1" x14ac:dyDescent="0.2">
      <c r="A15487" s="17"/>
      <c r="B15487" s="17"/>
      <c r="C15487" s="18"/>
      <c r="D15487" s="19"/>
    </row>
    <row r="15488" spans="1:4" s="20" customFormat="1" ht="16.350000000000001" customHeight="1" x14ac:dyDescent="0.2">
      <c r="A15488" s="17"/>
      <c r="B15488" s="17"/>
      <c r="C15488" s="18"/>
      <c r="D15488" s="19"/>
    </row>
    <row r="15489" spans="1:4" s="20" customFormat="1" ht="16.350000000000001" customHeight="1" x14ac:dyDescent="0.2">
      <c r="A15489" s="17"/>
      <c r="B15489" s="17"/>
      <c r="C15489" s="18"/>
      <c r="D15489" s="19"/>
    </row>
    <row r="15490" spans="1:4" s="20" customFormat="1" ht="16.350000000000001" customHeight="1" x14ac:dyDescent="0.2">
      <c r="A15490" s="17"/>
      <c r="B15490" s="17"/>
      <c r="C15490" s="18"/>
      <c r="D15490" s="19"/>
    </row>
    <row r="15491" spans="1:4" s="20" customFormat="1" ht="16.350000000000001" customHeight="1" x14ac:dyDescent="0.2">
      <c r="A15491" s="17"/>
      <c r="B15491" s="17"/>
      <c r="C15491" s="18"/>
      <c r="D15491" s="19"/>
    </row>
    <row r="15492" spans="1:4" s="20" customFormat="1" ht="16.350000000000001" customHeight="1" x14ac:dyDescent="0.2">
      <c r="A15492" s="17"/>
      <c r="B15492" s="17"/>
      <c r="C15492" s="18"/>
      <c r="D15492" s="19"/>
    </row>
    <row r="15493" spans="1:4" s="20" customFormat="1" ht="16.350000000000001" customHeight="1" x14ac:dyDescent="0.2">
      <c r="A15493" s="17"/>
      <c r="B15493" s="17"/>
      <c r="C15493" s="18"/>
      <c r="D15493" s="19"/>
    </row>
    <row r="15494" spans="1:4" s="20" customFormat="1" ht="16.350000000000001" customHeight="1" x14ac:dyDescent="0.2">
      <c r="A15494" s="17"/>
      <c r="B15494" s="17"/>
      <c r="C15494" s="18"/>
      <c r="D15494" s="19"/>
    </row>
    <row r="15495" spans="1:4" s="20" customFormat="1" ht="16.350000000000001" customHeight="1" x14ac:dyDescent="0.2">
      <c r="A15495" s="17"/>
      <c r="B15495" s="17"/>
      <c r="C15495" s="18"/>
      <c r="D15495" s="19"/>
    </row>
    <row r="15496" spans="1:4" s="20" customFormat="1" ht="16.350000000000001" customHeight="1" x14ac:dyDescent="0.2">
      <c r="A15496" s="17"/>
      <c r="B15496" s="17"/>
      <c r="C15496" s="18"/>
      <c r="D15496" s="19"/>
    </row>
    <row r="15497" spans="1:4" s="20" customFormat="1" ht="16.350000000000001" customHeight="1" x14ac:dyDescent="0.2">
      <c r="A15497" s="17"/>
      <c r="B15497" s="17"/>
      <c r="C15497" s="18"/>
      <c r="D15497" s="19"/>
    </row>
    <row r="15498" spans="1:4" s="20" customFormat="1" ht="16.350000000000001" customHeight="1" x14ac:dyDescent="0.2">
      <c r="A15498" s="17"/>
      <c r="B15498" s="17"/>
      <c r="C15498" s="18"/>
      <c r="D15498" s="19"/>
    </row>
    <row r="15499" spans="1:4" s="20" customFormat="1" ht="16.350000000000001" customHeight="1" x14ac:dyDescent="0.2">
      <c r="A15499" s="17"/>
      <c r="B15499" s="17"/>
      <c r="C15499" s="18"/>
      <c r="D15499" s="19"/>
    </row>
    <row r="15500" spans="1:4" s="20" customFormat="1" ht="16.350000000000001" customHeight="1" x14ac:dyDescent="0.2">
      <c r="A15500" s="17"/>
      <c r="B15500" s="17"/>
      <c r="C15500" s="18"/>
      <c r="D15500" s="19"/>
    </row>
    <row r="15501" spans="1:4" s="20" customFormat="1" ht="16.350000000000001" customHeight="1" x14ac:dyDescent="0.2">
      <c r="A15501" s="17"/>
      <c r="B15501" s="17"/>
      <c r="C15501" s="18"/>
      <c r="D15501" s="19"/>
    </row>
    <row r="15502" spans="1:4" s="20" customFormat="1" ht="16.350000000000001" customHeight="1" x14ac:dyDescent="0.2">
      <c r="A15502" s="17"/>
      <c r="B15502" s="17"/>
      <c r="C15502" s="18"/>
      <c r="D15502" s="19"/>
    </row>
    <row r="15503" spans="1:4" s="20" customFormat="1" ht="16.350000000000001" customHeight="1" x14ac:dyDescent="0.2">
      <c r="A15503" s="17"/>
      <c r="B15503" s="17"/>
      <c r="C15503" s="18"/>
      <c r="D15503" s="19"/>
    </row>
    <row r="15504" spans="1:4" s="20" customFormat="1" ht="16.350000000000001" customHeight="1" x14ac:dyDescent="0.2">
      <c r="A15504" s="17"/>
      <c r="B15504" s="17"/>
      <c r="C15504" s="18"/>
      <c r="D15504" s="19"/>
    </row>
    <row r="15505" spans="1:4" s="20" customFormat="1" ht="16.350000000000001" customHeight="1" x14ac:dyDescent="0.2">
      <c r="A15505" s="17"/>
      <c r="B15505" s="17"/>
      <c r="C15505" s="18"/>
      <c r="D15505" s="19"/>
    </row>
    <row r="15506" spans="1:4" s="20" customFormat="1" ht="16.350000000000001" customHeight="1" x14ac:dyDescent="0.2">
      <c r="A15506" s="17"/>
      <c r="B15506" s="17"/>
      <c r="C15506" s="18"/>
      <c r="D15506" s="19"/>
    </row>
    <row r="15507" spans="1:4" s="20" customFormat="1" ht="16.350000000000001" customHeight="1" x14ac:dyDescent="0.2">
      <c r="A15507" s="17"/>
      <c r="B15507" s="17"/>
      <c r="C15507" s="18"/>
      <c r="D15507" s="19"/>
    </row>
    <row r="15508" spans="1:4" s="20" customFormat="1" ht="16.350000000000001" customHeight="1" x14ac:dyDescent="0.2">
      <c r="A15508" s="17"/>
      <c r="B15508" s="17"/>
      <c r="C15508" s="18"/>
      <c r="D15508" s="19"/>
    </row>
    <row r="15509" spans="1:4" s="20" customFormat="1" ht="16.350000000000001" customHeight="1" x14ac:dyDescent="0.2">
      <c r="A15509" s="17"/>
      <c r="B15509" s="17"/>
      <c r="C15509" s="18"/>
      <c r="D15509" s="19"/>
    </row>
    <row r="15510" spans="1:4" s="20" customFormat="1" ht="16.350000000000001" customHeight="1" x14ac:dyDescent="0.2">
      <c r="A15510" s="17"/>
      <c r="B15510" s="17"/>
      <c r="C15510" s="18"/>
      <c r="D15510" s="19"/>
    </row>
    <row r="15511" spans="1:4" s="20" customFormat="1" ht="16.350000000000001" customHeight="1" x14ac:dyDescent="0.2">
      <c r="A15511" s="17"/>
      <c r="B15511" s="17"/>
      <c r="C15511" s="18"/>
      <c r="D15511" s="19"/>
    </row>
    <row r="15512" spans="1:4" s="20" customFormat="1" ht="16.350000000000001" customHeight="1" x14ac:dyDescent="0.2">
      <c r="A15512" s="17"/>
      <c r="B15512" s="17"/>
      <c r="C15512" s="18"/>
      <c r="D15512" s="19"/>
    </row>
    <row r="15513" spans="1:4" s="20" customFormat="1" ht="16.350000000000001" customHeight="1" x14ac:dyDescent="0.2">
      <c r="A15513" s="17"/>
      <c r="B15513" s="17"/>
      <c r="C15513" s="18"/>
      <c r="D15513" s="19"/>
    </row>
    <row r="15514" spans="1:4" s="20" customFormat="1" ht="16.350000000000001" customHeight="1" x14ac:dyDescent="0.2">
      <c r="A15514" s="17"/>
      <c r="B15514" s="17"/>
      <c r="C15514" s="18"/>
      <c r="D15514" s="19"/>
    </row>
    <row r="15515" spans="1:4" s="20" customFormat="1" ht="16.350000000000001" customHeight="1" x14ac:dyDescent="0.2">
      <c r="A15515" s="17"/>
      <c r="B15515" s="17"/>
      <c r="C15515" s="18"/>
      <c r="D15515" s="19"/>
    </row>
    <row r="15516" spans="1:4" s="20" customFormat="1" ht="16.350000000000001" customHeight="1" x14ac:dyDescent="0.2">
      <c r="A15516" s="17"/>
      <c r="B15516" s="17"/>
      <c r="C15516" s="18"/>
      <c r="D15516" s="19"/>
    </row>
    <row r="15517" spans="1:4" s="20" customFormat="1" ht="16.350000000000001" customHeight="1" x14ac:dyDescent="0.2">
      <c r="A15517" s="17"/>
      <c r="B15517" s="17"/>
      <c r="C15517" s="18"/>
      <c r="D15517" s="19"/>
    </row>
    <row r="15518" spans="1:4" s="20" customFormat="1" ht="16.350000000000001" customHeight="1" x14ac:dyDescent="0.2">
      <c r="A15518" s="17"/>
      <c r="B15518" s="17"/>
      <c r="C15518" s="18"/>
      <c r="D15518" s="19"/>
    </row>
    <row r="15519" spans="1:4" s="20" customFormat="1" ht="16.350000000000001" customHeight="1" x14ac:dyDescent="0.2">
      <c r="A15519" s="17"/>
      <c r="B15519" s="17"/>
      <c r="C15519" s="18"/>
      <c r="D15519" s="19"/>
    </row>
    <row r="15520" spans="1:4" s="20" customFormat="1" ht="16.350000000000001" customHeight="1" x14ac:dyDescent="0.2">
      <c r="A15520" s="17"/>
      <c r="B15520" s="17"/>
      <c r="C15520" s="18"/>
      <c r="D15520" s="19"/>
    </row>
    <row r="15521" spans="1:4" s="20" customFormat="1" ht="16.350000000000001" customHeight="1" x14ac:dyDescent="0.2">
      <c r="A15521" s="17"/>
      <c r="B15521" s="17"/>
      <c r="C15521" s="18"/>
      <c r="D15521" s="19"/>
    </row>
    <row r="15522" spans="1:4" s="20" customFormat="1" ht="16.350000000000001" customHeight="1" x14ac:dyDescent="0.2">
      <c r="A15522" s="17"/>
      <c r="B15522" s="17"/>
      <c r="C15522" s="18"/>
      <c r="D15522" s="19"/>
    </row>
    <row r="15523" spans="1:4" s="20" customFormat="1" ht="16.350000000000001" customHeight="1" x14ac:dyDescent="0.2">
      <c r="A15523" s="17"/>
      <c r="B15523" s="17"/>
      <c r="C15523" s="18"/>
      <c r="D15523" s="19"/>
    </row>
    <row r="15524" spans="1:4" s="20" customFormat="1" ht="16.350000000000001" customHeight="1" x14ac:dyDescent="0.2">
      <c r="A15524" s="17"/>
      <c r="B15524" s="17"/>
      <c r="C15524" s="18"/>
      <c r="D15524" s="19"/>
    </row>
    <row r="15525" spans="1:4" s="20" customFormat="1" ht="16.350000000000001" customHeight="1" x14ac:dyDescent="0.2">
      <c r="A15525" s="17"/>
      <c r="B15525" s="17"/>
      <c r="C15525" s="18"/>
      <c r="D15525" s="19"/>
    </row>
    <row r="15526" spans="1:4" s="20" customFormat="1" ht="16.350000000000001" customHeight="1" x14ac:dyDescent="0.2">
      <c r="A15526" s="17"/>
      <c r="B15526" s="17"/>
      <c r="C15526" s="18"/>
      <c r="D15526" s="19"/>
    </row>
    <row r="15527" spans="1:4" s="20" customFormat="1" ht="16.350000000000001" customHeight="1" x14ac:dyDescent="0.2">
      <c r="A15527" s="17"/>
      <c r="B15527" s="17"/>
      <c r="C15527" s="18"/>
      <c r="D15527" s="19"/>
    </row>
    <row r="15528" spans="1:4" s="20" customFormat="1" ht="16.350000000000001" customHeight="1" x14ac:dyDescent="0.2">
      <c r="A15528" s="17"/>
      <c r="B15528" s="17"/>
      <c r="C15528" s="18"/>
      <c r="D15528" s="19"/>
    </row>
    <row r="15529" spans="1:4" s="20" customFormat="1" ht="16.350000000000001" customHeight="1" x14ac:dyDescent="0.2">
      <c r="A15529" s="17"/>
      <c r="B15529" s="17"/>
      <c r="C15529" s="18"/>
      <c r="D15529" s="19"/>
    </row>
    <row r="15530" spans="1:4" s="20" customFormat="1" ht="16.350000000000001" customHeight="1" x14ac:dyDescent="0.2">
      <c r="A15530" s="17"/>
      <c r="B15530" s="17"/>
      <c r="C15530" s="18"/>
      <c r="D15530" s="19"/>
    </row>
    <row r="15531" spans="1:4" s="20" customFormat="1" ht="16.350000000000001" customHeight="1" x14ac:dyDescent="0.2">
      <c r="A15531" s="17"/>
      <c r="B15531" s="17"/>
      <c r="C15531" s="18"/>
      <c r="D15531" s="19"/>
    </row>
    <row r="15532" spans="1:4" s="20" customFormat="1" ht="16.350000000000001" customHeight="1" x14ac:dyDescent="0.2">
      <c r="A15532" s="17"/>
      <c r="B15532" s="17"/>
      <c r="C15532" s="18"/>
      <c r="D15532" s="19"/>
    </row>
    <row r="15533" spans="1:4" s="20" customFormat="1" ht="16.350000000000001" customHeight="1" x14ac:dyDescent="0.2">
      <c r="A15533" s="17"/>
      <c r="B15533" s="17"/>
      <c r="C15533" s="18"/>
      <c r="D15533" s="19"/>
    </row>
    <row r="15534" spans="1:4" s="20" customFormat="1" ht="16.350000000000001" customHeight="1" x14ac:dyDescent="0.2">
      <c r="A15534" s="17"/>
      <c r="B15534" s="17"/>
      <c r="C15534" s="18"/>
      <c r="D15534" s="19"/>
    </row>
    <row r="15535" spans="1:4" s="20" customFormat="1" ht="16.350000000000001" customHeight="1" x14ac:dyDescent="0.2">
      <c r="A15535" s="17"/>
      <c r="B15535" s="17"/>
      <c r="C15535" s="18"/>
      <c r="D15535" s="19"/>
    </row>
    <row r="15536" spans="1:4" s="20" customFormat="1" ht="16.350000000000001" customHeight="1" x14ac:dyDescent="0.2">
      <c r="A15536" s="17"/>
      <c r="B15536" s="17"/>
      <c r="C15536" s="18"/>
      <c r="D15536" s="19"/>
    </row>
    <row r="15537" spans="1:4" s="20" customFormat="1" ht="16.350000000000001" customHeight="1" x14ac:dyDescent="0.2">
      <c r="A15537" s="17"/>
      <c r="B15537" s="17"/>
      <c r="C15537" s="18"/>
      <c r="D15537" s="19"/>
    </row>
    <row r="15538" spans="1:4" s="20" customFormat="1" ht="16.350000000000001" customHeight="1" x14ac:dyDescent="0.2">
      <c r="A15538" s="17"/>
      <c r="B15538" s="17"/>
      <c r="C15538" s="18"/>
      <c r="D15538" s="19"/>
    </row>
    <row r="15539" spans="1:4" s="20" customFormat="1" ht="16.350000000000001" customHeight="1" x14ac:dyDescent="0.2">
      <c r="A15539" s="17"/>
      <c r="B15539" s="17"/>
      <c r="C15539" s="18"/>
      <c r="D15539" s="19"/>
    </row>
    <row r="15540" spans="1:4" s="20" customFormat="1" ht="16.350000000000001" customHeight="1" x14ac:dyDescent="0.2">
      <c r="A15540" s="17"/>
      <c r="B15540" s="17"/>
      <c r="C15540" s="18"/>
      <c r="D15540" s="19"/>
    </row>
    <row r="15541" spans="1:4" s="20" customFormat="1" ht="16.350000000000001" customHeight="1" x14ac:dyDescent="0.2">
      <c r="A15541" s="17"/>
      <c r="B15541" s="17"/>
      <c r="C15541" s="18"/>
      <c r="D15541" s="19"/>
    </row>
    <row r="15542" spans="1:4" s="20" customFormat="1" ht="16.350000000000001" customHeight="1" x14ac:dyDescent="0.2">
      <c r="A15542" s="17"/>
      <c r="B15542" s="17"/>
      <c r="C15542" s="18"/>
      <c r="D15542" s="19"/>
    </row>
    <row r="15543" spans="1:4" s="20" customFormat="1" ht="16.350000000000001" customHeight="1" x14ac:dyDescent="0.2">
      <c r="A15543" s="17"/>
      <c r="B15543" s="17"/>
      <c r="C15543" s="18"/>
      <c r="D15543" s="19"/>
    </row>
    <row r="15544" spans="1:4" s="20" customFormat="1" ht="16.350000000000001" customHeight="1" x14ac:dyDescent="0.2">
      <c r="A15544" s="17"/>
      <c r="B15544" s="17"/>
      <c r="C15544" s="18"/>
      <c r="D15544" s="19"/>
    </row>
    <row r="15545" spans="1:4" s="20" customFormat="1" ht="16.350000000000001" customHeight="1" x14ac:dyDescent="0.2">
      <c r="A15545" s="17"/>
      <c r="B15545" s="17"/>
      <c r="C15545" s="18"/>
      <c r="D15545" s="19"/>
    </row>
    <row r="15546" spans="1:4" s="20" customFormat="1" ht="16.350000000000001" customHeight="1" x14ac:dyDescent="0.2">
      <c r="A15546" s="17"/>
      <c r="B15546" s="17"/>
      <c r="C15546" s="18"/>
      <c r="D15546" s="19"/>
    </row>
    <row r="15547" spans="1:4" s="20" customFormat="1" ht="16.350000000000001" customHeight="1" x14ac:dyDescent="0.2">
      <c r="A15547" s="17"/>
      <c r="B15547" s="17"/>
      <c r="C15547" s="18"/>
      <c r="D15547" s="19"/>
    </row>
    <row r="15548" spans="1:4" s="20" customFormat="1" ht="16.350000000000001" customHeight="1" x14ac:dyDescent="0.2">
      <c r="A15548" s="17"/>
      <c r="B15548" s="17"/>
      <c r="C15548" s="18"/>
      <c r="D15548" s="19"/>
    </row>
    <row r="15549" spans="1:4" s="20" customFormat="1" ht="16.350000000000001" customHeight="1" x14ac:dyDescent="0.2">
      <c r="A15549" s="17"/>
      <c r="B15549" s="17"/>
      <c r="C15549" s="18"/>
      <c r="D15549" s="19"/>
    </row>
    <row r="15550" spans="1:4" s="20" customFormat="1" ht="16.350000000000001" customHeight="1" x14ac:dyDescent="0.2">
      <c r="A15550" s="17"/>
      <c r="B15550" s="17"/>
      <c r="C15550" s="18"/>
      <c r="D15550" s="19"/>
    </row>
    <row r="15551" spans="1:4" s="20" customFormat="1" ht="16.350000000000001" customHeight="1" x14ac:dyDescent="0.2">
      <c r="A15551" s="17"/>
      <c r="B15551" s="17"/>
      <c r="C15551" s="18"/>
      <c r="D15551" s="19"/>
    </row>
    <row r="15552" spans="1:4" s="20" customFormat="1" ht="16.350000000000001" customHeight="1" x14ac:dyDescent="0.2">
      <c r="A15552" s="17"/>
      <c r="B15552" s="17"/>
      <c r="C15552" s="18"/>
      <c r="D15552" s="19"/>
    </row>
    <row r="15553" spans="1:4" s="20" customFormat="1" ht="16.350000000000001" customHeight="1" x14ac:dyDescent="0.2">
      <c r="A15553" s="17"/>
      <c r="B15553" s="17"/>
      <c r="C15553" s="18"/>
      <c r="D15553" s="19"/>
    </row>
    <row r="15554" spans="1:4" s="20" customFormat="1" ht="16.350000000000001" customHeight="1" x14ac:dyDescent="0.2">
      <c r="A15554" s="17"/>
      <c r="B15554" s="17"/>
      <c r="C15554" s="18"/>
      <c r="D15554" s="19"/>
    </row>
    <row r="15555" spans="1:4" s="20" customFormat="1" ht="16.350000000000001" customHeight="1" x14ac:dyDescent="0.2">
      <c r="A15555" s="17"/>
      <c r="B15555" s="17"/>
      <c r="C15555" s="18"/>
      <c r="D15555" s="19"/>
    </row>
    <row r="15556" spans="1:4" s="20" customFormat="1" ht="16.350000000000001" customHeight="1" x14ac:dyDescent="0.2">
      <c r="A15556" s="17"/>
      <c r="B15556" s="17"/>
      <c r="C15556" s="18"/>
      <c r="D15556" s="19"/>
    </row>
    <row r="15557" spans="1:4" s="20" customFormat="1" ht="16.350000000000001" customHeight="1" x14ac:dyDescent="0.2">
      <c r="A15557" s="17"/>
      <c r="B15557" s="17"/>
      <c r="C15557" s="18"/>
      <c r="D15557" s="19"/>
    </row>
    <row r="15558" spans="1:4" s="20" customFormat="1" ht="16.350000000000001" customHeight="1" x14ac:dyDescent="0.2">
      <c r="A15558" s="17"/>
      <c r="B15558" s="17"/>
      <c r="C15558" s="18"/>
      <c r="D15558" s="19"/>
    </row>
    <row r="15559" spans="1:4" s="20" customFormat="1" ht="16.350000000000001" customHeight="1" x14ac:dyDescent="0.2">
      <c r="A15559" s="17"/>
      <c r="B15559" s="17"/>
      <c r="C15559" s="18"/>
      <c r="D15559" s="19"/>
    </row>
    <row r="15560" spans="1:4" s="20" customFormat="1" ht="16.350000000000001" customHeight="1" x14ac:dyDescent="0.2">
      <c r="A15560" s="17"/>
      <c r="B15560" s="17"/>
      <c r="C15560" s="18"/>
      <c r="D15560" s="19"/>
    </row>
    <row r="15561" spans="1:4" s="20" customFormat="1" ht="16.350000000000001" customHeight="1" x14ac:dyDescent="0.2">
      <c r="A15561" s="17"/>
      <c r="B15561" s="17"/>
      <c r="C15561" s="18"/>
      <c r="D15561" s="19"/>
    </row>
    <row r="15562" spans="1:4" s="20" customFormat="1" ht="16.350000000000001" customHeight="1" x14ac:dyDescent="0.2">
      <c r="A15562" s="17"/>
      <c r="B15562" s="17"/>
      <c r="C15562" s="18"/>
      <c r="D15562" s="19"/>
    </row>
    <row r="15563" spans="1:4" s="20" customFormat="1" ht="16.350000000000001" customHeight="1" x14ac:dyDescent="0.2">
      <c r="A15563" s="17"/>
      <c r="B15563" s="17"/>
      <c r="C15563" s="18"/>
      <c r="D15563" s="19"/>
    </row>
    <row r="15564" spans="1:4" s="20" customFormat="1" ht="16.350000000000001" customHeight="1" x14ac:dyDescent="0.2">
      <c r="A15564" s="17"/>
      <c r="B15564" s="17"/>
      <c r="C15564" s="18"/>
      <c r="D15564" s="19"/>
    </row>
    <row r="15565" spans="1:4" s="20" customFormat="1" ht="16.350000000000001" customHeight="1" x14ac:dyDescent="0.2">
      <c r="A15565" s="17"/>
      <c r="B15565" s="17"/>
      <c r="C15565" s="18"/>
      <c r="D15565" s="19"/>
    </row>
    <row r="15566" spans="1:4" s="20" customFormat="1" ht="16.350000000000001" customHeight="1" x14ac:dyDescent="0.2">
      <c r="A15566" s="17"/>
      <c r="B15566" s="17"/>
      <c r="C15566" s="18"/>
      <c r="D15566" s="19"/>
    </row>
    <row r="15567" spans="1:4" s="20" customFormat="1" ht="16.350000000000001" customHeight="1" x14ac:dyDescent="0.2">
      <c r="A15567" s="17"/>
      <c r="B15567" s="17"/>
      <c r="C15567" s="18"/>
      <c r="D15567" s="19"/>
    </row>
    <row r="15568" spans="1:4" s="20" customFormat="1" ht="16.350000000000001" customHeight="1" x14ac:dyDescent="0.2">
      <c r="A15568" s="17"/>
      <c r="B15568" s="17"/>
      <c r="C15568" s="18"/>
      <c r="D15568" s="19"/>
    </row>
    <row r="15569" spans="1:4" s="20" customFormat="1" ht="16.350000000000001" customHeight="1" x14ac:dyDescent="0.2">
      <c r="A15569" s="17"/>
      <c r="B15569" s="17"/>
      <c r="C15569" s="18"/>
      <c r="D15569" s="19"/>
    </row>
    <row r="15570" spans="1:4" s="20" customFormat="1" ht="16.350000000000001" customHeight="1" x14ac:dyDescent="0.2">
      <c r="A15570" s="17"/>
      <c r="B15570" s="17"/>
      <c r="C15570" s="18"/>
      <c r="D15570" s="19"/>
    </row>
    <row r="15571" spans="1:4" s="20" customFormat="1" ht="16.350000000000001" customHeight="1" x14ac:dyDescent="0.2">
      <c r="A15571" s="17"/>
      <c r="B15571" s="17"/>
      <c r="C15571" s="18"/>
      <c r="D15571" s="19"/>
    </row>
    <row r="15572" spans="1:4" s="20" customFormat="1" ht="16.350000000000001" customHeight="1" x14ac:dyDescent="0.2">
      <c r="A15572" s="17"/>
      <c r="B15572" s="17"/>
      <c r="C15572" s="18"/>
      <c r="D15572" s="19"/>
    </row>
    <row r="15573" spans="1:4" s="20" customFormat="1" ht="16.350000000000001" customHeight="1" x14ac:dyDescent="0.2">
      <c r="A15573" s="17"/>
      <c r="B15573" s="17"/>
      <c r="C15573" s="18"/>
      <c r="D15573" s="19"/>
    </row>
    <row r="15574" spans="1:4" s="20" customFormat="1" ht="16.350000000000001" customHeight="1" x14ac:dyDescent="0.2">
      <c r="A15574" s="17"/>
      <c r="B15574" s="17"/>
      <c r="C15574" s="18"/>
      <c r="D15574" s="19"/>
    </row>
    <row r="15575" spans="1:4" s="20" customFormat="1" ht="16.350000000000001" customHeight="1" x14ac:dyDescent="0.2">
      <c r="A15575" s="17"/>
      <c r="B15575" s="17"/>
      <c r="C15575" s="18"/>
      <c r="D15575" s="19"/>
    </row>
    <row r="15576" spans="1:4" s="20" customFormat="1" ht="16.350000000000001" customHeight="1" x14ac:dyDescent="0.2">
      <c r="A15576" s="17"/>
      <c r="B15576" s="17"/>
      <c r="C15576" s="18"/>
      <c r="D15576" s="19"/>
    </row>
    <row r="15577" spans="1:4" s="20" customFormat="1" ht="16.350000000000001" customHeight="1" x14ac:dyDescent="0.2">
      <c r="A15577" s="17"/>
      <c r="B15577" s="17"/>
      <c r="C15577" s="18"/>
      <c r="D15577" s="19"/>
    </row>
    <row r="15578" spans="1:4" s="20" customFormat="1" ht="16.350000000000001" customHeight="1" x14ac:dyDescent="0.2">
      <c r="A15578" s="17"/>
      <c r="B15578" s="17"/>
      <c r="C15578" s="18"/>
      <c r="D15578" s="19"/>
    </row>
    <row r="15579" spans="1:4" s="20" customFormat="1" ht="16.350000000000001" customHeight="1" x14ac:dyDescent="0.2">
      <c r="A15579" s="17"/>
      <c r="B15579" s="17"/>
      <c r="C15579" s="18"/>
      <c r="D15579" s="19"/>
    </row>
    <row r="15580" spans="1:4" s="20" customFormat="1" ht="16.350000000000001" customHeight="1" x14ac:dyDescent="0.2">
      <c r="A15580" s="17"/>
      <c r="B15580" s="17"/>
      <c r="C15580" s="18"/>
      <c r="D15580" s="19"/>
    </row>
    <row r="15581" spans="1:4" s="20" customFormat="1" ht="16.350000000000001" customHeight="1" x14ac:dyDescent="0.2">
      <c r="A15581" s="17"/>
      <c r="B15581" s="17"/>
      <c r="C15581" s="18"/>
      <c r="D15581" s="19"/>
    </row>
    <row r="15582" spans="1:4" s="20" customFormat="1" ht="16.350000000000001" customHeight="1" x14ac:dyDescent="0.2">
      <c r="A15582" s="17"/>
      <c r="B15582" s="17"/>
      <c r="C15582" s="18"/>
      <c r="D15582" s="19"/>
    </row>
    <row r="15583" spans="1:4" s="20" customFormat="1" ht="16.350000000000001" customHeight="1" x14ac:dyDescent="0.2">
      <c r="A15583" s="17"/>
      <c r="B15583" s="17"/>
      <c r="C15583" s="18"/>
      <c r="D15583" s="19"/>
    </row>
    <row r="15584" spans="1:4" s="20" customFormat="1" ht="16.350000000000001" customHeight="1" x14ac:dyDescent="0.2">
      <c r="A15584" s="17"/>
      <c r="B15584" s="17"/>
      <c r="C15584" s="18"/>
      <c r="D15584" s="19"/>
    </row>
    <row r="15585" spans="1:4" s="20" customFormat="1" ht="16.350000000000001" customHeight="1" x14ac:dyDescent="0.2">
      <c r="A15585" s="17"/>
      <c r="B15585" s="17"/>
      <c r="C15585" s="18"/>
      <c r="D15585" s="19"/>
    </row>
    <row r="15586" spans="1:4" s="20" customFormat="1" ht="16.350000000000001" customHeight="1" x14ac:dyDescent="0.2">
      <c r="A15586" s="17"/>
      <c r="B15586" s="17"/>
      <c r="C15586" s="18"/>
      <c r="D15586" s="19"/>
    </row>
    <row r="15587" spans="1:4" s="20" customFormat="1" ht="16.350000000000001" customHeight="1" x14ac:dyDescent="0.2">
      <c r="A15587" s="17"/>
      <c r="B15587" s="17"/>
      <c r="C15587" s="18"/>
      <c r="D15587" s="19"/>
    </row>
    <row r="15588" spans="1:4" s="20" customFormat="1" ht="16.350000000000001" customHeight="1" x14ac:dyDescent="0.2">
      <c r="A15588" s="17"/>
      <c r="B15588" s="17"/>
      <c r="C15588" s="18"/>
      <c r="D15588" s="19"/>
    </row>
    <row r="15589" spans="1:4" s="20" customFormat="1" ht="16.350000000000001" customHeight="1" x14ac:dyDescent="0.2">
      <c r="A15589" s="17"/>
      <c r="B15589" s="17"/>
      <c r="C15589" s="18"/>
      <c r="D15589" s="19"/>
    </row>
    <row r="15590" spans="1:4" s="20" customFormat="1" ht="16.350000000000001" customHeight="1" x14ac:dyDescent="0.2">
      <c r="A15590" s="17"/>
      <c r="B15590" s="17"/>
      <c r="C15590" s="18"/>
      <c r="D15590" s="19"/>
    </row>
    <row r="15591" spans="1:4" s="20" customFormat="1" ht="16.350000000000001" customHeight="1" x14ac:dyDescent="0.2">
      <c r="A15591" s="17"/>
      <c r="B15591" s="17"/>
      <c r="C15591" s="18"/>
      <c r="D15591" s="19"/>
    </row>
    <row r="15592" spans="1:4" s="20" customFormat="1" ht="16.350000000000001" customHeight="1" x14ac:dyDescent="0.2">
      <c r="A15592" s="17"/>
      <c r="B15592" s="17"/>
      <c r="C15592" s="18"/>
      <c r="D15592" s="19"/>
    </row>
    <row r="15593" spans="1:4" s="20" customFormat="1" ht="16.350000000000001" customHeight="1" x14ac:dyDescent="0.2">
      <c r="A15593" s="17"/>
      <c r="B15593" s="17"/>
      <c r="C15593" s="18"/>
      <c r="D15593" s="19"/>
    </row>
    <row r="15594" spans="1:4" s="20" customFormat="1" ht="16.350000000000001" customHeight="1" x14ac:dyDescent="0.2">
      <c r="A15594" s="17"/>
      <c r="B15594" s="17"/>
      <c r="C15594" s="18"/>
      <c r="D15594" s="19"/>
    </row>
    <row r="15595" spans="1:4" s="20" customFormat="1" ht="16.350000000000001" customHeight="1" x14ac:dyDescent="0.2">
      <c r="A15595" s="17"/>
      <c r="B15595" s="17"/>
      <c r="C15595" s="18"/>
      <c r="D15595" s="19"/>
    </row>
    <row r="15596" spans="1:4" s="20" customFormat="1" ht="16.350000000000001" customHeight="1" x14ac:dyDescent="0.2">
      <c r="A15596" s="17"/>
      <c r="B15596" s="17"/>
      <c r="C15596" s="18"/>
      <c r="D15596" s="19"/>
    </row>
    <row r="15597" spans="1:4" s="20" customFormat="1" ht="16.350000000000001" customHeight="1" x14ac:dyDescent="0.2">
      <c r="A15597" s="17"/>
      <c r="B15597" s="17"/>
      <c r="C15597" s="18"/>
      <c r="D15597" s="19"/>
    </row>
    <row r="15598" spans="1:4" s="20" customFormat="1" ht="16.350000000000001" customHeight="1" x14ac:dyDescent="0.2">
      <c r="A15598" s="17"/>
      <c r="B15598" s="17"/>
      <c r="C15598" s="18"/>
      <c r="D15598" s="19"/>
    </row>
    <row r="15599" spans="1:4" s="20" customFormat="1" ht="16.350000000000001" customHeight="1" x14ac:dyDescent="0.2">
      <c r="A15599" s="17"/>
      <c r="B15599" s="17"/>
      <c r="C15599" s="18"/>
      <c r="D15599" s="19"/>
    </row>
    <row r="15600" spans="1:4" s="20" customFormat="1" ht="16.350000000000001" customHeight="1" x14ac:dyDescent="0.2">
      <c r="A15600" s="17"/>
      <c r="B15600" s="17"/>
      <c r="C15600" s="18"/>
      <c r="D15600" s="19"/>
    </row>
    <row r="15601" spans="1:4" s="20" customFormat="1" ht="16.350000000000001" customHeight="1" x14ac:dyDescent="0.2">
      <c r="A15601" s="17"/>
      <c r="B15601" s="17"/>
      <c r="C15601" s="18"/>
      <c r="D15601" s="19"/>
    </row>
    <row r="15602" spans="1:4" s="20" customFormat="1" ht="16.350000000000001" customHeight="1" x14ac:dyDescent="0.2">
      <c r="A15602" s="17"/>
      <c r="B15602" s="17"/>
      <c r="C15602" s="18"/>
      <c r="D15602" s="19"/>
    </row>
    <row r="15603" spans="1:4" s="20" customFormat="1" ht="16.350000000000001" customHeight="1" x14ac:dyDescent="0.2">
      <c r="A15603" s="17"/>
      <c r="B15603" s="17"/>
      <c r="C15603" s="18"/>
      <c r="D15603" s="19"/>
    </row>
    <row r="15604" spans="1:4" s="20" customFormat="1" ht="16.350000000000001" customHeight="1" x14ac:dyDescent="0.2">
      <c r="A15604" s="17"/>
      <c r="B15604" s="17"/>
      <c r="C15604" s="18"/>
      <c r="D15604" s="19"/>
    </row>
    <row r="15605" spans="1:4" s="20" customFormat="1" ht="16.350000000000001" customHeight="1" x14ac:dyDescent="0.2">
      <c r="A15605" s="17"/>
      <c r="B15605" s="17"/>
      <c r="C15605" s="18"/>
      <c r="D15605" s="19"/>
    </row>
    <row r="15606" spans="1:4" s="20" customFormat="1" ht="16.350000000000001" customHeight="1" x14ac:dyDescent="0.2">
      <c r="A15606" s="17"/>
      <c r="B15606" s="17"/>
      <c r="C15606" s="18"/>
      <c r="D15606" s="19"/>
    </row>
    <row r="15607" spans="1:4" s="20" customFormat="1" ht="16.350000000000001" customHeight="1" x14ac:dyDescent="0.2">
      <c r="A15607" s="17"/>
      <c r="B15607" s="17"/>
      <c r="C15607" s="18"/>
      <c r="D15607" s="19"/>
    </row>
    <row r="15608" spans="1:4" s="20" customFormat="1" ht="16.350000000000001" customHeight="1" x14ac:dyDescent="0.2">
      <c r="A15608" s="17"/>
      <c r="B15608" s="17"/>
      <c r="C15608" s="18"/>
      <c r="D15608" s="19"/>
    </row>
    <row r="15609" spans="1:4" s="20" customFormat="1" ht="16.350000000000001" customHeight="1" x14ac:dyDescent="0.2">
      <c r="A15609" s="17"/>
      <c r="B15609" s="17"/>
      <c r="C15609" s="18"/>
      <c r="D15609" s="19"/>
    </row>
    <row r="15610" spans="1:4" s="20" customFormat="1" ht="16.350000000000001" customHeight="1" x14ac:dyDescent="0.2">
      <c r="A15610" s="17"/>
      <c r="B15610" s="17"/>
      <c r="C15610" s="18"/>
      <c r="D15610" s="19"/>
    </row>
    <row r="15611" spans="1:4" s="20" customFormat="1" ht="16.350000000000001" customHeight="1" x14ac:dyDescent="0.2">
      <c r="A15611" s="17"/>
      <c r="B15611" s="17"/>
      <c r="C15611" s="18"/>
      <c r="D15611" s="19"/>
    </row>
    <row r="15612" spans="1:4" s="20" customFormat="1" ht="16.350000000000001" customHeight="1" x14ac:dyDescent="0.2">
      <c r="A15612" s="17"/>
      <c r="B15612" s="17"/>
      <c r="C15612" s="18"/>
      <c r="D15612" s="19"/>
    </row>
    <row r="15613" spans="1:4" s="20" customFormat="1" ht="16.350000000000001" customHeight="1" x14ac:dyDescent="0.2">
      <c r="A15613" s="17"/>
      <c r="B15613" s="17"/>
      <c r="C15613" s="18"/>
      <c r="D15613" s="19"/>
    </row>
    <row r="15614" spans="1:4" s="20" customFormat="1" ht="16.350000000000001" customHeight="1" x14ac:dyDescent="0.2">
      <c r="A15614" s="17"/>
      <c r="B15614" s="17"/>
      <c r="C15614" s="18"/>
      <c r="D15614" s="19"/>
    </row>
    <row r="15615" spans="1:4" s="20" customFormat="1" ht="16.350000000000001" customHeight="1" x14ac:dyDescent="0.2">
      <c r="A15615" s="17"/>
      <c r="B15615" s="17"/>
      <c r="C15615" s="18"/>
      <c r="D15615" s="19"/>
    </row>
    <row r="15616" spans="1:4" s="20" customFormat="1" ht="16.350000000000001" customHeight="1" x14ac:dyDescent="0.2">
      <c r="A15616" s="17"/>
      <c r="B15616" s="17"/>
      <c r="C15616" s="18"/>
      <c r="D15616" s="19"/>
    </row>
    <row r="15617" spans="1:4" s="20" customFormat="1" ht="16.350000000000001" customHeight="1" x14ac:dyDescent="0.2">
      <c r="A15617" s="17"/>
      <c r="B15617" s="17"/>
      <c r="C15617" s="18"/>
      <c r="D15617" s="19"/>
    </row>
    <row r="15618" spans="1:4" s="20" customFormat="1" ht="16.350000000000001" customHeight="1" x14ac:dyDescent="0.2">
      <c r="A15618" s="17"/>
      <c r="B15618" s="17"/>
      <c r="C15618" s="18"/>
      <c r="D15618" s="19"/>
    </row>
    <row r="15619" spans="1:4" s="20" customFormat="1" ht="16.350000000000001" customHeight="1" x14ac:dyDescent="0.2">
      <c r="A15619" s="17"/>
      <c r="B15619" s="17"/>
      <c r="C15619" s="18"/>
      <c r="D15619" s="19"/>
    </row>
    <row r="15620" spans="1:4" s="20" customFormat="1" ht="16.350000000000001" customHeight="1" x14ac:dyDescent="0.2">
      <c r="A15620" s="17"/>
      <c r="B15620" s="17"/>
      <c r="C15620" s="18"/>
      <c r="D15620" s="19"/>
    </row>
    <row r="15621" spans="1:4" s="20" customFormat="1" ht="16.350000000000001" customHeight="1" x14ac:dyDescent="0.2">
      <c r="A15621" s="17"/>
      <c r="B15621" s="17"/>
      <c r="C15621" s="18"/>
      <c r="D15621" s="19"/>
    </row>
    <row r="15622" spans="1:4" s="20" customFormat="1" ht="16.350000000000001" customHeight="1" x14ac:dyDescent="0.2">
      <c r="A15622" s="17"/>
      <c r="B15622" s="17"/>
      <c r="C15622" s="18"/>
      <c r="D15622" s="19"/>
    </row>
    <row r="15623" spans="1:4" s="20" customFormat="1" ht="16.350000000000001" customHeight="1" x14ac:dyDescent="0.2">
      <c r="A15623" s="17"/>
      <c r="B15623" s="17"/>
      <c r="C15623" s="18"/>
      <c r="D15623" s="19"/>
    </row>
    <row r="15624" spans="1:4" s="20" customFormat="1" ht="16.350000000000001" customHeight="1" x14ac:dyDescent="0.2">
      <c r="A15624" s="17"/>
      <c r="B15624" s="17"/>
      <c r="C15624" s="18"/>
      <c r="D15624" s="19"/>
    </row>
    <row r="15625" spans="1:4" s="20" customFormat="1" ht="16.350000000000001" customHeight="1" x14ac:dyDescent="0.2">
      <c r="A15625" s="17"/>
      <c r="B15625" s="17"/>
      <c r="C15625" s="18"/>
      <c r="D15625" s="19"/>
    </row>
    <row r="15626" spans="1:4" s="20" customFormat="1" ht="16.350000000000001" customHeight="1" x14ac:dyDescent="0.2">
      <c r="A15626" s="17"/>
      <c r="B15626" s="17"/>
      <c r="C15626" s="18"/>
      <c r="D15626" s="19"/>
    </row>
    <row r="15627" spans="1:4" s="20" customFormat="1" ht="16.350000000000001" customHeight="1" x14ac:dyDescent="0.2">
      <c r="A15627" s="17"/>
      <c r="B15627" s="17"/>
      <c r="C15627" s="18"/>
      <c r="D15627" s="19"/>
    </row>
    <row r="15628" spans="1:4" s="20" customFormat="1" ht="16.350000000000001" customHeight="1" x14ac:dyDescent="0.2">
      <c r="A15628" s="17"/>
      <c r="B15628" s="17"/>
      <c r="C15628" s="18"/>
      <c r="D15628" s="19"/>
    </row>
    <row r="15629" spans="1:4" s="20" customFormat="1" ht="16.350000000000001" customHeight="1" x14ac:dyDescent="0.2">
      <c r="A15629" s="17"/>
      <c r="B15629" s="17"/>
      <c r="C15629" s="18"/>
      <c r="D15629" s="19"/>
    </row>
    <row r="15630" spans="1:4" s="20" customFormat="1" ht="16.350000000000001" customHeight="1" x14ac:dyDescent="0.2">
      <c r="A15630" s="17"/>
      <c r="B15630" s="17"/>
      <c r="C15630" s="18"/>
      <c r="D15630" s="19"/>
    </row>
    <row r="15631" spans="1:4" s="20" customFormat="1" ht="16.350000000000001" customHeight="1" x14ac:dyDescent="0.2">
      <c r="A15631" s="17"/>
      <c r="B15631" s="17"/>
      <c r="C15631" s="18"/>
      <c r="D15631" s="19"/>
    </row>
    <row r="15632" spans="1:4" s="20" customFormat="1" ht="16.350000000000001" customHeight="1" x14ac:dyDescent="0.2">
      <c r="A15632" s="17"/>
      <c r="B15632" s="17"/>
      <c r="C15632" s="18"/>
      <c r="D15632" s="19"/>
    </row>
    <row r="15633" spans="1:4" s="20" customFormat="1" ht="16.350000000000001" customHeight="1" x14ac:dyDescent="0.2">
      <c r="A15633" s="17"/>
      <c r="B15633" s="17"/>
      <c r="C15633" s="18"/>
      <c r="D15633" s="19"/>
    </row>
    <row r="15634" spans="1:4" s="20" customFormat="1" ht="16.350000000000001" customHeight="1" x14ac:dyDescent="0.2">
      <c r="A15634" s="17"/>
      <c r="B15634" s="17"/>
      <c r="C15634" s="18"/>
      <c r="D15634" s="19"/>
    </row>
    <row r="15635" spans="1:4" s="20" customFormat="1" ht="16.350000000000001" customHeight="1" x14ac:dyDescent="0.2">
      <c r="A15635" s="17"/>
      <c r="B15635" s="17"/>
      <c r="C15635" s="18"/>
      <c r="D15635" s="19"/>
    </row>
    <row r="15636" spans="1:4" s="20" customFormat="1" ht="16.350000000000001" customHeight="1" x14ac:dyDescent="0.2">
      <c r="A15636" s="17"/>
      <c r="B15636" s="17"/>
      <c r="C15636" s="18"/>
      <c r="D15636" s="19"/>
    </row>
    <row r="15637" spans="1:4" s="20" customFormat="1" ht="16.350000000000001" customHeight="1" x14ac:dyDescent="0.2">
      <c r="A15637" s="17"/>
      <c r="B15637" s="17"/>
      <c r="C15637" s="18"/>
      <c r="D15637" s="19"/>
    </row>
    <row r="15638" spans="1:4" s="20" customFormat="1" ht="16.350000000000001" customHeight="1" x14ac:dyDescent="0.2">
      <c r="A15638" s="17"/>
      <c r="B15638" s="17"/>
      <c r="C15638" s="18"/>
      <c r="D15638" s="19"/>
    </row>
    <row r="15639" spans="1:4" s="20" customFormat="1" ht="16.350000000000001" customHeight="1" x14ac:dyDescent="0.2">
      <c r="A15639" s="17"/>
      <c r="B15639" s="17"/>
      <c r="C15639" s="18"/>
      <c r="D15639" s="19"/>
    </row>
    <row r="15640" spans="1:4" s="20" customFormat="1" ht="16.350000000000001" customHeight="1" x14ac:dyDescent="0.2">
      <c r="A15640" s="17"/>
      <c r="B15640" s="17"/>
      <c r="C15640" s="18"/>
      <c r="D15640" s="19"/>
    </row>
    <row r="15641" spans="1:4" s="20" customFormat="1" ht="16.350000000000001" customHeight="1" x14ac:dyDescent="0.2">
      <c r="A15641" s="17"/>
      <c r="B15641" s="17"/>
      <c r="C15641" s="18"/>
      <c r="D15641" s="19"/>
    </row>
    <row r="15642" spans="1:4" s="20" customFormat="1" ht="16.350000000000001" customHeight="1" x14ac:dyDescent="0.2">
      <c r="A15642" s="17"/>
      <c r="B15642" s="17"/>
      <c r="C15642" s="18"/>
      <c r="D15642" s="19"/>
    </row>
    <row r="15643" spans="1:4" s="20" customFormat="1" ht="16.350000000000001" customHeight="1" x14ac:dyDescent="0.2">
      <c r="A15643" s="17"/>
      <c r="B15643" s="17"/>
      <c r="C15643" s="18"/>
      <c r="D15643" s="19"/>
    </row>
    <row r="15644" spans="1:4" s="20" customFormat="1" ht="16.350000000000001" customHeight="1" x14ac:dyDescent="0.2">
      <c r="A15644" s="17"/>
      <c r="B15644" s="17"/>
      <c r="C15644" s="18"/>
      <c r="D15644" s="19"/>
    </row>
    <row r="15645" spans="1:4" s="20" customFormat="1" ht="16.350000000000001" customHeight="1" x14ac:dyDescent="0.2">
      <c r="A15645" s="17"/>
      <c r="B15645" s="17"/>
      <c r="C15645" s="18"/>
      <c r="D15645" s="19"/>
    </row>
    <row r="15646" spans="1:4" s="20" customFormat="1" ht="16.350000000000001" customHeight="1" x14ac:dyDescent="0.2">
      <c r="A15646" s="17"/>
      <c r="B15646" s="17"/>
      <c r="C15646" s="18"/>
      <c r="D15646" s="19"/>
    </row>
    <row r="15647" spans="1:4" s="20" customFormat="1" ht="16.350000000000001" customHeight="1" x14ac:dyDescent="0.2">
      <c r="A15647" s="17"/>
      <c r="B15647" s="17"/>
      <c r="C15647" s="18"/>
      <c r="D15647" s="19"/>
    </row>
    <row r="15648" spans="1:4" s="20" customFormat="1" ht="16.350000000000001" customHeight="1" x14ac:dyDescent="0.2">
      <c r="A15648" s="17"/>
      <c r="B15648" s="17"/>
      <c r="C15648" s="18"/>
      <c r="D15648" s="19"/>
    </row>
    <row r="15649" spans="1:4" s="20" customFormat="1" ht="16.350000000000001" customHeight="1" x14ac:dyDescent="0.2">
      <c r="A15649" s="17"/>
      <c r="B15649" s="17"/>
      <c r="C15649" s="18"/>
      <c r="D15649" s="19"/>
    </row>
    <row r="15650" spans="1:4" s="20" customFormat="1" ht="16.350000000000001" customHeight="1" x14ac:dyDescent="0.2">
      <c r="A15650" s="17"/>
      <c r="B15650" s="17"/>
      <c r="C15650" s="18"/>
      <c r="D15650" s="19"/>
    </row>
    <row r="15651" spans="1:4" s="20" customFormat="1" ht="16.350000000000001" customHeight="1" x14ac:dyDescent="0.2">
      <c r="A15651" s="17"/>
      <c r="B15651" s="17"/>
      <c r="C15651" s="18"/>
      <c r="D15651" s="19"/>
    </row>
    <row r="15652" spans="1:4" s="20" customFormat="1" ht="16.350000000000001" customHeight="1" x14ac:dyDescent="0.2">
      <c r="A15652" s="17"/>
      <c r="B15652" s="17"/>
      <c r="C15652" s="18"/>
      <c r="D15652" s="19"/>
    </row>
    <row r="15653" spans="1:4" s="20" customFormat="1" ht="16.350000000000001" customHeight="1" x14ac:dyDescent="0.2">
      <c r="A15653" s="17"/>
      <c r="B15653" s="17"/>
      <c r="C15653" s="18"/>
      <c r="D15653" s="19"/>
    </row>
    <row r="15654" spans="1:4" s="20" customFormat="1" ht="16.350000000000001" customHeight="1" x14ac:dyDescent="0.2">
      <c r="A15654" s="17"/>
      <c r="B15654" s="17"/>
      <c r="C15654" s="18"/>
      <c r="D15654" s="19"/>
    </row>
    <row r="15655" spans="1:4" s="20" customFormat="1" ht="16.350000000000001" customHeight="1" x14ac:dyDescent="0.2">
      <c r="A15655" s="17"/>
      <c r="B15655" s="17"/>
      <c r="C15655" s="18"/>
      <c r="D15655" s="19"/>
    </row>
    <row r="15656" spans="1:4" s="20" customFormat="1" ht="16.350000000000001" customHeight="1" x14ac:dyDescent="0.2">
      <c r="A15656" s="17"/>
      <c r="B15656" s="17"/>
      <c r="C15656" s="18"/>
      <c r="D15656" s="19"/>
    </row>
    <row r="15657" spans="1:4" s="20" customFormat="1" ht="16.350000000000001" customHeight="1" x14ac:dyDescent="0.2">
      <c r="A15657" s="17"/>
      <c r="B15657" s="17"/>
      <c r="C15657" s="18"/>
      <c r="D15657" s="19"/>
    </row>
    <row r="15658" spans="1:4" s="20" customFormat="1" ht="16.350000000000001" customHeight="1" x14ac:dyDescent="0.2">
      <c r="A15658" s="17"/>
      <c r="B15658" s="17"/>
      <c r="C15658" s="18"/>
      <c r="D15658" s="19"/>
    </row>
    <row r="15659" spans="1:4" s="20" customFormat="1" ht="16.350000000000001" customHeight="1" x14ac:dyDescent="0.2">
      <c r="A15659" s="17"/>
      <c r="B15659" s="17"/>
      <c r="C15659" s="18"/>
      <c r="D15659" s="19"/>
    </row>
    <row r="15660" spans="1:4" s="20" customFormat="1" ht="16.350000000000001" customHeight="1" x14ac:dyDescent="0.2">
      <c r="A15660" s="17"/>
      <c r="B15660" s="17"/>
      <c r="C15660" s="18"/>
      <c r="D15660" s="19"/>
    </row>
    <row r="15661" spans="1:4" s="20" customFormat="1" ht="16.350000000000001" customHeight="1" x14ac:dyDescent="0.2">
      <c r="A15661" s="17"/>
      <c r="B15661" s="17"/>
      <c r="C15661" s="18"/>
      <c r="D15661" s="19"/>
    </row>
    <row r="15662" spans="1:4" s="20" customFormat="1" ht="16.350000000000001" customHeight="1" x14ac:dyDescent="0.2">
      <c r="A15662" s="17"/>
      <c r="B15662" s="17"/>
      <c r="C15662" s="18"/>
      <c r="D15662" s="19"/>
    </row>
    <row r="15663" spans="1:4" s="20" customFormat="1" ht="16.350000000000001" customHeight="1" x14ac:dyDescent="0.2">
      <c r="A15663" s="17"/>
      <c r="B15663" s="17"/>
      <c r="C15663" s="18"/>
      <c r="D15663" s="19"/>
    </row>
    <row r="15664" spans="1:4" s="20" customFormat="1" ht="16.350000000000001" customHeight="1" x14ac:dyDescent="0.2">
      <c r="A15664" s="17"/>
      <c r="B15664" s="17"/>
      <c r="C15664" s="18"/>
      <c r="D15664" s="19"/>
    </row>
    <row r="15665" spans="1:4" s="20" customFormat="1" ht="16.350000000000001" customHeight="1" x14ac:dyDescent="0.2">
      <c r="A15665" s="17"/>
      <c r="B15665" s="17"/>
      <c r="C15665" s="18"/>
      <c r="D15665" s="19"/>
    </row>
    <row r="15666" spans="1:4" s="20" customFormat="1" ht="16.350000000000001" customHeight="1" x14ac:dyDescent="0.2">
      <c r="A15666" s="17"/>
      <c r="B15666" s="17"/>
      <c r="C15666" s="18"/>
      <c r="D15666" s="19"/>
    </row>
    <row r="15667" spans="1:4" s="20" customFormat="1" ht="16.350000000000001" customHeight="1" x14ac:dyDescent="0.2">
      <c r="A15667" s="17"/>
      <c r="B15667" s="17"/>
      <c r="C15667" s="18"/>
      <c r="D15667" s="19"/>
    </row>
    <row r="15668" spans="1:4" s="20" customFormat="1" ht="16.350000000000001" customHeight="1" x14ac:dyDescent="0.2">
      <c r="A15668" s="17"/>
      <c r="B15668" s="17"/>
      <c r="C15668" s="18"/>
      <c r="D15668" s="19"/>
    </row>
    <row r="15669" spans="1:4" s="20" customFormat="1" ht="16.350000000000001" customHeight="1" x14ac:dyDescent="0.2">
      <c r="A15669" s="17"/>
      <c r="B15669" s="17"/>
      <c r="C15669" s="18"/>
      <c r="D15669" s="19"/>
    </row>
    <row r="15670" spans="1:4" s="20" customFormat="1" ht="16.350000000000001" customHeight="1" x14ac:dyDescent="0.2">
      <c r="A15670" s="17"/>
      <c r="B15670" s="17"/>
      <c r="C15670" s="18"/>
      <c r="D15670" s="19"/>
    </row>
    <row r="15671" spans="1:4" s="20" customFormat="1" ht="16.350000000000001" customHeight="1" x14ac:dyDescent="0.2">
      <c r="A15671" s="17"/>
      <c r="B15671" s="17"/>
      <c r="C15671" s="18"/>
      <c r="D15671" s="19"/>
    </row>
    <row r="15672" spans="1:4" s="20" customFormat="1" ht="16.350000000000001" customHeight="1" x14ac:dyDescent="0.2">
      <c r="A15672" s="17"/>
      <c r="B15672" s="17"/>
      <c r="C15672" s="18"/>
      <c r="D15672" s="19"/>
    </row>
    <row r="15673" spans="1:4" s="20" customFormat="1" ht="16.350000000000001" customHeight="1" x14ac:dyDescent="0.2">
      <c r="A15673" s="17"/>
      <c r="B15673" s="17"/>
      <c r="C15673" s="18"/>
      <c r="D15673" s="19"/>
    </row>
    <row r="15674" spans="1:4" s="20" customFormat="1" ht="16.350000000000001" customHeight="1" x14ac:dyDescent="0.2">
      <c r="A15674" s="17"/>
      <c r="B15674" s="17"/>
      <c r="C15674" s="18"/>
      <c r="D15674" s="19"/>
    </row>
    <row r="15675" spans="1:4" s="20" customFormat="1" ht="16.350000000000001" customHeight="1" x14ac:dyDescent="0.2">
      <c r="A15675" s="17"/>
      <c r="B15675" s="17"/>
      <c r="C15675" s="18"/>
      <c r="D15675" s="19"/>
    </row>
    <row r="15676" spans="1:4" s="20" customFormat="1" ht="16.350000000000001" customHeight="1" x14ac:dyDescent="0.2">
      <c r="A15676" s="17"/>
      <c r="B15676" s="17"/>
      <c r="C15676" s="18"/>
      <c r="D15676" s="19"/>
    </row>
    <row r="15677" spans="1:4" s="20" customFormat="1" ht="16.350000000000001" customHeight="1" x14ac:dyDescent="0.2">
      <c r="A15677" s="17"/>
      <c r="B15677" s="17"/>
      <c r="C15677" s="18"/>
      <c r="D15677" s="19"/>
    </row>
    <row r="15678" spans="1:4" s="20" customFormat="1" ht="16.350000000000001" customHeight="1" x14ac:dyDescent="0.2">
      <c r="A15678" s="17"/>
      <c r="B15678" s="17"/>
      <c r="C15678" s="18"/>
      <c r="D15678" s="19"/>
    </row>
    <row r="15679" spans="1:4" s="20" customFormat="1" ht="16.350000000000001" customHeight="1" x14ac:dyDescent="0.2">
      <c r="A15679" s="17"/>
      <c r="B15679" s="17"/>
      <c r="C15679" s="18"/>
      <c r="D15679" s="19"/>
    </row>
    <row r="15680" spans="1:4" s="20" customFormat="1" ht="16.350000000000001" customHeight="1" x14ac:dyDescent="0.2">
      <c r="A15680" s="17"/>
      <c r="B15680" s="17"/>
      <c r="C15680" s="18"/>
      <c r="D15680" s="19"/>
    </row>
    <row r="15681" spans="1:4" s="20" customFormat="1" ht="16.350000000000001" customHeight="1" x14ac:dyDescent="0.2">
      <c r="A15681" s="17"/>
      <c r="B15681" s="17"/>
      <c r="C15681" s="18"/>
      <c r="D15681" s="19"/>
    </row>
    <row r="15682" spans="1:4" s="20" customFormat="1" ht="16.350000000000001" customHeight="1" x14ac:dyDescent="0.2">
      <c r="A15682" s="17"/>
      <c r="B15682" s="17"/>
      <c r="C15682" s="18"/>
      <c r="D15682" s="19"/>
    </row>
    <row r="15683" spans="1:4" s="20" customFormat="1" ht="16.350000000000001" customHeight="1" x14ac:dyDescent="0.2">
      <c r="A15683" s="17"/>
      <c r="B15683" s="17"/>
      <c r="C15683" s="18"/>
      <c r="D15683" s="19"/>
    </row>
    <row r="15684" spans="1:4" s="20" customFormat="1" ht="16.350000000000001" customHeight="1" x14ac:dyDescent="0.2">
      <c r="A15684" s="17"/>
      <c r="B15684" s="17"/>
      <c r="C15684" s="18"/>
      <c r="D15684" s="19"/>
    </row>
    <row r="15685" spans="1:4" s="20" customFormat="1" ht="16.350000000000001" customHeight="1" x14ac:dyDescent="0.2">
      <c r="A15685" s="17"/>
      <c r="B15685" s="17"/>
      <c r="C15685" s="18"/>
      <c r="D15685" s="19"/>
    </row>
    <row r="15686" spans="1:4" s="20" customFormat="1" ht="16.350000000000001" customHeight="1" x14ac:dyDescent="0.2">
      <c r="A15686" s="17"/>
      <c r="B15686" s="17"/>
      <c r="C15686" s="18"/>
      <c r="D15686" s="19"/>
    </row>
    <row r="15687" spans="1:4" s="20" customFormat="1" ht="16.350000000000001" customHeight="1" x14ac:dyDescent="0.2">
      <c r="A15687" s="17"/>
      <c r="B15687" s="17"/>
      <c r="C15687" s="18"/>
      <c r="D15687" s="19"/>
    </row>
    <row r="15688" spans="1:4" s="20" customFormat="1" ht="16.350000000000001" customHeight="1" x14ac:dyDescent="0.2">
      <c r="A15688" s="17"/>
      <c r="B15688" s="17"/>
      <c r="C15688" s="18"/>
      <c r="D15688" s="19"/>
    </row>
    <row r="15689" spans="1:4" s="20" customFormat="1" ht="16.350000000000001" customHeight="1" x14ac:dyDescent="0.2">
      <c r="A15689" s="17"/>
      <c r="B15689" s="17"/>
      <c r="C15689" s="18"/>
      <c r="D15689" s="19"/>
    </row>
    <row r="15690" spans="1:4" s="20" customFormat="1" ht="16.350000000000001" customHeight="1" x14ac:dyDescent="0.2">
      <c r="A15690" s="17"/>
      <c r="B15690" s="17"/>
      <c r="C15690" s="18"/>
      <c r="D15690" s="19"/>
    </row>
    <row r="15691" spans="1:4" s="20" customFormat="1" ht="16.350000000000001" customHeight="1" x14ac:dyDescent="0.2">
      <c r="A15691" s="17"/>
      <c r="B15691" s="17"/>
      <c r="C15691" s="18"/>
      <c r="D15691" s="19"/>
    </row>
    <row r="15692" spans="1:4" s="20" customFormat="1" ht="16.350000000000001" customHeight="1" x14ac:dyDescent="0.2">
      <c r="A15692" s="17"/>
      <c r="B15692" s="17"/>
      <c r="C15692" s="18"/>
      <c r="D15692" s="19"/>
    </row>
    <row r="15693" spans="1:4" s="20" customFormat="1" ht="16.350000000000001" customHeight="1" x14ac:dyDescent="0.2">
      <c r="A15693" s="17"/>
      <c r="B15693" s="17"/>
      <c r="C15693" s="18"/>
      <c r="D15693" s="19"/>
    </row>
    <row r="15694" spans="1:4" s="20" customFormat="1" ht="16.350000000000001" customHeight="1" x14ac:dyDescent="0.2">
      <c r="A15694" s="17"/>
      <c r="B15694" s="17"/>
      <c r="C15694" s="18"/>
      <c r="D15694" s="19"/>
    </row>
    <row r="15695" spans="1:4" s="20" customFormat="1" ht="16.350000000000001" customHeight="1" x14ac:dyDescent="0.2">
      <c r="A15695" s="17"/>
      <c r="B15695" s="17"/>
      <c r="C15695" s="18"/>
      <c r="D15695" s="19"/>
    </row>
    <row r="15696" spans="1:4" s="20" customFormat="1" ht="16.350000000000001" customHeight="1" x14ac:dyDescent="0.2">
      <c r="A15696" s="17"/>
      <c r="B15696" s="17"/>
      <c r="C15696" s="18"/>
      <c r="D15696" s="19"/>
    </row>
    <row r="15697" spans="1:4" s="20" customFormat="1" ht="16.350000000000001" customHeight="1" x14ac:dyDescent="0.2">
      <c r="A15697" s="17"/>
      <c r="B15697" s="17"/>
      <c r="C15697" s="18"/>
      <c r="D15697" s="19"/>
    </row>
    <row r="15698" spans="1:4" s="20" customFormat="1" ht="16.350000000000001" customHeight="1" x14ac:dyDescent="0.2">
      <c r="A15698" s="17"/>
      <c r="B15698" s="17"/>
      <c r="C15698" s="18"/>
      <c r="D15698" s="19"/>
    </row>
    <row r="15699" spans="1:4" s="20" customFormat="1" ht="16.350000000000001" customHeight="1" x14ac:dyDescent="0.2">
      <c r="A15699" s="17"/>
      <c r="B15699" s="17"/>
      <c r="C15699" s="18"/>
      <c r="D15699" s="19"/>
    </row>
    <row r="15700" spans="1:4" s="20" customFormat="1" ht="16.350000000000001" customHeight="1" x14ac:dyDescent="0.2">
      <c r="A15700" s="17"/>
      <c r="B15700" s="17"/>
      <c r="C15700" s="18"/>
      <c r="D15700" s="19"/>
    </row>
    <row r="15701" spans="1:4" s="20" customFormat="1" ht="16.350000000000001" customHeight="1" x14ac:dyDescent="0.2">
      <c r="A15701" s="17"/>
      <c r="B15701" s="17"/>
      <c r="C15701" s="18"/>
      <c r="D15701" s="19"/>
    </row>
    <row r="15702" spans="1:4" s="20" customFormat="1" ht="16.350000000000001" customHeight="1" x14ac:dyDescent="0.2">
      <c r="A15702" s="17"/>
      <c r="B15702" s="17"/>
      <c r="C15702" s="18"/>
      <c r="D15702" s="19"/>
    </row>
    <row r="15703" spans="1:4" s="20" customFormat="1" ht="16.350000000000001" customHeight="1" x14ac:dyDescent="0.2">
      <c r="A15703" s="17"/>
      <c r="B15703" s="17"/>
      <c r="C15703" s="18"/>
      <c r="D15703" s="19"/>
    </row>
    <row r="15704" spans="1:4" s="20" customFormat="1" ht="16.350000000000001" customHeight="1" x14ac:dyDescent="0.2">
      <c r="A15704" s="17"/>
      <c r="B15704" s="17"/>
      <c r="C15704" s="18"/>
      <c r="D15704" s="19"/>
    </row>
    <row r="15705" spans="1:4" s="20" customFormat="1" ht="16.350000000000001" customHeight="1" x14ac:dyDescent="0.2">
      <c r="A15705" s="17"/>
      <c r="B15705" s="17"/>
      <c r="C15705" s="18"/>
      <c r="D15705" s="19"/>
    </row>
    <row r="15706" spans="1:4" s="20" customFormat="1" ht="16.350000000000001" customHeight="1" x14ac:dyDescent="0.2">
      <c r="A15706" s="17"/>
      <c r="B15706" s="17"/>
      <c r="C15706" s="18"/>
      <c r="D15706" s="19"/>
    </row>
    <row r="15707" spans="1:4" s="20" customFormat="1" ht="16.350000000000001" customHeight="1" x14ac:dyDescent="0.2">
      <c r="A15707" s="17"/>
      <c r="B15707" s="17"/>
      <c r="C15707" s="18"/>
      <c r="D15707" s="19"/>
    </row>
    <row r="15708" spans="1:4" s="20" customFormat="1" ht="16.350000000000001" customHeight="1" x14ac:dyDescent="0.2">
      <c r="A15708" s="17"/>
      <c r="B15708" s="17"/>
      <c r="C15708" s="18"/>
      <c r="D15708" s="19"/>
    </row>
    <row r="15709" spans="1:4" s="20" customFormat="1" ht="16.350000000000001" customHeight="1" x14ac:dyDescent="0.2">
      <c r="A15709" s="17"/>
      <c r="B15709" s="17"/>
      <c r="C15709" s="18"/>
      <c r="D15709" s="19"/>
    </row>
    <row r="15710" spans="1:4" s="20" customFormat="1" ht="16.350000000000001" customHeight="1" x14ac:dyDescent="0.2">
      <c r="A15710" s="17"/>
      <c r="B15710" s="17"/>
      <c r="C15710" s="18"/>
      <c r="D15710" s="19"/>
    </row>
    <row r="15711" spans="1:4" s="20" customFormat="1" ht="16.350000000000001" customHeight="1" x14ac:dyDescent="0.2">
      <c r="A15711" s="17"/>
      <c r="B15711" s="17"/>
      <c r="C15711" s="18"/>
      <c r="D15711" s="19"/>
    </row>
    <row r="15712" spans="1:4" s="20" customFormat="1" ht="16.350000000000001" customHeight="1" x14ac:dyDescent="0.2">
      <c r="A15712" s="17"/>
      <c r="B15712" s="17"/>
      <c r="C15712" s="18"/>
      <c r="D15712" s="19"/>
    </row>
    <row r="15713" spans="1:4" s="20" customFormat="1" ht="16.350000000000001" customHeight="1" x14ac:dyDescent="0.2">
      <c r="A15713" s="17"/>
      <c r="B15713" s="17"/>
      <c r="C15713" s="18"/>
      <c r="D15713" s="19"/>
    </row>
    <row r="15714" spans="1:4" s="20" customFormat="1" ht="16.350000000000001" customHeight="1" x14ac:dyDescent="0.2">
      <c r="A15714" s="17"/>
      <c r="B15714" s="17"/>
      <c r="C15714" s="18"/>
      <c r="D15714" s="19"/>
    </row>
    <row r="15715" spans="1:4" s="20" customFormat="1" ht="16.350000000000001" customHeight="1" x14ac:dyDescent="0.2">
      <c r="A15715" s="17"/>
      <c r="B15715" s="17"/>
      <c r="C15715" s="18"/>
      <c r="D15715" s="19"/>
    </row>
    <row r="15716" spans="1:4" s="20" customFormat="1" ht="16.350000000000001" customHeight="1" x14ac:dyDescent="0.2">
      <c r="A15716" s="17"/>
      <c r="B15716" s="17"/>
      <c r="C15716" s="18"/>
      <c r="D15716" s="19"/>
    </row>
    <row r="15717" spans="1:4" s="20" customFormat="1" ht="16.350000000000001" customHeight="1" x14ac:dyDescent="0.2">
      <c r="A15717" s="17"/>
      <c r="B15717" s="17"/>
      <c r="C15717" s="18"/>
      <c r="D15717" s="19"/>
    </row>
    <row r="15718" spans="1:4" s="20" customFormat="1" ht="16.350000000000001" customHeight="1" x14ac:dyDescent="0.2">
      <c r="A15718" s="17"/>
      <c r="B15718" s="17"/>
      <c r="C15718" s="18"/>
      <c r="D15718" s="19"/>
    </row>
    <row r="15719" spans="1:4" s="20" customFormat="1" ht="16.350000000000001" customHeight="1" x14ac:dyDescent="0.2">
      <c r="A15719" s="17"/>
      <c r="B15719" s="17"/>
      <c r="C15719" s="18"/>
      <c r="D15719" s="19"/>
    </row>
    <row r="15720" spans="1:4" s="20" customFormat="1" ht="16.350000000000001" customHeight="1" x14ac:dyDescent="0.2">
      <c r="A15720" s="17"/>
      <c r="B15720" s="17"/>
      <c r="C15720" s="18"/>
      <c r="D15720" s="19"/>
    </row>
    <row r="15721" spans="1:4" s="20" customFormat="1" ht="16.350000000000001" customHeight="1" x14ac:dyDescent="0.2">
      <c r="A15721" s="17"/>
      <c r="B15721" s="17"/>
      <c r="C15721" s="18"/>
      <c r="D15721" s="19"/>
    </row>
    <row r="15722" spans="1:4" s="20" customFormat="1" ht="16.350000000000001" customHeight="1" x14ac:dyDescent="0.2">
      <c r="A15722" s="17"/>
      <c r="B15722" s="17"/>
      <c r="C15722" s="18"/>
      <c r="D15722" s="19"/>
    </row>
    <row r="15723" spans="1:4" s="20" customFormat="1" ht="16.350000000000001" customHeight="1" x14ac:dyDescent="0.2">
      <c r="A15723" s="17"/>
      <c r="B15723" s="17"/>
      <c r="C15723" s="18"/>
      <c r="D15723" s="19"/>
    </row>
    <row r="15724" spans="1:4" s="20" customFormat="1" ht="16.350000000000001" customHeight="1" x14ac:dyDescent="0.2">
      <c r="A15724" s="17"/>
      <c r="B15724" s="17"/>
      <c r="C15724" s="18"/>
      <c r="D15724" s="19"/>
    </row>
    <row r="15725" spans="1:4" s="20" customFormat="1" ht="16.350000000000001" customHeight="1" x14ac:dyDescent="0.2">
      <c r="A15725" s="17"/>
      <c r="B15725" s="17"/>
      <c r="C15725" s="18"/>
      <c r="D15725" s="19"/>
    </row>
    <row r="15726" spans="1:4" s="20" customFormat="1" ht="16.350000000000001" customHeight="1" x14ac:dyDescent="0.2">
      <c r="A15726" s="17"/>
      <c r="B15726" s="17"/>
      <c r="C15726" s="18"/>
      <c r="D15726" s="19"/>
    </row>
    <row r="15727" spans="1:4" s="20" customFormat="1" ht="16.350000000000001" customHeight="1" x14ac:dyDescent="0.2">
      <c r="A15727" s="17"/>
      <c r="B15727" s="17"/>
      <c r="C15727" s="18"/>
      <c r="D15727" s="19"/>
    </row>
    <row r="15728" spans="1:4" s="20" customFormat="1" ht="16.350000000000001" customHeight="1" x14ac:dyDescent="0.2">
      <c r="A15728" s="17"/>
      <c r="B15728" s="17"/>
      <c r="C15728" s="18"/>
      <c r="D15728" s="19"/>
    </row>
    <row r="15729" spans="1:4" s="20" customFormat="1" ht="16.350000000000001" customHeight="1" x14ac:dyDescent="0.2">
      <c r="A15729" s="17"/>
      <c r="B15729" s="17"/>
      <c r="C15729" s="18"/>
      <c r="D15729" s="19"/>
    </row>
    <row r="15730" spans="1:4" s="20" customFormat="1" ht="16.350000000000001" customHeight="1" x14ac:dyDescent="0.2">
      <c r="A15730" s="17"/>
      <c r="B15730" s="17"/>
      <c r="C15730" s="18"/>
      <c r="D15730" s="19"/>
    </row>
    <row r="15731" spans="1:4" s="20" customFormat="1" ht="16.350000000000001" customHeight="1" x14ac:dyDescent="0.2">
      <c r="A15731" s="17"/>
      <c r="B15731" s="17"/>
      <c r="C15731" s="18"/>
      <c r="D15731" s="19"/>
    </row>
    <row r="15732" spans="1:4" s="20" customFormat="1" ht="16.350000000000001" customHeight="1" x14ac:dyDescent="0.2">
      <c r="A15732" s="17"/>
      <c r="B15732" s="17"/>
      <c r="C15732" s="18"/>
      <c r="D15732" s="19"/>
    </row>
    <row r="15733" spans="1:4" s="20" customFormat="1" ht="16.350000000000001" customHeight="1" x14ac:dyDescent="0.2">
      <c r="A15733" s="17"/>
      <c r="B15733" s="17"/>
      <c r="C15733" s="18"/>
      <c r="D15733" s="19"/>
    </row>
    <row r="15734" spans="1:4" s="20" customFormat="1" ht="16.350000000000001" customHeight="1" x14ac:dyDescent="0.2">
      <c r="A15734" s="17"/>
      <c r="B15734" s="17"/>
      <c r="C15734" s="18"/>
      <c r="D15734" s="19"/>
    </row>
    <row r="15735" spans="1:4" s="20" customFormat="1" ht="16.350000000000001" customHeight="1" x14ac:dyDescent="0.2">
      <c r="A15735" s="17"/>
      <c r="B15735" s="17"/>
      <c r="C15735" s="18"/>
      <c r="D15735" s="19"/>
    </row>
    <row r="15736" spans="1:4" s="20" customFormat="1" ht="16.350000000000001" customHeight="1" x14ac:dyDescent="0.2">
      <c r="A15736" s="17"/>
      <c r="B15736" s="17"/>
      <c r="C15736" s="18"/>
      <c r="D15736" s="19"/>
    </row>
    <row r="15737" spans="1:4" s="20" customFormat="1" ht="16.350000000000001" customHeight="1" x14ac:dyDescent="0.2">
      <c r="A15737" s="17"/>
      <c r="B15737" s="17"/>
      <c r="C15737" s="18"/>
      <c r="D15737" s="19"/>
    </row>
    <row r="15738" spans="1:4" s="20" customFormat="1" ht="16.350000000000001" customHeight="1" x14ac:dyDescent="0.2">
      <c r="A15738" s="17"/>
      <c r="B15738" s="17"/>
      <c r="C15738" s="18"/>
      <c r="D15738" s="19"/>
    </row>
    <row r="15739" spans="1:4" s="20" customFormat="1" ht="16.350000000000001" customHeight="1" x14ac:dyDescent="0.2">
      <c r="A15739" s="17"/>
      <c r="B15739" s="17"/>
      <c r="C15739" s="18"/>
      <c r="D15739" s="19"/>
    </row>
    <row r="15740" spans="1:4" s="20" customFormat="1" ht="16.350000000000001" customHeight="1" x14ac:dyDescent="0.2">
      <c r="A15740" s="17"/>
      <c r="B15740" s="17"/>
      <c r="C15740" s="18"/>
      <c r="D15740" s="19"/>
    </row>
    <row r="15741" spans="1:4" s="20" customFormat="1" ht="16.350000000000001" customHeight="1" x14ac:dyDescent="0.2">
      <c r="A15741" s="17"/>
      <c r="B15741" s="17"/>
      <c r="C15741" s="18"/>
      <c r="D15741" s="19"/>
    </row>
    <row r="15742" spans="1:4" s="20" customFormat="1" ht="16.350000000000001" customHeight="1" x14ac:dyDescent="0.2">
      <c r="A15742" s="17"/>
      <c r="B15742" s="17"/>
      <c r="C15742" s="18"/>
      <c r="D15742" s="19"/>
    </row>
    <row r="15743" spans="1:4" s="20" customFormat="1" ht="16.350000000000001" customHeight="1" x14ac:dyDescent="0.2">
      <c r="A15743" s="17"/>
      <c r="B15743" s="17"/>
      <c r="C15743" s="18"/>
      <c r="D15743" s="19"/>
    </row>
    <row r="15744" spans="1:4" s="20" customFormat="1" ht="16.350000000000001" customHeight="1" x14ac:dyDescent="0.2">
      <c r="A15744" s="17"/>
      <c r="B15744" s="17"/>
      <c r="C15744" s="18"/>
      <c r="D15744" s="19"/>
    </row>
    <row r="15745" spans="1:4" s="20" customFormat="1" ht="16.350000000000001" customHeight="1" x14ac:dyDescent="0.2">
      <c r="A15745" s="17"/>
      <c r="B15745" s="17"/>
      <c r="C15745" s="18"/>
      <c r="D15745" s="19"/>
    </row>
    <row r="15746" spans="1:4" s="20" customFormat="1" ht="16.350000000000001" customHeight="1" x14ac:dyDescent="0.2">
      <c r="A15746" s="17"/>
      <c r="B15746" s="17"/>
      <c r="C15746" s="18"/>
      <c r="D15746" s="19"/>
    </row>
    <row r="15747" spans="1:4" s="20" customFormat="1" ht="16.350000000000001" customHeight="1" x14ac:dyDescent="0.2">
      <c r="A15747" s="17"/>
      <c r="B15747" s="17"/>
      <c r="C15747" s="18"/>
      <c r="D15747" s="19"/>
    </row>
    <row r="15748" spans="1:4" s="20" customFormat="1" ht="16.350000000000001" customHeight="1" x14ac:dyDescent="0.2">
      <c r="A15748" s="17"/>
      <c r="B15748" s="17"/>
      <c r="C15748" s="18"/>
      <c r="D15748" s="19"/>
    </row>
    <row r="15749" spans="1:4" s="20" customFormat="1" ht="16.350000000000001" customHeight="1" x14ac:dyDescent="0.2">
      <c r="A15749" s="17"/>
      <c r="B15749" s="17"/>
      <c r="C15749" s="18"/>
      <c r="D15749" s="19"/>
    </row>
    <row r="15750" spans="1:4" s="20" customFormat="1" ht="16.350000000000001" customHeight="1" x14ac:dyDescent="0.2">
      <c r="A15750" s="17"/>
      <c r="B15750" s="17"/>
      <c r="C15750" s="18"/>
      <c r="D15750" s="19"/>
    </row>
    <row r="15751" spans="1:4" s="20" customFormat="1" ht="16.350000000000001" customHeight="1" x14ac:dyDescent="0.2">
      <c r="A15751" s="17"/>
      <c r="B15751" s="17"/>
      <c r="C15751" s="18"/>
      <c r="D15751" s="19"/>
    </row>
    <row r="15752" spans="1:4" s="20" customFormat="1" ht="16.350000000000001" customHeight="1" x14ac:dyDescent="0.2">
      <c r="A15752" s="17"/>
      <c r="B15752" s="17"/>
      <c r="C15752" s="18"/>
      <c r="D15752" s="19"/>
    </row>
    <row r="15753" spans="1:4" s="20" customFormat="1" ht="16.350000000000001" customHeight="1" x14ac:dyDescent="0.2">
      <c r="A15753" s="17"/>
      <c r="B15753" s="17"/>
      <c r="C15753" s="18"/>
      <c r="D15753" s="19"/>
    </row>
    <row r="15754" spans="1:4" s="20" customFormat="1" ht="16.350000000000001" customHeight="1" x14ac:dyDescent="0.2">
      <c r="A15754" s="17"/>
      <c r="B15754" s="17"/>
      <c r="C15754" s="18"/>
      <c r="D15754" s="19"/>
    </row>
    <row r="15755" spans="1:4" s="20" customFormat="1" ht="16.350000000000001" customHeight="1" x14ac:dyDescent="0.2">
      <c r="A15755" s="17"/>
      <c r="B15755" s="17"/>
      <c r="C15755" s="18"/>
      <c r="D15755" s="19"/>
    </row>
    <row r="15756" spans="1:4" s="20" customFormat="1" ht="16.350000000000001" customHeight="1" x14ac:dyDescent="0.2">
      <c r="A15756" s="17"/>
      <c r="B15756" s="17"/>
      <c r="C15756" s="18"/>
      <c r="D15756" s="19"/>
    </row>
    <row r="15757" spans="1:4" s="20" customFormat="1" ht="16.350000000000001" customHeight="1" x14ac:dyDescent="0.2">
      <c r="A15757" s="17"/>
      <c r="B15757" s="17"/>
      <c r="C15757" s="18"/>
      <c r="D15757" s="19"/>
    </row>
    <row r="15758" spans="1:4" s="20" customFormat="1" ht="16.350000000000001" customHeight="1" x14ac:dyDescent="0.2">
      <c r="A15758" s="17"/>
      <c r="B15758" s="17"/>
      <c r="C15758" s="18"/>
      <c r="D15758" s="19"/>
    </row>
    <row r="15759" spans="1:4" s="20" customFormat="1" ht="16.350000000000001" customHeight="1" x14ac:dyDescent="0.2">
      <c r="A15759" s="17"/>
      <c r="B15759" s="17"/>
      <c r="C15759" s="18"/>
      <c r="D15759" s="19"/>
    </row>
    <row r="15760" spans="1:4" s="20" customFormat="1" ht="16.350000000000001" customHeight="1" x14ac:dyDescent="0.2">
      <c r="A15760" s="17"/>
      <c r="B15760" s="17"/>
      <c r="C15760" s="18"/>
      <c r="D15760" s="19"/>
    </row>
    <row r="15761" spans="1:4" s="20" customFormat="1" ht="16.350000000000001" customHeight="1" x14ac:dyDescent="0.2">
      <c r="A15761" s="17"/>
      <c r="B15761" s="17"/>
      <c r="C15761" s="18"/>
      <c r="D15761" s="19"/>
    </row>
    <row r="15762" spans="1:4" s="20" customFormat="1" ht="16.350000000000001" customHeight="1" x14ac:dyDescent="0.2">
      <c r="A15762" s="17"/>
      <c r="B15762" s="17"/>
      <c r="C15762" s="18"/>
      <c r="D15762" s="19"/>
    </row>
    <row r="15763" spans="1:4" s="20" customFormat="1" ht="16.350000000000001" customHeight="1" x14ac:dyDescent="0.2">
      <c r="A15763" s="17"/>
      <c r="B15763" s="17"/>
      <c r="C15763" s="18"/>
      <c r="D15763" s="19"/>
    </row>
    <row r="15764" spans="1:4" s="20" customFormat="1" ht="16.350000000000001" customHeight="1" x14ac:dyDescent="0.2">
      <c r="A15764" s="17"/>
      <c r="B15764" s="17"/>
      <c r="C15764" s="18"/>
      <c r="D15764" s="19"/>
    </row>
    <row r="15765" spans="1:4" s="20" customFormat="1" ht="16.350000000000001" customHeight="1" x14ac:dyDescent="0.2">
      <c r="A15765" s="17"/>
      <c r="B15765" s="17"/>
      <c r="C15765" s="18"/>
      <c r="D15765" s="19"/>
    </row>
    <row r="15766" spans="1:4" s="20" customFormat="1" ht="16.350000000000001" customHeight="1" x14ac:dyDescent="0.2">
      <c r="A15766" s="17"/>
      <c r="B15766" s="17"/>
      <c r="C15766" s="18"/>
      <c r="D15766" s="19"/>
    </row>
    <row r="15767" spans="1:4" s="20" customFormat="1" ht="16.350000000000001" customHeight="1" x14ac:dyDescent="0.2">
      <c r="A15767" s="17"/>
      <c r="B15767" s="17"/>
      <c r="C15767" s="18"/>
      <c r="D15767" s="19"/>
    </row>
    <row r="15768" spans="1:4" s="20" customFormat="1" ht="16.350000000000001" customHeight="1" x14ac:dyDescent="0.2">
      <c r="A15768" s="17"/>
      <c r="B15768" s="17"/>
      <c r="C15768" s="18"/>
      <c r="D15768" s="19"/>
    </row>
    <row r="15769" spans="1:4" s="20" customFormat="1" ht="16.350000000000001" customHeight="1" x14ac:dyDescent="0.2">
      <c r="A15769" s="17"/>
      <c r="B15769" s="17"/>
      <c r="C15769" s="18"/>
      <c r="D15769" s="19"/>
    </row>
    <row r="15770" spans="1:4" s="20" customFormat="1" ht="16.350000000000001" customHeight="1" x14ac:dyDescent="0.2">
      <c r="A15770" s="17"/>
      <c r="B15770" s="17"/>
      <c r="C15770" s="18"/>
      <c r="D15770" s="19"/>
    </row>
    <row r="15771" spans="1:4" s="20" customFormat="1" ht="16.350000000000001" customHeight="1" x14ac:dyDescent="0.2">
      <c r="A15771" s="17"/>
      <c r="B15771" s="17"/>
      <c r="C15771" s="18"/>
      <c r="D15771" s="19"/>
    </row>
    <row r="15772" spans="1:4" s="20" customFormat="1" ht="16.350000000000001" customHeight="1" x14ac:dyDescent="0.2">
      <c r="A15772" s="17"/>
      <c r="B15772" s="17"/>
      <c r="C15772" s="18"/>
      <c r="D15772" s="19"/>
    </row>
    <row r="15773" spans="1:4" s="20" customFormat="1" ht="16.350000000000001" customHeight="1" x14ac:dyDescent="0.2">
      <c r="A15773" s="17"/>
      <c r="B15773" s="17"/>
      <c r="C15773" s="18"/>
      <c r="D15773" s="19"/>
    </row>
    <row r="15774" spans="1:4" s="20" customFormat="1" ht="16.350000000000001" customHeight="1" x14ac:dyDescent="0.2">
      <c r="A15774" s="17"/>
      <c r="B15774" s="17"/>
      <c r="C15774" s="18"/>
      <c r="D15774" s="19"/>
    </row>
    <row r="15775" spans="1:4" s="20" customFormat="1" ht="16.350000000000001" customHeight="1" x14ac:dyDescent="0.2">
      <c r="A15775" s="17"/>
      <c r="B15775" s="17"/>
      <c r="C15775" s="18"/>
      <c r="D15775" s="19"/>
    </row>
    <row r="15776" spans="1:4" s="20" customFormat="1" ht="16.350000000000001" customHeight="1" x14ac:dyDescent="0.2">
      <c r="A15776" s="17"/>
      <c r="B15776" s="17"/>
      <c r="C15776" s="18"/>
      <c r="D15776" s="19"/>
    </row>
    <row r="15777" spans="1:4" s="20" customFormat="1" ht="16.350000000000001" customHeight="1" x14ac:dyDescent="0.2">
      <c r="A15777" s="17"/>
      <c r="B15777" s="17"/>
      <c r="C15777" s="18"/>
      <c r="D15777" s="19"/>
    </row>
    <row r="15778" spans="1:4" s="20" customFormat="1" ht="16.350000000000001" customHeight="1" x14ac:dyDescent="0.2">
      <c r="A15778" s="17"/>
      <c r="B15778" s="17"/>
      <c r="C15778" s="18"/>
      <c r="D15778" s="19"/>
    </row>
    <row r="15779" spans="1:4" s="20" customFormat="1" ht="16.350000000000001" customHeight="1" x14ac:dyDescent="0.2">
      <c r="A15779" s="17"/>
      <c r="B15779" s="17"/>
      <c r="C15779" s="18"/>
      <c r="D15779" s="19"/>
    </row>
    <row r="15780" spans="1:4" s="20" customFormat="1" ht="16.350000000000001" customHeight="1" x14ac:dyDescent="0.2">
      <c r="A15780" s="17"/>
      <c r="B15780" s="17"/>
      <c r="C15780" s="18"/>
      <c r="D15780" s="19"/>
    </row>
    <row r="15781" spans="1:4" s="20" customFormat="1" ht="16.350000000000001" customHeight="1" x14ac:dyDescent="0.2">
      <c r="A15781" s="17"/>
      <c r="B15781" s="17"/>
      <c r="C15781" s="18"/>
      <c r="D15781" s="19"/>
    </row>
    <row r="15782" spans="1:4" s="20" customFormat="1" ht="16.350000000000001" customHeight="1" x14ac:dyDescent="0.2">
      <c r="A15782" s="17"/>
      <c r="B15782" s="17"/>
      <c r="C15782" s="18"/>
      <c r="D15782" s="19"/>
    </row>
    <row r="15783" spans="1:4" s="20" customFormat="1" ht="16.350000000000001" customHeight="1" x14ac:dyDescent="0.2">
      <c r="A15783" s="17"/>
      <c r="B15783" s="17"/>
      <c r="C15783" s="18"/>
      <c r="D15783" s="19"/>
    </row>
    <row r="15784" spans="1:4" s="20" customFormat="1" ht="16.350000000000001" customHeight="1" x14ac:dyDescent="0.2">
      <c r="A15784" s="17"/>
      <c r="B15784" s="17"/>
      <c r="C15784" s="18"/>
      <c r="D15784" s="19"/>
    </row>
    <row r="15785" spans="1:4" s="20" customFormat="1" ht="16.350000000000001" customHeight="1" x14ac:dyDescent="0.2">
      <c r="A15785" s="17"/>
      <c r="B15785" s="17"/>
      <c r="C15785" s="18"/>
      <c r="D15785" s="19"/>
    </row>
    <row r="15786" spans="1:4" s="20" customFormat="1" ht="16.350000000000001" customHeight="1" x14ac:dyDescent="0.2">
      <c r="A15786" s="17"/>
      <c r="B15786" s="17"/>
      <c r="C15786" s="18"/>
      <c r="D15786" s="19"/>
    </row>
    <row r="15787" spans="1:4" s="20" customFormat="1" ht="16.350000000000001" customHeight="1" x14ac:dyDescent="0.2">
      <c r="A15787" s="17"/>
      <c r="B15787" s="17"/>
      <c r="C15787" s="18"/>
      <c r="D15787" s="19"/>
    </row>
    <row r="15788" spans="1:4" s="20" customFormat="1" ht="16.350000000000001" customHeight="1" x14ac:dyDescent="0.2">
      <c r="A15788" s="17"/>
      <c r="B15788" s="17"/>
      <c r="C15788" s="18"/>
      <c r="D15788" s="19"/>
    </row>
    <row r="15789" spans="1:4" s="20" customFormat="1" ht="16.350000000000001" customHeight="1" x14ac:dyDescent="0.2">
      <c r="A15789" s="17"/>
      <c r="B15789" s="17"/>
      <c r="C15789" s="18"/>
      <c r="D15789" s="19"/>
    </row>
    <row r="15790" spans="1:4" s="20" customFormat="1" ht="16.350000000000001" customHeight="1" x14ac:dyDescent="0.2">
      <c r="A15790" s="17"/>
      <c r="B15790" s="17"/>
      <c r="C15790" s="18"/>
      <c r="D15790" s="19"/>
    </row>
    <row r="15791" spans="1:4" s="20" customFormat="1" ht="16.350000000000001" customHeight="1" x14ac:dyDescent="0.2">
      <c r="A15791" s="17"/>
      <c r="B15791" s="17"/>
      <c r="C15791" s="18"/>
      <c r="D15791" s="19"/>
    </row>
    <row r="15792" spans="1:4" s="20" customFormat="1" ht="16.350000000000001" customHeight="1" x14ac:dyDescent="0.2">
      <c r="A15792" s="17"/>
      <c r="B15792" s="17"/>
      <c r="C15792" s="18"/>
      <c r="D15792" s="19"/>
    </row>
    <row r="15793" spans="1:4" s="20" customFormat="1" ht="16.350000000000001" customHeight="1" x14ac:dyDescent="0.2">
      <c r="A15793" s="17"/>
      <c r="B15793" s="17"/>
      <c r="C15793" s="18"/>
      <c r="D15793" s="19"/>
    </row>
    <row r="15794" spans="1:4" s="20" customFormat="1" ht="16.350000000000001" customHeight="1" x14ac:dyDescent="0.2">
      <c r="A15794" s="17"/>
      <c r="B15794" s="17"/>
      <c r="C15794" s="18"/>
      <c r="D15794" s="19"/>
    </row>
    <row r="15795" spans="1:4" s="20" customFormat="1" ht="16.350000000000001" customHeight="1" x14ac:dyDescent="0.2">
      <c r="A15795" s="17"/>
      <c r="B15795" s="17"/>
      <c r="C15795" s="18"/>
      <c r="D15795" s="19"/>
    </row>
    <row r="15796" spans="1:4" s="20" customFormat="1" ht="16.350000000000001" customHeight="1" x14ac:dyDescent="0.2">
      <c r="A15796" s="17"/>
      <c r="B15796" s="17"/>
      <c r="C15796" s="18"/>
      <c r="D15796" s="19"/>
    </row>
    <row r="15797" spans="1:4" s="20" customFormat="1" ht="16.350000000000001" customHeight="1" x14ac:dyDescent="0.2">
      <c r="A15797" s="17"/>
      <c r="B15797" s="17"/>
      <c r="C15797" s="18"/>
      <c r="D15797" s="19"/>
    </row>
    <row r="15798" spans="1:4" s="20" customFormat="1" ht="16.350000000000001" customHeight="1" x14ac:dyDescent="0.2">
      <c r="A15798" s="17"/>
      <c r="B15798" s="17"/>
      <c r="C15798" s="18"/>
      <c r="D15798" s="19"/>
    </row>
    <row r="15799" spans="1:4" s="20" customFormat="1" ht="16.350000000000001" customHeight="1" x14ac:dyDescent="0.2">
      <c r="A15799" s="17"/>
      <c r="B15799" s="17"/>
      <c r="C15799" s="18"/>
      <c r="D15799" s="19"/>
    </row>
    <row r="15800" spans="1:4" s="20" customFormat="1" ht="16.350000000000001" customHeight="1" x14ac:dyDescent="0.2">
      <c r="A15800" s="17"/>
      <c r="B15800" s="17"/>
      <c r="C15800" s="18"/>
      <c r="D15800" s="19"/>
    </row>
    <row r="15801" spans="1:4" s="20" customFormat="1" ht="16.350000000000001" customHeight="1" x14ac:dyDescent="0.2">
      <c r="A15801" s="17"/>
      <c r="B15801" s="17"/>
      <c r="C15801" s="18"/>
      <c r="D15801" s="19"/>
    </row>
    <row r="15802" spans="1:4" s="20" customFormat="1" ht="16.350000000000001" customHeight="1" x14ac:dyDescent="0.2">
      <c r="A15802" s="17"/>
      <c r="B15802" s="17"/>
      <c r="C15802" s="18"/>
      <c r="D15802" s="19"/>
    </row>
    <row r="15803" spans="1:4" s="20" customFormat="1" ht="16.350000000000001" customHeight="1" x14ac:dyDescent="0.2">
      <c r="A15803" s="17"/>
      <c r="B15803" s="17"/>
      <c r="C15803" s="18"/>
      <c r="D15803" s="19"/>
    </row>
    <row r="15804" spans="1:4" s="20" customFormat="1" ht="16.350000000000001" customHeight="1" x14ac:dyDescent="0.2">
      <c r="A15804" s="17"/>
      <c r="B15804" s="17"/>
      <c r="C15804" s="18"/>
      <c r="D15804" s="19"/>
    </row>
    <row r="15805" spans="1:4" s="20" customFormat="1" ht="16.350000000000001" customHeight="1" x14ac:dyDescent="0.2">
      <c r="A15805" s="17"/>
      <c r="B15805" s="17"/>
      <c r="C15805" s="18"/>
      <c r="D15805" s="19"/>
    </row>
    <row r="15806" spans="1:4" s="20" customFormat="1" ht="16.350000000000001" customHeight="1" x14ac:dyDescent="0.2">
      <c r="A15806" s="17"/>
      <c r="B15806" s="17"/>
      <c r="C15806" s="18"/>
      <c r="D15806" s="19"/>
    </row>
    <row r="15807" spans="1:4" s="20" customFormat="1" ht="16.350000000000001" customHeight="1" x14ac:dyDescent="0.2">
      <c r="A15807" s="17"/>
      <c r="B15807" s="17"/>
      <c r="C15807" s="18"/>
      <c r="D15807" s="19"/>
    </row>
    <row r="15808" spans="1:4" s="20" customFormat="1" ht="16.350000000000001" customHeight="1" x14ac:dyDescent="0.2">
      <c r="A15808" s="17"/>
      <c r="B15808" s="17"/>
      <c r="C15808" s="18"/>
      <c r="D15808" s="19"/>
    </row>
    <row r="15809" spans="1:4" s="20" customFormat="1" ht="16.350000000000001" customHeight="1" x14ac:dyDescent="0.2">
      <c r="A15809" s="17"/>
      <c r="B15809" s="17"/>
      <c r="C15809" s="18"/>
      <c r="D15809" s="19"/>
    </row>
    <row r="15810" spans="1:4" s="20" customFormat="1" ht="16.350000000000001" customHeight="1" x14ac:dyDescent="0.2">
      <c r="A15810" s="17"/>
      <c r="B15810" s="17"/>
      <c r="C15810" s="18"/>
      <c r="D15810" s="19"/>
    </row>
    <row r="15811" spans="1:4" s="20" customFormat="1" ht="16.350000000000001" customHeight="1" x14ac:dyDescent="0.2">
      <c r="A15811" s="17"/>
      <c r="B15811" s="17"/>
      <c r="C15811" s="18"/>
      <c r="D15811" s="19"/>
    </row>
    <row r="15812" spans="1:4" s="20" customFormat="1" ht="16.350000000000001" customHeight="1" x14ac:dyDescent="0.2">
      <c r="A15812" s="17"/>
      <c r="B15812" s="17"/>
      <c r="C15812" s="18"/>
      <c r="D15812" s="19"/>
    </row>
    <row r="15813" spans="1:4" s="20" customFormat="1" ht="16.350000000000001" customHeight="1" x14ac:dyDescent="0.2">
      <c r="A15813" s="17"/>
      <c r="B15813" s="17"/>
      <c r="C15813" s="18"/>
      <c r="D15813" s="19"/>
    </row>
    <row r="15814" spans="1:4" s="20" customFormat="1" ht="16.350000000000001" customHeight="1" x14ac:dyDescent="0.2">
      <c r="A15814" s="17"/>
      <c r="B15814" s="17"/>
      <c r="C15814" s="18"/>
      <c r="D15814" s="19"/>
    </row>
    <row r="15815" spans="1:4" s="20" customFormat="1" ht="16.350000000000001" customHeight="1" x14ac:dyDescent="0.2">
      <c r="A15815" s="17"/>
      <c r="B15815" s="17"/>
      <c r="C15815" s="18"/>
      <c r="D15815" s="19"/>
    </row>
    <row r="15816" spans="1:4" s="20" customFormat="1" ht="16.350000000000001" customHeight="1" x14ac:dyDescent="0.2">
      <c r="A15816" s="17"/>
      <c r="B15816" s="17"/>
      <c r="C15816" s="18"/>
      <c r="D15816" s="19"/>
    </row>
    <row r="15817" spans="1:4" s="20" customFormat="1" ht="16.350000000000001" customHeight="1" x14ac:dyDescent="0.2">
      <c r="A15817" s="17"/>
      <c r="B15817" s="17"/>
      <c r="C15817" s="18"/>
      <c r="D15817" s="19"/>
    </row>
    <row r="15818" spans="1:4" s="20" customFormat="1" ht="16.350000000000001" customHeight="1" x14ac:dyDescent="0.2">
      <c r="A15818" s="17"/>
      <c r="B15818" s="17"/>
      <c r="C15818" s="18"/>
      <c r="D15818" s="19"/>
    </row>
    <row r="15819" spans="1:4" s="20" customFormat="1" ht="16.350000000000001" customHeight="1" x14ac:dyDescent="0.2">
      <c r="A15819" s="17"/>
      <c r="B15819" s="17"/>
      <c r="C15819" s="18"/>
      <c r="D15819" s="19"/>
    </row>
    <row r="15820" spans="1:4" s="20" customFormat="1" ht="16.350000000000001" customHeight="1" x14ac:dyDescent="0.2">
      <c r="A15820" s="17"/>
      <c r="B15820" s="17"/>
      <c r="C15820" s="18"/>
      <c r="D15820" s="19"/>
    </row>
    <row r="15821" spans="1:4" s="20" customFormat="1" ht="16.350000000000001" customHeight="1" x14ac:dyDescent="0.2">
      <c r="A15821" s="17"/>
      <c r="B15821" s="17"/>
      <c r="C15821" s="18"/>
      <c r="D15821" s="19"/>
    </row>
    <row r="15822" spans="1:4" s="20" customFormat="1" ht="16.350000000000001" customHeight="1" x14ac:dyDescent="0.2">
      <c r="A15822" s="17"/>
      <c r="B15822" s="17"/>
      <c r="C15822" s="18"/>
      <c r="D15822" s="19"/>
    </row>
    <row r="15823" spans="1:4" s="20" customFormat="1" ht="16.350000000000001" customHeight="1" x14ac:dyDescent="0.2">
      <c r="A15823" s="17"/>
      <c r="B15823" s="17"/>
      <c r="C15823" s="18"/>
      <c r="D15823" s="19"/>
    </row>
    <row r="15824" spans="1:4" s="20" customFormat="1" ht="16.350000000000001" customHeight="1" x14ac:dyDescent="0.2">
      <c r="A15824" s="17"/>
      <c r="B15824" s="17"/>
      <c r="C15824" s="18"/>
      <c r="D15824" s="19"/>
    </row>
    <row r="15825" spans="1:4" s="20" customFormat="1" ht="16.350000000000001" customHeight="1" x14ac:dyDescent="0.2">
      <c r="A15825" s="17"/>
      <c r="B15825" s="17"/>
      <c r="C15825" s="18"/>
      <c r="D15825" s="19"/>
    </row>
    <row r="15826" spans="1:4" s="20" customFormat="1" ht="16.350000000000001" customHeight="1" x14ac:dyDescent="0.2">
      <c r="A15826" s="17"/>
      <c r="B15826" s="17"/>
      <c r="C15826" s="18"/>
      <c r="D15826" s="19"/>
    </row>
    <row r="15827" spans="1:4" s="20" customFormat="1" ht="16.350000000000001" customHeight="1" x14ac:dyDescent="0.2">
      <c r="A15827" s="17"/>
      <c r="B15827" s="17"/>
      <c r="C15827" s="18"/>
      <c r="D15827" s="19"/>
    </row>
    <row r="15828" spans="1:4" s="20" customFormat="1" ht="16.350000000000001" customHeight="1" x14ac:dyDescent="0.2">
      <c r="A15828" s="17"/>
      <c r="B15828" s="17"/>
      <c r="C15828" s="18"/>
      <c r="D15828" s="19"/>
    </row>
    <row r="15829" spans="1:4" s="20" customFormat="1" ht="16.350000000000001" customHeight="1" x14ac:dyDescent="0.2">
      <c r="A15829" s="17"/>
      <c r="B15829" s="17"/>
      <c r="C15829" s="18"/>
      <c r="D15829" s="19"/>
    </row>
    <row r="15830" spans="1:4" s="20" customFormat="1" ht="16.350000000000001" customHeight="1" x14ac:dyDescent="0.2">
      <c r="A15830" s="17"/>
      <c r="B15830" s="17"/>
      <c r="C15830" s="18"/>
      <c r="D15830" s="19"/>
    </row>
    <row r="15831" spans="1:4" s="20" customFormat="1" ht="16.350000000000001" customHeight="1" x14ac:dyDescent="0.2">
      <c r="A15831" s="17"/>
      <c r="B15831" s="17"/>
      <c r="C15831" s="18"/>
      <c r="D15831" s="19"/>
    </row>
    <row r="15832" spans="1:4" s="20" customFormat="1" ht="16.350000000000001" customHeight="1" x14ac:dyDescent="0.2">
      <c r="A15832" s="17"/>
      <c r="B15832" s="17"/>
      <c r="C15832" s="18"/>
      <c r="D15832" s="19"/>
    </row>
    <row r="15833" spans="1:4" s="20" customFormat="1" ht="16.350000000000001" customHeight="1" x14ac:dyDescent="0.2">
      <c r="A15833" s="17"/>
      <c r="B15833" s="17"/>
      <c r="C15833" s="18"/>
      <c r="D15833" s="19"/>
    </row>
    <row r="15834" spans="1:4" s="20" customFormat="1" ht="16.350000000000001" customHeight="1" x14ac:dyDescent="0.2">
      <c r="A15834" s="17"/>
      <c r="B15834" s="17"/>
      <c r="C15834" s="18"/>
      <c r="D15834" s="19"/>
    </row>
    <row r="15835" spans="1:4" s="20" customFormat="1" ht="16.350000000000001" customHeight="1" x14ac:dyDescent="0.2">
      <c r="A15835" s="17"/>
      <c r="B15835" s="17"/>
      <c r="C15835" s="18"/>
      <c r="D15835" s="19"/>
    </row>
    <row r="15836" spans="1:4" s="20" customFormat="1" ht="16.350000000000001" customHeight="1" x14ac:dyDescent="0.2">
      <c r="A15836" s="17"/>
      <c r="B15836" s="17"/>
      <c r="C15836" s="18"/>
      <c r="D15836" s="19"/>
    </row>
    <row r="15837" spans="1:4" s="20" customFormat="1" ht="16.350000000000001" customHeight="1" x14ac:dyDescent="0.2">
      <c r="A15837" s="17"/>
      <c r="B15837" s="17"/>
      <c r="C15837" s="18"/>
      <c r="D15837" s="19"/>
    </row>
    <row r="15838" spans="1:4" s="20" customFormat="1" ht="16.350000000000001" customHeight="1" x14ac:dyDescent="0.2">
      <c r="A15838" s="17"/>
      <c r="B15838" s="17"/>
      <c r="C15838" s="18"/>
      <c r="D15838" s="19"/>
    </row>
    <row r="15839" spans="1:4" s="20" customFormat="1" ht="16.350000000000001" customHeight="1" x14ac:dyDescent="0.2">
      <c r="A15839" s="17"/>
      <c r="B15839" s="17"/>
      <c r="C15839" s="18"/>
      <c r="D15839" s="19"/>
    </row>
    <row r="15840" spans="1:4" s="20" customFormat="1" ht="16.350000000000001" customHeight="1" x14ac:dyDescent="0.2">
      <c r="A15840" s="17"/>
      <c r="B15840" s="17"/>
      <c r="C15840" s="18"/>
      <c r="D15840" s="19"/>
    </row>
    <row r="15841" spans="1:4" s="20" customFormat="1" ht="16.350000000000001" customHeight="1" x14ac:dyDescent="0.2">
      <c r="A15841" s="17"/>
      <c r="B15841" s="17"/>
      <c r="C15841" s="18"/>
      <c r="D15841" s="19"/>
    </row>
    <row r="15842" spans="1:4" s="20" customFormat="1" ht="16.350000000000001" customHeight="1" x14ac:dyDescent="0.2">
      <c r="A15842" s="17"/>
      <c r="B15842" s="17"/>
      <c r="C15842" s="18"/>
      <c r="D15842" s="19"/>
    </row>
    <row r="15843" spans="1:4" s="20" customFormat="1" ht="16.350000000000001" customHeight="1" x14ac:dyDescent="0.2">
      <c r="A15843" s="17"/>
      <c r="B15843" s="17"/>
      <c r="C15843" s="18"/>
      <c r="D15843" s="19"/>
    </row>
    <row r="15844" spans="1:4" s="20" customFormat="1" ht="16.350000000000001" customHeight="1" x14ac:dyDescent="0.2">
      <c r="A15844" s="17"/>
      <c r="B15844" s="17"/>
      <c r="C15844" s="18"/>
      <c r="D15844" s="19"/>
    </row>
    <row r="15845" spans="1:4" s="20" customFormat="1" ht="16.350000000000001" customHeight="1" x14ac:dyDescent="0.2">
      <c r="A15845" s="17"/>
      <c r="B15845" s="17"/>
      <c r="C15845" s="18"/>
      <c r="D15845" s="19"/>
    </row>
    <row r="15846" spans="1:4" s="20" customFormat="1" ht="16.350000000000001" customHeight="1" x14ac:dyDescent="0.2">
      <c r="A15846" s="17"/>
      <c r="B15846" s="17"/>
      <c r="C15846" s="18"/>
      <c r="D15846" s="19"/>
    </row>
    <row r="15847" spans="1:4" s="20" customFormat="1" ht="16.350000000000001" customHeight="1" x14ac:dyDescent="0.2">
      <c r="A15847" s="17"/>
      <c r="B15847" s="17"/>
      <c r="C15847" s="18"/>
      <c r="D15847" s="19"/>
    </row>
    <row r="15848" spans="1:4" s="20" customFormat="1" ht="16.350000000000001" customHeight="1" x14ac:dyDescent="0.2">
      <c r="A15848" s="17"/>
      <c r="B15848" s="17"/>
      <c r="C15848" s="18"/>
      <c r="D15848" s="19"/>
    </row>
    <row r="15849" spans="1:4" s="20" customFormat="1" ht="16.350000000000001" customHeight="1" x14ac:dyDescent="0.2">
      <c r="A15849" s="17"/>
      <c r="B15849" s="17"/>
      <c r="C15849" s="18"/>
      <c r="D15849" s="19"/>
    </row>
    <row r="15850" spans="1:4" s="20" customFormat="1" ht="16.350000000000001" customHeight="1" x14ac:dyDescent="0.2">
      <c r="A15850" s="17"/>
      <c r="B15850" s="17"/>
      <c r="C15850" s="18"/>
      <c r="D15850" s="19"/>
    </row>
    <row r="15851" spans="1:4" s="20" customFormat="1" ht="16.350000000000001" customHeight="1" x14ac:dyDescent="0.2">
      <c r="A15851" s="17"/>
      <c r="B15851" s="17"/>
      <c r="C15851" s="18"/>
      <c r="D15851" s="19"/>
    </row>
    <row r="15852" spans="1:4" s="20" customFormat="1" ht="16.350000000000001" customHeight="1" x14ac:dyDescent="0.2">
      <c r="A15852" s="17"/>
      <c r="B15852" s="17"/>
      <c r="C15852" s="18"/>
      <c r="D15852" s="19"/>
    </row>
    <row r="15853" spans="1:4" s="20" customFormat="1" ht="16.350000000000001" customHeight="1" x14ac:dyDescent="0.2">
      <c r="A15853" s="17"/>
      <c r="B15853" s="17"/>
      <c r="C15853" s="18"/>
      <c r="D15853" s="19"/>
    </row>
    <row r="15854" spans="1:4" s="20" customFormat="1" ht="16.350000000000001" customHeight="1" x14ac:dyDescent="0.2">
      <c r="A15854" s="17"/>
      <c r="B15854" s="17"/>
      <c r="C15854" s="18"/>
      <c r="D15854" s="19"/>
    </row>
    <row r="15855" spans="1:4" s="20" customFormat="1" ht="16.350000000000001" customHeight="1" x14ac:dyDescent="0.2">
      <c r="A15855" s="17"/>
      <c r="B15855" s="17"/>
      <c r="C15855" s="18"/>
      <c r="D15855" s="19"/>
    </row>
    <row r="15856" spans="1:4" s="20" customFormat="1" ht="16.350000000000001" customHeight="1" x14ac:dyDescent="0.2">
      <c r="A15856" s="17"/>
      <c r="B15856" s="17"/>
      <c r="C15856" s="18"/>
      <c r="D15856" s="19"/>
    </row>
    <row r="15857" spans="1:4" s="20" customFormat="1" ht="16.350000000000001" customHeight="1" x14ac:dyDescent="0.2">
      <c r="A15857" s="17"/>
      <c r="B15857" s="17"/>
      <c r="C15857" s="18"/>
      <c r="D15857" s="19"/>
    </row>
    <row r="15858" spans="1:4" s="20" customFormat="1" ht="16.350000000000001" customHeight="1" x14ac:dyDescent="0.2">
      <c r="A15858" s="17"/>
      <c r="B15858" s="17"/>
      <c r="C15858" s="18"/>
      <c r="D15858" s="19"/>
    </row>
    <row r="15859" spans="1:4" s="20" customFormat="1" ht="16.350000000000001" customHeight="1" x14ac:dyDescent="0.2">
      <c r="A15859" s="17"/>
      <c r="B15859" s="17"/>
      <c r="C15859" s="18"/>
      <c r="D15859" s="19"/>
    </row>
    <row r="15860" spans="1:4" s="20" customFormat="1" ht="16.350000000000001" customHeight="1" x14ac:dyDescent="0.2">
      <c r="A15860" s="17"/>
      <c r="B15860" s="17"/>
      <c r="C15860" s="18"/>
      <c r="D15860" s="19"/>
    </row>
    <row r="15861" spans="1:4" s="20" customFormat="1" ht="16.350000000000001" customHeight="1" x14ac:dyDescent="0.2">
      <c r="A15861" s="17"/>
      <c r="B15861" s="17"/>
      <c r="C15861" s="18"/>
      <c r="D15861" s="19"/>
    </row>
    <row r="15862" spans="1:4" s="20" customFormat="1" ht="16.350000000000001" customHeight="1" x14ac:dyDescent="0.2">
      <c r="A15862" s="17"/>
      <c r="B15862" s="17"/>
      <c r="C15862" s="18"/>
      <c r="D15862" s="19"/>
    </row>
    <row r="15863" spans="1:4" s="20" customFormat="1" ht="16.350000000000001" customHeight="1" x14ac:dyDescent="0.2">
      <c r="A15863" s="17"/>
      <c r="B15863" s="17"/>
      <c r="C15863" s="18"/>
      <c r="D15863" s="19"/>
    </row>
    <row r="15864" spans="1:4" s="20" customFormat="1" ht="16.350000000000001" customHeight="1" x14ac:dyDescent="0.2">
      <c r="A15864" s="17"/>
      <c r="B15864" s="17"/>
      <c r="C15864" s="18"/>
      <c r="D15864" s="19"/>
    </row>
    <row r="15865" spans="1:4" s="20" customFormat="1" ht="16.350000000000001" customHeight="1" x14ac:dyDescent="0.2">
      <c r="A15865" s="17"/>
      <c r="B15865" s="17"/>
      <c r="C15865" s="18"/>
      <c r="D15865" s="19"/>
    </row>
    <row r="15866" spans="1:4" s="20" customFormat="1" ht="16.350000000000001" customHeight="1" x14ac:dyDescent="0.2">
      <c r="A15866" s="17"/>
      <c r="B15866" s="17"/>
      <c r="C15866" s="18"/>
      <c r="D15866" s="19"/>
    </row>
    <row r="15867" spans="1:4" s="20" customFormat="1" ht="16.350000000000001" customHeight="1" x14ac:dyDescent="0.2">
      <c r="A15867" s="17"/>
      <c r="B15867" s="17"/>
      <c r="C15867" s="18"/>
      <c r="D15867" s="19"/>
    </row>
    <row r="15868" spans="1:4" s="20" customFormat="1" ht="16.350000000000001" customHeight="1" x14ac:dyDescent="0.2">
      <c r="A15868" s="17"/>
      <c r="B15868" s="17"/>
      <c r="C15868" s="18"/>
      <c r="D15868" s="19"/>
    </row>
    <row r="15869" spans="1:4" s="20" customFormat="1" ht="16.350000000000001" customHeight="1" x14ac:dyDescent="0.2">
      <c r="A15869" s="17"/>
      <c r="B15869" s="17"/>
      <c r="C15869" s="18"/>
      <c r="D15869" s="19"/>
    </row>
    <row r="15870" spans="1:4" s="20" customFormat="1" ht="16.350000000000001" customHeight="1" x14ac:dyDescent="0.2">
      <c r="A15870" s="17"/>
      <c r="B15870" s="17"/>
      <c r="C15870" s="18"/>
      <c r="D15870" s="19"/>
    </row>
    <row r="15871" spans="1:4" s="20" customFormat="1" ht="16.350000000000001" customHeight="1" x14ac:dyDescent="0.2">
      <c r="A15871" s="17"/>
      <c r="B15871" s="17"/>
      <c r="C15871" s="18"/>
      <c r="D15871" s="19"/>
    </row>
    <row r="15872" spans="1:4" s="20" customFormat="1" ht="16.350000000000001" customHeight="1" x14ac:dyDescent="0.2">
      <c r="A15872" s="17"/>
      <c r="B15872" s="17"/>
      <c r="C15872" s="18"/>
      <c r="D15872" s="19"/>
    </row>
    <row r="15873" spans="1:4" s="20" customFormat="1" ht="16.350000000000001" customHeight="1" x14ac:dyDescent="0.2">
      <c r="A15873" s="17"/>
      <c r="B15873" s="17"/>
      <c r="C15873" s="18"/>
      <c r="D15873" s="19"/>
    </row>
    <row r="15874" spans="1:4" s="20" customFormat="1" ht="16.350000000000001" customHeight="1" x14ac:dyDescent="0.2">
      <c r="A15874" s="17"/>
      <c r="B15874" s="17"/>
      <c r="C15874" s="18"/>
      <c r="D15874" s="19"/>
    </row>
    <row r="15875" spans="1:4" s="20" customFormat="1" ht="16.350000000000001" customHeight="1" x14ac:dyDescent="0.2">
      <c r="A15875" s="17"/>
      <c r="B15875" s="17"/>
      <c r="C15875" s="18"/>
      <c r="D15875" s="19"/>
    </row>
    <row r="15876" spans="1:4" s="20" customFormat="1" ht="16.350000000000001" customHeight="1" x14ac:dyDescent="0.2">
      <c r="A15876" s="17"/>
      <c r="B15876" s="17"/>
      <c r="C15876" s="18"/>
      <c r="D15876" s="19"/>
    </row>
    <row r="15877" spans="1:4" s="20" customFormat="1" ht="16.350000000000001" customHeight="1" x14ac:dyDescent="0.2">
      <c r="A15877" s="17"/>
      <c r="B15877" s="17"/>
      <c r="C15877" s="18"/>
      <c r="D15877" s="19"/>
    </row>
    <row r="15878" spans="1:4" s="20" customFormat="1" ht="16.350000000000001" customHeight="1" x14ac:dyDescent="0.2">
      <c r="A15878" s="17"/>
      <c r="B15878" s="17"/>
      <c r="C15878" s="18"/>
      <c r="D15878" s="19"/>
    </row>
    <row r="15879" spans="1:4" s="20" customFormat="1" ht="16.350000000000001" customHeight="1" x14ac:dyDescent="0.2">
      <c r="A15879" s="17"/>
      <c r="B15879" s="17"/>
      <c r="C15879" s="18"/>
      <c r="D15879" s="19"/>
    </row>
    <row r="15880" spans="1:4" s="20" customFormat="1" ht="16.350000000000001" customHeight="1" x14ac:dyDescent="0.2">
      <c r="A15880" s="17"/>
      <c r="B15880" s="17"/>
      <c r="C15880" s="18"/>
      <c r="D15880" s="19"/>
    </row>
    <row r="15881" spans="1:4" s="20" customFormat="1" ht="16.350000000000001" customHeight="1" x14ac:dyDescent="0.2">
      <c r="A15881" s="17"/>
      <c r="B15881" s="17"/>
      <c r="C15881" s="18"/>
      <c r="D15881" s="19"/>
    </row>
    <row r="15882" spans="1:4" s="20" customFormat="1" ht="16.350000000000001" customHeight="1" x14ac:dyDescent="0.2">
      <c r="A15882" s="17"/>
      <c r="B15882" s="17"/>
      <c r="C15882" s="18"/>
      <c r="D15882" s="19"/>
    </row>
    <row r="15883" spans="1:4" s="20" customFormat="1" ht="16.350000000000001" customHeight="1" x14ac:dyDescent="0.2">
      <c r="A15883" s="17"/>
      <c r="B15883" s="17"/>
      <c r="C15883" s="18"/>
      <c r="D15883" s="19"/>
    </row>
    <row r="15884" spans="1:4" s="20" customFormat="1" ht="16.350000000000001" customHeight="1" x14ac:dyDescent="0.2">
      <c r="A15884" s="17"/>
      <c r="B15884" s="17"/>
      <c r="C15884" s="18"/>
      <c r="D15884" s="19"/>
    </row>
    <row r="15885" spans="1:4" s="20" customFormat="1" ht="16.350000000000001" customHeight="1" x14ac:dyDescent="0.2">
      <c r="A15885" s="17"/>
      <c r="B15885" s="17"/>
      <c r="C15885" s="18"/>
      <c r="D15885" s="19"/>
    </row>
    <row r="15886" spans="1:4" s="20" customFormat="1" ht="16.350000000000001" customHeight="1" x14ac:dyDescent="0.2">
      <c r="A15886" s="17"/>
      <c r="B15886" s="17"/>
      <c r="C15886" s="18"/>
      <c r="D15886" s="19"/>
    </row>
    <row r="15887" spans="1:4" s="20" customFormat="1" ht="16.350000000000001" customHeight="1" x14ac:dyDescent="0.2">
      <c r="A15887" s="17"/>
      <c r="B15887" s="17"/>
      <c r="C15887" s="18"/>
      <c r="D15887" s="19"/>
    </row>
    <row r="15888" spans="1:4" s="20" customFormat="1" ht="16.350000000000001" customHeight="1" x14ac:dyDescent="0.2">
      <c r="A15888" s="17"/>
      <c r="B15888" s="17"/>
      <c r="C15888" s="18"/>
      <c r="D15888" s="19"/>
    </row>
    <row r="15889" spans="1:4" s="20" customFormat="1" ht="16.350000000000001" customHeight="1" x14ac:dyDescent="0.2">
      <c r="A15889" s="17"/>
      <c r="B15889" s="17"/>
      <c r="C15889" s="18"/>
      <c r="D15889" s="19"/>
    </row>
    <row r="15890" spans="1:4" s="20" customFormat="1" ht="16.350000000000001" customHeight="1" x14ac:dyDescent="0.2">
      <c r="A15890" s="17"/>
      <c r="B15890" s="17"/>
      <c r="C15890" s="18"/>
      <c r="D15890" s="19"/>
    </row>
    <row r="15891" spans="1:4" s="20" customFormat="1" ht="16.350000000000001" customHeight="1" x14ac:dyDescent="0.2">
      <c r="A15891" s="17"/>
      <c r="B15891" s="17"/>
      <c r="C15891" s="18"/>
      <c r="D15891" s="19"/>
    </row>
    <row r="15892" spans="1:4" s="20" customFormat="1" ht="16.350000000000001" customHeight="1" x14ac:dyDescent="0.2">
      <c r="A15892" s="17"/>
      <c r="B15892" s="17"/>
      <c r="C15892" s="18"/>
      <c r="D15892" s="19"/>
    </row>
    <row r="15893" spans="1:4" s="20" customFormat="1" ht="16.350000000000001" customHeight="1" x14ac:dyDescent="0.2">
      <c r="A15893" s="17"/>
      <c r="B15893" s="17"/>
      <c r="C15893" s="18"/>
      <c r="D15893" s="19"/>
    </row>
    <row r="15894" spans="1:4" s="20" customFormat="1" ht="16.350000000000001" customHeight="1" x14ac:dyDescent="0.2">
      <c r="A15894" s="17"/>
      <c r="B15894" s="17"/>
      <c r="C15894" s="18"/>
      <c r="D15894" s="19"/>
    </row>
    <row r="15895" spans="1:4" s="20" customFormat="1" ht="16.350000000000001" customHeight="1" x14ac:dyDescent="0.2">
      <c r="A15895" s="17"/>
      <c r="B15895" s="17"/>
      <c r="C15895" s="18"/>
      <c r="D15895" s="19"/>
    </row>
    <row r="15896" spans="1:4" s="20" customFormat="1" ht="16.350000000000001" customHeight="1" x14ac:dyDescent="0.2">
      <c r="A15896" s="17"/>
      <c r="B15896" s="17"/>
      <c r="C15896" s="18"/>
      <c r="D15896" s="19"/>
    </row>
    <row r="15897" spans="1:4" s="20" customFormat="1" ht="16.350000000000001" customHeight="1" x14ac:dyDescent="0.2">
      <c r="A15897" s="17"/>
      <c r="B15897" s="17"/>
      <c r="C15897" s="18"/>
      <c r="D15897" s="19"/>
    </row>
    <row r="15898" spans="1:4" s="20" customFormat="1" ht="16.350000000000001" customHeight="1" x14ac:dyDescent="0.2">
      <c r="A15898" s="17"/>
      <c r="B15898" s="17"/>
      <c r="C15898" s="18"/>
      <c r="D15898" s="19"/>
    </row>
    <row r="15899" spans="1:4" s="20" customFormat="1" ht="16.350000000000001" customHeight="1" x14ac:dyDescent="0.2">
      <c r="A15899" s="17"/>
      <c r="B15899" s="17"/>
      <c r="C15899" s="18"/>
      <c r="D15899" s="19"/>
    </row>
    <row r="15900" spans="1:4" s="20" customFormat="1" ht="16.350000000000001" customHeight="1" x14ac:dyDescent="0.2">
      <c r="A15900" s="17"/>
      <c r="B15900" s="17"/>
      <c r="C15900" s="18"/>
      <c r="D15900" s="19"/>
    </row>
    <row r="15901" spans="1:4" s="20" customFormat="1" ht="16.350000000000001" customHeight="1" x14ac:dyDescent="0.2">
      <c r="A15901" s="17"/>
      <c r="B15901" s="17"/>
      <c r="C15901" s="18"/>
      <c r="D15901" s="19"/>
    </row>
    <row r="15902" spans="1:4" s="20" customFormat="1" ht="16.350000000000001" customHeight="1" x14ac:dyDescent="0.2">
      <c r="A15902" s="17"/>
      <c r="B15902" s="17"/>
      <c r="C15902" s="18"/>
      <c r="D15902" s="19"/>
    </row>
    <row r="15903" spans="1:4" s="20" customFormat="1" ht="16.350000000000001" customHeight="1" x14ac:dyDescent="0.2">
      <c r="A15903" s="17"/>
      <c r="B15903" s="17"/>
      <c r="C15903" s="18"/>
      <c r="D15903" s="19"/>
    </row>
    <row r="15904" spans="1:4" s="20" customFormat="1" ht="16.350000000000001" customHeight="1" x14ac:dyDescent="0.2">
      <c r="A15904" s="17"/>
      <c r="B15904" s="17"/>
      <c r="C15904" s="18"/>
      <c r="D15904" s="19"/>
    </row>
    <row r="15905" spans="1:4" s="20" customFormat="1" ht="16.350000000000001" customHeight="1" x14ac:dyDescent="0.2">
      <c r="A15905" s="17"/>
      <c r="B15905" s="17"/>
      <c r="C15905" s="18"/>
      <c r="D15905" s="19"/>
    </row>
    <row r="15906" spans="1:4" s="20" customFormat="1" ht="16.350000000000001" customHeight="1" x14ac:dyDescent="0.2">
      <c r="A15906" s="17"/>
      <c r="B15906" s="17"/>
      <c r="C15906" s="18"/>
      <c r="D15906" s="19"/>
    </row>
    <row r="15907" spans="1:4" s="20" customFormat="1" ht="16.350000000000001" customHeight="1" x14ac:dyDescent="0.2">
      <c r="A15907" s="17"/>
      <c r="B15907" s="17"/>
      <c r="C15907" s="18"/>
      <c r="D15907" s="19"/>
    </row>
    <row r="15908" spans="1:4" s="20" customFormat="1" ht="16.350000000000001" customHeight="1" x14ac:dyDescent="0.2">
      <c r="A15908" s="17"/>
      <c r="B15908" s="17"/>
      <c r="C15908" s="18"/>
      <c r="D15908" s="19"/>
    </row>
    <row r="15909" spans="1:4" s="20" customFormat="1" ht="16.350000000000001" customHeight="1" x14ac:dyDescent="0.2">
      <c r="A15909" s="17"/>
      <c r="B15909" s="17"/>
      <c r="C15909" s="18"/>
      <c r="D15909" s="19"/>
    </row>
    <row r="15910" spans="1:4" s="20" customFormat="1" ht="16.350000000000001" customHeight="1" x14ac:dyDescent="0.2">
      <c r="A15910" s="17"/>
      <c r="B15910" s="17"/>
      <c r="C15910" s="18"/>
      <c r="D15910" s="19"/>
    </row>
    <row r="15911" spans="1:4" s="20" customFormat="1" ht="16.350000000000001" customHeight="1" x14ac:dyDescent="0.2">
      <c r="A15911" s="17"/>
      <c r="B15911" s="17"/>
      <c r="C15911" s="18"/>
      <c r="D15911" s="19"/>
    </row>
    <row r="15912" spans="1:4" s="20" customFormat="1" ht="16.350000000000001" customHeight="1" x14ac:dyDescent="0.2">
      <c r="A15912" s="17"/>
      <c r="B15912" s="17"/>
      <c r="C15912" s="18"/>
      <c r="D15912" s="19"/>
    </row>
    <row r="15913" spans="1:4" s="20" customFormat="1" ht="16.350000000000001" customHeight="1" x14ac:dyDescent="0.2">
      <c r="A15913" s="17"/>
      <c r="B15913" s="17"/>
      <c r="C15913" s="18"/>
      <c r="D15913" s="19"/>
    </row>
    <row r="15914" spans="1:4" s="20" customFormat="1" ht="16.350000000000001" customHeight="1" x14ac:dyDescent="0.2">
      <c r="A15914" s="17"/>
      <c r="B15914" s="17"/>
      <c r="C15914" s="18"/>
      <c r="D15914" s="19"/>
    </row>
    <row r="15915" spans="1:4" s="20" customFormat="1" ht="16.350000000000001" customHeight="1" x14ac:dyDescent="0.2">
      <c r="A15915" s="17"/>
      <c r="B15915" s="17"/>
      <c r="C15915" s="18"/>
      <c r="D15915" s="19"/>
    </row>
    <row r="15916" spans="1:4" s="20" customFormat="1" ht="16.350000000000001" customHeight="1" x14ac:dyDescent="0.2">
      <c r="A15916" s="17"/>
      <c r="B15916" s="17"/>
      <c r="C15916" s="18"/>
      <c r="D15916" s="19"/>
    </row>
    <row r="15917" spans="1:4" s="20" customFormat="1" ht="16.350000000000001" customHeight="1" x14ac:dyDescent="0.2">
      <c r="A15917" s="17"/>
      <c r="B15917" s="17"/>
      <c r="C15917" s="18"/>
      <c r="D15917" s="19"/>
    </row>
    <row r="15918" spans="1:4" s="20" customFormat="1" ht="16.350000000000001" customHeight="1" x14ac:dyDescent="0.2">
      <c r="A15918" s="17"/>
      <c r="B15918" s="17"/>
      <c r="C15918" s="18"/>
      <c r="D15918" s="19"/>
    </row>
    <row r="15919" spans="1:4" s="20" customFormat="1" ht="16.350000000000001" customHeight="1" x14ac:dyDescent="0.2">
      <c r="A15919" s="17"/>
      <c r="B15919" s="17"/>
      <c r="C15919" s="18"/>
      <c r="D15919" s="19"/>
    </row>
    <row r="15920" spans="1:4" s="20" customFormat="1" ht="16.350000000000001" customHeight="1" x14ac:dyDescent="0.2">
      <c r="A15920" s="17"/>
      <c r="B15920" s="17"/>
      <c r="C15920" s="18"/>
      <c r="D15920" s="19"/>
    </row>
    <row r="15921" spans="1:4" s="20" customFormat="1" ht="16.350000000000001" customHeight="1" x14ac:dyDescent="0.2">
      <c r="A15921" s="17"/>
      <c r="B15921" s="17"/>
      <c r="C15921" s="18"/>
      <c r="D15921" s="19"/>
    </row>
    <row r="15922" spans="1:4" s="20" customFormat="1" ht="16.350000000000001" customHeight="1" x14ac:dyDescent="0.2">
      <c r="A15922" s="17"/>
      <c r="B15922" s="17"/>
      <c r="C15922" s="18"/>
      <c r="D15922" s="19"/>
    </row>
    <row r="15923" spans="1:4" s="20" customFormat="1" ht="16.350000000000001" customHeight="1" x14ac:dyDescent="0.2">
      <c r="A15923" s="17"/>
      <c r="B15923" s="17"/>
      <c r="C15923" s="18"/>
      <c r="D15923" s="19"/>
    </row>
    <row r="15924" spans="1:4" s="20" customFormat="1" ht="16.350000000000001" customHeight="1" x14ac:dyDescent="0.2">
      <c r="A15924" s="17"/>
      <c r="B15924" s="17"/>
      <c r="C15924" s="18"/>
      <c r="D15924" s="19"/>
    </row>
    <row r="15925" spans="1:4" s="20" customFormat="1" ht="16.350000000000001" customHeight="1" x14ac:dyDescent="0.2">
      <c r="A15925" s="17"/>
      <c r="B15925" s="17"/>
      <c r="C15925" s="18"/>
      <c r="D15925" s="19"/>
    </row>
    <row r="15926" spans="1:4" s="20" customFormat="1" ht="16.350000000000001" customHeight="1" x14ac:dyDescent="0.2">
      <c r="A15926" s="17"/>
      <c r="B15926" s="17"/>
      <c r="C15926" s="18"/>
      <c r="D15926" s="19"/>
    </row>
    <row r="15927" spans="1:4" s="20" customFormat="1" ht="16.350000000000001" customHeight="1" x14ac:dyDescent="0.2">
      <c r="A15927" s="17"/>
      <c r="B15927" s="17"/>
      <c r="C15927" s="18"/>
      <c r="D15927" s="19"/>
    </row>
    <row r="15928" spans="1:4" s="20" customFormat="1" ht="16.350000000000001" customHeight="1" x14ac:dyDescent="0.2">
      <c r="A15928" s="17"/>
      <c r="B15928" s="17"/>
      <c r="C15928" s="18"/>
      <c r="D15928" s="19"/>
    </row>
    <row r="15929" spans="1:4" s="20" customFormat="1" ht="16.350000000000001" customHeight="1" x14ac:dyDescent="0.2">
      <c r="A15929" s="17"/>
      <c r="B15929" s="17"/>
      <c r="C15929" s="18"/>
      <c r="D15929" s="19"/>
    </row>
    <row r="15930" spans="1:4" s="20" customFormat="1" ht="16.350000000000001" customHeight="1" x14ac:dyDescent="0.2">
      <c r="A15930" s="17"/>
      <c r="B15930" s="17"/>
      <c r="C15930" s="18"/>
      <c r="D15930" s="19"/>
    </row>
    <row r="15931" spans="1:4" s="20" customFormat="1" ht="16.350000000000001" customHeight="1" x14ac:dyDescent="0.2">
      <c r="A15931" s="17"/>
      <c r="B15931" s="17"/>
      <c r="C15931" s="18"/>
      <c r="D15931" s="19"/>
    </row>
    <row r="15932" spans="1:4" s="20" customFormat="1" ht="16.350000000000001" customHeight="1" x14ac:dyDescent="0.2">
      <c r="A15932" s="17"/>
      <c r="B15932" s="17"/>
      <c r="C15932" s="18"/>
      <c r="D15932" s="19"/>
    </row>
    <row r="15933" spans="1:4" s="20" customFormat="1" ht="16.350000000000001" customHeight="1" x14ac:dyDescent="0.2">
      <c r="A15933" s="17"/>
      <c r="B15933" s="17"/>
      <c r="C15933" s="18"/>
      <c r="D15933" s="19"/>
    </row>
    <row r="15934" spans="1:4" s="20" customFormat="1" ht="16.350000000000001" customHeight="1" x14ac:dyDescent="0.2">
      <c r="A15934" s="17"/>
      <c r="B15934" s="17"/>
      <c r="C15934" s="18"/>
      <c r="D15934" s="19"/>
    </row>
    <row r="15935" spans="1:4" s="20" customFormat="1" ht="16.350000000000001" customHeight="1" x14ac:dyDescent="0.2">
      <c r="A15935" s="17"/>
      <c r="B15935" s="17"/>
      <c r="C15935" s="18"/>
      <c r="D15935" s="19"/>
    </row>
    <row r="15936" spans="1:4" s="20" customFormat="1" ht="16.350000000000001" customHeight="1" x14ac:dyDescent="0.2">
      <c r="A15936" s="17"/>
      <c r="B15936" s="17"/>
      <c r="C15936" s="18"/>
      <c r="D15936" s="19"/>
    </row>
    <row r="15937" spans="1:4" s="20" customFormat="1" ht="16.350000000000001" customHeight="1" x14ac:dyDescent="0.2">
      <c r="A15937" s="17"/>
      <c r="B15937" s="17"/>
      <c r="C15937" s="18"/>
      <c r="D15937" s="19"/>
    </row>
    <row r="15938" spans="1:4" s="20" customFormat="1" ht="16.350000000000001" customHeight="1" x14ac:dyDescent="0.2">
      <c r="A15938" s="17"/>
      <c r="B15938" s="17"/>
      <c r="C15938" s="18"/>
      <c r="D15938" s="19"/>
    </row>
    <row r="15939" spans="1:4" s="20" customFormat="1" ht="16.350000000000001" customHeight="1" x14ac:dyDescent="0.2">
      <c r="A15939" s="17"/>
      <c r="B15939" s="17"/>
      <c r="C15939" s="18"/>
      <c r="D15939" s="19"/>
    </row>
    <row r="15940" spans="1:4" s="20" customFormat="1" ht="16.350000000000001" customHeight="1" x14ac:dyDescent="0.2">
      <c r="A15940" s="17"/>
      <c r="B15940" s="17"/>
      <c r="C15940" s="18"/>
      <c r="D15940" s="19"/>
    </row>
    <row r="15941" spans="1:4" s="20" customFormat="1" ht="16.350000000000001" customHeight="1" x14ac:dyDescent="0.2">
      <c r="A15941" s="17"/>
      <c r="B15941" s="17"/>
      <c r="C15941" s="18"/>
      <c r="D15941" s="19"/>
    </row>
    <row r="15942" spans="1:4" s="20" customFormat="1" ht="16.350000000000001" customHeight="1" x14ac:dyDescent="0.2">
      <c r="A15942" s="17"/>
      <c r="B15942" s="17"/>
      <c r="C15942" s="18"/>
      <c r="D15942" s="19"/>
    </row>
    <row r="15943" spans="1:4" s="20" customFormat="1" ht="16.350000000000001" customHeight="1" x14ac:dyDescent="0.2">
      <c r="A15943" s="17"/>
      <c r="B15943" s="17"/>
      <c r="C15943" s="18"/>
      <c r="D15943" s="19"/>
    </row>
    <row r="15944" spans="1:4" s="20" customFormat="1" ht="16.350000000000001" customHeight="1" x14ac:dyDescent="0.2">
      <c r="A15944" s="17"/>
      <c r="B15944" s="17"/>
      <c r="C15944" s="18"/>
      <c r="D15944" s="19"/>
    </row>
    <row r="15945" spans="1:4" s="20" customFormat="1" ht="16.350000000000001" customHeight="1" x14ac:dyDescent="0.2">
      <c r="A15945" s="17"/>
      <c r="B15945" s="17"/>
      <c r="C15945" s="18"/>
      <c r="D15945" s="19"/>
    </row>
    <row r="15946" spans="1:4" s="20" customFormat="1" ht="16.350000000000001" customHeight="1" x14ac:dyDescent="0.2">
      <c r="A15946" s="17"/>
      <c r="B15946" s="17"/>
      <c r="C15946" s="18"/>
      <c r="D15946" s="19"/>
    </row>
    <row r="15947" spans="1:4" s="20" customFormat="1" ht="16.350000000000001" customHeight="1" x14ac:dyDescent="0.2">
      <c r="A15947" s="17"/>
      <c r="B15947" s="17"/>
      <c r="C15947" s="18"/>
      <c r="D15947" s="19"/>
    </row>
    <row r="15948" spans="1:4" s="20" customFormat="1" ht="16.350000000000001" customHeight="1" x14ac:dyDescent="0.2">
      <c r="A15948" s="17"/>
      <c r="B15948" s="17"/>
      <c r="C15948" s="18"/>
      <c r="D15948" s="19"/>
    </row>
    <row r="15949" spans="1:4" s="20" customFormat="1" ht="16.350000000000001" customHeight="1" x14ac:dyDescent="0.2">
      <c r="A15949" s="17"/>
      <c r="B15949" s="17"/>
      <c r="C15949" s="18"/>
      <c r="D15949" s="19"/>
    </row>
    <row r="15950" spans="1:4" s="20" customFormat="1" ht="16.350000000000001" customHeight="1" x14ac:dyDescent="0.2">
      <c r="A15950" s="17"/>
      <c r="B15950" s="17"/>
      <c r="C15950" s="18"/>
      <c r="D15950" s="19"/>
    </row>
    <row r="15951" spans="1:4" s="20" customFormat="1" ht="16.350000000000001" customHeight="1" x14ac:dyDescent="0.2">
      <c r="A15951" s="17"/>
      <c r="B15951" s="17"/>
      <c r="C15951" s="18"/>
      <c r="D15951" s="19"/>
    </row>
    <row r="15952" spans="1:4" s="20" customFormat="1" ht="16.350000000000001" customHeight="1" x14ac:dyDescent="0.2">
      <c r="A15952" s="17"/>
      <c r="B15952" s="17"/>
      <c r="C15952" s="18"/>
      <c r="D15952" s="19"/>
    </row>
    <row r="15953" spans="1:4" s="20" customFormat="1" ht="16.350000000000001" customHeight="1" x14ac:dyDescent="0.2">
      <c r="A15953" s="17"/>
      <c r="B15953" s="17"/>
      <c r="C15953" s="18"/>
      <c r="D15953" s="19"/>
    </row>
    <row r="15954" spans="1:4" s="20" customFormat="1" ht="16.350000000000001" customHeight="1" x14ac:dyDescent="0.2">
      <c r="A15954" s="17"/>
      <c r="B15954" s="17"/>
      <c r="C15954" s="18"/>
      <c r="D15954" s="19"/>
    </row>
    <row r="15955" spans="1:4" s="20" customFormat="1" ht="16.350000000000001" customHeight="1" x14ac:dyDescent="0.2">
      <c r="A15955" s="17"/>
      <c r="B15955" s="17"/>
      <c r="C15955" s="18"/>
      <c r="D15955" s="19"/>
    </row>
    <row r="15956" spans="1:4" s="20" customFormat="1" ht="16.350000000000001" customHeight="1" x14ac:dyDescent="0.2">
      <c r="A15956" s="17"/>
      <c r="B15956" s="17"/>
      <c r="C15956" s="18"/>
      <c r="D15956" s="19"/>
    </row>
    <row r="15957" spans="1:4" s="20" customFormat="1" ht="16.350000000000001" customHeight="1" x14ac:dyDescent="0.2">
      <c r="A15957" s="17"/>
      <c r="B15957" s="17"/>
      <c r="C15957" s="18"/>
      <c r="D15957" s="19"/>
    </row>
    <row r="15958" spans="1:4" s="20" customFormat="1" ht="16.350000000000001" customHeight="1" x14ac:dyDescent="0.2">
      <c r="A15958" s="17"/>
      <c r="B15958" s="17"/>
      <c r="C15958" s="18"/>
      <c r="D15958" s="19"/>
    </row>
    <row r="15959" spans="1:4" s="20" customFormat="1" ht="16.350000000000001" customHeight="1" x14ac:dyDescent="0.2">
      <c r="A15959" s="17"/>
      <c r="B15959" s="17"/>
      <c r="C15959" s="18"/>
      <c r="D15959" s="19"/>
    </row>
    <row r="15960" spans="1:4" s="20" customFormat="1" ht="16.350000000000001" customHeight="1" x14ac:dyDescent="0.2">
      <c r="A15960" s="17"/>
      <c r="B15960" s="17"/>
      <c r="C15960" s="18"/>
      <c r="D15960" s="19"/>
    </row>
    <row r="15961" spans="1:4" s="20" customFormat="1" ht="16.350000000000001" customHeight="1" x14ac:dyDescent="0.2">
      <c r="A15961" s="17"/>
      <c r="B15961" s="17"/>
      <c r="C15961" s="18"/>
      <c r="D15961" s="19"/>
    </row>
    <row r="15962" spans="1:4" s="20" customFormat="1" ht="16.350000000000001" customHeight="1" x14ac:dyDescent="0.2">
      <c r="A15962" s="17"/>
      <c r="B15962" s="17"/>
      <c r="C15962" s="18"/>
      <c r="D15962" s="19"/>
    </row>
    <row r="15963" spans="1:4" s="20" customFormat="1" ht="16.350000000000001" customHeight="1" x14ac:dyDescent="0.2">
      <c r="A15963" s="17"/>
      <c r="B15963" s="17"/>
      <c r="C15963" s="18"/>
      <c r="D15963" s="19"/>
    </row>
    <row r="15964" spans="1:4" s="20" customFormat="1" ht="16.350000000000001" customHeight="1" x14ac:dyDescent="0.2">
      <c r="A15964" s="17"/>
      <c r="B15964" s="17"/>
      <c r="C15964" s="18"/>
      <c r="D15964" s="19"/>
    </row>
    <row r="15965" spans="1:4" s="20" customFormat="1" ht="16.350000000000001" customHeight="1" x14ac:dyDescent="0.2">
      <c r="A15965" s="17"/>
      <c r="B15965" s="17"/>
      <c r="C15965" s="18"/>
      <c r="D15965" s="19"/>
    </row>
    <row r="15966" spans="1:4" s="20" customFormat="1" ht="16.350000000000001" customHeight="1" x14ac:dyDescent="0.2">
      <c r="A15966" s="17"/>
      <c r="B15966" s="17"/>
      <c r="C15966" s="18"/>
      <c r="D15966" s="19"/>
    </row>
    <row r="15967" spans="1:4" s="20" customFormat="1" ht="16.350000000000001" customHeight="1" x14ac:dyDescent="0.2">
      <c r="A15967" s="17"/>
      <c r="B15967" s="17"/>
      <c r="C15967" s="18"/>
      <c r="D15967" s="19"/>
    </row>
    <row r="15968" spans="1:4" s="20" customFormat="1" ht="16.350000000000001" customHeight="1" x14ac:dyDescent="0.2">
      <c r="A15968" s="17"/>
      <c r="B15968" s="17"/>
      <c r="C15968" s="18"/>
      <c r="D15968" s="19"/>
    </row>
    <row r="15969" spans="1:4" s="20" customFormat="1" ht="16.350000000000001" customHeight="1" x14ac:dyDescent="0.2">
      <c r="A15969" s="17"/>
      <c r="B15969" s="17"/>
      <c r="C15969" s="18"/>
      <c r="D15969" s="19"/>
    </row>
    <row r="15970" spans="1:4" s="20" customFormat="1" ht="16.350000000000001" customHeight="1" x14ac:dyDescent="0.2">
      <c r="A15970" s="17"/>
      <c r="B15970" s="17"/>
      <c r="C15970" s="18"/>
      <c r="D15970" s="19"/>
    </row>
    <row r="15971" spans="1:4" s="20" customFormat="1" ht="16.350000000000001" customHeight="1" x14ac:dyDescent="0.2">
      <c r="A15971" s="17"/>
      <c r="B15971" s="17"/>
      <c r="C15971" s="18"/>
      <c r="D15971" s="19"/>
    </row>
    <row r="15972" spans="1:4" s="20" customFormat="1" ht="16.350000000000001" customHeight="1" x14ac:dyDescent="0.2">
      <c r="A15972" s="17"/>
      <c r="B15972" s="17"/>
      <c r="C15972" s="18"/>
      <c r="D15972" s="19"/>
    </row>
    <row r="15973" spans="1:4" s="20" customFormat="1" ht="16.350000000000001" customHeight="1" x14ac:dyDescent="0.2">
      <c r="A15973" s="17"/>
      <c r="B15973" s="17"/>
      <c r="C15973" s="18"/>
      <c r="D15973" s="19"/>
    </row>
    <row r="15974" spans="1:4" s="20" customFormat="1" ht="16.350000000000001" customHeight="1" x14ac:dyDescent="0.2">
      <c r="A15974" s="17"/>
      <c r="B15974" s="17"/>
      <c r="C15974" s="18"/>
      <c r="D15974" s="19"/>
    </row>
    <row r="15975" spans="1:4" s="20" customFormat="1" ht="16.350000000000001" customHeight="1" x14ac:dyDescent="0.2">
      <c r="A15975" s="17"/>
      <c r="B15975" s="17"/>
      <c r="C15975" s="18"/>
      <c r="D15975" s="19"/>
    </row>
    <row r="15976" spans="1:4" s="20" customFormat="1" ht="16.350000000000001" customHeight="1" x14ac:dyDescent="0.2">
      <c r="A15976" s="17"/>
      <c r="B15976" s="17"/>
      <c r="C15976" s="18"/>
      <c r="D15976" s="19"/>
    </row>
    <row r="15977" spans="1:4" s="20" customFormat="1" ht="16.350000000000001" customHeight="1" x14ac:dyDescent="0.2">
      <c r="A15977" s="17"/>
      <c r="B15977" s="17"/>
      <c r="C15977" s="18"/>
      <c r="D15977" s="19"/>
    </row>
    <row r="15978" spans="1:4" s="20" customFormat="1" ht="16.350000000000001" customHeight="1" x14ac:dyDescent="0.2">
      <c r="A15978" s="17"/>
      <c r="B15978" s="17"/>
      <c r="C15978" s="18"/>
      <c r="D15978" s="19"/>
    </row>
    <row r="15979" spans="1:4" s="20" customFormat="1" ht="16.350000000000001" customHeight="1" x14ac:dyDescent="0.2">
      <c r="A15979" s="17"/>
      <c r="B15979" s="17"/>
      <c r="C15979" s="18"/>
      <c r="D15979" s="19"/>
    </row>
    <row r="15980" spans="1:4" s="20" customFormat="1" ht="16.350000000000001" customHeight="1" x14ac:dyDescent="0.2">
      <c r="A15980" s="17"/>
      <c r="B15980" s="17"/>
      <c r="C15980" s="18"/>
      <c r="D15980" s="19"/>
    </row>
    <row r="15981" spans="1:4" s="20" customFormat="1" ht="16.350000000000001" customHeight="1" x14ac:dyDescent="0.2">
      <c r="A15981" s="17"/>
      <c r="B15981" s="17"/>
      <c r="C15981" s="18"/>
      <c r="D15981" s="19"/>
    </row>
    <row r="15982" spans="1:4" s="20" customFormat="1" ht="16.350000000000001" customHeight="1" x14ac:dyDescent="0.2">
      <c r="A15982" s="17"/>
      <c r="B15982" s="17"/>
      <c r="C15982" s="18"/>
      <c r="D15982" s="19"/>
    </row>
    <row r="15983" spans="1:4" s="20" customFormat="1" ht="16.350000000000001" customHeight="1" x14ac:dyDescent="0.2">
      <c r="A15983" s="17"/>
      <c r="B15983" s="17"/>
      <c r="C15983" s="18"/>
      <c r="D15983" s="19"/>
    </row>
    <row r="15984" spans="1:4" s="20" customFormat="1" ht="16.350000000000001" customHeight="1" x14ac:dyDescent="0.2">
      <c r="A15984" s="17"/>
      <c r="B15984" s="17"/>
      <c r="C15984" s="18"/>
      <c r="D15984" s="19"/>
    </row>
    <row r="15985" spans="1:4" s="20" customFormat="1" ht="16.350000000000001" customHeight="1" x14ac:dyDescent="0.2">
      <c r="A15985" s="17"/>
      <c r="B15985" s="17"/>
      <c r="C15985" s="18"/>
      <c r="D15985" s="19"/>
    </row>
    <row r="15986" spans="1:4" s="20" customFormat="1" ht="16.350000000000001" customHeight="1" x14ac:dyDescent="0.2">
      <c r="A15986" s="17"/>
      <c r="B15986" s="17"/>
      <c r="C15986" s="18"/>
      <c r="D15986" s="19"/>
    </row>
    <row r="15987" spans="1:4" s="20" customFormat="1" ht="16.350000000000001" customHeight="1" x14ac:dyDescent="0.2">
      <c r="A15987" s="17"/>
      <c r="B15987" s="17"/>
      <c r="C15987" s="18"/>
      <c r="D15987" s="19"/>
    </row>
    <row r="15988" spans="1:4" s="20" customFormat="1" ht="16.350000000000001" customHeight="1" x14ac:dyDescent="0.2">
      <c r="A15988" s="17"/>
      <c r="B15988" s="17"/>
      <c r="C15988" s="18"/>
      <c r="D15988" s="19"/>
    </row>
    <row r="15989" spans="1:4" s="20" customFormat="1" ht="16.350000000000001" customHeight="1" x14ac:dyDescent="0.2">
      <c r="A15989" s="17"/>
      <c r="B15989" s="17"/>
      <c r="C15989" s="18"/>
      <c r="D15989" s="19"/>
    </row>
    <row r="15990" spans="1:4" s="20" customFormat="1" ht="16.350000000000001" customHeight="1" x14ac:dyDescent="0.2">
      <c r="A15990" s="17"/>
      <c r="B15990" s="17"/>
      <c r="C15990" s="18"/>
      <c r="D15990" s="19"/>
    </row>
    <row r="15991" spans="1:4" s="20" customFormat="1" ht="16.350000000000001" customHeight="1" x14ac:dyDescent="0.2">
      <c r="A15991" s="17"/>
      <c r="B15991" s="17"/>
      <c r="C15991" s="18"/>
      <c r="D15991" s="19"/>
    </row>
    <row r="15992" spans="1:4" s="20" customFormat="1" ht="16.350000000000001" customHeight="1" x14ac:dyDescent="0.2">
      <c r="A15992" s="17"/>
      <c r="B15992" s="17"/>
      <c r="C15992" s="18"/>
      <c r="D15992" s="19"/>
    </row>
    <row r="15993" spans="1:4" s="20" customFormat="1" ht="16.350000000000001" customHeight="1" x14ac:dyDescent="0.2">
      <c r="A15993" s="17"/>
      <c r="B15993" s="17"/>
      <c r="C15993" s="18"/>
      <c r="D15993" s="19"/>
    </row>
    <row r="15994" spans="1:4" s="20" customFormat="1" ht="16.350000000000001" customHeight="1" x14ac:dyDescent="0.2">
      <c r="A15994" s="17"/>
      <c r="B15994" s="17"/>
      <c r="C15994" s="18"/>
      <c r="D15994" s="19"/>
    </row>
    <row r="15995" spans="1:4" s="20" customFormat="1" ht="16.350000000000001" customHeight="1" x14ac:dyDescent="0.2">
      <c r="A15995" s="17"/>
      <c r="B15995" s="17"/>
      <c r="C15995" s="18"/>
      <c r="D15995" s="19"/>
    </row>
    <row r="15996" spans="1:4" s="20" customFormat="1" ht="16.350000000000001" customHeight="1" x14ac:dyDescent="0.2">
      <c r="A15996" s="17"/>
      <c r="B15996" s="17"/>
      <c r="C15996" s="18"/>
      <c r="D15996" s="19"/>
    </row>
    <row r="15997" spans="1:4" s="20" customFormat="1" ht="16.350000000000001" customHeight="1" x14ac:dyDescent="0.2">
      <c r="A15997" s="17"/>
      <c r="B15997" s="17"/>
      <c r="C15997" s="18"/>
      <c r="D15997" s="19"/>
    </row>
    <row r="15998" spans="1:4" s="20" customFormat="1" ht="16.350000000000001" customHeight="1" x14ac:dyDescent="0.2">
      <c r="A15998" s="17"/>
      <c r="B15998" s="17"/>
      <c r="C15998" s="18"/>
      <c r="D15998" s="19"/>
    </row>
    <row r="15999" spans="1:4" s="20" customFormat="1" ht="16.350000000000001" customHeight="1" x14ac:dyDescent="0.2">
      <c r="A15999" s="17"/>
      <c r="B15999" s="17"/>
      <c r="C15999" s="18"/>
      <c r="D15999" s="19"/>
    </row>
    <row r="16000" spans="1:4" s="20" customFormat="1" ht="16.350000000000001" customHeight="1" x14ac:dyDescent="0.2">
      <c r="A16000" s="17"/>
      <c r="B16000" s="17"/>
      <c r="C16000" s="18"/>
      <c r="D16000" s="19"/>
    </row>
    <row r="16001" spans="1:4" s="20" customFormat="1" ht="16.350000000000001" customHeight="1" x14ac:dyDescent="0.2">
      <c r="A16001" s="17"/>
      <c r="B16001" s="17"/>
      <c r="C16001" s="18"/>
      <c r="D16001" s="19"/>
    </row>
    <row r="16002" spans="1:4" s="20" customFormat="1" ht="16.350000000000001" customHeight="1" x14ac:dyDescent="0.2">
      <c r="A16002" s="17"/>
      <c r="B16002" s="17"/>
      <c r="C16002" s="18"/>
      <c r="D16002" s="19"/>
    </row>
    <row r="16003" spans="1:4" s="20" customFormat="1" ht="16.350000000000001" customHeight="1" x14ac:dyDescent="0.2">
      <c r="A16003" s="17"/>
      <c r="B16003" s="17"/>
      <c r="C16003" s="18"/>
      <c r="D16003" s="19"/>
    </row>
    <row r="16004" spans="1:4" s="20" customFormat="1" ht="16.350000000000001" customHeight="1" x14ac:dyDescent="0.2">
      <c r="A16004" s="17"/>
      <c r="B16004" s="17"/>
      <c r="C16004" s="18"/>
      <c r="D16004" s="19"/>
    </row>
    <row r="16005" spans="1:4" s="20" customFormat="1" ht="16.350000000000001" customHeight="1" x14ac:dyDescent="0.2">
      <c r="A16005" s="17"/>
      <c r="B16005" s="17"/>
      <c r="C16005" s="18"/>
      <c r="D16005" s="19"/>
    </row>
    <row r="16006" spans="1:4" s="20" customFormat="1" ht="16.350000000000001" customHeight="1" x14ac:dyDescent="0.2">
      <c r="A16006" s="17"/>
      <c r="B16006" s="17"/>
      <c r="C16006" s="18"/>
      <c r="D16006" s="19"/>
    </row>
    <row r="16007" spans="1:4" s="20" customFormat="1" ht="16.350000000000001" customHeight="1" x14ac:dyDescent="0.2">
      <c r="A16007" s="17"/>
      <c r="B16007" s="17"/>
      <c r="C16007" s="18"/>
      <c r="D16007" s="19"/>
    </row>
    <row r="16008" spans="1:4" s="20" customFormat="1" ht="16.350000000000001" customHeight="1" x14ac:dyDescent="0.2">
      <c r="A16008" s="17"/>
      <c r="B16008" s="17"/>
      <c r="C16008" s="18"/>
      <c r="D16008" s="19"/>
    </row>
    <row r="16009" spans="1:4" s="20" customFormat="1" ht="16.350000000000001" customHeight="1" x14ac:dyDescent="0.2">
      <c r="A16009" s="17"/>
      <c r="B16009" s="17"/>
      <c r="C16009" s="18"/>
      <c r="D16009" s="19"/>
    </row>
    <row r="16010" spans="1:4" s="20" customFormat="1" ht="16.350000000000001" customHeight="1" x14ac:dyDescent="0.2">
      <c r="A16010" s="17"/>
      <c r="B16010" s="17"/>
      <c r="C16010" s="18"/>
      <c r="D16010" s="19"/>
    </row>
    <row r="16011" spans="1:4" s="20" customFormat="1" ht="16.350000000000001" customHeight="1" x14ac:dyDescent="0.2">
      <c r="A16011" s="17"/>
      <c r="B16011" s="17"/>
      <c r="C16011" s="18"/>
      <c r="D16011" s="19"/>
    </row>
    <row r="16012" spans="1:4" s="20" customFormat="1" ht="16.350000000000001" customHeight="1" x14ac:dyDescent="0.2">
      <c r="A16012" s="17"/>
      <c r="B16012" s="17"/>
      <c r="C16012" s="18"/>
      <c r="D16012" s="19"/>
    </row>
    <row r="16013" spans="1:4" s="20" customFormat="1" ht="16.350000000000001" customHeight="1" x14ac:dyDescent="0.2">
      <c r="A16013" s="17"/>
      <c r="B16013" s="17"/>
      <c r="C16013" s="18"/>
      <c r="D16013" s="19"/>
    </row>
    <row r="16014" spans="1:4" s="20" customFormat="1" ht="16.350000000000001" customHeight="1" x14ac:dyDescent="0.2">
      <c r="A16014" s="17"/>
      <c r="B16014" s="17"/>
      <c r="C16014" s="18"/>
      <c r="D16014" s="19"/>
    </row>
    <row r="16015" spans="1:4" s="20" customFormat="1" ht="16.350000000000001" customHeight="1" x14ac:dyDescent="0.2">
      <c r="A16015" s="17"/>
      <c r="B16015" s="17"/>
      <c r="C16015" s="18"/>
      <c r="D16015" s="19"/>
    </row>
    <row r="16016" spans="1:4" s="20" customFormat="1" ht="16.350000000000001" customHeight="1" x14ac:dyDescent="0.2">
      <c r="A16016" s="17"/>
      <c r="B16016" s="17"/>
      <c r="C16016" s="18"/>
      <c r="D16016" s="19"/>
    </row>
    <row r="16017" spans="1:4" s="20" customFormat="1" ht="16.350000000000001" customHeight="1" x14ac:dyDescent="0.2">
      <c r="A16017" s="17"/>
      <c r="B16017" s="17"/>
      <c r="C16017" s="18"/>
      <c r="D16017" s="19"/>
    </row>
    <row r="16018" spans="1:4" s="20" customFormat="1" ht="16.350000000000001" customHeight="1" x14ac:dyDescent="0.2">
      <c r="A16018" s="17"/>
      <c r="B16018" s="17"/>
      <c r="C16018" s="18"/>
      <c r="D16018" s="19"/>
    </row>
    <row r="16019" spans="1:4" s="20" customFormat="1" ht="16.350000000000001" customHeight="1" x14ac:dyDescent="0.2">
      <c r="A16019" s="17"/>
      <c r="B16019" s="17"/>
      <c r="C16019" s="18"/>
      <c r="D16019" s="19"/>
    </row>
    <row r="16020" spans="1:4" s="20" customFormat="1" ht="16.350000000000001" customHeight="1" x14ac:dyDescent="0.2">
      <c r="A16020" s="17"/>
      <c r="B16020" s="17"/>
      <c r="C16020" s="18"/>
      <c r="D16020" s="19"/>
    </row>
    <row r="16021" spans="1:4" s="20" customFormat="1" ht="16.350000000000001" customHeight="1" x14ac:dyDescent="0.2">
      <c r="A16021" s="17"/>
      <c r="B16021" s="17"/>
      <c r="C16021" s="18"/>
      <c r="D16021" s="19"/>
    </row>
    <row r="16022" spans="1:4" s="20" customFormat="1" ht="16.350000000000001" customHeight="1" x14ac:dyDescent="0.2">
      <c r="A16022" s="17"/>
      <c r="B16022" s="17"/>
      <c r="C16022" s="18"/>
      <c r="D16022" s="19"/>
    </row>
    <row r="16023" spans="1:4" s="20" customFormat="1" ht="16.350000000000001" customHeight="1" x14ac:dyDescent="0.2">
      <c r="A16023" s="17"/>
      <c r="B16023" s="17"/>
      <c r="C16023" s="18"/>
      <c r="D16023" s="19"/>
    </row>
    <row r="16024" spans="1:4" s="20" customFormat="1" ht="16.350000000000001" customHeight="1" x14ac:dyDescent="0.2">
      <c r="A16024" s="17"/>
      <c r="B16024" s="17"/>
      <c r="C16024" s="18"/>
      <c r="D16024" s="19"/>
    </row>
    <row r="16025" spans="1:4" s="20" customFormat="1" ht="16.350000000000001" customHeight="1" x14ac:dyDescent="0.2">
      <c r="A16025" s="17"/>
      <c r="B16025" s="17"/>
      <c r="C16025" s="18"/>
      <c r="D16025" s="19"/>
    </row>
    <row r="16026" spans="1:4" s="20" customFormat="1" ht="16.350000000000001" customHeight="1" x14ac:dyDescent="0.2">
      <c r="A16026" s="17"/>
      <c r="B16026" s="17"/>
      <c r="C16026" s="18"/>
      <c r="D16026" s="19"/>
    </row>
    <row r="16027" spans="1:4" s="20" customFormat="1" ht="16.350000000000001" customHeight="1" x14ac:dyDescent="0.2">
      <c r="A16027" s="17"/>
      <c r="B16027" s="17"/>
      <c r="C16027" s="18"/>
      <c r="D16027" s="19"/>
    </row>
    <row r="16028" spans="1:4" s="20" customFormat="1" ht="16.350000000000001" customHeight="1" x14ac:dyDescent="0.2">
      <c r="A16028" s="17"/>
      <c r="B16028" s="17"/>
      <c r="C16028" s="18"/>
      <c r="D16028" s="19"/>
    </row>
    <row r="16029" spans="1:4" s="20" customFormat="1" ht="16.350000000000001" customHeight="1" x14ac:dyDescent="0.2">
      <c r="A16029" s="17"/>
      <c r="B16029" s="17"/>
      <c r="C16029" s="18"/>
      <c r="D16029" s="19"/>
    </row>
    <row r="16030" spans="1:4" s="20" customFormat="1" ht="16.350000000000001" customHeight="1" x14ac:dyDescent="0.2">
      <c r="A16030" s="17"/>
      <c r="B16030" s="17"/>
      <c r="C16030" s="18"/>
      <c r="D16030" s="19"/>
    </row>
    <row r="16031" spans="1:4" s="20" customFormat="1" ht="16.350000000000001" customHeight="1" x14ac:dyDescent="0.2">
      <c r="A16031" s="17"/>
      <c r="B16031" s="17"/>
      <c r="C16031" s="18"/>
      <c r="D16031" s="19"/>
    </row>
    <row r="16032" spans="1:4" s="20" customFormat="1" ht="16.350000000000001" customHeight="1" x14ac:dyDescent="0.2">
      <c r="A16032" s="17"/>
      <c r="B16032" s="17"/>
      <c r="C16032" s="18"/>
      <c r="D16032" s="19"/>
    </row>
    <row r="16033" spans="1:4" s="20" customFormat="1" ht="16.350000000000001" customHeight="1" x14ac:dyDescent="0.2">
      <c r="A16033" s="17"/>
      <c r="B16033" s="17"/>
      <c r="C16033" s="18"/>
      <c r="D16033" s="19"/>
    </row>
    <row r="16034" spans="1:4" s="20" customFormat="1" ht="16.350000000000001" customHeight="1" x14ac:dyDescent="0.2">
      <c r="A16034" s="17"/>
      <c r="B16034" s="17"/>
      <c r="C16034" s="18"/>
      <c r="D16034" s="19"/>
    </row>
    <row r="16035" spans="1:4" s="20" customFormat="1" ht="16.350000000000001" customHeight="1" x14ac:dyDescent="0.2">
      <c r="A16035" s="17"/>
      <c r="B16035" s="17"/>
      <c r="C16035" s="18"/>
      <c r="D16035" s="19"/>
    </row>
    <row r="16036" spans="1:4" s="20" customFormat="1" ht="16.350000000000001" customHeight="1" x14ac:dyDescent="0.2">
      <c r="A16036" s="17"/>
      <c r="B16036" s="17"/>
      <c r="C16036" s="18"/>
      <c r="D16036" s="19"/>
    </row>
    <row r="16037" spans="1:4" s="20" customFormat="1" ht="16.350000000000001" customHeight="1" x14ac:dyDescent="0.2">
      <c r="A16037" s="17"/>
      <c r="B16037" s="17"/>
      <c r="C16037" s="18"/>
      <c r="D16037" s="19"/>
    </row>
    <row r="16038" spans="1:4" s="20" customFormat="1" ht="16.350000000000001" customHeight="1" x14ac:dyDescent="0.2">
      <c r="A16038" s="17"/>
      <c r="B16038" s="17"/>
      <c r="C16038" s="18"/>
      <c r="D16038" s="19"/>
    </row>
    <row r="16039" spans="1:4" s="20" customFormat="1" ht="16.350000000000001" customHeight="1" x14ac:dyDescent="0.2">
      <c r="A16039" s="17"/>
      <c r="B16039" s="17"/>
      <c r="C16039" s="18"/>
      <c r="D16039" s="19"/>
    </row>
    <row r="16040" spans="1:4" s="20" customFormat="1" ht="16.350000000000001" customHeight="1" x14ac:dyDescent="0.2">
      <c r="A16040" s="17"/>
      <c r="B16040" s="17"/>
      <c r="C16040" s="18"/>
      <c r="D16040" s="19"/>
    </row>
    <row r="16041" spans="1:4" s="20" customFormat="1" ht="16.350000000000001" customHeight="1" x14ac:dyDescent="0.2">
      <c r="A16041" s="17"/>
      <c r="B16041" s="17"/>
      <c r="C16041" s="18"/>
      <c r="D16041" s="19"/>
    </row>
    <row r="16042" spans="1:4" s="20" customFormat="1" ht="16.350000000000001" customHeight="1" x14ac:dyDescent="0.2">
      <c r="A16042" s="17"/>
      <c r="B16042" s="17"/>
      <c r="C16042" s="18"/>
      <c r="D16042" s="19"/>
    </row>
    <row r="16043" spans="1:4" s="20" customFormat="1" ht="16.350000000000001" customHeight="1" x14ac:dyDescent="0.2">
      <c r="A16043" s="17"/>
      <c r="B16043" s="17"/>
      <c r="C16043" s="18"/>
      <c r="D16043" s="19"/>
    </row>
    <row r="16044" spans="1:4" s="20" customFormat="1" ht="16.350000000000001" customHeight="1" x14ac:dyDescent="0.2">
      <c r="A16044" s="17"/>
      <c r="B16044" s="17"/>
      <c r="C16044" s="18"/>
      <c r="D16044" s="19"/>
    </row>
    <row r="16045" spans="1:4" s="20" customFormat="1" ht="16.350000000000001" customHeight="1" x14ac:dyDescent="0.2">
      <c r="A16045" s="17"/>
      <c r="B16045" s="17"/>
      <c r="C16045" s="18"/>
      <c r="D16045" s="19"/>
    </row>
    <row r="16046" spans="1:4" s="20" customFormat="1" ht="16.350000000000001" customHeight="1" x14ac:dyDescent="0.2">
      <c r="A16046" s="17"/>
      <c r="B16046" s="17"/>
      <c r="C16046" s="18"/>
      <c r="D16046" s="19"/>
    </row>
    <row r="16047" spans="1:4" s="20" customFormat="1" ht="16.350000000000001" customHeight="1" x14ac:dyDescent="0.2">
      <c r="A16047" s="17"/>
      <c r="B16047" s="17"/>
      <c r="C16047" s="18"/>
      <c r="D16047" s="19"/>
    </row>
    <row r="16048" spans="1:4" s="20" customFormat="1" ht="16.350000000000001" customHeight="1" x14ac:dyDescent="0.2">
      <c r="A16048" s="17"/>
      <c r="B16048" s="17"/>
      <c r="C16048" s="18"/>
      <c r="D16048" s="19"/>
    </row>
    <row r="16049" spans="1:4" s="20" customFormat="1" ht="16.350000000000001" customHeight="1" x14ac:dyDescent="0.2">
      <c r="A16049" s="17"/>
      <c r="B16049" s="17"/>
      <c r="C16049" s="18"/>
      <c r="D16049" s="19"/>
    </row>
    <row r="16050" spans="1:4" s="20" customFormat="1" ht="16.350000000000001" customHeight="1" x14ac:dyDescent="0.2">
      <c r="A16050" s="17"/>
      <c r="B16050" s="17"/>
      <c r="C16050" s="18"/>
      <c r="D16050" s="19"/>
    </row>
    <row r="16051" spans="1:4" s="20" customFormat="1" ht="16.350000000000001" customHeight="1" x14ac:dyDescent="0.2">
      <c r="A16051" s="17"/>
      <c r="B16051" s="17"/>
      <c r="C16051" s="18"/>
      <c r="D16051" s="19"/>
    </row>
    <row r="16052" spans="1:4" s="20" customFormat="1" ht="16.350000000000001" customHeight="1" x14ac:dyDescent="0.2">
      <c r="A16052" s="17"/>
      <c r="B16052" s="17"/>
      <c r="C16052" s="18"/>
      <c r="D16052" s="19"/>
    </row>
    <row r="16053" spans="1:4" s="20" customFormat="1" ht="16.350000000000001" customHeight="1" x14ac:dyDescent="0.2">
      <c r="A16053" s="17"/>
      <c r="B16053" s="17"/>
      <c r="C16053" s="18"/>
      <c r="D16053" s="19"/>
    </row>
    <row r="16054" spans="1:4" s="20" customFormat="1" ht="16.350000000000001" customHeight="1" x14ac:dyDescent="0.2">
      <c r="A16054" s="17"/>
      <c r="B16054" s="17"/>
      <c r="C16054" s="18"/>
      <c r="D16054" s="19"/>
    </row>
    <row r="16055" spans="1:4" s="20" customFormat="1" ht="16.350000000000001" customHeight="1" x14ac:dyDescent="0.2">
      <c r="A16055" s="17"/>
      <c r="B16055" s="17"/>
      <c r="C16055" s="18"/>
      <c r="D16055" s="19"/>
    </row>
    <row r="16056" spans="1:4" s="20" customFormat="1" ht="16.350000000000001" customHeight="1" x14ac:dyDescent="0.2">
      <c r="A16056" s="17"/>
      <c r="B16056" s="17"/>
      <c r="C16056" s="18"/>
      <c r="D16056" s="19"/>
    </row>
    <row r="16057" spans="1:4" s="20" customFormat="1" ht="16.350000000000001" customHeight="1" x14ac:dyDescent="0.2">
      <c r="A16057" s="17"/>
      <c r="B16057" s="17"/>
      <c r="C16057" s="18"/>
      <c r="D16057" s="19"/>
    </row>
    <row r="16058" spans="1:4" s="20" customFormat="1" ht="16.350000000000001" customHeight="1" x14ac:dyDescent="0.2">
      <c r="A16058" s="17"/>
      <c r="B16058" s="17"/>
      <c r="C16058" s="18"/>
      <c r="D16058" s="19"/>
    </row>
    <row r="16059" spans="1:4" s="20" customFormat="1" ht="16.350000000000001" customHeight="1" x14ac:dyDescent="0.2">
      <c r="A16059" s="17"/>
      <c r="B16059" s="17"/>
      <c r="C16059" s="18"/>
      <c r="D16059" s="19"/>
    </row>
    <row r="16060" spans="1:4" s="20" customFormat="1" ht="16.350000000000001" customHeight="1" x14ac:dyDescent="0.2">
      <c r="A16060" s="17"/>
      <c r="B16060" s="17"/>
      <c r="C16060" s="18"/>
      <c r="D16060" s="19"/>
    </row>
    <row r="16061" spans="1:4" s="20" customFormat="1" ht="16.350000000000001" customHeight="1" x14ac:dyDescent="0.2">
      <c r="A16061" s="17"/>
      <c r="B16061" s="17"/>
      <c r="C16061" s="18"/>
      <c r="D16061" s="19"/>
    </row>
    <row r="16062" spans="1:4" s="20" customFormat="1" ht="16.350000000000001" customHeight="1" x14ac:dyDescent="0.2">
      <c r="A16062" s="17"/>
      <c r="B16062" s="17"/>
      <c r="C16062" s="18"/>
      <c r="D16062" s="19"/>
    </row>
    <row r="16063" spans="1:4" s="20" customFormat="1" ht="16.350000000000001" customHeight="1" x14ac:dyDescent="0.2">
      <c r="A16063" s="17"/>
      <c r="B16063" s="17"/>
      <c r="C16063" s="18"/>
      <c r="D16063" s="19"/>
    </row>
    <row r="16064" spans="1:4" s="20" customFormat="1" ht="16.350000000000001" customHeight="1" x14ac:dyDescent="0.2">
      <c r="A16064" s="17"/>
      <c r="B16064" s="17"/>
      <c r="C16064" s="18"/>
      <c r="D16064" s="19"/>
    </row>
    <row r="16065" spans="1:4" s="20" customFormat="1" ht="16.350000000000001" customHeight="1" x14ac:dyDescent="0.2">
      <c r="A16065" s="17"/>
      <c r="B16065" s="17"/>
      <c r="C16065" s="18"/>
      <c r="D16065" s="19"/>
    </row>
    <row r="16066" spans="1:4" s="20" customFormat="1" ht="16.350000000000001" customHeight="1" x14ac:dyDescent="0.2">
      <c r="A16066" s="17"/>
      <c r="B16066" s="17"/>
      <c r="C16066" s="18"/>
      <c r="D16066" s="19"/>
    </row>
    <row r="16067" spans="1:4" s="20" customFormat="1" ht="16.350000000000001" customHeight="1" x14ac:dyDescent="0.2">
      <c r="A16067" s="17"/>
      <c r="B16067" s="17"/>
      <c r="C16067" s="18"/>
      <c r="D16067" s="19"/>
    </row>
    <row r="16068" spans="1:4" s="20" customFormat="1" ht="16.350000000000001" customHeight="1" x14ac:dyDescent="0.2">
      <c r="A16068" s="17"/>
      <c r="B16068" s="17"/>
      <c r="C16068" s="18"/>
      <c r="D16068" s="19"/>
    </row>
    <row r="16069" spans="1:4" s="20" customFormat="1" ht="16.350000000000001" customHeight="1" x14ac:dyDescent="0.2">
      <c r="A16069" s="17"/>
      <c r="B16069" s="17"/>
      <c r="C16069" s="18"/>
      <c r="D16069" s="19"/>
    </row>
    <row r="16070" spans="1:4" s="20" customFormat="1" ht="16.350000000000001" customHeight="1" x14ac:dyDescent="0.2">
      <c r="A16070" s="17"/>
      <c r="B16070" s="17"/>
      <c r="C16070" s="18"/>
      <c r="D16070" s="19"/>
    </row>
    <row r="16071" spans="1:4" s="20" customFormat="1" ht="16.350000000000001" customHeight="1" x14ac:dyDescent="0.2">
      <c r="A16071" s="17"/>
      <c r="B16071" s="17"/>
      <c r="C16071" s="18"/>
      <c r="D16071" s="19"/>
    </row>
    <row r="16072" spans="1:4" s="20" customFormat="1" ht="16.350000000000001" customHeight="1" x14ac:dyDescent="0.2">
      <c r="A16072" s="17"/>
      <c r="B16072" s="17"/>
      <c r="C16072" s="18"/>
      <c r="D16072" s="19"/>
    </row>
    <row r="16073" spans="1:4" s="20" customFormat="1" ht="16.350000000000001" customHeight="1" x14ac:dyDescent="0.2">
      <c r="A16073" s="17"/>
      <c r="B16073" s="17"/>
      <c r="C16073" s="18"/>
      <c r="D16073" s="19"/>
    </row>
    <row r="16074" spans="1:4" s="20" customFormat="1" ht="16.350000000000001" customHeight="1" x14ac:dyDescent="0.2">
      <c r="A16074" s="17"/>
      <c r="B16074" s="17"/>
      <c r="C16074" s="18"/>
      <c r="D16074" s="19"/>
    </row>
    <row r="16075" spans="1:4" s="20" customFormat="1" ht="16.350000000000001" customHeight="1" x14ac:dyDescent="0.2">
      <c r="A16075" s="17"/>
      <c r="B16075" s="17"/>
      <c r="C16075" s="18"/>
      <c r="D16075" s="19"/>
    </row>
    <row r="16076" spans="1:4" s="20" customFormat="1" ht="16.350000000000001" customHeight="1" x14ac:dyDescent="0.2">
      <c r="A16076" s="17"/>
      <c r="B16076" s="17"/>
      <c r="C16076" s="18"/>
      <c r="D16076" s="19"/>
    </row>
    <row r="16077" spans="1:4" s="20" customFormat="1" ht="16.350000000000001" customHeight="1" x14ac:dyDescent="0.2">
      <c r="A16077" s="17"/>
      <c r="B16077" s="17"/>
      <c r="C16077" s="18"/>
      <c r="D16077" s="19"/>
    </row>
    <row r="16078" spans="1:4" s="20" customFormat="1" ht="16.350000000000001" customHeight="1" x14ac:dyDescent="0.2">
      <c r="A16078" s="17"/>
      <c r="B16078" s="17"/>
      <c r="C16078" s="18"/>
      <c r="D16078" s="19"/>
    </row>
    <row r="16079" spans="1:4" s="20" customFormat="1" ht="16.350000000000001" customHeight="1" x14ac:dyDescent="0.2">
      <c r="A16079" s="17"/>
      <c r="B16079" s="17"/>
      <c r="C16079" s="18"/>
      <c r="D16079" s="19"/>
    </row>
    <row r="16080" spans="1:4" s="20" customFormat="1" ht="16.350000000000001" customHeight="1" x14ac:dyDescent="0.2">
      <c r="A16080" s="17"/>
      <c r="B16080" s="17"/>
      <c r="C16080" s="18"/>
      <c r="D16080" s="19"/>
    </row>
    <row r="16081" spans="1:4" s="20" customFormat="1" ht="16.350000000000001" customHeight="1" x14ac:dyDescent="0.2">
      <c r="A16081" s="17"/>
      <c r="B16081" s="17"/>
      <c r="C16081" s="18"/>
      <c r="D16081" s="19"/>
    </row>
    <row r="16082" spans="1:4" s="20" customFormat="1" ht="16.350000000000001" customHeight="1" x14ac:dyDescent="0.2">
      <c r="A16082" s="17"/>
      <c r="B16082" s="17"/>
      <c r="C16082" s="18"/>
      <c r="D16082" s="19"/>
    </row>
    <row r="16083" spans="1:4" s="20" customFormat="1" ht="16.350000000000001" customHeight="1" x14ac:dyDescent="0.2">
      <c r="A16083" s="17"/>
      <c r="B16083" s="17"/>
      <c r="C16083" s="18"/>
      <c r="D16083" s="19"/>
    </row>
    <row r="16084" spans="1:4" s="20" customFormat="1" ht="16.350000000000001" customHeight="1" x14ac:dyDescent="0.2">
      <c r="A16084" s="17"/>
      <c r="B16084" s="17"/>
      <c r="C16084" s="18"/>
      <c r="D16084" s="19"/>
    </row>
    <row r="16085" spans="1:4" s="20" customFormat="1" ht="16.350000000000001" customHeight="1" x14ac:dyDescent="0.2">
      <c r="A16085" s="17"/>
      <c r="B16085" s="17"/>
      <c r="C16085" s="18"/>
      <c r="D16085" s="19"/>
    </row>
    <row r="16086" spans="1:4" s="20" customFormat="1" ht="16.350000000000001" customHeight="1" x14ac:dyDescent="0.2">
      <c r="A16086" s="17"/>
      <c r="B16086" s="17"/>
      <c r="C16086" s="18"/>
      <c r="D16086" s="19"/>
    </row>
    <row r="16087" spans="1:4" s="20" customFormat="1" ht="16.350000000000001" customHeight="1" x14ac:dyDescent="0.2">
      <c r="A16087" s="17"/>
      <c r="B16087" s="17"/>
      <c r="C16087" s="18"/>
      <c r="D16087" s="19"/>
    </row>
    <row r="16088" spans="1:4" s="20" customFormat="1" ht="16.350000000000001" customHeight="1" x14ac:dyDescent="0.2">
      <c r="A16088" s="17"/>
      <c r="B16088" s="17"/>
      <c r="C16088" s="18"/>
      <c r="D16088" s="19"/>
    </row>
    <row r="16089" spans="1:4" s="20" customFormat="1" ht="16.350000000000001" customHeight="1" x14ac:dyDescent="0.2">
      <c r="A16089" s="17"/>
      <c r="B16089" s="17"/>
      <c r="C16089" s="18"/>
      <c r="D16089" s="19"/>
    </row>
    <row r="16090" spans="1:4" s="20" customFormat="1" ht="16.350000000000001" customHeight="1" x14ac:dyDescent="0.2">
      <c r="A16090" s="17"/>
      <c r="B16090" s="17"/>
      <c r="C16090" s="18"/>
      <c r="D16090" s="19"/>
    </row>
    <row r="16091" spans="1:4" s="20" customFormat="1" ht="16.350000000000001" customHeight="1" x14ac:dyDescent="0.2">
      <c r="A16091" s="17"/>
      <c r="B16091" s="17"/>
      <c r="C16091" s="18"/>
      <c r="D16091" s="19"/>
    </row>
    <row r="16092" spans="1:4" s="20" customFormat="1" ht="16.350000000000001" customHeight="1" x14ac:dyDescent="0.2">
      <c r="A16092" s="17"/>
      <c r="B16092" s="17"/>
      <c r="C16092" s="18"/>
      <c r="D16092" s="19"/>
    </row>
    <row r="16093" spans="1:4" s="20" customFormat="1" ht="16.350000000000001" customHeight="1" x14ac:dyDescent="0.2">
      <c r="A16093" s="17"/>
      <c r="B16093" s="17"/>
      <c r="C16093" s="18"/>
      <c r="D16093" s="19"/>
    </row>
    <row r="16094" spans="1:4" s="20" customFormat="1" ht="16.350000000000001" customHeight="1" x14ac:dyDescent="0.2">
      <c r="A16094" s="17"/>
      <c r="B16094" s="17"/>
      <c r="C16094" s="18"/>
      <c r="D16094" s="19"/>
    </row>
    <row r="16095" spans="1:4" s="20" customFormat="1" ht="16.350000000000001" customHeight="1" x14ac:dyDescent="0.2">
      <c r="A16095" s="17"/>
      <c r="B16095" s="17"/>
      <c r="C16095" s="18"/>
      <c r="D16095" s="19"/>
    </row>
    <row r="16096" spans="1:4" s="20" customFormat="1" ht="16.350000000000001" customHeight="1" x14ac:dyDescent="0.2">
      <c r="A16096" s="17"/>
      <c r="B16096" s="17"/>
      <c r="C16096" s="18"/>
      <c r="D16096" s="19"/>
    </row>
    <row r="16097" spans="1:4" s="20" customFormat="1" ht="16.350000000000001" customHeight="1" x14ac:dyDescent="0.2">
      <c r="A16097" s="17"/>
      <c r="B16097" s="17"/>
      <c r="C16097" s="18"/>
      <c r="D16097" s="19"/>
    </row>
    <row r="16098" spans="1:4" s="20" customFormat="1" ht="16.350000000000001" customHeight="1" x14ac:dyDescent="0.2">
      <c r="A16098" s="17"/>
      <c r="B16098" s="17"/>
      <c r="C16098" s="18"/>
      <c r="D16098" s="19"/>
    </row>
    <row r="16099" spans="1:4" s="20" customFormat="1" ht="16.350000000000001" customHeight="1" x14ac:dyDescent="0.2">
      <c r="A16099" s="17"/>
      <c r="B16099" s="17"/>
      <c r="C16099" s="18"/>
      <c r="D16099" s="19"/>
    </row>
    <row r="16100" spans="1:4" s="20" customFormat="1" ht="16.350000000000001" customHeight="1" x14ac:dyDescent="0.2">
      <c r="A16100" s="17"/>
      <c r="B16100" s="17"/>
      <c r="C16100" s="18"/>
      <c r="D16100" s="19"/>
    </row>
    <row r="16101" spans="1:4" s="20" customFormat="1" ht="16.350000000000001" customHeight="1" x14ac:dyDescent="0.2">
      <c r="A16101" s="17"/>
      <c r="B16101" s="17"/>
      <c r="C16101" s="18"/>
      <c r="D16101" s="19"/>
    </row>
    <row r="16102" spans="1:4" s="20" customFormat="1" ht="16.350000000000001" customHeight="1" x14ac:dyDescent="0.2">
      <c r="A16102" s="17"/>
      <c r="B16102" s="17"/>
      <c r="C16102" s="18"/>
      <c r="D16102" s="19"/>
    </row>
    <row r="16103" spans="1:4" s="20" customFormat="1" ht="16.350000000000001" customHeight="1" x14ac:dyDescent="0.2">
      <c r="A16103" s="17"/>
      <c r="B16103" s="17"/>
      <c r="C16103" s="18"/>
      <c r="D16103" s="19"/>
    </row>
    <row r="16104" spans="1:4" s="20" customFormat="1" ht="16.350000000000001" customHeight="1" x14ac:dyDescent="0.2">
      <c r="A16104" s="17"/>
      <c r="B16104" s="17"/>
      <c r="C16104" s="18"/>
      <c r="D16104" s="19"/>
    </row>
    <row r="16105" spans="1:4" s="20" customFormat="1" ht="16.350000000000001" customHeight="1" x14ac:dyDescent="0.2">
      <c r="A16105" s="17"/>
      <c r="B16105" s="17"/>
      <c r="C16105" s="18"/>
      <c r="D16105" s="19"/>
    </row>
    <row r="16106" spans="1:4" s="20" customFormat="1" ht="16.350000000000001" customHeight="1" x14ac:dyDescent="0.2">
      <c r="A16106" s="17"/>
      <c r="B16106" s="17"/>
      <c r="C16106" s="18"/>
      <c r="D16106" s="19"/>
    </row>
    <row r="16107" spans="1:4" s="20" customFormat="1" ht="16.350000000000001" customHeight="1" x14ac:dyDescent="0.2">
      <c r="A16107" s="17"/>
      <c r="B16107" s="17"/>
      <c r="C16107" s="18"/>
      <c r="D16107" s="19"/>
    </row>
    <row r="16108" spans="1:4" s="20" customFormat="1" ht="16.350000000000001" customHeight="1" x14ac:dyDescent="0.2">
      <c r="A16108" s="17"/>
      <c r="B16108" s="17"/>
      <c r="C16108" s="18"/>
      <c r="D16108" s="19"/>
    </row>
    <row r="16109" spans="1:4" s="20" customFormat="1" ht="16.350000000000001" customHeight="1" x14ac:dyDescent="0.2">
      <c r="A16109" s="17"/>
      <c r="B16109" s="17"/>
      <c r="C16109" s="18"/>
      <c r="D16109" s="19"/>
    </row>
    <row r="16110" spans="1:4" s="20" customFormat="1" ht="16.350000000000001" customHeight="1" x14ac:dyDescent="0.2">
      <c r="A16110" s="17"/>
      <c r="B16110" s="17"/>
      <c r="C16110" s="18"/>
      <c r="D16110" s="19"/>
    </row>
    <row r="16111" spans="1:4" s="20" customFormat="1" ht="16.350000000000001" customHeight="1" x14ac:dyDescent="0.2">
      <c r="A16111" s="17"/>
      <c r="B16111" s="17"/>
      <c r="C16111" s="18"/>
      <c r="D16111" s="19"/>
    </row>
    <row r="16112" spans="1:4" s="20" customFormat="1" ht="16.350000000000001" customHeight="1" x14ac:dyDescent="0.2">
      <c r="A16112" s="17"/>
      <c r="B16112" s="17"/>
      <c r="C16112" s="18"/>
      <c r="D16112" s="19"/>
    </row>
    <row r="16113" spans="1:4" s="20" customFormat="1" ht="16.350000000000001" customHeight="1" x14ac:dyDescent="0.2">
      <c r="A16113" s="17"/>
      <c r="B16113" s="17"/>
      <c r="C16113" s="18"/>
      <c r="D16113" s="19"/>
    </row>
    <row r="16114" spans="1:4" s="20" customFormat="1" ht="16.350000000000001" customHeight="1" x14ac:dyDescent="0.2">
      <c r="A16114" s="17"/>
      <c r="B16114" s="17"/>
      <c r="C16114" s="18"/>
      <c r="D16114" s="19"/>
    </row>
    <row r="16115" spans="1:4" s="20" customFormat="1" ht="16.350000000000001" customHeight="1" x14ac:dyDescent="0.2">
      <c r="A16115" s="17"/>
      <c r="B16115" s="17"/>
      <c r="C16115" s="18"/>
      <c r="D16115" s="19"/>
    </row>
    <row r="16116" spans="1:4" s="20" customFormat="1" ht="16.350000000000001" customHeight="1" x14ac:dyDescent="0.2">
      <c r="A16116" s="17"/>
      <c r="B16116" s="17"/>
      <c r="C16116" s="18"/>
      <c r="D16116" s="19"/>
    </row>
    <row r="16117" spans="1:4" s="20" customFormat="1" ht="16.350000000000001" customHeight="1" x14ac:dyDescent="0.2">
      <c r="A16117" s="17"/>
      <c r="B16117" s="17"/>
      <c r="C16117" s="18"/>
      <c r="D16117" s="19"/>
    </row>
    <row r="16118" spans="1:4" s="20" customFormat="1" ht="16.350000000000001" customHeight="1" x14ac:dyDescent="0.2">
      <c r="A16118" s="17"/>
      <c r="B16118" s="17"/>
      <c r="C16118" s="18"/>
      <c r="D16118" s="19"/>
    </row>
    <row r="16119" spans="1:4" s="20" customFormat="1" ht="16.350000000000001" customHeight="1" x14ac:dyDescent="0.2">
      <c r="A16119" s="17"/>
      <c r="B16119" s="17"/>
      <c r="C16119" s="18"/>
      <c r="D16119" s="19"/>
    </row>
    <row r="16120" spans="1:4" s="20" customFormat="1" ht="16.350000000000001" customHeight="1" x14ac:dyDescent="0.2">
      <c r="A16120" s="17"/>
      <c r="B16120" s="17"/>
      <c r="C16120" s="18"/>
      <c r="D16120" s="19"/>
    </row>
    <row r="16121" spans="1:4" s="20" customFormat="1" ht="16.350000000000001" customHeight="1" x14ac:dyDescent="0.2">
      <c r="A16121" s="17"/>
      <c r="B16121" s="17"/>
      <c r="C16121" s="18"/>
      <c r="D16121" s="19"/>
    </row>
    <row r="16122" spans="1:4" s="20" customFormat="1" ht="16.350000000000001" customHeight="1" x14ac:dyDescent="0.2">
      <c r="A16122" s="17"/>
      <c r="B16122" s="17"/>
      <c r="C16122" s="18"/>
      <c r="D16122" s="19"/>
    </row>
    <row r="16123" spans="1:4" s="20" customFormat="1" ht="16.350000000000001" customHeight="1" x14ac:dyDescent="0.2">
      <c r="A16123" s="17"/>
      <c r="B16123" s="17"/>
      <c r="C16123" s="18"/>
      <c r="D16123" s="19"/>
    </row>
    <row r="16124" spans="1:4" s="20" customFormat="1" ht="16.350000000000001" customHeight="1" x14ac:dyDescent="0.2">
      <c r="A16124" s="17"/>
      <c r="B16124" s="17"/>
      <c r="C16124" s="18"/>
      <c r="D16124" s="19"/>
    </row>
    <row r="16125" spans="1:4" s="20" customFormat="1" ht="16.350000000000001" customHeight="1" x14ac:dyDescent="0.2">
      <c r="A16125" s="17"/>
      <c r="B16125" s="17"/>
      <c r="C16125" s="18"/>
      <c r="D16125" s="19"/>
    </row>
    <row r="16126" spans="1:4" s="20" customFormat="1" ht="16.350000000000001" customHeight="1" x14ac:dyDescent="0.2">
      <c r="A16126" s="17"/>
      <c r="B16126" s="17"/>
      <c r="C16126" s="18"/>
      <c r="D16126" s="19"/>
    </row>
    <row r="16127" spans="1:4" s="20" customFormat="1" ht="16.350000000000001" customHeight="1" x14ac:dyDescent="0.2">
      <c r="A16127" s="17"/>
      <c r="B16127" s="17"/>
      <c r="C16127" s="18"/>
      <c r="D16127" s="19"/>
    </row>
    <row r="16128" spans="1:4" s="20" customFormat="1" ht="16.350000000000001" customHeight="1" x14ac:dyDescent="0.2">
      <c r="A16128" s="17"/>
      <c r="B16128" s="17"/>
      <c r="C16128" s="18"/>
      <c r="D16128" s="19"/>
    </row>
    <row r="16129" spans="1:4" s="20" customFormat="1" ht="16.350000000000001" customHeight="1" x14ac:dyDescent="0.2">
      <c r="A16129" s="17"/>
      <c r="B16129" s="17"/>
      <c r="C16129" s="18"/>
      <c r="D16129" s="19"/>
    </row>
    <row r="16130" spans="1:4" s="20" customFormat="1" ht="16.350000000000001" customHeight="1" x14ac:dyDescent="0.2">
      <c r="A16130" s="17"/>
      <c r="B16130" s="17"/>
      <c r="C16130" s="18"/>
      <c r="D16130" s="19"/>
    </row>
    <row r="16131" spans="1:4" s="20" customFormat="1" ht="16.350000000000001" customHeight="1" x14ac:dyDescent="0.2">
      <c r="A16131" s="17"/>
      <c r="B16131" s="17"/>
      <c r="C16131" s="18"/>
      <c r="D16131" s="19"/>
    </row>
    <row r="16132" spans="1:4" s="20" customFormat="1" ht="16.350000000000001" customHeight="1" x14ac:dyDescent="0.2">
      <c r="A16132" s="17"/>
      <c r="B16132" s="17"/>
      <c r="C16132" s="18"/>
      <c r="D16132" s="19"/>
    </row>
    <row r="16133" spans="1:4" s="20" customFormat="1" ht="16.350000000000001" customHeight="1" x14ac:dyDescent="0.2">
      <c r="A16133" s="17"/>
      <c r="B16133" s="17"/>
      <c r="C16133" s="18"/>
      <c r="D16133" s="19"/>
    </row>
    <row r="16134" spans="1:4" s="20" customFormat="1" ht="16.350000000000001" customHeight="1" x14ac:dyDescent="0.2">
      <c r="A16134" s="17"/>
      <c r="B16134" s="17"/>
      <c r="C16134" s="18"/>
      <c r="D16134" s="19"/>
    </row>
    <row r="16135" spans="1:4" s="20" customFormat="1" ht="16.350000000000001" customHeight="1" x14ac:dyDescent="0.2">
      <c r="A16135" s="17"/>
      <c r="B16135" s="17"/>
      <c r="C16135" s="18"/>
      <c r="D16135" s="19"/>
    </row>
    <row r="16136" spans="1:4" s="20" customFormat="1" ht="16.350000000000001" customHeight="1" x14ac:dyDescent="0.2">
      <c r="A16136" s="17"/>
      <c r="B16136" s="17"/>
      <c r="C16136" s="18"/>
      <c r="D16136" s="19"/>
    </row>
    <row r="16137" spans="1:4" s="20" customFormat="1" ht="16.350000000000001" customHeight="1" x14ac:dyDescent="0.2">
      <c r="A16137" s="17"/>
      <c r="B16137" s="17"/>
      <c r="C16137" s="18"/>
      <c r="D16137" s="19"/>
    </row>
    <row r="16138" spans="1:4" s="20" customFormat="1" ht="16.350000000000001" customHeight="1" x14ac:dyDescent="0.2">
      <c r="A16138" s="17"/>
      <c r="B16138" s="17"/>
      <c r="C16138" s="18"/>
      <c r="D16138" s="19"/>
    </row>
    <row r="16139" spans="1:4" s="20" customFormat="1" ht="16.350000000000001" customHeight="1" x14ac:dyDescent="0.2">
      <c r="A16139" s="17"/>
      <c r="B16139" s="17"/>
      <c r="C16139" s="18"/>
      <c r="D16139" s="19"/>
    </row>
    <row r="16140" spans="1:4" s="20" customFormat="1" ht="16.350000000000001" customHeight="1" x14ac:dyDescent="0.2">
      <c r="A16140" s="17"/>
      <c r="B16140" s="17"/>
      <c r="C16140" s="18"/>
      <c r="D16140" s="19"/>
    </row>
    <row r="16141" spans="1:4" s="20" customFormat="1" ht="16.350000000000001" customHeight="1" x14ac:dyDescent="0.2">
      <c r="A16141" s="17"/>
      <c r="B16141" s="17"/>
      <c r="C16141" s="18"/>
      <c r="D16141" s="19"/>
    </row>
    <row r="16142" spans="1:4" s="20" customFormat="1" ht="16.350000000000001" customHeight="1" x14ac:dyDescent="0.2">
      <c r="A16142" s="17"/>
      <c r="B16142" s="17"/>
      <c r="C16142" s="18"/>
      <c r="D16142" s="19"/>
    </row>
    <row r="16143" spans="1:4" s="20" customFormat="1" ht="16.350000000000001" customHeight="1" x14ac:dyDescent="0.2">
      <c r="A16143" s="17"/>
      <c r="B16143" s="17"/>
      <c r="C16143" s="18"/>
      <c r="D16143" s="19"/>
    </row>
    <row r="16144" spans="1:4" s="20" customFormat="1" ht="16.350000000000001" customHeight="1" x14ac:dyDescent="0.2">
      <c r="A16144" s="17"/>
      <c r="B16144" s="17"/>
      <c r="C16144" s="18"/>
      <c r="D16144" s="19"/>
    </row>
    <row r="16145" spans="1:4" s="20" customFormat="1" ht="16.350000000000001" customHeight="1" x14ac:dyDescent="0.2">
      <c r="A16145" s="17"/>
      <c r="B16145" s="17"/>
      <c r="C16145" s="18"/>
      <c r="D16145" s="19"/>
    </row>
    <row r="16146" spans="1:4" s="20" customFormat="1" ht="16.350000000000001" customHeight="1" x14ac:dyDescent="0.2">
      <c r="A16146" s="17"/>
      <c r="B16146" s="17"/>
      <c r="C16146" s="18"/>
      <c r="D16146" s="19"/>
    </row>
    <row r="16147" spans="1:4" s="20" customFormat="1" ht="16.350000000000001" customHeight="1" x14ac:dyDescent="0.2">
      <c r="A16147" s="17"/>
      <c r="B16147" s="17"/>
      <c r="C16147" s="18"/>
      <c r="D16147" s="19"/>
    </row>
    <row r="16148" spans="1:4" s="20" customFormat="1" ht="16.350000000000001" customHeight="1" x14ac:dyDescent="0.2">
      <c r="A16148" s="17"/>
      <c r="B16148" s="17"/>
      <c r="C16148" s="18"/>
      <c r="D16148" s="19"/>
    </row>
    <row r="16149" spans="1:4" s="20" customFormat="1" ht="16.350000000000001" customHeight="1" x14ac:dyDescent="0.2">
      <c r="A16149" s="17"/>
      <c r="B16149" s="17"/>
      <c r="C16149" s="18"/>
      <c r="D16149" s="19"/>
    </row>
    <row r="16150" spans="1:4" s="20" customFormat="1" ht="16.350000000000001" customHeight="1" x14ac:dyDescent="0.2">
      <c r="A16150" s="17"/>
      <c r="B16150" s="17"/>
      <c r="C16150" s="18"/>
      <c r="D16150" s="19"/>
    </row>
    <row r="16151" spans="1:4" s="20" customFormat="1" ht="16.350000000000001" customHeight="1" x14ac:dyDescent="0.2">
      <c r="A16151" s="17"/>
      <c r="B16151" s="17"/>
      <c r="C16151" s="18"/>
      <c r="D16151" s="19"/>
    </row>
    <row r="16152" spans="1:4" s="20" customFormat="1" ht="16.350000000000001" customHeight="1" x14ac:dyDescent="0.2">
      <c r="A16152" s="17"/>
      <c r="B16152" s="17"/>
      <c r="C16152" s="18"/>
      <c r="D16152" s="19"/>
    </row>
    <row r="16153" spans="1:4" s="20" customFormat="1" ht="16.350000000000001" customHeight="1" x14ac:dyDescent="0.2">
      <c r="A16153" s="17"/>
      <c r="B16153" s="17"/>
      <c r="C16153" s="18"/>
      <c r="D16153" s="19"/>
    </row>
    <row r="16154" spans="1:4" s="20" customFormat="1" ht="16.350000000000001" customHeight="1" x14ac:dyDescent="0.2">
      <c r="A16154" s="17"/>
      <c r="B16154" s="17"/>
      <c r="C16154" s="18"/>
      <c r="D16154" s="19"/>
    </row>
    <row r="16155" spans="1:4" s="20" customFormat="1" ht="16.350000000000001" customHeight="1" x14ac:dyDescent="0.2">
      <c r="A16155" s="17"/>
      <c r="B16155" s="17"/>
      <c r="C16155" s="18"/>
      <c r="D16155" s="19"/>
    </row>
    <row r="16156" spans="1:4" s="20" customFormat="1" ht="16.350000000000001" customHeight="1" x14ac:dyDescent="0.2">
      <c r="A16156" s="17"/>
      <c r="B16156" s="17"/>
      <c r="C16156" s="18"/>
      <c r="D16156" s="19"/>
    </row>
    <row r="16157" spans="1:4" s="20" customFormat="1" ht="16.350000000000001" customHeight="1" x14ac:dyDescent="0.2">
      <c r="A16157" s="17"/>
      <c r="B16157" s="17"/>
      <c r="C16157" s="18"/>
      <c r="D16157" s="19"/>
    </row>
    <row r="16158" spans="1:4" s="20" customFormat="1" ht="16.350000000000001" customHeight="1" x14ac:dyDescent="0.2">
      <c r="A16158" s="17"/>
      <c r="B16158" s="17"/>
      <c r="C16158" s="18"/>
      <c r="D16158" s="19"/>
    </row>
    <row r="16159" spans="1:4" s="20" customFormat="1" ht="16.350000000000001" customHeight="1" x14ac:dyDescent="0.2">
      <c r="A16159" s="17"/>
      <c r="B16159" s="17"/>
      <c r="C16159" s="18"/>
      <c r="D16159" s="19"/>
    </row>
    <row r="16160" spans="1:4" s="20" customFormat="1" ht="16.350000000000001" customHeight="1" x14ac:dyDescent="0.2">
      <c r="A16160" s="17"/>
      <c r="B16160" s="17"/>
      <c r="C16160" s="18"/>
      <c r="D16160" s="19"/>
    </row>
    <row r="16161" spans="1:4" s="20" customFormat="1" ht="16.350000000000001" customHeight="1" x14ac:dyDescent="0.2">
      <c r="A16161" s="17"/>
      <c r="B16161" s="17"/>
      <c r="C16161" s="18"/>
      <c r="D16161" s="19"/>
    </row>
    <row r="16162" spans="1:4" s="20" customFormat="1" ht="16.350000000000001" customHeight="1" x14ac:dyDescent="0.2">
      <c r="A16162" s="17"/>
      <c r="B16162" s="17"/>
      <c r="C16162" s="18"/>
      <c r="D16162" s="19"/>
    </row>
    <row r="16163" spans="1:4" s="20" customFormat="1" ht="16.350000000000001" customHeight="1" x14ac:dyDescent="0.2">
      <c r="A16163" s="17"/>
      <c r="B16163" s="17"/>
      <c r="C16163" s="18"/>
      <c r="D16163" s="19"/>
    </row>
    <row r="16164" spans="1:4" s="20" customFormat="1" ht="16.350000000000001" customHeight="1" x14ac:dyDescent="0.2">
      <c r="A16164" s="17"/>
      <c r="B16164" s="17"/>
      <c r="C16164" s="18"/>
      <c r="D16164" s="19"/>
    </row>
    <row r="16165" spans="1:4" s="20" customFormat="1" ht="16.350000000000001" customHeight="1" x14ac:dyDescent="0.2">
      <c r="A16165" s="17"/>
      <c r="B16165" s="17"/>
      <c r="C16165" s="18"/>
      <c r="D16165" s="19"/>
    </row>
    <row r="16166" spans="1:4" s="20" customFormat="1" ht="16.350000000000001" customHeight="1" x14ac:dyDescent="0.2">
      <c r="A16166" s="17"/>
      <c r="B16166" s="17"/>
      <c r="C16166" s="18"/>
      <c r="D16166" s="19"/>
    </row>
    <row r="16167" spans="1:4" s="20" customFormat="1" ht="16.350000000000001" customHeight="1" x14ac:dyDescent="0.2">
      <c r="A16167" s="17"/>
      <c r="B16167" s="17"/>
      <c r="C16167" s="18"/>
      <c r="D16167" s="19"/>
    </row>
    <row r="16168" spans="1:4" s="20" customFormat="1" ht="16.350000000000001" customHeight="1" x14ac:dyDescent="0.2">
      <c r="A16168" s="17"/>
      <c r="B16168" s="17"/>
      <c r="C16168" s="18"/>
      <c r="D16168" s="19"/>
    </row>
    <row r="16169" spans="1:4" s="20" customFormat="1" ht="16.350000000000001" customHeight="1" x14ac:dyDescent="0.2">
      <c r="A16169" s="17"/>
      <c r="B16169" s="17"/>
      <c r="C16169" s="18"/>
      <c r="D16169" s="19"/>
    </row>
    <row r="16170" spans="1:4" s="20" customFormat="1" ht="16.350000000000001" customHeight="1" x14ac:dyDescent="0.2">
      <c r="A16170" s="17"/>
      <c r="B16170" s="17"/>
      <c r="C16170" s="18"/>
      <c r="D16170" s="19"/>
    </row>
    <row r="16171" spans="1:4" s="20" customFormat="1" ht="16.350000000000001" customHeight="1" x14ac:dyDescent="0.2">
      <c r="A16171" s="17"/>
      <c r="B16171" s="17"/>
      <c r="C16171" s="18"/>
      <c r="D16171" s="19"/>
    </row>
    <row r="16172" spans="1:4" s="20" customFormat="1" ht="16.350000000000001" customHeight="1" x14ac:dyDescent="0.2">
      <c r="A16172" s="17"/>
      <c r="B16172" s="17"/>
      <c r="C16172" s="18"/>
      <c r="D16172" s="19"/>
    </row>
    <row r="16173" spans="1:4" s="20" customFormat="1" ht="16.350000000000001" customHeight="1" x14ac:dyDescent="0.2">
      <c r="A16173" s="17"/>
      <c r="B16173" s="17"/>
      <c r="C16173" s="18"/>
      <c r="D16173" s="19"/>
    </row>
    <row r="16174" spans="1:4" s="20" customFormat="1" ht="16.350000000000001" customHeight="1" x14ac:dyDescent="0.2">
      <c r="A16174" s="17"/>
      <c r="B16174" s="17"/>
      <c r="C16174" s="18"/>
      <c r="D16174" s="19"/>
    </row>
    <row r="16175" spans="1:4" s="20" customFormat="1" ht="16.350000000000001" customHeight="1" x14ac:dyDescent="0.2">
      <c r="A16175" s="17"/>
      <c r="B16175" s="17"/>
      <c r="C16175" s="18"/>
      <c r="D16175" s="19"/>
    </row>
    <row r="16176" spans="1:4" s="20" customFormat="1" ht="16.350000000000001" customHeight="1" x14ac:dyDescent="0.2">
      <c r="A16176" s="17"/>
      <c r="B16176" s="17"/>
      <c r="C16176" s="18"/>
      <c r="D16176" s="19"/>
    </row>
    <row r="16177" spans="1:4" s="20" customFormat="1" ht="16.350000000000001" customHeight="1" x14ac:dyDescent="0.2">
      <c r="A16177" s="17"/>
      <c r="B16177" s="17"/>
      <c r="C16177" s="18"/>
      <c r="D16177" s="19"/>
    </row>
    <row r="16178" spans="1:4" s="20" customFormat="1" ht="16.350000000000001" customHeight="1" x14ac:dyDescent="0.2">
      <c r="A16178" s="17"/>
      <c r="B16178" s="17"/>
      <c r="C16178" s="18"/>
      <c r="D16178" s="19"/>
    </row>
    <row r="16179" spans="1:4" s="20" customFormat="1" ht="16.350000000000001" customHeight="1" x14ac:dyDescent="0.2">
      <c r="A16179" s="17"/>
      <c r="B16179" s="17"/>
      <c r="C16179" s="18"/>
      <c r="D16179" s="19"/>
    </row>
    <row r="16180" spans="1:4" s="20" customFormat="1" ht="16.350000000000001" customHeight="1" x14ac:dyDescent="0.2">
      <c r="A16180" s="17"/>
      <c r="B16180" s="17"/>
      <c r="C16180" s="18"/>
      <c r="D16180" s="19"/>
    </row>
    <row r="16181" spans="1:4" s="20" customFormat="1" ht="16.350000000000001" customHeight="1" x14ac:dyDescent="0.2">
      <c r="A16181" s="17"/>
      <c r="B16181" s="17"/>
      <c r="C16181" s="18"/>
      <c r="D16181" s="19"/>
    </row>
    <row r="16182" spans="1:4" s="20" customFormat="1" ht="16.350000000000001" customHeight="1" x14ac:dyDescent="0.2">
      <c r="A16182" s="17"/>
      <c r="B16182" s="17"/>
      <c r="C16182" s="18"/>
      <c r="D16182" s="19"/>
    </row>
    <row r="16183" spans="1:4" s="20" customFormat="1" ht="16.350000000000001" customHeight="1" x14ac:dyDescent="0.2">
      <c r="A16183" s="17"/>
      <c r="B16183" s="17"/>
      <c r="C16183" s="18"/>
      <c r="D16183" s="19"/>
    </row>
    <row r="16184" spans="1:4" s="20" customFormat="1" ht="16.350000000000001" customHeight="1" x14ac:dyDescent="0.2">
      <c r="A16184" s="17"/>
      <c r="B16184" s="17"/>
      <c r="C16184" s="18"/>
      <c r="D16184" s="19"/>
    </row>
    <row r="16185" spans="1:4" s="20" customFormat="1" ht="16.350000000000001" customHeight="1" x14ac:dyDescent="0.2">
      <c r="A16185" s="17"/>
      <c r="B16185" s="17"/>
      <c r="C16185" s="18"/>
      <c r="D16185" s="19"/>
    </row>
    <row r="16186" spans="1:4" s="20" customFormat="1" ht="16.350000000000001" customHeight="1" x14ac:dyDescent="0.2">
      <c r="A16186" s="17"/>
      <c r="B16186" s="17"/>
      <c r="C16186" s="18"/>
      <c r="D16186" s="19"/>
    </row>
    <row r="16187" spans="1:4" s="20" customFormat="1" ht="16.350000000000001" customHeight="1" x14ac:dyDescent="0.2">
      <c r="A16187" s="17"/>
      <c r="B16187" s="17"/>
      <c r="C16187" s="18"/>
      <c r="D16187" s="19"/>
    </row>
    <row r="16188" spans="1:4" s="20" customFormat="1" ht="16.350000000000001" customHeight="1" x14ac:dyDescent="0.2">
      <c r="A16188" s="17"/>
      <c r="B16188" s="17"/>
      <c r="C16188" s="18"/>
      <c r="D16188" s="19"/>
    </row>
    <row r="16189" spans="1:4" s="20" customFormat="1" ht="16.350000000000001" customHeight="1" x14ac:dyDescent="0.2">
      <c r="A16189" s="17"/>
      <c r="B16189" s="17"/>
      <c r="C16189" s="18"/>
      <c r="D16189" s="19"/>
    </row>
    <row r="16190" spans="1:4" s="20" customFormat="1" ht="16.350000000000001" customHeight="1" x14ac:dyDescent="0.2">
      <c r="A16190" s="17"/>
      <c r="B16190" s="17"/>
      <c r="C16190" s="18"/>
      <c r="D16190" s="19"/>
    </row>
    <row r="16191" spans="1:4" s="20" customFormat="1" ht="16.350000000000001" customHeight="1" x14ac:dyDescent="0.2">
      <c r="A16191" s="17"/>
      <c r="B16191" s="17"/>
      <c r="C16191" s="18"/>
      <c r="D16191" s="19"/>
    </row>
    <row r="16192" spans="1:4" s="20" customFormat="1" ht="16.350000000000001" customHeight="1" x14ac:dyDescent="0.2">
      <c r="A16192" s="17"/>
      <c r="B16192" s="17"/>
      <c r="C16192" s="18"/>
      <c r="D16192" s="19"/>
    </row>
    <row r="16193" spans="1:4" s="20" customFormat="1" ht="16.350000000000001" customHeight="1" x14ac:dyDescent="0.2">
      <c r="A16193" s="17"/>
      <c r="B16193" s="17"/>
      <c r="C16193" s="18"/>
      <c r="D16193" s="19"/>
    </row>
    <row r="16194" spans="1:4" s="20" customFormat="1" ht="16.350000000000001" customHeight="1" x14ac:dyDescent="0.2">
      <c r="A16194" s="17"/>
      <c r="B16194" s="17"/>
      <c r="C16194" s="18"/>
      <c r="D16194" s="19"/>
    </row>
    <row r="16195" spans="1:4" s="20" customFormat="1" ht="16.350000000000001" customHeight="1" x14ac:dyDescent="0.2">
      <c r="A16195" s="17"/>
      <c r="B16195" s="17"/>
      <c r="C16195" s="18"/>
      <c r="D16195" s="19"/>
    </row>
    <row r="16196" spans="1:4" s="20" customFormat="1" ht="16.350000000000001" customHeight="1" x14ac:dyDescent="0.2">
      <c r="A16196" s="17"/>
      <c r="B16196" s="17"/>
      <c r="C16196" s="18"/>
      <c r="D16196" s="19"/>
    </row>
    <row r="16197" spans="1:4" s="20" customFormat="1" ht="16.350000000000001" customHeight="1" x14ac:dyDescent="0.2">
      <c r="A16197" s="17"/>
      <c r="B16197" s="17"/>
      <c r="C16197" s="18"/>
      <c r="D16197" s="19"/>
    </row>
    <row r="16198" spans="1:4" s="20" customFormat="1" ht="16.350000000000001" customHeight="1" x14ac:dyDescent="0.2">
      <c r="A16198" s="17"/>
      <c r="B16198" s="17"/>
      <c r="C16198" s="18"/>
      <c r="D16198" s="19"/>
    </row>
    <row r="16199" spans="1:4" s="20" customFormat="1" ht="16.350000000000001" customHeight="1" x14ac:dyDescent="0.2">
      <c r="A16199" s="17"/>
      <c r="B16199" s="17"/>
      <c r="C16199" s="18"/>
      <c r="D16199" s="19"/>
    </row>
    <row r="16200" spans="1:4" s="20" customFormat="1" ht="16.350000000000001" customHeight="1" x14ac:dyDescent="0.2">
      <c r="A16200" s="17"/>
      <c r="B16200" s="17"/>
      <c r="C16200" s="18"/>
      <c r="D16200" s="19"/>
    </row>
    <row r="16201" spans="1:4" s="20" customFormat="1" ht="16.350000000000001" customHeight="1" x14ac:dyDescent="0.2">
      <c r="A16201" s="17"/>
      <c r="B16201" s="17"/>
      <c r="C16201" s="18"/>
      <c r="D16201" s="19"/>
    </row>
    <row r="16202" spans="1:4" s="20" customFormat="1" ht="16.350000000000001" customHeight="1" x14ac:dyDescent="0.2">
      <c r="A16202" s="17"/>
      <c r="B16202" s="17"/>
      <c r="C16202" s="18"/>
      <c r="D16202" s="19"/>
    </row>
    <row r="16203" spans="1:4" s="20" customFormat="1" ht="16.350000000000001" customHeight="1" x14ac:dyDescent="0.2">
      <c r="A16203" s="17"/>
      <c r="B16203" s="17"/>
      <c r="C16203" s="18"/>
      <c r="D16203" s="19"/>
    </row>
    <row r="16204" spans="1:4" s="20" customFormat="1" ht="16.350000000000001" customHeight="1" x14ac:dyDescent="0.2">
      <c r="A16204" s="17"/>
      <c r="B16204" s="17"/>
      <c r="C16204" s="18"/>
      <c r="D16204" s="19"/>
    </row>
    <row r="16205" spans="1:4" s="20" customFormat="1" ht="16.350000000000001" customHeight="1" x14ac:dyDescent="0.2">
      <c r="A16205" s="17"/>
      <c r="B16205" s="17"/>
      <c r="C16205" s="18"/>
      <c r="D16205" s="19"/>
    </row>
    <row r="16206" spans="1:4" s="20" customFormat="1" ht="16.350000000000001" customHeight="1" x14ac:dyDescent="0.2">
      <c r="A16206" s="17"/>
      <c r="B16206" s="17"/>
      <c r="C16206" s="18"/>
      <c r="D16206" s="19"/>
    </row>
    <row r="16207" spans="1:4" s="20" customFormat="1" ht="16.350000000000001" customHeight="1" x14ac:dyDescent="0.2">
      <c r="A16207" s="17"/>
      <c r="B16207" s="17"/>
      <c r="C16207" s="18"/>
      <c r="D16207" s="19"/>
    </row>
    <row r="16208" spans="1:4" s="20" customFormat="1" ht="16.350000000000001" customHeight="1" x14ac:dyDescent="0.2">
      <c r="A16208" s="17"/>
      <c r="B16208" s="17"/>
      <c r="C16208" s="18"/>
      <c r="D16208" s="19"/>
    </row>
    <row r="16209" spans="1:4" s="20" customFormat="1" ht="16.350000000000001" customHeight="1" x14ac:dyDescent="0.2">
      <c r="A16209" s="17"/>
      <c r="B16209" s="17"/>
      <c r="C16209" s="18"/>
      <c r="D16209" s="19"/>
    </row>
    <row r="16210" spans="1:4" s="20" customFormat="1" ht="16.350000000000001" customHeight="1" x14ac:dyDescent="0.2">
      <c r="A16210" s="17"/>
      <c r="B16210" s="17"/>
      <c r="C16210" s="18"/>
      <c r="D16210" s="19"/>
    </row>
    <row r="16211" spans="1:4" s="20" customFormat="1" ht="16.350000000000001" customHeight="1" x14ac:dyDescent="0.2">
      <c r="A16211" s="17"/>
      <c r="B16211" s="17"/>
      <c r="C16211" s="18"/>
      <c r="D16211" s="19"/>
    </row>
    <row r="16212" spans="1:4" s="20" customFormat="1" ht="16.350000000000001" customHeight="1" x14ac:dyDescent="0.2">
      <c r="A16212" s="17"/>
      <c r="B16212" s="17"/>
      <c r="C16212" s="18"/>
      <c r="D16212" s="19"/>
    </row>
    <row r="16213" spans="1:4" s="20" customFormat="1" ht="16.350000000000001" customHeight="1" x14ac:dyDescent="0.2">
      <c r="A16213" s="17"/>
      <c r="B16213" s="17"/>
      <c r="C16213" s="18"/>
      <c r="D16213" s="19"/>
    </row>
    <row r="16214" spans="1:4" s="20" customFormat="1" ht="16.350000000000001" customHeight="1" x14ac:dyDescent="0.2">
      <c r="A16214" s="17"/>
      <c r="B16214" s="17"/>
      <c r="C16214" s="18"/>
      <c r="D16214" s="19"/>
    </row>
    <row r="16215" spans="1:4" s="20" customFormat="1" ht="16.350000000000001" customHeight="1" x14ac:dyDescent="0.2">
      <c r="A16215" s="17"/>
      <c r="B16215" s="17"/>
      <c r="C16215" s="18"/>
      <c r="D16215" s="19"/>
    </row>
    <row r="16216" spans="1:4" s="20" customFormat="1" ht="16.350000000000001" customHeight="1" x14ac:dyDescent="0.2">
      <c r="A16216" s="17"/>
      <c r="B16216" s="17"/>
      <c r="C16216" s="18"/>
      <c r="D16216" s="19"/>
    </row>
    <row r="16217" spans="1:4" s="20" customFormat="1" ht="16.350000000000001" customHeight="1" x14ac:dyDescent="0.2">
      <c r="A16217" s="17"/>
      <c r="B16217" s="17"/>
      <c r="C16217" s="18"/>
      <c r="D16217" s="19"/>
    </row>
    <row r="16218" spans="1:4" s="20" customFormat="1" ht="16.350000000000001" customHeight="1" x14ac:dyDescent="0.2">
      <c r="A16218" s="17"/>
      <c r="B16218" s="17"/>
      <c r="C16218" s="18"/>
      <c r="D16218" s="19"/>
    </row>
    <row r="16219" spans="1:4" s="20" customFormat="1" ht="16.350000000000001" customHeight="1" x14ac:dyDescent="0.2">
      <c r="A16219" s="17"/>
      <c r="B16219" s="17"/>
      <c r="C16219" s="18"/>
      <c r="D16219" s="19"/>
    </row>
    <row r="16220" spans="1:4" s="20" customFormat="1" ht="16.350000000000001" customHeight="1" x14ac:dyDescent="0.2">
      <c r="A16220" s="17"/>
      <c r="B16220" s="17"/>
      <c r="C16220" s="18"/>
      <c r="D16220" s="19"/>
    </row>
    <row r="16221" spans="1:4" s="20" customFormat="1" ht="16.350000000000001" customHeight="1" x14ac:dyDescent="0.2">
      <c r="A16221" s="17"/>
      <c r="B16221" s="17"/>
      <c r="C16221" s="18"/>
      <c r="D16221" s="19"/>
    </row>
    <row r="16222" spans="1:4" s="20" customFormat="1" ht="16.350000000000001" customHeight="1" x14ac:dyDescent="0.2">
      <c r="A16222" s="17"/>
      <c r="B16222" s="17"/>
      <c r="C16222" s="18"/>
      <c r="D16222" s="19"/>
    </row>
    <row r="16223" spans="1:4" s="20" customFormat="1" ht="16.350000000000001" customHeight="1" x14ac:dyDescent="0.2">
      <c r="A16223" s="17"/>
      <c r="B16223" s="17"/>
      <c r="C16223" s="18"/>
      <c r="D16223" s="19"/>
    </row>
    <row r="16224" spans="1:4" s="20" customFormat="1" ht="16.350000000000001" customHeight="1" x14ac:dyDescent="0.2">
      <c r="A16224" s="17"/>
      <c r="B16224" s="17"/>
      <c r="C16224" s="18"/>
      <c r="D16224" s="19"/>
    </row>
    <row r="16225" spans="1:4" s="20" customFormat="1" ht="16.350000000000001" customHeight="1" x14ac:dyDescent="0.2">
      <c r="A16225" s="17"/>
      <c r="B16225" s="17"/>
      <c r="C16225" s="18"/>
      <c r="D16225" s="19"/>
    </row>
    <row r="16226" spans="1:4" s="20" customFormat="1" ht="16.350000000000001" customHeight="1" x14ac:dyDescent="0.2">
      <c r="A16226" s="17"/>
      <c r="B16226" s="17"/>
      <c r="C16226" s="18"/>
      <c r="D16226" s="19"/>
    </row>
    <row r="16227" spans="1:4" s="20" customFormat="1" ht="16.350000000000001" customHeight="1" x14ac:dyDescent="0.2">
      <c r="A16227" s="17"/>
      <c r="B16227" s="17"/>
      <c r="C16227" s="18"/>
      <c r="D16227" s="19"/>
    </row>
    <row r="16228" spans="1:4" s="20" customFormat="1" ht="16.350000000000001" customHeight="1" x14ac:dyDescent="0.2">
      <c r="A16228" s="17"/>
      <c r="B16228" s="17"/>
      <c r="C16228" s="18"/>
      <c r="D16228" s="19"/>
    </row>
    <row r="16229" spans="1:4" s="20" customFormat="1" ht="16.350000000000001" customHeight="1" x14ac:dyDescent="0.2">
      <c r="A16229" s="17"/>
      <c r="B16229" s="17"/>
      <c r="C16229" s="18"/>
      <c r="D16229" s="19"/>
    </row>
    <row r="16230" spans="1:4" s="20" customFormat="1" ht="16.350000000000001" customHeight="1" x14ac:dyDescent="0.2">
      <c r="A16230" s="17"/>
      <c r="B16230" s="17"/>
      <c r="C16230" s="18"/>
      <c r="D16230" s="19"/>
    </row>
    <row r="16231" spans="1:4" s="20" customFormat="1" ht="16.350000000000001" customHeight="1" x14ac:dyDescent="0.2">
      <c r="A16231" s="17"/>
      <c r="B16231" s="17"/>
      <c r="C16231" s="18"/>
      <c r="D16231" s="19"/>
    </row>
    <row r="16232" spans="1:4" s="20" customFormat="1" ht="16.350000000000001" customHeight="1" x14ac:dyDescent="0.2">
      <c r="A16232" s="17"/>
      <c r="B16232" s="17"/>
      <c r="C16232" s="18"/>
      <c r="D16232" s="19"/>
    </row>
    <row r="16233" spans="1:4" s="20" customFormat="1" ht="16.350000000000001" customHeight="1" x14ac:dyDescent="0.2">
      <c r="A16233" s="17"/>
      <c r="B16233" s="17"/>
      <c r="C16233" s="18"/>
      <c r="D16233" s="19"/>
    </row>
    <row r="16234" spans="1:4" s="20" customFormat="1" ht="16.350000000000001" customHeight="1" x14ac:dyDescent="0.2">
      <c r="A16234" s="17"/>
      <c r="B16234" s="17"/>
      <c r="C16234" s="18"/>
      <c r="D16234" s="19"/>
    </row>
    <row r="16235" spans="1:4" s="20" customFormat="1" ht="16.350000000000001" customHeight="1" x14ac:dyDescent="0.2">
      <c r="A16235" s="17"/>
      <c r="B16235" s="17"/>
      <c r="C16235" s="18"/>
      <c r="D16235" s="19"/>
    </row>
    <row r="16236" spans="1:4" s="20" customFormat="1" ht="16.350000000000001" customHeight="1" x14ac:dyDescent="0.2">
      <c r="A16236" s="17"/>
      <c r="B16236" s="17"/>
      <c r="C16236" s="18"/>
      <c r="D16236" s="19"/>
    </row>
    <row r="16237" spans="1:4" s="20" customFormat="1" ht="16.350000000000001" customHeight="1" x14ac:dyDescent="0.2">
      <c r="A16237" s="17"/>
      <c r="B16237" s="17"/>
      <c r="C16237" s="18"/>
      <c r="D16237" s="19"/>
    </row>
    <row r="16238" spans="1:4" s="20" customFormat="1" ht="16.350000000000001" customHeight="1" x14ac:dyDescent="0.2">
      <c r="A16238" s="17"/>
      <c r="B16238" s="17"/>
      <c r="C16238" s="18"/>
      <c r="D16238" s="19"/>
    </row>
    <row r="16239" spans="1:4" s="20" customFormat="1" ht="16.350000000000001" customHeight="1" x14ac:dyDescent="0.2">
      <c r="A16239" s="17"/>
      <c r="B16239" s="17"/>
      <c r="C16239" s="18"/>
      <c r="D16239" s="19"/>
    </row>
    <row r="16240" spans="1:4" s="20" customFormat="1" ht="16.350000000000001" customHeight="1" x14ac:dyDescent="0.2">
      <c r="A16240" s="17"/>
      <c r="B16240" s="17"/>
      <c r="C16240" s="18"/>
      <c r="D16240" s="19"/>
    </row>
    <row r="16241" spans="1:4" s="20" customFormat="1" ht="16.350000000000001" customHeight="1" x14ac:dyDescent="0.2">
      <c r="A16241" s="17"/>
      <c r="B16241" s="17"/>
      <c r="C16241" s="18"/>
      <c r="D16241" s="19"/>
    </row>
    <row r="16242" spans="1:4" s="20" customFormat="1" ht="16.350000000000001" customHeight="1" x14ac:dyDescent="0.2">
      <c r="A16242" s="17"/>
      <c r="B16242" s="17"/>
      <c r="C16242" s="18"/>
      <c r="D16242" s="19"/>
    </row>
    <row r="16243" spans="1:4" s="20" customFormat="1" ht="16.350000000000001" customHeight="1" x14ac:dyDescent="0.2">
      <c r="A16243" s="17"/>
      <c r="B16243" s="17"/>
      <c r="C16243" s="18"/>
      <c r="D16243" s="19"/>
    </row>
    <row r="16244" spans="1:4" s="20" customFormat="1" ht="16.350000000000001" customHeight="1" x14ac:dyDescent="0.2">
      <c r="A16244" s="17"/>
      <c r="B16244" s="17"/>
      <c r="C16244" s="18"/>
      <c r="D16244" s="19"/>
    </row>
    <row r="16245" spans="1:4" s="20" customFormat="1" ht="16.350000000000001" customHeight="1" x14ac:dyDescent="0.2">
      <c r="A16245" s="17"/>
      <c r="B16245" s="17"/>
      <c r="C16245" s="18"/>
      <c r="D16245" s="19"/>
    </row>
    <row r="16246" spans="1:4" s="20" customFormat="1" ht="16.350000000000001" customHeight="1" x14ac:dyDescent="0.2">
      <c r="A16246" s="17"/>
      <c r="B16246" s="17"/>
      <c r="C16246" s="18"/>
      <c r="D16246" s="19"/>
    </row>
    <row r="16247" spans="1:4" s="20" customFormat="1" ht="16.350000000000001" customHeight="1" x14ac:dyDescent="0.2">
      <c r="A16247" s="17"/>
      <c r="B16247" s="17"/>
      <c r="C16247" s="18"/>
      <c r="D16247" s="19"/>
    </row>
    <row r="16248" spans="1:4" s="20" customFormat="1" ht="16.350000000000001" customHeight="1" x14ac:dyDescent="0.2">
      <c r="A16248" s="17"/>
      <c r="B16248" s="17"/>
      <c r="C16248" s="18"/>
      <c r="D16248" s="19"/>
    </row>
    <row r="16249" spans="1:4" s="20" customFormat="1" ht="16.350000000000001" customHeight="1" x14ac:dyDescent="0.2">
      <c r="A16249" s="17"/>
      <c r="B16249" s="17"/>
      <c r="C16249" s="18"/>
      <c r="D16249" s="19"/>
    </row>
    <row r="16250" spans="1:4" s="20" customFormat="1" ht="16.350000000000001" customHeight="1" x14ac:dyDescent="0.2">
      <c r="A16250" s="17"/>
      <c r="B16250" s="17"/>
      <c r="C16250" s="18"/>
      <c r="D16250" s="19"/>
    </row>
    <row r="16251" spans="1:4" s="20" customFormat="1" ht="16.350000000000001" customHeight="1" x14ac:dyDescent="0.2">
      <c r="A16251" s="17"/>
      <c r="B16251" s="17"/>
      <c r="C16251" s="18"/>
      <c r="D16251" s="19"/>
    </row>
    <row r="16252" spans="1:4" s="20" customFormat="1" ht="16.350000000000001" customHeight="1" x14ac:dyDescent="0.2">
      <c r="A16252" s="17"/>
      <c r="B16252" s="17"/>
      <c r="C16252" s="18"/>
      <c r="D16252" s="19"/>
    </row>
    <row r="16253" spans="1:4" s="20" customFormat="1" ht="16.350000000000001" customHeight="1" x14ac:dyDescent="0.2">
      <c r="A16253" s="17"/>
      <c r="B16253" s="17"/>
      <c r="C16253" s="18"/>
      <c r="D16253" s="19"/>
    </row>
    <row r="16254" spans="1:4" s="20" customFormat="1" ht="16.350000000000001" customHeight="1" x14ac:dyDescent="0.2">
      <c r="A16254" s="17"/>
      <c r="B16254" s="17"/>
      <c r="C16254" s="18"/>
      <c r="D16254" s="19"/>
    </row>
    <row r="16255" spans="1:4" s="20" customFormat="1" ht="16.350000000000001" customHeight="1" x14ac:dyDescent="0.2">
      <c r="A16255" s="17"/>
      <c r="B16255" s="17"/>
      <c r="C16255" s="18"/>
      <c r="D16255" s="19"/>
    </row>
    <row r="16256" spans="1:4" s="20" customFormat="1" ht="16.350000000000001" customHeight="1" x14ac:dyDescent="0.2">
      <c r="A16256" s="17"/>
      <c r="B16256" s="17"/>
      <c r="C16256" s="18"/>
      <c r="D16256" s="19"/>
    </row>
    <row r="16257" spans="1:4" s="20" customFormat="1" ht="16.350000000000001" customHeight="1" x14ac:dyDescent="0.2">
      <c r="A16257" s="17"/>
      <c r="B16257" s="17"/>
      <c r="C16257" s="18"/>
      <c r="D16257" s="19"/>
    </row>
    <row r="16258" spans="1:4" s="20" customFormat="1" ht="16.350000000000001" customHeight="1" x14ac:dyDescent="0.2">
      <c r="A16258" s="17"/>
      <c r="B16258" s="17"/>
      <c r="C16258" s="18"/>
      <c r="D16258" s="19"/>
    </row>
    <row r="16259" spans="1:4" s="20" customFormat="1" ht="16.350000000000001" customHeight="1" x14ac:dyDescent="0.2">
      <c r="A16259" s="17"/>
      <c r="B16259" s="17"/>
      <c r="C16259" s="18"/>
      <c r="D16259" s="19"/>
    </row>
    <row r="16260" spans="1:4" s="20" customFormat="1" ht="16.350000000000001" customHeight="1" x14ac:dyDescent="0.2">
      <c r="A16260" s="17"/>
      <c r="B16260" s="17"/>
      <c r="C16260" s="18"/>
      <c r="D16260" s="19"/>
    </row>
    <row r="16261" spans="1:4" s="20" customFormat="1" ht="16.350000000000001" customHeight="1" x14ac:dyDescent="0.2">
      <c r="A16261" s="17"/>
      <c r="B16261" s="17"/>
      <c r="C16261" s="18"/>
      <c r="D16261" s="19"/>
    </row>
    <row r="16262" spans="1:4" s="20" customFormat="1" ht="16.350000000000001" customHeight="1" x14ac:dyDescent="0.2">
      <c r="A16262" s="17"/>
      <c r="B16262" s="17"/>
      <c r="C16262" s="18"/>
      <c r="D16262" s="19"/>
    </row>
    <row r="16263" spans="1:4" s="20" customFormat="1" ht="16.350000000000001" customHeight="1" x14ac:dyDescent="0.2">
      <c r="A16263" s="17"/>
      <c r="B16263" s="17"/>
      <c r="C16263" s="18"/>
      <c r="D16263" s="19"/>
    </row>
    <row r="16264" spans="1:4" s="20" customFormat="1" ht="16.350000000000001" customHeight="1" x14ac:dyDescent="0.2">
      <c r="A16264" s="17"/>
      <c r="B16264" s="17"/>
      <c r="C16264" s="18"/>
      <c r="D16264" s="19"/>
    </row>
    <row r="16265" spans="1:4" s="20" customFormat="1" ht="16.350000000000001" customHeight="1" x14ac:dyDescent="0.2">
      <c r="A16265" s="17"/>
      <c r="B16265" s="17"/>
      <c r="C16265" s="18"/>
      <c r="D16265" s="19"/>
    </row>
    <row r="16266" spans="1:4" s="20" customFormat="1" ht="16.350000000000001" customHeight="1" x14ac:dyDescent="0.2">
      <c r="A16266" s="17"/>
      <c r="B16266" s="17"/>
      <c r="C16266" s="18"/>
      <c r="D16266" s="19"/>
    </row>
    <row r="16267" spans="1:4" s="20" customFormat="1" ht="16.350000000000001" customHeight="1" x14ac:dyDescent="0.2">
      <c r="A16267" s="17"/>
      <c r="B16267" s="17"/>
      <c r="C16267" s="18"/>
      <c r="D16267" s="19"/>
    </row>
    <row r="16268" spans="1:4" s="20" customFormat="1" ht="16.350000000000001" customHeight="1" x14ac:dyDescent="0.2">
      <c r="A16268" s="17"/>
      <c r="B16268" s="17"/>
      <c r="C16268" s="18"/>
      <c r="D16268" s="19"/>
    </row>
    <row r="16269" spans="1:4" s="20" customFormat="1" ht="16.350000000000001" customHeight="1" x14ac:dyDescent="0.2">
      <c r="A16269" s="17"/>
      <c r="B16269" s="17"/>
      <c r="C16269" s="18"/>
      <c r="D16269" s="19"/>
    </row>
    <row r="16270" spans="1:4" s="20" customFormat="1" ht="16.350000000000001" customHeight="1" x14ac:dyDescent="0.2">
      <c r="A16270" s="17"/>
      <c r="B16270" s="17"/>
      <c r="C16270" s="18"/>
      <c r="D16270" s="19"/>
    </row>
    <row r="16271" spans="1:4" s="20" customFormat="1" ht="16.350000000000001" customHeight="1" x14ac:dyDescent="0.2">
      <c r="A16271" s="17"/>
      <c r="B16271" s="17"/>
      <c r="C16271" s="18"/>
      <c r="D16271" s="19"/>
    </row>
    <row r="16272" spans="1:4" s="20" customFormat="1" ht="16.350000000000001" customHeight="1" x14ac:dyDescent="0.2">
      <c r="A16272" s="17"/>
      <c r="B16272" s="17"/>
      <c r="C16272" s="18"/>
      <c r="D16272" s="19"/>
    </row>
    <row r="16273" spans="1:4" s="20" customFormat="1" ht="16.350000000000001" customHeight="1" x14ac:dyDescent="0.2">
      <c r="A16273" s="17"/>
      <c r="B16273" s="17"/>
      <c r="C16273" s="18"/>
      <c r="D16273" s="19"/>
    </row>
    <row r="16274" spans="1:4" s="20" customFormat="1" ht="16.350000000000001" customHeight="1" x14ac:dyDescent="0.2">
      <c r="A16274" s="17"/>
      <c r="B16274" s="17"/>
      <c r="C16274" s="18"/>
      <c r="D16274" s="19"/>
    </row>
    <row r="16275" spans="1:4" s="20" customFormat="1" ht="16.350000000000001" customHeight="1" x14ac:dyDescent="0.2">
      <c r="A16275" s="17"/>
      <c r="B16275" s="17"/>
      <c r="C16275" s="18"/>
      <c r="D16275" s="19"/>
    </row>
    <row r="16276" spans="1:4" s="20" customFormat="1" ht="16.350000000000001" customHeight="1" x14ac:dyDescent="0.2">
      <c r="A16276" s="17"/>
      <c r="B16276" s="17"/>
      <c r="C16276" s="18"/>
      <c r="D16276" s="19"/>
    </row>
    <row r="16277" spans="1:4" s="20" customFormat="1" ht="16.350000000000001" customHeight="1" x14ac:dyDescent="0.2">
      <c r="A16277" s="17"/>
      <c r="B16277" s="17"/>
      <c r="C16277" s="18"/>
      <c r="D16277" s="19"/>
    </row>
    <row r="16278" spans="1:4" s="20" customFormat="1" ht="16.350000000000001" customHeight="1" x14ac:dyDescent="0.2">
      <c r="A16278" s="17"/>
      <c r="B16278" s="17"/>
      <c r="C16278" s="18"/>
      <c r="D16278" s="19"/>
    </row>
    <row r="16279" spans="1:4" s="20" customFormat="1" ht="16.350000000000001" customHeight="1" x14ac:dyDescent="0.2">
      <c r="A16279" s="17"/>
      <c r="B16279" s="17"/>
      <c r="C16279" s="18"/>
      <c r="D16279" s="19"/>
    </row>
    <row r="16280" spans="1:4" s="20" customFormat="1" ht="16.350000000000001" customHeight="1" x14ac:dyDescent="0.2">
      <c r="A16280" s="17"/>
      <c r="B16280" s="17"/>
      <c r="C16280" s="18"/>
      <c r="D16280" s="19"/>
    </row>
    <row r="16281" spans="1:4" s="20" customFormat="1" ht="16.350000000000001" customHeight="1" x14ac:dyDescent="0.2">
      <c r="A16281" s="17"/>
      <c r="B16281" s="17"/>
      <c r="C16281" s="18"/>
      <c r="D16281" s="19"/>
    </row>
    <row r="16282" spans="1:4" s="20" customFormat="1" ht="16.350000000000001" customHeight="1" x14ac:dyDescent="0.2">
      <c r="A16282" s="17"/>
      <c r="B16282" s="17"/>
      <c r="C16282" s="18"/>
      <c r="D16282" s="19"/>
    </row>
    <row r="16283" spans="1:4" s="20" customFormat="1" ht="16.350000000000001" customHeight="1" x14ac:dyDescent="0.2">
      <c r="A16283" s="17"/>
      <c r="B16283" s="17"/>
      <c r="C16283" s="18"/>
      <c r="D16283" s="19"/>
    </row>
    <row r="16284" spans="1:4" s="20" customFormat="1" ht="16.350000000000001" customHeight="1" x14ac:dyDescent="0.2">
      <c r="A16284" s="17"/>
      <c r="B16284" s="17"/>
      <c r="C16284" s="18"/>
      <c r="D16284" s="19"/>
    </row>
    <row r="16285" spans="1:4" s="20" customFormat="1" ht="16.350000000000001" customHeight="1" x14ac:dyDescent="0.2">
      <c r="A16285" s="17"/>
      <c r="B16285" s="17"/>
      <c r="C16285" s="18"/>
      <c r="D16285" s="19"/>
    </row>
    <row r="16286" spans="1:4" s="20" customFormat="1" ht="16.350000000000001" customHeight="1" x14ac:dyDescent="0.2">
      <c r="A16286" s="17"/>
      <c r="B16286" s="17"/>
      <c r="C16286" s="18"/>
      <c r="D16286" s="19"/>
    </row>
    <row r="16287" spans="1:4" s="20" customFormat="1" ht="16.350000000000001" customHeight="1" x14ac:dyDescent="0.2">
      <c r="A16287" s="17"/>
      <c r="B16287" s="17"/>
      <c r="C16287" s="18"/>
      <c r="D16287" s="19"/>
    </row>
    <row r="16288" spans="1:4" s="20" customFormat="1" ht="16.350000000000001" customHeight="1" x14ac:dyDescent="0.2">
      <c r="A16288" s="17"/>
      <c r="B16288" s="17"/>
      <c r="C16288" s="18"/>
      <c r="D16288" s="19"/>
    </row>
    <row r="16289" spans="1:4" s="20" customFormat="1" ht="16.350000000000001" customHeight="1" x14ac:dyDescent="0.2">
      <c r="A16289" s="17"/>
      <c r="B16289" s="17"/>
      <c r="C16289" s="18"/>
      <c r="D16289" s="19"/>
    </row>
    <row r="16290" spans="1:4" s="20" customFormat="1" ht="16.350000000000001" customHeight="1" x14ac:dyDescent="0.2">
      <c r="A16290" s="17"/>
      <c r="B16290" s="17"/>
      <c r="C16290" s="18"/>
      <c r="D16290" s="19"/>
    </row>
    <row r="16291" spans="1:4" s="20" customFormat="1" ht="16.350000000000001" customHeight="1" x14ac:dyDescent="0.2">
      <c r="A16291" s="17"/>
      <c r="B16291" s="17"/>
      <c r="C16291" s="18"/>
      <c r="D16291" s="19"/>
    </row>
    <row r="16292" spans="1:4" s="20" customFormat="1" ht="16.350000000000001" customHeight="1" x14ac:dyDescent="0.2">
      <c r="A16292" s="17"/>
      <c r="B16292" s="17"/>
      <c r="C16292" s="18"/>
      <c r="D16292" s="19"/>
    </row>
    <row r="16293" spans="1:4" s="20" customFormat="1" ht="16.350000000000001" customHeight="1" x14ac:dyDescent="0.2">
      <c r="A16293" s="17"/>
      <c r="B16293" s="17"/>
      <c r="C16293" s="18"/>
      <c r="D16293" s="19"/>
    </row>
    <row r="16294" spans="1:4" s="20" customFormat="1" ht="16.350000000000001" customHeight="1" x14ac:dyDescent="0.2">
      <c r="A16294" s="17"/>
      <c r="B16294" s="17"/>
      <c r="C16294" s="18"/>
      <c r="D16294" s="19"/>
    </row>
    <row r="16295" spans="1:4" s="20" customFormat="1" ht="16.350000000000001" customHeight="1" x14ac:dyDescent="0.2">
      <c r="A16295" s="17"/>
      <c r="B16295" s="17"/>
      <c r="C16295" s="18"/>
      <c r="D16295" s="19"/>
    </row>
    <row r="16296" spans="1:4" s="20" customFormat="1" ht="16.350000000000001" customHeight="1" x14ac:dyDescent="0.2">
      <c r="A16296" s="17"/>
      <c r="B16296" s="17"/>
      <c r="C16296" s="18"/>
      <c r="D16296" s="19"/>
    </row>
    <row r="16297" spans="1:4" s="20" customFormat="1" ht="16.350000000000001" customHeight="1" x14ac:dyDescent="0.2">
      <c r="A16297" s="17"/>
      <c r="B16297" s="17"/>
      <c r="C16297" s="18"/>
      <c r="D16297" s="19"/>
    </row>
    <row r="16298" spans="1:4" s="20" customFormat="1" ht="16.350000000000001" customHeight="1" x14ac:dyDescent="0.2">
      <c r="A16298" s="17"/>
      <c r="B16298" s="17"/>
      <c r="C16298" s="18"/>
      <c r="D16298" s="19"/>
    </row>
    <row r="16299" spans="1:4" s="20" customFormat="1" ht="16.350000000000001" customHeight="1" x14ac:dyDescent="0.2">
      <c r="A16299" s="17"/>
      <c r="B16299" s="17"/>
      <c r="C16299" s="18"/>
      <c r="D16299" s="19"/>
    </row>
    <row r="16300" spans="1:4" s="20" customFormat="1" ht="16.350000000000001" customHeight="1" x14ac:dyDescent="0.2">
      <c r="A16300" s="17"/>
      <c r="B16300" s="17"/>
      <c r="C16300" s="18"/>
      <c r="D16300" s="19"/>
    </row>
    <row r="16301" spans="1:4" s="20" customFormat="1" ht="16.350000000000001" customHeight="1" x14ac:dyDescent="0.2">
      <c r="A16301" s="17"/>
      <c r="B16301" s="17"/>
      <c r="C16301" s="18"/>
      <c r="D16301" s="19"/>
    </row>
    <row r="16302" spans="1:4" s="20" customFormat="1" ht="16.350000000000001" customHeight="1" x14ac:dyDescent="0.2">
      <c r="A16302" s="17"/>
      <c r="B16302" s="17"/>
      <c r="C16302" s="18"/>
      <c r="D16302" s="19"/>
    </row>
    <row r="16303" spans="1:4" s="20" customFormat="1" ht="16.350000000000001" customHeight="1" x14ac:dyDescent="0.2">
      <c r="A16303" s="17"/>
      <c r="B16303" s="17"/>
      <c r="C16303" s="18"/>
      <c r="D16303" s="19"/>
    </row>
    <row r="16304" spans="1:4" s="20" customFormat="1" ht="16.350000000000001" customHeight="1" x14ac:dyDescent="0.2">
      <c r="A16304" s="17"/>
      <c r="B16304" s="17"/>
      <c r="C16304" s="18"/>
      <c r="D16304" s="19"/>
    </row>
    <row r="16305" spans="1:4" s="20" customFormat="1" ht="16.350000000000001" customHeight="1" x14ac:dyDescent="0.2">
      <c r="A16305" s="17"/>
      <c r="B16305" s="17"/>
      <c r="C16305" s="18"/>
      <c r="D16305" s="19"/>
    </row>
    <row r="16306" spans="1:4" s="20" customFormat="1" ht="16.350000000000001" customHeight="1" x14ac:dyDescent="0.2">
      <c r="A16306" s="17"/>
      <c r="B16306" s="17"/>
      <c r="C16306" s="18"/>
      <c r="D16306" s="19"/>
    </row>
    <row r="16307" spans="1:4" s="20" customFormat="1" ht="16.350000000000001" customHeight="1" x14ac:dyDescent="0.2">
      <c r="A16307" s="17"/>
      <c r="B16307" s="17"/>
      <c r="C16307" s="18"/>
      <c r="D16307" s="19"/>
    </row>
    <row r="16308" spans="1:4" s="20" customFormat="1" ht="16.350000000000001" customHeight="1" x14ac:dyDescent="0.2">
      <c r="A16308" s="17"/>
      <c r="B16308" s="17"/>
      <c r="C16308" s="18"/>
      <c r="D16308" s="19"/>
    </row>
    <row r="16309" spans="1:4" s="20" customFormat="1" ht="16.350000000000001" customHeight="1" x14ac:dyDescent="0.2">
      <c r="A16309" s="17"/>
      <c r="B16309" s="17"/>
      <c r="C16309" s="18"/>
      <c r="D16309" s="19"/>
    </row>
    <row r="16310" spans="1:4" s="20" customFormat="1" ht="16.350000000000001" customHeight="1" x14ac:dyDescent="0.2">
      <c r="A16310" s="17"/>
      <c r="B16310" s="17"/>
      <c r="C16310" s="18"/>
      <c r="D16310" s="19"/>
    </row>
    <row r="16311" spans="1:4" s="20" customFormat="1" ht="16.350000000000001" customHeight="1" x14ac:dyDescent="0.2">
      <c r="A16311" s="17"/>
      <c r="B16311" s="17"/>
      <c r="C16311" s="18"/>
      <c r="D16311" s="19"/>
    </row>
    <row r="16312" spans="1:4" s="20" customFormat="1" ht="16.350000000000001" customHeight="1" x14ac:dyDescent="0.2">
      <c r="A16312" s="17"/>
      <c r="B16312" s="17"/>
      <c r="C16312" s="18"/>
      <c r="D16312" s="19"/>
    </row>
    <row r="16313" spans="1:4" s="20" customFormat="1" ht="16.350000000000001" customHeight="1" x14ac:dyDescent="0.2">
      <c r="A16313" s="17"/>
      <c r="B16313" s="17"/>
      <c r="C16313" s="18"/>
      <c r="D16313" s="19"/>
    </row>
    <row r="16314" spans="1:4" s="20" customFormat="1" ht="16.350000000000001" customHeight="1" x14ac:dyDescent="0.2">
      <c r="A16314" s="17"/>
      <c r="B16314" s="17"/>
      <c r="C16314" s="18"/>
      <c r="D16314" s="19"/>
    </row>
    <row r="16315" spans="1:4" s="20" customFormat="1" ht="16.350000000000001" customHeight="1" x14ac:dyDescent="0.2">
      <c r="A16315" s="17"/>
      <c r="B16315" s="17"/>
      <c r="C16315" s="18"/>
      <c r="D16315" s="19"/>
    </row>
    <row r="16316" spans="1:4" s="20" customFormat="1" ht="16.350000000000001" customHeight="1" x14ac:dyDescent="0.2">
      <c r="A16316" s="17"/>
      <c r="B16316" s="17"/>
      <c r="C16316" s="18"/>
      <c r="D16316" s="19"/>
    </row>
    <row r="16317" spans="1:4" s="20" customFormat="1" ht="16.350000000000001" customHeight="1" x14ac:dyDescent="0.2">
      <c r="A16317" s="17"/>
      <c r="B16317" s="17"/>
      <c r="C16317" s="18"/>
      <c r="D16317" s="19"/>
    </row>
    <row r="16318" spans="1:4" s="20" customFormat="1" ht="16.350000000000001" customHeight="1" x14ac:dyDescent="0.2">
      <c r="A16318" s="17"/>
      <c r="B16318" s="17"/>
      <c r="C16318" s="18"/>
      <c r="D16318" s="19"/>
    </row>
    <row r="16319" spans="1:4" s="20" customFormat="1" ht="16.350000000000001" customHeight="1" x14ac:dyDescent="0.2">
      <c r="A16319" s="17"/>
      <c r="B16319" s="17"/>
      <c r="C16319" s="18"/>
      <c r="D16319" s="19"/>
    </row>
    <row r="16320" spans="1:4" s="20" customFormat="1" ht="16.350000000000001" customHeight="1" x14ac:dyDescent="0.2">
      <c r="A16320" s="17"/>
      <c r="B16320" s="17"/>
      <c r="C16320" s="18"/>
      <c r="D16320" s="19"/>
    </row>
    <row r="16321" spans="1:4" s="20" customFormat="1" ht="16.350000000000001" customHeight="1" x14ac:dyDescent="0.2">
      <c r="A16321" s="17"/>
      <c r="B16321" s="17"/>
      <c r="C16321" s="18"/>
      <c r="D16321" s="19"/>
    </row>
    <row r="16322" spans="1:4" s="20" customFormat="1" ht="16.350000000000001" customHeight="1" x14ac:dyDescent="0.2">
      <c r="A16322" s="17"/>
      <c r="B16322" s="17"/>
      <c r="C16322" s="18"/>
      <c r="D16322" s="19"/>
    </row>
    <row r="16323" spans="1:4" s="20" customFormat="1" ht="16.350000000000001" customHeight="1" x14ac:dyDescent="0.2">
      <c r="A16323" s="17"/>
      <c r="B16323" s="17"/>
      <c r="C16323" s="18"/>
      <c r="D16323" s="19"/>
    </row>
    <row r="16324" spans="1:4" s="20" customFormat="1" ht="16.350000000000001" customHeight="1" x14ac:dyDescent="0.2">
      <c r="A16324" s="17"/>
      <c r="B16324" s="17"/>
      <c r="C16324" s="18"/>
      <c r="D16324" s="19"/>
    </row>
    <row r="16325" spans="1:4" s="20" customFormat="1" ht="16.350000000000001" customHeight="1" x14ac:dyDescent="0.2">
      <c r="A16325" s="17"/>
      <c r="B16325" s="17"/>
      <c r="C16325" s="18"/>
      <c r="D16325" s="19"/>
    </row>
    <row r="16326" spans="1:4" s="20" customFormat="1" ht="16.350000000000001" customHeight="1" x14ac:dyDescent="0.2">
      <c r="A16326" s="17"/>
      <c r="B16326" s="17"/>
      <c r="C16326" s="18"/>
      <c r="D16326" s="19"/>
    </row>
    <row r="16327" spans="1:4" s="20" customFormat="1" ht="16.350000000000001" customHeight="1" x14ac:dyDescent="0.2">
      <c r="A16327" s="17"/>
      <c r="B16327" s="17"/>
      <c r="C16327" s="18"/>
      <c r="D16327" s="19"/>
    </row>
    <row r="16328" spans="1:4" s="20" customFormat="1" ht="16.350000000000001" customHeight="1" x14ac:dyDescent="0.2">
      <c r="A16328" s="17"/>
      <c r="B16328" s="17"/>
      <c r="C16328" s="18"/>
      <c r="D16328" s="19"/>
    </row>
    <row r="16329" spans="1:4" s="20" customFormat="1" ht="16.350000000000001" customHeight="1" x14ac:dyDescent="0.2">
      <c r="A16329" s="17"/>
      <c r="B16329" s="17"/>
      <c r="C16329" s="18"/>
      <c r="D16329" s="19"/>
    </row>
    <row r="16330" spans="1:4" s="20" customFormat="1" ht="16.350000000000001" customHeight="1" x14ac:dyDescent="0.2">
      <c r="A16330" s="17"/>
      <c r="B16330" s="17"/>
      <c r="C16330" s="18"/>
      <c r="D16330" s="19"/>
    </row>
    <row r="16331" spans="1:4" s="20" customFormat="1" ht="16.350000000000001" customHeight="1" x14ac:dyDescent="0.2">
      <c r="A16331" s="17"/>
      <c r="B16331" s="17"/>
      <c r="C16331" s="18"/>
      <c r="D16331" s="19"/>
    </row>
    <row r="16332" spans="1:4" s="20" customFormat="1" ht="16.350000000000001" customHeight="1" x14ac:dyDescent="0.2">
      <c r="A16332" s="17"/>
      <c r="B16332" s="17"/>
      <c r="C16332" s="18"/>
      <c r="D16332" s="19"/>
    </row>
    <row r="16333" spans="1:4" s="20" customFormat="1" ht="16.350000000000001" customHeight="1" x14ac:dyDescent="0.2">
      <c r="A16333" s="17"/>
      <c r="B16333" s="17"/>
      <c r="C16333" s="18"/>
      <c r="D16333" s="19"/>
    </row>
    <row r="16334" spans="1:4" s="20" customFormat="1" ht="16.350000000000001" customHeight="1" x14ac:dyDescent="0.2">
      <c r="A16334" s="17"/>
      <c r="B16334" s="17"/>
      <c r="C16334" s="18"/>
      <c r="D16334" s="19"/>
    </row>
    <row r="16335" spans="1:4" s="20" customFormat="1" ht="16.350000000000001" customHeight="1" x14ac:dyDescent="0.2">
      <c r="A16335" s="17"/>
      <c r="B16335" s="17"/>
      <c r="C16335" s="18"/>
      <c r="D16335" s="19"/>
    </row>
    <row r="16336" spans="1:4" s="20" customFormat="1" ht="16.350000000000001" customHeight="1" x14ac:dyDescent="0.2">
      <c r="A16336" s="17"/>
      <c r="B16336" s="17"/>
      <c r="C16336" s="18"/>
      <c r="D16336" s="19"/>
    </row>
    <row r="16337" spans="1:4" s="20" customFormat="1" ht="16.350000000000001" customHeight="1" x14ac:dyDescent="0.2">
      <c r="A16337" s="17"/>
      <c r="B16337" s="17"/>
      <c r="C16337" s="18"/>
      <c r="D16337" s="19"/>
    </row>
    <row r="16338" spans="1:4" s="20" customFormat="1" ht="16.350000000000001" customHeight="1" x14ac:dyDescent="0.2">
      <c r="A16338" s="17"/>
      <c r="B16338" s="17"/>
      <c r="C16338" s="18"/>
      <c r="D16338" s="19"/>
    </row>
    <row r="16339" spans="1:4" s="20" customFormat="1" ht="16.350000000000001" customHeight="1" x14ac:dyDescent="0.2">
      <c r="A16339" s="17"/>
      <c r="B16339" s="17"/>
      <c r="C16339" s="18"/>
      <c r="D16339" s="19"/>
    </row>
    <row r="16340" spans="1:4" s="20" customFormat="1" ht="16.350000000000001" customHeight="1" x14ac:dyDescent="0.2">
      <c r="A16340" s="17"/>
      <c r="B16340" s="17"/>
      <c r="C16340" s="18"/>
      <c r="D16340" s="19"/>
    </row>
    <row r="16341" spans="1:4" s="20" customFormat="1" ht="16.350000000000001" customHeight="1" x14ac:dyDescent="0.2">
      <c r="A16341" s="17"/>
      <c r="B16341" s="17"/>
      <c r="C16341" s="18"/>
      <c r="D16341" s="19"/>
    </row>
    <row r="16342" spans="1:4" s="20" customFormat="1" ht="16.350000000000001" customHeight="1" x14ac:dyDescent="0.2">
      <c r="A16342" s="17"/>
      <c r="B16342" s="17"/>
      <c r="C16342" s="18"/>
      <c r="D16342" s="19"/>
    </row>
    <row r="16343" spans="1:4" s="20" customFormat="1" ht="16.350000000000001" customHeight="1" x14ac:dyDescent="0.2">
      <c r="A16343" s="17"/>
      <c r="B16343" s="17"/>
      <c r="C16343" s="18"/>
      <c r="D16343" s="19"/>
    </row>
    <row r="16344" spans="1:4" s="20" customFormat="1" ht="16.350000000000001" customHeight="1" x14ac:dyDescent="0.2">
      <c r="A16344" s="17"/>
      <c r="B16344" s="17"/>
      <c r="C16344" s="18"/>
      <c r="D16344" s="19"/>
    </row>
    <row r="16345" spans="1:4" s="20" customFormat="1" ht="16.350000000000001" customHeight="1" x14ac:dyDescent="0.2">
      <c r="A16345" s="17"/>
      <c r="B16345" s="17"/>
      <c r="C16345" s="18"/>
      <c r="D16345" s="19"/>
    </row>
    <row r="16346" spans="1:4" s="20" customFormat="1" ht="16.350000000000001" customHeight="1" x14ac:dyDescent="0.2">
      <c r="A16346" s="17"/>
      <c r="B16346" s="17"/>
      <c r="C16346" s="18"/>
      <c r="D16346" s="19"/>
    </row>
    <row r="16347" spans="1:4" s="20" customFormat="1" ht="16.350000000000001" customHeight="1" x14ac:dyDescent="0.2">
      <c r="A16347" s="17"/>
      <c r="B16347" s="17"/>
      <c r="C16347" s="18"/>
      <c r="D16347" s="19"/>
    </row>
    <row r="16348" spans="1:4" s="20" customFormat="1" ht="16.350000000000001" customHeight="1" x14ac:dyDescent="0.2">
      <c r="A16348" s="17"/>
      <c r="B16348" s="17"/>
      <c r="C16348" s="18"/>
      <c r="D16348" s="19"/>
    </row>
    <row r="16349" spans="1:4" s="20" customFormat="1" ht="16.350000000000001" customHeight="1" x14ac:dyDescent="0.2">
      <c r="A16349" s="17"/>
      <c r="B16349" s="17"/>
      <c r="C16349" s="18"/>
      <c r="D16349" s="19"/>
    </row>
    <row r="16350" spans="1:4" s="20" customFormat="1" ht="16.350000000000001" customHeight="1" x14ac:dyDescent="0.2">
      <c r="A16350" s="17"/>
      <c r="B16350" s="17"/>
      <c r="C16350" s="18"/>
      <c r="D16350" s="19"/>
    </row>
    <row r="16351" spans="1:4" s="20" customFormat="1" ht="16.350000000000001" customHeight="1" x14ac:dyDescent="0.2">
      <c r="A16351" s="17"/>
      <c r="B16351" s="17"/>
      <c r="C16351" s="18"/>
      <c r="D16351" s="19"/>
    </row>
    <row r="16352" spans="1:4" s="20" customFormat="1" ht="16.350000000000001" customHeight="1" x14ac:dyDescent="0.2">
      <c r="A16352" s="17"/>
      <c r="B16352" s="17"/>
      <c r="C16352" s="18"/>
      <c r="D16352" s="19"/>
    </row>
    <row r="16353" spans="1:4" s="20" customFormat="1" ht="16.350000000000001" customHeight="1" x14ac:dyDescent="0.2">
      <c r="A16353" s="17"/>
      <c r="B16353" s="17"/>
      <c r="C16353" s="18"/>
      <c r="D16353" s="19"/>
    </row>
    <row r="16354" spans="1:4" s="20" customFormat="1" ht="16.350000000000001" customHeight="1" x14ac:dyDescent="0.2">
      <c r="A16354" s="17"/>
      <c r="B16354" s="17"/>
      <c r="C16354" s="18"/>
      <c r="D16354" s="19"/>
    </row>
    <row r="16355" spans="1:4" s="20" customFormat="1" ht="16.350000000000001" customHeight="1" x14ac:dyDescent="0.2">
      <c r="A16355" s="17"/>
      <c r="B16355" s="17"/>
      <c r="C16355" s="18"/>
      <c r="D16355" s="19"/>
    </row>
    <row r="16356" spans="1:4" s="20" customFormat="1" ht="16.350000000000001" customHeight="1" x14ac:dyDescent="0.2">
      <c r="A16356" s="17"/>
      <c r="B16356" s="17"/>
      <c r="C16356" s="18"/>
      <c r="D16356" s="19"/>
    </row>
    <row r="16357" spans="1:4" s="20" customFormat="1" ht="16.350000000000001" customHeight="1" x14ac:dyDescent="0.2">
      <c r="A16357" s="17"/>
      <c r="B16357" s="17"/>
      <c r="C16357" s="18"/>
      <c r="D16357" s="19"/>
    </row>
    <row r="16358" spans="1:4" s="20" customFormat="1" ht="16.350000000000001" customHeight="1" x14ac:dyDescent="0.2">
      <c r="A16358" s="17"/>
      <c r="B16358" s="17"/>
      <c r="C16358" s="18"/>
      <c r="D16358" s="19"/>
    </row>
    <row r="16359" spans="1:4" s="20" customFormat="1" ht="16.350000000000001" customHeight="1" x14ac:dyDescent="0.2">
      <c r="A16359" s="17"/>
      <c r="B16359" s="17"/>
      <c r="C16359" s="18"/>
      <c r="D16359" s="19"/>
    </row>
    <row r="16360" spans="1:4" s="20" customFormat="1" ht="16.350000000000001" customHeight="1" x14ac:dyDescent="0.2">
      <c r="A16360" s="17"/>
      <c r="B16360" s="17"/>
      <c r="C16360" s="18"/>
      <c r="D16360" s="19"/>
    </row>
    <row r="16361" spans="1:4" s="20" customFormat="1" ht="16.350000000000001" customHeight="1" x14ac:dyDescent="0.2">
      <c r="A16361" s="17"/>
      <c r="B16361" s="17"/>
      <c r="C16361" s="18"/>
      <c r="D16361" s="19"/>
    </row>
    <row r="16362" spans="1:4" s="20" customFormat="1" ht="16.350000000000001" customHeight="1" x14ac:dyDescent="0.2">
      <c r="A16362" s="17"/>
      <c r="B16362" s="17"/>
      <c r="C16362" s="18"/>
      <c r="D16362" s="19"/>
    </row>
    <row r="16363" spans="1:4" s="20" customFormat="1" ht="16.350000000000001" customHeight="1" x14ac:dyDescent="0.2">
      <c r="A16363" s="17"/>
      <c r="B16363" s="17"/>
      <c r="C16363" s="18"/>
      <c r="D16363" s="19"/>
    </row>
    <row r="16364" spans="1:4" s="20" customFormat="1" ht="16.350000000000001" customHeight="1" x14ac:dyDescent="0.2">
      <c r="A16364" s="17"/>
      <c r="B16364" s="17"/>
      <c r="C16364" s="18"/>
      <c r="D16364" s="19"/>
    </row>
    <row r="16365" spans="1:4" s="20" customFormat="1" ht="16.350000000000001" customHeight="1" x14ac:dyDescent="0.2">
      <c r="A16365" s="17"/>
      <c r="B16365" s="17"/>
      <c r="C16365" s="18"/>
      <c r="D16365" s="19"/>
    </row>
    <row r="16366" spans="1:4" s="20" customFormat="1" ht="16.350000000000001" customHeight="1" x14ac:dyDescent="0.2">
      <c r="A16366" s="17"/>
      <c r="B16366" s="17"/>
      <c r="C16366" s="18"/>
      <c r="D16366" s="19"/>
    </row>
    <row r="16367" spans="1:4" s="20" customFormat="1" ht="16.350000000000001" customHeight="1" x14ac:dyDescent="0.2">
      <c r="A16367" s="17"/>
      <c r="B16367" s="17"/>
      <c r="C16367" s="18"/>
      <c r="D16367" s="19"/>
    </row>
    <row r="16368" spans="1:4" s="20" customFormat="1" ht="16.350000000000001" customHeight="1" x14ac:dyDescent="0.2">
      <c r="A16368" s="17"/>
      <c r="B16368" s="17"/>
      <c r="C16368" s="18"/>
      <c r="D16368" s="19"/>
    </row>
    <row r="16369" spans="1:4" s="20" customFormat="1" ht="16.350000000000001" customHeight="1" x14ac:dyDescent="0.2">
      <c r="A16369" s="17"/>
      <c r="B16369" s="17"/>
      <c r="C16369" s="18"/>
      <c r="D16369" s="19"/>
    </row>
    <row r="16370" spans="1:4" s="20" customFormat="1" ht="16.350000000000001" customHeight="1" x14ac:dyDescent="0.2">
      <c r="A16370" s="17"/>
      <c r="B16370" s="17"/>
      <c r="C16370" s="18"/>
      <c r="D16370" s="19"/>
    </row>
    <row r="16371" spans="1:4" s="20" customFormat="1" ht="16.350000000000001" customHeight="1" x14ac:dyDescent="0.2">
      <c r="A16371" s="17"/>
      <c r="B16371" s="17"/>
      <c r="C16371" s="18"/>
      <c r="D16371" s="19"/>
    </row>
    <row r="16372" spans="1:4" s="20" customFormat="1" ht="16.350000000000001" customHeight="1" x14ac:dyDescent="0.2">
      <c r="A16372" s="17"/>
      <c r="B16372" s="17"/>
      <c r="C16372" s="18"/>
      <c r="D16372" s="19"/>
    </row>
    <row r="16373" spans="1:4" s="20" customFormat="1" ht="16.350000000000001" customHeight="1" x14ac:dyDescent="0.2">
      <c r="A16373" s="17"/>
      <c r="B16373" s="17"/>
      <c r="C16373" s="18"/>
      <c r="D16373" s="19"/>
    </row>
    <row r="16374" spans="1:4" s="20" customFormat="1" ht="16.350000000000001" customHeight="1" x14ac:dyDescent="0.2">
      <c r="A16374" s="17"/>
      <c r="B16374" s="17"/>
      <c r="C16374" s="18"/>
      <c r="D16374" s="19"/>
    </row>
    <row r="16375" spans="1:4" s="20" customFormat="1" ht="16.350000000000001" customHeight="1" x14ac:dyDescent="0.2">
      <c r="A16375" s="17"/>
      <c r="B16375" s="17"/>
      <c r="C16375" s="18"/>
      <c r="D16375" s="19"/>
    </row>
    <row r="16376" spans="1:4" s="20" customFormat="1" ht="16.350000000000001" customHeight="1" x14ac:dyDescent="0.2">
      <c r="A16376" s="17"/>
      <c r="B16376" s="17"/>
      <c r="C16376" s="18"/>
      <c r="D16376" s="19"/>
    </row>
    <row r="16377" spans="1:4" s="20" customFormat="1" ht="16.350000000000001" customHeight="1" x14ac:dyDescent="0.2">
      <c r="A16377" s="17"/>
      <c r="B16377" s="17"/>
      <c r="C16377" s="18"/>
      <c r="D16377" s="19"/>
    </row>
    <row r="16378" spans="1:4" s="20" customFormat="1" ht="16.350000000000001" customHeight="1" x14ac:dyDescent="0.2">
      <c r="A16378" s="17"/>
      <c r="B16378" s="17"/>
      <c r="C16378" s="18"/>
      <c r="D16378" s="19"/>
    </row>
    <row r="16379" spans="1:4" s="20" customFormat="1" ht="16.350000000000001" customHeight="1" x14ac:dyDescent="0.2">
      <c r="A16379" s="17"/>
      <c r="B16379" s="17"/>
      <c r="C16379" s="18"/>
      <c r="D16379" s="19"/>
    </row>
    <row r="16380" spans="1:4" s="20" customFormat="1" ht="16.350000000000001" customHeight="1" x14ac:dyDescent="0.2">
      <c r="A16380" s="17"/>
      <c r="B16380" s="17"/>
      <c r="C16380" s="18"/>
      <c r="D16380" s="19"/>
    </row>
    <row r="16381" spans="1:4" s="20" customFormat="1" ht="16.350000000000001" customHeight="1" x14ac:dyDescent="0.2">
      <c r="A16381" s="17"/>
      <c r="B16381" s="17"/>
      <c r="C16381" s="18"/>
      <c r="D16381" s="19"/>
    </row>
    <row r="16382" spans="1:4" s="20" customFormat="1" ht="16.350000000000001" customHeight="1" x14ac:dyDescent="0.2">
      <c r="A16382" s="17"/>
      <c r="B16382" s="17"/>
      <c r="C16382" s="18"/>
      <c r="D16382" s="19"/>
    </row>
    <row r="16383" spans="1:4" s="20" customFormat="1" ht="16.350000000000001" customHeight="1" x14ac:dyDescent="0.2">
      <c r="A16383" s="17"/>
      <c r="B16383" s="17"/>
      <c r="C16383" s="18"/>
      <c r="D16383" s="19"/>
    </row>
    <row r="16384" spans="1:4" s="20" customFormat="1" ht="16.350000000000001" customHeight="1" x14ac:dyDescent="0.2">
      <c r="A16384" s="17"/>
      <c r="B16384" s="17"/>
      <c r="C16384" s="18"/>
      <c r="D16384" s="19"/>
    </row>
    <row r="16385" spans="1:4" s="20" customFormat="1" ht="16.350000000000001" customHeight="1" x14ac:dyDescent="0.2">
      <c r="A16385" s="17"/>
      <c r="B16385" s="17"/>
      <c r="C16385" s="18"/>
      <c r="D16385" s="19"/>
    </row>
    <row r="16386" spans="1:4" s="20" customFormat="1" ht="16.350000000000001" customHeight="1" x14ac:dyDescent="0.2">
      <c r="A16386" s="17"/>
      <c r="B16386" s="17"/>
      <c r="C16386" s="18"/>
      <c r="D16386" s="19"/>
    </row>
    <row r="16387" spans="1:4" s="20" customFormat="1" ht="16.350000000000001" customHeight="1" x14ac:dyDescent="0.2">
      <c r="A16387" s="17"/>
      <c r="B16387" s="17"/>
      <c r="C16387" s="18"/>
      <c r="D16387" s="19"/>
    </row>
    <row r="16388" spans="1:4" s="20" customFormat="1" ht="16.350000000000001" customHeight="1" x14ac:dyDescent="0.2">
      <c r="A16388" s="17"/>
      <c r="B16388" s="17"/>
      <c r="C16388" s="18"/>
      <c r="D16388" s="19"/>
    </row>
    <row r="16389" spans="1:4" s="20" customFormat="1" ht="16.350000000000001" customHeight="1" x14ac:dyDescent="0.2">
      <c r="A16389" s="17"/>
      <c r="B16389" s="17"/>
      <c r="C16389" s="18"/>
      <c r="D16389" s="19"/>
    </row>
    <row r="16390" spans="1:4" s="20" customFormat="1" ht="16.350000000000001" customHeight="1" x14ac:dyDescent="0.2">
      <c r="A16390" s="17"/>
      <c r="B16390" s="17"/>
      <c r="C16390" s="18"/>
      <c r="D16390" s="19"/>
    </row>
    <row r="16391" spans="1:4" s="20" customFormat="1" ht="16.350000000000001" customHeight="1" x14ac:dyDescent="0.2">
      <c r="A16391" s="17"/>
      <c r="B16391" s="17"/>
      <c r="C16391" s="18"/>
      <c r="D16391" s="19"/>
    </row>
    <row r="16392" spans="1:4" s="20" customFormat="1" ht="16.350000000000001" customHeight="1" x14ac:dyDescent="0.2">
      <c r="A16392" s="17"/>
      <c r="B16392" s="17"/>
      <c r="C16392" s="18"/>
      <c r="D16392" s="19"/>
    </row>
    <row r="16393" spans="1:4" s="20" customFormat="1" ht="16.350000000000001" customHeight="1" x14ac:dyDescent="0.2">
      <c r="A16393" s="17"/>
      <c r="B16393" s="17"/>
      <c r="C16393" s="18"/>
      <c r="D16393" s="19"/>
    </row>
    <row r="16394" spans="1:4" s="20" customFormat="1" ht="16.350000000000001" customHeight="1" x14ac:dyDescent="0.2">
      <c r="A16394" s="17"/>
      <c r="B16394" s="17"/>
      <c r="C16394" s="18"/>
      <c r="D16394" s="19"/>
    </row>
    <row r="16395" spans="1:4" s="20" customFormat="1" ht="16.350000000000001" customHeight="1" x14ac:dyDescent="0.2">
      <c r="A16395" s="17"/>
      <c r="B16395" s="17"/>
      <c r="C16395" s="18"/>
      <c r="D16395" s="19"/>
    </row>
    <row r="16396" spans="1:4" s="20" customFormat="1" ht="16.350000000000001" customHeight="1" x14ac:dyDescent="0.2">
      <c r="A16396" s="17"/>
      <c r="B16396" s="17"/>
      <c r="C16396" s="18"/>
      <c r="D16396" s="19"/>
    </row>
    <row r="16397" spans="1:4" s="20" customFormat="1" ht="16.350000000000001" customHeight="1" x14ac:dyDescent="0.2">
      <c r="A16397" s="17"/>
      <c r="B16397" s="17"/>
      <c r="C16397" s="18"/>
      <c r="D16397" s="19"/>
    </row>
    <row r="16398" spans="1:4" s="20" customFormat="1" ht="16.350000000000001" customHeight="1" x14ac:dyDescent="0.2">
      <c r="A16398" s="17"/>
      <c r="B16398" s="17"/>
      <c r="C16398" s="18"/>
      <c r="D16398" s="19"/>
    </row>
    <row r="16399" spans="1:4" s="20" customFormat="1" ht="16.350000000000001" customHeight="1" x14ac:dyDescent="0.2">
      <c r="A16399" s="17"/>
      <c r="B16399" s="17"/>
      <c r="C16399" s="18"/>
      <c r="D16399" s="19"/>
    </row>
    <row r="16400" spans="1:4" s="20" customFormat="1" ht="16.350000000000001" customHeight="1" x14ac:dyDescent="0.2">
      <c r="A16400" s="17"/>
      <c r="B16400" s="17"/>
      <c r="C16400" s="18"/>
      <c r="D16400" s="19"/>
    </row>
    <row r="16401" spans="1:4" s="20" customFormat="1" ht="16.350000000000001" customHeight="1" x14ac:dyDescent="0.2">
      <c r="A16401" s="17"/>
      <c r="B16401" s="17"/>
      <c r="C16401" s="18"/>
      <c r="D16401" s="19"/>
    </row>
    <row r="16402" spans="1:4" s="20" customFormat="1" ht="16.350000000000001" customHeight="1" x14ac:dyDescent="0.2">
      <c r="A16402" s="17"/>
      <c r="B16402" s="17"/>
      <c r="C16402" s="18"/>
      <c r="D16402" s="19"/>
    </row>
    <row r="16403" spans="1:4" s="20" customFormat="1" ht="16.350000000000001" customHeight="1" x14ac:dyDescent="0.2">
      <c r="A16403" s="17"/>
      <c r="B16403" s="17"/>
      <c r="C16403" s="18"/>
      <c r="D16403" s="19"/>
    </row>
    <row r="16404" spans="1:4" s="20" customFormat="1" ht="16.350000000000001" customHeight="1" x14ac:dyDescent="0.2">
      <c r="A16404" s="17"/>
      <c r="B16404" s="17"/>
      <c r="C16404" s="18"/>
      <c r="D16404" s="19"/>
    </row>
    <row r="16405" spans="1:4" s="20" customFormat="1" ht="16.350000000000001" customHeight="1" x14ac:dyDescent="0.2">
      <c r="A16405" s="17"/>
      <c r="B16405" s="17"/>
      <c r="C16405" s="18"/>
      <c r="D16405" s="19"/>
    </row>
    <row r="16406" spans="1:4" s="20" customFormat="1" ht="16.350000000000001" customHeight="1" x14ac:dyDescent="0.2">
      <c r="A16406" s="17"/>
      <c r="B16406" s="17"/>
      <c r="C16406" s="18"/>
      <c r="D16406" s="19"/>
    </row>
    <row r="16407" spans="1:4" s="20" customFormat="1" ht="16.350000000000001" customHeight="1" x14ac:dyDescent="0.2">
      <c r="A16407" s="17"/>
      <c r="B16407" s="17"/>
      <c r="C16407" s="18"/>
      <c r="D16407" s="19"/>
    </row>
    <row r="16408" spans="1:4" s="20" customFormat="1" ht="16.350000000000001" customHeight="1" x14ac:dyDescent="0.2">
      <c r="A16408" s="17"/>
      <c r="B16408" s="17"/>
      <c r="C16408" s="18"/>
      <c r="D16408" s="19"/>
    </row>
    <row r="16409" spans="1:4" s="20" customFormat="1" ht="16.350000000000001" customHeight="1" x14ac:dyDescent="0.2">
      <c r="A16409" s="17"/>
      <c r="B16409" s="17"/>
      <c r="C16409" s="18"/>
      <c r="D16409" s="19"/>
    </row>
    <row r="16410" spans="1:4" s="20" customFormat="1" ht="16.350000000000001" customHeight="1" x14ac:dyDescent="0.2">
      <c r="A16410" s="17"/>
      <c r="B16410" s="17"/>
      <c r="C16410" s="18"/>
      <c r="D16410" s="19"/>
    </row>
    <row r="16411" spans="1:4" s="20" customFormat="1" ht="16.350000000000001" customHeight="1" x14ac:dyDescent="0.2">
      <c r="A16411" s="17"/>
      <c r="B16411" s="17"/>
      <c r="C16411" s="18"/>
      <c r="D16411" s="19"/>
    </row>
    <row r="16412" spans="1:4" s="20" customFormat="1" ht="16.350000000000001" customHeight="1" x14ac:dyDescent="0.2">
      <c r="A16412" s="17"/>
      <c r="B16412" s="17"/>
      <c r="C16412" s="18"/>
      <c r="D16412" s="19"/>
    </row>
    <row r="16413" spans="1:4" s="20" customFormat="1" ht="16.350000000000001" customHeight="1" x14ac:dyDescent="0.2">
      <c r="A16413" s="17"/>
      <c r="B16413" s="17"/>
      <c r="C16413" s="18"/>
      <c r="D16413" s="19"/>
    </row>
    <row r="16414" spans="1:4" s="20" customFormat="1" ht="16.350000000000001" customHeight="1" x14ac:dyDescent="0.2">
      <c r="A16414" s="17"/>
      <c r="B16414" s="17"/>
      <c r="C16414" s="18"/>
      <c r="D16414" s="19"/>
    </row>
    <row r="16415" spans="1:4" s="20" customFormat="1" ht="16.350000000000001" customHeight="1" x14ac:dyDescent="0.2">
      <c r="A16415" s="17"/>
      <c r="B16415" s="17"/>
      <c r="C16415" s="18"/>
      <c r="D16415" s="19"/>
    </row>
    <row r="16416" spans="1:4" s="20" customFormat="1" ht="16.350000000000001" customHeight="1" x14ac:dyDescent="0.2">
      <c r="A16416" s="17"/>
      <c r="B16416" s="17"/>
      <c r="C16416" s="18"/>
      <c r="D16416" s="19"/>
    </row>
    <row r="16417" spans="1:4" s="20" customFormat="1" ht="16.350000000000001" customHeight="1" x14ac:dyDescent="0.2">
      <c r="A16417" s="17"/>
      <c r="B16417" s="17"/>
      <c r="C16417" s="18"/>
      <c r="D16417" s="19"/>
    </row>
    <row r="16418" spans="1:4" s="20" customFormat="1" ht="16.350000000000001" customHeight="1" x14ac:dyDescent="0.2">
      <c r="A16418" s="17"/>
      <c r="B16418" s="17"/>
      <c r="C16418" s="18"/>
      <c r="D16418" s="19"/>
    </row>
    <row r="16419" spans="1:4" s="20" customFormat="1" ht="16.350000000000001" customHeight="1" x14ac:dyDescent="0.2">
      <c r="A16419" s="17"/>
      <c r="B16419" s="17"/>
      <c r="C16419" s="18"/>
      <c r="D16419" s="19"/>
    </row>
    <row r="16420" spans="1:4" s="20" customFormat="1" ht="16.350000000000001" customHeight="1" x14ac:dyDescent="0.2">
      <c r="A16420" s="17"/>
      <c r="B16420" s="17"/>
      <c r="C16420" s="18"/>
      <c r="D16420" s="19"/>
    </row>
    <row r="16421" spans="1:4" s="20" customFormat="1" ht="16.350000000000001" customHeight="1" x14ac:dyDescent="0.2">
      <c r="A16421" s="17"/>
      <c r="B16421" s="17"/>
      <c r="C16421" s="18"/>
      <c r="D16421" s="19"/>
    </row>
    <row r="16422" spans="1:4" s="20" customFormat="1" ht="16.350000000000001" customHeight="1" x14ac:dyDescent="0.2">
      <c r="A16422" s="17"/>
      <c r="B16422" s="17"/>
      <c r="C16422" s="18"/>
      <c r="D16422" s="19"/>
    </row>
    <row r="16423" spans="1:4" s="20" customFormat="1" ht="16.350000000000001" customHeight="1" x14ac:dyDescent="0.2">
      <c r="A16423" s="17"/>
      <c r="B16423" s="17"/>
      <c r="C16423" s="18"/>
      <c r="D16423" s="19"/>
    </row>
    <row r="16424" spans="1:4" s="20" customFormat="1" ht="16.350000000000001" customHeight="1" x14ac:dyDescent="0.2">
      <c r="A16424" s="17"/>
      <c r="B16424" s="17"/>
      <c r="C16424" s="18"/>
      <c r="D16424" s="19"/>
    </row>
    <row r="16425" spans="1:4" s="20" customFormat="1" ht="16.350000000000001" customHeight="1" x14ac:dyDescent="0.2">
      <c r="A16425" s="17"/>
      <c r="B16425" s="17"/>
      <c r="C16425" s="18"/>
      <c r="D16425" s="19"/>
    </row>
    <row r="16426" spans="1:4" s="20" customFormat="1" ht="16.350000000000001" customHeight="1" x14ac:dyDescent="0.2">
      <c r="A16426" s="17"/>
      <c r="B16426" s="17"/>
      <c r="C16426" s="18"/>
      <c r="D16426" s="19"/>
    </row>
    <row r="16427" spans="1:4" s="20" customFormat="1" ht="16.350000000000001" customHeight="1" x14ac:dyDescent="0.2">
      <c r="A16427" s="17"/>
      <c r="B16427" s="17"/>
      <c r="C16427" s="18"/>
      <c r="D16427" s="19"/>
    </row>
    <row r="16428" spans="1:4" s="20" customFormat="1" ht="16.350000000000001" customHeight="1" x14ac:dyDescent="0.2">
      <c r="A16428" s="17"/>
      <c r="B16428" s="17"/>
      <c r="C16428" s="18"/>
      <c r="D16428" s="19"/>
    </row>
    <row r="16429" spans="1:4" s="20" customFormat="1" ht="16.350000000000001" customHeight="1" x14ac:dyDescent="0.2">
      <c r="A16429" s="17"/>
      <c r="B16429" s="17"/>
      <c r="C16429" s="18"/>
      <c r="D16429" s="19"/>
    </row>
    <row r="16430" spans="1:4" s="20" customFormat="1" ht="16.350000000000001" customHeight="1" x14ac:dyDescent="0.2">
      <c r="A16430" s="17"/>
      <c r="B16430" s="17"/>
      <c r="C16430" s="18"/>
      <c r="D16430" s="19"/>
    </row>
    <row r="16431" spans="1:4" s="20" customFormat="1" ht="16.350000000000001" customHeight="1" x14ac:dyDescent="0.2">
      <c r="A16431" s="17"/>
      <c r="B16431" s="17"/>
      <c r="C16431" s="18"/>
      <c r="D16431" s="19"/>
    </row>
    <row r="16432" spans="1:4" s="20" customFormat="1" ht="16.350000000000001" customHeight="1" x14ac:dyDescent="0.2">
      <c r="A16432" s="17"/>
      <c r="B16432" s="17"/>
      <c r="C16432" s="18"/>
      <c r="D16432" s="19"/>
    </row>
    <row r="16433" spans="1:4" s="20" customFormat="1" ht="16.350000000000001" customHeight="1" x14ac:dyDescent="0.2">
      <c r="A16433" s="17"/>
      <c r="B16433" s="17"/>
      <c r="C16433" s="18"/>
      <c r="D16433" s="19"/>
    </row>
    <row r="16434" spans="1:4" s="20" customFormat="1" ht="16.350000000000001" customHeight="1" x14ac:dyDescent="0.2">
      <c r="A16434" s="17"/>
      <c r="B16434" s="17"/>
      <c r="C16434" s="18"/>
      <c r="D16434" s="19"/>
    </row>
    <row r="16435" spans="1:4" s="20" customFormat="1" ht="16.350000000000001" customHeight="1" x14ac:dyDescent="0.2">
      <c r="A16435" s="17"/>
      <c r="B16435" s="17"/>
      <c r="C16435" s="18"/>
      <c r="D16435" s="19"/>
    </row>
    <row r="16436" spans="1:4" s="20" customFormat="1" ht="16.350000000000001" customHeight="1" x14ac:dyDescent="0.2">
      <c r="A16436" s="17"/>
      <c r="B16436" s="17"/>
      <c r="C16436" s="18"/>
      <c r="D16436" s="19"/>
    </row>
    <row r="16437" spans="1:4" s="20" customFormat="1" ht="16.350000000000001" customHeight="1" x14ac:dyDescent="0.2">
      <c r="A16437" s="17"/>
      <c r="B16437" s="17"/>
      <c r="C16437" s="18"/>
      <c r="D16437" s="19"/>
    </row>
    <row r="16438" spans="1:4" s="20" customFormat="1" ht="16.350000000000001" customHeight="1" x14ac:dyDescent="0.2">
      <c r="A16438" s="17"/>
      <c r="B16438" s="17"/>
      <c r="C16438" s="18"/>
      <c r="D16438" s="19"/>
    </row>
    <row r="16439" spans="1:4" s="20" customFormat="1" ht="16.350000000000001" customHeight="1" x14ac:dyDescent="0.2">
      <c r="A16439" s="17"/>
      <c r="B16439" s="17"/>
      <c r="C16439" s="18"/>
      <c r="D16439" s="19"/>
    </row>
    <row r="16440" spans="1:4" s="20" customFormat="1" ht="16.350000000000001" customHeight="1" x14ac:dyDescent="0.2">
      <c r="A16440" s="17"/>
      <c r="B16440" s="17"/>
      <c r="C16440" s="18"/>
      <c r="D16440" s="19"/>
    </row>
    <row r="16441" spans="1:4" s="20" customFormat="1" ht="16.350000000000001" customHeight="1" x14ac:dyDescent="0.2">
      <c r="A16441" s="17"/>
      <c r="B16441" s="17"/>
      <c r="C16441" s="18"/>
      <c r="D16441" s="19"/>
    </row>
    <row r="16442" spans="1:4" s="20" customFormat="1" ht="16.350000000000001" customHeight="1" x14ac:dyDescent="0.2">
      <c r="A16442" s="17"/>
      <c r="B16442" s="17"/>
      <c r="C16442" s="18"/>
      <c r="D16442" s="19"/>
    </row>
    <row r="16443" spans="1:4" s="20" customFormat="1" ht="16.350000000000001" customHeight="1" x14ac:dyDescent="0.2">
      <c r="A16443" s="17"/>
      <c r="B16443" s="17"/>
      <c r="C16443" s="18"/>
      <c r="D16443" s="19"/>
    </row>
    <row r="16444" spans="1:4" s="20" customFormat="1" ht="16.350000000000001" customHeight="1" x14ac:dyDescent="0.2">
      <c r="A16444" s="17"/>
      <c r="B16444" s="17"/>
      <c r="C16444" s="18"/>
      <c r="D16444" s="19"/>
    </row>
    <row r="16445" spans="1:4" s="20" customFormat="1" ht="16.350000000000001" customHeight="1" x14ac:dyDescent="0.2">
      <c r="A16445" s="17"/>
      <c r="B16445" s="17"/>
      <c r="C16445" s="18"/>
      <c r="D16445" s="19"/>
    </row>
    <row r="16446" spans="1:4" s="20" customFormat="1" ht="16.350000000000001" customHeight="1" x14ac:dyDescent="0.2">
      <c r="A16446" s="17"/>
      <c r="B16446" s="17"/>
      <c r="C16446" s="18"/>
      <c r="D16446" s="19"/>
    </row>
    <row r="16447" spans="1:4" s="20" customFormat="1" ht="16.350000000000001" customHeight="1" x14ac:dyDescent="0.2">
      <c r="A16447" s="17"/>
      <c r="B16447" s="17"/>
      <c r="C16447" s="18"/>
      <c r="D16447" s="19"/>
    </row>
    <row r="16448" spans="1:4" s="20" customFormat="1" ht="16.350000000000001" customHeight="1" x14ac:dyDescent="0.2">
      <c r="A16448" s="17"/>
      <c r="B16448" s="17"/>
      <c r="C16448" s="18"/>
      <c r="D16448" s="19"/>
    </row>
    <row r="16449" spans="1:4" s="20" customFormat="1" ht="16.350000000000001" customHeight="1" x14ac:dyDescent="0.2">
      <c r="A16449" s="17"/>
      <c r="B16449" s="17"/>
      <c r="C16449" s="18"/>
      <c r="D16449" s="19"/>
    </row>
    <row r="16450" spans="1:4" s="20" customFormat="1" ht="16.350000000000001" customHeight="1" x14ac:dyDescent="0.2">
      <c r="A16450" s="17"/>
      <c r="B16450" s="17"/>
      <c r="C16450" s="18"/>
      <c r="D16450" s="19"/>
    </row>
    <row r="16451" spans="1:4" s="20" customFormat="1" ht="16.350000000000001" customHeight="1" x14ac:dyDescent="0.2">
      <c r="A16451" s="17"/>
      <c r="B16451" s="17"/>
      <c r="C16451" s="18"/>
      <c r="D16451" s="19"/>
    </row>
    <row r="16452" spans="1:4" s="20" customFormat="1" ht="16.350000000000001" customHeight="1" x14ac:dyDescent="0.2">
      <c r="A16452" s="17"/>
      <c r="B16452" s="17"/>
      <c r="C16452" s="18"/>
      <c r="D16452" s="19"/>
    </row>
    <row r="16453" spans="1:4" s="20" customFormat="1" ht="16.350000000000001" customHeight="1" x14ac:dyDescent="0.2">
      <c r="A16453" s="17"/>
      <c r="B16453" s="17"/>
      <c r="C16453" s="18"/>
      <c r="D16453" s="19"/>
    </row>
    <row r="16454" spans="1:4" s="20" customFormat="1" ht="16.350000000000001" customHeight="1" x14ac:dyDescent="0.2">
      <c r="A16454" s="17"/>
      <c r="B16454" s="17"/>
      <c r="C16454" s="18"/>
      <c r="D16454" s="19"/>
    </row>
    <row r="16455" spans="1:4" s="20" customFormat="1" ht="16.350000000000001" customHeight="1" x14ac:dyDescent="0.2">
      <c r="A16455" s="17"/>
      <c r="B16455" s="17"/>
      <c r="C16455" s="18"/>
      <c r="D16455" s="19"/>
    </row>
    <row r="16456" spans="1:4" s="20" customFormat="1" ht="16.350000000000001" customHeight="1" x14ac:dyDescent="0.2">
      <c r="A16456" s="17"/>
      <c r="B16456" s="17"/>
      <c r="C16456" s="18"/>
      <c r="D16456" s="19"/>
    </row>
    <row r="16457" spans="1:4" s="20" customFormat="1" ht="16.350000000000001" customHeight="1" x14ac:dyDescent="0.2">
      <c r="A16457" s="17"/>
      <c r="B16457" s="17"/>
      <c r="C16457" s="18"/>
      <c r="D16457" s="19"/>
    </row>
    <row r="16458" spans="1:4" s="20" customFormat="1" ht="16.350000000000001" customHeight="1" x14ac:dyDescent="0.2">
      <c r="A16458" s="17"/>
      <c r="B16458" s="17"/>
      <c r="C16458" s="18"/>
      <c r="D16458" s="19"/>
    </row>
    <row r="16459" spans="1:4" s="20" customFormat="1" ht="16.350000000000001" customHeight="1" x14ac:dyDescent="0.2">
      <c r="A16459" s="17"/>
      <c r="B16459" s="17"/>
      <c r="C16459" s="18"/>
      <c r="D16459" s="19"/>
    </row>
    <row r="16460" spans="1:4" s="20" customFormat="1" ht="16.350000000000001" customHeight="1" x14ac:dyDescent="0.2">
      <c r="A16460" s="17"/>
      <c r="B16460" s="17"/>
      <c r="C16460" s="18"/>
      <c r="D16460" s="19"/>
    </row>
    <row r="16461" spans="1:4" s="20" customFormat="1" ht="16.350000000000001" customHeight="1" x14ac:dyDescent="0.2">
      <c r="A16461" s="17"/>
      <c r="B16461" s="17"/>
      <c r="C16461" s="18"/>
      <c r="D16461" s="19"/>
    </row>
    <row r="16462" spans="1:4" s="20" customFormat="1" ht="16.350000000000001" customHeight="1" x14ac:dyDescent="0.2">
      <c r="A16462" s="17"/>
      <c r="B16462" s="17"/>
      <c r="C16462" s="18"/>
      <c r="D16462" s="19"/>
    </row>
    <row r="16463" spans="1:4" s="20" customFormat="1" ht="16.350000000000001" customHeight="1" x14ac:dyDescent="0.2">
      <c r="A16463" s="17"/>
      <c r="B16463" s="17"/>
      <c r="C16463" s="18"/>
      <c r="D16463" s="19"/>
    </row>
    <row r="16464" spans="1:4" s="20" customFormat="1" ht="16.350000000000001" customHeight="1" x14ac:dyDescent="0.2">
      <c r="A16464" s="17"/>
      <c r="B16464" s="17"/>
      <c r="C16464" s="18"/>
      <c r="D16464" s="19"/>
    </row>
    <row r="16465" spans="1:4" s="20" customFormat="1" ht="16.350000000000001" customHeight="1" x14ac:dyDescent="0.2">
      <c r="A16465" s="17"/>
      <c r="B16465" s="17"/>
      <c r="C16465" s="18"/>
      <c r="D16465" s="19"/>
    </row>
    <row r="16466" spans="1:4" s="20" customFormat="1" ht="16.350000000000001" customHeight="1" x14ac:dyDescent="0.2">
      <c r="A16466" s="17"/>
      <c r="B16466" s="17"/>
      <c r="C16466" s="18"/>
      <c r="D16466" s="19"/>
    </row>
    <row r="16467" spans="1:4" s="20" customFormat="1" ht="16.350000000000001" customHeight="1" x14ac:dyDescent="0.2">
      <c r="A16467" s="17"/>
      <c r="B16467" s="17"/>
      <c r="C16467" s="18"/>
      <c r="D16467" s="19"/>
    </row>
    <row r="16468" spans="1:4" s="20" customFormat="1" ht="16.350000000000001" customHeight="1" x14ac:dyDescent="0.2">
      <c r="A16468" s="17"/>
      <c r="B16468" s="17"/>
      <c r="C16468" s="18"/>
      <c r="D16468" s="19"/>
    </row>
    <row r="16469" spans="1:4" s="20" customFormat="1" ht="16.350000000000001" customHeight="1" x14ac:dyDescent="0.2">
      <c r="A16469" s="17"/>
      <c r="B16469" s="17"/>
      <c r="C16469" s="18"/>
      <c r="D16469" s="19"/>
    </row>
    <row r="16470" spans="1:4" s="20" customFormat="1" ht="16.350000000000001" customHeight="1" x14ac:dyDescent="0.2">
      <c r="A16470" s="17"/>
      <c r="B16470" s="17"/>
      <c r="C16470" s="18"/>
      <c r="D16470" s="19"/>
    </row>
    <row r="16471" spans="1:4" s="20" customFormat="1" ht="16.350000000000001" customHeight="1" x14ac:dyDescent="0.2">
      <c r="A16471" s="17"/>
      <c r="B16471" s="17"/>
      <c r="C16471" s="18"/>
      <c r="D16471" s="19"/>
    </row>
    <row r="16472" spans="1:4" s="20" customFormat="1" ht="16.350000000000001" customHeight="1" x14ac:dyDescent="0.2">
      <c r="A16472" s="17"/>
      <c r="B16472" s="17"/>
      <c r="C16472" s="18"/>
      <c r="D16472" s="19"/>
    </row>
    <row r="16473" spans="1:4" s="20" customFormat="1" ht="16.350000000000001" customHeight="1" x14ac:dyDescent="0.2">
      <c r="A16473" s="17"/>
      <c r="B16473" s="17"/>
      <c r="C16473" s="18"/>
      <c r="D16473" s="19"/>
    </row>
    <row r="16474" spans="1:4" s="20" customFormat="1" ht="16.350000000000001" customHeight="1" x14ac:dyDescent="0.2">
      <c r="A16474" s="17"/>
      <c r="B16474" s="17"/>
      <c r="C16474" s="18"/>
      <c r="D16474" s="19"/>
    </row>
    <row r="16475" spans="1:4" s="20" customFormat="1" ht="16.350000000000001" customHeight="1" x14ac:dyDescent="0.2">
      <c r="A16475" s="17"/>
      <c r="B16475" s="17"/>
      <c r="C16475" s="18"/>
      <c r="D16475" s="19"/>
    </row>
    <row r="16476" spans="1:4" s="20" customFormat="1" ht="16.350000000000001" customHeight="1" x14ac:dyDescent="0.2">
      <c r="A16476" s="17"/>
      <c r="B16476" s="17"/>
      <c r="C16476" s="18"/>
      <c r="D16476" s="19"/>
    </row>
    <row r="16477" spans="1:4" s="20" customFormat="1" ht="16.350000000000001" customHeight="1" x14ac:dyDescent="0.2">
      <c r="A16477" s="17"/>
      <c r="B16477" s="17"/>
      <c r="C16477" s="18"/>
      <c r="D16477" s="19"/>
    </row>
    <row r="16478" spans="1:4" s="20" customFormat="1" ht="16.350000000000001" customHeight="1" x14ac:dyDescent="0.2">
      <c r="A16478" s="17"/>
      <c r="B16478" s="17"/>
      <c r="C16478" s="18"/>
      <c r="D16478" s="19"/>
    </row>
    <row r="16479" spans="1:4" s="20" customFormat="1" ht="16.350000000000001" customHeight="1" x14ac:dyDescent="0.2">
      <c r="A16479" s="17"/>
      <c r="B16479" s="17"/>
      <c r="C16479" s="18"/>
      <c r="D16479" s="19"/>
    </row>
    <row r="16480" spans="1:4" s="20" customFormat="1" ht="16.350000000000001" customHeight="1" x14ac:dyDescent="0.2">
      <c r="A16480" s="17"/>
      <c r="B16480" s="17"/>
      <c r="C16480" s="18"/>
      <c r="D16480" s="19"/>
    </row>
    <row r="16481" spans="1:4" s="20" customFormat="1" ht="16.350000000000001" customHeight="1" x14ac:dyDescent="0.2">
      <c r="A16481" s="17"/>
      <c r="B16481" s="17"/>
      <c r="C16481" s="18"/>
      <c r="D16481" s="19"/>
    </row>
    <row r="16482" spans="1:4" s="20" customFormat="1" ht="16.350000000000001" customHeight="1" x14ac:dyDescent="0.2">
      <c r="A16482" s="17"/>
      <c r="B16482" s="17"/>
      <c r="C16482" s="18"/>
      <c r="D16482" s="19"/>
    </row>
    <row r="16483" spans="1:4" s="20" customFormat="1" ht="16.350000000000001" customHeight="1" x14ac:dyDescent="0.2">
      <c r="A16483" s="17"/>
      <c r="B16483" s="17"/>
      <c r="C16483" s="18"/>
      <c r="D16483" s="19"/>
    </row>
    <row r="16484" spans="1:4" s="20" customFormat="1" ht="16.350000000000001" customHeight="1" x14ac:dyDescent="0.2">
      <c r="A16484" s="17"/>
      <c r="B16484" s="17"/>
      <c r="C16484" s="18"/>
      <c r="D16484" s="19"/>
    </row>
    <row r="16485" spans="1:4" s="20" customFormat="1" ht="16.350000000000001" customHeight="1" x14ac:dyDescent="0.2">
      <c r="A16485" s="17"/>
      <c r="B16485" s="17"/>
      <c r="C16485" s="18"/>
      <c r="D16485" s="19"/>
    </row>
    <row r="16486" spans="1:4" s="20" customFormat="1" ht="16.350000000000001" customHeight="1" x14ac:dyDescent="0.2">
      <c r="A16486" s="17"/>
      <c r="B16486" s="17"/>
      <c r="C16486" s="18"/>
      <c r="D16486" s="19"/>
    </row>
    <row r="16487" spans="1:4" s="20" customFormat="1" ht="16.350000000000001" customHeight="1" x14ac:dyDescent="0.2">
      <c r="A16487" s="17"/>
      <c r="B16487" s="17"/>
      <c r="C16487" s="18"/>
      <c r="D16487" s="19"/>
    </row>
    <row r="16488" spans="1:4" s="20" customFormat="1" ht="16.350000000000001" customHeight="1" x14ac:dyDescent="0.2">
      <c r="A16488" s="17"/>
      <c r="B16488" s="17"/>
      <c r="C16488" s="18"/>
      <c r="D16488" s="19"/>
    </row>
    <row r="16489" spans="1:4" s="20" customFormat="1" ht="16.350000000000001" customHeight="1" x14ac:dyDescent="0.2">
      <c r="A16489" s="17"/>
      <c r="B16489" s="17"/>
      <c r="C16489" s="18"/>
      <c r="D16489" s="19"/>
    </row>
    <row r="16490" spans="1:4" s="20" customFormat="1" ht="16.350000000000001" customHeight="1" x14ac:dyDescent="0.2">
      <c r="A16490" s="17"/>
      <c r="B16490" s="17"/>
      <c r="C16490" s="18"/>
      <c r="D16490" s="19"/>
    </row>
    <row r="16491" spans="1:4" s="20" customFormat="1" ht="16.350000000000001" customHeight="1" x14ac:dyDescent="0.2">
      <c r="A16491" s="17"/>
      <c r="B16491" s="17"/>
      <c r="C16491" s="18"/>
      <c r="D16491" s="19"/>
    </row>
    <row r="16492" spans="1:4" s="20" customFormat="1" ht="16.350000000000001" customHeight="1" x14ac:dyDescent="0.2">
      <c r="A16492" s="17"/>
      <c r="B16492" s="17"/>
      <c r="C16492" s="18"/>
      <c r="D16492" s="19"/>
    </row>
    <row r="16493" spans="1:4" s="20" customFormat="1" ht="16.350000000000001" customHeight="1" x14ac:dyDescent="0.2">
      <c r="A16493" s="17"/>
      <c r="B16493" s="17"/>
      <c r="C16493" s="18"/>
      <c r="D16493" s="19"/>
    </row>
    <row r="16494" spans="1:4" s="20" customFormat="1" ht="16.350000000000001" customHeight="1" x14ac:dyDescent="0.2">
      <c r="A16494" s="17"/>
      <c r="B16494" s="17"/>
      <c r="C16494" s="18"/>
      <c r="D16494" s="19"/>
    </row>
    <row r="16495" spans="1:4" s="20" customFormat="1" ht="16.350000000000001" customHeight="1" x14ac:dyDescent="0.2">
      <c r="A16495" s="17"/>
      <c r="B16495" s="17"/>
      <c r="C16495" s="18"/>
      <c r="D16495" s="19"/>
    </row>
    <row r="16496" spans="1:4" s="20" customFormat="1" ht="16.350000000000001" customHeight="1" x14ac:dyDescent="0.2">
      <c r="A16496" s="17"/>
      <c r="B16496" s="17"/>
      <c r="C16496" s="18"/>
      <c r="D16496" s="19"/>
    </row>
    <row r="16497" spans="1:4" s="20" customFormat="1" ht="16.350000000000001" customHeight="1" x14ac:dyDescent="0.2">
      <c r="A16497" s="17"/>
      <c r="B16497" s="17"/>
      <c r="C16497" s="18"/>
      <c r="D16497" s="19"/>
    </row>
    <row r="16498" spans="1:4" s="20" customFormat="1" ht="16.350000000000001" customHeight="1" x14ac:dyDescent="0.2">
      <c r="A16498" s="17"/>
      <c r="B16498" s="17"/>
      <c r="C16498" s="18"/>
      <c r="D16498" s="19"/>
    </row>
    <row r="16499" spans="1:4" s="20" customFormat="1" ht="16.350000000000001" customHeight="1" x14ac:dyDescent="0.2">
      <c r="A16499" s="17"/>
      <c r="B16499" s="17"/>
      <c r="C16499" s="18"/>
      <c r="D16499" s="19"/>
    </row>
    <row r="16500" spans="1:4" s="20" customFormat="1" ht="16.350000000000001" customHeight="1" x14ac:dyDescent="0.2">
      <c r="A16500" s="17"/>
      <c r="B16500" s="17"/>
      <c r="C16500" s="18"/>
      <c r="D16500" s="19"/>
    </row>
    <row r="16501" spans="1:4" s="20" customFormat="1" ht="16.350000000000001" customHeight="1" x14ac:dyDescent="0.2">
      <c r="A16501" s="17"/>
      <c r="B16501" s="17"/>
      <c r="C16501" s="18"/>
      <c r="D16501" s="19"/>
    </row>
    <row r="16502" spans="1:4" s="20" customFormat="1" ht="16.350000000000001" customHeight="1" x14ac:dyDescent="0.2">
      <c r="A16502" s="17"/>
      <c r="B16502" s="17"/>
      <c r="C16502" s="18"/>
      <c r="D16502" s="19"/>
    </row>
    <row r="16503" spans="1:4" s="20" customFormat="1" ht="16.350000000000001" customHeight="1" x14ac:dyDescent="0.2">
      <c r="A16503" s="17"/>
      <c r="B16503" s="17"/>
      <c r="C16503" s="18"/>
      <c r="D16503" s="19"/>
    </row>
    <row r="16504" spans="1:4" s="20" customFormat="1" ht="16.350000000000001" customHeight="1" x14ac:dyDescent="0.2">
      <c r="A16504" s="17"/>
      <c r="B16504" s="17"/>
      <c r="C16504" s="18"/>
      <c r="D16504" s="19"/>
    </row>
    <row r="16505" spans="1:4" s="20" customFormat="1" ht="16.350000000000001" customHeight="1" x14ac:dyDescent="0.2">
      <c r="A16505" s="17"/>
      <c r="B16505" s="17"/>
      <c r="C16505" s="18"/>
      <c r="D16505" s="19"/>
    </row>
    <row r="16506" spans="1:4" s="20" customFormat="1" ht="16.350000000000001" customHeight="1" x14ac:dyDescent="0.2">
      <c r="A16506" s="17"/>
      <c r="B16506" s="17"/>
      <c r="C16506" s="18"/>
      <c r="D16506" s="19"/>
    </row>
    <row r="16507" spans="1:4" s="20" customFormat="1" ht="16.350000000000001" customHeight="1" x14ac:dyDescent="0.2">
      <c r="A16507" s="17"/>
      <c r="B16507" s="17"/>
      <c r="C16507" s="18"/>
      <c r="D16507" s="19"/>
    </row>
    <row r="16508" spans="1:4" s="20" customFormat="1" ht="16.350000000000001" customHeight="1" x14ac:dyDescent="0.2">
      <c r="A16508" s="17"/>
      <c r="B16508" s="17"/>
      <c r="C16508" s="18"/>
      <c r="D16508" s="19"/>
    </row>
    <row r="16509" spans="1:4" s="20" customFormat="1" ht="16.350000000000001" customHeight="1" x14ac:dyDescent="0.2">
      <c r="A16509" s="17"/>
      <c r="B16509" s="17"/>
      <c r="C16509" s="18"/>
      <c r="D16509" s="19"/>
    </row>
    <row r="16510" spans="1:4" s="20" customFormat="1" ht="16.350000000000001" customHeight="1" x14ac:dyDescent="0.2">
      <c r="A16510" s="17"/>
      <c r="B16510" s="17"/>
      <c r="C16510" s="18"/>
      <c r="D16510" s="19"/>
    </row>
    <row r="16511" spans="1:4" s="20" customFormat="1" ht="16.350000000000001" customHeight="1" x14ac:dyDescent="0.2">
      <c r="A16511" s="17"/>
      <c r="B16511" s="17"/>
      <c r="C16511" s="18"/>
      <c r="D16511" s="19"/>
    </row>
    <row r="16512" spans="1:4" s="20" customFormat="1" ht="16.350000000000001" customHeight="1" x14ac:dyDescent="0.2">
      <c r="A16512" s="17"/>
      <c r="B16512" s="17"/>
      <c r="C16512" s="18"/>
      <c r="D16512" s="19"/>
    </row>
    <row r="16513" spans="1:4" s="20" customFormat="1" ht="16.350000000000001" customHeight="1" x14ac:dyDescent="0.2">
      <c r="A16513" s="17"/>
      <c r="B16513" s="17"/>
      <c r="C16513" s="18"/>
      <c r="D16513" s="19"/>
    </row>
    <row r="16514" spans="1:4" s="20" customFormat="1" ht="16.350000000000001" customHeight="1" x14ac:dyDescent="0.2">
      <c r="A16514" s="17"/>
      <c r="B16514" s="17"/>
      <c r="C16514" s="18"/>
      <c r="D16514" s="19"/>
    </row>
    <row r="16515" spans="1:4" s="20" customFormat="1" ht="16.350000000000001" customHeight="1" x14ac:dyDescent="0.2">
      <c r="A16515" s="17"/>
      <c r="B16515" s="17"/>
      <c r="C16515" s="18"/>
      <c r="D16515" s="19"/>
    </row>
    <row r="16516" spans="1:4" s="20" customFormat="1" ht="16.350000000000001" customHeight="1" x14ac:dyDescent="0.2">
      <c r="A16516" s="17"/>
      <c r="B16516" s="17"/>
      <c r="C16516" s="18"/>
      <c r="D16516" s="19"/>
    </row>
    <row r="16517" spans="1:4" s="20" customFormat="1" ht="16.350000000000001" customHeight="1" x14ac:dyDescent="0.2">
      <c r="A16517" s="17"/>
      <c r="B16517" s="17"/>
      <c r="C16517" s="18"/>
      <c r="D16517" s="19"/>
    </row>
    <row r="16518" spans="1:4" s="20" customFormat="1" ht="16.350000000000001" customHeight="1" x14ac:dyDescent="0.2">
      <c r="A16518" s="17"/>
      <c r="B16518" s="17"/>
      <c r="C16518" s="18"/>
      <c r="D16518" s="19"/>
    </row>
    <row r="16519" spans="1:4" s="20" customFormat="1" ht="16.350000000000001" customHeight="1" x14ac:dyDescent="0.2">
      <c r="A16519" s="17"/>
      <c r="B16519" s="17"/>
      <c r="C16519" s="18"/>
      <c r="D16519" s="19"/>
    </row>
    <row r="16520" spans="1:4" s="20" customFormat="1" ht="16.350000000000001" customHeight="1" x14ac:dyDescent="0.2">
      <c r="A16520" s="17"/>
      <c r="B16520" s="17"/>
      <c r="C16520" s="18"/>
      <c r="D16520" s="19"/>
    </row>
    <row r="16521" spans="1:4" s="20" customFormat="1" ht="16.350000000000001" customHeight="1" x14ac:dyDescent="0.2">
      <c r="A16521" s="17"/>
      <c r="B16521" s="17"/>
      <c r="C16521" s="18"/>
      <c r="D16521" s="19"/>
    </row>
    <row r="16522" spans="1:4" s="20" customFormat="1" ht="16.350000000000001" customHeight="1" x14ac:dyDescent="0.2">
      <c r="A16522" s="17"/>
      <c r="B16522" s="17"/>
      <c r="C16522" s="18"/>
      <c r="D16522" s="19"/>
    </row>
    <row r="16523" spans="1:4" s="20" customFormat="1" ht="16.350000000000001" customHeight="1" x14ac:dyDescent="0.2">
      <c r="A16523" s="17"/>
      <c r="B16523" s="17"/>
      <c r="C16523" s="18"/>
      <c r="D16523" s="19"/>
    </row>
    <row r="16524" spans="1:4" s="20" customFormat="1" ht="16.350000000000001" customHeight="1" x14ac:dyDescent="0.2">
      <c r="A16524" s="17"/>
      <c r="B16524" s="17"/>
      <c r="C16524" s="18"/>
      <c r="D16524" s="19"/>
    </row>
    <row r="16525" spans="1:4" s="20" customFormat="1" ht="16.350000000000001" customHeight="1" x14ac:dyDescent="0.2">
      <c r="A16525" s="17"/>
      <c r="B16525" s="17"/>
      <c r="C16525" s="18"/>
      <c r="D16525" s="19"/>
    </row>
    <row r="16526" spans="1:4" s="20" customFormat="1" ht="16.350000000000001" customHeight="1" x14ac:dyDescent="0.2">
      <c r="A16526" s="17"/>
      <c r="B16526" s="17"/>
      <c r="C16526" s="18"/>
      <c r="D16526" s="19"/>
    </row>
    <row r="16527" spans="1:4" s="20" customFormat="1" ht="16.350000000000001" customHeight="1" x14ac:dyDescent="0.2">
      <c r="A16527" s="17"/>
      <c r="B16527" s="17"/>
      <c r="C16527" s="18"/>
      <c r="D16527" s="19"/>
    </row>
    <row r="16528" spans="1:4" s="20" customFormat="1" ht="16.350000000000001" customHeight="1" x14ac:dyDescent="0.2">
      <c r="A16528" s="17"/>
      <c r="B16528" s="17"/>
      <c r="C16528" s="18"/>
      <c r="D16528" s="19"/>
    </row>
    <row r="16529" spans="1:4" s="20" customFormat="1" ht="16.350000000000001" customHeight="1" x14ac:dyDescent="0.2">
      <c r="A16529" s="17"/>
      <c r="B16529" s="17"/>
      <c r="C16529" s="18"/>
      <c r="D16529" s="19"/>
    </row>
    <row r="16530" spans="1:4" s="20" customFormat="1" ht="16.350000000000001" customHeight="1" x14ac:dyDescent="0.2">
      <c r="A16530" s="17"/>
      <c r="B16530" s="17"/>
      <c r="C16530" s="18"/>
      <c r="D16530" s="19"/>
    </row>
    <row r="16531" spans="1:4" s="20" customFormat="1" ht="16.350000000000001" customHeight="1" x14ac:dyDescent="0.2">
      <c r="A16531" s="17"/>
      <c r="B16531" s="17"/>
      <c r="C16531" s="18"/>
      <c r="D16531" s="19"/>
    </row>
    <row r="16532" spans="1:4" s="20" customFormat="1" ht="16.350000000000001" customHeight="1" x14ac:dyDescent="0.2">
      <c r="A16532" s="17"/>
      <c r="B16532" s="17"/>
      <c r="C16532" s="18"/>
      <c r="D16532" s="19"/>
    </row>
    <row r="16533" spans="1:4" s="20" customFormat="1" ht="16.350000000000001" customHeight="1" x14ac:dyDescent="0.2">
      <c r="A16533" s="17"/>
      <c r="B16533" s="17"/>
      <c r="C16533" s="18"/>
      <c r="D16533" s="19"/>
    </row>
    <row r="16534" spans="1:4" s="20" customFormat="1" ht="16.350000000000001" customHeight="1" x14ac:dyDescent="0.2">
      <c r="A16534" s="17"/>
      <c r="B16534" s="17"/>
      <c r="C16534" s="18"/>
      <c r="D16534" s="19"/>
    </row>
    <row r="16535" spans="1:4" s="20" customFormat="1" ht="16.350000000000001" customHeight="1" x14ac:dyDescent="0.2">
      <c r="A16535" s="17"/>
      <c r="B16535" s="17"/>
      <c r="C16535" s="18"/>
      <c r="D16535" s="19"/>
    </row>
    <row r="16536" spans="1:4" s="20" customFormat="1" ht="16.350000000000001" customHeight="1" x14ac:dyDescent="0.2">
      <c r="A16536" s="17"/>
      <c r="B16536" s="17"/>
      <c r="C16536" s="18"/>
      <c r="D16536" s="19"/>
    </row>
    <row r="16537" spans="1:4" s="20" customFormat="1" ht="16.350000000000001" customHeight="1" x14ac:dyDescent="0.2">
      <c r="A16537" s="17"/>
      <c r="B16537" s="17"/>
      <c r="C16537" s="18"/>
      <c r="D16537" s="19"/>
    </row>
    <row r="16538" spans="1:4" s="20" customFormat="1" ht="16.350000000000001" customHeight="1" x14ac:dyDescent="0.2">
      <c r="A16538" s="17"/>
      <c r="B16538" s="17"/>
      <c r="C16538" s="18"/>
      <c r="D16538" s="19"/>
    </row>
    <row r="16539" spans="1:4" s="20" customFormat="1" ht="16.350000000000001" customHeight="1" x14ac:dyDescent="0.2">
      <c r="A16539" s="17"/>
      <c r="B16539" s="17"/>
      <c r="C16539" s="18"/>
      <c r="D16539" s="19"/>
    </row>
    <row r="16540" spans="1:4" s="20" customFormat="1" ht="16.350000000000001" customHeight="1" x14ac:dyDescent="0.2">
      <c r="A16540" s="17"/>
      <c r="B16540" s="17"/>
      <c r="C16540" s="18"/>
      <c r="D16540" s="19"/>
    </row>
    <row r="16541" spans="1:4" s="20" customFormat="1" ht="16.350000000000001" customHeight="1" x14ac:dyDescent="0.2">
      <c r="A16541" s="17"/>
      <c r="B16541" s="17"/>
      <c r="C16541" s="18"/>
      <c r="D16541" s="19"/>
    </row>
    <row r="16542" spans="1:4" s="20" customFormat="1" ht="16.350000000000001" customHeight="1" x14ac:dyDescent="0.2">
      <c r="A16542" s="17"/>
      <c r="B16542" s="17"/>
      <c r="C16542" s="18"/>
      <c r="D16542" s="19"/>
    </row>
    <row r="16543" spans="1:4" s="20" customFormat="1" ht="16.350000000000001" customHeight="1" x14ac:dyDescent="0.2">
      <c r="A16543" s="17"/>
      <c r="B16543" s="17"/>
      <c r="C16543" s="18"/>
      <c r="D16543" s="19"/>
    </row>
    <row r="16544" spans="1:4" s="20" customFormat="1" ht="16.350000000000001" customHeight="1" x14ac:dyDescent="0.2">
      <c r="A16544" s="17"/>
      <c r="B16544" s="17"/>
      <c r="C16544" s="18"/>
      <c r="D16544" s="19"/>
    </row>
    <row r="16545" spans="1:4" s="20" customFormat="1" ht="16.350000000000001" customHeight="1" x14ac:dyDescent="0.2">
      <c r="A16545" s="17"/>
      <c r="B16545" s="17"/>
      <c r="C16545" s="18"/>
      <c r="D16545" s="19"/>
    </row>
    <row r="16546" spans="1:4" s="20" customFormat="1" ht="16.350000000000001" customHeight="1" x14ac:dyDescent="0.2">
      <c r="A16546" s="17"/>
      <c r="B16546" s="17"/>
      <c r="C16546" s="18"/>
      <c r="D16546" s="19"/>
    </row>
    <row r="16547" spans="1:4" s="20" customFormat="1" ht="16.350000000000001" customHeight="1" x14ac:dyDescent="0.2">
      <c r="A16547" s="17"/>
      <c r="B16547" s="17"/>
      <c r="C16547" s="18"/>
      <c r="D16547" s="19"/>
    </row>
    <row r="16548" spans="1:4" s="20" customFormat="1" ht="16.350000000000001" customHeight="1" x14ac:dyDescent="0.2">
      <c r="A16548" s="17"/>
      <c r="B16548" s="17"/>
      <c r="C16548" s="18"/>
      <c r="D16548" s="19"/>
    </row>
    <row r="16549" spans="1:4" s="20" customFormat="1" ht="16.350000000000001" customHeight="1" x14ac:dyDescent="0.2">
      <c r="A16549" s="17"/>
      <c r="B16549" s="17"/>
      <c r="C16549" s="18"/>
      <c r="D16549" s="19"/>
    </row>
    <row r="16550" spans="1:4" s="20" customFormat="1" ht="16.350000000000001" customHeight="1" x14ac:dyDescent="0.2">
      <c r="A16550" s="17"/>
      <c r="B16550" s="17"/>
      <c r="C16550" s="18"/>
      <c r="D16550" s="19"/>
    </row>
    <row r="16551" spans="1:4" s="20" customFormat="1" ht="16.350000000000001" customHeight="1" x14ac:dyDescent="0.2">
      <c r="A16551" s="17"/>
      <c r="B16551" s="17"/>
      <c r="C16551" s="18"/>
      <c r="D16551" s="19"/>
    </row>
    <row r="16552" spans="1:4" s="20" customFormat="1" ht="16.350000000000001" customHeight="1" x14ac:dyDescent="0.2">
      <c r="A16552" s="17"/>
      <c r="B16552" s="17"/>
      <c r="C16552" s="18"/>
      <c r="D16552" s="19"/>
    </row>
    <row r="16553" spans="1:4" s="20" customFormat="1" ht="16.350000000000001" customHeight="1" x14ac:dyDescent="0.2">
      <c r="A16553" s="17"/>
      <c r="B16553" s="17"/>
      <c r="C16553" s="18"/>
      <c r="D16553" s="19"/>
    </row>
    <row r="16554" spans="1:4" s="20" customFormat="1" ht="16.350000000000001" customHeight="1" x14ac:dyDescent="0.2">
      <c r="A16554" s="17"/>
      <c r="B16554" s="17"/>
      <c r="C16554" s="18"/>
      <c r="D16554" s="19"/>
    </row>
    <row r="16555" spans="1:4" s="20" customFormat="1" ht="16.350000000000001" customHeight="1" x14ac:dyDescent="0.2">
      <c r="A16555" s="17"/>
      <c r="B16555" s="17"/>
      <c r="C16555" s="18"/>
      <c r="D16555" s="19"/>
    </row>
    <row r="16556" spans="1:4" s="20" customFormat="1" ht="16.350000000000001" customHeight="1" x14ac:dyDescent="0.2">
      <c r="A16556" s="17"/>
      <c r="B16556" s="17"/>
      <c r="C16556" s="18"/>
      <c r="D16556" s="19"/>
    </row>
    <row r="16557" spans="1:4" s="20" customFormat="1" ht="16.350000000000001" customHeight="1" x14ac:dyDescent="0.2">
      <c r="A16557" s="17"/>
      <c r="B16557" s="17"/>
      <c r="C16557" s="18"/>
      <c r="D16557" s="19"/>
    </row>
    <row r="16558" spans="1:4" s="20" customFormat="1" ht="16.350000000000001" customHeight="1" x14ac:dyDescent="0.2">
      <c r="A16558" s="17"/>
      <c r="B16558" s="17"/>
      <c r="C16558" s="18"/>
      <c r="D16558" s="19"/>
    </row>
    <row r="16559" spans="1:4" s="20" customFormat="1" ht="16.350000000000001" customHeight="1" x14ac:dyDescent="0.2">
      <c r="A16559" s="17"/>
      <c r="B16559" s="17"/>
      <c r="C16559" s="18"/>
      <c r="D16559" s="19"/>
    </row>
    <row r="16560" spans="1:4" s="20" customFormat="1" ht="16.350000000000001" customHeight="1" x14ac:dyDescent="0.2">
      <c r="A16560" s="17"/>
      <c r="B16560" s="17"/>
      <c r="C16560" s="18"/>
      <c r="D16560" s="19"/>
    </row>
    <row r="16561" spans="1:4" s="20" customFormat="1" ht="16.350000000000001" customHeight="1" x14ac:dyDescent="0.2">
      <c r="A16561" s="17"/>
      <c r="B16561" s="17"/>
      <c r="C16561" s="18"/>
      <c r="D16561" s="19"/>
    </row>
    <row r="16562" spans="1:4" s="20" customFormat="1" ht="16.350000000000001" customHeight="1" x14ac:dyDescent="0.2">
      <c r="A16562" s="17"/>
      <c r="B16562" s="17"/>
      <c r="C16562" s="18"/>
      <c r="D16562" s="19"/>
    </row>
    <row r="16563" spans="1:4" s="20" customFormat="1" ht="16.350000000000001" customHeight="1" x14ac:dyDescent="0.2">
      <c r="A16563" s="17"/>
      <c r="B16563" s="17"/>
      <c r="C16563" s="18"/>
      <c r="D16563" s="19"/>
    </row>
    <row r="16564" spans="1:4" s="20" customFormat="1" ht="16.350000000000001" customHeight="1" x14ac:dyDescent="0.2">
      <c r="A16564" s="17"/>
      <c r="B16564" s="17"/>
      <c r="C16564" s="18"/>
      <c r="D16564" s="19"/>
    </row>
    <row r="16565" spans="1:4" s="20" customFormat="1" ht="16.350000000000001" customHeight="1" x14ac:dyDescent="0.2">
      <c r="A16565" s="17"/>
      <c r="B16565" s="17"/>
      <c r="C16565" s="18"/>
      <c r="D16565" s="19"/>
    </row>
    <row r="16566" spans="1:4" s="20" customFormat="1" ht="16.350000000000001" customHeight="1" x14ac:dyDescent="0.2">
      <c r="A16566" s="17"/>
      <c r="B16566" s="17"/>
      <c r="C16566" s="18"/>
      <c r="D16566" s="19"/>
    </row>
    <row r="16567" spans="1:4" s="20" customFormat="1" ht="16.350000000000001" customHeight="1" x14ac:dyDescent="0.2">
      <c r="A16567" s="17"/>
      <c r="B16567" s="17"/>
      <c r="C16567" s="18"/>
      <c r="D16567" s="19"/>
    </row>
    <row r="16568" spans="1:4" s="20" customFormat="1" ht="16.350000000000001" customHeight="1" x14ac:dyDescent="0.2">
      <c r="A16568" s="17"/>
      <c r="B16568" s="17"/>
      <c r="C16568" s="18"/>
      <c r="D16568" s="19"/>
    </row>
    <row r="16569" spans="1:4" s="20" customFormat="1" ht="16.350000000000001" customHeight="1" x14ac:dyDescent="0.2">
      <c r="A16569" s="17"/>
      <c r="B16569" s="17"/>
      <c r="C16569" s="18"/>
      <c r="D16569" s="19"/>
    </row>
    <row r="16570" spans="1:4" s="20" customFormat="1" ht="16.350000000000001" customHeight="1" x14ac:dyDescent="0.2">
      <c r="A16570" s="17"/>
      <c r="B16570" s="17"/>
      <c r="C16570" s="18"/>
      <c r="D16570" s="19"/>
    </row>
    <row r="16571" spans="1:4" s="20" customFormat="1" ht="16.350000000000001" customHeight="1" x14ac:dyDescent="0.2">
      <c r="A16571" s="17"/>
      <c r="B16571" s="17"/>
      <c r="C16571" s="18"/>
      <c r="D16571" s="19"/>
    </row>
    <row r="16572" spans="1:4" s="20" customFormat="1" ht="16.350000000000001" customHeight="1" x14ac:dyDescent="0.2">
      <c r="A16572" s="17"/>
      <c r="B16572" s="17"/>
      <c r="C16572" s="18"/>
      <c r="D16572" s="19"/>
    </row>
    <row r="16573" spans="1:4" s="20" customFormat="1" ht="16.350000000000001" customHeight="1" x14ac:dyDescent="0.2">
      <c r="A16573" s="17"/>
      <c r="B16573" s="17"/>
      <c r="C16573" s="18"/>
      <c r="D16573" s="19"/>
    </row>
    <row r="16574" spans="1:4" s="20" customFormat="1" ht="16.350000000000001" customHeight="1" x14ac:dyDescent="0.2">
      <c r="A16574" s="17"/>
      <c r="B16574" s="17"/>
      <c r="C16574" s="18"/>
      <c r="D16574" s="19"/>
    </row>
    <row r="16575" spans="1:4" s="20" customFormat="1" ht="16.350000000000001" customHeight="1" x14ac:dyDescent="0.2">
      <c r="A16575" s="17"/>
      <c r="B16575" s="17"/>
      <c r="C16575" s="18"/>
      <c r="D16575" s="19"/>
    </row>
    <row r="16576" spans="1:4" s="20" customFormat="1" ht="16.350000000000001" customHeight="1" x14ac:dyDescent="0.2">
      <c r="A16576" s="17"/>
      <c r="B16576" s="17"/>
      <c r="C16576" s="18"/>
      <c r="D16576" s="19"/>
    </row>
    <row r="16577" spans="1:4" s="20" customFormat="1" ht="16.350000000000001" customHeight="1" x14ac:dyDescent="0.2">
      <c r="A16577" s="17"/>
      <c r="B16577" s="17"/>
      <c r="C16577" s="18"/>
      <c r="D16577" s="19"/>
    </row>
    <row r="16578" spans="1:4" s="20" customFormat="1" ht="16.350000000000001" customHeight="1" x14ac:dyDescent="0.2">
      <c r="A16578" s="17"/>
      <c r="B16578" s="17"/>
      <c r="C16578" s="18"/>
      <c r="D16578" s="19"/>
    </row>
    <row r="16579" spans="1:4" s="20" customFormat="1" ht="16.350000000000001" customHeight="1" x14ac:dyDescent="0.2">
      <c r="A16579" s="17"/>
      <c r="B16579" s="17"/>
      <c r="C16579" s="18"/>
      <c r="D16579" s="19"/>
    </row>
    <row r="16580" spans="1:4" s="20" customFormat="1" ht="16.350000000000001" customHeight="1" x14ac:dyDescent="0.2">
      <c r="A16580" s="17"/>
      <c r="B16580" s="17"/>
      <c r="C16580" s="18"/>
      <c r="D16580" s="19"/>
    </row>
    <row r="16581" spans="1:4" s="20" customFormat="1" ht="16.350000000000001" customHeight="1" x14ac:dyDescent="0.2">
      <c r="A16581" s="17"/>
      <c r="B16581" s="17"/>
      <c r="C16581" s="18"/>
      <c r="D16581" s="19"/>
    </row>
    <row r="16582" spans="1:4" s="20" customFormat="1" ht="16.350000000000001" customHeight="1" x14ac:dyDescent="0.2">
      <c r="A16582" s="17"/>
      <c r="B16582" s="17"/>
      <c r="C16582" s="18"/>
      <c r="D16582" s="19"/>
    </row>
    <row r="16583" spans="1:4" s="20" customFormat="1" ht="16.350000000000001" customHeight="1" x14ac:dyDescent="0.2">
      <c r="A16583" s="17"/>
      <c r="B16583" s="17"/>
      <c r="C16583" s="18"/>
      <c r="D16583" s="19"/>
    </row>
    <row r="16584" spans="1:4" s="20" customFormat="1" ht="16.350000000000001" customHeight="1" x14ac:dyDescent="0.2">
      <c r="A16584" s="17"/>
      <c r="B16584" s="17"/>
      <c r="C16584" s="18"/>
      <c r="D16584" s="19"/>
    </row>
    <row r="16585" spans="1:4" s="20" customFormat="1" ht="16.350000000000001" customHeight="1" x14ac:dyDescent="0.2">
      <c r="A16585" s="17"/>
      <c r="B16585" s="17"/>
      <c r="C16585" s="18"/>
      <c r="D16585" s="19"/>
    </row>
    <row r="16586" spans="1:4" s="20" customFormat="1" ht="16.350000000000001" customHeight="1" x14ac:dyDescent="0.2">
      <c r="A16586" s="17"/>
      <c r="B16586" s="17"/>
      <c r="C16586" s="18"/>
      <c r="D16586" s="19"/>
    </row>
    <row r="16587" spans="1:4" s="20" customFormat="1" ht="16.350000000000001" customHeight="1" x14ac:dyDescent="0.2">
      <c r="A16587" s="17"/>
      <c r="B16587" s="17"/>
      <c r="C16587" s="18"/>
      <c r="D16587" s="19"/>
    </row>
    <row r="16588" spans="1:4" s="20" customFormat="1" ht="16.350000000000001" customHeight="1" x14ac:dyDescent="0.2">
      <c r="A16588" s="17"/>
      <c r="B16588" s="17"/>
      <c r="C16588" s="18"/>
      <c r="D16588" s="19"/>
    </row>
    <row r="16589" spans="1:4" s="20" customFormat="1" ht="16.350000000000001" customHeight="1" x14ac:dyDescent="0.2">
      <c r="A16589" s="17"/>
      <c r="B16589" s="17"/>
      <c r="C16589" s="18"/>
      <c r="D16589" s="19"/>
    </row>
    <row r="16590" spans="1:4" s="20" customFormat="1" ht="16.350000000000001" customHeight="1" x14ac:dyDescent="0.2">
      <c r="A16590" s="17"/>
      <c r="B16590" s="17"/>
      <c r="C16590" s="18"/>
      <c r="D16590" s="19"/>
    </row>
    <row r="16591" spans="1:4" s="20" customFormat="1" ht="16.350000000000001" customHeight="1" x14ac:dyDescent="0.2">
      <c r="A16591" s="17"/>
      <c r="B16591" s="17"/>
      <c r="C16591" s="18"/>
      <c r="D16591" s="19"/>
    </row>
    <row r="16592" spans="1:4" s="20" customFormat="1" ht="16.350000000000001" customHeight="1" x14ac:dyDescent="0.2">
      <c r="A16592" s="17"/>
      <c r="B16592" s="17"/>
      <c r="C16592" s="18"/>
      <c r="D16592" s="19"/>
    </row>
    <row r="16593" spans="1:4" s="20" customFormat="1" ht="16.350000000000001" customHeight="1" x14ac:dyDescent="0.2">
      <c r="A16593" s="17"/>
      <c r="B16593" s="17"/>
      <c r="C16593" s="18"/>
      <c r="D16593" s="19"/>
    </row>
    <row r="16594" spans="1:4" s="20" customFormat="1" ht="16.350000000000001" customHeight="1" x14ac:dyDescent="0.2">
      <c r="A16594" s="17"/>
      <c r="B16594" s="17"/>
      <c r="C16594" s="18"/>
      <c r="D16594" s="19"/>
    </row>
    <row r="16595" spans="1:4" s="20" customFormat="1" ht="16.350000000000001" customHeight="1" x14ac:dyDescent="0.2">
      <c r="A16595" s="17"/>
      <c r="B16595" s="17"/>
      <c r="C16595" s="18"/>
      <c r="D16595" s="19"/>
    </row>
    <row r="16596" spans="1:4" s="20" customFormat="1" ht="16.350000000000001" customHeight="1" x14ac:dyDescent="0.2">
      <c r="A16596" s="17"/>
      <c r="B16596" s="17"/>
      <c r="C16596" s="18"/>
      <c r="D16596" s="19"/>
    </row>
    <row r="16597" spans="1:4" s="20" customFormat="1" ht="16.350000000000001" customHeight="1" x14ac:dyDescent="0.2">
      <c r="A16597" s="17"/>
      <c r="B16597" s="17"/>
      <c r="C16597" s="18"/>
      <c r="D16597" s="19"/>
    </row>
    <row r="16598" spans="1:4" s="20" customFormat="1" ht="16.350000000000001" customHeight="1" x14ac:dyDescent="0.2">
      <c r="A16598" s="17"/>
      <c r="B16598" s="17"/>
      <c r="C16598" s="18"/>
      <c r="D16598" s="19"/>
    </row>
    <row r="16599" spans="1:4" s="20" customFormat="1" ht="16.350000000000001" customHeight="1" x14ac:dyDescent="0.2">
      <c r="A16599" s="17"/>
      <c r="B16599" s="17"/>
      <c r="C16599" s="18"/>
      <c r="D16599" s="19"/>
    </row>
    <row r="16600" spans="1:4" s="20" customFormat="1" ht="16.350000000000001" customHeight="1" x14ac:dyDescent="0.2">
      <c r="A16600" s="17"/>
      <c r="B16600" s="17"/>
      <c r="C16600" s="18"/>
      <c r="D16600" s="19"/>
    </row>
    <row r="16601" spans="1:4" s="20" customFormat="1" ht="16.350000000000001" customHeight="1" x14ac:dyDescent="0.2">
      <c r="A16601" s="17"/>
      <c r="B16601" s="17"/>
      <c r="C16601" s="18"/>
      <c r="D16601" s="19"/>
    </row>
    <row r="16602" spans="1:4" s="20" customFormat="1" ht="16.350000000000001" customHeight="1" x14ac:dyDescent="0.2">
      <c r="A16602" s="17"/>
      <c r="B16602" s="17"/>
      <c r="C16602" s="18"/>
      <c r="D16602" s="19"/>
    </row>
    <row r="16603" spans="1:4" s="20" customFormat="1" ht="16.350000000000001" customHeight="1" x14ac:dyDescent="0.2">
      <c r="A16603" s="17"/>
      <c r="B16603" s="17"/>
      <c r="C16603" s="18"/>
      <c r="D16603" s="19"/>
    </row>
    <row r="16604" spans="1:4" s="20" customFormat="1" ht="16.350000000000001" customHeight="1" x14ac:dyDescent="0.2">
      <c r="A16604" s="17"/>
      <c r="B16604" s="17"/>
      <c r="C16604" s="18"/>
      <c r="D16604" s="19"/>
    </row>
    <row r="16605" spans="1:4" s="20" customFormat="1" ht="16.350000000000001" customHeight="1" x14ac:dyDescent="0.2">
      <c r="A16605" s="17"/>
      <c r="B16605" s="17"/>
      <c r="C16605" s="18"/>
      <c r="D16605" s="19"/>
    </row>
    <row r="16606" spans="1:4" s="20" customFormat="1" ht="16.350000000000001" customHeight="1" x14ac:dyDescent="0.2">
      <c r="A16606" s="17"/>
      <c r="B16606" s="17"/>
      <c r="C16606" s="18"/>
      <c r="D16606" s="19"/>
    </row>
    <row r="16607" spans="1:4" s="20" customFormat="1" ht="16.350000000000001" customHeight="1" x14ac:dyDescent="0.2">
      <c r="A16607" s="17"/>
      <c r="B16607" s="17"/>
      <c r="C16607" s="18"/>
      <c r="D16607" s="19"/>
    </row>
    <row r="16608" spans="1:4" s="20" customFormat="1" ht="16.350000000000001" customHeight="1" x14ac:dyDescent="0.2">
      <c r="A16608" s="17"/>
      <c r="B16608" s="17"/>
      <c r="C16608" s="18"/>
      <c r="D16608" s="19"/>
    </row>
    <row r="16609" spans="1:4" s="20" customFormat="1" ht="16.350000000000001" customHeight="1" x14ac:dyDescent="0.2">
      <c r="A16609" s="17"/>
      <c r="B16609" s="17"/>
      <c r="C16609" s="18"/>
      <c r="D16609" s="19"/>
    </row>
    <row r="16610" spans="1:4" s="20" customFormat="1" ht="16.350000000000001" customHeight="1" x14ac:dyDescent="0.2">
      <c r="A16610" s="17"/>
      <c r="B16610" s="17"/>
      <c r="C16610" s="18"/>
      <c r="D16610" s="19"/>
    </row>
    <row r="16611" spans="1:4" s="20" customFormat="1" ht="16.350000000000001" customHeight="1" x14ac:dyDescent="0.2">
      <c r="A16611" s="17"/>
      <c r="B16611" s="17"/>
      <c r="C16611" s="18"/>
      <c r="D16611" s="19"/>
    </row>
    <row r="16612" spans="1:4" s="20" customFormat="1" ht="16.350000000000001" customHeight="1" x14ac:dyDescent="0.2">
      <c r="A16612" s="17"/>
      <c r="B16612" s="17"/>
      <c r="C16612" s="18"/>
      <c r="D16612" s="19"/>
    </row>
    <row r="16613" spans="1:4" s="20" customFormat="1" ht="16.350000000000001" customHeight="1" x14ac:dyDescent="0.2">
      <c r="A16613" s="17"/>
      <c r="B16613" s="17"/>
      <c r="C16613" s="18"/>
      <c r="D16613" s="19"/>
    </row>
    <row r="16614" spans="1:4" s="20" customFormat="1" ht="16.350000000000001" customHeight="1" x14ac:dyDescent="0.2">
      <c r="A16614" s="17"/>
      <c r="B16614" s="17"/>
      <c r="C16614" s="18"/>
      <c r="D16614" s="19"/>
    </row>
    <row r="16615" spans="1:4" s="20" customFormat="1" ht="16.350000000000001" customHeight="1" x14ac:dyDescent="0.2">
      <c r="A16615" s="17"/>
      <c r="B16615" s="17"/>
      <c r="C16615" s="18"/>
      <c r="D16615" s="19"/>
    </row>
    <row r="16616" spans="1:4" s="20" customFormat="1" ht="16.350000000000001" customHeight="1" x14ac:dyDescent="0.2">
      <c r="A16616" s="17"/>
      <c r="B16616" s="17"/>
      <c r="C16616" s="18"/>
      <c r="D16616" s="19"/>
    </row>
    <row r="16617" spans="1:4" s="20" customFormat="1" ht="16.350000000000001" customHeight="1" x14ac:dyDescent="0.2">
      <c r="A16617" s="17"/>
      <c r="B16617" s="17"/>
      <c r="C16617" s="18"/>
      <c r="D16617" s="19"/>
    </row>
    <row r="16618" spans="1:4" s="20" customFormat="1" ht="16.350000000000001" customHeight="1" x14ac:dyDescent="0.2">
      <c r="A16618" s="17"/>
      <c r="B16618" s="17"/>
      <c r="C16618" s="18"/>
      <c r="D16618" s="19"/>
    </row>
    <row r="16619" spans="1:4" s="20" customFormat="1" ht="16.350000000000001" customHeight="1" x14ac:dyDescent="0.2">
      <c r="A16619" s="17"/>
      <c r="B16619" s="17"/>
      <c r="C16619" s="18"/>
      <c r="D16619" s="19"/>
    </row>
    <row r="16620" spans="1:4" s="20" customFormat="1" ht="16.350000000000001" customHeight="1" x14ac:dyDescent="0.2">
      <c r="A16620" s="17"/>
      <c r="B16620" s="17"/>
      <c r="C16620" s="18"/>
      <c r="D16620" s="19"/>
    </row>
    <row r="16621" spans="1:4" s="20" customFormat="1" ht="16.350000000000001" customHeight="1" x14ac:dyDescent="0.2">
      <c r="A16621" s="17"/>
      <c r="B16621" s="17"/>
      <c r="C16621" s="18"/>
      <c r="D16621" s="19"/>
    </row>
    <row r="16622" spans="1:4" s="20" customFormat="1" ht="16.350000000000001" customHeight="1" x14ac:dyDescent="0.2">
      <c r="A16622" s="17"/>
      <c r="B16622" s="17"/>
      <c r="C16622" s="18"/>
      <c r="D16622" s="19"/>
    </row>
    <row r="16623" spans="1:4" s="20" customFormat="1" ht="16.350000000000001" customHeight="1" x14ac:dyDescent="0.2">
      <c r="A16623" s="17"/>
      <c r="B16623" s="17"/>
      <c r="C16623" s="18"/>
      <c r="D16623" s="19"/>
    </row>
    <row r="16624" spans="1:4" s="20" customFormat="1" ht="16.350000000000001" customHeight="1" x14ac:dyDescent="0.2">
      <c r="A16624" s="17"/>
      <c r="B16624" s="17"/>
      <c r="C16624" s="18"/>
      <c r="D16624" s="19"/>
    </row>
    <row r="16625" spans="1:4" s="20" customFormat="1" ht="16.350000000000001" customHeight="1" x14ac:dyDescent="0.2">
      <c r="A16625" s="17"/>
      <c r="B16625" s="17"/>
      <c r="C16625" s="18"/>
      <c r="D16625" s="19"/>
    </row>
    <row r="16626" spans="1:4" s="20" customFormat="1" ht="16.350000000000001" customHeight="1" x14ac:dyDescent="0.2">
      <c r="A16626" s="17"/>
      <c r="B16626" s="17"/>
      <c r="C16626" s="18"/>
      <c r="D16626" s="19"/>
    </row>
    <row r="16627" spans="1:4" s="20" customFormat="1" ht="16.350000000000001" customHeight="1" x14ac:dyDescent="0.2">
      <c r="A16627" s="17"/>
      <c r="B16627" s="17"/>
      <c r="C16627" s="18"/>
      <c r="D16627" s="19"/>
    </row>
    <row r="16628" spans="1:4" s="20" customFormat="1" ht="16.350000000000001" customHeight="1" x14ac:dyDescent="0.2">
      <c r="A16628" s="17"/>
      <c r="B16628" s="17"/>
      <c r="C16628" s="18"/>
      <c r="D16628" s="19"/>
    </row>
    <row r="16629" spans="1:4" s="20" customFormat="1" ht="16.350000000000001" customHeight="1" x14ac:dyDescent="0.2">
      <c r="A16629" s="17"/>
      <c r="B16629" s="17"/>
      <c r="C16629" s="18"/>
      <c r="D16629" s="19"/>
    </row>
    <row r="16630" spans="1:4" s="20" customFormat="1" ht="16.350000000000001" customHeight="1" x14ac:dyDescent="0.2">
      <c r="A16630" s="17"/>
      <c r="B16630" s="17"/>
      <c r="C16630" s="18"/>
      <c r="D16630" s="19"/>
    </row>
    <row r="16631" spans="1:4" s="20" customFormat="1" ht="16.350000000000001" customHeight="1" x14ac:dyDescent="0.2">
      <c r="A16631" s="17"/>
      <c r="B16631" s="17"/>
      <c r="C16631" s="18"/>
      <c r="D16631" s="19"/>
    </row>
    <row r="16632" spans="1:4" s="20" customFormat="1" ht="16.350000000000001" customHeight="1" x14ac:dyDescent="0.2">
      <c r="A16632" s="17"/>
      <c r="B16632" s="17"/>
      <c r="C16632" s="18"/>
      <c r="D16632" s="19"/>
    </row>
    <row r="16633" spans="1:4" s="20" customFormat="1" ht="16.350000000000001" customHeight="1" x14ac:dyDescent="0.2">
      <c r="A16633" s="17"/>
      <c r="B16633" s="17"/>
      <c r="C16633" s="18"/>
      <c r="D16633" s="19"/>
    </row>
    <row r="16634" spans="1:4" s="20" customFormat="1" ht="16.350000000000001" customHeight="1" x14ac:dyDescent="0.2">
      <c r="A16634" s="17"/>
      <c r="B16634" s="17"/>
      <c r="C16634" s="18"/>
      <c r="D16634" s="19"/>
    </row>
    <row r="16635" spans="1:4" s="20" customFormat="1" ht="16.350000000000001" customHeight="1" x14ac:dyDescent="0.2">
      <c r="A16635" s="17"/>
      <c r="B16635" s="17"/>
      <c r="C16635" s="18"/>
      <c r="D16635" s="19"/>
    </row>
    <row r="16636" spans="1:4" s="20" customFormat="1" ht="16.350000000000001" customHeight="1" x14ac:dyDescent="0.2">
      <c r="A16636" s="17"/>
      <c r="B16636" s="17"/>
      <c r="C16636" s="18"/>
      <c r="D16636" s="19"/>
    </row>
    <row r="16637" spans="1:4" s="20" customFormat="1" ht="16.350000000000001" customHeight="1" x14ac:dyDescent="0.2">
      <c r="A16637" s="17"/>
      <c r="B16637" s="17"/>
      <c r="C16637" s="18"/>
      <c r="D16637" s="19"/>
    </row>
    <row r="16638" spans="1:4" s="20" customFormat="1" ht="16.350000000000001" customHeight="1" x14ac:dyDescent="0.2">
      <c r="A16638" s="17"/>
      <c r="B16638" s="17"/>
      <c r="C16638" s="18"/>
      <c r="D16638" s="19"/>
    </row>
    <row r="16639" spans="1:4" s="20" customFormat="1" ht="16.350000000000001" customHeight="1" x14ac:dyDescent="0.2">
      <c r="A16639" s="17"/>
      <c r="B16639" s="17"/>
      <c r="C16639" s="18"/>
      <c r="D16639" s="19"/>
    </row>
    <row r="16640" spans="1:4" s="20" customFormat="1" ht="16.350000000000001" customHeight="1" x14ac:dyDescent="0.2">
      <c r="A16640" s="17"/>
      <c r="B16640" s="17"/>
      <c r="C16640" s="18"/>
      <c r="D16640" s="19"/>
    </row>
    <row r="16641" spans="1:4" s="20" customFormat="1" ht="16.350000000000001" customHeight="1" x14ac:dyDescent="0.2">
      <c r="A16641" s="17"/>
      <c r="B16641" s="17"/>
      <c r="C16641" s="18"/>
      <c r="D16641" s="19"/>
    </row>
    <row r="16642" spans="1:4" s="20" customFormat="1" ht="16.350000000000001" customHeight="1" x14ac:dyDescent="0.2">
      <c r="A16642" s="17"/>
      <c r="B16642" s="17"/>
      <c r="C16642" s="18"/>
      <c r="D16642" s="19"/>
    </row>
    <row r="16643" spans="1:4" s="20" customFormat="1" ht="16.350000000000001" customHeight="1" x14ac:dyDescent="0.2">
      <c r="A16643" s="17"/>
      <c r="B16643" s="17"/>
      <c r="C16643" s="18"/>
      <c r="D16643" s="19"/>
    </row>
    <row r="16644" spans="1:4" s="20" customFormat="1" ht="16.350000000000001" customHeight="1" x14ac:dyDescent="0.2">
      <c r="A16644" s="17"/>
      <c r="B16644" s="17"/>
      <c r="C16644" s="18"/>
      <c r="D16644" s="19"/>
    </row>
    <row r="16645" spans="1:4" s="20" customFormat="1" ht="16.350000000000001" customHeight="1" x14ac:dyDescent="0.2">
      <c r="A16645" s="17"/>
      <c r="B16645" s="17"/>
      <c r="C16645" s="18"/>
      <c r="D16645" s="19"/>
    </row>
    <row r="16646" spans="1:4" s="20" customFormat="1" ht="16.350000000000001" customHeight="1" x14ac:dyDescent="0.2">
      <c r="A16646" s="17"/>
      <c r="B16646" s="17"/>
      <c r="C16646" s="18"/>
      <c r="D16646" s="19"/>
    </row>
    <row r="16647" spans="1:4" s="20" customFormat="1" ht="16.350000000000001" customHeight="1" x14ac:dyDescent="0.2">
      <c r="A16647" s="17"/>
      <c r="B16647" s="17"/>
      <c r="C16647" s="18"/>
      <c r="D16647" s="19"/>
    </row>
    <row r="16648" spans="1:4" s="20" customFormat="1" ht="16.350000000000001" customHeight="1" x14ac:dyDescent="0.2">
      <c r="A16648" s="17"/>
      <c r="B16648" s="17"/>
      <c r="C16648" s="18"/>
      <c r="D16648" s="19"/>
    </row>
    <row r="16649" spans="1:4" s="20" customFormat="1" ht="16.350000000000001" customHeight="1" x14ac:dyDescent="0.2">
      <c r="A16649" s="17"/>
      <c r="B16649" s="17"/>
      <c r="C16649" s="18"/>
      <c r="D16649" s="19"/>
    </row>
    <row r="16650" spans="1:4" s="20" customFormat="1" ht="16.350000000000001" customHeight="1" x14ac:dyDescent="0.2">
      <c r="A16650" s="17"/>
      <c r="B16650" s="17"/>
      <c r="C16650" s="18"/>
      <c r="D16650" s="19"/>
    </row>
    <row r="16651" spans="1:4" s="20" customFormat="1" ht="16.350000000000001" customHeight="1" x14ac:dyDescent="0.2">
      <c r="A16651" s="17"/>
      <c r="B16651" s="17"/>
      <c r="C16651" s="18"/>
      <c r="D16651" s="19"/>
    </row>
    <row r="16652" spans="1:4" s="20" customFormat="1" ht="16.350000000000001" customHeight="1" x14ac:dyDescent="0.2">
      <c r="A16652" s="17"/>
      <c r="B16652" s="17"/>
      <c r="C16652" s="18"/>
      <c r="D16652" s="19"/>
    </row>
    <row r="16653" spans="1:4" s="20" customFormat="1" ht="16.350000000000001" customHeight="1" x14ac:dyDescent="0.2">
      <c r="A16653" s="17"/>
      <c r="B16653" s="17"/>
      <c r="C16653" s="18"/>
      <c r="D16653" s="19"/>
    </row>
    <row r="16654" spans="1:4" s="20" customFormat="1" ht="16.350000000000001" customHeight="1" x14ac:dyDescent="0.2">
      <c r="A16654" s="17"/>
      <c r="B16654" s="17"/>
      <c r="C16654" s="18"/>
      <c r="D16654" s="19"/>
    </row>
    <row r="16655" spans="1:4" s="20" customFormat="1" ht="16.350000000000001" customHeight="1" x14ac:dyDescent="0.2">
      <c r="A16655" s="17"/>
      <c r="B16655" s="17"/>
      <c r="C16655" s="18"/>
      <c r="D16655" s="19"/>
    </row>
    <row r="16656" spans="1:4" s="20" customFormat="1" ht="16.350000000000001" customHeight="1" x14ac:dyDescent="0.2">
      <c r="A16656" s="17"/>
      <c r="B16656" s="17"/>
      <c r="C16656" s="18"/>
      <c r="D16656" s="19"/>
    </row>
    <row r="16657" spans="1:4" s="20" customFormat="1" ht="16.350000000000001" customHeight="1" x14ac:dyDescent="0.2">
      <c r="A16657" s="17"/>
      <c r="B16657" s="17"/>
      <c r="C16657" s="18"/>
      <c r="D16657" s="19"/>
    </row>
    <row r="16658" spans="1:4" s="20" customFormat="1" ht="16.350000000000001" customHeight="1" x14ac:dyDescent="0.2">
      <c r="A16658" s="17"/>
      <c r="B16658" s="17"/>
      <c r="C16658" s="18"/>
      <c r="D16658" s="19"/>
    </row>
    <row r="16659" spans="1:4" s="20" customFormat="1" ht="16.350000000000001" customHeight="1" x14ac:dyDescent="0.2">
      <c r="A16659" s="17"/>
      <c r="B16659" s="17"/>
      <c r="C16659" s="18"/>
      <c r="D16659" s="19"/>
    </row>
    <row r="16660" spans="1:4" s="20" customFormat="1" ht="16.350000000000001" customHeight="1" x14ac:dyDescent="0.2">
      <c r="A16660" s="17"/>
      <c r="B16660" s="17"/>
      <c r="C16660" s="18"/>
      <c r="D16660" s="19"/>
    </row>
    <row r="16661" spans="1:4" s="20" customFormat="1" ht="16.350000000000001" customHeight="1" x14ac:dyDescent="0.2">
      <c r="A16661" s="17"/>
      <c r="B16661" s="17"/>
      <c r="C16661" s="18"/>
      <c r="D16661" s="19"/>
    </row>
    <row r="16662" spans="1:4" s="20" customFormat="1" ht="16.350000000000001" customHeight="1" x14ac:dyDescent="0.2">
      <c r="A16662" s="17"/>
      <c r="B16662" s="17"/>
      <c r="C16662" s="18"/>
      <c r="D16662" s="19"/>
    </row>
    <row r="16663" spans="1:4" s="20" customFormat="1" ht="16.350000000000001" customHeight="1" x14ac:dyDescent="0.2">
      <c r="A16663" s="17"/>
      <c r="B16663" s="17"/>
      <c r="C16663" s="18"/>
      <c r="D16663" s="19"/>
    </row>
    <row r="16664" spans="1:4" s="20" customFormat="1" ht="16.350000000000001" customHeight="1" x14ac:dyDescent="0.2">
      <c r="A16664" s="17"/>
      <c r="B16664" s="17"/>
      <c r="C16664" s="18"/>
      <c r="D16664" s="19"/>
    </row>
    <row r="16665" spans="1:4" s="20" customFormat="1" ht="16.350000000000001" customHeight="1" x14ac:dyDescent="0.2">
      <c r="A16665" s="17"/>
      <c r="B16665" s="17"/>
      <c r="C16665" s="18"/>
      <c r="D16665" s="19"/>
    </row>
    <row r="16666" spans="1:4" s="20" customFormat="1" ht="16.350000000000001" customHeight="1" x14ac:dyDescent="0.2">
      <c r="A16666" s="17"/>
      <c r="B16666" s="17"/>
      <c r="C16666" s="18"/>
      <c r="D16666" s="19"/>
    </row>
    <row r="16667" spans="1:4" s="20" customFormat="1" ht="16.350000000000001" customHeight="1" x14ac:dyDescent="0.2">
      <c r="A16667" s="17"/>
      <c r="B16667" s="17"/>
      <c r="C16667" s="18"/>
      <c r="D16667" s="19"/>
    </row>
    <row r="16668" spans="1:4" s="20" customFormat="1" ht="16.350000000000001" customHeight="1" x14ac:dyDescent="0.2">
      <c r="A16668" s="17"/>
      <c r="B16668" s="17"/>
      <c r="C16668" s="18"/>
      <c r="D16668" s="19"/>
    </row>
    <row r="16669" spans="1:4" s="20" customFormat="1" ht="16.350000000000001" customHeight="1" x14ac:dyDescent="0.2">
      <c r="A16669" s="17"/>
      <c r="B16669" s="17"/>
      <c r="C16669" s="18"/>
      <c r="D16669" s="19"/>
    </row>
    <row r="16670" spans="1:4" s="20" customFormat="1" ht="16.350000000000001" customHeight="1" x14ac:dyDescent="0.2">
      <c r="A16670" s="17"/>
      <c r="B16670" s="17"/>
      <c r="C16670" s="18"/>
      <c r="D16670" s="19"/>
    </row>
    <row r="16671" spans="1:4" s="20" customFormat="1" ht="16.350000000000001" customHeight="1" x14ac:dyDescent="0.2">
      <c r="A16671" s="17"/>
      <c r="B16671" s="17"/>
      <c r="C16671" s="18"/>
      <c r="D16671" s="19"/>
    </row>
    <row r="16672" spans="1:4" s="20" customFormat="1" ht="16.350000000000001" customHeight="1" x14ac:dyDescent="0.2">
      <c r="A16672" s="17"/>
      <c r="B16672" s="17"/>
      <c r="C16672" s="18"/>
      <c r="D16672" s="19"/>
    </row>
    <row r="16673" spans="1:4" s="20" customFormat="1" ht="16.350000000000001" customHeight="1" x14ac:dyDescent="0.2">
      <c r="A16673" s="17"/>
      <c r="B16673" s="17"/>
      <c r="C16673" s="18"/>
      <c r="D16673" s="19"/>
    </row>
    <row r="16674" spans="1:4" s="20" customFormat="1" ht="16.350000000000001" customHeight="1" x14ac:dyDescent="0.2">
      <c r="A16674" s="17"/>
      <c r="B16674" s="17"/>
      <c r="C16674" s="18"/>
      <c r="D16674" s="19"/>
    </row>
    <row r="16675" spans="1:4" s="20" customFormat="1" ht="16.350000000000001" customHeight="1" x14ac:dyDescent="0.2">
      <c r="A16675" s="17"/>
      <c r="B16675" s="17"/>
      <c r="C16675" s="18"/>
      <c r="D16675" s="19"/>
    </row>
    <row r="16676" spans="1:4" s="20" customFormat="1" ht="16.350000000000001" customHeight="1" x14ac:dyDescent="0.2">
      <c r="A16676" s="17"/>
      <c r="B16676" s="17"/>
      <c r="C16676" s="18"/>
      <c r="D16676" s="19"/>
    </row>
    <row r="16677" spans="1:4" s="20" customFormat="1" ht="16.350000000000001" customHeight="1" x14ac:dyDescent="0.2">
      <c r="A16677" s="17"/>
      <c r="B16677" s="17"/>
      <c r="C16677" s="18"/>
      <c r="D16677" s="19"/>
    </row>
    <row r="16678" spans="1:4" s="20" customFormat="1" ht="16.350000000000001" customHeight="1" x14ac:dyDescent="0.2">
      <c r="A16678" s="17"/>
      <c r="B16678" s="17"/>
      <c r="C16678" s="18"/>
      <c r="D16678" s="19"/>
    </row>
    <row r="16679" spans="1:4" s="20" customFormat="1" ht="16.350000000000001" customHeight="1" x14ac:dyDescent="0.2">
      <c r="A16679" s="17"/>
      <c r="B16679" s="17"/>
      <c r="C16679" s="18"/>
      <c r="D16679" s="19"/>
    </row>
    <row r="16680" spans="1:4" s="20" customFormat="1" ht="16.350000000000001" customHeight="1" x14ac:dyDescent="0.2">
      <c r="A16680" s="17"/>
      <c r="B16680" s="17"/>
      <c r="C16680" s="18"/>
      <c r="D16680" s="19"/>
    </row>
    <row r="16681" spans="1:4" s="20" customFormat="1" ht="16.350000000000001" customHeight="1" x14ac:dyDescent="0.2">
      <c r="A16681" s="17"/>
      <c r="B16681" s="17"/>
      <c r="C16681" s="18"/>
      <c r="D16681" s="19"/>
    </row>
    <row r="16682" spans="1:4" s="20" customFormat="1" ht="16.350000000000001" customHeight="1" x14ac:dyDescent="0.2">
      <c r="A16682" s="17"/>
      <c r="B16682" s="17"/>
      <c r="C16682" s="18"/>
      <c r="D16682" s="19"/>
    </row>
    <row r="16683" spans="1:4" s="20" customFormat="1" ht="16.350000000000001" customHeight="1" x14ac:dyDescent="0.2">
      <c r="A16683" s="17"/>
      <c r="B16683" s="17"/>
      <c r="C16683" s="18"/>
      <c r="D16683" s="19"/>
    </row>
    <row r="16684" spans="1:4" s="20" customFormat="1" ht="16.350000000000001" customHeight="1" x14ac:dyDescent="0.2">
      <c r="A16684" s="17"/>
      <c r="B16684" s="17"/>
      <c r="C16684" s="18"/>
      <c r="D16684" s="19"/>
    </row>
    <row r="16685" spans="1:4" s="20" customFormat="1" ht="16.350000000000001" customHeight="1" x14ac:dyDescent="0.2">
      <c r="A16685" s="17"/>
      <c r="B16685" s="17"/>
      <c r="C16685" s="18"/>
      <c r="D16685" s="19"/>
    </row>
    <row r="16686" spans="1:4" s="20" customFormat="1" ht="16.350000000000001" customHeight="1" x14ac:dyDescent="0.2">
      <c r="A16686" s="17"/>
      <c r="B16686" s="17"/>
      <c r="C16686" s="18"/>
      <c r="D16686" s="19"/>
    </row>
    <row r="16687" spans="1:4" s="20" customFormat="1" ht="16.350000000000001" customHeight="1" x14ac:dyDescent="0.2">
      <c r="A16687" s="17"/>
      <c r="B16687" s="17"/>
      <c r="C16687" s="18"/>
      <c r="D16687" s="19"/>
    </row>
    <row r="16688" spans="1:4" s="20" customFormat="1" ht="16.350000000000001" customHeight="1" x14ac:dyDescent="0.2">
      <c r="A16688" s="17"/>
      <c r="B16688" s="17"/>
      <c r="C16688" s="18"/>
      <c r="D16688" s="19"/>
    </row>
    <row r="16689" spans="1:4" s="20" customFormat="1" ht="16.350000000000001" customHeight="1" x14ac:dyDescent="0.2">
      <c r="A16689" s="17"/>
      <c r="B16689" s="17"/>
      <c r="C16689" s="18"/>
      <c r="D16689" s="19"/>
    </row>
    <row r="16690" spans="1:4" s="20" customFormat="1" ht="16.350000000000001" customHeight="1" x14ac:dyDescent="0.2">
      <c r="A16690" s="17"/>
      <c r="B16690" s="17"/>
      <c r="C16690" s="18"/>
      <c r="D16690" s="19"/>
    </row>
    <row r="16691" spans="1:4" s="20" customFormat="1" ht="16.350000000000001" customHeight="1" x14ac:dyDescent="0.2">
      <c r="A16691" s="17"/>
      <c r="B16691" s="17"/>
      <c r="C16691" s="18"/>
      <c r="D16691" s="19"/>
    </row>
    <row r="16692" spans="1:4" s="20" customFormat="1" ht="16.350000000000001" customHeight="1" x14ac:dyDescent="0.2">
      <c r="A16692" s="17"/>
      <c r="B16692" s="17"/>
      <c r="C16692" s="18"/>
      <c r="D16692" s="19"/>
    </row>
    <row r="16693" spans="1:4" s="20" customFormat="1" ht="16.350000000000001" customHeight="1" x14ac:dyDescent="0.2">
      <c r="A16693" s="17"/>
      <c r="B16693" s="17"/>
      <c r="C16693" s="18"/>
      <c r="D16693" s="19"/>
    </row>
    <row r="16694" spans="1:4" s="20" customFormat="1" ht="16.350000000000001" customHeight="1" x14ac:dyDescent="0.2">
      <c r="A16694" s="17"/>
      <c r="B16694" s="17"/>
      <c r="C16694" s="18"/>
      <c r="D16694" s="19"/>
    </row>
    <row r="16695" spans="1:4" s="20" customFormat="1" ht="16.350000000000001" customHeight="1" x14ac:dyDescent="0.2">
      <c r="A16695" s="17"/>
      <c r="B16695" s="17"/>
      <c r="C16695" s="18"/>
      <c r="D16695" s="19"/>
    </row>
    <row r="16696" spans="1:4" s="20" customFormat="1" ht="16.350000000000001" customHeight="1" x14ac:dyDescent="0.2">
      <c r="A16696" s="17"/>
      <c r="B16696" s="17"/>
      <c r="C16696" s="18"/>
      <c r="D16696" s="19"/>
    </row>
    <row r="16697" spans="1:4" s="20" customFormat="1" ht="16.350000000000001" customHeight="1" x14ac:dyDescent="0.2">
      <c r="A16697" s="17"/>
      <c r="B16697" s="17"/>
      <c r="C16697" s="18"/>
      <c r="D16697" s="19"/>
    </row>
    <row r="16698" spans="1:4" s="20" customFormat="1" ht="16.350000000000001" customHeight="1" x14ac:dyDescent="0.2">
      <c r="A16698" s="17"/>
      <c r="B16698" s="17"/>
      <c r="C16698" s="18"/>
      <c r="D16698" s="19"/>
    </row>
    <row r="16699" spans="1:4" s="20" customFormat="1" ht="16.350000000000001" customHeight="1" x14ac:dyDescent="0.2">
      <c r="A16699" s="17"/>
      <c r="B16699" s="17"/>
      <c r="C16699" s="18"/>
      <c r="D16699" s="19"/>
    </row>
    <row r="16700" spans="1:4" s="20" customFormat="1" ht="16.350000000000001" customHeight="1" x14ac:dyDescent="0.2">
      <c r="A16700" s="17"/>
      <c r="B16700" s="17"/>
      <c r="C16700" s="18"/>
      <c r="D16700" s="19"/>
    </row>
    <row r="16701" spans="1:4" s="20" customFormat="1" ht="16.350000000000001" customHeight="1" x14ac:dyDescent="0.2">
      <c r="A16701" s="17"/>
      <c r="B16701" s="17"/>
      <c r="C16701" s="18"/>
      <c r="D16701" s="19"/>
    </row>
    <row r="16702" spans="1:4" s="20" customFormat="1" ht="16.350000000000001" customHeight="1" x14ac:dyDescent="0.2">
      <c r="A16702" s="17"/>
      <c r="B16702" s="17"/>
      <c r="C16702" s="18"/>
      <c r="D16702" s="19"/>
    </row>
    <row r="16703" spans="1:4" s="20" customFormat="1" ht="16.350000000000001" customHeight="1" x14ac:dyDescent="0.2">
      <c r="A16703" s="17"/>
      <c r="B16703" s="17"/>
      <c r="C16703" s="18"/>
      <c r="D16703" s="19"/>
    </row>
    <row r="16704" spans="1:4" s="20" customFormat="1" ht="16.350000000000001" customHeight="1" x14ac:dyDescent="0.2">
      <c r="A16704" s="17"/>
      <c r="B16704" s="17"/>
      <c r="C16704" s="18"/>
      <c r="D16704" s="19"/>
    </row>
    <row r="16705" spans="1:4" s="20" customFormat="1" ht="16.350000000000001" customHeight="1" x14ac:dyDescent="0.2">
      <c r="A16705" s="17"/>
      <c r="B16705" s="17"/>
      <c r="C16705" s="18"/>
      <c r="D16705" s="19"/>
    </row>
    <row r="16706" spans="1:4" s="20" customFormat="1" ht="16.350000000000001" customHeight="1" x14ac:dyDescent="0.2">
      <c r="A16706" s="17"/>
      <c r="B16706" s="17"/>
      <c r="C16706" s="18"/>
      <c r="D16706" s="19"/>
    </row>
    <row r="16707" spans="1:4" s="20" customFormat="1" ht="16.350000000000001" customHeight="1" x14ac:dyDescent="0.2">
      <c r="A16707" s="17"/>
      <c r="B16707" s="17"/>
      <c r="C16707" s="18"/>
      <c r="D16707" s="19"/>
    </row>
    <row r="16708" spans="1:4" s="20" customFormat="1" ht="16.350000000000001" customHeight="1" x14ac:dyDescent="0.2">
      <c r="A16708" s="17"/>
      <c r="B16708" s="17"/>
      <c r="C16708" s="18"/>
      <c r="D16708" s="19"/>
    </row>
    <row r="16709" spans="1:4" s="20" customFormat="1" ht="16.350000000000001" customHeight="1" x14ac:dyDescent="0.2">
      <c r="A16709" s="17"/>
      <c r="B16709" s="17"/>
      <c r="C16709" s="18"/>
      <c r="D16709" s="19"/>
    </row>
    <row r="16710" spans="1:4" s="20" customFormat="1" ht="16.350000000000001" customHeight="1" x14ac:dyDescent="0.2">
      <c r="A16710" s="17"/>
      <c r="B16710" s="17"/>
      <c r="C16710" s="18"/>
      <c r="D16710" s="19"/>
    </row>
    <row r="16711" spans="1:4" s="20" customFormat="1" ht="16.350000000000001" customHeight="1" x14ac:dyDescent="0.2">
      <c r="A16711" s="17"/>
      <c r="B16711" s="17"/>
      <c r="C16711" s="18"/>
      <c r="D16711" s="19"/>
    </row>
    <row r="16712" spans="1:4" s="20" customFormat="1" ht="16.350000000000001" customHeight="1" x14ac:dyDescent="0.2">
      <c r="A16712" s="17"/>
      <c r="B16712" s="17"/>
      <c r="C16712" s="18"/>
      <c r="D16712" s="19"/>
    </row>
    <row r="16713" spans="1:4" s="20" customFormat="1" ht="16.350000000000001" customHeight="1" x14ac:dyDescent="0.2">
      <c r="A16713" s="17"/>
      <c r="B16713" s="17"/>
      <c r="C16713" s="18"/>
      <c r="D16713" s="19"/>
    </row>
    <row r="16714" spans="1:4" s="20" customFormat="1" ht="16.350000000000001" customHeight="1" x14ac:dyDescent="0.2">
      <c r="A16714" s="17"/>
      <c r="B16714" s="17"/>
      <c r="C16714" s="18"/>
      <c r="D16714" s="19"/>
    </row>
    <row r="16715" spans="1:4" s="20" customFormat="1" ht="16.350000000000001" customHeight="1" x14ac:dyDescent="0.2">
      <c r="A16715" s="17"/>
      <c r="B16715" s="17"/>
      <c r="C16715" s="18"/>
      <c r="D16715" s="19"/>
    </row>
    <row r="16716" spans="1:4" s="20" customFormat="1" ht="16.350000000000001" customHeight="1" x14ac:dyDescent="0.2">
      <c r="A16716" s="17"/>
      <c r="B16716" s="17"/>
      <c r="C16716" s="18"/>
      <c r="D16716" s="19"/>
    </row>
    <row r="16717" spans="1:4" s="20" customFormat="1" ht="16.350000000000001" customHeight="1" x14ac:dyDescent="0.2">
      <c r="A16717" s="17"/>
      <c r="B16717" s="17"/>
      <c r="C16717" s="18"/>
      <c r="D16717" s="19"/>
    </row>
    <row r="16718" spans="1:4" s="20" customFormat="1" ht="16.350000000000001" customHeight="1" x14ac:dyDescent="0.2">
      <c r="A16718" s="17"/>
      <c r="B16718" s="17"/>
      <c r="C16718" s="18"/>
      <c r="D16718" s="19"/>
    </row>
    <row r="16719" spans="1:4" s="20" customFormat="1" ht="16.350000000000001" customHeight="1" x14ac:dyDescent="0.2">
      <c r="A16719" s="17"/>
      <c r="B16719" s="17"/>
      <c r="C16719" s="18"/>
      <c r="D16719" s="19"/>
    </row>
    <row r="16720" spans="1:4" s="20" customFormat="1" ht="16.350000000000001" customHeight="1" x14ac:dyDescent="0.2">
      <c r="A16720" s="17"/>
      <c r="B16720" s="17"/>
      <c r="C16720" s="18"/>
      <c r="D16720" s="19"/>
    </row>
    <row r="16721" spans="1:4" s="20" customFormat="1" ht="16.350000000000001" customHeight="1" x14ac:dyDescent="0.2">
      <c r="A16721" s="17"/>
      <c r="B16721" s="17"/>
      <c r="C16721" s="18"/>
      <c r="D16721" s="19"/>
    </row>
    <row r="16722" spans="1:4" s="20" customFormat="1" ht="16.350000000000001" customHeight="1" x14ac:dyDescent="0.2">
      <c r="A16722" s="17"/>
      <c r="B16722" s="17"/>
      <c r="C16722" s="18"/>
      <c r="D16722" s="19"/>
    </row>
    <row r="16723" spans="1:4" s="20" customFormat="1" ht="16.350000000000001" customHeight="1" x14ac:dyDescent="0.2">
      <c r="A16723" s="17"/>
      <c r="B16723" s="17"/>
      <c r="C16723" s="18"/>
      <c r="D16723" s="19"/>
    </row>
    <row r="16724" spans="1:4" s="20" customFormat="1" ht="16.350000000000001" customHeight="1" x14ac:dyDescent="0.2">
      <c r="A16724" s="17"/>
      <c r="B16724" s="17"/>
      <c r="C16724" s="18"/>
      <c r="D16724" s="19"/>
    </row>
    <row r="16725" spans="1:4" s="20" customFormat="1" ht="16.350000000000001" customHeight="1" x14ac:dyDescent="0.2">
      <c r="A16725" s="17"/>
      <c r="B16725" s="17"/>
      <c r="C16725" s="18"/>
      <c r="D16725" s="19"/>
    </row>
    <row r="16726" spans="1:4" s="20" customFormat="1" ht="16.350000000000001" customHeight="1" x14ac:dyDescent="0.2">
      <c r="A16726" s="17"/>
      <c r="B16726" s="17"/>
      <c r="C16726" s="18"/>
      <c r="D16726" s="19"/>
    </row>
    <row r="16727" spans="1:4" s="20" customFormat="1" ht="16.350000000000001" customHeight="1" x14ac:dyDescent="0.2">
      <c r="A16727" s="17"/>
      <c r="B16727" s="17"/>
      <c r="C16727" s="18"/>
      <c r="D16727" s="19"/>
    </row>
    <row r="16728" spans="1:4" s="20" customFormat="1" ht="16.350000000000001" customHeight="1" x14ac:dyDescent="0.2">
      <c r="A16728" s="17"/>
      <c r="B16728" s="17"/>
      <c r="C16728" s="18"/>
      <c r="D16728" s="19"/>
    </row>
    <row r="16729" spans="1:4" s="20" customFormat="1" ht="16.350000000000001" customHeight="1" x14ac:dyDescent="0.2">
      <c r="A16729" s="17"/>
      <c r="B16729" s="17"/>
      <c r="C16729" s="18"/>
      <c r="D16729" s="19"/>
    </row>
    <row r="16730" spans="1:4" s="20" customFormat="1" ht="16.350000000000001" customHeight="1" x14ac:dyDescent="0.2">
      <c r="A16730" s="17"/>
      <c r="B16730" s="17"/>
      <c r="C16730" s="18"/>
      <c r="D16730" s="19"/>
    </row>
    <row r="16731" spans="1:4" s="20" customFormat="1" ht="16.350000000000001" customHeight="1" x14ac:dyDescent="0.2">
      <c r="A16731" s="17"/>
      <c r="B16731" s="17"/>
      <c r="C16731" s="18"/>
      <c r="D16731" s="19"/>
    </row>
    <row r="16732" spans="1:4" s="20" customFormat="1" ht="16.350000000000001" customHeight="1" x14ac:dyDescent="0.2">
      <c r="A16732" s="17"/>
      <c r="B16732" s="17"/>
      <c r="C16732" s="18"/>
      <c r="D16732" s="19"/>
    </row>
    <row r="16733" spans="1:4" s="20" customFormat="1" ht="16.350000000000001" customHeight="1" x14ac:dyDescent="0.2">
      <c r="A16733" s="17"/>
      <c r="B16733" s="17"/>
      <c r="C16733" s="18"/>
      <c r="D16733" s="19"/>
    </row>
    <row r="16734" spans="1:4" s="20" customFormat="1" ht="16.350000000000001" customHeight="1" x14ac:dyDescent="0.2">
      <c r="A16734" s="17"/>
      <c r="B16734" s="17"/>
      <c r="C16734" s="18"/>
      <c r="D16734" s="19"/>
    </row>
    <row r="16735" spans="1:4" s="20" customFormat="1" ht="16.350000000000001" customHeight="1" x14ac:dyDescent="0.2">
      <c r="A16735" s="17"/>
      <c r="B16735" s="17"/>
      <c r="C16735" s="18"/>
      <c r="D16735" s="19"/>
    </row>
    <row r="16736" spans="1:4" s="20" customFormat="1" ht="16.350000000000001" customHeight="1" x14ac:dyDescent="0.2">
      <c r="A16736" s="17"/>
      <c r="B16736" s="17"/>
      <c r="C16736" s="18"/>
      <c r="D16736" s="19"/>
    </row>
    <row r="16737" spans="1:4" s="20" customFormat="1" ht="16.350000000000001" customHeight="1" x14ac:dyDescent="0.2">
      <c r="A16737" s="17"/>
      <c r="B16737" s="17"/>
      <c r="C16737" s="18"/>
      <c r="D16737" s="19"/>
    </row>
    <row r="16738" spans="1:4" s="20" customFormat="1" ht="16.350000000000001" customHeight="1" x14ac:dyDescent="0.2">
      <c r="A16738" s="17"/>
      <c r="B16738" s="17"/>
      <c r="C16738" s="18"/>
      <c r="D16738" s="19"/>
    </row>
    <row r="16739" spans="1:4" s="20" customFormat="1" ht="16.350000000000001" customHeight="1" x14ac:dyDescent="0.2">
      <c r="A16739" s="17"/>
      <c r="B16739" s="17"/>
      <c r="C16739" s="18"/>
      <c r="D16739" s="19"/>
    </row>
    <row r="16740" spans="1:4" s="20" customFormat="1" ht="16.350000000000001" customHeight="1" x14ac:dyDescent="0.2">
      <c r="A16740" s="17"/>
      <c r="B16740" s="17"/>
      <c r="C16740" s="18"/>
      <c r="D16740" s="19"/>
    </row>
    <row r="16741" spans="1:4" s="20" customFormat="1" ht="16.350000000000001" customHeight="1" x14ac:dyDescent="0.2">
      <c r="A16741" s="17"/>
      <c r="B16741" s="17"/>
      <c r="C16741" s="18"/>
      <c r="D16741" s="19"/>
    </row>
    <row r="16742" spans="1:4" s="20" customFormat="1" ht="16.350000000000001" customHeight="1" x14ac:dyDescent="0.2">
      <c r="A16742" s="17"/>
      <c r="B16742" s="17"/>
      <c r="C16742" s="18"/>
      <c r="D16742" s="19"/>
    </row>
    <row r="16743" spans="1:4" s="20" customFormat="1" ht="16.350000000000001" customHeight="1" x14ac:dyDescent="0.2">
      <c r="A16743" s="17"/>
      <c r="B16743" s="17"/>
      <c r="C16743" s="18"/>
      <c r="D16743" s="19"/>
    </row>
    <row r="16744" spans="1:4" s="20" customFormat="1" ht="16.350000000000001" customHeight="1" x14ac:dyDescent="0.2">
      <c r="A16744" s="17"/>
      <c r="B16744" s="17"/>
      <c r="C16744" s="18"/>
      <c r="D16744" s="19"/>
    </row>
    <row r="16745" spans="1:4" s="20" customFormat="1" ht="16.350000000000001" customHeight="1" x14ac:dyDescent="0.2">
      <c r="A16745" s="17"/>
      <c r="B16745" s="17"/>
      <c r="C16745" s="18"/>
      <c r="D16745" s="19"/>
    </row>
    <row r="16746" spans="1:4" s="20" customFormat="1" ht="16.350000000000001" customHeight="1" x14ac:dyDescent="0.2">
      <c r="A16746" s="17"/>
      <c r="B16746" s="17"/>
      <c r="C16746" s="18"/>
      <c r="D16746" s="19"/>
    </row>
    <row r="16747" spans="1:4" s="20" customFormat="1" ht="16.350000000000001" customHeight="1" x14ac:dyDescent="0.2">
      <c r="A16747" s="17"/>
      <c r="B16747" s="17"/>
      <c r="C16747" s="18"/>
      <c r="D16747" s="19"/>
    </row>
    <row r="16748" spans="1:4" s="20" customFormat="1" ht="16.350000000000001" customHeight="1" x14ac:dyDescent="0.2">
      <c r="A16748" s="17"/>
      <c r="B16748" s="17"/>
      <c r="C16748" s="18"/>
      <c r="D16748" s="19"/>
    </row>
    <row r="16749" spans="1:4" s="20" customFormat="1" ht="16.350000000000001" customHeight="1" x14ac:dyDescent="0.2">
      <c r="A16749" s="17"/>
      <c r="B16749" s="17"/>
      <c r="C16749" s="18"/>
      <c r="D16749" s="19"/>
    </row>
    <row r="16750" spans="1:4" s="20" customFormat="1" ht="16.350000000000001" customHeight="1" x14ac:dyDescent="0.2">
      <c r="A16750" s="17"/>
      <c r="B16750" s="17"/>
      <c r="C16750" s="18"/>
      <c r="D16750" s="19"/>
    </row>
    <row r="16751" spans="1:4" s="20" customFormat="1" ht="16.350000000000001" customHeight="1" x14ac:dyDescent="0.2">
      <c r="A16751" s="17"/>
      <c r="B16751" s="17"/>
      <c r="C16751" s="18"/>
      <c r="D16751" s="19"/>
    </row>
    <row r="16752" spans="1:4" s="20" customFormat="1" ht="16.350000000000001" customHeight="1" x14ac:dyDescent="0.2">
      <c r="A16752" s="17"/>
      <c r="B16752" s="17"/>
      <c r="C16752" s="18"/>
      <c r="D16752" s="19"/>
    </row>
    <row r="16753" spans="1:4" s="20" customFormat="1" ht="16.350000000000001" customHeight="1" x14ac:dyDescent="0.2">
      <c r="A16753" s="17"/>
      <c r="B16753" s="17"/>
      <c r="C16753" s="18"/>
      <c r="D16753" s="19"/>
    </row>
    <row r="16754" spans="1:4" s="20" customFormat="1" ht="16.350000000000001" customHeight="1" x14ac:dyDescent="0.2">
      <c r="A16754" s="17"/>
      <c r="B16754" s="17"/>
      <c r="C16754" s="18"/>
      <c r="D16754" s="19"/>
    </row>
    <row r="16755" spans="1:4" s="20" customFormat="1" ht="16.350000000000001" customHeight="1" x14ac:dyDescent="0.2">
      <c r="A16755" s="17"/>
      <c r="B16755" s="17"/>
      <c r="C16755" s="18"/>
      <c r="D16755" s="19"/>
    </row>
    <row r="16756" spans="1:4" s="20" customFormat="1" ht="16.350000000000001" customHeight="1" x14ac:dyDescent="0.2">
      <c r="A16756" s="17"/>
      <c r="B16756" s="17"/>
      <c r="C16756" s="18"/>
      <c r="D16756" s="19"/>
    </row>
    <row r="16757" spans="1:4" s="20" customFormat="1" ht="16.350000000000001" customHeight="1" x14ac:dyDescent="0.2">
      <c r="A16757" s="17"/>
      <c r="B16757" s="17"/>
      <c r="C16757" s="18"/>
      <c r="D16757" s="19"/>
    </row>
    <row r="16758" spans="1:4" s="20" customFormat="1" ht="16.350000000000001" customHeight="1" x14ac:dyDescent="0.2">
      <c r="A16758" s="17"/>
      <c r="B16758" s="17"/>
      <c r="C16758" s="18"/>
      <c r="D16758" s="19"/>
    </row>
    <row r="16759" spans="1:4" s="20" customFormat="1" ht="16.350000000000001" customHeight="1" x14ac:dyDescent="0.2">
      <c r="A16759" s="17"/>
      <c r="B16759" s="17"/>
      <c r="C16759" s="18"/>
      <c r="D16759" s="19"/>
    </row>
    <row r="16760" spans="1:4" s="20" customFormat="1" ht="16.350000000000001" customHeight="1" x14ac:dyDescent="0.2">
      <c r="A16760" s="17"/>
      <c r="B16760" s="17"/>
      <c r="C16760" s="18"/>
      <c r="D16760" s="19"/>
    </row>
    <row r="16761" spans="1:4" s="20" customFormat="1" ht="16.350000000000001" customHeight="1" x14ac:dyDescent="0.2">
      <c r="A16761" s="17"/>
      <c r="B16761" s="17"/>
      <c r="C16761" s="18"/>
      <c r="D16761" s="19"/>
    </row>
    <row r="16762" spans="1:4" s="20" customFormat="1" ht="16.350000000000001" customHeight="1" x14ac:dyDescent="0.2">
      <c r="A16762" s="17"/>
      <c r="B16762" s="17"/>
      <c r="C16762" s="18"/>
      <c r="D16762" s="19"/>
    </row>
    <row r="16763" spans="1:4" s="20" customFormat="1" ht="16.350000000000001" customHeight="1" x14ac:dyDescent="0.2">
      <c r="A16763" s="17"/>
      <c r="B16763" s="17"/>
      <c r="C16763" s="18"/>
      <c r="D16763" s="19"/>
    </row>
    <row r="16764" spans="1:4" s="20" customFormat="1" ht="16.350000000000001" customHeight="1" x14ac:dyDescent="0.2">
      <c r="A16764" s="17"/>
      <c r="B16764" s="17"/>
      <c r="C16764" s="18"/>
      <c r="D16764" s="19"/>
    </row>
    <row r="16765" spans="1:4" s="20" customFormat="1" ht="16.350000000000001" customHeight="1" x14ac:dyDescent="0.2">
      <c r="A16765" s="17"/>
      <c r="B16765" s="17"/>
      <c r="C16765" s="18"/>
      <c r="D16765" s="19"/>
    </row>
    <row r="16766" spans="1:4" s="20" customFormat="1" ht="16.350000000000001" customHeight="1" x14ac:dyDescent="0.2">
      <c r="A16766" s="17"/>
      <c r="B16766" s="17"/>
      <c r="C16766" s="18"/>
      <c r="D16766" s="19"/>
    </row>
    <row r="16767" spans="1:4" s="20" customFormat="1" ht="16.350000000000001" customHeight="1" x14ac:dyDescent="0.2">
      <c r="A16767" s="17"/>
      <c r="B16767" s="17"/>
      <c r="C16767" s="18"/>
      <c r="D16767" s="19"/>
    </row>
    <row r="16768" spans="1:4" s="20" customFormat="1" ht="16.350000000000001" customHeight="1" x14ac:dyDescent="0.2">
      <c r="A16768" s="17"/>
      <c r="B16768" s="17"/>
      <c r="C16768" s="18"/>
      <c r="D16768" s="19"/>
    </row>
    <row r="16769" spans="1:4" s="20" customFormat="1" ht="16.350000000000001" customHeight="1" x14ac:dyDescent="0.2">
      <c r="A16769" s="17"/>
      <c r="B16769" s="17"/>
      <c r="C16769" s="18"/>
      <c r="D16769" s="19"/>
    </row>
    <row r="16770" spans="1:4" s="20" customFormat="1" ht="16.350000000000001" customHeight="1" x14ac:dyDescent="0.2">
      <c r="A16770" s="17"/>
      <c r="B16770" s="17"/>
      <c r="C16770" s="18"/>
      <c r="D16770" s="19"/>
    </row>
    <row r="16771" spans="1:4" s="20" customFormat="1" ht="16.350000000000001" customHeight="1" x14ac:dyDescent="0.2">
      <c r="A16771" s="17"/>
      <c r="B16771" s="17"/>
      <c r="C16771" s="18"/>
      <c r="D16771" s="19"/>
    </row>
    <row r="16772" spans="1:4" s="20" customFormat="1" ht="16.350000000000001" customHeight="1" x14ac:dyDescent="0.2">
      <c r="A16772" s="17"/>
      <c r="B16772" s="17"/>
      <c r="C16772" s="18"/>
      <c r="D16772" s="19"/>
    </row>
    <row r="16773" spans="1:4" s="20" customFormat="1" ht="16.350000000000001" customHeight="1" x14ac:dyDescent="0.2">
      <c r="A16773" s="17"/>
      <c r="B16773" s="17"/>
      <c r="C16773" s="18"/>
      <c r="D16773" s="19"/>
    </row>
    <row r="16774" spans="1:4" s="20" customFormat="1" ht="16.350000000000001" customHeight="1" x14ac:dyDescent="0.2">
      <c r="A16774" s="17"/>
      <c r="B16774" s="17"/>
      <c r="C16774" s="18"/>
      <c r="D16774" s="19"/>
    </row>
    <row r="16775" spans="1:4" s="20" customFormat="1" ht="16.350000000000001" customHeight="1" x14ac:dyDescent="0.2">
      <c r="A16775" s="17"/>
      <c r="B16775" s="17"/>
      <c r="C16775" s="18"/>
      <c r="D16775" s="19"/>
    </row>
    <row r="16776" spans="1:4" s="20" customFormat="1" ht="16.350000000000001" customHeight="1" x14ac:dyDescent="0.2">
      <c r="A16776" s="17"/>
      <c r="B16776" s="17"/>
      <c r="C16776" s="18"/>
      <c r="D16776" s="19"/>
    </row>
    <row r="16777" spans="1:4" s="20" customFormat="1" ht="16.350000000000001" customHeight="1" x14ac:dyDescent="0.2">
      <c r="A16777" s="17"/>
      <c r="B16777" s="17"/>
      <c r="C16777" s="18"/>
      <c r="D16777" s="19"/>
    </row>
    <row r="16778" spans="1:4" s="20" customFormat="1" ht="16.350000000000001" customHeight="1" x14ac:dyDescent="0.2">
      <c r="A16778" s="17"/>
      <c r="B16778" s="17"/>
      <c r="C16778" s="18"/>
      <c r="D16778" s="19"/>
    </row>
    <row r="16779" spans="1:4" s="20" customFormat="1" ht="16.350000000000001" customHeight="1" x14ac:dyDescent="0.2">
      <c r="A16779" s="17"/>
      <c r="B16779" s="17"/>
      <c r="C16779" s="18"/>
      <c r="D16779" s="19"/>
    </row>
    <row r="16780" spans="1:4" s="20" customFormat="1" ht="16.350000000000001" customHeight="1" x14ac:dyDescent="0.2">
      <c r="A16780" s="17"/>
      <c r="B16780" s="17"/>
      <c r="C16780" s="18"/>
      <c r="D16780" s="19"/>
    </row>
    <row r="16781" spans="1:4" s="20" customFormat="1" ht="16.350000000000001" customHeight="1" x14ac:dyDescent="0.2">
      <c r="A16781" s="17"/>
      <c r="B16781" s="17"/>
      <c r="C16781" s="18"/>
      <c r="D16781" s="19"/>
    </row>
    <row r="16782" spans="1:4" s="20" customFormat="1" ht="16.350000000000001" customHeight="1" x14ac:dyDescent="0.2">
      <c r="A16782" s="17"/>
      <c r="B16782" s="17"/>
      <c r="C16782" s="18"/>
      <c r="D16782" s="19"/>
    </row>
    <row r="16783" spans="1:4" s="20" customFormat="1" ht="16.350000000000001" customHeight="1" x14ac:dyDescent="0.2">
      <c r="A16783" s="17"/>
      <c r="B16783" s="17"/>
      <c r="C16783" s="18"/>
      <c r="D16783" s="19"/>
    </row>
    <row r="16784" spans="1:4" s="20" customFormat="1" ht="16.350000000000001" customHeight="1" x14ac:dyDescent="0.2">
      <c r="A16784" s="17"/>
      <c r="B16784" s="17"/>
      <c r="C16784" s="18"/>
      <c r="D16784" s="19"/>
    </row>
    <row r="16785" spans="1:4" s="20" customFormat="1" ht="16.350000000000001" customHeight="1" x14ac:dyDescent="0.2">
      <c r="A16785" s="17"/>
      <c r="B16785" s="17"/>
      <c r="C16785" s="18"/>
      <c r="D16785" s="19"/>
    </row>
    <row r="16786" spans="1:4" s="20" customFormat="1" ht="16.350000000000001" customHeight="1" x14ac:dyDescent="0.2">
      <c r="A16786" s="17"/>
      <c r="B16786" s="17"/>
      <c r="C16786" s="18"/>
      <c r="D16786" s="19"/>
    </row>
    <row r="16787" spans="1:4" s="20" customFormat="1" ht="16.350000000000001" customHeight="1" x14ac:dyDescent="0.2">
      <c r="A16787" s="17"/>
      <c r="B16787" s="17"/>
      <c r="C16787" s="18"/>
      <c r="D16787" s="19"/>
    </row>
    <row r="16788" spans="1:4" s="20" customFormat="1" ht="16.350000000000001" customHeight="1" x14ac:dyDescent="0.2">
      <c r="A16788" s="17"/>
      <c r="B16788" s="17"/>
      <c r="C16788" s="18"/>
      <c r="D16788" s="19"/>
    </row>
    <row r="16789" spans="1:4" s="20" customFormat="1" ht="16.350000000000001" customHeight="1" x14ac:dyDescent="0.2">
      <c r="A16789" s="17"/>
      <c r="B16789" s="17"/>
      <c r="C16789" s="18"/>
      <c r="D16789" s="19"/>
    </row>
    <row r="16790" spans="1:4" s="20" customFormat="1" ht="16.350000000000001" customHeight="1" x14ac:dyDescent="0.2">
      <c r="A16790" s="17"/>
      <c r="B16790" s="17"/>
      <c r="C16790" s="18"/>
      <c r="D16790" s="19"/>
    </row>
    <row r="16791" spans="1:4" s="20" customFormat="1" ht="16.350000000000001" customHeight="1" x14ac:dyDescent="0.2">
      <c r="A16791" s="17"/>
      <c r="B16791" s="17"/>
      <c r="C16791" s="18"/>
      <c r="D16791" s="19"/>
    </row>
    <row r="16792" spans="1:4" s="20" customFormat="1" ht="16.350000000000001" customHeight="1" x14ac:dyDescent="0.2">
      <c r="A16792" s="17"/>
      <c r="B16792" s="17"/>
      <c r="C16792" s="18"/>
      <c r="D16792" s="19"/>
    </row>
    <row r="16793" spans="1:4" s="20" customFormat="1" ht="16.350000000000001" customHeight="1" x14ac:dyDescent="0.2">
      <c r="A16793" s="17"/>
      <c r="B16793" s="17"/>
      <c r="C16793" s="18"/>
      <c r="D16793" s="19"/>
    </row>
    <row r="16794" spans="1:4" s="20" customFormat="1" ht="16.350000000000001" customHeight="1" x14ac:dyDescent="0.2">
      <c r="A16794" s="17"/>
      <c r="B16794" s="17"/>
      <c r="C16794" s="18"/>
      <c r="D16794" s="19"/>
    </row>
    <row r="16795" spans="1:4" s="20" customFormat="1" ht="16.350000000000001" customHeight="1" x14ac:dyDescent="0.2">
      <c r="A16795" s="17"/>
      <c r="B16795" s="17"/>
      <c r="C16795" s="18"/>
      <c r="D16795" s="19"/>
    </row>
    <row r="16796" spans="1:4" s="20" customFormat="1" ht="16.350000000000001" customHeight="1" x14ac:dyDescent="0.2">
      <c r="A16796" s="17"/>
      <c r="B16796" s="17"/>
      <c r="C16796" s="18"/>
      <c r="D16796" s="19"/>
    </row>
    <row r="16797" spans="1:4" s="20" customFormat="1" ht="16.350000000000001" customHeight="1" x14ac:dyDescent="0.2">
      <c r="A16797" s="17"/>
      <c r="B16797" s="17"/>
      <c r="C16797" s="18"/>
      <c r="D16797" s="19"/>
    </row>
    <row r="16798" spans="1:4" s="20" customFormat="1" ht="16.350000000000001" customHeight="1" x14ac:dyDescent="0.2">
      <c r="A16798" s="17"/>
      <c r="B16798" s="17"/>
      <c r="C16798" s="18"/>
      <c r="D16798" s="19"/>
    </row>
    <row r="16799" spans="1:4" s="20" customFormat="1" ht="16.350000000000001" customHeight="1" x14ac:dyDescent="0.2">
      <c r="A16799" s="17"/>
      <c r="B16799" s="17"/>
      <c r="C16799" s="18"/>
      <c r="D16799" s="19"/>
    </row>
    <row r="16800" spans="1:4" s="20" customFormat="1" ht="16.350000000000001" customHeight="1" x14ac:dyDescent="0.2">
      <c r="A16800" s="17"/>
      <c r="B16800" s="17"/>
      <c r="C16800" s="18"/>
      <c r="D16800" s="19"/>
    </row>
    <row r="16801" spans="1:4" s="20" customFormat="1" ht="16.350000000000001" customHeight="1" x14ac:dyDescent="0.2">
      <c r="A16801" s="17"/>
      <c r="B16801" s="17"/>
      <c r="C16801" s="18"/>
      <c r="D16801" s="19"/>
    </row>
    <row r="16802" spans="1:4" s="20" customFormat="1" ht="16.350000000000001" customHeight="1" x14ac:dyDescent="0.2">
      <c r="A16802" s="17"/>
      <c r="B16802" s="17"/>
      <c r="C16802" s="18"/>
      <c r="D16802" s="19"/>
    </row>
    <row r="16803" spans="1:4" s="20" customFormat="1" ht="16.350000000000001" customHeight="1" x14ac:dyDescent="0.2">
      <c r="A16803" s="17"/>
      <c r="B16803" s="17"/>
      <c r="C16803" s="18"/>
      <c r="D16803" s="19"/>
    </row>
    <row r="16804" spans="1:4" s="20" customFormat="1" ht="16.350000000000001" customHeight="1" x14ac:dyDescent="0.2">
      <c r="A16804" s="17"/>
      <c r="B16804" s="17"/>
      <c r="C16804" s="18"/>
      <c r="D16804" s="19"/>
    </row>
    <row r="16805" spans="1:4" s="20" customFormat="1" ht="16.350000000000001" customHeight="1" x14ac:dyDescent="0.2">
      <c r="A16805" s="17"/>
      <c r="B16805" s="17"/>
      <c r="C16805" s="18"/>
      <c r="D16805" s="19"/>
    </row>
    <row r="16806" spans="1:4" s="20" customFormat="1" ht="16.350000000000001" customHeight="1" x14ac:dyDescent="0.2">
      <c r="A16806" s="17"/>
      <c r="B16806" s="17"/>
      <c r="C16806" s="18"/>
      <c r="D16806" s="19"/>
    </row>
    <row r="16807" spans="1:4" s="20" customFormat="1" ht="16.350000000000001" customHeight="1" x14ac:dyDescent="0.2">
      <c r="A16807" s="17"/>
      <c r="B16807" s="17"/>
      <c r="C16807" s="18"/>
      <c r="D16807" s="19"/>
    </row>
    <row r="16808" spans="1:4" s="20" customFormat="1" ht="16.350000000000001" customHeight="1" x14ac:dyDescent="0.2">
      <c r="A16808" s="17"/>
      <c r="B16808" s="17"/>
      <c r="C16808" s="18"/>
      <c r="D16808" s="19"/>
    </row>
    <row r="16809" spans="1:4" s="20" customFormat="1" ht="16.350000000000001" customHeight="1" x14ac:dyDescent="0.2">
      <c r="A16809" s="17"/>
      <c r="B16809" s="17"/>
      <c r="C16809" s="18"/>
      <c r="D16809" s="19"/>
    </row>
    <row r="16810" spans="1:4" s="20" customFormat="1" ht="16.350000000000001" customHeight="1" x14ac:dyDescent="0.2">
      <c r="A16810" s="17"/>
      <c r="B16810" s="17"/>
      <c r="C16810" s="18"/>
      <c r="D16810" s="19"/>
    </row>
    <row r="16811" spans="1:4" s="20" customFormat="1" ht="16.350000000000001" customHeight="1" x14ac:dyDescent="0.2">
      <c r="A16811" s="17"/>
      <c r="B16811" s="17"/>
      <c r="C16811" s="18"/>
      <c r="D16811" s="19"/>
    </row>
    <row r="16812" spans="1:4" s="20" customFormat="1" ht="16.350000000000001" customHeight="1" x14ac:dyDescent="0.2">
      <c r="A16812" s="17"/>
      <c r="B16812" s="17"/>
      <c r="C16812" s="18"/>
      <c r="D16812" s="19"/>
    </row>
    <row r="16813" spans="1:4" s="20" customFormat="1" ht="16.350000000000001" customHeight="1" x14ac:dyDescent="0.2">
      <c r="A16813" s="17"/>
      <c r="B16813" s="17"/>
      <c r="C16813" s="18"/>
      <c r="D16813" s="19"/>
    </row>
    <row r="16814" spans="1:4" s="20" customFormat="1" ht="16.350000000000001" customHeight="1" x14ac:dyDescent="0.2">
      <c r="A16814" s="17"/>
      <c r="B16814" s="17"/>
      <c r="C16814" s="18"/>
      <c r="D16814" s="19"/>
    </row>
    <row r="16815" spans="1:4" s="20" customFormat="1" ht="16.350000000000001" customHeight="1" x14ac:dyDescent="0.2">
      <c r="A16815" s="17"/>
      <c r="B16815" s="17"/>
      <c r="C16815" s="18"/>
      <c r="D16815" s="19"/>
    </row>
    <row r="16816" spans="1:4" s="20" customFormat="1" ht="16.350000000000001" customHeight="1" x14ac:dyDescent="0.2">
      <c r="A16816" s="17"/>
      <c r="B16816" s="17"/>
      <c r="C16816" s="18"/>
      <c r="D16816" s="19"/>
    </row>
    <row r="16817" spans="1:4" s="20" customFormat="1" ht="16.350000000000001" customHeight="1" x14ac:dyDescent="0.2">
      <c r="A16817" s="17"/>
      <c r="B16817" s="17"/>
      <c r="C16817" s="18"/>
      <c r="D16817" s="19"/>
    </row>
    <row r="16818" spans="1:4" s="20" customFormat="1" ht="16.350000000000001" customHeight="1" x14ac:dyDescent="0.2">
      <c r="A16818" s="17"/>
      <c r="B16818" s="17"/>
      <c r="C16818" s="18"/>
      <c r="D16818" s="19"/>
    </row>
    <row r="16819" spans="1:4" s="20" customFormat="1" ht="16.350000000000001" customHeight="1" x14ac:dyDescent="0.2">
      <c r="A16819" s="17"/>
      <c r="B16819" s="17"/>
      <c r="C16819" s="18"/>
      <c r="D16819" s="19"/>
    </row>
    <row r="16820" spans="1:4" s="20" customFormat="1" ht="16.350000000000001" customHeight="1" x14ac:dyDescent="0.2">
      <c r="A16820" s="17"/>
      <c r="B16820" s="17"/>
      <c r="C16820" s="18"/>
      <c r="D16820" s="19"/>
    </row>
    <row r="16821" spans="1:4" s="20" customFormat="1" ht="16.350000000000001" customHeight="1" x14ac:dyDescent="0.2">
      <c r="A16821" s="17"/>
      <c r="B16821" s="17"/>
      <c r="C16821" s="18"/>
      <c r="D16821" s="19"/>
    </row>
    <row r="16822" spans="1:4" s="20" customFormat="1" ht="16.350000000000001" customHeight="1" x14ac:dyDescent="0.2">
      <c r="A16822" s="17"/>
      <c r="B16822" s="17"/>
      <c r="C16822" s="18"/>
      <c r="D16822" s="19"/>
    </row>
    <row r="16823" spans="1:4" s="20" customFormat="1" ht="16.350000000000001" customHeight="1" x14ac:dyDescent="0.2">
      <c r="A16823" s="17"/>
      <c r="B16823" s="17"/>
      <c r="C16823" s="18"/>
      <c r="D16823" s="19"/>
    </row>
    <row r="16824" spans="1:4" s="20" customFormat="1" ht="16.350000000000001" customHeight="1" x14ac:dyDescent="0.2">
      <c r="A16824" s="17"/>
      <c r="B16824" s="17"/>
      <c r="C16824" s="18"/>
      <c r="D16824" s="19"/>
    </row>
    <row r="16825" spans="1:4" s="20" customFormat="1" ht="16.350000000000001" customHeight="1" x14ac:dyDescent="0.2">
      <c r="A16825" s="17"/>
      <c r="B16825" s="17"/>
      <c r="C16825" s="18"/>
      <c r="D16825" s="19"/>
    </row>
    <row r="16826" spans="1:4" s="20" customFormat="1" ht="16.350000000000001" customHeight="1" x14ac:dyDescent="0.2">
      <c r="A16826" s="17"/>
      <c r="B16826" s="17"/>
      <c r="C16826" s="18"/>
      <c r="D16826" s="19"/>
    </row>
    <row r="16827" spans="1:4" s="20" customFormat="1" ht="16.350000000000001" customHeight="1" x14ac:dyDescent="0.2">
      <c r="A16827" s="17"/>
      <c r="B16827" s="17"/>
      <c r="C16827" s="18"/>
      <c r="D16827" s="19"/>
    </row>
    <row r="16828" spans="1:4" s="20" customFormat="1" ht="16.350000000000001" customHeight="1" x14ac:dyDescent="0.2">
      <c r="A16828" s="17"/>
      <c r="B16828" s="17"/>
      <c r="C16828" s="18"/>
      <c r="D16828" s="19"/>
    </row>
    <row r="16829" spans="1:4" s="20" customFormat="1" ht="16.350000000000001" customHeight="1" x14ac:dyDescent="0.2">
      <c r="A16829" s="17"/>
      <c r="B16829" s="17"/>
      <c r="C16829" s="18"/>
      <c r="D16829" s="19"/>
    </row>
    <row r="16830" spans="1:4" s="20" customFormat="1" ht="16.350000000000001" customHeight="1" x14ac:dyDescent="0.2">
      <c r="A16830" s="17"/>
      <c r="B16830" s="17"/>
      <c r="C16830" s="18"/>
      <c r="D16830" s="19"/>
    </row>
    <row r="16831" spans="1:4" s="20" customFormat="1" ht="16.350000000000001" customHeight="1" x14ac:dyDescent="0.2">
      <c r="A16831" s="17"/>
      <c r="B16831" s="17"/>
      <c r="C16831" s="18"/>
      <c r="D16831" s="19"/>
    </row>
    <row r="16832" spans="1:4" s="20" customFormat="1" ht="16.350000000000001" customHeight="1" x14ac:dyDescent="0.2">
      <c r="A16832" s="17"/>
      <c r="B16832" s="17"/>
      <c r="C16832" s="18"/>
      <c r="D16832" s="19"/>
    </row>
    <row r="16833" spans="1:4" s="20" customFormat="1" ht="16.350000000000001" customHeight="1" x14ac:dyDescent="0.2">
      <c r="A16833" s="17"/>
      <c r="B16833" s="17"/>
      <c r="C16833" s="18"/>
      <c r="D16833" s="19"/>
    </row>
    <row r="16834" spans="1:4" s="20" customFormat="1" ht="16.350000000000001" customHeight="1" x14ac:dyDescent="0.2">
      <c r="A16834" s="17"/>
      <c r="B16834" s="17"/>
      <c r="C16834" s="18"/>
      <c r="D16834" s="19"/>
    </row>
    <row r="16835" spans="1:4" s="20" customFormat="1" ht="16.350000000000001" customHeight="1" x14ac:dyDescent="0.2">
      <c r="A16835" s="17"/>
      <c r="B16835" s="17"/>
      <c r="C16835" s="18"/>
      <c r="D16835" s="19"/>
    </row>
    <row r="16836" spans="1:4" s="20" customFormat="1" ht="16.350000000000001" customHeight="1" x14ac:dyDescent="0.2">
      <c r="A16836" s="17"/>
      <c r="B16836" s="17"/>
      <c r="C16836" s="18"/>
      <c r="D16836" s="19"/>
    </row>
    <row r="16837" spans="1:4" s="20" customFormat="1" ht="16.350000000000001" customHeight="1" x14ac:dyDescent="0.2">
      <c r="A16837" s="17"/>
      <c r="B16837" s="17"/>
      <c r="C16837" s="18"/>
      <c r="D16837" s="19"/>
    </row>
    <row r="16838" spans="1:4" s="20" customFormat="1" ht="16.350000000000001" customHeight="1" x14ac:dyDescent="0.2">
      <c r="A16838" s="17"/>
      <c r="B16838" s="17"/>
      <c r="C16838" s="18"/>
      <c r="D16838" s="19"/>
    </row>
    <row r="16839" spans="1:4" s="20" customFormat="1" ht="16.350000000000001" customHeight="1" x14ac:dyDescent="0.2">
      <c r="A16839" s="17"/>
      <c r="B16839" s="17"/>
      <c r="C16839" s="18"/>
      <c r="D16839" s="19"/>
    </row>
    <row r="16840" spans="1:4" s="20" customFormat="1" ht="16.350000000000001" customHeight="1" x14ac:dyDescent="0.2">
      <c r="A16840" s="17"/>
      <c r="B16840" s="17"/>
      <c r="C16840" s="18"/>
      <c r="D16840" s="19"/>
    </row>
    <row r="16841" spans="1:4" s="20" customFormat="1" ht="16.350000000000001" customHeight="1" x14ac:dyDescent="0.2">
      <c r="A16841" s="17"/>
      <c r="B16841" s="17"/>
      <c r="C16841" s="18"/>
      <c r="D16841" s="19"/>
    </row>
    <row r="16842" spans="1:4" s="20" customFormat="1" ht="16.350000000000001" customHeight="1" x14ac:dyDescent="0.2">
      <c r="A16842" s="17"/>
      <c r="B16842" s="17"/>
      <c r="C16842" s="18"/>
      <c r="D16842" s="19"/>
    </row>
    <row r="16843" spans="1:4" s="20" customFormat="1" ht="16.350000000000001" customHeight="1" x14ac:dyDescent="0.2">
      <c r="A16843" s="17"/>
      <c r="B16843" s="17"/>
      <c r="C16843" s="18"/>
      <c r="D16843" s="19"/>
    </row>
    <row r="16844" spans="1:4" s="20" customFormat="1" ht="16.350000000000001" customHeight="1" x14ac:dyDescent="0.2">
      <c r="A16844" s="17"/>
      <c r="B16844" s="17"/>
      <c r="C16844" s="18"/>
      <c r="D16844" s="19"/>
    </row>
    <row r="16845" spans="1:4" s="20" customFormat="1" ht="16.350000000000001" customHeight="1" x14ac:dyDescent="0.2">
      <c r="A16845" s="17"/>
      <c r="B16845" s="17"/>
      <c r="C16845" s="18"/>
      <c r="D16845" s="19"/>
    </row>
    <row r="16846" spans="1:4" s="20" customFormat="1" ht="16.350000000000001" customHeight="1" x14ac:dyDescent="0.2">
      <c r="A16846" s="17"/>
      <c r="B16846" s="17"/>
      <c r="C16846" s="18"/>
      <c r="D16846" s="19"/>
    </row>
    <row r="16847" spans="1:4" s="20" customFormat="1" ht="16.350000000000001" customHeight="1" x14ac:dyDescent="0.2">
      <c r="A16847" s="17"/>
      <c r="B16847" s="17"/>
      <c r="C16847" s="18"/>
      <c r="D16847" s="19"/>
    </row>
    <row r="16848" spans="1:4" s="20" customFormat="1" ht="16.350000000000001" customHeight="1" x14ac:dyDescent="0.2">
      <c r="A16848" s="17"/>
      <c r="B16848" s="17"/>
      <c r="C16848" s="18"/>
      <c r="D16848" s="19"/>
    </row>
    <row r="16849" spans="1:4" s="20" customFormat="1" ht="16.350000000000001" customHeight="1" x14ac:dyDescent="0.2">
      <c r="A16849" s="17"/>
      <c r="B16849" s="17"/>
      <c r="C16849" s="18"/>
      <c r="D16849" s="19"/>
    </row>
    <row r="16850" spans="1:4" s="20" customFormat="1" ht="16.350000000000001" customHeight="1" x14ac:dyDescent="0.2">
      <c r="A16850" s="17"/>
      <c r="B16850" s="17"/>
      <c r="C16850" s="18"/>
      <c r="D16850" s="19"/>
    </row>
    <row r="16851" spans="1:4" s="20" customFormat="1" ht="16.350000000000001" customHeight="1" x14ac:dyDescent="0.2">
      <c r="A16851" s="17"/>
      <c r="B16851" s="17"/>
      <c r="C16851" s="18"/>
      <c r="D16851" s="19"/>
    </row>
    <row r="16852" spans="1:4" s="20" customFormat="1" ht="16.350000000000001" customHeight="1" x14ac:dyDescent="0.2">
      <c r="A16852" s="17"/>
      <c r="B16852" s="17"/>
      <c r="C16852" s="18"/>
      <c r="D16852" s="19"/>
    </row>
    <row r="16853" spans="1:4" s="20" customFormat="1" ht="16.350000000000001" customHeight="1" x14ac:dyDescent="0.2">
      <c r="A16853" s="17"/>
      <c r="B16853" s="17"/>
      <c r="C16853" s="18"/>
      <c r="D16853" s="19"/>
    </row>
    <row r="16854" spans="1:4" s="20" customFormat="1" ht="16.350000000000001" customHeight="1" x14ac:dyDescent="0.2">
      <c r="A16854" s="17"/>
      <c r="B16854" s="17"/>
      <c r="C16854" s="18"/>
      <c r="D16854" s="19"/>
    </row>
    <row r="16855" spans="1:4" s="20" customFormat="1" ht="16.350000000000001" customHeight="1" x14ac:dyDescent="0.2">
      <c r="A16855" s="17"/>
      <c r="B16855" s="17"/>
      <c r="C16855" s="18"/>
      <c r="D16855" s="19"/>
    </row>
    <row r="16856" spans="1:4" s="20" customFormat="1" ht="16.350000000000001" customHeight="1" x14ac:dyDescent="0.2">
      <c r="A16856" s="17"/>
      <c r="B16856" s="17"/>
      <c r="C16856" s="18"/>
      <c r="D16856" s="19"/>
    </row>
    <row r="16857" spans="1:4" s="20" customFormat="1" ht="16.350000000000001" customHeight="1" x14ac:dyDescent="0.2">
      <c r="A16857" s="17"/>
      <c r="B16857" s="17"/>
      <c r="C16857" s="18"/>
      <c r="D16857" s="19"/>
    </row>
    <row r="16858" spans="1:4" s="20" customFormat="1" ht="16.350000000000001" customHeight="1" x14ac:dyDescent="0.2">
      <c r="A16858" s="17"/>
      <c r="B16858" s="17"/>
      <c r="C16858" s="18"/>
      <c r="D16858" s="19"/>
    </row>
    <row r="16859" spans="1:4" s="20" customFormat="1" ht="16.350000000000001" customHeight="1" x14ac:dyDescent="0.2">
      <c r="A16859" s="17"/>
      <c r="B16859" s="17"/>
      <c r="C16859" s="18"/>
      <c r="D16859" s="19"/>
    </row>
    <row r="16860" spans="1:4" s="20" customFormat="1" ht="16.350000000000001" customHeight="1" x14ac:dyDescent="0.2">
      <c r="A16860" s="17"/>
      <c r="B16860" s="17"/>
      <c r="C16860" s="18"/>
      <c r="D16860" s="19"/>
    </row>
    <row r="16861" spans="1:4" s="20" customFormat="1" ht="16.350000000000001" customHeight="1" x14ac:dyDescent="0.2">
      <c r="A16861" s="17"/>
      <c r="B16861" s="17"/>
      <c r="C16861" s="18"/>
      <c r="D16861" s="19"/>
    </row>
    <row r="16862" spans="1:4" s="20" customFormat="1" ht="16.350000000000001" customHeight="1" x14ac:dyDescent="0.2">
      <c r="A16862" s="17"/>
      <c r="B16862" s="17"/>
      <c r="C16862" s="18"/>
      <c r="D16862" s="19"/>
    </row>
    <row r="16863" spans="1:4" s="20" customFormat="1" ht="16.350000000000001" customHeight="1" x14ac:dyDescent="0.2">
      <c r="A16863" s="17"/>
      <c r="B16863" s="17"/>
      <c r="C16863" s="18"/>
      <c r="D16863" s="19"/>
    </row>
    <row r="16864" spans="1:4" s="20" customFormat="1" ht="16.350000000000001" customHeight="1" x14ac:dyDescent="0.2">
      <c r="A16864" s="17"/>
      <c r="B16864" s="17"/>
      <c r="C16864" s="18"/>
      <c r="D16864" s="19"/>
    </row>
    <row r="16865" spans="1:4" s="20" customFormat="1" ht="16.350000000000001" customHeight="1" x14ac:dyDescent="0.2">
      <c r="A16865" s="17"/>
      <c r="B16865" s="17"/>
      <c r="C16865" s="18"/>
      <c r="D16865" s="19"/>
    </row>
    <row r="16866" spans="1:4" s="20" customFormat="1" ht="16.350000000000001" customHeight="1" x14ac:dyDescent="0.2">
      <c r="A16866" s="17"/>
      <c r="B16866" s="17"/>
      <c r="C16866" s="18"/>
      <c r="D16866" s="19"/>
    </row>
    <row r="16867" spans="1:4" s="20" customFormat="1" ht="16.350000000000001" customHeight="1" x14ac:dyDescent="0.2">
      <c r="A16867" s="17"/>
      <c r="B16867" s="17"/>
      <c r="C16867" s="18"/>
      <c r="D16867" s="19"/>
    </row>
    <row r="16868" spans="1:4" s="20" customFormat="1" ht="16.350000000000001" customHeight="1" x14ac:dyDescent="0.2">
      <c r="A16868" s="17"/>
      <c r="B16868" s="17"/>
      <c r="C16868" s="18"/>
      <c r="D16868" s="19"/>
    </row>
    <row r="16869" spans="1:4" s="20" customFormat="1" ht="16.350000000000001" customHeight="1" x14ac:dyDescent="0.2">
      <c r="A16869" s="17"/>
      <c r="B16869" s="17"/>
      <c r="C16869" s="18"/>
      <c r="D16869" s="19"/>
    </row>
    <row r="16870" spans="1:4" s="20" customFormat="1" ht="16.350000000000001" customHeight="1" x14ac:dyDescent="0.2">
      <c r="A16870" s="17"/>
      <c r="B16870" s="17"/>
      <c r="C16870" s="18"/>
      <c r="D16870" s="19"/>
    </row>
    <row r="16871" spans="1:4" s="20" customFormat="1" ht="16.350000000000001" customHeight="1" x14ac:dyDescent="0.2">
      <c r="A16871" s="17"/>
      <c r="B16871" s="17"/>
      <c r="C16871" s="18"/>
      <c r="D16871" s="19"/>
    </row>
    <row r="16872" spans="1:4" s="20" customFormat="1" ht="16.350000000000001" customHeight="1" x14ac:dyDescent="0.2">
      <c r="A16872" s="17"/>
      <c r="B16872" s="17"/>
      <c r="C16872" s="18"/>
      <c r="D16872" s="19"/>
    </row>
    <row r="16873" spans="1:4" s="20" customFormat="1" ht="16.350000000000001" customHeight="1" x14ac:dyDescent="0.2">
      <c r="A16873" s="17"/>
      <c r="B16873" s="17"/>
      <c r="C16873" s="18"/>
      <c r="D16873" s="19"/>
    </row>
    <row r="16874" spans="1:4" s="20" customFormat="1" ht="16.350000000000001" customHeight="1" x14ac:dyDescent="0.2">
      <c r="A16874" s="17"/>
      <c r="B16874" s="17"/>
      <c r="C16874" s="18"/>
      <c r="D16874" s="19"/>
    </row>
    <row r="16875" spans="1:4" s="20" customFormat="1" ht="16.350000000000001" customHeight="1" x14ac:dyDescent="0.2">
      <c r="A16875" s="17"/>
      <c r="B16875" s="17"/>
      <c r="C16875" s="18"/>
      <c r="D16875" s="19"/>
    </row>
    <row r="16876" spans="1:4" s="20" customFormat="1" ht="16.350000000000001" customHeight="1" x14ac:dyDescent="0.2">
      <c r="A16876" s="17"/>
      <c r="B16876" s="17"/>
      <c r="C16876" s="18"/>
      <c r="D16876" s="19"/>
    </row>
    <row r="16877" spans="1:4" s="20" customFormat="1" ht="16.350000000000001" customHeight="1" x14ac:dyDescent="0.2">
      <c r="A16877" s="17"/>
      <c r="B16877" s="17"/>
      <c r="C16877" s="18"/>
      <c r="D16877" s="19"/>
    </row>
    <row r="16878" spans="1:4" s="20" customFormat="1" ht="16.350000000000001" customHeight="1" x14ac:dyDescent="0.2">
      <c r="A16878" s="17"/>
      <c r="B16878" s="17"/>
      <c r="C16878" s="18"/>
      <c r="D16878" s="19"/>
    </row>
    <row r="16879" spans="1:4" s="20" customFormat="1" ht="16.350000000000001" customHeight="1" x14ac:dyDescent="0.2">
      <c r="A16879" s="17"/>
      <c r="B16879" s="17"/>
      <c r="C16879" s="18"/>
      <c r="D16879" s="19"/>
    </row>
    <row r="16880" spans="1:4" s="20" customFormat="1" ht="16.350000000000001" customHeight="1" x14ac:dyDescent="0.2">
      <c r="A16880" s="17"/>
      <c r="B16880" s="17"/>
      <c r="C16880" s="18"/>
      <c r="D16880" s="19"/>
    </row>
    <row r="16881" spans="1:4" s="20" customFormat="1" ht="16.350000000000001" customHeight="1" x14ac:dyDescent="0.2">
      <c r="A16881" s="17"/>
      <c r="B16881" s="17"/>
      <c r="C16881" s="18"/>
      <c r="D16881" s="19"/>
    </row>
    <row r="16882" spans="1:4" s="20" customFormat="1" ht="16.350000000000001" customHeight="1" x14ac:dyDescent="0.2">
      <c r="A16882" s="17"/>
      <c r="B16882" s="17"/>
      <c r="C16882" s="18"/>
      <c r="D16882" s="19"/>
    </row>
    <row r="16883" spans="1:4" s="20" customFormat="1" ht="16.350000000000001" customHeight="1" x14ac:dyDescent="0.2">
      <c r="A16883" s="17"/>
      <c r="B16883" s="17"/>
      <c r="C16883" s="18"/>
      <c r="D16883" s="19"/>
    </row>
    <row r="16884" spans="1:4" s="20" customFormat="1" ht="16.350000000000001" customHeight="1" x14ac:dyDescent="0.2">
      <c r="A16884" s="17"/>
      <c r="B16884" s="17"/>
      <c r="C16884" s="18"/>
      <c r="D16884" s="19"/>
    </row>
    <row r="16885" spans="1:4" s="20" customFormat="1" ht="16.350000000000001" customHeight="1" x14ac:dyDescent="0.2">
      <c r="A16885" s="17"/>
      <c r="B16885" s="17"/>
      <c r="C16885" s="18"/>
      <c r="D16885" s="19"/>
    </row>
    <row r="16886" spans="1:4" s="20" customFormat="1" ht="16.350000000000001" customHeight="1" x14ac:dyDescent="0.2">
      <c r="A16886" s="17"/>
      <c r="B16886" s="17"/>
      <c r="C16886" s="18"/>
      <c r="D16886" s="19"/>
    </row>
    <row r="16887" spans="1:4" s="20" customFormat="1" ht="16.350000000000001" customHeight="1" x14ac:dyDescent="0.2">
      <c r="A16887" s="17"/>
      <c r="B16887" s="17"/>
      <c r="C16887" s="18"/>
      <c r="D16887" s="19"/>
    </row>
    <row r="16888" spans="1:4" s="20" customFormat="1" ht="16.350000000000001" customHeight="1" x14ac:dyDescent="0.2">
      <c r="A16888" s="17"/>
      <c r="B16888" s="17"/>
      <c r="C16888" s="18"/>
      <c r="D16888" s="19"/>
    </row>
    <row r="16889" spans="1:4" s="20" customFormat="1" ht="16.350000000000001" customHeight="1" x14ac:dyDescent="0.2">
      <c r="A16889" s="17"/>
      <c r="B16889" s="17"/>
      <c r="C16889" s="18"/>
      <c r="D16889" s="19"/>
    </row>
    <row r="16890" spans="1:4" s="20" customFormat="1" ht="16.350000000000001" customHeight="1" x14ac:dyDescent="0.2">
      <c r="A16890" s="17"/>
      <c r="B16890" s="17"/>
      <c r="C16890" s="18"/>
      <c r="D16890" s="19"/>
    </row>
    <row r="16891" spans="1:4" s="20" customFormat="1" ht="16.350000000000001" customHeight="1" x14ac:dyDescent="0.2">
      <c r="A16891" s="17"/>
      <c r="B16891" s="17"/>
      <c r="C16891" s="18"/>
      <c r="D16891" s="19"/>
    </row>
    <row r="16892" spans="1:4" s="20" customFormat="1" ht="16.350000000000001" customHeight="1" x14ac:dyDescent="0.2">
      <c r="A16892" s="17"/>
      <c r="B16892" s="17"/>
      <c r="C16892" s="18"/>
      <c r="D16892" s="19"/>
    </row>
    <row r="16893" spans="1:4" s="20" customFormat="1" ht="16.350000000000001" customHeight="1" x14ac:dyDescent="0.2">
      <c r="A16893" s="17"/>
      <c r="B16893" s="17"/>
      <c r="C16893" s="18"/>
      <c r="D16893" s="19"/>
    </row>
    <row r="16894" spans="1:4" s="20" customFormat="1" ht="16.350000000000001" customHeight="1" x14ac:dyDescent="0.2">
      <c r="A16894" s="17"/>
      <c r="B16894" s="17"/>
      <c r="C16894" s="18"/>
      <c r="D16894" s="19"/>
    </row>
    <row r="16895" spans="1:4" s="20" customFormat="1" ht="16.350000000000001" customHeight="1" x14ac:dyDescent="0.2">
      <c r="A16895" s="17"/>
      <c r="B16895" s="17"/>
      <c r="C16895" s="18"/>
      <c r="D16895" s="19"/>
    </row>
    <row r="16896" spans="1:4" s="20" customFormat="1" ht="16.350000000000001" customHeight="1" x14ac:dyDescent="0.2">
      <c r="A16896" s="17"/>
      <c r="B16896" s="17"/>
      <c r="C16896" s="18"/>
      <c r="D16896" s="19"/>
    </row>
    <row r="16897" spans="1:4" s="20" customFormat="1" ht="16.350000000000001" customHeight="1" x14ac:dyDescent="0.2">
      <c r="A16897" s="17"/>
      <c r="B16897" s="17"/>
      <c r="C16897" s="18"/>
      <c r="D16897" s="19"/>
    </row>
    <row r="16898" spans="1:4" s="20" customFormat="1" ht="16.350000000000001" customHeight="1" x14ac:dyDescent="0.2">
      <c r="A16898" s="17"/>
      <c r="B16898" s="17"/>
      <c r="C16898" s="18"/>
      <c r="D16898" s="19"/>
    </row>
    <row r="16899" spans="1:4" s="20" customFormat="1" ht="16.350000000000001" customHeight="1" x14ac:dyDescent="0.2">
      <c r="A16899" s="17"/>
      <c r="B16899" s="17"/>
      <c r="C16899" s="18"/>
      <c r="D16899" s="19"/>
    </row>
    <row r="16900" spans="1:4" s="20" customFormat="1" ht="16.350000000000001" customHeight="1" x14ac:dyDescent="0.2">
      <c r="A16900" s="17"/>
      <c r="B16900" s="17"/>
      <c r="C16900" s="18"/>
      <c r="D16900" s="19"/>
    </row>
    <row r="16901" spans="1:4" s="20" customFormat="1" ht="16.350000000000001" customHeight="1" x14ac:dyDescent="0.2">
      <c r="A16901" s="17"/>
      <c r="B16901" s="17"/>
      <c r="C16901" s="18"/>
      <c r="D16901" s="19"/>
    </row>
    <row r="16902" spans="1:4" s="20" customFormat="1" ht="16.350000000000001" customHeight="1" x14ac:dyDescent="0.2">
      <c r="A16902" s="17"/>
      <c r="B16902" s="17"/>
      <c r="C16902" s="18"/>
      <c r="D16902" s="19"/>
    </row>
    <row r="16903" spans="1:4" s="20" customFormat="1" ht="16.350000000000001" customHeight="1" x14ac:dyDescent="0.2">
      <c r="A16903" s="17"/>
      <c r="B16903" s="17"/>
      <c r="C16903" s="18"/>
      <c r="D16903" s="19"/>
    </row>
    <row r="16904" spans="1:4" s="20" customFormat="1" ht="16.350000000000001" customHeight="1" x14ac:dyDescent="0.2">
      <c r="A16904" s="17"/>
      <c r="B16904" s="17"/>
      <c r="C16904" s="18"/>
      <c r="D16904" s="19"/>
    </row>
    <row r="16905" spans="1:4" s="20" customFormat="1" ht="16.350000000000001" customHeight="1" x14ac:dyDescent="0.2">
      <c r="A16905" s="17"/>
      <c r="B16905" s="17"/>
      <c r="C16905" s="18"/>
      <c r="D16905" s="19"/>
    </row>
    <row r="16906" spans="1:4" s="20" customFormat="1" ht="16.350000000000001" customHeight="1" x14ac:dyDescent="0.2">
      <c r="A16906" s="17"/>
      <c r="B16906" s="17"/>
      <c r="C16906" s="18"/>
      <c r="D16906" s="19"/>
    </row>
    <row r="16907" spans="1:4" s="20" customFormat="1" ht="16.350000000000001" customHeight="1" x14ac:dyDescent="0.2">
      <c r="A16907" s="17"/>
      <c r="B16907" s="17"/>
      <c r="C16907" s="18"/>
      <c r="D16907" s="19"/>
    </row>
    <row r="16908" spans="1:4" s="20" customFormat="1" ht="16.350000000000001" customHeight="1" x14ac:dyDescent="0.2">
      <c r="A16908" s="17"/>
      <c r="B16908" s="17"/>
      <c r="C16908" s="18"/>
      <c r="D16908" s="19"/>
    </row>
    <row r="16909" spans="1:4" s="20" customFormat="1" ht="16.350000000000001" customHeight="1" x14ac:dyDescent="0.2">
      <c r="A16909" s="17"/>
      <c r="B16909" s="17"/>
      <c r="C16909" s="18"/>
      <c r="D16909" s="19"/>
    </row>
    <row r="16910" spans="1:4" s="20" customFormat="1" ht="16.350000000000001" customHeight="1" x14ac:dyDescent="0.2">
      <c r="A16910" s="17"/>
      <c r="B16910" s="17"/>
      <c r="C16910" s="18"/>
      <c r="D16910" s="19"/>
    </row>
    <row r="16911" spans="1:4" s="20" customFormat="1" ht="16.350000000000001" customHeight="1" x14ac:dyDescent="0.2">
      <c r="A16911" s="17"/>
      <c r="B16911" s="17"/>
      <c r="C16911" s="18"/>
      <c r="D16911" s="19"/>
    </row>
    <row r="16912" spans="1:4" s="20" customFormat="1" ht="16.350000000000001" customHeight="1" x14ac:dyDescent="0.2">
      <c r="A16912" s="17"/>
      <c r="B16912" s="17"/>
      <c r="C16912" s="18"/>
      <c r="D16912" s="19"/>
    </row>
    <row r="16913" spans="1:4" s="20" customFormat="1" ht="16.350000000000001" customHeight="1" x14ac:dyDescent="0.2">
      <c r="A16913" s="17"/>
      <c r="B16913" s="17"/>
      <c r="C16913" s="18"/>
      <c r="D16913" s="19"/>
    </row>
    <row r="16914" spans="1:4" s="20" customFormat="1" ht="16.350000000000001" customHeight="1" x14ac:dyDescent="0.2">
      <c r="A16914" s="17"/>
      <c r="B16914" s="17"/>
      <c r="C16914" s="18"/>
      <c r="D16914" s="19"/>
    </row>
    <row r="16915" spans="1:4" s="20" customFormat="1" ht="16.350000000000001" customHeight="1" x14ac:dyDescent="0.2">
      <c r="A16915" s="17"/>
      <c r="B16915" s="17"/>
      <c r="C16915" s="18"/>
      <c r="D16915" s="19"/>
    </row>
    <row r="16916" spans="1:4" s="20" customFormat="1" ht="16.350000000000001" customHeight="1" x14ac:dyDescent="0.2">
      <c r="A16916" s="17"/>
      <c r="B16916" s="17"/>
      <c r="C16916" s="18"/>
      <c r="D16916" s="19"/>
    </row>
    <row r="16917" spans="1:4" s="20" customFormat="1" ht="16.350000000000001" customHeight="1" x14ac:dyDescent="0.2">
      <c r="A16917" s="17"/>
      <c r="B16917" s="17"/>
      <c r="C16917" s="18"/>
      <c r="D16917" s="19"/>
    </row>
    <row r="16918" spans="1:4" s="20" customFormat="1" ht="16.350000000000001" customHeight="1" x14ac:dyDescent="0.2">
      <c r="A16918" s="17"/>
      <c r="B16918" s="17"/>
      <c r="C16918" s="18"/>
      <c r="D16918" s="19"/>
    </row>
    <row r="16919" spans="1:4" s="20" customFormat="1" ht="16.350000000000001" customHeight="1" x14ac:dyDescent="0.2">
      <c r="A16919" s="17"/>
      <c r="B16919" s="17"/>
      <c r="C16919" s="18"/>
      <c r="D16919" s="19"/>
    </row>
    <row r="16920" spans="1:4" s="20" customFormat="1" ht="16.350000000000001" customHeight="1" x14ac:dyDescent="0.2">
      <c r="A16920" s="17"/>
      <c r="B16920" s="17"/>
      <c r="C16920" s="18"/>
      <c r="D16920" s="19"/>
    </row>
    <row r="16921" spans="1:4" s="20" customFormat="1" ht="16.350000000000001" customHeight="1" x14ac:dyDescent="0.2">
      <c r="A16921" s="17"/>
      <c r="B16921" s="17"/>
      <c r="C16921" s="18"/>
      <c r="D16921" s="19"/>
    </row>
    <row r="16922" spans="1:4" s="20" customFormat="1" ht="16.350000000000001" customHeight="1" x14ac:dyDescent="0.2">
      <c r="A16922" s="17"/>
      <c r="B16922" s="17"/>
      <c r="C16922" s="18"/>
      <c r="D16922" s="19"/>
    </row>
    <row r="16923" spans="1:4" s="20" customFormat="1" ht="16.350000000000001" customHeight="1" x14ac:dyDescent="0.2">
      <c r="A16923" s="17"/>
      <c r="B16923" s="17"/>
      <c r="C16923" s="18"/>
      <c r="D16923" s="19"/>
    </row>
    <row r="16924" spans="1:4" s="20" customFormat="1" ht="16.350000000000001" customHeight="1" x14ac:dyDescent="0.2">
      <c r="A16924" s="17"/>
      <c r="B16924" s="17"/>
      <c r="C16924" s="18"/>
      <c r="D16924" s="19"/>
    </row>
    <row r="16925" spans="1:4" s="20" customFormat="1" ht="16.350000000000001" customHeight="1" x14ac:dyDescent="0.2">
      <c r="A16925" s="17"/>
      <c r="B16925" s="17"/>
      <c r="C16925" s="18"/>
      <c r="D16925" s="19"/>
    </row>
    <row r="16926" spans="1:4" s="20" customFormat="1" ht="16.350000000000001" customHeight="1" x14ac:dyDescent="0.2">
      <c r="A16926" s="17"/>
      <c r="B16926" s="17"/>
      <c r="C16926" s="18"/>
      <c r="D16926" s="19"/>
    </row>
    <row r="16927" spans="1:4" s="20" customFormat="1" ht="16.350000000000001" customHeight="1" x14ac:dyDescent="0.2">
      <c r="A16927" s="17"/>
      <c r="B16927" s="17"/>
      <c r="C16927" s="18"/>
      <c r="D16927" s="19"/>
    </row>
    <row r="16928" spans="1:4" s="20" customFormat="1" ht="16.350000000000001" customHeight="1" x14ac:dyDescent="0.2">
      <c r="A16928" s="17"/>
      <c r="B16928" s="17"/>
      <c r="C16928" s="18"/>
      <c r="D16928" s="19"/>
    </row>
    <row r="16929" spans="1:4" s="20" customFormat="1" ht="16.350000000000001" customHeight="1" x14ac:dyDescent="0.2">
      <c r="A16929" s="17"/>
      <c r="B16929" s="17"/>
      <c r="C16929" s="18"/>
      <c r="D16929" s="19"/>
    </row>
    <row r="16930" spans="1:4" s="20" customFormat="1" ht="16.350000000000001" customHeight="1" x14ac:dyDescent="0.2">
      <c r="A16930" s="17"/>
      <c r="B16930" s="17"/>
      <c r="C16930" s="18"/>
      <c r="D16930" s="19"/>
    </row>
    <row r="16931" spans="1:4" s="20" customFormat="1" ht="16.350000000000001" customHeight="1" x14ac:dyDescent="0.2">
      <c r="A16931" s="17"/>
      <c r="B16931" s="17"/>
      <c r="C16931" s="18"/>
      <c r="D16931" s="19"/>
    </row>
    <row r="16932" spans="1:4" s="20" customFormat="1" ht="16.350000000000001" customHeight="1" x14ac:dyDescent="0.2">
      <c r="A16932" s="17"/>
      <c r="B16932" s="17"/>
      <c r="C16932" s="18"/>
      <c r="D16932" s="19"/>
    </row>
    <row r="16933" spans="1:4" s="20" customFormat="1" ht="16.350000000000001" customHeight="1" x14ac:dyDescent="0.2">
      <c r="A16933" s="17"/>
      <c r="B16933" s="17"/>
      <c r="C16933" s="18"/>
      <c r="D16933" s="19"/>
    </row>
    <row r="16934" spans="1:4" s="20" customFormat="1" ht="16.350000000000001" customHeight="1" x14ac:dyDescent="0.2">
      <c r="A16934" s="17"/>
      <c r="B16934" s="17"/>
      <c r="C16934" s="18"/>
      <c r="D16934" s="19"/>
    </row>
    <row r="16935" spans="1:4" s="20" customFormat="1" ht="16.350000000000001" customHeight="1" x14ac:dyDescent="0.2">
      <c r="A16935" s="17"/>
      <c r="B16935" s="17"/>
      <c r="C16935" s="18"/>
      <c r="D16935" s="19"/>
    </row>
    <row r="16936" spans="1:4" s="20" customFormat="1" ht="16.350000000000001" customHeight="1" x14ac:dyDescent="0.2">
      <c r="A16936" s="17"/>
      <c r="B16936" s="17"/>
      <c r="C16936" s="18"/>
      <c r="D16936" s="19"/>
    </row>
    <row r="16937" spans="1:4" s="20" customFormat="1" ht="16.350000000000001" customHeight="1" x14ac:dyDescent="0.2">
      <c r="A16937" s="17"/>
      <c r="B16937" s="17"/>
      <c r="C16937" s="18"/>
      <c r="D16937" s="19"/>
    </row>
    <row r="16938" spans="1:4" s="20" customFormat="1" ht="16.350000000000001" customHeight="1" x14ac:dyDescent="0.2">
      <c r="A16938" s="17"/>
      <c r="B16938" s="17"/>
      <c r="C16938" s="18"/>
      <c r="D16938" s="19"/>
    </row>
    <row r="16939" spans="1:4" s="20" customFormat="1" ht="16.350000000000001" customHeight="1" x14ac:dyDescent="0.2">
      <c r="A16939" s="17"/>
      <c r="B16939" s="17"/>
      <c r="C16939" s="18"/>
      <c r="D16939" s="19"/>
    </row>
    <row r="16940" spans="1:4" s="20" customFormat="1" ht="16.350000000000001" customHeight="1" x14ac:dyDescent="0.2">
      <c r="A16940" s="17"/>
      <c r="B16940" s="17"/>
      <c r="C16940" s="18"/>
      <c r="D16940" s="19"/>
    </row>
    <row r="16941" spans="1:4" s="20" customFormat="1" ht="16.350000000000001" customHeight="1" x14ac:dyDescent="0.2">
      <c r="A16941" s="17"/>
      <c r="B16941" s="17"/>
      <c r="C16941" s="18"/>
      <c r="D16941" s="19"/>
    </row>
    <row r="16942" spans="1:4" s="20" customFormat="1" ht="16.350000000000001" customHeight="1" x14ac:dyDescent="0.2">
      <c r="A16942" s="17"/>
      <c r="B16942" s="17"/>
      <c r="C16942" s="18"/>
      <c r="D16942" s="19"/>
    </row>
    <row r="16943" spans="1:4" s="20" customFormat="1" ht="16.350000000000001" customHeight="1" x14ac:dyDescent="0.2">
      <c r="A16943" s="17"/>
      <c r="B16943" s="17"/>
      <c r="C16943" s="18"/>
      <c r="D16943" s="19"/>
    </row>
    <row r="16944" spans="1:4" s="20" customFormat="1" ht="16.350000000000001" customHeight="1" x14ac:dyDescent="0.2">
      <c r="A16944" s="17"/>
      <c r="B16944" s="17"/>
      <c r="C16944" s="18"/>
      <c r="D16944" s="19"/>
    </row>
    <row r="16945" spans="1:4" s="20" customFormat="1" ht="16.350000000000001" customHeight="1" x14ac:dyDescent="0.2">
      <c r="A16945" s="17"/>
      <c r="B16945" s="17"/>
      <c r="C16945" s="18"/>
      <c r="D16945" s="19"/>
    </row>
    <row r="16946" spans="1:4" s="20" customFormat="1" ht="16.350000000000001" customHeight="1" x14ac:dyDescent="0.2">
      <c r="A16946" s="17"/>
      <c r="B16946" s="17"/>
      <c r="C16946" s="18"/>
      <c r="D16946" s="19"/>
    </row>
    <row r="16947" spans="1:4" s="20" customFormat="1" ht="16.350000000000001" customHeight="1" x14ac:dyDescent="0.2">
      <c r="A16947" s="17"/>
      <c r="B16947" s="17"/>
      <c r="C16947" s="18"/>
      <c r="D16947" s="19"/>
    </row>
    <row r="16948" spans="1:4" s="20" customFormat="1" ht="16.350000000000001" customHeight="1" x14ac:dyDescent="0.2">
      <c r="A16948" s="17"/>
      <c r="B16948" s="17"/>
      <c r="C16948" s="18"/>
      <c r="D16948" s="19"/>
    </row>
    <row r="16949" spans="1:4" s="20" customFormat="1" ht="16.350000000000001" customHeight="1" x14ac:dyDescent="0.2">
      <c r="A16949" s="17"/>
      <c r="B16949" s="17"/>
      <c r="C16949" s="18"/>
      <c r="D16949" s="19"/>
    </row>
    <row r="16950" spans="1:4" s="20" customFormat="1" ht="16.350000000000001" customHeight="1" x14ac:dyDescent="0.2">
      <c r="A16950" s="17"/>
      <c r="B16950" s="17"/>
      <c r="C16950" s="18"/>
      <c r="D16950" s="19"/>
    </row>
    <row r="16951" spans="1:4" s="20" customFormat="1" ht="16.350000000000001" customHeight="1" x14ac:dyDescent="0.2">
      <c r="A16951" s="17"/>
      <c r="B16951" s="17"/>
      <c r="C16951" s="18"/>
      <c r="D16951" s="19"/>
    </row>
    <row r="16952" spans="1:4" s="20" customFormat="1" ht="16.350000000000001" customHeight="1" x14ac:dyDescent="0.2">
      <c r="A16952" s="17"/>
      <c r="B16952" s="17"/>
      <c r="C16952" s="18"/>
      <c r="D16952" s="19"/>
    </row>
    <row r="16953" spans="1:4" s="20" customFormat="1" ht="16.350000000000001" customHeight="1" x14ac:dyDescent="0.2">
      <c r="A16953" s="17"/>
      <c r="B16953" s="17"/>
      <c r="C16953" s="18"/>
      <c r="D16953" s="19"/>
    </row>
    <row r="16954" spans="1:4" s="20" customFormat="1" ht="16.350000000000001" customHeight="1" x14ac:dyDescent="0.2">
      <c r="A16954" s="17"/>
      <c r="B16954" s="17"/>
      <c r="C16954" s="18"/>
      <c r="D16954" s="19"/>
    </row>
    <row r="16955" spans="1:4" s="20" customFormat="1" ht="16.350000000000001" customHeight="1" x14ac:dyDescent="0.2">
      <c r="A16955" s="17"/>
      <c r="B16955" s="17"/>
      <c r="C16955" s="18"/>
      <c r="D16955" s="19"/>
    </row>
    <row r="16956" spans="1:4" s="20" customFormat="1" ht="16.350000000000001" customHeight="1" x14ac:dyDescent="0.2">
      <c r="A16956" s="17"/>
      <c r="B16956" s="17"/>
      <c r="C16956" s="18"/>
      <c r="D16956" s="19"/>
    </row>
    <row r="16957" spans="1:4" s="20" customFormat="1" ht="16.350000000000001" customHeight="1" x14ac:dyDescent="0.2">
      <c r="A16957" s="17"/>
      <c r="B16957" s="17"/>
      <c r="C16957" s="18"/>
      <c r="D16957" s="19"/>
    </row>
    <row r="16958" spans="1:4" s="20" customFormat="1" ht="16.350000000000001" customHeight="1" x14ac:dyDescent="0.2">
      <c r="A16958" s="17"/>
      <c r="B16958" s="17"/>
      <c r="C16958" s="18"/>
      <c r="D16958" s="19"/>
    </row>
    <row r="16959" spans="1:4" s="20" customFormat="1" ht="16.350000000000001" customHeight="1" x14ac:dyDescent="0.2">
      <c r="A16959" s="17"/>
      <c r="B16959" s="17"/>
      <c r="C16959" s="18"/>
      <c r="D16959" s="19"/>
    </row>
    <row r="16960" spans="1:4" s="20" customFormat="1" ht="16.350000000000001" customHeight="1" x14ac:dyDescent="0.2">
      <c r="A16960" s="17"/>
      <c r="B16960" s="17"/>
      <c r="C16960" s="18"/>
      <c r="D16960" s="19"/>
    </row>
    <row r="16961" spans="1:4" s="20" customFormat="1" ht="16.350000000000001" customHeight="1" x14ac:dyDescent="0.2">
      <c r="A16961" s="17"/>
      <c r="B16961" s="17"/>
      <c r="C16961" s="18"/>
      <c r="D16961" s="19"/>
    </row>
    <row r="16962" spans="1:4" s="20" customFormat="1" ht="16.350000000000001" customHeight="1" x14ac:dyDescent="0.2">
      <c r="A16962" s="17"/>
      <c r="B16962" s="17"/>
      <c r="C16962" s="18"/>
      <c r="D16962" s="19"/>
    </row>
    <row r="16963" spans="1:4" s="20" customFormat="1" ht="16.350000000000001" customHeight="1" x14ac:dyDescent="0.2">
      <c r="A16963" s="17"/>
      <c r="B16963" s="17"/>
      <c r="C16963" s="18"/>
      <c r="D16963" s="19"/>
    </row>
    <row r="16964" spans="1:4" s="20" customFormat="1" ht="16.350000000000001" customHeight="1" x14ac:dyDescent="0.2">
      <c r="A16964" s="17"/>
      <c r="B16964" s="17"/>
      <c r="C16964" s="18"/>
      <c r="D16964" s="19"/>
    </row>
    <row r="16965" spans="1:4" s="20" customFormat="1" ht="16.350000000000001" customHeight="1" x14ac:dyDescent="0.2">
      <c r="A16965" s="17"/>
      <c r="B16965" s="17"/>
      <c r="C16965" s="18"/>
      <c r="D16965" s="19"/>
    </row>
    <row r="16966" spans="1:4" s="20" customFormat="1" ht="16.350000000000001" customHeight="1" x14ac:dyDescent="0.2">
      <c r="A16966" s="17"/>
      <c r="B16966" s="17"/>
      <c r="C16966" s="18"/>
      <c r="D16966" s="19"/>
    </row>
    <row r="16967" spans="1:4" s="20" customFormat="1" ht="16.350000000000001" customHeight="1" x14ac:dyDescent="0.2">
      <c r="A16967" s="17"/>
      <c r="B16967" s="17"/>
      <c r="C16967" s="18"/>
      <c r="D16967" s="19"/>
    </row>
    <row r="16968" spans="1:4" s="20" customFormat="1" ht="16.350000000000001" customHeight="1" x14ac:dyDescent="0.2">
      <c r="A16968" s="17"/>
      <c r="B16968" s="17"/>
      <c r="C16968" s="18"/>
      <c r="D16968" s="19"/>
    </row>
    <row r="16969" spans="1:4" s="20" customFormat="1" ht="16.350000000000001" customHeight="1" x14ac:dyDescent="0.2">
      <c r="A16969" s="17"/>
      <c r="B16969" s="17"/>
      <c r="C16969" s="18"/>
      <c r="D16969" s="19"/>
    </row>
    <row r="16970" spans="1:4" s="20" customFormat="1" ht="16.350000000000001" customHeight="1" x14ac:dyDescent="0.2">
      <c r="A16970" s="17"/>
      <c r="B16970" s="17"/>
      <c r="C16970" s="18"/>
      <c r="D16970" s="19"/>
    </row>
    <row r="16971" spans="1:4" s="20" customFormat="1" ht="16.350000000000001" customHeight="1" x14ac:dyDescent="0.2">
      <c r="A16971" s="17"/>
      <c r="B16971" s="17"/>
      <c r="C16971" s="18"/>
      <c r="D16971" s="19"/>
    </row>
    <row r="16972" spans="1:4" s="20" customFormat="1" ht="16.350000000000001" customHeight="1" x14ac:dyDescent="0.2">
      <c r="A16972" s="17"/>
      <c r="B16972" s="17"/>
      <c r="C16972" s="18"/>
      <c r="D16972" s="19"/>
    </row>
    <row r="16973" spans="1:4" ht="16.350000000000001" customHeight="1" x14ac:dyDescent="0.2">
      <c r="A16973" s="17"/>
      <c r="B16973" s="17"/>
      <c r="C16973" s="18"/>
      <c r="D16973" s="19"/>
    </row>
    <row r="16974" spans="1:4" ht="16.350000000000001" customHeight="1" x14ac:dyDescent="0.2">
      <c r="A16974" s="17"/>
      <c r="B16974" s="17"/>
      <c r="C16974" s="18"/>
      <c r="D16974" s="19"/>
    </row>
    <row r="16975" spans="1:4" ht="16.350000000000001" customHeight="1" x14ac:dyDescent="0.2">
      <c r="A16975" s="17"/>
      <c r="B16975" s="17"/>
      <c r="C16975" s="18"/>
      <c r="D16975" s="19"/>
    </row>
    <row r="16976" spans="1:4" ht="16.350000000000001" customHeight="1" x14ac:dyDescent="0.2">
      <c r="A16976" s="17"/>
      <c r="B16976" s="17"/>
      <c r="C16976" s="18"/>
      <c r="D16976" s="19"/>
    </row>
    <row r="16977" spans="1:4" ht="16.350000000000001" customHeight="1" x14ac:dyDescent="0.2">
      <c r="A16977" s="17"/>
      <c r="B16977" s="17"/>
      <c r="C16977" s="18"/>
      <c r="D16977" s="19"/>
    </row>
    <row r="16978" spans="1:4" ht="16.350000000000001" customHeight="1" x14ac:dyDescent="0.2">
      <c r="A16978" s="17"/>
      <c r="B16978" s="17"/>
      <c r="C16978" s="18"/>
      <c r="D16978" s="19"/>
    </row>
    <row r="16979" spans="1:4" ht="16.350000000000001" customHeight="1" x14ac:dyDescent="0.2">
      <c r="A16979" s="17"/>
      <c r="B16979" s="17"/>
      <c r="C16979" s="18"/>
      <c r="D16979" s="19"/>
    </row>
    <row r="16980" spans="1:4" ht="16.350000000000001" customHeight="1" x14ac:dyDescent="0.2">
      <c r="A16980" s="17"/>
      <c r="B16980" s="17"/>
      <c r="C16980" s="18"/>
      <c r="D16980" s="19"/>
    </row>
    <row r="16981" spans="1:4" ht="16.350000000000001" customHeight="1" x14ac:dyDescent="0.2">
      <c r="A16981" s="17"/>
      <c r="B16981" s="17"/>
      <c r="C16981" s="18"/>
      <c r="D16981" s="19"/>
    </row>
    <row r="16982" spans="1:4" ht="16.350000000000001" customHeight="1" x14ac:dyDescent="0.2">
      <c r="A16982" s="17"/>
      <c r="B16982" s="17"/>
      <c r="C16982" s="18"/>
      <c r="D16982" s="19"/>
    </row>
    <row r="16983" spans="1:4" ht="16.350000000000001" customHeight="1" x14ac:dyDescent="0.2">
      <c r="A16983" s="17"/>
      <c r="B16983" s="17"/>
      <c r="C16983" s="18"/>
      <c r="D16983" s="19"/>
    </row>
    <row r="16984" spans="1:4" ht="16.350000000000001" customHeight="1" x14ac:dyDescent="0.2">
      <c r="A16984" s="17"/>
      <c r="B16984" s="17"/>
      <c r="C16984" s="18"/>
      <c r="D16984" s="19"/>
    </row>
    <row r="16985" spans="1:4" ht="16.350000000000001" customHeight="1" x14ac:dyDescent="0.2">
      <c r="A16985" s="17"/>
      <c r="B16985" s="17"/>
      <c r="C16985" s="18"/>
      <c r="D16985" s="19"/>
    </row>
    <row r="16986" spans="1:4" ht="16.350000000000001" customHeight="1" x14ac:dyDescent="0.2">
      <c r="A16986" s="17"/>
      <c r="B16986" s="17"/>
      <c r="C16986" s="18"/>
      <c r="D16986" s="19"/>
    </row>
    <row r="16987" spans="1:4" ht="16.350000000000001" customHeight="1" x14ac:dyDescent="0.2">
      <c r="A16987" s="17"/>
      <c r="B16987" s="17"/>
      <c r="C16987" s="18"/>
      <c r="D16987" s="19"/>
    </row>
    <row r="16988" spans="1:4" ht="16.350000000000001" customHeight="1" x14ac:dyDescent="0.2">
      <c r="A16988" s="17"/>
      <c r="B16988" s="17"/>
      <c r="C16988" s="18"/>
      <c r="D16988" s="19"/>
    </row>
    <row r="16989" spans="1:4" ht="16.350000000000001" customHeight="1" x14ac:dyDescent="0.2">
      <c r="A16989" s="17"/>
      <c r="B16989" s="17"/>
      <c r="C16989" s="18"/>
      <c r="D16989" s="19"/>
    </row>
    <row r="16990" spans="1:4" ht="16.350000000000001" customHeight="1" x14ac:dyDescent="0.2">
      <c r="A16990" s="17"/>
      <c r="B16990" s="17"/>
      <c r="C16990" s="18"/>
      <c r="D16990" s="19"/>
    </row>
    <row r="16991" spans="1:4" ht="16.350000000000001" customHeight="1" x14ac:dyDescent="0.2">
      <c r="A16991" s="17"/>
      <c r="B16991" s="17"/>
      <c r="C16991" s="18"/>
      <c r="D16991" s="19"/>
    </row>
    <row r="16992" spans="1:4" ht="16.350000000000001" customHeight="1" x14ac:dyDescent="0.2">
      <c r="A16992" s="17"/>
      <c r="B16992" s="17"/>
      <c r="C16992" s="18"/>
      <c r="D16992" s="19"/>
    </row>
    <row r="16993" spans="1:4" ht="16.350000000000001" customHeight="1" x14ac:dyDescent="0.2">
      <c r="A16993" s="17"/>
      <c r="B16993" s="17"/>
      <c r="C16993" s="18"/>
      <c r="D16993" s="19"/>
    </row>
    <row r="16994" spans="1:4" ht="16.350000000000001" customHeight="1" x14ac:dyDescent="0.2">
      <c r="A16994" s="17"/>
      <c r="B16994" s="17"/>
      <c r="C16994" s="18"/>
      <c r="D16994" s="19"/>
    </row>
    <row r="16995" spans="1:4" ht="16.350000000000001" customHeight="1" x14ac:dyDescent="0.2">
      <c r="A16995" s="17"/>
      <c r="B16995" s="17"/>
      <c r="C16995" s="18"/>
      <c r="D16995" s="19"/>
    </row>
    <row r="16996" spans="1:4" ht="16.350000000000001" customHeight="1" x14ac:dyDescent="0.2">
      <c r="A16996" s="17"/>
      <c r="B16996" s="17"/>
      <c r="C16996" s="18"/>
      <c r="D16996" s="19"/>
    </row>
    <row r="16997" spans="1:4" ht="16.350000000000001" customHeight="1" x14ac:dyDescent="0.2">
      <c r="A16997" s="17"/>
      <c r="B16997" s="17"/>
      <c r="C16997" s="18"/>
      <c r="D16997" s="19"/>
    </row>
    <row r="16998" spans="1:4" ht="16.350000000000001" customHeight="1" x14ac:dyDescent="0.2">
      <c r="A16998" s="17"/>
      <c r="B16998" s="17"/>
      <c r="C16998" s="18"/>
      <c r="D16998" s="19"/>
    </row>
    <row r="16999" spans="1:4" ht="16.350000000000001" customHeight="1" x14ac:dyDescent="0.2">
      <c r="A16999" s="17"/>
      <c r="B16999" s="17"/>
      <c r="C16999" s="18"/>
      <c r="D16999" s="19"/>
    </row>
    <row r="17000" spans="1:4" ht="16.350000000000001" customHeight="1" x14ac:dyDescent="0.2">
      <c r="A17000" s="17"/>
      <c r="B17000" s="17"/>
      <c r="C17000" s="18"/>
      <c r="D17000" s="19"/>
    </row>
    <row r="17001" spans="1:4" ht="16.350000000000001" customHeight="1" x14ac:dyDescent="0.2">
      <c r="A17001" s="17"/>
      <c r="B17001" s="17"/>
      <c r="C17001" s="18"/>
      <c r="D17001" s="19"/>
    </row>
    <row r="17002" spans="1:4" ht="16.350000000000001" customHeight="1" x14ac:dyDescent="0.2">
      <c r="A17002" s="17"/>
      <c r="B17002" s="17"/>
      <c r="C17002" s="18"/>
      <c r="D17002" s="19"/>
    </row>
    <row r="17003" spans="1:4" ht="16.350000000000001" customHeight="1" x14ac:dyDescent="0.2">
      <c r="A17003" s="17"/>
      <c r="B17003" s="17"/>
      <c r="C17003" s="18"/>
      <c r="D17003" s="19"/>
    </row>
    <row r="17004" spans="1:4" ht="16.350000000000001" customHeight="1" x14ac:dyDescent="0.2">
      <c r="A17004" s="17"/>
      <c r="B17004" s="17"/>
      <c r="C17004" s="18"/>
      <c r="D17004" s="19"/>
    </row>
    <row r="17005" spans="1:4" ht="16.350000000000001" customHeight="1" x14ac:dyDescent="0.2">
      <c r="A17005" s="17"/>
      <c r="B17005" s="17"/>
      <c r="C17005" s="18"/>
      <c r="D17005" s="19"/>
    </row>
    <row r="17006" spans="1:4" ht="16.350000000000001" customHeight="1" x14ac:dyDescent="0.2">
      <c r="A17006" s="17"/>
      <c r="B17006" s="17"/>
      <c r="C17006" s="18"/>
      <c r="D17006" s="19"/>
    </row>
    <row r="17007" spans="1:4" ht="16.350000000000001" customHeight="1" x14ac:dyDescent="0.2">
      <c r="A17007" s="17"/>
      <c r="B17007" s="17"/>
      <c r="C17007" s="18"/>
      <c r="D17007" s="19"/>
    </row>
    <row r="17008" spans="1:4" ht="16.350000000000001" customHeight="1" x14ac:dyDescent="0.2">
      <c r="A17008" s="17"/>
      <c r="B17008" s="17"/>
      <c r="C17008" s="18"/>
      <c r="D17008" s="19"/>
    </row>
    <row r="17009" spans="1:4" ht="16.350000000000001" customHeight="1" x14ac:dyDescent="0.2">
      <c r="A17009" s="17"/>
      <c r="B17009" s="17"/>
      <c r="C17009" s="18"/>
      <c r="D17009" s="19"/>
    </row>
    <row r="17010" spans="1:4" ht="16.350000000000001" customHeight="1" x14ac:dyDescent="0.2">
      <c r="A17010" s="17"/>
      <c r="B17010" s="17"/>
      <c r="C17010" s="18"/>
      <c r="D17010" s="19"/>
    </row>
    <row r="17011" spans="1:4" ht="16.350000000000001" customHeight="1" x14ac:dyDescent="0.2">
      <c r="A17011" s="17"/>
      <c r="B17011" s="17"/>
      <c r="C17011" s="18"/>
      <c r="D17011" s="19"/>
    </row>
    <row r="17012" spans="1:4" ht="16.350000000000001" customHeight="1" x14ac:dyDescent="0.2">
      <c r="A17012" s="17"/>
      <c r="B17012" s="17"/>
      <c r="C17012" s="18"/>
      <c r="D17012" s="19"/>
    </row>
    <row r="17013" spans="1:4" ht="16.350000000000001" customHeight="1" x14ac:dyDescent="0.2">
      <c r="A17013" s="17"/>
      <c r="B17013" s="17"/>
      <c r="C17013" s="18"/>
      <c r="D17013" s="19"/>
    </row>
    <row r="17014" spans="1:4" ht="16.350000000000001" customHeight="1" x14ac:dyDescent="0.2">
      <c r="A17014" s="17"/>
      <c r="B17014" s="17"/>
      <c r="C17014" s="18"/>
      <c r="D17014" s="19"/>
    </row>
    <row r="17015" spans="1:4" ht="16.350000000000001" customHeight="1" x14ac:dyDescent="0.2">
      <c r="A17015" s="17"/>
      <c r="B17015" s="17"/>
      <c r="C17015" s="18"/>
      <c r="D17015" s="19"/>
    </row>
    <row r="17016" spans="1:4" ht="16.350000000000001" customHeight="1" x14ac:dyDescent="0.2">
      <c r="A17016" s="17"/>
      <c r="B17016" s="17"/>
      <c r="C17016" s="18"/>
      <c r="D17016" s="19"/>
    </row>
    <row r="17017" spans="1:4" ht="16.350000000000001" customHeight="1" x14ac:dyDescent="0.2">
      <c r="A17017" s="17"/>
      <c r="B17017" s="17"/>
      <c r="C17017" s="18"/>
      <c r="D17017" s="19"/>
    </row>
    <row r="17018" spans="1:4" ht="16.350000000000001" customHeight="1" x14ac:dyDescent="0.2">
      <c r="A17018" s="17"/>
      <c r="B17018" s="17"/>
      <c r="C17018" s="18"/>
      <c r="D17018" s="19"/>
    </row>
    <row r="17019" spans="1:4" ht="16.350000000000001" customHeight="1" x14ac:dyDescent="0.2">
      <c r="A17019" s="17"/>
      <c r="B17019" s="17"/>
      <c r="C17019" s="18"/>
      <c r="D17019" s="19"/>
    </row>
    <row r="17020" spans="1:4" ht="16.350000000000001" customHeight="1" x14ac:dyDescent="0.2">
      <c r="A17020" s="17"/>
      <c r="B17020" s="17"/>
      <c r="C17020" s="18"/>
      <c r="D17020" s="19"/>
    </row>
    <row r="17021" spans="1:4" ht="16.350000000000001" customHeight="1" x14ac:dyDescent="0.2">
      <c r="A17021" s="17"/>
      <c r="B17021" s="17"/>
      <c r="C17021" s="18"/>
      <c r="D17021" s="19"/>
    </row>
    <row r="17022" spans="1:4" ht="16.350000000000001" customHeight="1" x14ac:dyDescent="0.2">
      <c r="A17022" s="17"/>
      <c r="B17022" s="17"/>
      <c r="C17022" s="18"/>
      <c r="D17022" s="19"/>
    </row>
    <row r="17023" spans="1:4" ht="16.350000000000001" customHeight="1" x14ac:dyDescent="0.2">
      <c r="A17023" s="17"/>
      <c r="B17023" s="17"/>
      <c r="C17023" s="18"/>
      <c r="D17023" s="19"/>
    </row>
    <row r="17024" spans="1:4" ht="16.350000000000001" customHeight="1" x14ac:dyDescent="0.2">
      <c r="A17024" s="17"/>
      <c r="B17024" s="17"/>
      <c r="C17024" s="18"/>
      <c r="D17024" s="19"/>
    </row>
    <row r="17025" spans="1:4" ht="16.350000000000001" customHeight="1" x14ac:dyDescent="0.2">
      <c r="A17025" s="17"/>
      <c r="B17025" s="17"/>
      <c r="C17025" s="18"/>
      <c r="D17025" s="19"/>
    </row>
    <row r="17026" spans="1:4" ht="16.350000000000001" customHeight="1" x14ac:dyDescent="0.2">
      <c r="A17026" s="17"/>
      <c r="B17026" s="17"/>
      <c r="C17026" s="18"/>
      <c r="D17026" s="19"/>
    </row>
    <row r="17027" spans="1:4" ht="16.350000000000001" customHeight="1" x14ac:dyDescent="0.2">
      <c r="A17027" s="17"/>
      <c r="B17027" s="17"/>
      <c r="C17027" s="18"/>
      <c r="D17027" s="19"/>
    </row>
    <row r="17028" spans="1:4" ht="16.350000000000001" customHeight="1" x14ac:dyDescent="0.2">
      <c r="A17028" s="17"/>
      <c r="B17028" s="17"/>
      <c r="C17028" s="18"/>
      <c r="D17028" s="19"/>
    </row>
    <row r="17029" spans="1:4" ht="16.350000000000001" customHeight="1" x14ac:dyDescent="0.2">
      <c r="A17029" s="17"/>
      <c r="B17029" s="17"/>
      <c r="C17029" s="18"/>
      <c r="D17029" s="19"/>
    </row>
    <row r="17030" spans="1:4" ht="16.350000000000001" customHeight="1" x14ac:dyDescent="0.2">
      <c r="A17030" s="17"/>
      <c r="B17030" s="17"/>
      <c r="C17030" s="18"/>
      <c r="D17030" s="19"/>
    </row>
    <row r="17031" spans="1:4" ht="16.350000000000001" customHeight="1" x14ac:dyDescent="0.2">
      <c r="A17031" s="17"/>
      <c r="B17031" s="17"/>
      <c r="C17031" s="18"/>
      <c r="D17031" s="19"/>
    </row>
    <row r="17032" spans="1:4" ht="16.350000000000001" customHeight="1" x14ac:dyDescent="0.2">
      <c r="A17032" s="17"/>
      <c r="B17032" s="17"/>
      <c r="C17032" s="18"/>
      <c r="D17032" s="19"/>
    </row>
    <row r="17033" spans="1:4" ht="16.350000000000001" customHeight="1" x14ac:dyDescent="0.2">
      <c r="A17033" s="17"/>
      <c r="B17033" s="17"/>
      <c r="C17033" s="18"/>
      <c r="D17033" s="19"/>
    </row>
    <row r="17034" spans="1:4" ht="16.350000000000001" customHeight="1" x14ac:dyDescent="0.2">
      <c r="A17034" s="17"/>
      <c r="B17034" s="17"/>
      <c r="C17034" s="18"/>
      <c r="D17034" s="19"/>
    </row>
    <row r="17035" spans="1:4" ht="16.350000000000001" customHeight="1" x14ac:dyDescent="0.2">
      <c r="A17035" s="17"/>
      <c r="B17035" s="17"/>
      <c r="C17035" s="18"/>
      <c r="D17035" s="19"/>
    </row>
    <row r="17036" spans="1:4" ht="16.350000000000001" customHeight="1" x14ac:dyDescent="0.2">
      <c r="A17036" s="17"/>
      <c r="B17036" s="17"/>
      <c r="C17036" s="18"/>
      <c r="D17036" s="19"/>
    </row>
    <row r="17037" spans="1:4" ht="16.350000000000001" customHeight="1" x14ac:dyDescent="0.2">
      <c r="A17037" s="17"/>
      <c r="B17037" s="17"/>
      <c r="C17037" s="18"/>
      <c r="D17037" s="19"/>
    </row>
    <row r="17038" spans="1:4" ht="16.350000000000001" customHeight="1" x14ac:dyDescent="0.2">
      <c r="A17038" s="17"/>
      <c r="B17038" s="17"/>
      <c r="C17038" s="18"/>
      <c r="D17038" s="19"/>
    </row>
    <row r="17039" spans="1:4" ht="16.350000000000001" customHeight="1" x14ac:dyDescent="0.2">
      <c r="A17039" s="17"/>
      <c r="B17039" s="17"/>
      <c r="C17039" s="18"/>
      <c r="D17039" s="19"/>
    </row>
    <row r="17040" spans="1:4" ht="16.350000000000001" customHeight="1" x14ac:dyDescent="0.2">
      <c r="A17040" s="17"/>
      <c r="B17040" s="17"/>
      <c r="C17040" s="18"/>
      <c r="D17040" s="19"/>
    </row>
    <row r="17041" spans="1:4" ht="16.350000000000001" customHeight="1" x14ac:dyDescent="0.2">
      <c r="A17041" s="17"/>
      <c r="B17041" s="17"/>
      <c r="C17041" s="18"/>
      <c r="D17041" s="19"/>
    </row>
    <row r="17042" spans="1:4" ht="16.350000000000001" customHeight="1" x14ac:dyDescent="0.2">
      <c r="A17042" s="17"/>
      <c r="B17042" s="17"/>
      <c r="C17042" s="18"/>
      <c r="D17042" s="19"/>
    </row>
    <row r="17043" spans="1:4" ht="16.350000000000001" customHeight="1" x14ac:dyDescent="0.2">
      <c r="A17043" s="17"/>
      <c r="B17043" s="17"/>
      <c r="C17043" s="18"/>
      <c r="D17043" s="19"/>
    </row>
    <row r="17044" spans="1:4" ht="16.350000000000001" customHeight="1" x14ac:dyDescent="0.2">
      <c r="A17044" s="17"/>
      <c r="B17044" s="17"/>
      <c r="C17044" s="18"/>
      <c r="D17044" s="19"/>
    </row>
    <row r="17045" spans="1:4" ht="16.350000000000001" customHeight="1" x14ac:dyDescent="0.2">
      <c r="A17045" s="17"/>
      <c r="B17045" s="17"/>
      <c r="C17045" s="18"/>
      <c r="D17045" s="19"/>
    </row>
    <row r="17046" spans="1:4" ht="16.350000000000001" customHeight="1" x14ac:dyDescent="0.2">
      <c r="A17046" s="17"/>
      <c r="B17046" s="17"/>
      <c r="C17046" s="18"/>
      <c r="D17046" s="19"/>
    </row>
    <row r="17047" spans="1:4" ht="16.350000000000001" customHeight="1" x14ac:dyDescent="0.2">
      <c r="A17047" s="17"/>
      <c r="B17047" s="17"/>
      <c r="C17047" s="18"/>
      <c r="D17047" s="19"/>
    </row>
    <row r="17048" spans="1:4" ht="16.350000000000001" customHeight="1" x14ac:dyDescent="0.2">
      <c r="A17048" s="17"/>
      <c r="B17048" s="17"/>
      <c r="C17048" s="18"/>
      <c r="D17048" s="19"/>
    </row>
    <row r="17049" spans="1:4" ht="16.350000000000001" customHeight="1" x14ac:dyDescent="0.2">
      <c r="A17049" s="17"/>
      <c r="B17049" s="17"/>
      <c r="C17049" s="18"/>
      <c r="D17049" s="19"/>
    </row>
    <row r="17050" spans="1:4" ht="16.350000000000001" customHeight="1" x14ac:dyDescent="0.2">
      <c r="A17050" s="17"/>
      <c r="B17050" s="17"/>
      <c r="C17050" s="18"/>
      <c r="D17050" s="19"/>
    </row>
    <row r="17051" spans="1:4" ht="16.350000000000001" customHeight="1" x14ac:dyDescent="0.2">
      <c r="A17051" s="17"/>
      <c r="B17051" s="17"/>
      <c r="C17051" s="18"/>
      <c r="D17051" s="19"/>
    </row>
    <row r="17052" spans="1:4" ht="16.350000000000001" customHeight="1" x14ac:dyDescent="0.2">
      <c r="A17052" s="17"/>
      <c r="B17052" s="17"/>
      <c r="C17052" s="18"/>
      <c r="D17052" s="19"/>
    </row>
    <row r="17053" spans="1:4" ht="16.350000000000001" customHeight="1" x14ac:dyDescent="0.2">
      <c r="A17053" s="17"/>
      <c r="B17053" s="17"/>
      <c r="C17053" s="18"/>
      <c r="D17053" s="19"/>
    </row>
    <row r="17054" spans="1:4" ht="16.350000000000001" customHeight="1" x14ac:dyDescent="0.2">
      <c r="A17054" s="17"/>
      <c r="B17054" s="17"/>
      <c r="C17054" s="18"/>
      <c r="D17054" s="19"/>
    </row>
    <row r="17055" spans="1:4" ht="16.350000000000001" customHeight="1" x14ac:dyDescent="0.2">
      <c r="A17055" s="17"/>
      <c r="B17055" s="17"/>
      <c r="C17055" s="18"/>
      <c r="D17055" s="19"/>
    </row>
    <row r="17056" spans="1:4" ht="16.350000000000001" customHeight="1" x14ac:dyDescent="0.2">
      <c r="A17056" s="17"/>
      <c r="B17056" s="17"/>
      <c r="C17056" s="18"/>
      <c r="D17056" s="19"/>
    </row>
    <row r="17057" spans="1:4" ht="16.350000000000001" customHeight="1" x14ac:dyDescent="0.2">
      <c r="A17057" s="17"/>
      <c r="B17057" s="17"/>
      <c r="C17057" s="18"/>
      <c r="D17057" s="19"/>
    </row>
    <row r="17058" spans="1:4" ht="16.350000000000001" customHeight="1" x14ac:dyDescent="0.2">
      <c r="A17058" s="17"/>
      <c r="B17058" s="17"/>
      <c r="C17058" s="18"/>
      <c r="D17058" s="19"/>
    </row>
    <row r="17059" spans="1:4" ht="16.350000000000001" customHeight="1" x14ac:dyDescent="0.2">
      <c r="A17059" s="17"/>
      <c r="B17059" s="17"/>
      <c r="C17059" s="18"/>
      <c r="D17059" s="19"/>
    </row>
    <row r="17060" spans="1:4" ht="16.350000000000001" customHeight="1" x14ac:dyDescent="0.2">
      <c r="A17060" s="17"/>
      <c r="B17060" s="17"/>
      <c r="C17060" s="18"/>
      <c r="D17060" s="19"/>
    </row>
    <row r="17061" spans="1:4" ht="16.350000000000001" customHeight="1" x14ac:dyDescent="0.2">
      <c r="A17061" s="17"/>
      <c r="B17061" s="17"/>
      <c r="C17061" s="18"/>
      <c r="D17061" s="19"/>
    </row>
    <row r="17062" spans="1:4" ht="16.350000000000001" customHeight="1" x14ac:dyDescent="0.2">
      <c r="A17062" s="17"/>
      <c r="B17062" s="17"/>
      <c r="C17062" s="18"/>
      <c r="D17062" s="19"/>
    </row>
    <row r="17063" spans="1:4" ht="16.350000000000001" customHeight="1" x14ac:dyDescent="0.2">
      <c r="A17063" s="17"/>
      <c r="B17063" s="17"/>
      <c r="C17063" s="18"/>
      <c r="D17063" s="19"/>
    </row>
    <row r="17064" spans="1:4" ht="16.350000000000001" customHeight="1" x14ac:dyDescent="0.2">
      <c r="A17064" s="17"/>
      <c r="B17064" s="17"/>
      <c r="C17064" s="18"/>
      <c r="D17064" s="19"/>
    </row>
    <row r="17065" spans="1:4" ht="16.350000000000001" customHeight="1" x14ac:dyDescent="0.2">
      <c r="A17065" s="17"/>
      <c r="B17065" s="17"/>
      <c r="C17065" s="18"/>
      <c r="D17065" s="19"/>
    </row>
    <row r="17066" spans="1:4" ht="16.350000000000001" customHeight="1" x14ac:dyDescent="0.2">
      <c r="A17066" s="17"/>
      <c r="B17066" s="17"/>
      <c r="C17066" s="18"/>
      <c r="D17066" s="19"/>
    </row>
    <row r="17067" spans="1:4" ht="16.350000000000001" customHeight="1" x14ac:dyDescent="0.2">
      <c r="A17067" s="17"/>
      <c r="B17067" s="17"/>
      <c r="C17067" s="18"/>
      <c r="D17067" s="19"/>
    </row>
    <row r="17068" spans="1:4" ht="16.350000000000001" customHeight="1" x14ac:dyDescent="0.2">
      <c r="A17068" s="17"/>
      <c r="B17068" s="17"/>
      <c r="C17068" s="18"/>
      <c r="D17068" s="19"/>
    </row>
    <row r="17069" spans="1:4" ht="16.350000000000001" customHeight="1" x14ac:dyDescent="0.2">
      <c r="A17069" s="17"/>
      <c r="B17069" s="17"/>
      <c r="C17069" s="18"/>
      <c r="D17069" s="19"/>
    </row>
    <row r="17070" spans="1:4" ht="16.350000000000001" customHeight="1" x14ac:dyDescent="0.2">
      <c r="A17070" s="17"/>
      <c r="B17070" s="17"/>
      <c r="C17070" s="18"/>
      <c r="D17070" s="19"/>
    </row>
    <row r="17071" spans="1:4" ht="16.350000000000001" customHeight="1" x14ac:dyDescent="0.2">
      <c r="A17071" s="17"/>
      <c r="B17071" s="17"/>
      <c r="C17071" s="18"/>
      <c r="D17071" s="19"/>
    </row>
    <row r="17072" spans="1:4" ht="16.350000000000001" customHeight="1" x14ac:dyDescent="0.2">
      <c r="A17072" s="17"/>
      <c r="B17072" s="17"/>
      <c r="C17072" s="18"/>
      <c r="D17072" s="19"/>
    </row>
    <row r="17073" spans="1:4" ht="16.350000000000001" customHeight="1" x14ac:dyDescent="0.2">
      <c r="A17073" s="17"/>
      <c r="B17073" s="17"/>
      <c r="C17073" s="18"/>
      <c r="D17073" s="19"/>
    </row>
    <row r="17074" spans="1:4" ht="16.350000000000001" customHeight="1" x14ac:dyDescent="0.2">
      <c r="A17074" s="17"/>
      <c r="B17074" s="17"/>
      <c r="C17074" s="18"/>
      <c r="D17074" s="19"/>
    </row>
    <row r="17075" spans="1:4" ht="16.350000000000001" customHeight="1" x14ac:dyDescent="0.2">
      <c r="A17075" s="17"/>
      <c r="B17075" s="17"/>
      <c r="C17075" s="18"/>
      <c r="D17075" s="19"/>
    </row>
    <row r="17076" spans="1:4" ht="16.350000000000001" customHeight="1" x14ac:dyDescent="0.2">
      <c r="A17076" s="17"/>
      <c r="B17076" s="17"/>
      <c r="C17076" s="18"/>
      <c r="D17076" s="19"/>
    </row>
    <row r="17077" spans="1:4" ht="16.350000000000001" customHeight="1" x14ac:dyDescent="0.2">
      <c r="A17077" s="17"/>
      <c r="B17077" s="17"/>
      <c r="C17077" s="18"/>
      <c r="D17077" s="19"/>
    </row>
    <row r="17078" spans="1:4" ht="16.350000000000001" customHeight="1" x14ac:dyDescent="0.2">
      <c r="A17078" s="17"/>
      <c r="B17078" s="17"/>
      <c r="C17078" s="18"/>
      <c r="D17078" s="19"/>
    </row>
    <row r="17079" spans="1:4" ht="16.350000000000001" customHeight="1" x14ac:dyDescent="0.2">
      <c r="A17079" s="17"/>
      <c r="B17079" s="17"/>
      <c r="C17079" s="18"/>
      <c r="D17079" s="19"/>
    </row>
    <row r="17080" spans="1:4" ht="16.350000000000001" customHeight="1" x14ac:dyDescent="0.2">
      <c r="A17080" s="17"/>
      <c r="B17080" s="17"/>
      <c r="C17080" s="18"/>
      <c r="D17080" s="19"/>
    </row>
    <row r="17081" spans="1:4" ht="16.350000000000001" customHeight="1" x14ac:dyDescent="0.2">
      <c r="A17081" s="17"/>
      <c r="B17081" s="17"/>
      <c r="C17081" s="18"/>
      <c r="D17081" s="19"/>
    </row>
    <row r="17082" spans="1:4" ht="16.350000000000001" customHeight="1" x14ac:dyDescent="0.2">
      <c r="A17082" s="17"/>
      <c r="B17082" s="17"/>
      <c r="C17082" s="18"/>
      <c r="D17082" s="19"/>
    </row>
    <row r="17083" spans="1:4" ht="16.350000000000001" customHeight="1" x14ac:dyDescent="0.2">
      <c r="A17083" s="17"/>
      <c r="B17083" s="17"/>
      <c r="C17083" s="18"/>
      <c r="D17083" s="19"/>
    </row>
    <row r="17084" spans="1:4" ht="16.350000000000001" customHeight="1" x14ac:dyDescent="0.2">
      <c r="A17084" s="17"/>
      <c r="B17084" s="17"/>
      <c r="C17084" s="18"/>
      <c r="D17084" s="19"/>
    </row>
    <row r="17085" spans="1:4" ht="16.350000000000001" customHeight="1" x14ac:dyDescent="0.2">
      <c r="A17085" s="17"/>
      <c r="B17085" s="17"/>
      <c r="C17085" s="18"/>
      <c r="D17085" s="19"/>
    </row>
    <row r="17086" spans="1:4" ht="16.350000000000001" customHeight="1" x14ac:dyDescent="0.2">
      <c r="A17086" s="17"/>
      <c r="B17086" s="17"/>
      <c r="C17086" s="18"/>
      <c r="D17086" s="19"/>
    </row>
    <row r="17087" spans="1:4" ht="16.350000000000001" customHeight="1" x14ac:dyDescent="0.2">
      <c r="A17087" s="17"/>
      <c r="B17087" s="17"/>
      <c r="C17087" s="18"/>
      <c r="D17087" s="19"/>
    </row>
    <row r="17088" spans="1:4" ht="16.350000000000001" customHeight="1" x14ac:dyDescent="0.2">
      <c r="A17088" s="17"/>
      <c r="B17088" s="17"/>
      <c r="C17088" s="18"/>
      <c r="D17088" s="19"/>
    </row>
    <row r="17089" spans="1:4" ht="16.350000000000001" customHeight="1" x14ac:dyDescent="0.2">
      <c r="A17089" s="17"/>
      <c r="B17089" s="17"/>
      <c r="C17089" s="18"/>
      <c r="D17089" s="19"/>
    </row>
    <row r="17090" spans="1:4" ht="16.350000000000001" customHeight="1" x14ac:dyDescent="0.2">
      <c r="A17090" s="17"/>
      <c r="B17090" s="17"/>
      <c r="C17090" s="18"/>
      <c r="D17090" s="19"/>
    </row>
    <row r="17091" spans="1:4" ht="16.350000000000001" customHeight="1" x14ac:dyDescent="0.2">
      <c r="A17091" s="17"/>
      <c r="B17091" s="17"/>
      <c r="C17091" s="18"/>
      <c r="D17091" s="19"/>
    </row>
    <row r="17092" spans="1:4" ht="16.350000000000001" customHeight="1" x14ac:dyDescent="0.2">
      <c r="A17092" s="17"/>
      <c r="B17092" s="17"/>
      <c r="C17092" s="18"/>
      <c r="D17092" s="19"/>
    </row>
    <row r="17093" spans="1:4" ht="16.350000000000001" customHeight="1" x14ac:dyDescent="0.2">
      <c r="A17093" s="17"/>
      <c r="B17093" s="17"/>
      <c r="C17093" s="18"/>
      <c r="D17093" s="19"/>
    </row>
    <row r="17094" spans="1:4" ht="16.350000000000001" customHeight="1" x14ac:dyDescent="0.2">
      <c r="A17094" s="17"/>
      <c r="B17094" s="17"/>
      <c r="C17094" s="18"/>
      <c r="D17094" s="19"/>
    </row>
    <row r="17095" spans="1:4" ht="16.350000000000001" customHeight="1" x14ac:dyDescent="0.2">
      <c r="A17095" s="17"/>
      <c r="B17095" s="17"/>
      <c r="C17095" s="18"/>
      <c r="D17095" s="19"/>
    </row>
    <row r="17096" spans="1:4" ht="16.350000000000001" customHeight="1" x14ac:dyDescent="0.2">
      <c r="A17096" s="17"/>
      <c r="B17096" s="17"/>
      <c r="C17096" s="18"/>
      <c r="D17096" s="19"/>
    </row>
    <row r="17097" spans="1:4" ht="16.350000000000001" customHeight="1" x14ac:dyDescent="0.2">
      <c r="A17097" s="17"/>
      <c r="B17097" s="17"/>
      <c r="C17097" s="18"/>
      <c r="D17097" s="19"/>
    </row>
    <row r="17098" spans="1:4" ht="16.350000000000001" customHeight="1" x14ac:dyDescent="0.2">
      <c r="A17098" s="17"/>
      <c r="B17098" s="17"/>
      <c r="C17098" s="18"/>
      <c r="D17098" s="19"/>
    </row>
    <row r="17099" spans="1:4" ht="16.350000000000001" customHeight="1" x14ac:dyDescent="0.2">
      <c r="A17099" s="17"/>
      <c r="B17099" s="17"/>
      <c r="C17099" s="18"/>
      <c r="D17099" s="19"/>
    </row>
    <row r="17100" spans="1:4" ht="16.350000000000001" customHeight="1" x14ac:dyDescent="0.2">
      <c r="A17100" s="17"/>
      <c r="B17100" s="17"/>
      <c r="C17100" s="18"/>
      <c r="D17100" s="19"/>
    </row>
    <row r="17101" spans="1:4" ht="16.350000000000001" customHeight="1" x14ac:dyDescent="0.2">
      <c r="A17101" s="17"/>
      <c r="B17101" s="17"/>
      <c r="C17101" s="18"/>
      <c r="D17101" s="19"/>
    </row>
    <row r="17102" spans="1:4" ht="16.350000000000001" customHeight="1" x14ac:dyDescent="0.2">
      <c r="A17102" s="17"/>
      <c r="B17102" s="17"/>
      <c r="C17102" s="18"/>
      <c r="D17102" s="19"/>
    </row>
    <row r="17103" spans="1:4" ht="16.350000000000001" customHeight="1" x14ac:dyDescent="0.2">
      <c r="A17103" s="17"/>
      <c r="B17103" s="17"/>
      <c r="C17103" s="18"/>
      <c r="D17103" s="19"/>
    </row>
    <row r="17104" spans="1:4" ht="16.350000000000001" customHeight="1" x14ac:dyDescent="0.2">
      <c r="A17104" s="17"/>
      <c r="B17104" s="17"/>
      <c r="C17104" s="18"/>
      <c r="D17104" s="19"/>
    </row>
    <row r="17105" spans="1:4" ht="16.350000000000001" customHeight="1" x14ac:dyDescent="0.2">
      <c r="A17105" s="17"/>
      <c r="B17105" s="17"/>
      <c r="C17105" s="18"/>
      <c r="D17105" s="19"/>
    </row>
    <row r="17106" spans="1:4" ht="16.350000000000001" customHeight="1" x14ac:dyDescent="0.2">
      <c r="A17106" s="17"/>
      <c r="B17106" s="17"/>
      <c r="C17106" s="18"/>
      <c r="D17106" s="19"/>
    </row>
    <row r="17107" spans="1:4" ht="16.350000000000001" customHeight="1" x14ac:dyDescent="0.2">
      <c r="A17107" s="17"/>
      <c r="B17107" s="17"/>
      <c r="C17107" s="18"/>
      <c r="D17107" s="19"/>
    </row>
    <row r="17108" spans="1:4" ht="16.350000000000001" customHeight="1" x14ac:dyDescent="0.2">
      <c r="A17108" s="17"/>
      <c r="B17108" s="17"/>
      <c r="C17108" s="18"/>
      <c r="D17108" s="19"/>
    </row>
    <row r="17109" spans="1:4" ht="16.350000000000001" customHeight="1" x14ac:dyDescent="0.2">
      <c r="A17109" s="17"/>
      <c r="B17109" s="17"/>
      <c r="C17109" s="18"/>
      <c r="D17109" s="19"/>
    </row>
    <row r="17110" spans="1:4" ht="16.350000000000001" customHeight="1" x14ac:dyDescent="0.2">
      <c r="A17110" s="17"/>
      <c r="B17110" s="17"/>
      <c r="C17110" s="18"/>
      <c r="D17110" s="19"/>
    </row>
    <row r="17111" spans="1:4" ht="16.350000000000001" customHeight="1" x14ac:dyDescent="0.2">
      <c r="A17111" s="17"/>
      <c r="B17111" s="17"/>
      <c r="C17111" s="18"/>
      <c r="D17111" s="19"/>
    </row>
    <row r="17112" spans="1:4" ht="16.350000000000001" customHeight="1" x14ac:dyDescent="0.2">
      <c r="A17112" s="17"/>
      <c r="B17112" s="17"/>
      <c r="C17112" s="18"/>
      <c r="D17112" s="19"/>
    </row>
    <row r="17113" spans="1:4" ht="16.350000000000001" customHeight="1" x14ac:dyDescent="0.2">
      <c r="A17113" s="17"/>
      <c r="B17113" s="17"/>
      <c r="C17113" s="18"/>
      <c r="D17113" s="19"/>
    </row>
    <row r="17114" spans="1:4" ht="16.350000000000001" customHeight="1" x14ac:dyDescent="0.2">
      <c r="A17114" s="17"/>
      <c r="B17114" s="17"/>
      <c r="C17114" s="18"/>
      <c r="D17114" s="19"/>
    </row>
    <row r="17115" spans="1:4" ht="16.350000000000001" customHeight="1" x14ac:dyDescent="0.2">
      <c r="A17115" s="17"/>
      <c r="B17115" s="17"/>
      <c r="C17115" s="18"/>
      <c r="D17115" s="19"/>
    </row>
    <row r="17116" spans="1:4" ht="16.350000000000001" customHeight="1" x14ac:dyDescent="0.2">
      <c r="A17116" s="17"/>
      <c r="B17116" s="17"/>
      <c r="C17116" s="18"/>
      <c r="D17116" s="19"/>
    </row>
    <row r="17117" spans="1:4" ht="16.350000000000001" customHeight="1" x14ac:dyDescent="0.2">
      <c r="A17117" s="17"/>
      <c r="B17117" s="17"/>
      <c r="C17117" s="18"/>
      <c r="D17117" s="19"/>
    </row>
    <row r="17118" spans="1:4" ht="16.350000000000001" customHeight="1" x14ac:dyDescent="0.2">
      <c r="A17118" s="17"/>
      <c r="B17118" s="17"/>
      <c r="C17118" s="18"/>
      <c r="D17118" s="19"/>
    </row>
    <row r="17119" spans="1:4" ht="16.350000000000001" customHeight="1" x14ac:dyDescent="0.2">
      <c r="A17119" s="17"/>
      <c r="B17119" s="17"/>
      <c r="C17119" s="18"/>
      <c r="D17119" s="19"/>
    </row>
    <row r="17120" spans="1:4" ht="16.350000000000001" customHeight="1" x14ac:dyDescent="0.2">
      <c r="A17120" s="17"/>
      <c r="B17120" s="17"/>
      <c r="C17120" s="18"/>
      <c r="D17120" s="19"/>
    </row>
    <row r="17121" spans="1:4" ht="16.350000000000001" customHeight="1" x14ac:dyDescent="0.2">
      <c r="A17121" s="17"/>
      <c r="B17121" s="17"/>
      <c r="C17121" s="18"/>
      <c r="D17121" s="19"/>
    </row>
    <row r="17122" spans="1:4" ht="16.350000000000001" customHeight="1" x14ac:dyDescent="0.2">
      <c r="A17122" s="17"/>
      <c r="B17122" s="17"/>
      <c r="C17122" s="18"/>
      <c r="D17122" s="19"/>
    </row>
    <row r="17123" spans="1:4" ht="16.350000000000001" customHeight="1" x14ac:dyDescent="0.2">
      <c r="A17123" s="17"/>
      <c r="B17123" s="17"/>
      <c r="C17123" s="18"/>
      <c r="D17123" s="19"/>
    </row>
    <row r="17124" spans="1:4" ht="16.350000000000001" customHeight="1" x14ac:dyDescent="0.2">
      <c r="A17124" s="17"/>
      <c r="B17124" s="17"/>
      <c r="C17124" s="18"/>
      <c r="D17124" s="19"/>
    </row>
    <row r="17125" spans="1:4" ht="16.350000000000001" customHeight="1" x14ac:dyDescent="0.2">
      <c r="A17125" s="17"/>
      <c r="B17125" s="17"/>
      <c r="C17125" s="18"/>
      <c r="D17125" s="19"/>
    </row>
    <row r="17126" spans="1:4" ht="16.350000000000001" customHeight="1" x14ac:dyDescent="0.2">
      <c r="A17126" s="17"/>
      <c r="B17126" s="17"/>
      <c r="C17126" s="18"/>
      <c r="D17126" s="19"/>
    </row>
    <row r="17127" spans="1:4" ht="16.350000000000001" customHeight="1" x14ac:dyDescent="0.2">
      <c r="A17127" s="17"/>
      <c r="B17127" s="17"/>
      <c r="C17127" s="18"/>
      <c r="D17127" s="19"/>
    </row>
    <row r="17128" spans="1:4" ht="16.350000000000001" customHeight="1" x14ac:dyDescent="0.2">
      <c r="A17128" s="17"/>
      <c r="B17128" s="17"/>
      <c r="C17128" s="18"/>
      <c r="D17128" s="19"/>
    </row>
    <row r="17129" spans="1:4" ht="16.350000000000001" customHeight="1" x14ac:dyDescent="0.2">
      <c r="A17129" s="17"/>
      <c r="B17129" s="17"/>
      <c r="C17129" s="18"/>
      <c r="D17129" s="19"/>
    </row>
    <row r="17130" spans="1:4" ht="16.350000000000001" customHeight="1" x14ac:dyDescent="0.2">
      <c r="A17130" s="17"/>
      <c r="B17130" s="17"/>
      <c r="C17130" s="18"/>
      <c r="D17130" s="19"/>
    </row>
    <row r="17131" spans="1:4" ht="16.350000000000001" customHeight="1" x14ac:dyDescent="0.2">
      <c r="A17131" s="17"/>
      <c r="B17131" s="17"/>
      <c r="C17131" s="18"/>
      <c r="D17131" s="19"/>
    </row>
    <row r="17132" spans="1:4" ht="16.350000000000001" customHeight="1" x14ac:dyDescent="0.2">
      <c r="A17132" s="17"/>
      <c r="B17132" s="17"/>
      <c r="C17132" s="18"/>
      <c r="D17132" s="19"/>
    </row>
    <row r="17133" spans="1:4" ht="16.350000000000001" customHeight="1" x14ac:dyDescent="0.2">
      <c r="A17133" s="17"/>
      <c r="B17133" s="17"/>
      <c r="C17133" s="18"/>
      <c r="D17133" s="19"/>
    </row>
    <row r="17134" spans="1:4" ht="16.350000000000001" customHeight="1" x14ac:dyDescent="0.2">
      <c r="A17134" s="17"/>
      <c r="B17134" s="17"/>
      <c r="C17134" s="18"/>
      <c r="D17134" s="19"/>
    </row>
    <row r="17135" spans="1:4" ht="16.350000000000001" customHeight="1" x14ac:dyDescent="0.2">
      <c r="A17135" s="17"/>
      <c r="B17135" s="17"/>
      <c r="C17135" s="18"/>
      <c r="D17135" s="19"/>
    </row>
    <row r="17136" spans="1:4" ht="16.350000000000001" customHeight="1" x14ac:dyDescent="0.2">
      <c r="A17136" s="17"/>
      <c r="B17136" s="17"/>
      <c r="C17136" s="18"/>
      <c r="D17136" s="19"/>
    </row>
    <row r="17137" spans="1:4" ht="16.350000000000001" customHeight="1" x14ac:dyDescent="0.2">
      <c r="A17137" s="17"/>
      <c r="B17137" s="17"/>
      <c r="C17137" s="18"/>
      <c r="D17137" s="19"/>
    </row>
    <row r="17138" spans="1:4" ht="16.350000000000001" customHeight="1" x14ac:dyDescent="0.2">
      <c r="A17138" s="17"/>
      <c r="B17138" s="17"/>
      <c r="C17138" s="18"/>
      <c r="D17138" s="19"/>
    </row>
    <row r="17139" spans="1:4" ht="16.350000000000001" customHeight="1" x14ac:dyDescent="0.2">
      <c r="A17139" s="17"/>
      <c r="B17139" s="17"/>
      <c r="C17139" s="18"/>
      <c r="D17139" s="19"/>
    </row>
    <row r="17140" spans="1:4" ht="16.350000000000001" customHeight="1" x14ac:dyDescent="0.2">
      <c r="A17140" s="17"/>
      <c r="B17140" s="17"/>
      <c r="C17140" s="18"/>
      <c r="D17140" s="19"/>
    </row>
    <row r="17141" spans="1:4" ht="16.350000000000001" customHeight="1" x14ac:dyDescent="0.2">
      <c r="A17141" s="17"/>
      <c r="B17141" s="17"/>
      <c r="C17141" s="18"/>
      <c r="D17141" s="19"/>
    </row>
    <row r="17142" spans="1:4" ht="16.350000000000001" customHeight="1" x14ac:dyDescent="0.2">
      <c r="A17142" s="17"/>
      <c r="B17142" s="17"/>
      <c r="C17142" s="18"/>
      <c r="D17142" s="19"/>
    </row>
    <row r="17143" spans="1:4" ht="16.350000000000001" customHeight="1" x14ac:dyDescent="0.2">
      <c r="A17143" s="17"/>
      <c r="B17143" s="17"/>
      <c r="C17143" s="18"/>
      <c r="D17143" s="19"/>
    </row>
    <row r="17144" spans="1:4" ht="16.350000000000001" customHeight="1" x14ac:dyDescent="0.2">
      <c r="A17144" s="17"/>
      <c r="B17144" s="17"/>
      <c r="C17144" s="18"/>
      <c r="D17144" s="19"/>
    </row>
    <row r="17145" spans="1:4" ht="16.350000000000001" customHeight="1" x14ac:dyDescent="0.2">
      <c r="A17145" s="17"/>
      <c r="B17145" s="17"/>
      <c r="C17145" s="18"/>
      <c r="D17145" s="19"/>
    </row>
    <row r="17146" spans="1:4" ht="16.350000000000001" customHeight="1" x14ac:dyDescent="0.2">
      <c r="A17146" s="17"/>
      <c r="B17146" s="17"/>
      <c r="C17146" s="18"/>
      <c r="D17146" s="19"/>
    </row>
    <row r="17147" spans="1:4" ht="16.350000000000001" customHeight="1" x14ac:dyDescent="0.2">
      <c r="A17147" s="17"/>
      <c r="B17147" s="17"/>
      <c r="C17147" s="18"/>
      <c r="D17147" s="19"/>
    </row>
    <row r="17148" spans="1:4" ht="16.350000000000001" customHeight="1" x14ac:dyDescent="0.2">
      <c r="A17148" s="17"/>
      <c r="B17148" s="17"/>
      <c r="C17148" s="18"/>
      <c r="D17148" s="19"/>
    </row>
    <row r="17149" spans="1:4" ht="16.350000000000001" customHeight="1" x14ac:dyDescent="0.2">
      <c r="A17149" s="17"/>
      <c r="B17149" s="17"/>
      <c r="C17149" s="18"/>
      <c r="D17149" s="19"/>
    </row>
    <row r="17150" spans="1:4" ht="16.350000000000001" customHeight="1" x14ac:dyDescent="0.2">
      <c r="A17150" s="17"/>
      <c r="B17150" s="17"/>
      <c r="C17150" s="18"/>
      <c r="D17150" s="19"/>
    </row>
    <row r="17151" spans="1:4" ht="16.350000000000001" customHeight="1" x14ac:dyDescent="0.2">
      <c r="A17151" s="17"/>
      <c r="B17151" s="17"/>
      <c r="C17151" s="18"/>
      <c r="D17151" s="19"/>
    </row>
    <row r="17152" spans="1:4" ht="16.350000000000001" customHeight="1" x14ac:dyDescent="0.2">
      <c r="A17152" s="17"/>
      <c r="B17152" s="17"/>
      <c r="C17152" s="18"/>
      <c r="D17152" s="19"/>
    </row>
    <row r="17153" spans="1:4" ht="16.350000000000001" customHeight="1" x14ac:dyDescent="0.2">
      <c r="A17153" s="17"/>
      <c r="B17153" s="17"/>
      <c r="C17153" s="18"/>
      <c r="D17153" s="19"/>
    </row>
    <row r="17154" spans="1:4" ht="16.350000000000001" customHeight="1" x14ac:dyDescent="0.2">
      <c r="A17154" s="17"/>
      <c r="B17154" s="17"/>
      <c r="C17154" s="18"/>
      <c r="D17154" s="19"/>
    </row>
    <row r="17155" spans="1:4" ht="16.350000000000001" customHeight="1" x14ac:dyDescent="0.2">
      <c r="A17155" s="17"/>
      <c r="B17155" s="17"/>
      <c r="C17155" s="18"/>
      <c r="D17155" s="19"/>
    </row>
    <row r="17156" spans="1:4" ht="16.350000000000001" customHeight="1" x14ac:dyDescent="0.2">
      <c r="A17156" s="17"/>
      <c r="B17156" s="17"/>
      <c r="C17156" s="18"/>
      <c r="D17156" s="19"/>
    </row>
    <row r="17157" spans="1:4" ht="16.350000000000001" customHeight="1" x14ac:dyDescent="0.2">
      <c r="A17157" s="17"/>
      <c r="B17157" s="17"/>
      <c r="C17157" s="18"/>
      <c r="D17157" s="19"/>
    </row>
    <row r="17158" spans="1:4" ht="16.350000000000001" customHeight="1" x14ac:dyDescent="0.2">
      <c r="A17158" s="17"/>
      <c r="B17158" s="17"/>
      <c r="C17158" s="18"/>
      <c r="D17158" s="19"/>
    </row>
    <row r="17159" spans="1:4" ht="16.350000000000001" customHeight="1" x14ac:dyDescent="0.2">
      <c r="A17159" s="17"/>
      <c r="B17159" s="17"/>
      <c r="C17159" s="18"/>
      <c r="D17159" s="19"/>
    </row>
    <row r="17160" spans="1:4" ht="16.350000000000001" customHeight="1" x14ac:dyDescent="0.2">
      <c r="A17160" s="17"/>
      <c r="B17160" s="17"/>
      <c r="C17160" s="18"/>
      <c r="D17160" s="19"/>
    </row>
    <row r="17161" spans="1:4" ht="16.350000000000001" customHeight="1" x14ac:dyDescent="0.2">
      <c r="A17161" s="17"/>
      <c r="B17161" s="17"/>
      <c r="C17161" s="18"/>
      <c r="D17161" s="19"/>
    </row>
    <row r="17162" spans="1:4" ht="16.350000000000001" customHeight="1" x14ac:dyDescent="0.2">
      <c r="A17162" s="17"/>
      <c r="B17162" s="17"/>
      <c r="C17162" s="18"/>
      <c r="D17162" s="19"/>
    </row>
    <row r="17163" spans="1:4" ht="16.350000000000001" customHeight="1" x14ac:dyDescent="0.2">
      <c r="A17163" s="17"/>
      <c r="B17163" s="17"/>
      <c r="C17163" s="18"/>
      <c r="D17163" s="19"/>
    </row>
    <row r="17164" spans="1:4" ht="16.350000000000001" customHeight="1" x14ac:dyDescent="0.2">
      <c r="A17164" s="17"/>
      <c r="B17164" s="17"/>
      <c r="C17164" s="18"/>
      <c r="D17164" s="19"/>
    </row>
    <row r="17165" spans="1:4" ht="16.350000000000001" customHeight="1" x14ac:dyDescent="0.2">
      <c r="A17165" s="17"/>
      <c r="B17165" s="17"/>
      <c r="C17165" s="18"/>
      <c r="D17165" s="19"/>
    </row>
    <row r="17166" spans="1:4" ht="16.350000000000001" customHeight="1" x14ac:dyDescent="0.2">
      <c r="A17166" s="17"/>
      <c r="B17166" s="17"/>
      <c r="C17166" s="18"/>
      <c r="D17166" s="19"/>
    </row>
    <row r="17167" spans="1:4" ht="16.350000000000001" customHeight="1" x14ac:dyDescent="0.2">
      <c r="A17167" s="17"/>
      <c r="B17167" s="17"/>
      <c r="C17167" s="18"/>
      <c r="D17167" s="19"/>
    </row>
    <row r="17168" spans="1:4" ht="16.350000000000001" customHeight="1" x14ac:dyDescent="0.2">
      <c r="A17168" s="17"/>
      <c r="B17168" s="17"/>
      <c r="C17168" s="18"/>
      <c r="D17168" s="19"/>
    </row>
    <row r="17169" spans="1:4" ht="16.350000000000001" customHeight="1" x14ac:dyDescent="0.2">
      <c r="A17169" s="17"/>
      <c r="B17169" s="17"/>
      <c r="C17169" s="18"/>
      <c r="D17169" s="19"/>
    </row>
    <row r="17170" spans="1:4" ht="16.350000000000001" customHeight="1" x14ac:dyDescent="0.2">
      <c r="A17170" s="17"/>
      <c r="B17170" s="17"/>
      <c r="C17170" s="18"/>
      <c r="D17170" s="19"/>
    </row>
    <row r="17171" spans="1:4" ht="16.350000000000001" customHeight="1" x14ac:dyDescent="0.2">
      <c r="A17171" s="17"/>
      <c r="B17171" s="17"/>
      <c r="C17171" s="18"/>
      <c r="D17171" s="19"/>
    </row>
    <row r="17172" spans="1:4" ht="16.350000000000001" customHeight="1" x14ac:dyDescent="0.2">
      <c r="A17172" s="17"/>
      <c r="B17172" s="17"/>
      <c r="C17172" s="18"/>
      <c r="D17172" s="19"/>
    </row>
    <row r="17173" spans="1:4" ht="16.350000000000001" customHeight="1" x14ac:dyDescent="0.2">
      <c r="A17173" s="17"/>
      <c r="B17173" s="17"/>
      <c r="C17173" s="18"/>
      <c r="D17173" s="19"/>
    </row>
    <row r="17174" spans="1:4" ht="16.350000000000001" customHeight="1" x14ac:dyDescent="0.2">
      <c r="A17174" s="17"/>
      <c r="B17174" s="17"/>
      <c r="C17174" s="18"/>
      <c r="D17174" s="19"/>
    </row>
    <row r="17175" spans="1:4" ht="16.350000000000001" customHeight="1" x14ac:dyDescent="0.2">
      <c r="A17175" s="17"/>
      <c r="B17175" s="17"/>
      <c r="C17175" s="18"/>
      <c r="D17175" s="19"/>
    </row>
    <row r="17176" spans="1:4" ht="16.350000000000001" customHeight="1" x14ac:dyDescent="0.2">
      <c r="A17176" s="17"/>
      <c r="B17176" s="17"/>
      <c r="C17176" s="18"/>
      <c r="D17176" s="19"/>
    </row>
    <row r="17177" spans="1:4" ht="16.350000000000001" customHeight="1" x14ac:dyDescent="0.2">
      <c r="A17177" s="17"/>
      <c r="B17177" s="17"/>
      <c r="C17177" s="18"/>
      <c r="D17177" s="19"/>
    </row>
    <row r="17178" spans="1:4" ht="16.350000000000001" customHeight="1" x14ac:dyDescent="0.2">
      <c r="A17178" s="17"/>
      <c r="B17178" s="17"/>
      <c r="C17178" s="18"/>
      <c r="D17178" s="19"/>
    </row>
    <row r="17179" spans="1:4" ht="16.350000000000001" customHeight="1" x14ac:dyDescent="0.2">
      <c r="A17179" s="17"/>
      <c r="B17179" s="17"/>
      <c r="C17179" s="18"/>
      <c r="D17179" s="19"/>
    </row>
    <row r="17180" spans="1:4" ht="16.350000000000001" customHeight="1" x14ac:dyDescent="0.2">
      <c r="A17180" s="17"/>
      <c r="B17180" s="17"/>
      <c r="C17180" s="18"/>
      <c r="D17180" s="19"/>
    </row>
    <row r="17181" spans="1:4" ht="16.350000000000001" customHeight="1" x14ac:dyDescent="0.2">
      <c r="A17181" s="17"/>
      <c r="B17181" s="17"/>
      <c r="C17181" s="18"/>
      <c r="D17181" s="19"/>
    </row>
    <row r="17182" spans="1:4" ht="16.350000000000001" customHeight="1" x14ac:dyDescent="0.2">
      <c r="A17182" s="17"/>
      <c r="B17182" s="17"/>
      <c r="C17182" s="18"/>
      <c r="D17182" s="19"/>
    </row>
    <row r="17183" spans="1:4" ht="16.350000000000001" customHeight="1" x14ac:dyDescent="0.2">
      <c r="A17183" s="17"/>
      <c r="B17183" s="17"/>
      <c r="C17183" s="18"/>
      <c r="D17183" s="19"/>
    </row>
    <row r="17184" spans="1:4" ht="16.350000000000001" customHeight="1" x14ac:dyDescent="0.2">
      <c r="A17184" s="17"/>
      <c r="B17184" s="17"/>
      <c r="C17184" s="18"/>
      <c r="D17184" s="19"/>
    </row>
    <row r="17185" spans="1:4" ht="16.350000000000001" customHeight="1" x14ac:dyDescent="0.2">
      <c r="A17185" s="17"/>
      <c r="B17185" s="17"/>
      <c r="C17185" s="18"/>
      <c r="D17185" s="19"/>
    </row>
    <row r="17186" spans="1:4" ht="16.350000000000001" customHeight="1" x14ac:dyDescent="0.2">
      <c r="A17186" s="17"/>
      <c r="B17186" s="17"/>
      <c r="C17186" s="18"/>
      <c r="D17186" s="19"/>
    </row>
    <row r="17187" spans="1:4" ht="16.350000000000001" customHeight="1" x14ac:dyDescent="0.2">
      <c r="A17187" s="17"/>
      <c r="B17187" s="17"/>
      <c r="C17187" s="18"/>
      <c r="D17187" s="19"/>
    </row>
    <row r="17188" spans="1:4" ht="16.350000000000001" customHeight="1" x14ac:dyDescent="0.2">
      <c r="A17188" s="17"/>
      <c r="B17188" s="17"/>
      <c r="C17188" s="18"/>
      <c r="D17188" s="19"/>
    </row>
    <row r="17189" spans="1:4" ht="16.350000000000001" customHeight="1" x14ac:dyDescent="0.2">
      <c r="A17189" s="17"/>
      <c r="B17189" s="17"/>
      <c r="C17189" s="18"/>
      <c r="D17189" s="19"/>
    </row>
    <row r="17190" spans="1:4" ht="16.350000000000001" customHeight="1" x14ac:dyDescent="0.2">
      <c r="A17190" s="17"/>
      <c r="B17190" s="17"/>
      <c r="C17190" s="18"/>
      <c r="D17190" s="19"/>
    </row>
    <row r="17191" spans="1:4" ht="16.350000000000001" customHeight="1" x14ac:dyDescent="0.2">
      <c r="A17191" s="17"/>
      <c r="B17191" s="17"/>
      <c r="C17191" s="18"/>
      <c r="D17191" s="19"/>
    </row>
    <row r="17192" spans="1:4" ht="16.350000000000001" customHeight="1" x14ac:dyDescent="0.2">
      <c r="A17192" s="17"/>
      <c r="B17192" s="17"/>
      <c r="C17192" s="18"/>
      <c r="D17192" s="19"/>
    </row>
    <row r="17193" spans="1:4" ht="16.350000000000001" customHeight="1" x14ac:dyDescent="0.2">
      <c r="A17193" s="17"/>
      <c r="B17193" s="17"/>
      <c r="C17193" s="18"/>
      <c r="D17193" s="19"/>
    </row>
    <row r="17194" spans="1:4" ht="16.350000000000001" customHeight="1" x14ac:dyDescent="0.2">
      <c r="A17194" s="17"/>
      <c r="B17194" s="17"/>
      <c r="C17194" s="18"/>
      <c r="D17194" s="19"/>
    </row>
    <row r="17195" spans="1:4" ht="16.350000000000001" customHeight="1" x14ac:dyDescent="0.2">
      <c r="A17195" s="17"/>
      <c r="B17195" s="17"/>
      <c r="C17195" s="18"/>
      <c r="D17195" s="19"/>
    </row>
    <row r="17196" spans="1:4" ht="16.350000000000001" customHeight="1" x14ac:dyDescent="0.2">
      <c r="A17196" s="17"/>
      <c r="B17196" s="17"/>
      <c r="C17196" s="18"/>
      <c r="D17196" s="19"/>
    </row>
    <row r="17197" spans="1:4" ht="16.350000000000001" customHeight="1" x14ac:dyDescent="0.2">
      <c r="A17197" s="17"/>
      <c r="B17197" s="17"/>
      <c r="C17197" s="18"/>
      <c r="D17197" s="19"/>
    </row>
    <row r="17198" spans="1:4" ht="16.350000000000001" customHeight="1" x14ac:dyDescent="0.2">
      <c r="A17198" s="17"/>
      <c r="B17198" s="17"/>
      <c r="C17198" s="18"/>
      <c r="D17198" s="19"/>
    </row>
    <row r="17199" spans="1:4" ht="16.350000000000001" customHeight="1" x14ac:dyDescent="0.2">
      <c r="A17199" s="17"/>
      <c r="B17199" s="17"/>
      <c r="C17199" s="18"/>
      <c r="D17199" s="19"/>
    </row>
    <row r="17200" spans="1:4" ht="16.350000000000001" customHeight="1" x14ac:dyDescent="0.2">
      <c r="A17200" s="17"/>
      <c r="B17200" s="17"/>
      <c r="C17200" s="18"/>
      <c r="D17200" s="19"/>
    </row>
    <row r="17201" spans="1:4" ht="16.350000000000001" customHeight="1" x14ac:dyDescent="0.2">
      <c r="A17201" s="17"/>
      <c r="B17201" s="17"/>
      <c r="C17201" s="18"/>
      <c r="D17201" s="19"/>
    </row>
    <row r="17202" spans="1:4" ht="16.350000000000001" customHeight="1" x14ac:dyDescent="0.2">
      <c r="A17202" s="17"/>
      <c r="B17202" s="17"/>
      <c r="C17202" s="18"/>
      <c r="D17202" s="19"/>
    </row>
    <row r="17203" spans="1:4" ht="16.350000000000001" customHeight="1" x14ac:dyDescent="0.2">
      <c r="A17203" s="17"/>
      <c r="B17203" s="17"/>
      <c r="C17203" s="18"/>
      <c r="D17203" s="19"/>
    </row>
    <row r="17204" spans="1:4" ht="16.350000000000001" customHeight="1" x14ac:dyDescent="0.2">
      <c r="A17204" s="17"/>
      <c r="B17204" s="17"/>
      <c r="C17204" s="18"/>
      <c r="D17204" s="19"/>
    </row>
    <row r="17205" spans="1:4" ht="16.350000000000001" customHeight="1" x14ac:dyDescent="0.2">
      <c r="A17205" s="17"/>
      <c r="B17205" s="17"/>
      <c r="C17205" s="18"/>
      <c r="D17205" s="19"/>
    </row>
    <row r="17206" spans="1:4" ht="16.350000000000001" customHeight="1" x14ac:dyDescent="0.2">
      <c r="A17206" s="17"/>
      <c r="B17206" s="17"/>
      <c r="C17206" s="18"/>
      <c r="D17206" s="19"/>
    </row>
    <row r="17207" spans="1:4" ht="16.350000000000001" customHeight="1" x14ac:dyDescent="0.2">
      <c r="A17207" s="17"/>
      <c r="B17207" s="17"/>
      <c r="C17207" s="18"/>
      <c r="D17207" s="19"/>
    </row>
    <row r="17208" spans="1:4" ht="16.350000000000001" customHeight="1" x14ac:dyDescent="0.2">
      <c r="A17208" s="17"/>
      <c r="B17208" s="17"/>
      <c r="C17208" s="18"/>
      <c r="D17208" s="19"/>
    </row>
    <row r="17209" spans="1:4" ht="16.350000000000001" customHeight="1" x14ac:dyDescent="0.2">
      <c r="A17209" s="17"/>
      <c r="B17209" s="17"/>
      <c r="C17209" s="18"/>
      <c r="D17209" s="19"/>
    </row>
    <row r="17210" spans="1:4" ht="16.350000000000001" customHeight="1" x14ac:dyDescent="0.2">
      <c r="A17210" s="17"/>
      <c r="B17210" s="17"/>
      <c r="C17210" s="18"/>
      <c r="D17210" s="19"/>
    </row>
    <row r="17211" spans="1:4" ht="16.350000000000001" customHeight="1" x14ac:dyDescent="0.2">
      <c r="A17211" s="17"/>
      <c r="B17211" s="17"/>
      <c r="C17211" s="18"/>
      <c r="D17211" s="19"/>
    </row>
    <row r="17212" spans="1:4" ht="16.350000000000001" customHeight="1" x14ac:dyDescent="0.2">
      <c r="A17212" s="17"/>
      <c r="B17212" s="17"/>
      <c r="C17212" s="18"/>
      <c r="D17212" s="19"/>
    </row>
    <row r="17213" spans="1:4" ht="16.350000000000001" customHeight="1" x14ac:dyDescent="0.2">
      <c r="A17213" s="17"/>
      <c r="B17213" s="17"/>
      <c r="C17213" s="18"/>
      <c r="D17213" s="19"/>
    </row>
    <row r="17214" spans="1:4" ht="16.350000000000001" customHeight="1" x14ac:dyDescent="0.2">
      <c r="A17214" s="17"/>
      <c r="B17214" s="17"/>
      <c r="C17214" s="18"/>
      <c r="D17214" s="19"/>
    </row>
    <row r="17215" spans="1:4" ht="16.350000000000001" customHeight="1" x14ac:dyDescent="0.2">
      <c r="A17215" s="17"/>
      <c r="B17215" s="17"/>
      <c r="C17215" s="18"/>
      <c r="D17215" s="19"/>
    </row>
    <row r="17216" spans="1:4" ht="16.350000000000001" customHeight="1" x14ac:dyDescent="0.2">
      <c r="A17216" s="17"/>
      <c r="B17216" s="17"/>
      <c r="C17216" s="18"/>
      <c r="D17216" s="19"/>
    </row>
    <row r="17217" spans="1:4" ht="16.350000000000001" customHeight="1" x14ac:dyDescent="0.2">
      <c r="A17217" s="17"/>
      <c r="B17217" s="17"/>
      <c r="C17217" s="18"/>
      <c r="D17217" s="19"/>
    </row>
    <row r="17218" spans="1:4" ht="16.350000000000001" customHeight="1" x14ac:dyDescent="0.2">
      <c r="A17218" s="17"/>
      <c r="B17218" s="17"/>
      <c r="C17218" s="18"/>
      <c r="D17218" s="19"/>
    </row>
    <row r="17219" spans="1:4" ht="16.350000000000001" customHeight="1" x14ac:dyDescent="0.2">
      <c r="A17219" s="17"/>
      <c r="B17219" s="17"/>
      <c r="C17219" s="18"/>
      <c r="D17219" s="19"/>
    </row>
    <row r="17220" spans="1:4" ht="16.350000000000001" customHeight="1" x14ac:dyDescent="0.2">
      <c r="A17220" s="17"/>
      <c r="B17220" s="17"/>
      <c r="C17220" s="18"/>
      <c r="D17220" s="19"/>
    </row>
    <row r="17221" spans="1:4" ht="16.350000000000001" customHeight="1" x14ac:dyDescent="0.2">
      <c r="A17221" s="17"/>
      <c r="B17221" s="17"/>
      <c r="C17221" s="18"/>
      <c r="D17221" s="19"/>
    </row>
    <row r="17222" spans="1:4" ht="16.350000000000001" customHeight="1" x14ac:dyDescent="0.2">
      <c r="A17222" s="17"/>
      <c r="B17222" s="17"/>
      <c r="C17222" s="18"/>
      <c r="D17222" s="19"/>
    </row>
    <row r="17223" spans="1:4" ht="16.350000000000001" customHeight="1" x14ac:dyDescent="0.2">
      <c r="A17223" s="17"/>
      <c r="B17223" s="17"/>
      <c r="C17223" s="18"/>
      <c r="D17223" s="19"/>
    </row>
    <row r="17224" spans="1:4" ht="16.350000000000001" customHeight="1" x14ac:dyDescent="0.2">
      <c r="A17224" s="17"/>
      <c r="B17224" s="17"/>
      <c r="C17224" s="18"/>
      <c r="D17224" s="19"/>
    </row>
    <row r="17225" spans="1:4" ht="16.350000000000001" customHeight="1" x14ac:dyDescent="0.2">
      <c r="A17225" s="17"/>
      <c r="B17225" s="17"/>
      <c r="C17225" s="18"/>
      <c r="D17225" s="19"/>
    </row>
    <row r="17226" spans="1:4" ht="16.350000000000001" customHeight="1" x14ac:dyDescent="0.2">
      <c r="A17226" s="17"/>
      <c r="B17226" s="17"/>
      <c r="C17226" s="18"/>
      <c r="D17226" s="19"/>
    </row>
    <row r="17227" spans="1:4" ht="16.350000000000001" customHeight="1" x14ac:dyDescent="0.2">
      <c r="A17227" s="17"/>
      <c r="B17227" s="17"/>
      <c r="C17227" s="18"/>
      <c r="D17227" s="19"/>
    </row>
    <row r="17228" spans="1:4" ht="16.350000000000001" customHeight="1" x14ac:dyDescent="0.2">
      <c r="A17228" s="17"/>
      <c r="B17228" s="17"/>
      <c r="C17228" s="18"/>
      <c r="D17228" s="19"/>
    </row>
    <row r="17229" spans="1:4" ht="16.350000000000001" customHeight="1" x14ac:dyDescent="0.2">
      <c r="A17229" s="17"/>
      <c r="B17229" s="17"/>
      <c r="C17229" s="18"/>
      <c r="D17229" s="19"/>
    </row>
    <row r="17230" spans="1:4" ht="16.350000000000001" customHeight="1" x14ac:dyDescent="0.2">
      <c r="A17230" s="17"/>
      <c r="B17230" s="17"/>
      <c r="C17230" s="18"/>
      <c r="D17230" s="19"/>
    </row>
    <row r="17231" spans="1:4" ht="16.350000000000001" customHeight="1" x14ac:dyDescent="0.2">
      <c r="A17231" s="17"/>
      <c r="B17231" s="17"/>
      <c r="C17231" s="18"/>
      <c r="D17231" s="19"/>
    </row>
    <row r="17232" spans="1:4" ht="16.350000000000001" customHeight="1" x14ac:dyDescent="0.2">
      <c r="A17232" s="17"/>
      <c r="B17232" s="17"/>
      <c r="C17232" s="18"/>
      <c r="D17232" s="19"/>
    </row>
    <row r="17233" spans="1:4" ht="16.350000000000001" customHeight="1" x14ac:dyDescent="0.2">
      <c r="A17233" s="17"/>
      <c r="B17233" s="17"/>
      <c r="C17233" s="18"/>
      <c r="D17233" s="19"/>
    </row>
    <row r="17234" spans="1:4" ht="16.350000000000001" customHeight="1" x14ac:dyDescent="0.2">
      <c r="A17234" s="17"/>
      <c r="B17234" s="17"/>
      <c r="C17234" s="18"/>
      <c r="D17234" s="19"/>
    </row>
    <row r="17235" spans="1:4" ht="16.350000000000001" customHeight="1" x14ac:dyDescent="0.2">
      <c r="A17235" s="17"/>
      <c r="B17235" s="17"/>
      <c r="C17235" s="18"/>
      <c r="D17235" s="19"/>
    </row>
    <row r="17236" spans="1:4" ht="16.350000000000001" customHeight="1" x14ac:dyDescent="0.2">
      <c r="A17236" s="17"/>
      <c r="B17236" s="17"/>
      <c r="C17236" s="18"/>
      <c r="D17236" s="19"/>
    </row>
    <row r="17237" spans="1:4" ht="16.350000000000001" customHeight="1" x14ac:dyDescent="0.2">
      <c r="A17237" s="17"/>
      <c r="B17237" s="17"/>
      <c r="C17237" s="18"/>
      <c r="D17237" s="19"/>
    </row>
    <row r="17238" spans="1:4" ht="16.350000000000001" customHeight="1" x14ac:dyDescent="0.2">
      <c r="A17238" s="17"/>
      <c r="B17238" s="17"/>
      <c r="C17238" s="18"/>
      <c r="D17238" s="19"/>
    </row>
    <row r="17239" spans="1:4" ht="16.350000000000001" customHeight="1" x14ac:dyDescent="0.2">
      <c r="A17239" s="17"/>
      <c r="B17239" s="17"/>
      <c r="C17239" s="18"/>
      <c r="D17239" s="19"/>
    </row>
    <row r="17240" spans="1:4" ht="16.350000000000001" customHeight="1" x14ac:dyDescent="0.2">
      <c r="A17240" s="17"/>
      <c r="B17240" s="17"/>
      <c r="C17240" s="18"/>
      <c r="D17240" s="19"/>
    </row>
    <row r="17241" spans="1:4" ht="16.350000000000001" customHeight="1" x14ac:dyDescent="0.2">
      <c r="A17241" s="17"/>
      <c r="B17241" s="17"/>
      <c r="C17241" s="18"/>
      <c r="D17241" s="19"/>
    </row>
    <row r="17242" spans="1:4" ht="16.350000000000001" customHeight="1" x14ac:dyDescent="0.2">
      <c r="A17242" s="17"/>
      <c r="B17242" s="17"/>
      <c r="C17242" s="18"/>
      <c r="D17242" s="19"/>
    </row>
    <row r="17243" spans="1:4" ht="16.350000000000001" customHeight="1" x14ac:dyDescent="0.2">
      <c r="A17243" s="17"/>
      <c r="B17243" s="17"/>
      <c r="C17243" s="18"/>
      <c r="D17243" s="19"/>
    </row>
    <row r="17244" spans="1:4" ht="16.350000000000001" customHeight="1" x14ac:dyDescent="0.2">
      <c r="A17244" s="17"/>
      <c r="B17244" s="17"/>
      <c r="C17244" s="18"/>
      <c r="D17244" s="19"/>
    </row>
    <row r="17245" spans="1:4" ht="16.350000000000001" customHeight="1" x14ac:dyDescent="0.2">
      <c r="A17245" s="17"/>
      <c r="B17245" s="17"/>
      <c r="C17245" s="18"/>
      <c r="D17245" s="19"/>
    </row>
    <row r="17246" spans="1:4" ht="16.350000000000001" customHeight="1" x14ac:dyDescent="0.2">
      <c r="A17246" s="17"/>
      <c r="B17246" s="17"/>
      <c r="C17246" s="18"/>
      <c r="D17246" s="19"/>
    </row>
    <row r="17247" spans="1:4" ht="16.350000000000001" customHeight="1" x14ac:dyDescent="0.2">
      <c r="A17247" s="17"/>
      <c r="B17247" s="17"/>
      <c r="C17247" s="18"/>
      <c r="D17247" s="19"/>
    </row>
    <row r="17248" spans="1:4" ht="16.350000000000001" customHeight="1" x14ac:dyDescent="0.2">
      <c r="A17248" s="17"/>
      <c r="B17248" s="17"/>
      <c r="C17248" s="18"/>
      <c r="D17248" s="19"/>
    </row>
    <row r="17249" spans="1:4" ht="16.350000000000001" customHeight="1" x14ac:dyDescent="0.2">
      <c r="A17249" s="17"/>
      <c r="B17249" s="17"/>
      <c r="C17249" s="18"/>
      <c r="D17249" s="19"/>
    </row>
    <row r="17250" spans="1:4" ht="16.350000000000001" customHeight="1" x14ac:dyDescent="0.2">
      <c r="A17250" s="17"/>
      <c r="B17250" s="17"/>
      <c r="C17250" s="18"/>
      <c r="D17250" s="19"/>
    </row>
    <row r="17251" spans="1:4" ht="16.350000000000001" customHeight="1" x14ac:dyDescent="0.2">
      <c r="A17251" s="17"/>
      <c r="B17251" s="17"/>
      <c r="C17251" s="18"/>
      <c r="D17251" s="19"/>
    </row>
    <row r="17252" spans="1:4" ht="16.350000000000001" customHeight="1" x14ac:dyDescent="0.2">
      <c r="A17252" s="17"/>
      <c r="B17252" s="17"/>
      <c r="C17252" s="18"/>
      <c r="D17252" s="19"/>
    </row>
    <row r="17253" spans="1:4" ht="16.350000000000001" customHeight="1" x14ac:dyDescent="0.2">
      <c r="A17253" s="17"/>
      <c r="B17253" s="17"/>
      <c r="C17253" s="18"/>
      <c r="D17253" s="19"/>
    </row>
    <row r="17254" spans="1:4" ht="16.350000000000001" customHeight="1" x14ac:dyDescent="0.2">
      <c r="A17254" s="17"/>
      <c r="B17254" s="17"/>
      <c r="C17254" s="18"/>
      <c r="D17254" s="19"/>
    </row>
    <row r="17255" spans="1:4" ht="16.350000000000001" customHeight="1" x14ac:dyDescent="0.2">
      <c r="A17255" s="17"/>
      <c r="B17255" s="17"/>
      <c r="C17255" s="18"/>
      <c r="D17255" s="19"/>
    </row>
    <row r="17256" spans="1:4" ht="16.350000000000001" customHeight="1" x14ac:dyDescent="0.2">
      <c r="A17256" s="17"/>
      <c r="B17256" s="17"/>
      <c r="C17256" s="18"/>
      <c r="D17256" s="19"/>
    </row>
    <row r="17257" spans="1:4" ht="16.350000000000001" customHeight="1" x14ac:dyDescent="0.2">
      <c r="A17257" s="17"/>
      <c r="B17257" s="17"/>
      <c r="C17257" s="18"/>
      <c r="D17257" s="19"/>
    </row>
    <row r="17258" spans="1:4" ht="16.350000000000001" customHeight="1" x14ac:dyDescent="0.2">
      <c r="A17258" s="17"/>
      <c r="B17258" s="17"/>
      <c r="C17258" s="18"/>
      <c r="D17258" s="19"/>
    </row>
    <row r="17259" spans="1:4" ht="16.350000000000001" customHeight="1" x14ac:dyDescent="0.2">
      <c r="A17259" s="17"/>
      <c r="B17259" s="17"/>
      <c r="C17259" s="18"/>
      <c r="D17259" s="19"/>
    </row>
    <row r="17260" spans="1:4" ht="16.350000000000001" customHeight="1" x14ac:dyDescent="0.2">
      <c r="A17260" s="17"/>
      <c r="B17260" s="17"/>
      <c r="C17260" s="18"/>
      <c r="D17260" s="19"/>
    </row>
    <row r="17261" spans="1:4" ht="16.350000000000001" customHeight="1" x14ac:dyDescent="0.2">
      <c r="A17261" s="17"/>
      <c r="B17261" s="17"/>
      <c r="C17261" s="18"/>
      <c r="D17261" s="19"/>
    </row>
    <row r="17262" spans="1:4" ht="16.350000000000001" customHeight="1" x14ac:dyDescent="0.2">
      <c r="A17262" s="17"/>
      <c r="B17262" s="17"/>
      <c r="C17262" s="18"/>
      <c r="D17262" s="19"/>
    </row>
    <row r="17263" spans="1:4" ht="16.350000000000001" customHeight="1" x14ac:dyDescent="0.2">
      <c r="A17263" s="17"/>
      <c r="B17263" s="17"/>
      <c r="C17263" s="18"/>
      <c r="D17263" s="19"/>
    </row>
    <row r="17264" spans="1:4" ht="16.350000000000001" customHeight="1" x14ac:dyDescent="0.2">
      <c r="A17264" s="17"/>
      <c r="B17264" s="17"/>
      <c r="C17264" s="18"/>
      <c r="D17264" s="19"/>
    </row>
    <row r="17265" spans="1:4" ht="16.350000000000001" customHeight="1" x14ac:dyDescent="0.2">
      <c r="A17265" s="17"/>
      <c r="B17265" s="17"/>
      <c r="C17265" s="18"/>
      <c r="D17265" s="19"/>
    </row>
    <row r="17266" spans="1:4" ht="16.350000000000001" customHeight="1" x14ac:dyDescent="0.2">
      <c r="A17266" s="17"/>
      <c r="B17266" s="17"/>
      <c r="C17266" s="18"/>
      <c r="D17266" s="19"/>
    </row>
    <row r="17267" spans="1:4" ht="16.350000000000001" customHeight="1" x14ac:dyDescent="0.2">
      <c r="A17267" s="17"/>
      <c r="B17267" s="17"/>
      <c r="C17267" s="18"/>
      <c r="D17267" s="19"/>
    </row>
    <row r="17268" spans="1:4" ht="16.350000000000001" customHeight="1" x14ac:dyDescent="0.2">
      <c r="A17268" s="17"/>
      <c r="B17268" s="17"/>
      <c r="C17268" s="18"/>
      <c r="D17268" s="19"/>
    </row>
    <row r="17269" spans="1:4" ht="16.350000000000001" customHeight="1" x14ac:dyDescent="0.2">
      <c r="A17269" s="17"/>
      <c r="B17269" s="17"/>
      <c r="C17269" s="18"/>
      <c r="D17269" s="19"/>
    </row>
    <row r="17270" spans="1:4" ht="16.350000000000001" customHeight="1" x14ac:dyDescent="0.2">
      <c r="A17270" s="17"/>
      <c r="B17270" s="17"/>
      <c r="C17270" s="18"/>
      <c r="D17270" s="19"/>
    </row>
    <row r="17271" spans="1:4" ht="16.350000000000001" customHeight="1" x14ac:dyDescent="0.2">
      <c r="A17271" s="17"/>
      <c r="B17271" s="17"/>
      <c r="C17271" s="18"/>
      <c r="D17271" s="19"/>
    </row>
    <row r="17272" spans="1:4" ht="16.350000000000001" customHeight="1" x14ac:dyDescent="0.2">
      <c r="A17272" s="17"/>
      <c r="B17272" s="17"/>
      <c r="C17272" s="18"/>
      <c r="D17272" s="19"/>
    </row>
    <row r="17273" spans="1:4" ht="16.350000000000001" customHeight="1" x14ac:dyDescent="0.2">
      <c r="A17273" s="17"/>
      <c r="B17273" s="17"/>
      <c r="C17273" s="18"/>
      <c r="D17273" s="19"/>
    </row>
    <row r="17274" spans="1:4" ht="16.350000000000001" customHeight="1" x14ac:dyDescent="0.2">
      <c r="A17274" s="17"/>
      <c r="B17274" s="17"/>
      <c r="C17274" s="18"/>
      <c r="D17274" s="19"/>
    </row>
    <row r="17275" spans="1:4" ht="16.350000000000001" customHeight="1" x14ac:dyDescent="0.2">
      <c r="A17275" s="17"/>
      <c r="B17275" s="17"/>
      <c r="C17275" s="18"/>
      <c r="D17275" s="19"/>
    </row>
    <row r="17276" spans="1:4" ht="16.350000000000001" customHeight="1" x14ac:dyDescent="0.2">
      <c r="A17276" s="17"/>
      <c r="B17276" s="17"/>
      <c r="C17276" s="18"/>
      <c r="D17276" s="19"/>
    </row>
    <row r="17277" spans="1:4" ht="16.350000000000001" customHeight="1" x14ac:dyDescent="0.2">
      <c r="A17277" s="17"/>
      <c r="B17277" s="17"/>
      <c r="C17277" s="18"/>
      <c r="D17277" s="19"/>
    </row>
    <row r="17278" spans="1:4" ht="16.350000000000001" customHeight="1" x14ac:dyDescent="0.2">
      <c r="A17278" s="17"/>
      <c r="B17278" s="17"/>
      <c r="C17278" s="18"/>
      <c r="D17278" s="19"/>
    </row>
    <row r="17279" spans="1:4" ht="16.350000000000001" customHeight="1" x14ac:dyDescent="0.2">
      <c r="A17279" s="17"/>
      <c r="B17279" s="17"/>
      <c r="C17279" s="18"/>
      <c r="D17279" s="19"/>
    </row>
    <row r="17280" spans="1:4" ht="16.350000000000001" customHeight="1" x14ac:dyDescent="0.2">
      <c r="A17280" s="17"/>
      <c r="B17280" s="17"/>
      <c r="C17280" s="18"/>
      <c r="D17280" s="19"/>
    </row>
    <row r="17281" spans="1:4" ht="16.350000000000001" customHeight="1" x14ac:dyDescent="0.2">
      <c r="A17281" s="17"/>
      <c r="B17281" s="17"/>
      <c r="C17281" s="18"/>
      <c r="D17281" s="19"/>
    </row>
    <row r="17282" spans="1:4" ht="16.350000000000001" customHeight="1" x14ac:dyDescent="0.2">
      <c r="A17282" s="17"/>
      <c r="B17282" s="17"/>
      <c r="C17282" s="18"/>
      <c r="D17282" s="19"/>
    </row>
    <row r="17283" spans="1:4" ht="16.350000000000001" customHeight="1" x14ac:dyDescent="0.2">
      <c r="A17283" s="17"/>
      <c r="B17283" s="17"/>
      <c r="C17283" s="18"/>
      <c r="D17283" s="19"/>
    </row>
    <row r="17284" spans="1:4" ht="16.350000000000001" customHeight="1" x14ac:dyDescent="0.2">
      <c r="A17284" s="17"/>
      <c r="B17284" s="17"/>
      <c r="C17284" s="18"/>
      <c r="D17284" s="19"/>
    </row>
    <row r="17285" spans="1:4" ht="16.350000000000001" customHeight="1" x14ac:dyDescent="0.2">
      <c r="A17285" s="17"/>
      <c r="B17285" s="17"/>
      <c r="C17285" s="18"/>
      <c r="D17285" s="19"/>
    </row>
    <row r="17286" spans="1:4" ht="16.350000000000001" customHeight="1" x14ac:dyDescent="0.2">
      <c r="A17286" s="17"/>
      <c r="B17286" s="17"/>
      <c r="C17286" s="18"/>
      <c r="D17286" s="19"/>
    </row>
    <row r="17287" spans="1:4" ht="16.350000000000001" customHeight="1" x14ac:dyDescent="0.2">
      <c r="A17287" s="17"/>
      <c r="B17287" s="17"/>
      <c r="C17287" s="18"/>
      <c r="D17287" s="19"/>
    </row>
    <row r="17288" spans="1:4" ht="16.350000000000001" customHeight="1" x14ac:dyDescent="0.2">
      <c r="A17288" s="17"/>
      <c r="B17288" s="17"/>
      <c r="C17288" s="18"/>
      <c r="D17288" s="19"/>
    </row>
    <row r="17289" spans="1:4" ht="16.350000000000001" customHeight="1" x14ac:dyDescent="0.2">
      <c r="A17289" s="17"/>
      <c r="B17289" s="17"/>
      <c r="C17289" s="18"/>
      <c r="D17289" s="19"/>
    </row>
    <row r="17290" spans="1:4" ht="16.350000000000001" customHeight="1" x14ac:dyDescent="0.2">
      <c r="A17290" s="17"/>
      <c r="B17290" s="17"/>
      <c r="C17290" s="18"/>
      <c r="D17290" s="19"/>
    </row>
    <row r="17291" spans="1:4" ht="16.350000000000001" customHeight="1" x14ac:dyDescent="0.2">
      <c r="A17291" s="17"/>
      <c r="B17291" s="17"/>
      <c r="C17291" s="18"/>
      <c r="D17291" s="19"/>
    </row>
    <row r="17292" spans="1:4" ht="16.350000000000001" customHeight="1" x14ac:dyDescent="0.2">
      <c r="A17292" s="17"/>
      <c r="B17292" s="17"/>
      <c r="C17292" s="18"/>
      <c r="D17292" s="19"/>
    </row>
    <row r="17293" spans="1:4" ht="16.350000000000001" customHeight="1" x14ac:dyDescent="0.2">
      <c r="A17293" s="17"/>
      <c r="B17293" s="17"/>
      <c r="C17293" s="18"/>
      <c r="D17293" s="19"/>
    </row>
    <row r="17294" spans="1:4" ht="16.350000000000001" customHeight="1" x14ac:dyDescent="0.2">
      <c r="A17294" s="17"/>
      <c r="B17294" s="17"/>
      <c r="C17294" s="18"/>
      <c r="D17294" s="19"/>
    </row>
    <row r="17295" spans="1:4" ht="16.350000000000001" customHeight="1" x14ac:dyDescent="0.2">
      <c r="A17295" s="17"/>
      <c r="B17295" s="17"/>
      <c r="C17295" s="18"/>
      <c r="D17295" s="19"/>
    </row>
    <row r="17296" spans="1:4" ht="16.350000000000001" customHeight="1" x14ac:dyDescent="0.2">
      <c r="A17296" s="17"/>
      <c r="B17296" s="17"/>
      <c r="C17296" s="18"/>
      <c r="D17296" s="19"/>
    </row>
    <row r="17297" spans="1:4" ht="16.350000000000001" customHeight="1" x14ac:dyDescent="0.2">
      <c r="A17297" s="17"/>
      <c r="B17297" s="17"/>
      <c r="C17297" s="18"/>
      <c r="D17297" s="19"/>
    </row>
    <row r="17298" spans="1:4" ht="16.350000000000001" customHeight="1" x14ac:dyDescent="0.2">
      <c r="A17298" s="17"/>
      <c r="B17298" s="17"/>
      <c r="C17298" s="18"/>
      <c r="D17298" s="19"/>
    </row>
    <row r="17299" spans="1:4" ht="16.350000000000001" customHeight="1" x14ac:dyDescent="0.2">
      <c r="A17299" s="17"/>
      <c r="B17299" s="17"/>
      <c r="C17299" s="18"/>
      <c r="D17299" s="19"/>
    </row>
    <row r="17300" spans="1:4" ht="16.350000000000001" customHeight="1" x14ac:dyDescent="0.2">
      <c r="A17300" s="17"/>
      <c r="B17300" s="17"/>
      <c r="C17300" s="18"/>
      <c r="D17300" s="19"/>
    </row>
    <row r="17301" spans="1:4" ht="16.350000000000001" customHeight="1" x14ac:dyDescent="0.2">
      <c r="A17301" s="17"/>
      <c r="B17301" s="17"/>
      <c r="C17301" s="18"/>
      <c r="D17301" s="19"/>
    </row>
    <row r="17302" spans="1:4" ht="16.350000000000001" customHeight="1" x14ac:dyDescent="0.2">
      <c r="A17302" s="17"/>
      <c r="B17302" s="17"/>
      <c r="C17302" s="18"/>
      <c r="D17302" s="19"/>
    </row>
    <row r="17303" spans="1:4" ht="16.350000000000001" customHeight="1" x14ac:dyDescent="0.2">
      <c r="A17303" s="17"/>
      <c r="B17303" s="17"/>
      <c r="C17303" s="18"/>
      <c r="D17303" s="19"/>
    </row>
    <row r="17304" spans="1:4" ht="16.350000000000001" customHeight="1" x14ac:dyDescent="0.2">
      <c r="A17304" s="17"/>
      <c r="B17304" s="17"/>
      <c r="C17304" s="18"/>
      <c r="D17304" s="19"/>
    </row>
    <row r="17305" spans="1:4" ht="16.350000000000001" customHeight="1" x14ac:dyDescent="0.2">
      <c r="A17305" s="17"/>
      <c r="B17305" s="17"/>
      <c r="C17305" s="18"/>
      <c r="D17305" s="19"/>
    </row>
    <row r="17306" spans="1:4" ht="16.350000000000001" customHeight="1" x14ac:dyDescent="0.2">
      <c r="A17306" s="17"/>
      <c r="B17306" s="17"/>
      <c r="C17306" s="18"/>
      <c r="D17306" s="19"/>
    </row>
    <row r="17307" spans="1:4" ht="16.350000000000001" customHeight="1" x14ac:dyDescent="0.2">
      <c r="A17307" s="17"/>
      <c r="B17307" s="17"/>
      <c r="C17307" s="18"/>
      <c r="D17307" s="19"/>
    </row>
    <row r="17308" spans="1:4" ht="16.350000000000001" customHeight="1" x14ac:dyDescent="0.2">
      <c r="A17308" s="17"/>
      <c r="B17308" s="17"/>
      <c r="C17308" s="18"/>
      <c r="D17308" s="19"/>
    </row>
    <row r="17309" spans="1:4" ht="16.350000000000001" customHeight="1" x14ac:dyDescent="0.2">
      <c r="A17309" s="17"/>
      <c r="B17309" s="17"/>
      <c r="C17309" s="18"/>
      <c r="D17309" s="19"/>
    </row>
    <row r="17310" spans="1:4" ht="16.350000000000001" customHeight="1" x14ac:dyDescent="0.2">
      <c r="A17310" s="17"/>
      <c r="B17310" s="17"/>
      <c r="C17310" s="18"/>
      <c r="D17310" s="19"/>
    </row>
    <row r="17311" spans="1:4" ht="16.350000000000001" customHeight="1" x14ac:dyDescent="0.2">
      <c r="A17311" s="17"/>
      <c r="B17311" s="17"/>
      <c r="C17311" s="18"/>
      <c r="D17311" s="19"/>
    </row>
    <row r="17312" spans="1:4" ht="16.350000000000001" customHeight="1" x14ac:dyDescent="0.2">
      <c r="A17312" s="17"/>
      <c r="B17312" s="17"/>
      <c r="C17312" s="18"/>
      <c r="D17312" s="19"/>
    </row>
    <row r="17313" spans="1:4" ht="16.350000000000001" customHeight="1" x14ac:dyDescent="0.2">
      <c r="A17313" s="17"/>
      <c r="B17313" s="17"/>
      <c r="C17313" s="18"/>
      <c r="D17313" s="19"/>
    </row>
    <row r="17314" spans="1:4" ht="16.350000000000001" customHeight="1" x14ac:dyDescent="0.2">
      <c r="A17314" s="17"/>
      <c r="B17314" s="17"/>
      <c r="C17314" s="18"/>
      <c r="D17314" s="19"/>
    </row>
    <row r="17315" spans="1:4" ht="16.350000000000001" customHeight="1" x14ac:dyDescent="0.2">
      <c r="A17315" s="17"/>
      <c r="B17315" s="17"/>
      <c r="C17315" s="18"/>
      <c r="D17315" s="19"/>
    </row>
    <row r="17316" spans="1:4" ht="16.350000000000001" customHeight="1" x14ac:dyDescent="0.2">
      <c r="A17316" s="17"/>
      <c r="B17316" s="17"/>
      <c r="C17316" s="18"/>
      <c r="D17316" s="19"/>
    </row>
    <row r="17317" spans="1:4" ht="16.350000000000001" customHeight="1" x14ac:dyDescent="0.2">
      <c r="A17317" s="17"/>
      <c r="B17317" s="17"/>
      <c r="C17317" s="18"/>
      <c r="D17317" s="19"/>
    </row>
    <row r="17318" spans="1:4" ht="16.350000000000001" customHeight="1" x14ac:dyDescent="0.2">
      <c r="A17318" s="17"/>
      <c r="B17318" s="17"/>
      <c r="C17318" s="18"/>
      <c r="D17318" s="19"/>
    </row>
    <row r="17319" spans="1:4" ht="16.350000000000001" customHeight="1" x14ac:dyDescent="0.2">
      <c r="A17319" s="17"/>
      <c r="B17319" s="17"/>
      <c r="C17319" s="18"/>
      <c r="D17319" s="19"/>
    </row>
    <row r="17320" spans="1:4" ht="16.350000000000001" customHeight="1" x14ac:dyDescent="0.2">
      <c r="A17320" s="17"/>
      <c r="B17320" s="17"/>
      <c r="C17320" s="18"/>
      <c r="D17320" s="19"/>
    </row>
    <row r="17321" spans="1:4" ht="16.350000000000001" customHeight="1" x14ac:dyDescent="0.2">
      <c r="A17321" s="17"/>
      <c r="B17321" s="17"/>
      <c r="C17321" s="18"/>
      <c r="D17321" s="19"/>
    </row>
    <row r="17322" spans="1:4" ht="16.350000000000001" customHeight="1" x14ac:dyDescent="0.2">
      <c r="A17322" s="17"/>
      <c r="B17322" s="17"/>
      <c r="C17322" s="18"/>
      <c r="D17322" s="19"/>
    </row>
    <row r="17323" spans="1:4" ht="16.350000000000001" customHeight="1" x14ac:dyDescent="0.2">
      <c r="A17323" s="17"/>
      <c r="B17323" s="17"/>
      <c r="C17323" s="18"/>
      <c r="D17323" s="19"/>
    </row>
    <row r="17324" spans="1:4" ht="16.350000000000001" customHeight="1" x14ac:dyDescent="0.2">
      <c r="A17324" s="17"/>
      <c r="B17324" s="17"/>
      <c r="C17324" s="18"/>
      <c r="D17324" s="19"/>
    </row>
    <row r="17325" spans="1:4" ht="16.350000000000001" customHeight="1" x14ac:dyDescent="0.2">
      <c r="A17325" s="17"/>
      <c r="B17325" s="17"/>
      <c r="C17325" s="18"/>
      <c r="D17325" s="19"/>
    </row>
    <row r="17326" spans="1:4" ht="16.350000000000001" customHeight="1" x14ac:dyDescent="0.2">
      <c r="A17326" s="17"/>
      <c r="B17326" s="17"/>
      <c r="C17326" s="18"/>
      <c r="D17326" s="19"/>
    </row>
    <row r="17327" spans="1:4" ht="16.350000000000001" customHeight="1" x14ac:dyDescent="0.2">
      <c r="A17327" s="17"/>
      <c r="B17327" s="17"/>
      <c r="C17327" s="18"/>
      <c r="D17327" s="19"/>
    </row>
    <row r="17328" spans="1:4" ht="16.350000000000001" customHeight="1" x14ac:dyDescent="0.2">
      <c r="A17328" s="17"/>
      <c r="B17328" s="17"/>
      <c r="C17328" s="18"/>
      <c r="D17328" s="19"/>
    </row>
    <row r="17329" spans="1:4" ht="16.350000000000001" customHeight="1" x14ac:dyDescent="0.2">
      <c r="A17329" s="17"/>
      <c r="B17329" s="17"/>
      <c r="C17329" s="18"/>
      <c r="D17329" s="19"/>
    </row>
    <row r="17330" spans="1:4" ht="16.350000000000001" customHeight="1" x14ac:dyDescent="0.2">
      <c r="A17330" s="17"/>
      <c r="B17330" s="17"/>
      <c r="C17330" s="18"/>
      <c r="D17330" s="19"/>
    </row>
    <row r="17331" spans="1:4" ht="16.350000000000001" customHeight="1" x14ac:dyDescent="0.2">
      <c r="A17331" s="17"/>
      <c r="B17331" s="17"/>
      <c r="C17331" s="18"/>
      <c r="D17331" s="19"/>
    </row>
    <row r="17332" spans="1:4" ht="16.350000000000001" customHeight="1" x14ac:dyDescent="0.2">
      <c r="A17332" s="17"/>
      <c r="B17332" s="17"/>
      <c r="C17332" s="18"/>
      <c r="D17332" s="19"/>
    </row>
    <row r="17333" spans="1:4" ht="16.350000000000001" customHeight="1" x14ac:dyDescent="0.2">
      <c r="A17333" s="17"/>
      <c r="B17333" s="17"/>
      <c r="C17333" s="18"/>
      <c r="D17333" s="19"/>
    </row>
    <row r="17334" spans="1:4" ht="16.350000000000001" customHeight="1" x14ac:dyDescent="0.2">
      <c r="A17334" s="17"/>
      <c r="B17334" s="17"/>
      <c r="C17334" s="18"/>
      <c r="D17334" s="19"/>
    </row>
    <row r="17335" spans="1:4" ht="16.350000000000001" customHeight="1" x14ac:dyDescent="0.2">
      <c r="A17335" s="17"/>
      <c r="B17335" s="17"/>
      <c r="C17335" s="18"/>
      <c r="D17335" s="19"/>
    </row>
    <row r="17336" spans="1:4" ht="16.350000000000001" customHeight="1" x14ac:dyDescent="0.2">
      <c r="A17336" s="17"/>
      <c r="B17336" s="17"/>
      <c r="C17336" s="18"/>
      <c r="D17336" s="19"/>
    </row>
    <row r="17337" spans="1:4" ht="16.350000000000001" customHeight="1" x14ac:dyDescent="0.2">
      <c r="A17337" s="17"/>
      <c r="B17337" s="17"/>
      <c r="C17337" s="18"/>
      <c r="D17337" s="19"/>
    </row>
    <row r="17338" spans="1:4" ht="16.350000000000001" customHeight="1" x14ac:dyDescent="0.2">
      <c r="A17338" s="17"/>
      <c r="B17338" s="17"/>
      <c r="C17338" s="18"/>
      <c r="D17338" s="19"/>
    </row>
    <row r="17339" spans="1:4" ht="16.350000000000001" customHeight="1" x14ac:dyDescent="0.2">
      <c r="A17339" s="17"/>
      <c r="B17339" s="17"/>
      <c r="C17339" s="18"/>
      <c r="D17339" s="19"/>
    </row>
    <row r="17340" spans="1:4" ht="16.350000000000001" customHeight="1" x14ac:dyDescent="0.2">
      <c r="A17340" s="17"/>
      <c r="B17340" s="17"/>
      <c r="C17340" s="18"/>
      <c r="D17340" s="19"/>
    </row>
    <row r="17341" spans="1:4" ht="16.350000000000001" customHeight="1" x14ac:dyDescent="0.2">
      <c r="A17341" s="17"/>
      <c r="B17341" s="17"/>
      <c r="C17341" s="18"/>
      <c r="D17341" s="19"/>
    </row>
    <row r="17342" spans="1:4" ht="16.350000000000001" customHeight="1" x14ac:dyDescent="0.2">
      <c r="A17342" s="17"/>
      <c r="B17342" s="17"/>
      <c r="C17342" s="18"/>
      <c r="D17342" s="19"/>
    </row>
    <row r="17343" spans="1:4" ht="16.350000000000001" customHeight="1" x14ac:dyDescent="0.2">
      <c r="A17343" s="17"/>
      <c r="B17343" s="17"/>
      <c r="C17343" s="18"/>
      <c r="D17343" s="19"/>
    </row>
    <row r="17344" spans="1:4" ht="16.350000000000001" customHeight="1" x14ac:dyDescent="0.2">
      <c r="A17344" s="17"/>
      <c r="B17344" s="17"/>
      <c r="C17344" s="18"/>
      <c r="D17344" s="19"/>
    </row>
    <row r="17345" spans="1:4" ht="16.350000000000001" customHeight="1" x14ac:dyDescent="0.2">
      <c r="A17345" s="17"/>
      <c r="B17345" s="17"/>
      <c r="C17345" s="18"/>
      <c r="D17345" s="19"/>
    </row>
    <row r="17346" spans="1:4" ht="16.350000000000001" customHeight="1" x14ac:dyDescent="0.2">
      <c r="A17346" s="17"/>
      <c r="B17346" s="17"/>
      <c r="C17346" s="18"/>
      <c r="D17346" s="19"/>
    </row>
    <row r="17347" spans="1:4" ht="16.350000000000001" customHeight="1" x14ac:dyDescent="0.2">
      <c r="A17347" s="17"/>
      <c r="B17347" s="17"/>
      <c r="C17347" s="18"/>
      <c r="D17347" s="19"/>
    </row>
    <row r="17348" spans="1:4" ht="16.350000000000001" customHeight="1" x14ac:dyDescent="0.2">
      <c r="A17348" s="17"/>
      <c r="B17348" s="17"/>
      <c r="C17348" s="18"/>
      <c r="D17348" s="19"/>
    </row>
    <row r="17349" spans="1:4" ht="16.350000000000001" customHeight="1" x14ac:dyDescent="0.2">
      <c r="A17349" s="17"/>
      <c r="B17349" s="17"/>
      <c r="C17349" s="18"/>
      <c r="D17349" s="19"/>
    </row>
    <row r="17350" spans="1:4" ht="16.350000000000001" customHeight="1" x14ac:dyDescent="0.2">
      <c r="A17350" s="17"/>
      <c r="B17350" s="17"/>
      <c r="C17350" s="18"/>
      <c r="D17350" s="19"/>
    </row>
    <row r="17351" spans="1:4" ht="16.350000000000001" customHeight="1" x14ac:dyDescent="0.2">
      <c r="A17351" s="17"/>
      <c r="B17351" s="17"/>
      <c r="C17351" s="18"/>
      <c r="D17351" s="19"/>
    </row>
    <row r="17352" spans="1:4" ht="16.350000000000001" customHeight="1" x14ac:dyDescent="0.2">
      <c r="A17352" s="17"/>
      <c r="B17352" s="17"/>
      <c r="C17352" s="18"/>
      <c r="D17352" s="19"/>
    </row>
    <row r="17353" spans="1:4" ht="16.350000000000001" customHeight="1" x14ac:dyDescent="0.2">
      <c r="A17353" s="17"/>
      <c r="B17353" s="17"/>
      <c r="C17353" s="18"/>
      <c r="D17353" s="19"/>
    </row>
    <row r="17354" spans="1:4" ht="16.350000000000001" customHeight="1" x14ac:dyDescent="0.2">
      <c r="A17354" s="17"/>
      <c r="B17354" s="17"/>
      <c r="C17354" s="18"/>
      <c r="D17354" s="19"/>
    </row>
    <row r="17355" spans="1:4" ht="16.350000000000001" customHeight="1" x14ac:dyDescent="0.2">
      <c r="A17355" s="17"/>
      <c r="B17355" s="17"/>
      <c r="C17355" s="18"/>
      <c r="D17355" s="19"/>
    </row>
    <row r="17356" spans="1:4" ht="16.350000000000001" customHeight="1" x14ac:dyDescent="0.2">
      <c r="A17356" s="17"/>
      <c r="B17356" s="17"/>
      <c r="C17356" s="18"/>
      <c r="D17356" s="19"/>
    </row>
    <row r="17357" spans="1:4" ht="16.350000000000001" customHeight="1" x14ac:dyDescent="0.2">
      <c r="A17357" s="17"/>
      <c r="B17357" s="17"/>
      <c r="C17357" s="18"/>
      <c r="D17357" s="19"/>
    </row>
    <row r="17358" spans="1:4" ht="16.350000000000001" customHeight="1" x14ac:dyDescent="0.2">
      <c r="A17358" s="17"/>
      <c r="B17358" s="17"/>
      <c r="C17358" s="18"/>
      <c r="D17358" s="19"/>
    </row>
    <row r="17359" spans="1:4" ht="16.350000000000001" customHeight="1" x14ac:dyDescent="0.2">
      <c r="A17359" s="17"/>
      <c r="B17359" s="17"/>
      <c r="C17359" s="18"/>
      <c r="D17359" s="19"/>
    </row>
    <row r="17360" spans="1:4" ht="16.350000000000001" customHeight="1" x14ac:dyDescent="0.2">
      <c r="A17360" s="17"/>
      <c r="B17360" s="17"/>
      <c r="C17360" s="18"/>
      <c r="D17360" s="19"/>
    </row>
    <row r="17361" spans="1:4" ht="16.350000000000001" customHeight="1" x14ac:dyDescent="0.2">
      <c r="A17361" s="17"/>
      <c r="B17361" s="17"/>
      <c r="C17361" s="18"/>
      <c r="D17361" s="19"/>
    </row>
    <row r="17362" spans="1:4" ht="16.350000000000001" customHeight="1" x14ac:dyDescent="0.2">
      <c r="A17362" s="17"/>
      <c r="B17362" s="17"/>
      <c r="C17362" s="18"/>
      <c r="D17362" s="19"/>
    </row>
    <row r="17363" spans="1:4" ht="16.350000000000001" customHeight="1" x14ac:dyDescent="0.2">
      <c r="A17363" s="17"/>
      <c r="B17363" s="17"/>
      <c r="C17363" s="18"/>
      <c r="D17363" s="19"/>
    </row>
    <row r="17364" spans="1:4" ht="16.350000000000001" customHeight="1" x14ac:dyDescent="0.2">
      <c r="A17364" s="17"/>
      <c r="B17364" s="17"/>
      <c r="C17364" s="18"/>
      <c r="D17364" s="19"/>
    </row>
    <row r="17365" spans="1:4" ht="16.350000000000001" customHeight="1" x14ac:dyDescent="0.2">
      <c r="A17365" s="17"/>
      <c r="B17365" s="17"/>
      <c r="C17365" s="18"/>
      <c r="D17365" s="19"/>
    </row>
    <row r="17366" spans="1:4" ht="16.350000000000001" customHeight="1" x14ac:dyDescent="0.2">
      <c r="A17366" s="17"/>
      <c r="B17366" s="17"/>
      <c r="C17366" s="18"/>
      <c r="D17366" s="19"/>
    </row>
    <row r="17367" spans="1:4" ht="16.350000000000001" customHeight="1" x14ac:dyDescent="0.2">
      <c r="A17367" s="17"/>
      <c r="B17367" s="17"/>
      <c r="C17367" s="18"/>
      <c r="D17367" s="19"/>
    </row>
    <row r="17368" spans="1:4" ht="16.350000000000001" customHeight="1" x14ac:dyDescent="0.2">
      <c r="A17368" s="17"/>
      <c r="B17368" s="17"/>
      <c r="C17368" s="18"/>
      <c r="D17368" s="19"/>
    </row>
    <row r="17369" spans="1:4" ht="16.350000000000001" customHeight="1" x14ac:dyDescent="0.2">
      <c r="A17369" s="17"/>
      <c r="B17369" s="17"/>
      <c r="C17369" s="18"/>
      <c r="D17369" s="19"/>
    </row>
    <row r="17370" spans="1:4" ht="16.350000000000001" customHeight="1" x14ac:dyDescent="0.2">
      <c r="A17370" s="17"/>
      <c r="B17370" s="17"/>
      <c r="C17370" s="18"/>
      <c r="D17370" s="19"/>
    </row>
    <row r="17371" spans="1:4" ht="16.350000000000001" customHeight="1" x14ac:dyDescent="0.2">
      <c r="A17371" s="17"/>
      <c r="B17371" s="17"/>
      <c r="C17371" s="18"/>
      <c r="D17371" s="19"/>
    </row>
    <row r="17372" spans="1:4" ht="16.350000000000001" customHeight="1" x14ac:dyDescent="0.2">
      <c r="A17372" s="17"/>
      <c r="B17372" s="17"/>
      <c r="C17372" s="18"/>
      <c r="D17372" s="19"/>
    </row>
    <row r="17373" spans="1:4" ht="16.350000000000001" customHeight="1" x14ac:dyDescent="0.2">
      <c r="A17373" s="17"/>
      <c r="B17373" s="17"/>
      <c r="C17373" s="18"/>
      <c r="D17373" s="19"/>
    </row>
    <row r="17374" spans="1:4" ht="16.350000000000001" customHeight="1" x14ac:dyDescent="0.2">
      <c r="A17374" s="17"/>
      <c r="B17374" s="17"/>
      <c r="C17374" s="18"/>
      <c r="D17374" s="19"/>
    </row>
    <row r="17375" spans="1:4" ht="16.350000000000001" customHeight="1" x14ac:dyDescent="0.2">
      <c r="A17375" s="17"/>
      <c r="B17375" s="17"/>
      <c r="C17375" s="18"/>
      <c r="D17375" s="19"/>
    </row>
    <row r="17376" spans="1:4" ht="16.350000000000001" customHeight="1" x14ac:dyDescent="0.2">
      <c r="A17376" s="17"/>
      <c r="B17376" s="17"/>
      <c r="C17376" s="18"/>
      <c r="D17376" s="19"/>
    </row>
    <row r="17377" spans="1:4" ht="16.350000000000001" customHeight="1" x14ac:dyDescent="0.2">
      <c r="A17377" s="17"/>
      <c r="B17377" s="17"/>
      <c r="C17377" s="18"/>
      <c r="D17377" s="19"/>
    </row>
    <row r="17378" spans="1:4" ht="16.350000000000001" customHeight="1" x14ac:dyDescent="0.2">
      <c r="A17378" s="17"/>
      <c r="B17378" s="17"/>
      <c r="C17378" s="18"/>
      <c r="D17378" s="19"/>
    </row>
    <row r="17379" spans="1:4" ht="16.350000000000001" customHeight="1" x14ac:dyDescent="0.2">
      <c r="A17379" s="17"/>
      <c r="B17379" s="17"/>
      <c r="C17379" s="18"/>
      <c r="D17379" s="19"/>
    </row>
    <row r="17380" spans="1:4" ht="16.350000000000001" customHeight="1" x14ac:dyDescent="0.2">
      <c r="A17380" s="17"/>
      <c r="B17380" s="17"/>
      <c r="C17380" s="18"/>
      <c r="D17380" s="19"/>
    </row>
    <row r="17381" spans="1:4" ht="16.350000000000001" customHeight="1" x14ac:dyDescent="0.2">
      <c r="A17381" s="17"/>
      <c r="B17381" s="17"/>
      <c r="C17381" s="18"/>
      <c r="D17381" s="19"/>
    </row>
    <row r="17382" spans="1:4" ht="16.350000000000001" customHeight="1" x14ac:dyDescent="0.2">
      <c r="A17382" s="17"/>
      <c r="B17382" s="17"/>
      <c r="C17382" s="18"/>
      <c r="D17382" s="19"/>
    </row>
    <row r="17383" spans="1:4" ht="16.350000000000001" customHeight="1" x14ac:dyDescent="0.2">
      <c r="A17383" s="17"/>
      <c r="B17383" s="17"/>
      <c r="C17383" s="18"/>
      <c r="D17383" s="19"/>
    </row>
    <row r="17384" spans="1:4" ht="16.350000000000001" customHeight="1" x14ac:dyDescent="0.2">
      <c r="A17384" s="17"/>
      <c r="B17384" s="17"/>
      <c r="C17384" s="18"/>
      <c r="D17384" s="19"/>
    </row>
    <row r="17385" spans="1:4" ht="16.350000000000001" customHeight="1" x14ac:dyDescent="0.2">
      <c r="A17385" s="17"/>
      <c r="B17385" s="17"/>
      <c r="C17385" s="18"/>
      <c r="D17385" s="19"/>
    </row>
    <row r="17386" spans="1:4" ht="16.350000000000001" customHeight="1" x14ac:dyDescent="0.2">
      <c r="A17386" s="17"/>
      <c r="B17386" s="17"/>
      <c r="C17386" s="18"/>
      <c r="D17386" s="19"/>
    </row>
    <row r="17387" spans="1:4" ht="16.350000000000001" customHeight="1" x14ac:dyDescent="0.2">
      <c r="A17387" s="17"/>
      <c r="B17387" s="17"/>
      <c r="C17387" s="18"/>
      <c r="D17387" s="19"/>
    </row>
    <row r="17388" spans="1:4" ht="16.350000000000001" customHeight="1" x14ac:dyDescent="0.2">
      <c r="A17388" s="17"/>
      <c r="B17388" s="17"/>
      <c r="C17388" s="18"/>
      <c r="D17388" s="19"/>
    </row>
    <row r="17389" spans="1:4" ht="16.350000000000001" customHeight="1" x14ac:dyDescent="0.2">
      <c r="A17389" s="17"/>
      <c r="B17389" s="17"/>
      <c r="C17389" s="18"/>
      <c r="D17389" s="19"/>
    </row>
    <row r="17390" spans="1:4" ht="16.350000000000001" customHeight="1" x14ac:dyDescent="0.2">
      <c r="A17390" s="17"/>
      <c r="B17390" s="17"/>
      <c r="C17390" s="18"/>
      <c r="D17390" s="19"/>
    </row>
    <row r="17391" spans="1:4" ht="16.350000000000001" customHeight="1" x14ac:dyDescent="0.2">
      <c r="A17391" s="17"/>
      <c r="B17391" s="17"/>
      <c r="C17391" s="18"/>
      <c r="D17391" s="19"/>
    </row>
    <row r="17392" spans="1:4" ht="16.350000000000001" customHeight="1" x14ac:dyDescent="0.2">
      <c r="A17392" s="17"/>
      <c r="B17392" s="17"/>
      <c r="C17392" s="18"/>
      <c r="D17392" s="19"/>
    </row>
    <row r="17393" spans="1:4" ht="16.350000000000001" customHeight="1" x14ac:dyDescent="0.2">
      <c r="A17393" s="17"/>
      <c r="B17393" s="17"/>
      <c r="C17393" s="18"/>
      <c r="D17393" s="19"/>
    </row>
    <row r="17394" spans="1:4" ht="16.350000000000001" customHeight="1" x14ac:dyDescent="0.2">
      <c r="A17394" s="17"/>
      <c r="B17394" s="17"/>
      <c r="C17394" s="18"/>
      <c r="D17394" s="19"/>
    </row>
    <row r="17395" spans="1:4" ht="16.350000000000001" customHeight="1" x14ac:dyDescent="0.2">
      <c r="A17395" s="17"/>
      <c r="B17395" s="17"/>
      <c r="C17395" s="18"/>
      <c r="D17395" s="19"/>
    </row>
    <row r="17396" spans="1:4" ht="16.350000000000001" customHeight="1" x14ac:dyDescent="0.2">
      <c r="A17396" s="17"/>
      <c r="B17396" s="17"/>
      <c r="C17396" s="18"/>
      <c r="D17396" s="19"/>
    </row>
    <row r="17397" spans="1:4" ht="16.350000000000001" customHeight="1" x14ac:dyDescent="0.2">
      <c r="A17397" s="17"/>
      <c r="B17397" s="17"/>
      <c r="C17397" s="18"/>
      <c r="D17397" s="19"/>
    </row>
    <row r="17398" spans="1:4" ht="16.350000000000001" customHeight="1" x14ac:dyDescent="0.2">
      <c r="A17398" s="17"/>
      <c r="B17398" s="17"/>
      <c r="C17398" s="18"/>
      <c r="D17398" s="19"/>
    </row>
    <row r="17399" spans="1:4" ht="16.350000000000001" customHeight="1" x14ac:dyDescent="0.2">
      <c r="A17399" s="17"/>
      <c r="B17399" s="17"/>
      <c r="C17399" s="18"/>
      <c r="D17399" s="19"/>
    </row>
    <row r="17400" spans="1:4" ht="16.350000000000001" customHeight="1" x14ac:dyDescent="0.2">
      <c r="A17400" s="17"/>
      <c r="B17400" s="17"/>
      <c r="C17400" s="18"/>
      <c r="D17400" s="19"/>
    </row>
    <row r="17401" spans="1:4" ht="16.350000000000001" customHeight="1" x14ac:dyDescent="0.2">
      <c r="A17401" s="17"/>
      <c r="B17401" s="17"/>
      <c r="C17401" s="18"/>
      <c r="D17401" s="19"/>
    </row>
    <row r="17402" spans="1:4" ht="16.350000000000001" customHeight="1" x14ac:dyDescent="0.2">
      <c r="A17402" s="17"/>
      <c r="B17402" s="17"/>
      <c r="C17402" s="18"/>
      <c r="D17402" s="19"/>
    </row>
    <row r="17403" spans="1:4" ht="16.350000000000001" customHeight="1" x14ac:dyDescent="0.2">
      <c r="A17403" s="17"/>
      <c r="B17403" s="17"/>
      <c r="C17403" s="18"/>
      <c r="D17403" s="19"/>
    </row>
    <row r="17404" spans="1:4" ht="16.350000000000001" customHeight="1" x14ac:dyDescent="0.2">
      <c r="A17404" s="17"/>
      <c r="B17404" s="17"/>
      <c r="C17404" s="18"/>
      <c r="D17404" s="19"/>
    </row>
    <row r="17405" spans="1:4" ht="16.350000000000001" customHeight="1" x14ac:dyDescent="0.2">
      <c r="A17405" s="17"/>
      <c r="B17405" s="17"/>
      <c r="C17405" s="18"/>
      <c r="D17405" s="19"/>
    </row>
    <row r="17406" spans="1:4" ht="16.350000000000001" customHeight="1" x14ac:dyDescent="0.2">
      <c r="A17406" s="17"/>
      <c r="B17406" s="17"/>
      <c r="C17406" s="18"/>
      <c r="D17406" s="19"/>
    </row>
    <row r="17407" spans="1:4" ht="16.350000000000001" customHeight="1" x14ac:dyDescent="0.2">
      <c r="A17407" s="17"/>
      <c r="B17407" s="17"/>
      <c r="C17407" s="18"/>
      <c r="D17407" s="19"/>
    </row>
    <row r="17408" spans="1:4" ht="16.350000000000001" customHeight="1" x14ac:dyDescent="0.2">
      <c r="A17408" s="17"/>
      <c r="B17408" s="17"/>
      <c r="C17408" s="18"/>
      <c r="D17408" s="19"/>
    </row>
    <row r="17409" spans="1:4" ht="16.350000000000001" customHeight="1" x14ac:dyDescent="0.2">
      <c r="A17409" s="17"/>
      <c r="B17409" s="17"/>
      <c r="C17409" s="18"/>
      <c r="D17409" s="19"/>
    </row>
    <row r="17410" spans="1:4" ht="16.350000000000001" customHeight="1" x14ac:dyDescent="0.2">
      <c r="A17410" s="17"/>
      <c r="B17410" s="17"/>
      <c r="C17410" s="18"/>
      <c r="D17410" s="19"/>
    </row>
    <row r="17411" spans="1:4" ht="16.350000000000001" customHeight="1" x14ac:dyDescent="0.2">
      <c r="A17411" s="17"/>
      <c r="B17411" s="17"/>
      <c r="C17411" s="18"/>
      <c r="D17411" s="19"/>
    </row>
    <row r="17412" spans="1:4" ht="16.350000000000001" customHeight="1" x14ac:dyDescent="0.2">
      <c r="A17412" s="17"/>
      <c r="B17412" s="17"/>
      <c r="C17412" s="18"/>
      <c r="D17412" s="19"/>
    </row>
    <row r="17413" spans="1:4" ht="16.350000000000001" customHeight="1" x14ac:dyDescent="0.2">
      <c r="A17413" s="17"/>
      <c r="B17413" s="17"/>
      <c r="C17413" s="18"/>
      <c r="D17413" s="19"/>
    </row>
    <row r="17414" spans="1:4" ht="16.350000000000001" customHeight="1" x14ac:dyDescent="0.2">
      <c r="A17414" s="17"/>
      <c r="B17414" s="17"/>
      <c r="C17414" s="18"/>
      <c r="D17414" s="19"/>
    </row>
    <row r="17415" spans="1:4" ht="16.350000000000001" customHeight="1" x14ac:dyDescent="0.2">
      <c r="A17415" s="17"/>
      <c r="B17415" s="17"/>
      <c r="C17415" s="18"/>
      <c r="D17415" s="19"/>
    </row>
    <row r="17416" spans="1:4" ht="16.350000000000001" customHeight="1" x14ac:dyDescent="0.2">
      <c r="A17416" s="17"/>
      <c r="B17416" s="17"/>
      <c r="C17416" s="21"/>
      <c r="D17416" s="19"/>
    </row>
    <row r="17417" spans="1:4" ht="16.350000000000001" customHeight="1" x14ac:dyDescent="0.2">
      <c r="A17417" s="17"/>
      <c r="B17417" s="17"/>
      <c r="C17417" s="18"/>
      <c r="D17417" s="19"/>
    </row>
    <row r="17418" spans="1:4" ht="16.350000000000001" customHeight="1" x14ac:dyDescent="0.2">
      <c r="A17418" s="17"/>
      <c r="B17418" s="17"/>
      <c r="C17418" s="18"/>
      <c r="D17418" s="19"/>
    </row>
    <row r="17419" spans="1:4" ht="16.350000000000001" customHeight="1" x14ac:dyDescent="0.2">
      <c r="A17419" s="17"/>
      <c r="B17419" s="17"/>
      <c r="C17419" s="18"/>
      <c r="D17419" s="19"/>
    </row>
    <row r="17420" spans="1:4" ht="16.350000000000001" customHeight="1" x14ac:dyDescent="0.2">
      <c r="A17420" s="17"/>
      <c r="B17420" s="17"/>
      <c r="C17420" s="18"/>
      <c r="D17420" s="19"/>
    </row>
    <row r="17421" spans="1:4" ht="16.350000000000001" customHeight="1" x14ac:dyDescent="0.2">
      <c r="A17421" s="17"/>
      <c r="B17421" s="17"/>
      <c r="C17421" s="18"/>
      <c r="D17421" s="19"/>
    </row>
    <row r="17422" spans="1:4" ht="16.350000000000001" customHeight="1" x14ac:dyDescent="0.2">
      <c r="A17422" s="17"/>
      <c r="B17422" s="17"/>
      <c r="C17422" s="18"/>
      <c r="D17422" s="19"/>
    </row>
    <row r="17423" spans="1:4" ht="16.350000000000001" customHeight="1" x14ac:dyDescent="0.2">
      <c r="A17423" s="17"/>
      <c r="B17423" s="17"/>
      <c r="C17423" s="18"/>
      <c r="D17423" s="19"/>
    </row>
    <row r="17424" spans="1:4" ht="16.350000000000001" customHeight="1" x14ac:dyDescent="0.2">
      <c r="A17424" s="17"/>
      <c r="B17424" s="17"/>
      <c r="C17424" s="18"/>
      <c r="D17424" s="19"/>
    </row>
    <row r="17425" spans="1:4" ht="16.350000000000001" customHeight="1" x14ac:dyDescent="0.2">
      <c r="A17425" s="17"/>
      <c r="B17425" s="17"/>
      <c r="C17425" s="18"/>
      <c r="D17425" s="19"/>
    </row>
    <row r="17426" spans="1:4" ht="16.350000000000001" customHeight="1" x14ac:dyDescent="0.2">
      <c r="A17426" s="17"/>
      <c r="B17426" s="17"/>
      <c r="C17426" s="18"/>
      <c r="D17426" s="19"/>
    </row>
    <row r="17427" spans="1:4" ht="16.350000000000001" customHeight="1" x14ac:dyDescent="0.2">
      <c r="A17427" s="17"/>
      <c r="B17427" s="17"/>
      <c r="C17427" s="18"/>
      <c r="D17427" s="19"/>
    </row>
    <row r="17428" spans="1:4" ht="16.350000000000001" customHeight="1" x14ac:dyDescent="0.2">
      <c r="A17428" s="17"/>
      <c r="B17428" s="17"/>
      <c r="C17428" s="18"/>
      <c r="D17428" s="19"/>
    </row>
    <row r="17429" spans="1:4" ht="16.350000000000001" customHeight="1" x14ac:dyDescent="0.2">
      <c r="A17429" s="17"/>
      <c r="B17429" s="17"/>
      <c r="C17429" s="18"/>
      <c r="D17429" s="19"/>
    </row>
    <row r="17430" spans="1:4" ht="16.350000000000001" customHeight="1" x14ac:dyDescent="0.2">
      <c r="A17430" s="17"/>
      <c r="B17430" s="17"/>
      <c r="C17430" s="18"/>
      <c r="D17430" s="19"/>
    </row>
    <row r="17431" spans="1:4" ht="16.350000000000001" customHeight="1" x14ac:dyDescent="0.2">
      <c r="A17431" s="17"/>
      <c r="B17431" s="17"/>
      <c r="C17431" s="18"/>
      <c r="D17431" s="19"/>
    </row>
    <row r="17432" spans="1:4" ht="16.350000000000001" customHeight="1" x14ac:dyDescent="0.2">
      <c r="A17432" s="17"/>
      <c r="B17432" s="17"/>
      <c r="C17432" s="18"/>
      <c r="D17432" s="19"/>
    </row>
    <row r="17433" spans="1:4" ht="16.350000000000001" customHeight="1" x14ac:dyDescent="0.2">
      <c r="A17433" s="17"/>
      <c r="B17433" s="17"/>
      <c r="C17433" s="18"/>
      <c r="D17433" s="19"/>
    </row>
    <row r="17434" spans="1:4" ht="16.350000000000001" customHeight="1" x14ac:dyDescent="0.2">
      <c r="A17434" s="17"/>
      <c r="B17434" s="17"/>
      <c r="C17434" s="18"/>
      <c r="D17434" s="19"/>
    </row>
    <row r="17435" spans="1:4" ht="16.350000000000001" customHeight="1" x14ac:dyDescent="0.2">
      <c r="A17435" s="17"/>
      <c r="B17435" s="17"/>
      <c r="C17435" s="18"/>
      <c r="D17435" s="19"/>
    </row>
    <row r="17436" spans="1:4" ht="16.350000000000001" customHeight="1" x14ac:dyDescent="0.2">
      <c r="A17436" s="17"/>
      <c r="B17436" s="17"/>
      <c r="C17436" s="18"/>
      <c r="D17436" s="19"/>
    </row>
    <row r="17437" spans="1:4" ht="16.350000000000001" customHeight="1" x14ac:dyDescent="0.2">
      <c r="A17437" s="17"/>
      <c r="B17437" s="17"/>
      <c r="C17437" s="18"/>
      <c r="D17437" s="19"/>
    </row>
    <row r="17438" spans="1:4" ht="16.350000000000001" customHeight="1" x14ac:dyDescent="0.2">
      <c r="A17438" s="17"/>
      <c r="B17438" s="17"/>
      <c r="C17438" s="18"/>
      <c r="D17438" s="19"/>
    </row>
    <row r="17439" spans="1:4" ht="16.350000000000001" customHeight="1" x14ac:dyDescent="0.2">
      <c r="A17439" s="17"/>
      <c r="B17439" s="17"/>
      <c r="C17439" s="18"/>
      <c r="D17439" s="19"/>
    </row>
    <row r="17440" spans="1:4" ht="16.350000000000001" customHeight="1" x14ac:dyDescent="0.2">
      <c r="A17440" s="17"/>
      <c r="B17440" s="17"/>
      <c r="C17440" s="18"/>
      <c r="D17440" s="19"/>
    </row>
    <row r="17441" spans="1:4" ht="16.350000000000001" customHeight="1" x14ac:dyDescent="0.2">
      <c r="A17441" s="17"/>
      <c r="B17441" s="17"/>
      <c r="C17441" s="18"/>
      <c r="D17441" s="19"/>
    </row>
    <row r="17442" spans="1:4" ht="16.350000000000001" customHeight="1" x14ac:dyDescent="0.2">
      <c r="A17442" s="17"/>
      <c r="B17442" s="17"/>
      <c r="C17442" s="18"/>
      <c r="D17442" s="19"/>
    </row>
    <row r="17443" spans="1:4" ht="16.350000000000001" customHeight="1" x14ac:dyDescent="0.2">
      <c r="A17443" s="17"/>
      <c r="B17443" s="17"/>
      <c r="C17443" s="18"/>
      <c r="D17443" s="19"/>
    </row>
    <row r="17444" spans="1:4" ht="16.350000000000001" customHeight="1" x14ac:dyDescent="0.2">
      <c r="A17444" s="17"/>
      <c r="B17444" s="17"/>
      <c r="C17444" s="18"/>
      <c r="D17444" s="19"/>
    </row>
    <row r="17445" spans="1:4" ht="16.350000000000001" customHeight="1" x14ac:dyDescent="0.2">
      <c r="A17445" s="17"/>
      <c r="B17445" s="17"/>
      <c r="C17445" s="18"/>
      <c r="D17445" s="19"/>
    </row>
    <row r="17446" spans="1:4" ht="16.350000000000001" customHeight="1" x14ac:dyDescent="0.2">
      <c r="A17446" s="17"/>
      <c r="B17446" s="17"/>
      <c r="C17446" s="18"/>
      <c r="D17446" s="19"/>
    </row>
    <row r="17447" spans="1:4" ht="16.350000000000001" customHeight="1" x14ac:dyDescent="0.2">
      <c r="A17447" s="17"/>
      <c r="B17447" s="17"/>
      <c r="C17447" s="18"/>
      <c r="D17447" s="19"/>
    </row>
    <row r="17448" spans="1:4" ht="16.350000000000001" customHeight="1" x14ac:dyDescent="0.2">
      <c r="A17448" s="17"/>
      <c r="B17448" s="17"/>
      <c r="C17448" s="18"/>
      <c r="D17448" s="19"/>
    </row>
    <row r="17449" spans="1:4" ht="16.350000000000001" customHeight="1" x14ac:dyDescent="0.2">
      <c r="A17449" s="17"/>
      <c r="B17449" s="17"/>
      <c r="C17449" s="18"/>
      <c r="D17449" s="19"/>
    </row>
    <row r="17450" spans="1:4" ht="16.350000000000001" customHeight="1" x14ac:dyDescent="0.2">
      <c r="A17450" s="17"/>
      <c r="B17450" s="17"/>
      <c r="C17450" s="18"/>
      <c r="D17450" s="19"/>
    </row>
    <row r="17451" spans="1:4" ht="16.350000000000001" customHeight="1" x14ac:dyDescent="0.2">
      <c r="A17451" s="17"/>
      <c r="B17451" s="17"/>
      <c r="C17451" s="18"/>
      <c r="D17451" s="19"/>
    </row>
    <row r="17452" spans="1:4" ht="16.350000000000001" customHeight="1" x14ac:dyDescent="0.2">
      <c r="A17452" s="17"/>
      <c r="B17452" s="17"/>
      <c r="C17452" s="18"/>
      <c r="D17452" s="19"/>
    </row>
    <row r="17453" spans="1:4" ht="16.350000000000001" customHeight="1" x14ac:dyDescent="0.2">
      <c r="A17453" s="17"/>
      <c r="B17453" s="17"/>
      <c r="C17453" s="18"/>
      <c r="D17453" s="19"/>
    </row>
    <row r="17454" spans="1:4" ht="16.350000000000001" customHeight="1" x14ac:dyDescent="0.2">
      <c r="A17454" s="17"/>
      <c r="B17454" s="17"/>
      <c r="C17454" s="18"/>
      <c r="D17454" s="19"/>
    </row>
    <row r="17455" spans="1:4" ht="16.350000000000001" customHeight="1" x14ac:dyDescent="0.2">
      <c r="A17455" s="17"/>
      <c r="B17455" s="17"/>
      <c r="C17455" s="18"/>
      <c r="D17455" s="19"/>
    </row>
    <row r="17456" spans="1:4" ht="16.350000000000001" customHeight="1" x14ac:dyDescent="0.2">
      <c r="A17456" s="17"/>
      <c r="B17456" s="17"/>
      <c r="C17456" s="18"/>
      <c r="D17456" s="19"/>
    </row>
    <row r="17457" spans="1:4" ht="16.350000000000001" customHeight="1" x14ac:dyDescent="0.2">
      <c r="A17457" s="17"/>
      <c r="B17457" s="17"/>
      <c r="C17457" s="18"/>
      <c r="D17457" s="19"/>
    </row>
    <row r="17458" spans="1:4" ht="16.350000000000001" customHeight="1" x14ac:dyDescent="0.2">
      <c r="A17458" s="17"/>
      <c r="B17458" s="17"/>
      <c r="C17458" s="18"/>
      <c r="D17458" s="19"/>
    </row>
    <row r="17459" spans="1:4" ht="16.350000000000001" customHeight="1" x14ac:dyDescent="0.2">
      <c r="A17459" s="17"/>
      <c r="B17459" s="17"/>
      <c r="C17459" s="18"/>
      <c r="D17459" s="19"/>
    </row>
    <row r="17460" spans="1:4" ht="16.350000000000001" customHeight="1" x14ac:dyDescent="0.2">
      <c r="A17460" s="17"/>
      <c r="B17460" s="17"/>
      <c r="C17460" s="18"/>
      <c r="D17460" s="19"/>
    </row>
    <row r="17461" spans="1:4" ht="16.350000000000001" customHeight="1" x14ac:dyDescent="0.2">
      <c r="A17461" s="17"/>
      <c r="B17461" s="17"/>
      <c r="C17461" s="18"/>
      <c r="D17461" s="19"/>
    </row>
    <row r="17462" spans="1:4" ht="16.350000000000001" customHeight="1" x14ac:dyDescent="0.2">
      <c r="A17462" s="17"/>
      <c r="B17462" s="17"/>
      <c r="C17462" s="18"/>
      <c r="D17462" s="19"/>
    </row>
    <row r="17463" spans="1:4" ht="16.350000000000001" customHeight="1" x14ac:dyDescent="0.2">
      <c r="A17463" s="17"/>
      <c r="B17463" s="17"/>
      <c r="C17463" s="18"/>
      <c r="D17463" s="19"/>
    </row>
    <row r="17464" spans="1:4" ht="16.350000000000001" customHeight="1" x14ac:dyDescent="0.2">
      <c r="A17464" s="17"/>
      <c r="B17464" s="17"/>
      <c r="C17464" s="18"/>
      <c r="D17464" s="19"/>
    </row>
    <row r="17465" spans="1:4" ht="16.350000000000001" customHeight="1" x14ac:dyDescent="0.2">
      <c r="A17465" s="17"/>
      <c r="B17465" s="17"/>
      <c r="C17465" s="18"/>
      <c r="D17465" s="19"/>
    </row>
    <row r="17466" spans="1:4" ht="16.350000000000001" customHeight="1" x14ac:dyDescent="0.2">
      <c r="A17466" s="17"/>
      <c r="B17466" s="17"/>
      <c r="C17466" s="18"/>
      <c r="D17466" s="19"/>
    </row>
    <row r="17467" spans="1:4" ht="16.350000000000001" customHeight="1" x14ac:dyDescent="0.2">
      <c r="A17467" s="17"/>
      <c r="B17467" s="17"/>
      <c r="C17467" s="18"/>
      <c r="D17467" s="19"/>
    </row>
    <row r="17468" spans="1:4" ht="16.350000000000001" customHeight="1" x14ac:dyDescent="0.2">
      <c r="A17468" s="17"/>
      <c r="B17468" s="17"/>
      <c r="C17468" s="18"/>
      <c r="D17468" s="19"/>
    </row>
    <row r="17469" spans="1:4" ht="16.350000000000001" customHeight="1" x14ac:dyDescent="0.2">
      <c r="A17469" s="17"/>
      <c r="B17469" s="17"/>
      <c r="C17469" s="18"/>
      <c r="D17469" s="19"/>
    </row>
    <row r="17470" spans="1:4" ht="16.350000000000001" customHeight="1" x14ac:dyDescent="0.2">
      <c r="A17470" s="17"/>
      <c r="B17470" s="17"/>
      <c r="C17470" s="18"/>
      <c r="D17470" s="19"/>
    </row>
    <row r="17471" spans="1:4" ht="16.350000000000001" customHeight="1" x14ac:dyDescent="0.2">
      <c r="A17471" s="17"/>
      <c r="B17471" s="17"/>
      <c r="C17471" s="18"/>
      <c r="D17471" s="19"/>
    </row>
    <row r="17472" spans="1:4" ht="16.350000000000001" customHeight="1" x14ac:dyDescent="0.2">
      <c r="A17472" s="17"/>
      <c r="B17472" s="17"/>
      <c r="C17472" s="18"/>
      <c r="D17472" s="19"/>
    </row>
    <row r="17473" spans="1:4" ht="16.350000000000001" customHeight="1" x14ac:dyDescent="0.2">
      <c r="A17473" s="17"/>
      <c r="B17473" s="17"/>
      <c r="C17473" s="18"/>
      <c r="D17473" s="19"/>
    </row>
    <row r="17474" spans="1:4" ht="16.350000000000001" customHeight="1" x14ac:dyDescent="0.2">
      <c r="A17474" s="17"/>
      <c r="B17474" s="17"/>
      <c r="C17474" s="18"/>
      <c r="D17474" s="19"/>
    </row>
    <row r="17475" spans="1:4" ht="16.350000000000001" customHeight="1" x14ac:dyDescent="0.2">
      <c r="A17475" s="17"/>
      <c r="B17475" s="17"/>
      <c r="C17475" s="18"/>
      <c r="D17475" s="19"/>
    </row>
    <row r="17476" spans="1:4" ht="16.350000000000001" customHeight="1" x14ac:dyDescent="0.2">
      <c r="A17476" s="17"/>
      <c r="B17476" s="17"/>
      <c r="C17476" s="18"/>
      <c r="D17476" s="19"/>
    </row>
    <row r="17477" spans="1:4" ht="16.350000000000001" customHeight="1" x14ac:dyDescent="0.2">
      <c r="A17477" s="17"/>
      <c r="B17477" s="17"/>
      <c r="C17477" s="18"/>
      <c r="D17477" s="19"/>
    </row>
    <row r="17478" spans="1:4" ht="16.350000000000001" customHeight="1" x14ac:dyDescent="0.2">
      <c r="A17478" s="17"/>
      <c r="B17478" s="17"/>
      <c r="C17478" s="18"/>
      <c r="D17478" s="19"/>
    </row>
    <row r="17479" spans="1:4" ht="16.350000000000001" customHeight="1" x14ac:dyDescent="0.2">
      <c r="A17479" s="17"/>
      <c r="B17479" s="17"/>
      <c r="C17479" s="18"/>
      <c r="D17479" s="19"/>
    </row>
    <row r="17480" spans="1:4" ht="16.350000000000001" customHeight="1" x14ac:dyDescent="0.2">
      <c r="A17480" s="17"/>
      <c r="B17480" s="17"/>
      <c r="C17480" s="18"/>
      <c r="D17480" s="19"/>
    </row>
    <row r="17481" spans="1:4" ht="16.350000000000001" customHeight="1" x14ac:dyDescent="0.2">
      <c r="A17481" s="17"/>
      <c r="B17481" s="17"/>
      <c r="C17481" s="18"/>
      <c r="D17481" s="19"/>
    </row>
    <row r="17482" spans="1:4" ht="16.350000000000001" customHeight="1" x14ac:dyDescent="0.2">
      <c r="A17482" s="17"/>
      <c r="B17482" s="17"/>
      <c r="C17482" s="18"/>
      <c r="D17482" s="19"/>
    </row>
    <row r="17483" spans="1:4" ht="16.350000000000001" customHeight="1" x14ac:dyDescent="0.2">
      <c r="A17483" s="17"/>
      <c r="B17483" s="17"/>
      <c r="C17483" s="18"/>
      <c r="D17483" s="19"/>
    </row>
    <row r="17484" spans="1:4" ht="16.350000000000001" customHeight="1" x14ac:dyDescent="0.2">
      <c r="A17484" s="17"/>
      <c r="B17484" s="17"/>
      <c r="C17484" s="18"/>
      <c r="D17484" s="19"/>
    </row>
    <row r="17485" spans="1:4" ht="16.350000000000001" customHeight="1" x14ac:dyDescent="0.2">
      <c r="A17485" s="17"/>
      <c r="B17485" s="17"/>
      <c r="C17485" s="18"/>
      <c r="D17485" s="19"/>
    </row>
    <row r="17486" spans="1:4" ht="16.350000000000001" customHeight="1" x14ac:dyDescent="0.2">
      <c r="A17486" s="17"/>
      <c r="B17486" s="17"/>
      <c r="C17486" s="18"/>
      <c r="D17486" s="19"/>
    </row>
    <row r="17487" spans="1:4" ht="16.350000000000001" customHeight="1" x14ac:dyDescent="0.2">
      <c r="A17487" s="17"/>
      <c r="B17487" s="17"/>
      <c r="C17487" s="18"/>
      <c r="D17487" s="19"/>
    </row>
    <row r="17488" spans="1:4" ht="16.350000000000001" customHeight="1" x14ac:dyDescent="0.2">
      <c r="A17488" s="17"/>
      <c r="B17488" s="17"/>
      <c r="C17488" s="18"/>
      <c r="D17488" s="19"/>
    </row>
    <row r="17489" spans="1:4" ht="16.350000000000001" customHeight="1" x14ac:dyDescent="0.2">
      <c r="A17489" s="17"/>
      <c r="B17489" s="17"/>
      <c r="C17489" s="18"/>
      <c r="D17489" s="19"/>
    </row>
    <row r="17490" spans="1:4" ht="16.350000000000001" customHeight="1" x14ac:dyDescent="0.2">
      <c r="A17490" s="17"/>
      <c r="B17490" s="17"/>
      <c r="C17490" s="18"/>
      <c r="D17490" s="19"/>
    </row>
    <row r="17491" spans="1:4" ht="16.350000000000001" customHeight="1" x14ac:dyDescent="0.2">
      <c r="A17491" s="17"/>
      <c r="B17491" s="17"/>
      <c r="C17491" s="18"/>
      <c r="D17491" s="19"/>
    </row>
    <row r="17492" spans="1:4" ht="16.350000000000001" customHeight="1" x14ac:dyDescent="0.2">
      <c r="A17492" s="17"/>
      <c r="B17492" s="17"/>
      <c r="C17492" s="18"/>
      <c r="D17492" s="19"/>
    </row>
    <row r="17493" spans="1:4" ht="16.350000000000001" customHeight="1" x14ac:dyDescent="0.2">
      <c r="A17493" s="17"/>
      <c r="B17493" s="17"/>
      <c r="C17493" s="18"/>
      <c r="D17493" s="19"/>
    </row>
    <row r="17494" spans="1:4" ht="16.350000000000001" customHeight="1" x14ac:dyDescent="0.2">
      <c r="A17494" s="17"/>
      <c r="B17494" s="17"/>
      <c r="C17494" s="18"/>
      <c r="D17494" s="19"/>
    </row>
    <row r="17495" spans="1:4" ht="16.350000000000001" customHeight="1" x14ac:dyDescent="0.2">
      <c r="A17495" s="17"/>
      <c r="B17495" s="17"/>
      <c r="C17495" s="18"/>
      <c r="D17495" s="19"/>
    </row>
    <row r="17496" spans="1:4" ht="16.350000000000001" customHeight="1" x14ac:dyDescent="0.2">
      <c r="A17496" s="17"/>
      <c r="B17496" s="17"/>
      <c r="C17496" s="18"/>
      <c r="D17496" s="19"/>
    </row>
    <row r="17497" spans="1:4" ht="16.350000000000001" customHeight="1" x14ac:dyDescent="0.2">
      <c r="A17497" s="17"/>
      <c r="B17497" s="17"/>
      <c r="C17497" s="18"/>
      <c r="D17497" s="19"/>
    </row>
    <row r="17498" spans="1:4" ht="16.350000000000001" customHeight="1" x14ac:dyDescent="0.2">
      <c r="A17498" s="17"/>
      <c r="B17498" s="17"/>
      <c r="C17498" s="18"/>
      <c r="D17498" s="19"/>
    </row>
    <row r="17499" spans="1:4" ht="16.350000000000001" customHeight="1" x14ac:dyDescent="0.2">
      <c r="A17499" s="17"/>
      <c r="B17499" s="17"/>
      <c r="C17499" s="18"/>
      <c r="D17499" s="19"/>
    </row>
    <row r="17500" spans="1:4" ht="16.350000000000001" customHeight="1" x14ac:dyDescent="0.2">
      <c r="A17500" s="17"/>
      <c r="B17500" s="17"/>
      <c r="C17500" s="18"/>
      <c r="D17500" s="19"/>
    </row>
    <row r="17501" spans="1:4" ht="16.350000000000001" customHeight="1" x14ac:dyDescent="0.2">
      <c r="A17501" s="17"/>
      <c r="B17501" s="17"/>
      <c r="C17501" s="18"/>
      <c r="D17501" s="19"/>
    </row>
    <row r="17502" spans="1:4" ht="16.350000000000001" customHeight="1" x14ac:dyDescent="0.2">
      <c r="A17502" s="17"/>
      <c r="B17502" s="17"/>
      <c r="C17502" s="18"/>
      <c r="D17502" s="19"/>
    </row>
    <row r="17503" spans="1:4" ht="16.350000000000001" customHeight="1" x14ac:dyDescent="0.2">
      <c r="A17503" s="17"/>
      <c r="B17503" s="17"/>
      <c r="C17503" s="18"/>
      <c r="D17503" s="19"/>
    </row>
    <row r="17504" spans="1:4" ht="16.350000000000001" customHeight="1" x14ac:dyDescent="0.2">
      <c r="A17504" s="17"/>
      <c r="B17504" s="17"/>
      <c r="C17504" s="18"/>
      <c r="D17504" s="19"/>
    </row>
    <row r="17505" spans="1:4" ht="16.350000000000001" customHeight="1" x14ac:dyDescent="0.2">
      <c r="A17505" s="17"/>
      <c r="B17505" s="17"/>
      <c r="C17505" s="18"/>
      <c r="D17505" s="19"/>
    </row>
    <row r="17506" spans="1:4" ht="16.350000000000001" customHeight="1" x14ac:dyDescent="0.2">
      <c r="A17506" s="17"/>
      <c r="B17506" s="17"/>
      <c r="C17506" s="18"/>
      <c r="D17506" s="19"/>
    </row>
    <row r="17507" spans="1:4" ht="16.350000000000001" customHeight="1" x14ac:dyDescent="0.2">
      <c r="A17507" s="17"/>
      <c r="B17507" s="17"/>
      <c r="C17507" s="18"/>
      <c r="D17507" s="19"/>
    </row>
    <row r="17508" spans="1:4" ht="16.350000000000001" customHeight="1" x14ac:dyDescent="0.2">
      <c r="A17508" s="17"/>
      <c r="B17508" s="17"/>
      <c r="C17508" s="18"/>
      <c r="D17508" s="19"/>
    </row>
    <row r="17509" spans="1:4" ht="16.350000000000001" customHeight="1" x14ac:dyDescent="0.2">
      <c r="A17509" s="17"/>
      <c r="B17509" s="17"/>
      <c r="C17509" s="18"/>
      <c r="D17509" s="19"/>
    </row>
    <row r="17510" spans="1:4" ht="16.350000000000001" customHeight="1" x14ac:dyDescent="0.2">
      <c r="A17510" s="17"/>
      <c r="B17510" s="17"/>
      <c r="C17510" s="18"/>
      <c r="D17510" s="19"/>
    </row>
    <row r="17511" spans="1:4" ht="16.350000000000001" customHeight="1" x14ac:dyDescent="0.2">
      <c r="A17511" s="17"/>
      <c r="B17511" s="17"/>
      <c r="C17511" s="18"/>
      <c r="D17511" s="19"/>
    </row>
    <row r="17512" spans="1:4" ht="16.350000000000001" customHeight="1" x14ac:dyDescent="0.2">
      <c r="A17512" s="17"/>
      <c r="B17512" s="17"/>
      <c r="C17512" s="18"/>
      <c r="D17512" s="19"/>
    </row>
    <row r="17513" spans="1:4" ht="16.350000000000001" customHeight="1" x14ac:dyDescent="0.2">
      <c r="A17513" s="17"/>
      <c r="B17513" s="17"/>
      <c r="C17513" s="18"/>
      <c r="D17513" s="19"/>
    </row>
    <row r="17514" spans="1:4" ht="16.350000000000001" customHeight="1" x14ac:dyDescent="0.2">
      <c r="A17514" s="17"/>
      <c r="B17514" s="17"/>
      <c r="C17514" s="18"/>
      <c r="D17514" s="19"/>
    </row>
    <row r="17515" spans="1:4" ht="16.350000000000001" customHeight="1" x14ac:dyDescent="0.2">
      <c r="A17515" s="17"/>
      <c r="B17515" s="17"/>
      <c r="C17515" s="18"/>
      <c r="D17515" s="19"/>
    </row>
    <row r="17516" spans="1:4" ht="16.350000000000001" customHeight="1" x14ac:dyDescent="0.2">
      <c r="A17516" s="17"/>
      <c r="B17516" s="17"/>
      <c r="C17516" s="18"/>
      <c r="D17516" s="19"/>
    </row>
    <row r="17517" spans="1:4" ht="16.350000000000001" customHeight="1" x14ac:dyDescent="0.2">
      <c r="A17517" s="17"/>
      <c r="B17517" s="17"/>
      <c r="C17517" s="18"/>
      <c r="D17517" s="19"/>
    </row>
    <row r="17518" spans="1:4" ht="16.350000000000001" customHeight="1" x14ac:dyDescent="0.2">
      <c r="A17518" s="17"/>
      <c r="B17518" s="17"/>
      <c r="C17518" s="21"/>
      <c r="D17518" s="19"/>
    </row>
    <row r="17519" spans="1:4" ht="16.350000000000001" customHeight="1" x14ac:dyDescent="0.2">
      <c r="A17519" s="17"/>
      <c r="B17519" s="17"/>
      <c r="C17519" s="18"/>
      <c r="D17519" s="19"/>
    </row>
    <row r="17520" spans="1:4" ht="16.350000000000001" customHeight="1" x14ac:dyDescent="0.2">
      <c r="A17520" s="17"/>
      <c r="B17520" s="17"/>
      <c r="C17520" s="18"/>
      <c r="D17520" s="19"/>
    </row>
    <row r="17521" spans="1:4" ht="16.350000000000001" customHeight="1" x14ac:dyDescent="0.2">
      <c r="A17521" s="17"/>
      <c r="B17521" s="17"/>
      <c r="C17521" s="18"/>
      <c r="D17521" s="19"/>
    </row>
    <row r="17522" spans="1:4" ht="16.350000000000001" customHeight="1" x14ac:dyDescent="0.2">
      <c r="A17522" s="17"/>
      <c r="B17522" s="17"/>
      <c r="C17522" s="18"/>
      <c r="D17522" s="19"/>
    </row>
    <row r="17523" spans="1:4" ht="16.350000000000001" customHeight="1" x14ac:dyDescent="0.2">
      <c r="A17523" s="17"/>
      <c r="B17523" s="17"/>
      <c r="C17523" s="18"/>
      <c r="D17523" s="19"/>
    </row>
    <row r="17524" spans="1:4" ht="16.350000000000001" customHeight="1" x14ac:dyDescent="0.2">
      <c r="A17524" s="17"/>
      <c r="B17524" s="17"/>
      <c r="C17524" s="18"/>
      <c r="D17524" s="19"/>
    </row>
    <row r="17525" spans="1:4" ht="16.350000000000001" customHeight="1" x14ac:dyDescent="0.2">
      <c r="A17525" s="17"/>
      <c r="B17525" s="17"/>
      <c r="C17525" s="18"/>
      <c r="D17525" s="19"/>
    </row>
    <row r="17526" spans="1:4" ht="16.350000000000001" customHeight="1" x14ac:dyDescent="0.2">
      <c r="A17526" s="17"/>
      <c r="B17526" s="17"/>
      <c r="C17526" s="18"/>
      <c r="D17526" s="19"/>
    </row>
    <row r="17527" spans="1:4" ht="16.350000000000001" customHeight="1" x14ac:dyDescent="0.2">
      <c r="A17527" s="17"/>
      <c r="B17527" s="17"/>
      <c r="C17527" s="18"/>
      <c r="D17527" s="19"/>
    </row>
    <row r="17528" spans="1:4" ht="16.350000000000001" customHeight="1" x14ac:dyDescent="0.2">
      <c r="A17528" s="17"/>
      <c r="B17528" s="17"/>
      <c r="C17528" s="18"/>
      <c r="D17528" s="19"/>
    </row>
    <row r="17529" spans="1:4" ht="16.350000000000001" customHeight="1" x14ac:dyDescent="0.2">
      <c r="A17529" s="17"/>
      <c r="B17529" s="17"/>
      <c r="C17529" s="18"/>
      <c r="D17529" s="19"/>
    </row>
    <row r="17530" spans="1:4" ht="16.350000000000001" customHeight="1" x14ac:dyDescent="0.2">
      <c r="A17530" s="17"/>
      <c r="B17530" s="17"/>
      <c r="C17530" s="18"/>
      <c r="D17530" s="19"/>
    </row>
    <row r="17531" spans="1:4" ht="16.350000000000001" customHeight="1" x14ac:dyDescent="0.2">
      <c r="A17531" s="17"/>
      <c r="B17531" s="17"/>
      <c r="C17531" s="18"/>
      <c r="D17531" s="19"/>
    </row>
    <row r="17532" spans="1:4" ht="16.350000000000001" customHeight="1" x14ac:dyDescent="0.2">
      <c r="A17532" s="17"/>
      <c r="B17532" s="17"/>
      <c r="C17532" s="18"/>
      <c r="D17532" s="19"/>
    </row>
    <row r="17533" spans="1:4" ht="16.350000000000001" customHeight="1" x14ac:dyDescent="0.2">
      <c r="A17533" s="17"/>
      <c r="B17533" s="17"/>
      <c r="C17533" s="18"/>
      <c r="D17533" s="19"/>
    </row>
    <row r="17534" spans="1:4" ht="16.350000000000001" customHeight="1" x14ac:dyDescent="0.2">
      <c r="A17534" s="17"/>
      <c r="B17534" s="17"/>
      <c r="C17534" s="18"/>
      <c r="D17534" s="19"/>
    </row>
    <row r="17535" spans="1:4" ht="16.350000000000001" customHeight="1" x14ac:dyDescent="0.2">
      <c r="A17535" s="17"/>
      <c r="B17535" s="17"/>
      <c r="C17535" s="18"/>
      <c r="D17535" s="19"/>
    </row>
    <row r="17536" spans="1:4" ht="16.350000000000001" customHeight="1" x14ac:dyDescent="0.2">
      <c r="A17536" s="17"/>
      <c r="B17536" s="17"/>
      <c r="C17536" s="18"/>
      <c r="D17536" s="19"/>
    </row>
    <row r="17537" spans="1:4" ht="16.350000000000001" customHeight="1" x14ac:dyDescent="0.2">
      <c r="A17537" s="17"/>
      <c r="B17537" s="17"/>
      <c r="C17537" s="18"/>
      <c r="D17537" s="19"/>
    </row>
    <row r="17538" spans="1:4" ht="16.350000000000001" customHeight="1" x14ac:dyDescent="0.2">
      <c r="A17538" s="17"/>
      <c r="B17538" s="17"/>
      <c r="C17538" s="18"/>
      <c r="D17538" s="19"/>
    </row>
    <row r="17539" spans="1:4" ht="16.350000000000001" customHeight="1" x14ac:dyDescent="0.2">
      <c r="A17539" s="17"/>
      <c r="B17539" s="17"/>
      <c r="C17539" s="18"/>
      <c r="D17539" s="19"/>
    </row>
    <row r="17540" spans="1:4" ht="16.350000000000001" customHeight="1" x14ac:dyDescent="0.2">
      <c r="A17540" s="17"/>
      <c r="B17540" s="17"/>
      <c r="C17540" s="18"/>
      <c r="D17540" s="19"/>
    </row>
    <row r="17541" spans="1:4" ht="16.350000000000001" customHeight="1" x14ac:dyDescent="0.2">
      <c r="A17541" s="17"/>
      <c r="B17541" s="17"/>
      <c r="C17541" s="18"/>
      <c r="D17541" s="19"/>
    </row>
    <row r="17542" spans="1:4" ht="16.350000000000001" customHeight="1" x14ac:dyDescent="0.2">
      <c r="A17542" s="17"/>
      <c r="B17542" s="17"/>
      <c r="C17542" s="18"/>
      <c r="D17542" s="19"/>
    </row>
    <row r="17543" spans="1:4" ht="16.350000000000001" customHeight="1" x14ac:dyDescent="0.2">
      <c r="A17543" s="17"/>
      <c r="B17543" s="17"/>
      <c r="C17543" s="18"/>
      <c r="D17543" s="19"/>
    </row>
    <row r="17544" spans="1:4" ht="16.350000000000001" customHeight="1" x14ac:dyDescent="0.2">
      <c r="A17544" s="17"/>
      <c r="B17544" s="17"/>
      <c r="C17544" s="18"/>
      <c r="D17544" s="19"/>
    </row>
    <row r="17545" spans="1:4" ht="16.350000000000001" customHeight="1" x14ac:dyDescent="0.2">
      <c r="A17545" s="17"/>
      <c r="B17545" s="17"/>
      <c r="C17545" s="18"/>
      <c r="D17545" s="19"/>
    </row>
    <row r="17546" spans="1:4" ht="16.350000000000001" customHeight="1" x14ac:dyDescent="0.2">
      <c r="A17546" s="17"/>
      <c r="B17546" s="17"/>
      <c r="C17546" s="18"/>
      <c r="D17546" s="19"/>
    </row>
    <row r="17547" spans="1:4" ht="16.350000000000001" customHeight="1" x14ac:dyDescent="0.2">
      <c r="A17547" s="17"/>
      <c r="B17547" s="17"/>
      <c r="C17547" s="18"/>
      <c r="D17547" s="19"/>
    </row>
    <row r="17548" spans="1:4" ht="16.350000000000001" customHeight="1" x14ac:dyDescent="0.2">
      <c r="A17548" s="17"/>
      <c r="B17548" s="17"/>
      <c r="C17548" s="18"/>
      <c r="D17548" s="19"/>
    </row>
    <row r="17549" spans="1:4" ht="16.350000000000001" customHeight="1" x14ac:dyDescent="0.2">
      <c r="A17549" s="17"/>
      <c r="B17549" s="17"/>
      <c r="C17549" s="18"/>
      <c r="D17549" s="19"/>
    </row>
    <row r="17550" spans="1:4" ht="16.350000000000001" customHeight="1" x14ac:dyDescent="0.2">
      <c r="A17550" s="17"/>
      <c r="B17550" s="17"/>
      <c r="C17550" s="18"/>
      <c r="D17550" s="19"/>
    </row>
    <row r="17551" spans="1:4" ht="16.350000000000001" customHeight="1" x14ac:dyDescent="0.2">
      <c r="A17551" s="17"/>
      <c r="B17551" s="17"/>
      <c r="C17551" s="18"/>
      <c r="D17551" s="19"/>
    </row>
    <row r="17552" spans="1:4" ht="16.350000000000001" customHeight="1" x14ac:dyDescent="0.2">
      <c r="A17552" s="17"/>
      <c r="B17552" s="17"/>
      <c r="C17552" s="18"/>
      <c r="D17552" s="19"/>
    </row>
    <row r="17553" spans="1:4" ht="16.350000000000001" customHeight="1" x14ac:dyDescent="0.2">
      <c r="A17553" s="17"/>
      <c r="B17553" s="17"/>
      <c r="C17553" s="18"/>
      <c r="D17553" s="19"/>
    </row>
    <row r="17554" spans="1:4" ht="16.350000000000001" customHeight="1" x14ac:dyDescent="0.2">
      <c r="A17554" s="17"/>
      <c r="B17554" s="17"/>
      <c r="C17554" s="18"/>
      <c r="D17554" s="19"/>
    </row>
    <row r="17555" spans="1:4" ht="16.350000000000001" customHeight="1" x14ac:dyDescent="0.2">
      <c r="A17555" s="17"/>
      <c r="B17555" s="17"/>
      <c r="C17555" s="18"/>
      <c r="D17555" s="19"/>
    </row>
    <row r="17556" spans="1:4" ht="16.350000000000001" customHeight="1" x14ac:dyDescent="0.2">
      <c r="A17556" s="17"/>
      <c r="B17556" s="17"/>
      <c r="C17556" s="18"/>
      <c r="D17556" s="19"/>
    </row>
    <row r="17557" spans="1:4" ht="16.350000000000001" customHeight="1" x14ac:dyDescent="0.2">
      <c r="A17557" s="17"/>
      <c r="B17557" s="17"/>
      <c r="C17557" s="18"/>
      <c r="D17557" s="19"/>
    </row>
    <row r="17558" spans="1:4" ht="16.350000000000001" customHeight="1" x14ac:dyDescent="0.2">
      <c r="A17558" s="17"/>
      <c r="B17558" s="17"/>
      <c r="C17558" s="18"/>
      <c r="D17558" s="19"/>
    </row>
    <row r="17559" spans="1:4" ht="16.350000000000001" customHeight="1" x14ac:dyDescent="0.2">
      <c r="A17559" s="17"/>
      <c r="B17559" s="17"/>
      <c r="C17559" s="18"/>
      <c r="D17559" s="19"/>
    </row>
    <row r="17560" spans="1:4" ht="16.350000000000001" customHeight="1" x14ac:dyDescent="0.2">
      <c r="A17560" s="17"/>
      <c r="B17560" s="17"/>
      <c r="C17560" s="18"/>
      <c r="D17560" s="19"/>
    </row>
    <row r="17561" spans="1:4" ht="16.350000000000001" customHeight="1" x14ac:dyDescent="0.2">
      <c r="A17561" s="17"/>
      <c r="B17561" s="17"/>
      <c r="C17561" s="18"/>
      <c r="D17561" s="19"/>
    </row>
    <row r="17562" spans="1:4" ht="16.350000000000001" customHeight="1" x14ac:dyDescent="0.2">
      <c r="A17562" s="17"/>
      <c r="B17562" s="17"/>
      <c r="C17562" s="18"/>
      <c r="D17562" s="19"/>
    </row>
    <row r="17563" spans="1:4" ht="16.350000000000001" customHeight="1" x14ac:dyDescent="0.2">
      <c r="A17563" s="17"/>
      <c r="B17563" s="17"/>
      <c r="C17563" s="18"/>
      <c r="D17563" s="19"/>
    </row>
    <row r="17564" spans="1:4" ht="16.350000000000001" customHeight="1" x14ac:dyDescent="0.2">
      <c r="A17564" s="17"/>
      <c r="B17564" s="17"/>
      <c r="C17564" s="18"/>
      <c r="D17564" s="19"/>
    </row>
    <row r="17565" spans="1:4" ht="16.350000000000001" customHeight="1" x14ac:dyDescent="0.2">
      <c r="A17565" s="17"/>
      <c r="B17565" s="17"/>
      <c r="C17565" s="18"/>
      <c r="D17565" s="19"/>
    </row>
    <row r="17566" spans="1:4" ht="16.350000000000001" customHeight="1" x14ac:dyDescent="0.2">
      <c r="A17566" s="17"/>
      <c r="B17566" s="17"/>
      <c r="C17566" s="18"/>
      <c r="D17566" s="19"/>
    </row>
    <row r="17567" spans="1:4" ht="16.350000000000001" customHeight="1" x14ac:dyDescent="0.2">
      <c r="A17567" s="17"/>
      <c r="B17567" s="17"/>
      <c r="C17567" s="18"/>
      <c r="D17567" s="19"/>
    </row>
    <row r="17568" spans="1:4" ht="16.350000000000001" customHeight="1" x14ac:dyDescent="0.2">
      <c r="A17568" s="17"/>
      <c r="B17568" s="17"/>
      <c r="C17568" s="18"/>
      <c r="D17568" s="19"/>
    </row>
    <row r="17569" spans="1:4" ht="16.350000000000001" customHeight="1" x14ac:dyDescent="0.2">
      <c r="A17569" s="17"/>
      <c r="B17569" s="17"/>
      <c r="C17569" s="18"/>
      <c r="D17569" s="19"/>
    </row>
    <row r="17570" spans="1:4" ht="16.350000000000001" customHeight="1" x14ac:dyDescent="0.2">
      <c r="A17570" s="17"/>
      <c r="B17570" s="17"/>
      <c r="C17570" s="18"/>
      <c r="D17570" s="19"/>
    </row>
    <row r="17571" spans="1:4" ht="16.350000000000001" customHeight="1" x14ac:dyDescent="0.2">
      <c r="A17571" s="17"/>
      <c r="B17571" s="17"/>
      <c r="C17571" s="18"/>
      <c r="D17571" s="19"/>
    </row>
    <row r="17572" spans="1:4" ht="16.350000000000001" customHeight="1" x14ac:dyDescent="0.2">
      <c r="A17572" s="17"/>
      <c r="B17572" s="17"/>
      <c r="C17572" s="18"/>
      <c r="D17572" s="19"/>
    </row>
    <row r="17573" spans="1:4" ht="16.350000000000001" customHeight="1" x14ac:dyDescent="0.2">
      <c r="A17573" s="17"/>
      <c r="B17573" s="17"/>
      <c r="C17573" s="18"/>
      <c r="D17573" s="19"/>
    </row>
    <row r="17574" spans="1:4" ht="16.350000000000001" customHeight="1" x14ac:dyDescent="0.2">
      <c r="A17574" s="17"/>
      <c r="B17574" s="17"/>
      <c r="C17574" s="18"/>
      <c r="D17574" s="19"/>
    </row>
    <row r="17575" spans="1:4" ht="16.350000000000001" customHeight="1" x14ac:dyDescent="0.2">
      <c r="A17575" s="17"/>
      <c r="B17575" s="17"/>
      <c r="C17575" s="18"/>
      <c r="D17575" s="19"/>
    </row>
    <row r="17576" spans="1:4" ht="16.350000000000001" customHeight="1" x14ac:dyDescent="0.2">
      <c r="A17576" s="17"/>
      <c r="B17576" s="17"/>
      <c r="C17576" s="18"/>
      <c r="D17576" s="19"/>
    </row>
    <row r="17577" spans="1:4" ht="16.350000000000001" customHeight="1" x14ac:dyDescent="0.2">
      <c r="A17577" s="17"/>
      <c r="B17577" s="17"/>
      <c r="C17577" s="18"/>
      <c r="D17577" s="19"/>
    </row>
    <row r="17578" spans="1:4" ht="16.350000000000001" customHeight="1" x14ac:dyDescent="0.2">
      <c r="A17578" s="17"/>
      <c r="B17578" s="17"/>
      <c r="C17578" s="18"/>
      <c r="D17578" s="19"/>
    </row>
    <row r="17579" spans="1:4" ht="16.350000000000001" customHeight="1" x14ac:dyDescent="0.2">
      <c r="A17579" s="17"/>
      <c r="B17579" s="17"/>
      <c r="C17579" s="18"/>
      <c r="D17579" s="19"/>
    </row>
    <row r="17580" spans="1:4" ht="16.350000000000001" customHeight="1" x14ac:dyDescent="0.2">
      <c r="A17580" s="17"/>
      <c r="B17580" s="17"/>
      <c r="C17580" s="18"/>
      <c r="D17580" s="19"/>
    </row>
    <row r="17581" spans="1:4" ht="16.350000000000001" customHeight="1" x14ac:dyDescent="0.2">
      <c r="A17581" s="17"/>
      <c r="B17581" s="17"/>
      <c r="C17581" s="18"/>
      <c r="D17581" s="19"/>
    </row>
    <row r="17582" spans="1:4" ht="16.350000000000001" customHeight="1" x14ac:dyDescent="0.2">
      <c r="A17582" s="17"/>
      <c r="B17582" s="17"/>
      <c r="C17582" s="18"/>
      <c r="D17582" s="19"/>
    </row>
    <row r="17583" spans="1:4" ht="16.350000000000001" customHeight="1" x14ac:dyDescent="0.2">
      <c r="A17583" s="17"/>
      <c r="B17583" s="17"/>
      <c r="C17583" s="18"/>
      <c r="D17583" s="19"/>
    </row>
    <row r="17584" spans="1:4" ht="16.350000000000001" customHeight="1" x14ac:dyDescent="0.2">
      <c r="A17584" s="17"/>
      <c r="B17584" s="17"/>
      <c r="C17584" s="18"/>
      <c r="D17584" s="19"/>
    </row>
    <row r="17585" spans="1:4" ht="16.350000000000001" customHeight="1" x14ac:dyDescent="0.2">
      <c r="A17585" s="17"/>
      <c r="B17585" s="17"/>
      <c r="C17585" s="18"/>
      <c r="D17585" s="19"/>
    </row>
    <row r="17586" spans="1:4" ht="16.350000000000001" customHeight="1" x14ac:dyDescent="0.2">
      <c r="A17586" s="17"/>
      <c r="B17586" s="17"/>
      <c r="C17586" s="18"/>
      <c r="D17586" s="19"/>
    </row>
    <row r="17587" spans="1:4" ht="16.350000000000001" customHeight="1" x14ac:dyDescent="0.2">
      <c r="A17587" s="17"/>
      <c r="B17587" s="17"/>
      <c r="C17587" s="18"/>
      <c r="D17587" s="19"/>
    </row>
    <row r="17588" spans="1:4" ht="16.350000000000001" customHeight="1" x14ac:dyDescent="0.2">
      <c r="A17588" s="17"/>
      <c r="B17588" s="17"/>
      <c r="C17588" s="18"/>
      <c r="D17588" s="19"/>
    </row>
    <row r="17589" spans="1:4" ht="16.350000000000001" customHeight="1" x14ac:dyDescent="0.2">
      <c r="A17589" s="17"/>
      <c r="B17589" s="17"/>
      <c r="C17589" s="18"/>
      <c r="D17589" s="19"/>
    </row>
    <row r="17590" spans="1:4" ht="16.350000000000001" customHeight="1" x14ac:dyDescent="0.2">
      <c r="A17590" s="17"/>
      <c r="B17590" s="17"/>
      <c r="C17590" s="18"/>
      <c r="D17590" s="19"/>
    </row>
    <row r="17591" spans="1:4" ht="16.350000000000001" customHeight="1" x14ac:dyDescent="0.2">
      <c r="A17591" s="17"/>
      <c r="B17591" s="17"/>
      <c r="C17591" s="18"/>
      <c r="D17591" s="19"/>
    </row>
    <row r="17592" spans="1:4" ht="16.350000000000001" customHeight="1" x14ac:dyDescent="0.2">
      <c r="A17592" s="17"/>
      <c r="B17592" s="17"/>
      <c r="C17592" s="18"/>
      <c r="D17592" s="19"/>
    </row>
    <row r="17593" spans="1:4" ht="16.350000000000001" customHeight="1" x14ac:dyDescent="0.2">
      <c r="A17593" s="17"/>
      <c r="B17593" s="17"/>
      <c r="C17593" s="18"/>
      <c r="D17593" s="19"/>
    </row>
    <row r="17594" spans="1:4" ht="16.350000000000001" customHeight="1" x14ac:dyDescent="0.2">
      <c r="A17594" s="17"/>
      <c r="B17594" s="17"/>
      <c r="C17594" s="18"/>
      <c r="D17594" s="19"/>
    </row>
    <row r="17595" spans="1:4" ht="16.350000000000001" customHeight="1" x14ac:dyDescent="0.2">
      <c r="A17595" s="17"/>
      <c r="B17595" s="17"/>
      <c r="C17595" s="18"/>
      <c r="D17595" s="19"/>
    </row>
    <row r="17596" spans="1:4" ht="16.350000000000001" customHeight="1" x14ac:dyDescent="0.2">
      <c r="A17596" s="17"/>
      <c r="B17596" s="17"/>
      <c r="C17596" s="18"/>
      <c r="D17596" s="19"/>
    </row>
    <row r="17597" spans="1:4" ht="16.350000000000001" customHeight="1" x14ac:dyDescent="0.2">
      <c r="A17597" s="17"/>
      <c r="B17597" s="17"/>
      <c r="C17597" s="18"/>
      <c r="D17597" s="19"/>
    </row>
    <row r="17598" spans="1:4" ht="16.350000000000001" customHeight="1" x14ac:dyDescent="0.2">
      <c r="A17598" s="17"/>
      <c r="B17598" s="17"/>
      <c r="C17598" s="18"/>
      <c r="D17598" s="19"/>
    </row>
    <row r="17599" spans="1:4" ht="16.350000000000001" customHeight="1" x14ac:dyDescent="0.2">
      <c r="A17599" s="17"/>
      <c r="B17599" s="17"/>
      <c r="C17599" s="18"/>
      <c r="D17599" s="19"/>
    </row>
    <row r="17600" spans="1:4" ht="16.350000000000001" customHeight="1" x14ac:dyDescent="0.2">
      <c r="A17600" s="17"/>
      <c r="B17600" s="17"/>
      <c r="C17600" s="18"/>
      <c r="D17600" s="19"/>
    </row>
    <row r="17601" spans="1:4" ht="16.350000000000001" customHeight="1" x14ac:dyDescent="0.2">
      <c r="A17601" s="17"/>
      <c r="B17601" s="17"/>
      <c r="C17601" s="18"/>
      <c r="D17601" s="19"/>
    </row>
    <row r="17602" spans="1:4" ht="16.350000000000001" customHeight="1" x14ac:dyDescent="0.2">
      <c r="A17602" s="17"/>
      <c r="B17602" s="17"/>
      <c r="C17602" s="18"/>
      <c r="D17602" s="19"/>
    </row>
    <row r="17603" spans="1:4" ht="16.350000000000001" customHeight="1" x14ac:dyDescent="0.2">
      <c r="A17603" s="17"/>
      <c r="B17603" s="17"/>
      <c r="C17603" s="18"/>
      <c r="D17603" s="19"/>
    </row>
    <row r="17604" spans="1:4" ht="16.350000000000001" customHeight="1" x14ac:dyDescent="0.2">
      <c r="A17604" s="17"/>
      <c r="B17604" s="17"/>
      <c r="C17604" s="18"/>
      <c r="D17604" s="19"/>
    </row>
    <row r="17605" spans="1:4" ht="16.350000000000001" customHeight="1" x14ac:dyDescent="0.2">
      <c r="A17605" s="17"/>
      <c r="B17605" s="17"/>
      <c r="C17605" s="18"/>
      <c r="D17605" s="19"/>
    </row>
    <row r="17606" spans="1:4" ht="16.350000000000001" customHeight="1" x14ac:dyDescent="0.2">
      <c r="A17606" s="17"/>
      <c r="B17606" s="17"/>
      <c r="C17606" s="18"/>
      <c r="D17606" s="19"/>
    </row>
    <row r="17607" spans="1:4" ht="16.350000000000001" customHeight="1" x14ac:dyDescent="0.2">
      <c r="A17607" s="17"/>
      <c r="B17607" s="17"/>
      <c r="C17607" s="18"/>
      <c r="D17607" s="19"/>
    </row>
    <row r="17608" spans="1:4" ht="16.350000000000001" customHeight="1" x14ac:dyDescent="0.2">
      <c r="A17608" s="17"/>
      <c r="B17608" s="17"/>
      <c r="C17608" s="18"/>
      <c r="D17608" s="19"/>
    </row>
    <row r="17609" spans="1:4" ht="16.350000000000001" customHeight="1" x14ac:dyDescent="0.2">
      <c r="A17609" s="17"/>
      <c r="B17609" s="17"/>
      <c r="C17609" s="18"/>
      <c r="D17609" s="19"/>
    </row>
    <row r="17610" spans="1:4" ht="16.350000000000001" customHeight="1" x14ac:dyDescent="0.2">
      <c r="A17610" s="17"/>
      <c r="B17610" s="17"/>
      <c r="C17610" s="18"/>
      <c r="D17610" s="19"/>
    </row>
    <row r="17611" spans="1:4" ht="16.350000000000001" customHeight="1" x14ac:dyDescent="0.2">
      <c r="A17611" s="17"/>
      <c r="B17611" s="17"/>
      <c r="C17611" s="18"/>
      <c r="D17611" s="19"/>
    </row>
    <row r="17612" spans="1:4" ht="16.350000000000001" customHeight="1" x14ac:dyDescent="0.2">
      <c r="A17612" s="17"/>
      <c r="B17612" s="17"/>
      <c r="C17612" s="18"/>
      <c r="D17612" s="19"/>
    </row>
    <row r="17613" spans="1:4" ht="16.350000000000001" customHeight="1" x14ac:dyDescent="0.2">
      <c r="A17613" s="17"/>
      <c r="B17613" s="17"/>
      <c r="C17613" s="18"/>
      <c r="D17613" s="19"/>
    </row>
    <row r="17614" spans="1:4" ht="16.350000000000001" customHeight="1" x14ac:dyDescent="0.2">
      <c r="A17614" s="17"/>
      <c r="B17614" s="17"/>
      <c r="C17614" s="18"/>
      <c r="D17614" s="19"/>
    </row>
    <row r="17615" spans="1:4" ht="16.350000000000001" customHeight="1" x14ac:dyDescent="0.2">
      <c r="A17615" s="17"/>
      <c r="B17615" s="17"/>
      <c r="C17615" s="18"/>
      <c r="D17615" s="19"/>
    </row>
    <row r="17616" spans="1:4" ht="16.350000000000001" customHeight="1" x14ac:dyDescent="0.2">
      <c r="A17616" s="17"/>
      <c r="B17616" s="17"/>
      <c r="C17616" s="18"/>
      <c r="D17616" s="19"/>
    </row>
    <row r="17617" spans="1:4" ht="16.350000000000001" customHeight="1" x14ac:dyDescent="0.2">
      <c r="A17617" s="17"/>
      <c r="B17617" s="17"/>
      <c r="C17617" s="18"/>
      <c r="D17617" s="19"/>
    </row>
    <row r="17618" spans="1:4" ht="16.350000000000001" customHeight="1" x14ac:dyDescent="0.2">
      <c r="A17618" s="17"/>
      <c r="B17618" s="17"/>
      <c r="C17618" s="18"/>
      <c r="D17618" s="19"/>
    </row>
    <row r="17619" spans="1:4" ht="16.350000000000001" customHeight="1" x14ac:dyDescent="0.2">
      <c r="A17619" s="17"/>
      <c r="B17619" s="17"/>
      <c r="C17619" s="18"/>
      <c r="D17619" s="19"/>
    </row>
    <row r="17620" spans="1:4" ht="16.350000000000001" customHeight="1" x14ac:dyDescent="0.2">
      <c r="A17620" s="17"/>
      <c r="B17620" s="17"/>
      <c r="C17620" s="18"/>
      <c r="D17620" s="19"/>
    </row>
    <row r="17621" spans="1:4" ht="16.350000000000001" customHeight="1" x14ac:dyDescent="0.2">
      <c r="A17621" s="17"/>
      <c r="B17621" s="17"/>
      <c r="C17621" s="18"/>
      <c r="D17621" s="19"/>
    </row>
    <row r="17622" spans="1:4" ht="16.350000000000001" customHeight="1" x14ac:dyDescent="0.2">
      <c r="A17622" s="17"/>
      <c r="B17622" s="17"/>
      <c r="C17622" s="18"/>
      <c r="D17622" s="19"/>
    </row>
    <row r="17623" spans="1:4" ht="16.350000000000001" customHeight="1" x14ac:dyDescent="0.2">
      <c r="A17623" s="17"/>
      <c r="B17623" s="17"/>
      <c r="C17623" s="18"/>
      <c r="D17623" s="19"/>
    </row>
    <row r="17624" spans="1:4" ht="16.350000000000001" customHeight="1" x14ac:dyDescent="0.2">
      <c r="A17624" s="17"/>
      <c r="B17624" s="17"/>
      <c r="C17624" s="18"/>
      <c r="D17624" s="19"/>
    </row>
    <row r="17625" spans="1:4" ht="16.350000000000001" customHeight="1" x14ac:dyDescent="0.2">
      <c r="A17625" s="17"/>
      <c r="B17625" s="17"/>
      <c r="C17625" s="18"/>
      <c r="D17625" s="19"/>
    </row>
    <row r="17626" spans="1:4" ht="16.350000000000001" customHeight="1" x14ac:dyDescent="0.2">
      <c r="A17626" s="17"/>
      <c r="B17626" s="17"/>
      <c r="C17626" s="18"/>
      <c r="D17626" s="19"/>
    </row>
    <row r="17627" spans="1:4" ht="16.350000000000001" customHeight="1" x14ac:dyDescent="0.2">
      <c r="A17627" s="17"/>
      <c r="B17627" s="17"/>
      <c r="C17627" s="18"/>
      <c r="D17627" s="19"/>
    </row>
    <row r="17628" spans="1:4" ht="16.350000000000001" customHeight="1" x14ac:dyDescent="0.2">
      <c r="A17628" s="17"/>
      <c r="B17628" s="17"/>
      <c r="C17628" s="18"/>
      <c r="D17628" s="19"/>
    </row>
    <row r="17629" spans="1:4" ht="16.350000000000001" customHeight="1" x14ac:dyDescent="0.2">
      <c r="A17629" s="17"/>
      <c r="B17629" s="17"/>
      <c r="C17629" s="18"/>
      <c r="D17629" s="19"/>
    </row>
    <row r="17630" spans="1:4" ht="16.350000000000001" customHeight="1" x14ac:dyDescent="0.2">
      <c r="A17630" s="17"/>
      <c r="B17630" s="17"/>
      <c r="C17630" s="18"/>
      <c r="D17630" s="19"/>
    </row>
    <row r="17631" spans="1:4" ht="16.350000000000001" customHeight="1" x14ac:dyDescent="0.2">
      <c r="A17631" s="17"/>
      <c r="B17631" s="17"/>
      <c r="C17631" s="18"/>
      <c r="D17631" s="19"/>
    </row>
    <row r="17632" spans="1:4" ht="16.350000000000001" customHeight="1" x14ac:dyDescent="0.2">
      <c r="A17632" s="17"/>
      <c r="B17632" s="17"/>
      <c r="C17632" s="18"/>
      <c r="D17632" s="19"/>
    </row>
    <row r="17633" spans="1:4" ht="16.350000000000001" customHeight="1" x14ac:dyDescent="0.2">
      <c r="A17633" s="17"/>
      <c r="B17633" s="17"/>
      <c r="C17633" s="18"/>
      <c r="D17633" s="19"/>
    </row>
    <row r="17634" spans="1:4" ht="16.350000000000001" customHeight="1" x14ac:dyDescent="0.2">
      <c r="A17634" s="17"/>
      <c r="B17634" s="17"/>
      <c r="C17634" s="18"/>
      <c r="D17634" s="19"/>
    </row>
    <row r="17635" spans="1:4" ht="16.350000000000001" customHeight="1" x14ac:dyDescent="0.2">
      <c r="A17635" s="17"/>
      <c r="B17635" s="17"/>
      <c r="C17635" s="18"/>
      <c r="D17635" s="19"/>
    </row>
    <row r="17636" spans="1:4" ht="16.350000000000001" customHeight="1" x14ac:dyDescent="0.2">
      <c r="A17636" s="17"/>
      <c r="B17636" s="17"/>
      <c r="C17636" s="18"/>
      <c r="D17636" s="19"/>
    </row>
    <row r="17637" spans="1:4" ht="16.350000000000001" customHeight="1" x14ac:dyDescent="0.2">
      <c r="A17637" s="17"/>
      <c r="B17637" s="17"/>
      <c r="C17637" s="18"/>
      <c r="D17637" s="19"/>
    </row>
    <row r="17638" spans="1:4" ht="16.350000000000001" customHeight="1" x14ac:dyDescent="0.2">
      <c r="A17638" s="17"/>
      <c r="B17638" s="17"/>
      <c r="C17638" s="18"/>
      <c r="D17638" s="19"/>
    </row>
    <row r="17639" spans="1:4" ht="16.350000000000001" customHeight="1" x14ac:dyDescent="0.2">
      <c r="A17639" s="17"/>
      <c r="B17639" s="17"/>
      <c r="C17639" s="18"/>
      <c r="D17639" s="19"/>
    </row>
    <row r="17640" spans="1:4" ht="16.350000000000001" customHeight="1" x14ac:dyDescent="0.2">
      <c r="A17640" s="17"/>
      <c r="B17640" s="17"/>
      <c r="C17640" s="18"/>
      <c r="D17640" s="19"/>
    </row>
    <row r="17641" spans="1:4" ht="16.350000000000001" customHeight="1" x14ac:dyDescent="0.2">
      <c r="A17641" s="17"/>
      <c r="B17641" s="17"/>
      <c r="C17641" s="18"/>
      <c r="D17641" s="19"/>
    </row>
    <row r="17642" spans="1:4" ht="16.350000000000001" customHeight="1" x14ac:dyDescent="0.2">
      <c r="A17642" s="17"/>
      <c r="B17642" s="17"/>
      <c r="C17642" s="18"/>
      <c r="D17642" s="19"/>
    </row>
    <row r="17643" spans="1:4" ht="16.350000000000001" customHeight="1" x14ac:dyDescent="0.2">
      <c r="A17643" s="17"/>
      <c r="B17643" s="17"/>
      <c r="C17643" s="18"/>
      <c r="D17643" s="19"/>
    </row>
    <row r="17644" spans="1:4" ht="16.350000000000001" customHeight="1" x14ac:dyDescent="0.2">
      <c r="A17644" s="17"/>
      <c r="B17644" s="17"/>
      <c r="C17644" s="18"/>
      <c r="D17644" s="19"/>
    </row>
    <row r="17645" spans="1:4" ht="16.350000000000001" customHeight="1" x14ac:dyDescent="0.2">
      <c r="A17645" s="17"/>
      <c r="B17645" s="17"/>
      <c r="C17645" s="18"/>
      <c r="D17645" s="19"/>
    </row>
    <row r="17646" spans="1:4" ht="16.350000000000001" customHeight="1" x14ac:dyDescent="0.2">
      <c r="A17646" s="17"/>
      <c r="B17646" s="17"/>
      <c r="C17646" s="18"/>
      <c r="D17646" s="19"/>
    </row>
    <row r="17647" spans="1:4" ht="16.350000000000001" customHeight="1" x14ac:dyDescent="0.2">
      <c r="A17647" s="17"/>
      <c r="B17647" s="17"/>
      <c r="C17647" s="18"/>
      <c r="D17647" s="19"/>
    </row>
    <row r="17648" spans="1:4" ht="16.350000000000001" customHeight="1" x14ac:dyDescent="0.2">
      <c r="A17648" s="17"/>
      <c r="B17648" s="17"/>
      <c r="C17648" s="18"/>
      <c r="D17648" s="19"/>
    </row>
    <row r="17649" spans="1:4" ht="16.350000000000001" customHeight="1" x14ac:dyDescent="0.2">
      <c r="A17649" s="17"/>
      <c r="B17649" s="17"/>
      <c r="C17649" s="18"/>
      <c r="D17649" s="19"/>
    </row>
    <row r="17650" spans="1:4" ht="16.350000000000001" customHeight="1" x14ac:dyDescent="0.2">
      <c r="A17650" s="17"/>
      <c r="B17650" s="17"/>
      <c r="C17650" s="18"/>
      <c r="D17650" s="19"/>
    </row>
    <row r="17651" spans="1:4" ht="16.350000000000001" customHeight="1" x14ac:dyDescent="0.2">
      <c r="A17651" s="17"/>
      <c r="B17651" s="17"/>
      <c r="C17651" s="18"/>
      <c r="D17651" s="19"/>
    </row>
    <row r="17652" spans="1:4" ht="16.350000000000001" customHeight="1" x14ac:dyDescent="0.2">
      <c r="A17652" s="17"/>
      <c r="B17652" s="17"/>
      <c r="C17652" s="18"/>
      <c r="D17652" s="19"/>
    </row>
    <row r="17653" spans="1:4" ht="16.350000000000001" customHeight="1" x14ac:dyDescent="0.2">
      <c r="A17653" s="17"/>
      <c r="B17653" s="17"/>
      <c r="C17653" s="18"/>
      <c r="D17653" s="19"/>
    </row>
    <row r="17654" spans="1:4" ht="16.350000000000001" customHeight="1" x14ac:dyDescent="0.2">
      <c r="A17654" s="17"/>
      <c r="B17654" s="17"/>
      <c r="C17654" s="18"/>
      <c r="D17654" s="19"/>
    </row>
    <row r="17655" spans="1:4" ht="16.350000000000001" customHeight="1" x14ac:dyDescent="0.2">
      <c r="A17655" s="17"/>
      <c r="B17655" s="17"/>
      <c r="C17655" s="18"/>
      <c r="D17655" s="19"/>
    </row>
    <row r="17656" spans="1:4" ht="16.350000000000001" customHeight="1" x14ac:dyDescent="0.2">
      <c r="A17656" s="17"/>
      <c r="B17656" s="17"/>
      <c r="C17656" s="18"/>
      <c r="D17656" s="19"/>
    </row>
    <row r="17657" spans="1:4" ht="16.350000000000001" customHeight="1" x14ac:dyDescent="0.2">
      <c r="A17657" s="17"/>
      <c r="B17657" s="17"/>
      <c r="C17657" s="18"/>
      <c r="D17657" s="19"/>
    </row>
    <row r="17658" spans="1:4" ht="16.350000000000001" customHeight="1" x14ac:dyDescent="0.2">
      <c r="A17658" s="17"/>
      <c r="B17658" s="17"/>
      <c r="C17658" s="18"/>
      <c r="D17658" s="19"/>
    </row>
    <row r="17659" spans="1:4" ht="16.350000000000001" customHeight="1" x14ac:dyDescent="0.2">
      <c r="A17659" s="17"/>
      <c r="B17659" s="17"/>
      <c r="C17659" s="18"/>
      <c r="D17659" s="19"/>
    </row>
    <row r="17660" spans="1:4" ht="16.350000000000001" customHeight="1" x14ac:dyDescent="0.2">
      <c r="A17660" s="17"/>
      <c r="B17660" s="17"/>
      <c r="C17660" s="18"/>
      <c r="D17660" s="19"/>
    </row>
    <row r="17661" spans="1:4" ht="16.350000000000001" customHeight="1" x14ac:dyDescent="0.2">
      <c r="A17661" s="17"/>
      <c r="B17661" s="17"/>
      <c r="C17661" s="18"/>
      <c r="D17661" s="19"/>
    </row>
    <row r="17662" spans="1:4" ht="16.350000000000001" customHeight="1" x14ac:dyDescent="0.2">
      <c r="A17662" s="17"/>
      <c r="B17662" s="17"/>
      <c r="C17662" s="18"/>
      <c r="D17662" s="19"/>
    </row>
    <row r="17663" spans="1:4" ht="16.350000000000001" customHeight="1" x14ac:dyDescent="0.2">
      <c r="A17663" s="17"/>
      <c r="B17663" s="17"/>
      <c r="C17663" s="18"/>
      <c r="D17663" s="19"/>
    </row>
    <row r="17664" spans="1:4" ht="16.350000000000001" customHeight="1" x14ac:dyDescent="0.2">
      <c r="A17664" s="17"/>
      <c r="B17664" s="17"/>
      <c r="C17664" s="18"/>
      <c r="D17664" s="19"/>
    </row>
    <row r="17665" spans="1:4" ht="16.350000000000001" customHeight="1" x14ac:dyDescent="0.2">
      <c r="A17665" s="17"/>
      <c r="B17665" s="17"/>
      <c r="C17665" s="18"/>
      <c r="D17665" s="19"/>
    </row>
    <row r="17666" spans="1:4" ht="16.350000000000001" customHeight="1" x14ac:dyDescent="0.2">
      <c r="A17666" s="17"/>
      <c r="B17666" s="17"/>
      <c r="C17666" s="18"/>
      <c r="D17666" s="19"/>
    </row>
    <row r="17667" spans="1:4" ht="16.350000000000001" customHeight="1" x14ac:dyDescent="0.2">
      <c r="A17667" s="17"/>
      <c r="B17667" s="17"/>
      <c r="C17667" s="18"/>
      <c r="D17667" s="19"/>
    </row>
    <row r="17668" spans="1:4" ht="16.350000000000001" customHeight="1" x14ac:dyDescent="0.2">
      <c r="A17668" s="17"/>
      <c r="B17668" s="17"/>
      <c r="C17668" s="18"/>
      <c r="D17668" s="19"/>
    </row>
    <row r="17669" spans="1:4" ht="16.350000000000001" customHeight="1" x14ac:dyDescent="0.2">
      <c r="A17669" s="17"/>
      <c r="B17669" s="17"/>
      <c r="C17669" s="18"/>
      <c r="D17669" s="19"/>
    </row>
    <row r="17670" spans="1:4" ht="16.350000000000001" customHeight="1" x14ac:dyDescent="0.2">
      <c r="A17670" s="17"/>
      <c r="B17670" s="17"/>
      <c r="C17670" s="18"/>
      <c r="D17670" s="19"/>
    </row>
    <row r="17671" spans="1:4" ht="16.350000000000001" customHeight="1" x14ac:dyDescent="0.2">
      <c r="A17671" s="17"/>
      <c r="B17671" s="17"/>
      <c r="C17671" s="18"/>
      <c r="D17671" s="19"/>
    </row>
    <row r="17672" spans="1:4" ht="16.350000000000001" customHeight="1" x14ac:dyDescent="0.2">
      <c r="A17672" s="17"/>
      <c r="B17672" s="17"/>
      <c r="C17672" s="18"/>
      <c r="D17672" s="19"/>
    </row>
    <row r="17673" spans="1:4" ht="16.350000000000001" customHeight="1" x14ac:dyDescent="0.2">
      <c r="A17673" s="17"/>
      <c r="B17673" s="17"/>
      <c r="C17673" s="18"/>
      <c r="D17673" s="19"/>
    </row>
    <row r="17674" spans="1:4" ht="16.350000000000001" customHeight="1" x14ac:dyDescent="0.2">
      <c r="A17674" s="17"/>
      <c r="B17674" s="17"/>
      <c r="C17674" s="18"/>
      <c r="D17674" s="19"/>
    </row>
    <row r="17675" spans="1:4" ht="16.350000000000001" customHeight="1" x14ac:dyDescent="0.2">
      <c r="A17675" s="17"/>
      <c r="B17675" s="17"/>
      <c r="C17675" s="18"/>
      <c r="D17675" s="19"/>
    </row>
    <row r="17676" spans="1:4" ht="16.350000000000001" customHeight="1" x14ac:dyDescent="0.2">
      <c r="A17676" s="17"/>
      <c r="B17676" s="17"/>
      <c r="C17676" s="18"/>
      <c r="D17676" s="19"/>
    </row>
    <row r="17677" spans="1:4" ht="16.350000000000001" customHeight="1" x14ac:dyDescent="0.2">
      <c r="A17677" s="17"/>
      <c r="B17677" s="17"/>
      <c r="C17677" s="18"/>
      <c r="D17677" s="19"/>
    </row>
    <row r="17678" spans="1:4" ht="16.350000000000001" customHeight="1" x14ac:dyDescent="0.2">
      <c r="A17678" s="17"/>
      <c r="B17678" s="17"/>
      <c r="C17678" s="18"/>
      <c r="D17678" s="19"/>
    </row>
    <row r="17679" spans="1:4" ht="16.350000000000001" customHeight="1" x14ac:dyDescent="0.2">
      <c r="A17679" s="17"/>
      <c r="B17679" s="17"/>
      <c r="C17679" s="18"/>
      <c r="D17679" s="19"/>
    </row>
    <row r="17680" spans="1:4" ht="16.350000000000001" customHeight="1" x14ac:dyDescent="0.2">
      <c r="A17680" s="17"/>
      <c r="B17680" s="17"/>
      <c r="C17680" s="18"/>
      <c r="D17680" s="19"/>
    </row>
    <row r="17681" spans="1:4" ht="16.350000000000001" customHeight="1" x14ac:dyDescent="0.2">
      <c r="A17681" s="17"/>
      <c r="B17681" s="17"/>
      <c r="C17681" s="18"/>
      <c r="D17681" s="19"/>
    </row>
    <row r="17682" spans="1:4" ht="16.350000000000001" customHeight="1" x14ac:dyDescent="0.2">
      <c r="A17682" s="17"/>
      <c r="B17682" s="17"/>
      <c r="C17682" s="18"/>
      <c r="D17682" s="19"/>
    </row>
    <row r="17683" spans="1:4" ht="16.350000000000001" customHeight="1" x14ac:dyDescent="0.2">
      <c r="A17683" s="17"/>
      <c r="B17683" s="17"/>
      <c r="C17683" s="18"/>
      <c r="D17683" s="19"/>
    </row>
    <row r="17684" spans="1:4" ht="16.350000000000001" customHeight="1" x14ac:dyDescent="0.2">
      <c r="A17684" s="17"/>
      <c r="B17684" s="17"/>
      <c r="C17684" s="18"/>
      <c r="D17684" s="19"/>
    </row>
    <row r="17685" spans="1:4" ht="16.350000000000001" customHeight="1" x14ac:dyDescent="0.2">
      <c r="A17685" s="17"/>
      <c r="B17685" s="17"/>
      <c r="C17685" s="18"/>
      <c r="D17685" s="19"/>
    </row>
    <row r="17686" spans="1:4" ht="16.350000000000001" customHeight="1" x14ac:dyDescent="0.2">
      <c r="A17686" s="17"/>
      <c r="B17686" s="17"/>
      <c r="C17686" s="18"/>
      <c r="D17686" s="19"/>
    </row>
    <row r="17687" spans="1:4" ht="16.350000000000001" customHeight="1" x14ac:dyDescent="0.2">
      <c r="A17687" s="17"/>
      <c r="B17687" s="17"/>
      <c r="C17687" s="18"/>
      <c r="D17687" s="19"/>
    </row>
    <row r="17688" spans="1:4" ht="16.350000000000001" customHeight="1" x14ac:dyDescent="0.2">
      <c r="A17688" s="17"/>
      <c r="B17688" s="17"/>
      <c r="C17688" s="18"/>
      <c r="D17688" s="19"/>
    </row>
    <row r="17689" spans="1:4" ht="16.350000000000001" customHeight="1" x14ac:dyDescent="0.2">
      <c r="A17689" s="17"/>
      <c r="B17689" s="17"/>
      <c r="C17689" s="18"/>
      <c r="D17689" s="19"/>
    </row>
    <row r="17690" spans="1:4" ht="16.350000000000001" customHeight="1" x14ac:dyDescent="0.2">
      <c r="A17690" s="17"/>
      <c r="B17690" s="17"/>
      <c r="C17690" s="18"/>
      <c r="D17690" s="19"/>
    </row>
    <row r="17691" spans="1:4" ht="16.350000000000001" customHeight="1" x14ac:dyDescent="0.2">
      <c r="A17691" s="17"/>
      <c r="B17691" s="17"/>
      <c r="C17691" s="18"/>
      <c r="D17691" s="19"/>
    </row>
    <row r="17692" spans="1:4" ht="16.350000000000001" customHeight="1" x14ac:dyDescent="0.2">
      <c r="A17692" s="17"/>
      <c r="B17692" s="17"/>
      <c r="C17692" s="18"/>
      <c r="D17692" s="19"/>
    </row>
    <row r="17693" spans="1:4" ht="16.350000000000001" customHeight="1" x14ac:dyDescent="0.2">
      <c r="A17693" s="17"/>
      <c r="B17693" s="17"/>
      <c r="C17693" s="18"/>
      <c r="D17693" s="19"/>
    </row>
    <row r="17694" spans="1:4" ht="16.350000000000001" customHeight="1" x14ac:dyDescent="0.2">
      <c r="A17694" s="17"/>
      <c r="B17694" s="17"/>
      <c r="C17694" s="18"/>
      <c r="D17694" s="19"/>
    </row>
    <row r="17695" spans="1:4" ht="16.350000000000001" customHeight="1" x14ac:dyDescent="0.2">
      <c r="A17695" s="17"/>
      <c r="B17695" s="17"/>
      <c r="C17695" s="18"/>
      <c r="D17695" s="19"/>
    </row>
    <row r="17696" spans="1:4" ht="16.350000000000001" customHeight="1" x14ac:dyDescent="0.2">
      <c r="A17696" s="17"/>
      <c r="B17696" s="17"/>
      <c r="C17696" s="18"/>
      <c r="D17696" s="19"/>
    </row>
    <row r="17697" spans="1:4" ht="16.350000000000001" customHeight="1" x14ac:dyDescent="0.2">
      <c r="A17697" s="17"/>
      <c r="B17697" s="17"/>
      <c r="C17697" s="18"/>
      <c r="D17697" s="19"/>
    </row>
    <row r="17698" spans="1:4" ht="16.350000000000001" customHeight="1" x14ac:dyDescent="0.2">
      <c r="A17698" s="17"/>
      <c r="B17698" s="17"/>
      <c r="C17698" s="18"/>
      <c r="D17698" s="19"/>
    </row>
    <row r="17699" spans="1:4" ht="16.350000000000001" customHeight="1" x14ac:dyDescent="0.2">
      <c r="A17699" s="17"/>
      <c r="B17699" s="17"/>
      <c r="C17699" s="18"/>
      <c r="D17699" s="19"/>
    </row>
    <row r="17700" spans="1:4" ht="16.350000000000001" customHeight="1" x14ac:dyDescent="0.2">
      <c r="A17700" s="17"/>
      <c r="B17700" s="17"/>
      <c r="C17700" s="18"/>
      <c r="D17700" s="19"/>
    </row>
    <row r="17701" spans="1:4" ht="16.350000000000001" customHeight="1" x14ac:dyDescent="0.2">
      <c r="A17701" s="17"/>
      <c r="B17701" s="17"/>
      <c r="C17701" s="18"/>
      <c r="D17701" s="19"/>
    </row>
    <row r="17702" spans="1:4" ht="16.350000000000001" customHeight="1" x14ac:dyDescent="0.2">
      <c r="A17702" s="17"/>
      <c r="B17702" s="17"/>
      <c r="C17702" s="18"/>
      <c r="D17702" s="19"/>
    </row>
    <row r="17703" spans="1:4" ht="16.350000000000001" customHeight="1" x14ac:dyDescent="0.2">
      <c r="A17703" s="17"/>
      <c r="B17703" s="17"/>
      <c r="C17703" s="18"/>
      <c r="D17703" s="19"/>
    </row>
    <row r="17704" spans="1:4" ht="16.350000000000001" customHeight="1" x14ac:dyDescent="0.2">
      <c r="A17704" s="17"/>
      <c r="B17704" s="17"/>
      <c r="C17704" s="18"/>
      <c r="D17704" s="19"/>
    </row>
    <row r="17705" spans="1:4" ht="16.350000000000001" customHeight="1" x14ac:dyDescent="0.2">
      <c r="A17705" s="17"/>
      <c r="B17705" s="17"/>
      <c r="C17705" s="18"/>
      <c r="D17705" s="19"/>
    </row>
    <row r="17706" spans="1:4" ht="16.350000000000001" customHeight="1" x14ac:dyDescent="0.2">
      <c r="A17706" s="17"/>
      <c r="B17706" s="17"/>
      <c r="C17706" s="18"/>
      <c r="D17706" s="19"/>
    </row>
    <row r="17707" spans="1:4" ht="16.350000000000001" customHeight="1" x14ac:dyDescent="0.2">
      <c r="A17707" s="17"/>
      <c r="B17707" s="17"/>
      <c r="C17707" s="18"/>
      <c r="D17707" s="19"/>
    </row>
    <row r="17708" spans="1:4" ht="16.350000000000001" customHeight="1" x14ac:dyDescent="0.2">
      <c r="A17708" s="17"/>
      <c r="B17708" s="17"/>
      <c r="C17708" s="18"/>
      <c r="D17708" s="19"/>
    </row>
    <row r="17709" spans="1:4" ht="16.350000000000001" customHeight="1" x14ac:dyDescent="0.2">
      <c r="A17709" s="17"/>
      <c r="B17709" s="17"/>
      <c r="C17709" s="18"/>
      <c r="D17709" s="19"/>
    </row>
    <row r="17710" spans="1:4" ht="16.350000000000001" customHeight="1" x14ac:dyDescent="0.2">
      <c r="A17710" s="17"/>
      <c r="B17710" s="17"/>
      <c r="C17710" s="18"/>
      <c r="D17710" s="19"/>
    </row>
    <row r="17711" spans="1:4" ht="16.350000000000001" customHeight="1" x14ac:dyDescent="0.2">
      <c r="A17711" s="17"/>
      <c r="B17711" s="17"/>
      <c r="C17711" s="18"/>
      <c r="D17711" s="19"/>
    </row>
    <row r="17712" spans="1:4" ht="16.350000000000001" customHeight="1" x14ac:dyDescent="0.2">
      <c r="A17712" s="17"/>
      <c r="B17712" s="17"/>
      <c r="C17712" s="18"/>
      <c r="D17712" s="19"/>
    </row>
    <row r="17713" spans="1:4" ht="16.350000000000001" customHeight="1" x14ac:dyDescent="0.2">
      <c r="A17713" s="17"/>
      <c r="B17713" s="17"/>
      <c r="C17713" s="18"/>
      <c r="D17713" s="19"/>
    </row>
    <row r="17714" spans="1:4" ht="16.350000000000001" customHeight="1" x14ac:dyDescent="0.2">
      <c r="A17714" s="17"/>
      <c r="B17714" s="17"/>
      <c r="C17714" s="18"/>
      <c r="D17714" s="19"/>
    </row>
    <row r="17715" spans="1:4" ht="16.350000000000001" customHeight="1" x14ac:dyDescent="0.2">
      <c r="A17715" s="17"/>
      <c r="B17715" s="17"/>
      <c r="C17715" s="18"/>
      <c r="D17715" s="19"/>
    </row>
    <row r="17716" spans="1:4" ht="16.350000000000001" customHeight="1" x14ac:dyDescent="0.2">
      <c r="A17716" s="17"/>
      <c r="B17716" s="17"/>
      <c r="C17716" s="18"/>
      <c r="D17716" s="19"/>
    </row>
    <row r="17717" spans="1:4" ht="16.350000000000001" customHeight="1" x14ac:dyDescent="0.2">
      <c r="A17717" s="17"/>
      <c r="B17717" s="17"/>
      <c r="C17717" s="18"/>
      <c r="D17717" s="19"/>
    </row>
    <row r="17718" spans="1:4" ht="16.350000000000001" customHeight="1" x14ac:dyDescent="0.2">
      <c r="A17718" s="17"/>
      <c r="B17718" s="17"/>
      <c r="C17718" s="18"/>
      <c r="D17718" s="19"/>
    </row>
    <row r="17719" spans="1:4" ht="16.350000000000001" customHeight="1" x14ac:dyDescent="0.2">
      <c r="A17719" s="17"/>
      <c r="B17719" s="17"/>
      <c r="C17719" s="18"/>
      <c r="D17719" s="19"/>
    </row>
    <row r="17720" spans="1:4" ht="16.350000000000001" customHeight="1" x14ac:dyDescent="0.2">
      <c r="A17720" s="17"/>
      <c r="B17720" s="17"/>
      <c r="C17720" s="18"/>
      <c r="D17720" s="19"/>
    </row>
    <row r="17721" spans="1:4" ht="16.350000000000001" customHeight="1" x14ac:dyDescent="0.2">
      <c r="A17721" s="17"/>
      <c r="B17721" s="17"/>
      <c r="C17721" s="18"/>
      <c r="D17721" s="19"/>
    </row>
    <row r="17722" spans="1:4" ht="16.350000000000001" customHeight="1" x14ac:dyDescent="0.2">
      <c r="A17722" s="17"/>
      <c r="B17722" s="17"/>
      <c r="C17722" s="18"/>
      <c r="D17722" s="19"/>
    </row>
    <row r="17723" spans="1:4" ht="16.350000000000001" customHeight="1" x14ac:dyDescent="0.2">
      <c r="A17723" s="17"/>
      <c r="B17723" s="17"/>
      <c r="C17723" s="18"/>
      <c r="D17723" s="19"/>
    </row>
    <row r="17724" spans="1:4" ht="16.350000000000001" customHeight="1" x14ac:dyDescent="0.2">
      <c r="A17724" s="17"/>
      <c r="B17724" s="17"/>
      <c r="C17724" s="18"/>
      <c r="D17724" s="19"/>
    </row>
    <row r="17725" spans="1:4" ht="16.350000000000001" customHeight="1" x14ac:dyDescent="0.2">
      <c r="A17725" s="17"/>
      <c r="B17725" s="17"/>
      <c r="C17725" s="18"/>
      <c r="D17725" s="19"/>
    </row>
    <row r="17726" spans="1:4" ht="16.350000000000001" customHeight="1" x14ac:dyDescent="0.2">
      <c r="A17726" s="17"/>
      <c r="B17726" s="17"/>
      <c r="C17726" s="18"/>
      <c r="D17726" s="19"/>
    </row>
    <row r="17727" spans="1:4" ht="16.350000000000001" customHeight="1" x14ac:dyDescent="0.2">
      <c r="A17727" s="17"/>
      <c r="B17727" s="17"/>
      <c r="C17727" s="18"/>
      <c r="D17727" s="19"/>
    </row>
    <row r="17728" spans="1:4" ht="16.350000000000001" customHeight="1" x14ac:dyDescent="0.2">
      <c r="A17728" s="17"/>
      <c r="B17728" s="17"/>
      <c r="C17728" s="18"/>
      <c r="D17728" s="19"/>
    </row>
    <row r="17729" spans="1:4" ht="16.350000000000001" customHeight="1" x14ac:dyDescent="0.2">
      <c r="A17729" s="17"/>
      <c r="B17729" s="17"/>
      <c r="C17729" s="18"/>
      <c r="D17729" s="19"/>
    </row>
    <row r="17730" spans="1:4" ht="16.350000000000001" customHeight="1" x14ac:dyDescent="0.2">
      <c r="A17730" s="17"/>
      <c r="B17730" s="17"/>
      <c r="C17730" s="18"/>
      <c r="D17730" s="19"/>
    </row>
    <row r="17731" spans="1:4" ht="16.350000000000001" customHeight="1" x14ac:dyDescent="0.2">
      <c r="A17731" s="17"/>
      <c r="B17731" s="17"/>
      <c r="C17731" s="18"/>
      <c r="D17731" s="19"/>
    </row>
    <row r="17732" spans="1:4" ht="16.350000000000001" customHeight="1" x14ac:dyDescent="0.2">
      <c r="A17732" s="17"/>
      <c r="B17732" s="17"/>
      <c r="C17732" s="18"/>
      <c r="D17732" s="19"/>
    </row>
    <row r="17733" spans="1:4" ht="16.350000000000001" customHeight="1" x14ac:dyDescent="0.2">
      <c r="A17733" s="17"/>
      <c r="B17733" s="17"/>
      <c r="C17733" s="18"/>
      <c r="D17733" s="19"/>
    </row>
    <row r="17734" spans="1:4" ht="16.350000000000001" customHeight="1" x14ac:dyDescent="0.2">
      <c r="A17734" s="17"/>
      <c r="B17734" s="17"/>
      <c r="C17734" s="18"/>
      <c r="D17734" s="19"/>
    </row>
    <row r="17735" spans="1:4" ht="16.350000000000001" customHeight="1" x14ac:dyDescent="0.2">
      <c r="A17735" s="17"/>
      <c r="B17735" s="17"/>
      <c r="C17735" s="18"/>
      <c r="D17735" s="19"/>
    </row>
    <row r="17736" spans="1:4" ht="16.350000000000001" customHeight="1" x14ac:dyDescent="0.2">
      <c r="A17736" s="17"/>
      <c r="B17736" s="17"/>
      <c r="C17736" s="18"/>
      <c r="D17736" s="19"/>
    </row>
    <row r="17737" spans="1:4" ht="16.350000000000001" customHeight="1" x14ac:dyDescent="0.2">
      <c r="A17737" s="17"/>
      <c r="B17737" s="17"/>
      <c r="C17737" s="18"/>
      <c r="D17737" s="19"/>
    </row>
    <row r="17738" spans="1:4" ht="16.350000000000001" customHeight="1" x14ac:dyDescent="0.2">
      <c r="A17738" s="17"/>
      <c r="B17738" s="17"/>
      <c r="C17738" s="18"/>
      <c r="D17738" s="19"/>
    </row>
    <row r="17739" spans="1:4" ht="16.350000000000001" customHeight="1" x14ac:dyDescent="0.2">
      <c r="A17739" s="17"/>
      <c r="B17739" s="17"/>
      <c r="C17739" s="18"/>
      <c r="D17739" s="19"/>
    </row>
    <row r="17740" spans="1:4" ht="16.350000000000001" customHeight="1" x14ac:dyDescent="0.2">
      <c r="A17740" s="17"/>
      <c r="B17740" s="17"/>
      <c r="C17740" s="18"/>
      <c r="D17740" s="19"/>
    </row>
    <row r="17741" spans="1:4" ht="16.350000000000001" customHeight="1" x14ac:dyDescent="0.2">
      <c r="A17741" s="17"/>
      <c r="B17741" s="17"/>
      <c r="C17741" s="18"/>
      <c r="D17741" s="19"/>
    </row>
    <row r="17742" spans="1:4" ht="16.350000000000001" customHeight="1" x14ac:dyDescent="0.2">
      <c r="A17742" s="17"/>
      <c r="B17742" s="17"/>
      <c r="C17742" s="18"/>
      <c r="D17742" s="19"/>
    </row>
    <row r="17743" spans="1:4" ht="16.350000000000001" customHeight="1" x14ac:dyDescent="0.2">
      <c r="A17743" s="17"/>
      <c r="B17743" s="17"/>
      <c r="C17743" s="18"/>
      <c r="D17743" s="19"/>
    </row>
    <row r="17744" spans="1:4" ht="16.350000000000001" customHeight="1" x14ac:dyDescent="0.2">
      <c r="A17744" s="17"/>
      <c r="B17744" s="17"/>
      <c r="C17744" s="18"/>
      <c r="D17744" s="19"/>
    </row>
    <row r="17745" spans="1:4" ht="16.350000000000001" customHeight="1" x14ac:dyDescent="0.2">
      <c r="A17745" s="17"/>
      <c r="B17745" s="17"/>
      <c r="C17745" s="18"/>
      <c r="D17745" s="19"/>
    </row>
    <row r="17746" spans="1:4" ht="16.350000000000001" customHeight="1" x14ac:dyDescent="0.2">
      <c r="A17746" s="17"/>
      <c r="B17746" s="17"/>
      <c r="C17746" s="18"/>
      <c r="D17746" s="19"/>
    </row>
    <row r="17747" spans="1:4" ht="16.350000000000001" customHeight="1" x14ac:dyDescent="0.2">
      <c r="A17747" s="17"/>
      <c r="B17747" s="17"/>
      <c r="C17747" s="18"/>
      <c r="D17747" s="19"/>
    </row>
    <row r="17748" spans="1:4" ht="16.350000000000001" customHeight="1" x14ac:dyDescent="0.2">
      <c r="A17748" s="17"/>
      <c r="B17748" s="17"/>
      <c r="C17748" s="18"/>
      <c r="D17748" s="19"/>
    </row>
    <row r="17749" spans="1:4" ht="16.350000000000001" customHeight="1" x14ac:dyDescent="0.2">
      <c r="A17749" s="17"/>
      <c r="B17749" s="17"/>
      <c r="C17749" s="18"/>
      <c r="D17749" s="19"/>
    </row>
    <row r="17750" spans="1:4" ht="16.350000000000001" customHeight="1" x14ac:dyDescent="0.2">
      <c r="A17750" s="17"/>
      <c r="B17750" s="17"/>
      <c r="C17750" s="18"/>
      <c r="D17750" s="19"/>
    </row>
    <row r="17751" spans="1:4" ht="16.350000000000001" customHeight="1" x14ac:dyDescent="0.2">
      <c r="A17751" s="17"/>
      <c r="B17751" s="17"/>
      <c r="C17751" s="18"/>
      <c r="D17751" s="19"/>
    </row>
    <row r="17752" spans="1:4" ht="16.350000000000001" customHeight="1" x14ac:dyDescent="0.2">
      <c r="A17752" s="17"/>
      <c r="B17752" s="17"/>
      <c r="C17752" s="18"/>
      <c r="D17752" s="19"/>
    </row>
    <row r="17753" spans="1:4" ht="16.350000000000001" customHeight="1" x14ac:dyDescent="0.2">
      <c r="A17753" s="17"/>
      <c r="B17753" s="17"/>
      <c r="C17753" s="18"/>
      <c r="D17753" s="19"/>
    </row>
    <row r="17754" spans="1:4" ht="16.350000000000001" customHeight="1" x14ac:dyDescent="0.2">
      <c r="A17754" s="17"/>
      <c r="B17754" s="17"/>
      <c r="C17754" s="18"/>
      <c r="D17754" s="19"/>
    </row>
    <row r="17755" spans="1:4" ht="16.350000000000001" customHeight="1" x14ac:dyDescent="0.2">
      <c r="A17755" s="17"/>
      <c r="B17755" s="17"/>
      <c r="C17755" s="18"/>
      <c r="D17755" s="19"/>
    </row>
    <row r="17756" spans="1:4" ht="16.350000000000001" customHeight="1" x14ac:dyDescent="0.2">
      <c r="A17756" s="17"/>
      <c r="B17756" s="17"/>
      <c r="C17756" s="18"/>
      <c r="D17756" s="19"/>
    </row>
    <row r="17757" spans="1:4" ht="16.350000000000001" customHeight="1" x14ac:dyDescent="0.2">
      <c r="A17757" s="17"/>
      <c r="B17757" s="17"/>
      <c r="C17757" s="18"/>
      <c r="D17757" s="19"/>
    </row>
    <row r="17758" spans="1:4" ht="16.350000000000001" customHeight="1" x14ac:dyDescent="0.2">
      <c r="A17758" s="17"/>
      <c r="B17758" s="17"/>
      <c r="C17758" s="18"/>
      <c r="D17758" s="19"/>
    </row>
    <row r="17759" spans="1:4" ht="16.350000000000001" customHeight="1" x14ac:dyDescent="0.2">
      <c r="A17759" s="17"/>
      <c r="B17759" s="17"/>
      <c r="C17759" s="18"/>
      <c r="D17759" s="19"/>
    </row>
    <row r="17760" spans="1:4" ht="16.350000000000001" customHeight="1" x14ac:dyDescent="0.2">
      <c r="A17760" s="17"/>
      <c r="B17760" s="17"/>
      <c r="C17760" s="18"/>
      <c r="D17760" s="19"/>
    </row>
    <row r="17761" spans="1:4" ht="16.350000000000001" customHeight="1" x14ac:dyDescent="0.2">
      <c r="A17761" s="17"/>
      <c r="B17761" s="17"/>
      <c r="C17761" s="18"/>
      <c r="D17761" s="19"/>
    </row>
    <row r="17762" spans="1:4" ht="16.350000000000001" customHeight="1" x14ac:dyDescent="0.2">
      <c r="A17762" s="17"/>
      <c r="B17762" s="17"/>
      <c r="C17762" s="18"/>
      <c r="D17762" s="19"/>
    </row>
    <row r="17763" spans="1:4" ht="16.350000000000001" customHeight="1" x14ac:dyDescent="0.2">
      <c r="A17763" s="17"/>
      <c r="B17763" s="17"/>
      <c r="C17763" s="18"/>
      <c r="D17763" s="19"/>
    </row>
    <row r="17764" spans="1:4" ht="16.350000000000001" customHeight="1" x14ac:dyDescent="0.2">
      <c r="A17764" s="17"/>
      <c r="B17764" s="17"/>
      <c r="C17764" s="18"/>
      <c r="D17764" s="19"/>
    </row>
    <row r="17765" spans="1:4" ht="16.350000000000001" customHeight="1" x14ac:dyDescent="0.2">
      <c r="A17765" s="17"/>
      <c r="B17765" s="17"/>
      <c r="C17765" s="18"/>
      <c r="D17765" s="19"/>
    </row>
    <row r="17766" spans="1:4" ht="16.350000000000001" customHeight="1" x14ac:dyDescent="0.2">
      <c r="A17766" s="17"/>
      <c r="B17766" s="17"/>
      <c r="C17766" s="18"/>
      <c r="D17766" s="19"/>
    </row>
    <row r="17767" spans="1:4" ht="16.350000000000001" customHeight="1" x14ac:dyDescent="0.2">
      <c r="A17767" s="17"/>
      <c r="B17767" s="17"/>
      <c r="C17767" s="18"/>
      <c r="D17767" s="19"/>
    </row>
    <row r="17768" spans="1:4" ht="16.350000000000001" customHeight="1" x14ac:dyDescent="0.2">
      <c r="A17768" s="17"/>
      <c r="B17768" s="17"/>
      <c r="C17768" s="18"/>
      <c r="D17768" s="19"/>
    </row>
    <row r="17769" spans="1:4" ht="16.350000000000001" customHeight="1" x14ac:dyDescent="0.2">
      <c r="A17769" s="17"/>
      <c r="B17769" s="17"/>
      <c r="C17769" s="18"/>
      <c r="D17769" s="19"/>
    </row>
    <row r="17770" spans="1:4" ht="16.350000000000001" customHeight="1" x14ac:dyDescent="0.2">
      <c r="A17770" s="17"/>
      <c r="B17770" s="17"/>
      <c r="C17770" s="18"/>
      <c r="D17770" s="19"/>
    </row>
    <row r="17771" spans="1:4" ht="16.350000000000001" customHeight="1" x14ac:dyDescent="0.2">
      <c r="A17771" s="17"/>
      <c r="B17771" s="17"/>
      <c r="C17771" s="18"/>
      <c r="D17771" s="19"/>
    </row>
    <row r="17772" spans="1:4" ht="16.350000000000001" customHeight="1" x14ac:dyDescent="0.2">
      <c r="A17772" s="17"/>
      <c r="B17772" s="17"/>
      <c r="C17772" s="18"/>
      <c r="D17772" s="19"/>
    </row>
    <row r="17773" spans="1:4" ht="16.350000000000001" customHeight="1" x14ac:dyDescent="0.2">
      <c r="A17773" s="17"/>
      <c r="B17773" s="17"/>
      <c r="C17773" s="18"/>
      <c r="D17773" s="19"/>
    </row>
    <row r="17774" spans="1:4" ht="16.350000000000001" customHeight="1" x14ac:dyDescent="0.2">
      <c r="A17774" s="17"/>
      <c r="B17774" s="17"/>
      <c r="C17774" s="18"/>
      <c r="D17774" s="19"/>
    </row>
    <row r="17775" spans="1:4" ht="16.350000000000001" customHeight="1" x14ac:dyDescent="0.2">
      <c r="A17775" s="17"/>
      <c r="B17775" s="17"/>
      <c r="C17775" s="18"/>
      <c r="D17775" s="19"/>
    </row>
    <row r="17776" spans="1:4" ht="16.350000000000001" customHeight="1" x14ac:dyDescent="0.2">
      <c r="A17776" s="17"/>
      <c r="B17776" s="17"/>
      <c r="C17776" s="18"/>
      <c r="D17776" s="19"/>
    </row>
    <row r="17777" spans="1:4" ht="16.350000000000001" customHeight="1" x14ac:dyDescent="0.2">
      <c r="A17777" s="17"/>
      <c r="B17777" s="17"/>
      <c r="C17777" s="18"/>
      <c r="D17777" s="19"/>
    </row>
    <row r="17778" spans="1:4" ht="16.350000000000001" customHeight="1" x14ac:dyDescent="0.2">
      <c r="A17778" s="17"/>
      <c r="B17778" s="17"/>
      <c r="C17778" s="18"/>
      <c r="D17778" s="19"/>
    </row>
    <row r="17779" spans="1:4" ht="16.350000000000001" customHeight="1" x14ac:dyDescent="0.2">
      <c r="A17779" s="17"/>
      <c r="B17779" s="17"/>
      <c r="C17779" s="18"/>
      <c r="D17779" s="19"/>
    </row>
    <row r="17780" spans="1:4" ht="16.350000000000001" customHeight="1" x14ac:dyDescent="0.2">
      <c r="A17780" s="17"/>
      <c r="B17780" s="17"/>
      <c r="C17780" s="18"/>
      <c r="D17780" s="19"/>
    </row>
    <row r="17781" spans="1:4" ht="16.350000000000001" customHeight="1" x14ac:dyDescent="0.2">
      <c r="A17781" s="17"/>
      <c r="B17781" s="17"/>
      <c r="C17781" s="18"/>
      <c r="D17781" s="19"/>
    </row>
    <row r="17782" spans="1:4" ht="16.350000000000001" customHeight="1" x14ac:dyDescent="0.2">
      <c r="A17782" s="17"/>
      <c r="B17782" s="17"/>
      <c r="C17782" s="18"/>
      <c r="D17782" s="19"/>
    </row>
    <row r="17783" spans="1:4" ht="16.350000000000001" customHeight="1" x14ac:dyDescent="0.2">
      <c r="A17783" s="17"/>
      <c r="B17783" s="17"/>
      <c r="C17783" s="18"/>
      <c r="D17783" s="19"/>
    </row>
    <row r="17784" spans="1:4" ht="16.350000000000001" customHeight="1" x14ac:dyDescent="0.2">
      <c r="A17784" s="17"/>
      <c r="B17784" s="17"/>
      <c r="C17784" s="18"/>
      <c r="D17784" s="19"/>
    </row>
    <row r="17785" spans="1:4" ht="16.350000000000001" customHeight="1" x14ac:dyDescent="0.2">
      <c r="A17785" s="17"/>
      <c r="B17785" s="17"/>
      <c r="C17785" s="18"/>
      <c r="D17785" s="19"/>
    </row>
    <row r="17786" spans="1:4" ht="16.350000000000001" customHeight="1" x14ac:dyDescent="0.2">
      <c r="A17786" s="17"/>
      <c r="B17786" s="17"/>
      <c r="C17786" s="18"/>
      <c r="D17786" s="19"/>
    </row>
    <row r="17787" spans="1:4" ht="16.350000000000001" customHeight="1" x14ac:dyDescent="0.2">
      <c r="A17787" s="17"/>
      <c r="B17787" s="17"/>
      <c r="C17787" s="18"/>
      <c r="D17787" s="19"/>
    </row>
    <row r="17788" spans="1:4" ht="16.350000000000001" customHeight="1" x14ac:dyDescent="0.2">
      <c r="A17788" s="17"/>
      <c r="B17788" s="17"/>
      <c r="C17788" s="18"/>
      <c r="D17788" s="19"/>
    </row>
    <row r="17789" spans="1:4" ht="16.350000000000001" customHeight="1" x14ac:dyDescent="0.2">
      <c r="A17789" s="17"/>
      <c r="B17789" s="17"/>
      <c r="C17789" s="18"/>
      <c r="D17789" s="19"/>
    </row>
    <row r="17790" spans="1:4" ht="16.350000000000001" customHeight="1" x14ac:dyDescent="0.2">
      <c r="A17790" s="17"/>
      <c r="B17790" s="17"/>
      <c r="C17790" s="18"/>
      <c r="D17790" s="19"/>
    </row>
    <row r="17791" spans="1:4" ht="16.350000000000001" customHeight="1" x14ac:dyDescent="0.2">
      <c r="A17791" s="17"/>
      <c r="B17791" s="17"/>
      <c r="C17791" s="18"/>
      <c r="D17791" s="19"/>
    </row>
    <row r="17792" spans="1:4" ht="16.350000000000001" customHeight="1" x14ac:dyDescent="0.2">
      <c r="A17792" s="17"/>
      <c r="B17792" s="17"/>
      <c r="C17792" s="18"/>
      <c r="D17792" s="19"/>
    </row>
    <row r="17793" spans="1:4" ht="16.350000000000001" customHeight="1" x14ac:dyDescent="0.2">
      <c r="A17793" s="17"/>
      <c r="B17793" s="17"/>
      <c r="C17793" s="18"/>
      <c r="D17793" s="19"/>
    </row>
    <row r="17794" spans="1:4" ht="16.350000000000001" customHeight="1" x14ac:dyDescent="0.2">
      <c r="A17794" s="17"/>
      <c r="B17794" s="17"/>
      <c r="C17794" s="18"/>
      <c r="D17794" s="19"/>
    </row>
    <row r="17795" spans="1:4" ht="16.350000000000001" customHeight="1" x14ac:dyDescent="0.2">
      <c r="A17795" s="17"/>
      <c r="B17795" s="17"/>
      <c r="C17795" s="18"/>
      <c r="D17795" s="19"/>
    </row>
    <row r="17796" spans="1:4" ht="16.350000000000001" customHeight="1" x14ac:dyDescent="0.2">
      <c r="A17796" s="17"/>
      <c r="B17796" s="17"/>
      <c r="C17796" s="18"/>
      <c r="D17796" s="19"/>
    </row>
    <row r="17797" spans="1:4" ht="16.350000000000001" customHeight="1" x14ac:dyDescent="0.2">
      <c r="A17797" s="17"/>
      <c r="B17797" s="17"/>
      <c r="C17797" s="18"/>
      <c r="D17797" s="19"/>
    </row>
    <row r="17798" spans="1:4" ht="16.350000000000001" customHeight="1" x14ac:dyDescent="0.2">
      <c r="A17798" s="17"/>
      <c r="B17798" s="17"/>
      <c r="C17798" s="18"/>
      <c r="D17798" s="19"/>
    </row>
    <row r="17799" spans="1:4" ht="16.350000000000001" customHeight="1" x14ac:dyDescent="0.2">
      <c r="A17799" s="17"/>
      <c r="B17799" s="17"/>
      <c r="C17799" s="18"/>
      <c r="D17799" s="19"/>
    </row>
    <row r="17800" spans="1:4" ht="16.350000000000001" customHeight="1" x14ac:dyDescent="0.2">
      <c r="A17800" s="17"/>
      <c r="B17800" s="17"/>
      <c r="C17800" s="18"/>
      <c r="D17800" s="19"/>
    </row>
    <row r="17801" spans="1:4" ht="16.350000000000001" customHeight="1" x14ac:dyDescent="0.2">
      <c r="A17801" s="17"/>
      <c r="B17801" s="17"/>
      <c r="C17801" s="18"/>
      <c r="D17801" s="19"/>
    </row>
    <row r="17802" spans="1:4" ht="16.350000000000001" customHeight="1" x14ac:dyDescent="0.2">
      <c r="A17802" s="17"/>
      <c r="B17802" s="17"/>
      <c r="C17802" s="18"/>
      <c r="D17802" s="19"/>
    </row>
    <row r="17803" spans="1:4" ht="16.350000000000001" customHeight="1" x14ac:dyDescent="0.2">
      <c r="A17803" s="17"/>
      <c r="B17803" s="17"/>
      <c r="C17803" s="18"/>
      <c r="D17803" s="19"/>
    </row>
    <row r="17804" spans="1:4" ht="16.350000000000001" customHeight="1" x14ac:dyDescent="0.2">
      <c r="A17804" s="17"/>
      <c r="B17804" s="17"/>
      <c r="C17804" s="18"/>
      <c r="D17804" s="19"/>
    </row>
    <row r="17805" spans="1:4" ht="16.350000000000001" customHeight="1" x14ac:dyDescent="0.2">
      <c r="A17805" s="17"/>
      <c r="B17805" s="17"/>
      <c r="C17805" s="18"/>
      <c r="D17805" s="19"/>
    </row>
    <row r="17806" spans="1:4" ht="16.350000000000001" customHeight="1" x14ac:dyDescent="0.2">
      <c r="A17806" s="17"/>
      <c r="B17806" s="17"/>
      <c r="C17806" s="18"/>
      <c r="D17806" s="19"/>
    </row>
    <row r="17807" spans="1:4" ht="16.350000000000001" customHeight="1" x14ac:dyDescent="0.2">
      <c r="A17807" s="17"/>
      <c r="B17807" s="17"/>
      <c r="C17807" s="18"/>
      <c r="D17807" s="19"/>
    </row>
    <row r="17808" spans="1:4" ht="16.350000000000001" customHeight="1" x14ac:dyDescent="0.2">
      <c r="A17808" s="17"/>
      <c r="B17808" s="17"/>
      <c r="C17808" s="18"/>
      <c r="D17808" s="19"/>
    </row>
    <row r="17809" spans="1:4" ht="16.350000000000001" customHeight="1" x14ac:dyDescent="0.2">
      <c r="A17809" s="17"/>
      <c r="B17809" s="17"/>
      <c r="C17809" s="18"/>
      <c r="D17809" s="19"/>
    </row>
    <row r="17810" spans="1:4" ht="16.350000000000001" customHeight="1" x14ac:dyDescent="0.2">
      <c r="A17810" s="17"/>
      <c r="B17810" s="17"/>
      <c r="C17810" s="18"/>
      <c r="D17810" s="19"/>
    </row>
    <row r="17811" spans="1:4" ht="16.350000000000001" customHeight="1" x14ac:dyDescent="0.2">
      <c r="A17811" s="17"/>
      <c r="B17811" s="17"/>
      <c r="C17811" s="18"/>
      <c r="D17811" s="19"/>
    </row>
    <row r="17812" spans="1:4" ht="16.350000000000001" customHeight="1" x14ac:dyDescent="0.2">
      <c r="A17812" s="17"/>
      <c r="B17812" s="17"/>
      <c r="C17812" s="18"/>
      <c r="D17812" s="19"/>
    </row>
    <row r="17813" spans="1:4" ht="16.350000000000001" customHeight="1" x14ac:dyDescent="0.2">
      <c r="A17813" s="17"/>
      <c r="B17813" s="17"/>
      <c r="C17813" s="18"/>
      <c r="D17813" s="19"/>
    </row>
    <row r="17814" spans="1:4" ht="16.350000000000001" customHeight="1" x14ac:dyDescent="0.2">
      <c r="A17814" s="17"/>
      <c r="B17814" s="17"/>
      <c r="C17814" s="18"/>
      <c r="D17814" s="19"/>
    </row>
    <row r="17815" spans="1:4" ht="16.350000000000001" customHeight="1" x14ac:dyDescent="0.2">
      <c r="A17815" s="17"/>
      <c r="B17815" s="17"/>
      <c r="C17815" s="18"/>
      <c r="D17815" s="19"/>
    </row>
    <row r="17816" spans="1:4" ht="16.350000000000001" customHeight="1" x14ac:dyDescent="0.2">
      <c r="A17816" s="17"/>
      <c r="B17816" s="17"/>
      <c r="C17816" s="18"/>
      <c r="D17816" s="19"/>
    </row>
    <row r="17817" spans="1:4" ht="16.350000000000001" customHeight="1" x14ac:dyDescent="0.2">
      <c r="A17817" s="17"/>
      <c r="B17817" s="17"/>
      <c r="C17817" s="18"/>
      <c r="D17817" s="19"/>
    </row>
    <row r="17818" spans="1:4" ht="16.350000000000001" customHeight="1" x14ac:dyDescent="0.2">
      <c r="A17818" s="17"/>
      <c r="B17818" s="17"/>
      <c r="C17818" s="18"/>
      <c r="D17818" s="19"/>
    </row>
    <row r="17819" spans="1:4" ht="16.350000000000001" customHeight="1" x14ac:dyDescent="0.2">
      <c r="A17819" s="17"/>
      <c r="B17819" s="17"/>
      <c r="C17819" s="18"/>
      <c r="D17819" s="19"/>
    </row>
    <row r="17820" spans="1:4" ht="16.350000000000001" customHeight="1" x14ac:dyDescent="0.2">
      <c r="A17820" s="17"/>
      <c r="B17820" s="17"/>
      <c r="C17820" s="18"/>
      <c r="D17820" s="19"/>
    </row>
    <row r="17821" spans="1:4" ht="16.350000000000001" customHeight="1" x14ac:dyDescent="0.2">
      <c r="A17821" s="17"/>
      <c r="B17821" s="17"/>
      <c r="C17821" s="18"/>
      <c r="D17821" s="19"/>
    </row>
    <row r="17822" spans="1:4" ht="16.350000000000001" customHeight="1" x14ac:dyDescent="0.2">
      <c r="A17822" s="17"/>
      <c r="B17822" s="17"/>
      <c r="C17822" s="18"/>
      <c r="D17822" s="19"/>
    </row>
    <row r="17823" spans="1:4" ht="16.350000000000001" customHeight="1" x14ac:dyDescent="0.2">
      <c r="A17823" s="17"/>
      <c r="B17823" s="17"/>
      <c r="C17823" s="18"/>
      <c r="D17823" s="19"/>
    </row>
    <row r="17824" spans="1:4" ht="16.350000000000001" customHeight="1" x14ac:dyDescent="0.2">
      <c r="A17824" s="17"/>
      <c r="B17824" s="17"/>
      <c r="C17824" s="18"/>
      <c r="D17824" s="19"/>
    </row>
    <row r="17825" spans="1:4" ht="16.350000000000001" customHeight="1" x14ac:dyDescent="0.2">
      <c r="A17825" s="17"/>
      <c r="B17825" s="17"/>
      <c r="C17825" s="18"/>
      <c r="D17825" s="19"/>
    </row>
    <row r="17826" spans="1:4" ht="16.350000000000001" customHeight="1" x14ac:dyDescent="0.2">
      <c r="A17826" s="17"/>
      <c r="B17826" s="17"/>
      <c r="C17826" s="18"/>
      <c r="D17826" s="19"/>
    </row>
    <row r="17827" spans="1:4" ht="16.350000000000001" customHeight="1" x14ac:dyDescent="0.2">
      <c r="A17827" s="17"/>
      <c r="B17827" s="17"/>
      <c r="C17827" s="18"/>
      <c r="D17827" s="19"/>
    </row>
    <row r="17828" spans="1:4" ht="16.350000000000001" customHeight="1" x14ac:dyDescent="0.2">
      <c r="A17828" s="17"/>
      <c r="B17828" s="17"/>
      <c r="C17828" s="18"/>
      <c r="D17828" s="19"/>
    </row>
    <row r="17829" spans="1:4" ht="16.350000000000001" customHeight="1" x14ac:dyDescent="0.2">
      <c r="A17829" s="17"/>
      <c r="B17829" s="17"/>
      <c r="C17829" s="18"/>
      <c r="D17829" s="19"/>
    </row>
    <row r="17830" spans="1:4" ht="16.350000000000001" customHeight="1" x14ac:dyDescent="0.2">
      <c r="A17830" s="17"/>
      <c r="B17830" s="17"/>
      <c r="C17830" s="18"/>
      <c r="D17830" s="19"/>
    </row>
    <row r="17831" spans="1:4" ht="16.350000000000001" customHeight="1" x14ac:dyDescent="0.2">
      <c r="A17831" s="17"/>
      <c r="B17831" s="17"/>
      <c r="C17831" s="18"/>
      <c r="D17831" s="19"/>
    </row>
    <row r="17832" spans="1:4" ht="16.350000000000001" customHeight="1" x14ac:dyDescent="0.2">
      <c r="A17832" s="17"/>
      <c r="B17832" s="17"/>
      <c r="C17832" s="18"/>
      <c r="D17832" s="19"/>
    </row>
    <row r="17833" spans="1:4" ht="16.350000000000001" customHeight="1" x14ac:dyDescent="0.2">
      <c r="A17833" s="17"/>
      <c r="B17833" s="17"/>
      <c r="C17833" s="18"/>
      <c r="D17833" s="19"/>
    </row>
    <row r="17834" spans="1:4" ht="16.350000000000001" customHeight="1" x14ac:dyDescent="0.2">
      <c r="A17834" s="17"/>
      <c r="B17834" s="17"/>
      <c r="C17834" s="18"/>
      <c r="D17834" s="19"/>
    </row>
    <row r="17835" spans="1:4" ht="16.350000000000001" customHeight="1" x14ac:dyDescent="0.2">
      <c r="A17835" s="17"/>
      <c r="B17835" s="17"/>
      <c r="C17835" s="18"/>
      <c r="D17835" s="19"/>
    </row>
    <row r="17836" spans="1:4" ht="16.350000000000001" customHeight="1" x14ac:dyDescent="0.2">
      <c r="A17836" s="17"/>
      <c r="B17836" s="17"/>
      <c r="C17836" s="18"/>
      <c r="D17836" s="19"/>
    </row>
    <row r="17837" spans="1:4" ht="16.350000000000001" customHeight="1" x14ac:dyDescent="0.2">
      <c r="A17837" s="17"/>
      <c r="B17837" s="17"/>
      <c r="C17837" s="18"/>
      <c r="D17837" s="19"/>
    </row>
    <row r="17838" spans="1:4" ht="16.350000000000001" customHeight="1" x14ac:dyDescent="0.2">
      <c r="A17838" s="17"/>
      <c r="B17838" s="17"/>
      <c r="C17838" s="18"/>
      <c r="D17838" s="19"/>
    </row>
    <row r="17839" spans="1:4" ht="16.350000000000001" customHeight="1" x14ac:dyDescent="0.2">
      <c r="A17839" s="17"/>
      <c r="B17839" s="17"/>
      <c r="C17839" s="18"/>
      <c r="D17839" s="19"/>
    </row>
    <row r="17840" spans="1:4" ht="16.350000000000001" customHeight="1" x14ac:dyDescent="0.2">
      <c r="A17840" s="17"/>
      <c r="B17840" s="17"/>
      <c r="C17840" s="18"/>
      <c r="D17840" s="19"/>
    </row>
    <row r="17841" spans="1:4" ht="16.350000000000001" customHeight="1" x14ac:dyDescent="0.2">
      <c r="A17841" s="17"/>
      <c r="B17841" s="17"/>
      <c r="C17841" s="18"/>
      <c r="D17841" s="19"/>
    </row>
    <row r="17842" spans="1:4" ht="16.350000000000001" customHeight="1" x14ac:dyDescent="0.2">
      <c r="A17842" s="17"/>
      <c r="B17842" s="17"/>
      <c r="C17842" s="18"/>
      <c r="D17842" s="19"/>
    </row>
    <row r="17843" spans="1:4" ht="16.350000000000001" customHeight="1" x14ac:dyDescent="0.2">
      <c r="A17843" s="17"/>
      <c r="B17843" s="17"/>
      <c r="C17843" s="18"/>
      <c r="D17843" s="19"/>
    </row>
    <row r="17844" spans="1:4" ht="16.350000000000001" customHeight="1" x14ac:dyDescent="0.2">
      <c r="A17844" s="17"/>
      <c r="B17844" s="17"/>
      <c r="C17844" s="18"/>
      <c r="D17844" s="19"/>
    </row>
    <row r="17845" spans="1:4" ht="16.350000000000001" customHeight="1" x14ac:dyDescent="0.2">
      <c r="A17845" s="17"/>
      <c r="B17845" s="17"/>
      <c r="C17845" s="18"/>
      <c r="D17845" s="19"/>
    </row>
    <row r="17846" spans="1:4" ht="16.350000000000001" customHeight="1" x14ac:dyDescent="0.2">
      <c r="A17846" s="17"/>
      <c r="B17846" s="17"/>
      <c r="C17846" s="18"/>
      <c r="D17846" s="19"/>
    </row>
    <row r="17847" spans="1:4" ht="16.350000000000001" customHeight="1" x14ac:dyDescent="0.2">
      <c r="A17847" s="17"/>
      <c r="B17847" s="17"/>
      <c r="C17847" s="18"/>
      <c r="D17847" s="19"/>
    </row>
    <row r="17848" spans="1:4" ht="16.350000000000001" customHeight="1" x14ac:dyDescent="0.2">
      <c r="A17848" s="17"/>
      <c r="B17848" s="17"/>
      <c r="C17848" s="18"/>
      <c r="D17848" s="19"/>
    </row>
    <row r="17849" spans="1:4" ht="16.350000000000001" customHeight="1" x14ac:dyDescent="0.2">
      <c r="A17849" s="17"/>
      <c r="B17849" s="17"/>
      <c r="C17849" s="18"/>
      <c r="D17849" s="19"/>
    </row>
    <row r="17850" spans="1:4" ht="16.350000000000001" customHeight="1" x14ac:dyDescent="0.2">
      <c r="A17850" s="17"/>
      <c r="B17850" s="17"/>
      <c r="C17850" s="18"/>
      <c r="D17850" s="19"/>
    </row>
    <row r="17851" spans="1:4" ht="16.350000000000001" customHeight="1" x14ac:dyDescent="0.2">
      <c r="A17851" s="17"/>
      <c r="B17851" s="17"/>
      <c r="C17851" s="18"/>
      <c r="D17851" s="19"/>
    </row>
    <row r="17852" spans="1:4" ht="16.350000000000001" customHeight="1" x14ac:dyDescent="0.2">
      <c r="A17852" s="17"/>
      <c r="B17852" s="17"/>
      <c r="C17852" s="18"/>
      <c r="D17852" s="19"/>
    </row>
    <row r="17853" spans="1:4" ht="16.350000000000001" customHeight="1" x14ac:dyDescent="0.2">
      <c r="A17853" s="17"/>
      <c r="B17853" s="17"/>
      <c r="C17853" s="18"/>
      <c r="D17853" s="19"/>
    </row>
    <row r="17854" spans="1:4" ht="16.350000000000001" customHeight="1" x14ac:dyDescent="0.2">
      <c r="A17854" s="17"/>
      <c r="B17854" s="17"/>
      <c r="C17854" s="18"/>
      <c r="D17854" s="19"/>
    </row>
    <row r="17855" spans="1:4" ht="16.350000000000001" customHeight="1" x14ac:dyDescent="0.2">
      <c r="A17855" s="17"/>
      <c r="B17855" s="17"/>
      <c r="C17855" s="18"/>
      <c r="D17855" s="19"/>
    </row>
    <row r="17856" spans="1:4" ht="16.350000000000001" customHeight="1" x14ac:dyDescent="0.2">
      <c r="A17856" s="17"/>
      <c r="B17856" s="17"/>
      <c r="C17856" s="18"/>
      <c r="D17856" s="19"/>
    </row>
    <row r="17857" spans="1:4" ht="16.350000000000001" customHeight="1" x14ac:dyDescent="0.2">
      <c r="A17857" s="17"/>
      <c r="B17857" s="17"/>
      <c r="C17857" s="18"/>
      <c r="D17857" s="19"/>
    </row>
    <row r="17858" spans="1:4" ht="16.350000000000001" customHeight="1" x14ac:dyDescent="0.2">
      <c r="A17858" s="17"/>
      <c r="B17858" s="17"/>
      <c r="C17858" s="18"/>
      <c r="D17858" s="19"/>
    </row>
    <row r="17859" spans="1:4" ht="16.350000000000001" customHeight="1" x14ac:dyDescent="0.2">
      <c r="A17859" s="17"/>
      <c r="B17859" s="17"/>
      <c r="C17859" s="18"/>
      <c r="D17859" s="19"/>
    </row>
    <row r="17860" spans="1:4" ht="16.350000000000001" customHeight="1" x14ac:dyDescent="0.2">
      <c r="A17860" s="17"/>
      <c r="B17860" s="17"/>
      <c r="C17860" s="18"/>
      <c r="D17860" s="19"/>
    </row>
    <row r="17861" spans="1:4" ht="16.350000000000001" customHeight="1" x14ac:dyDescent="0.2">
      <c r="A17861" s="17"/>
      <c r="B17861" s="17"/>
      <c r="C17861" s="18"/>
      <c r="D17861" s="19"/>
    </row>
    <row r="17862" spans="1:4" ht="16.350000000000001" customHeight="1" x14ac:dyDescent="0.2">
      <c r="A17862" s="17"/>
      <c r="B17862" s="17"/>
      <c r="C17862" s="18"/>
      <c r="D17862" s="19"/>
    </row>
    <row r="17863" spans="1:4" ht="16.350000000000001" customHeight="1" x14ac:dyDescent="0.2">
      <c r="A17863" s="17"/>
      <c r="B17863" s="17"/>
      <c r="C17863" s="18"/>
      <c r="D17863" s="19"/>
    </row>
    <row r="17864" spans="1:4" ht="16.350000000000001" customHeight="1" x14ac:dyDescent="0.2">
      <c r="A17864" s="17"/>
      <c r="B17864" s="17"/>
      <c r="C17864" s="18"/>
      <c r="D17864" s="19"/>
    </row>
    <row r="17865" spans="1:4" ht="16.350000000000001" customHeight="1" x14ac:dyDescent="0.2">
      <c r="A17865" s="17"/>
      <c r="B17865" s="17"/>
      <c r="C17865" s="18"/>
      <c r="D17865" s="19"/>
    </row>
    <row r="17866" spans="1:4" ht="16.350000000000001" customHeight="1" x14ac:dyDescent="0.2">
      <c r="A17866" s="17"/>
      <c r="B17866" s="17"/>
      <c r="C17866" s="18"/>
      <c r="D17866" s="19"/>
    </row>
    <row r="17867" spans="1:4" ht="16.350000000000001" customHeight="1" x14ac:dyDescent="0.2">
      <c r="A17867" s="17"/>
      <c r="B17867" s="17"/>
      <c r="C17867" s="18"/>
      <c r="D17867" s="19"/>
    </row>
    <row r="17868" spans="1:4" ht="16.350000000000001" customHeight="1" x14ac:dyDescent="0.2">
      <c r="A17868" s="17"/>
      <c r="B17868" s="17"/>
      <c r="C17868" s="18"/>
      <c r="D17868" s="19"/>
    </row>
    <row r="17869" spans="1:4" ht="16.350000000000001" customHeight="1" x14ac:dyDescent="0.2">
      <c r="A17869" s="17"/>
      <c r="B17869" s="17"/>
      <c r="C17869" s="18"/>
      <c r="D17869" s="19"/>
    </row>
    <row r="17870" spans="1:4" ht="16.350000000000001" customHeight="1" x14ac:dyDescent="0.2">
      <c r="A17870" s="17"/>
      <c r="B17870" s="17"/>
      <c r="C17870" s="18"/>
      <c r="D17870" s="19"/>
    </row>
    <row r="17871" spans="1:4" ht="16.350000000000001" customHeight="1" x14ac:dyDescent="0.2">
      <c r="A17871" s="17"/>
      <c r="B17871" s="17"/>
      <c r="C17871" s="18"/>
      <c r="D17871" s="19"/>
    </row>
    <row r="17872" spans="1:4" ht="16.350000000000001" customHeight="1" x14ac:dyDescent="0.2">
      <c r="A17872" s="17"/>
      <c r="B17872" s="17"/>
      <c r="C17872" s="18"/>
      <c r="D17872" s="19"/>
    </row>
    <row r="17873" spans="1:4" ht="16.350000000000001" customHeight="1" x14ac:dyDescent="0.2">
      <c r="A17873" s="17"/>
      <c r="B17873" s="17"/>
      <c r="C17873" s="18"/>
      <c r="D17873" s="19"/>
    </row>
    <row r="17874" spans="1:4" ht="16.350000000000001" customHeight="1" x14ac:dyDescent="0.2">
      <c r="A17874" s="17"/>
      <c r="B17874" s="17"/>
      <c r="C17874" s="18"/>
      <c r="D17874" s="19"/>
    </row>
    <row r="17875" spans="1:4" ht="16.350000000000001" customHeight="1" x14ac:dyDescent="0.2">
      <c r="A17875" s="17"/>
      <c r="B17875" s="17"/>
      <c r="C17875" s="18"/>
      <c r="D17875" s="19"/>
    </row>
    <row r="17876" spans="1:4" ht="16.350000000000001" customHeight="1" x14ac:dyDescent="0.2">
      <c r="A17876" s="17"/>
      <c r="B17876" s="17"/>
      <c r="C17876" s="18"/>
      <c r="D17876" s="19"/>
    </row>
    <row r="17877" spans="1:4" ht="16.350000000000001" customHeight="1" x14ac:dyDescent="0.2">
      <c r="A17877" s="17"/>
      <c r="B17877" s="17"/>
      <c r="C17877" s="18"/>
      <c r="D17877" s="19"/>
    </row>
    <row r="17878" spans="1:4" ht="16.350000000000001" customHeight="1" x14ac:dyDescent="0.2">
      <c r="A17878" s="17"/>
      <c r="B17878" s="17"/>
      <c r="C17878" s="18"/>
      <c r="D17878" s="19"/>
    </row>
    <row r="17879" spans="1:4" ht="16.350000000000001" customHeight="1" x14ac:dyDescent="0.2">
      <c r="A17879" s="17"/>
      <c r="B17879" s="17"/>
      <c r="C17879" s="18"/>
      <c r="D17879" s="19"/>
    </row>
    <row r="17880" spans="1:4" ht="16.350000000000001" customHeight="1" x14ac:dyDescent="0.2">
      <c r="A17880" s="17"/>
      <c r="B17880" s="17"/>
      <c r="C17880" s="18"/>
      <c r="D17880" s="19"/>
    </row>
    <row r="17881" spans="1:4" ht="16.350000000000001" customHeight="1" x14ac:dyDescent="0.2">
      <c r="A17881" s="17"/>
      <c r="B17881" s="17"/>
      <c r="C17881" s="18"/>
      <c r="D17881" s="19"/>
    </row>
    <row r="17882" spans="1:4" ht="16.350000000000001" customHeight="1" x14ac:dyDescent="0.2">
      <c r="A17882" s="17"/>
      <c r="B17882" s="17"/>
      <c r="C17882" s="18"/>
      <c r="D17882" s="19"/>
    </row>
    <row r="17883" spans="1:4" ht="16.350000000000001" customHeight="1" x14ac:dyDescent="0.2">
      <c r="A17883" s="17"/>
      <c r="B17883" s="17"/>
      <c r="C17883" s="18"/>
      <c r="D17883" s="19"/>
    </row>
    <row r="17884" spans="1:4" ht="16.350000000000001" customHeight="1" x14ac:dyDescent="0.2">
      <c r="A17884" s="17"/>
      <c r="B17884" s="17"/>
      <c r="C17884" s="18"/>
      <c r="D17884" s="19"/>
    </row>
    <row r="17885" spans="1:4" ht="16.350000000000001" customHeight="1" x14ac:dyDescent="0.2">
      <c r="A17885" s="17"/>
      <c r="B17885" s="17"/>
      <c r="C17885" s="18"/>
      <c r="D17885" s="19"/>
    </row>
    <row r="17886" spans="1:4" ht="16.350000000000001" customHeight="1" x14ac:dyDescent="0.2">
      <c r="A17886" s="17"/>
      <c r="B17886" s="17"/>
      <c r="C17886" s="18"/>
      <c r="D17886" s="19"/>
    </row>
    <row r="17887" spans="1:4" ht="16.350000000000001" customHeight="1" x14ac:dyDescent="0.2">
      <c r="A17887" s="17"/>
      <c r="B17887" s="17"/>
      <c r="C17887" s="18"/>
      <c r="D17887" s="19"/>
    </row>
    <row r="17888" spans="1:4" ht="16.350000000000001" customHeight="1" x14ac:dyDescent="0.2">
      <c r="A17888" s="17"/>
      <c r="B17888" s="17"/>
      <c r="C17888" s="18"/>
      <c r="D17888" s="19"/>
    </row>
    <row r="17889" spans="1:4" ht="16.350000000000001" customHeight="1" x14ac:dyDescent="0.2">
      <c r="A17889" s="17"/>
      <c r="B17889" s="17"/>
      <c r="C17889" s="18"/>
      <c r="D17889" s="19"/>
    </row>
    <row r="17890" spans="1:4" ht="16.350000000000001" customHeight="1" x14ac:dyDescent="0.2">
      <c r="A17890" s="17"/>
      <c r="B17890" s="17"/>
      <c r="C17890" s="18"/>
      <c r="D17890" s="19"/>
    </row>
    <row r="17891" spans="1:4" ht="16.350000000000001" customHeight="1" x14ac:dyDescent="0.2">
      <c r="A17891" s="17"/>
      <c r="B17891" s="17"/>
      <c r="C17891" s="18"/>
      <c r="D17891" s="19"/>
    </row>
    <row r="17892" spans="1:4" ht="16.350000000000001" customHeight="1" x14ac:dyDescent="0.2">
      <c r="A17892" s="17"/>
      <c r="B17892" s="17"/>
      <c r="C17892" s="18"/>
      <c r="D17892" s="19"/>
    </row>
    <row r="17893" spans="1:4" ht="16.350000000000001" customHeight="1" x14ac:dyDescent="0.2">
      <c r="A17893" s="17"/>
      <c r="B17893" s="17"/>
      <c r="C17893" s="18"/>
      <c r="D17893" s="19"/>
    </row>
    <row r="17894" spans="1:4" ht="16.350000000000001" customHeight="1" x14ac:dyDescent="0.2">
      <c r="A17894" s="17"/>
      <c r="B17894" s="17"/>
      <c r="C17894" s="18"/>
      <c r="D17894" s="19"/>
    </row>
    <row r="17895" spans="1:4" ht="16.350000000000001" customHeight="1" x14ac:dyDescent="0.2">
      <c r="A17895" s="17"/>
      <c r="B17895" s="17"/>
      <c r="C17895" s="18"/>
      <c r="D17895" s="19"/>
    </row>
    <row r="17896" spans="1:4" ht="16.350000000000001" customHeight="1" x14ac:dyDescent="0.2">
      <c r="A17896" s="17"/>
      <c r="B17896" s="17"/>
      <c r="C17896" s="18"/>
      <c r="D17896" s="19"/>
    </row>
    <row r="17897" spans="1:4" ht="16.350000000000001" customHeight="1" x14ac:dyDescent="0.2">
      <c r="A17897" s="17"/>
      <c r="B17897" s="17"/>
      <c r="C17897" s="18"/>
      <c r="D17897" s="19"/>
    </row>
    <row r="17898" spans="1:4" ht="16.350000000000001" customHeight="1" x14ac:dyDescent="0.2">
      <c r="A17898" s="17"/>
      <c r="B17898" s="17"/>
      <c r="C17898" s="18"/>
      <c r="D17898" s="19"/>
    </row>
    <row r="17899" spans="1:4" ht="16.350000000000001" customHeight="1" x14ac:dyDescent="0.2">
      <c r="A17899" s="17"/>
      <c r="B17899" s="17"/>
      <c r="C17899" s="18"/>
      <c r="D17899" s="19"/>
    </row>
    <row r="17900" spans="1:4" ht="16.350000000000001" customHeight="1" x14ac:dyDescent="0.2">
      <c r="A17900" s="17"/>
      <c r="B17900" s="17"/>
      <c r="C17900" s="18"/>
      <c r="D17900" s="19"/>
    </row>
    <row r="17901" spans="1:4" ht="16.350000000000001" customHeight="1" x14ac:dyDescent="0.2">
      <c r="A17901" s="17"/>
      <c r="B17901" s="17"/>
      <c r="C17901" s="18"/>
      <c r="D17901" s="19"/>
    </row>
    <row r="17902" spans="1:4" ht="16.350000000000001" customHeight="1" x14ac:dyDescent="0.2">
      <c r="A17902" s="17"/>
      <c r="B17902" s="17"/>
      <c r="C17902" s="18"/>
      <c r="D17902" s="19"/>
    </row>
    <row r="17903" spans="1:4" ht="16.350000000000001" customHeight="1" x14ac:dyDescent="0.2">
      <c r="A17903" s="17"/>
      <c r="B17903" s="17"/>
      <c r="C17903" s="18"/>
      <c r="D17903" s="19"/>
    </row>
    <row r="17904" spans="1:4" ht="16.350000000000001" customHeight="1" x14ac:dyDescent="0.2">
      <c r="A17904" s="17"/>
      <c r="B17904" s="17"/>
      <c r="C17904" s="18"/>
      <c r="D17904" s="19"/>
    </row>
    <row r="17905" spans="1:4" ht="16.350000000000001" customHeight="1" x14ac:dyDescent="0.2">
      <c r="A17905" s="17"/>
      <c r="B17905" s="17"/>
      <c r="C17905" s="18"/>
      <c r="D17905" s="19"/>
    </row>
    <row r="17906" spans="1:4" ht="16.350000000000001" customHeight="1" x14ac:dyDescent="0.2">
      <c r="A17906" s="17"/>
      <c r="B17906" s="17"/>
      <c r="C17906" s="18"/>
      <c r="D17906" s="19"/>
    </row>
    <row r="17907" spans="1:4" ht="16.350000000000001" customHeight="1" x14ac:dyDescent="0.2">
      <c r="A17907" s="17"/>
      <c r="B17907" s="17"/>
      <c r="C17907" s="18"/>
      <c r="D17907" s="19"/>
    </row>
    <row r="17908" spans="1:4" ht="16.350000000000001" customHeight="1" x14ac:dyDescent="0.2">
      <c r="A17908" s="17"/>
      <c r="B17908" s="17"/>
      <c r="C17908" s="18"/>
      <c r="D17908" s="19"/>
    </row>
    <row r="17909" spans="1:4" ht="16.350000000000001" customHeight="1" x14ac:dyDescent="0.2">
      <c r="A17909" s="17"/>
      <c r="B17909" s="17"/>
      <c r="C17909" s="18"/>
      <c r="D17909" s="19"/>
    </row>
    <row r="17910" spans="1:4" ht="16.350000000000001" customHeight="1" x14ac:dyDescent="0.2">
      <c r="A17910" s="17"/>
      <c r="B17910" s="17"/>
      <c r="C17910" s="18"/>
      <c r="D17910" s="19"/>
    </row>
    <row r="17911" spans="1:4" ht="16.350000000000001" customHeight="1" x14ac:dyDescent="0.2">
      <c r="A17911" s="17"/>
      <c r="B17911" s="17"/>
      <c r="C17911" s="18"/>
      <c r="D17911" s="19"/>
    </row>
    <row r="17912" spans="1:4" ht="16.350000000000001" customHeight="1" x14ac:dyDescent="0.2">
      <c r="A17912" s="17"/>
      <c r="B17912" s="17"/>
      <c r="C17912" s="18"/>
      <c r="D17912" s="19"/>
    </row>
    <row r="17913" spans="1:4" ht="16.350000000000001" customHeight="1" x14ac:dyDescent="0.2">
      <c r="A17913" s="17"/>
      <c r="B17913" s="17"/>
      <c r="C17913" s="18"/>
      <c r="D17913" s="19"/>
    </row>
    <row r="17914" spans="1:4" ht="16.350000000000001" customHeight="1" x14ac:dyDescent="0.2">
      <c r="A17914" s="17"/>
      <c r="B17914" s="17"/>
      <c r="C17914" s="18"/>
      <c r="D17914" s="19"/>
    </row>
    <row r="17915" spans="1:4" ht="16.350000000000001" customHeight="1" x14ac:dyDescent="0.2">
      <c r="A17915" s="17"/>
      <c r="B17915" s="17"/>
      <c r="C17915" s="18"/>
      <c r="D17915" s="19"/>
    </row>
    <row r="17916" spans="1:4" ht="16.350000000000001" customHeight="1" x14ac:dyDescent="0.2">
      <c r="A17916" s="17"/>
      <c r="B17916" s="17"/>
      <c r="C17916" s="18"/>
      <c r="D17916" s="19"/>
    </row>
    <row r="17917" spans="1:4" ht="16.350000000000001" customHeight="1" x14ac:dyDescent="0.2">
      <c r="A17917" s="17"/>
      <c r="B17917" s="17"/>
      <c r="C17917" s="18"/>
      <c r="D17917" s="19"/>
    </row>
    <row r="17918" spans="1:4" ht="16.350000000000001" customHeight="1" x14ac:dyDescent="0.2">
      <c r="A17918" s="17"/>
      <c r="B17918" s="17"/>
      <c r="C17918" s="18"/>
      <c r="D17918" s="19"/>
    </row>
    <row r="17919" spans="1:4" ht="16.350000000000001" customHeight="1" x14ac:dyDescent="0.2">
      <c r="A17919" s="17"/>
      <c r="B17919" s="17"/>
      <c r="C17919" s="18"/>
      <c r="D17919" s="19"/>
    </row>
    <row r="17920" spans="1:4" ht="16.350000000000001" customHeight="1" x14ac:dyDescent="0.2">
      <c r="A17920" s="17"/>
      <c r="B17920" s="17"/>
      <c r="C17920" s="18"/>
      <c r="D17920" s="19"/>
    </row>
    <row r="17921" spans="1:4" ht="16.350000000000001" customHeight="1" x14ac:dyDescent="0.2">
      <c r="A17921" s="17"/>
      <c r="B17921" s="17"/>
      <c r="C17921" s="18"/>
      <c r="D17921" s="19"/>
    </row>
    <row r="17922" spans="1:4" ht="16.350000000000001" customHeight="1" x14ac:dyDescent="0.2">
      <c r="A17922" s="17"/>
      <c r="B17922" s="17"/>
      <c r="C17922" s="18"/>
      <c r="D17922" s="19"/>
    </row>
    <row r="17923" spans="1:4" ht="16.350000000000001" customHeight="1" x14ac:dyDescent="0.2">
      <c r="A17923" s="17"/>
      <c r="B17923" s="17"/>
      <c r="C17923" s="18"/>
      <c r="D17923" s="19"/>
    </row>
    <row r="17924" spans="1:4" ht="16.350000000000001" customHeight="1" x14ac:dyDescent="0.2">
      <c r="A17924" s="17"/>
      <c r="B17924" s="17"/>
      <c r="C17924" s="18"/>
      <c r="D17924" s="19"/>
    </row>
    <row r="17925" spans="1:4" ht="16.350000000000001" customHeight="1" x14ac:dyDescent="0.2">
      <c r="A17925" s="17"/>
      <c r="B17925" s="17"/>
      <c r="C17925" s="18"/>
      <c r="D17925" s="19"/>
    </row>
    <row r="17926" spans="1:4" ht="16.350000000000001" customHeight="1" x14ac:dyDescent="0.2">
      <c r="A17926" s="17"/>
      <c r="B17926" s="17"/>
      <c r="C17926" s="18"/>
      <c r="D17926" s="19"/>
    </row>
    <row r="17927" spans="1:4" ht="16.350000000000001" customHeight="1" x14ac:dyDescent="0.2">
      <c r="A17927" s="17"/>
      <c r="B17927" s="17"/>
      <c r="C17927" s="18"/>
      <c r="D17927" s="19"/>
    </row>
    <row r="17928" spans="1:4" ht="16.350000000000001" customHeight="1" x14ac:dyDescent="0.2">
      <c r="A17928" s="17"/>
      <c r="B17928" s="17"/>
      <c r="C17928" s="18"/>
      <c r="D17928" s="19"/>
    </row>
    <row r="17929" spans="1:4" ht="16.350000000000001" customHeight="1" x14ac:dyDescent="0.2">
      <c r="A17929" s="17"/>
      <c r="B17929" s="17"/>
      <c r="C17929" s="18"/>
      <c r="D17929" s="19"/>
    </row>
    <row r="17930" spans="1:4" ht="16.350000000000001" customHeight="1" x14ac:dyDescent="0.2">
      <c r="A17930" s="17"/>
      <c r="B17930" s="17"/>
      <c r="C17930" s="18"/>
      <c r="D17930" s="19"/>
    </row>
    <row r="17931" spans="1:4" ht="16.350000000000001" customHeight="1" x14ac:dyDescent="0.2">
      <c r="A17931" s="17"/>
      <c r="B17931" s="17"/>
      <c r="C17931" s="18"/>
      <c r="D17931" s="19"/>
    </row>
    <row r="17932" spans="1:4" ht="16.350000000000001" customHeight="1" x14ac:dyDescent="0.2">
      <c r="A17932" s="17"/>
      <c r="B17932" s="17"/>
      <c r="C17932" s="18"/>
      <c r="D17932" s="19"/>
    </row>
    <row r="17933" spans="1:4" ht="16.350000000000001" customHeight="1" x14ac:dyDescent="0.2">
      <c r="A17933" s="17"/>
      <c r="B17933" s="17"/>
      <c r="C17933" s="18"/>
      <c r="D17933" s="19"/>
    </row>
    <row r="17934" spans="1:4" ht="16.350000000000001" customHeight="1" x14ac:dyDescent="0.2">
      <c r="A17934" s="17"/>
      <c r="B17934" s="17"/>
      <c r="C17934" s="18"/>
      <c r="D17934" s="19"/>
    </row>
    <row r="17935" spans="1:4" ht="16.350000000000001" customHeight="1" x14ac:dyDescent="0.2">
      <c r="A17935" s="17"/>
      <c r="B17935" s="17"/>
      <c r="C17935" s="18"/>
      <c r="D17935" s="19"/>
    </row>
    <row r="17936" spans="1:4" ht="16.350000000000001" customHeight="1" x14ac:dyDescent="0.2">
      <c r="A17936" s="17"/>
      <c r="B17936" s="17"/>
      <c r="C17936" s="18"/>
      <c r="D17936" s="19"/>
    </row>
    <row r="17937" spans="1:4" ht="16.350000000000001" customHeight="1" x14ac:dyDescent="0.2">
      <c r="A17937" s="17"/>
      <c r="B17937" s="17"/>
      <c r="C17937" s="18"/>
      <c r="D17937" s="19"/>
    </row>
    <row r="17938" spans="1:4" ht="16.350000000000001" customHeight="1" x14ac:dyDescent="0.2">
      <c r="A17938" s="17"/>
      <c r="B17938" s="17"/>
      <c r="C17938" s="18"/>
      <c r="D17938" s="19"/>
    </row>
    <row r="17939" spans="1:4" ht="16.350000000000001" customHeight="1" x14ac:dyDescent="0.2">
      <c r="A17939" s="17"/>
      <c r="B17939" s="17"/>
      <c r="C17939" s="18"/>
      <c r="D17939" s="19"/>
    </row>
    <row r="17940" spans="1:4" ht="16.350000000000001" customHeight="1" x14ac:dyDescent="0.2">
      <c r="A17940" s="17"/>
      <c r="B17940" s="17"/>
      <c r="C17940" s="18"/>
      <c r="D17940" s="19"/>
    </row>
    <row r="17941" spans="1:4" ht="16.350000000000001" customHeight="1" x14ac:dyDescent="0.2">
      <c r="A17941" s="17"/>
      <c r="B17941" s="17"/>
      <c r="C17941" s="18"/>
      <c r="D17941" s="19"/>
    </row>
    <row r="17942" spans="1:4" ht="16.350000000000001" customHeight="1" x14ac:dyDescent="0.2">
      <c r="A17942" s="17"/>
      <c r="B17942" s="17"/>
      <c r="C17942" s="18"/>
      <c r="D17942" s="19"/>
    </row>
    <row r="17943" spans="1:4" ht="16.350000000000001" customHeight="1" x14ac:dyDescent="0.2">
      <c r="A17943" s="17"/>
      <c r="B17943" s="17"/>
      <c r="C17943" s="18"/>
      <c r="D17943" s="19"/>
    </row>
    <row r="17944" spans="1:4" ht="16.350000000000001" customHeight="1" x14ac:dyDescent="0.2">
      <c r="A17944" s="17"/>
      <c r="B17944" s="17"/>
      <c r="C17944" s="18"/>
      <c r="D17944" s="19"/>
    </row>
    <row r="17945" spans="1:4" ht="16.350000000000001" customHeight="1" x14ac:dyDescent="0.2">
      <c r="A17945" s="17"/>
      <c r="B17945" s="17"/>
      <c r="C17945" s="18"/>
      <c r="D17945" s="19"/>
    </row>
    <row r="17946" spans="1:4" ht="16.350000000000001" customHeight="1" x14ac:dyDescent="0.2">
      <c r="A17946" s="17"/>
      <c r="B17946" s="17"/>
      <c r="C17946" s="18"/>
      <c r="D17946" s="19"/>
    </row>
    <row r="17947" spans="1:4" ht="16.350000000000001" customHeight="1" x14ac:dyDescent="0.2">
      <c r="A17947" s="17"/>
      <c r="B17947" s="17"/>
      <c r="C17947" s="18"/>
      <c r="D17947" s="19"/>
    </row>
    <row r="17948" spans="1:4" ht="16.350000000000001" customHeight="1" x14ac:dyDescent="0.2">
      <c r="A17948" s="17"/>
      <c r="B17948" s="17"/>
      <c r="C17948" s="18"/>
      <c r="D17948" s="19"/>
    </row>
    <row r="17949" spans="1:4" ht="16.350000000000001" customHeight="1" x14ac:dyDescent="0.2">
      <c r="A17949" s="17"/>
      <c r="B17949" s="17"/>
      <c r="C17949" s="18"/>
      <c r="D17949" s="19"/>
    </row>
    <row r="17950" spans="1:4" ht="16.350000000000001" customHeight="1" x14ac:dyDescent="0.2">
      <c r="A17950" s="17"/>
      <c r="B17950" s="17"/>
      <c r="C17950" s="18"/>
      <c r="D17950" s="19"/>
    </row>
    <row r="17951" spans="1:4" ht="16.350000000000001" customHeight="1" x14ac:dyDescent="0.2">
      <c r="A17951" s="17"/>
      <c r="B17951" s="17"/>
      <c r="C17951" s="18"/>
      <c r="D17951" s="19"/>
    </row>
    <row r="17952" spans="1:4" ht="16.350000000000001" customHeight="1" x14ac:dyDescent="0.2">
      <c r="A17952" s="17"/>
      <c r="B17952" s="17"/>
      <c r="C17952" s="18"/>
      <c r="D17952" s="19"/>
    </row>
    <row r="17953" spans="1:4" ht="16.350000000000001" customHeight="1" x14ac:dyDescent="0.2">
      <c r="A17953" s="17"/>
      <c r="B17953" s="17"/>
      <c r="C17953" s="18"/>
      <c r="D17953" s="19"/>
    </row>
    <row r="17954" spans="1:4" ht="16.350000000000001" customHeight="1" x14ac:dyDescent="0.2">
      <c r="A17954" s="17"/>
      <c r="B17954" s="17"/>
      <c r="C17954" s="18"/>
      <c r="D17954" s="19"/>
    </row>
    <row r="17955" spans="1:4" ht="16.350000000000001" customHeight="1" x14ac:dyDescent="0.2">
      <c r="A17955" s="17"/>
      <c r="B17955" s="17"/>
      <c r="C17955" s="18"/>
      <c r="D17955" s="19"/>
    </row>
    <row r="17956" spans="1:4" ht="16.350000000000001" customHeight="1" x14ac:dyDescent="0.2">
      <c r="A17956" s="17"/>
      <c r="B17956" s="17"/>
      <c r="C17956" s="18"/>
      <c r="D17956" s="19"/>
    </row>
    <row r="17957" spans="1:4" ht="16.350000000000001" customHeight="1" x14ac:dyDescent="0.2">
      <c r="A17957" s="17"/>
      <c r="B17957" s="17"/>
      <c r="C17957" s="18"/>
      <c r="D17957" s="19"/>
    </row>
    <row r="17958" spans="1:4" ht="16.350000000000001" customHeight="1" x14ac:dyDescent="0.2">
      <c r="A17958" s="17"/>
      <c r="B17958" s="17"/>
      <c r="C17958" s="18"/>
      <c r="D17958" s="19"/>
    </row>
    <row r="17959" spans="1:4" ht="16.350000000000001" customHeight="1" x14ac:dyDescent="0.2">
      <c r="A17959" s="17"/>
      <c r="B17959" s="17"/>
      <c r="C17959" s="18"/>
      <c r="D17959" s="19"/>
    </row>
    <row r="17960" spans="1:4" ht="16.350000000000001" customHeight="1" x14ac:dyDescent="0.2">
      <c r="A17960" s="17"/>
      <c r="B17960" s="17"/>
      <c r="C17960" s="18"/>
      <c r="D17960" s="19"/>
    </row>
    <row r="17961" spans="1:4" ht="16.350000000000001" customHeight="1" x14ac:dyDescent="0.2">
      <c r="A17961" s="17"/>
      <c r="B17961" s="17"/>
      <c r="C17961" s="18"/>
      <c r="D17961" s="19"/>
    </row>
    <row r="17962" spans="1:4" ht="16.350000000000001" customHeight="1" x14ac:dyDescent="0.2">
      <c r="A17962" s="17"/>
      <c r="B17962" s="17"/>
      <c r="C17962" s="18"/>
      <c r="D17962" s="19"/>
    </row>
    <row r="17963" spans="1:4" ht="16.350000000000001" customHeight="1" x14ac:dyDescent="0.2">
      <c r="A17963" s="17"/>
      <c r="B17963" s="17"/>
      <c r="C17963" s="18"/>
      <c r="D17963" s="19"/>
    </row>
    <row r="17964" spans="1:4" ht="16.350000000000001" customHeight="1" x14ac:dyDescent="0.2">
      <c r="A17964" s="17"/>
      <c r="B17964" s="17"/>
      <c r="C17964" s="18"/>
      <c r="D17964" s="19"/>
    </row>
    <row r="17965" spans="1:4" ht="16.350000000000001" customHeight="1" x14ac:dyDescent="0.2">
      <c r="A17965" s="17"/>
      <c r="B17965" s="17"/>
      <c r="C17965" s="18"/>
      <c r="D17965" s="19"/>
    </row>
    <row r="17966" spans="1:4" ht="16.350000000000001" customHeight="1" x14ac:dyDescent="0.2">
      <c r="A17966" s="17"/>
      <c r="B17966" s="17"/>
      <c r="C17966" s="18"/>
      <c r="D17966" s="19"/>
    </row>
    <row r="17967" spans="1:4" ht="16.350000000000001" customHeight="1" x14ac:dyDescent="0.2">
      <c r="A17967" s="17"/>
      <c r="B17967" s="17"/>
      <c r="C17967" s="18"/>
      <c r="D17967" s="19"/>
    </row>
    <row r="17968" spans="1:4" ht="16.350000000000001" customHeight="1" x14ac:dyDescent="0.2">
      <c r="A17968" s="17"/>
      <c r="B17968" s="17"/>
      <c r="C17968" s="18"/>
      <c r="D17968" s="19"/>
    </row>
    <row r="17969" spans="1:4" ht="16.350000000000001" customHeight="1" x14ac:dyDescent="0.2">
      <c r="A17969" s="17"/>
      <c r="B17969" s="17"/>
      <c r="C17969" s="18"/>
      <c r="D17969" s="19"/>
    </row>
    <row r="17970" spans="1:4" ht="16.350000000000001" customHeight="1" x14ac:dyDescent="0.2">
      <c r="A17970" s="17"/>
      <c r="B17970" s="17"/>
      <c r="C17970" s="18"/>
      <c r="D17970" s="19"/>
    </row>
    <row r="17971" spans="1:4" ht="16.350000000000001" customHeight="1" x14ac:dyDescent="0.2">
      <c r="A17971" s="17"/>
      <c r="B17971" s="17"/>
      <c r="C17971" s="18"/>
      <c r="D17971" s="19"/>
    </row>
    <row r="17972" spans="1:4" ht="16.350000000000001" customHeight="1" x14ac:dyDescent="0.2">
      <c r="A17972" s="17"/>
      <c r="B17972" s="17"/>
      <c r="C17972" s="18"/>
      <c r="D17972" s="19"/>
    </row>
    <row r="17973" spans="1:4" ht="16.350000000000001" customHeight="1" x14ac:dyDescent="0.2">
      <c r="A17973" s="17"/>
      <c r="B17973" s="17"/>
      <c r="C17973" s="18"/>
      <c r="D17973" s="19"/>
    </row>
    <row r="17974" spans="1:4" ht="16.350000000000001" customHeight="1" x14ac:dyDescent="0.2">
      <c r="A17974" s="17"/>
      <c r="B17974" s="17"/>
      <c r="C17974" s="18"/>
      <c r="D17974" s="19"/>
    </row>
    <row r="17975" spans="1:4" ht="16.350000000000001" customHeight="1" x14ac:dyDescent="0.2">
      <c r="A17975" s="17"/>
      <c r="B17975" s="17"/>
      <c r="C17975" s="18"/>
      <c r="D17975" s="19"/>
    </row>
    <row r="17976" spans="1:4" ht="16.350000000000001" customHeight="1" x14ac:dyDescent="0.2">
      <c r="A17976" s="17"/>
      <c r="B17976" s="17"/>
      <c r="C17976" s="18"/>
      <c r="D17976" s="19"/>
    </row>
    <row r="17977" spans="1:4" ht="16.350000000000001" customHeight="1" x14ac:dyDescent="0.2">
      <c r="A17977" s="17"/>
      <c r="B17977" s="17"/>
      <c r="C17977" s="18"/>
      <c r="D17977" s="19"/>
    </row>
    <row r="17978" spans="1:4" ht="16.350000000000001" customHeight="1" x14ac:dyDescent="0.2">
      <c r="A17978" s="17"/>
      <c r="B17978" s="17"/>
      <c r="C17978" s="18"/>
      <c r="D17978" s="19"/>
    </row>
    <row r="17979" spans="1:4" ht="16.350000000000001" customHeight="1" x14ac:dyDescent="0.2">
      <c r="A17979" s="17"/>
      <c r="B17979" s="17"/>
      <c r="C17979" s="18"/>
      <c r="D17979" s="19"/>
    </row>
    <row r="17980" spans="1:4" ht="16.350000000000001" customHeight="1" x14ac:dyDescent="0.2">
      <c r="A17980" s="17"/>
      <c r="B17980" s="17"/>
      <c r="C17980" s="18"/>
      <c r="D17980" s="19"/>
    </row>
    <row r="17981" spans="1:4" ht="16.350000000000001" customHeight="1" x14ac:dyDescent="0.2">
      <c r="A17981" s="17"/>
      <c r="B17981" s="17"/>
      <c r="C17981" s="18"/>
      <c r="D17981" s="19"/>
    </row>
    <row r="17982" spans="1:4" ht="16.350000000000001" customHeight="1" x14ac:dyDescent="0.2">
      <c r="A17982" s="17"/>
      <c r="B17982" s="17"/>
      <c r="C17982" s="18"/>
      <c r="D17982" s="19"/>
    </row>
    <row r="17983" spans="1:4" ht="16.350000000000001" customHeight="1" x14ac:dyDescent="0.2">
      <c r="A17983" s="17"/>
      <c r="B17983" s="17"/>
      <c r="C17983" s="18"/>
      <c r="D17983" s="19"/>
    </row>
    <row r="17984" spans="1:4" ht="16.350000000000001" customHeight="1" x14ac:dyDescent="0.2">
      <c r="A17984" s="17"/>
      <c r="B17984" s="17"/>
      <c r="C17984" s="18"/>
      <c r="D17984" s="19"/>
    </row>
    <row r="17985" spans="1:4" ht="16.350000000000001" customHeight="1" x14ac:dyDescent="0.2">
      <c r="A17985" s="17"/>
      <c r="B17985" s="17"/>
      <c r="C17985" s="18"/>
      <c r="D17985" s="19"/>
    </row>
    <row r="17986" spans="1:4" ht="16.350000000000001" customHeight="1" x14ac:dyDescent="0.2">
      <c r="A17986" s="17"/>
      <c r="B17986" s="17"/>
      <c r="C17986" s="18"/>
      <c r="D17986" s="19"/>
    </row>
    <row r="17987" spans="1:4" ht="16.350000000000001" customHeight="1" x14ac:dyDescent="0.2">
      <c r="A17987" s="17"/>
      <c r="B17987" s="17"/>
      <c r="C17987" s="18"/>
      <c r="D17987" s="19"/>
    </row>
    <row r="17988" spans="1:4" ht="16.350000000000001" customHeight="1" x14ac:dyDescent="0.2">
      <c r="A17988" s="17"/>
      <c r="B17988" s="17"/>
      <c r="C17988" s="18"/>
      <c r="D17988" s="19"/>
    </row>
    <row r="17989" spans="1:4" ht="16.350000000000001" customHeight="1" x14ac:dyDescent="0.2">
      <c r="A17989" s="17"/>
      <c r="B17989" s="17"/>
      <c r="C17989" s="18"/>
      <c r="D17989" s="19"/>
    </row>
    <row r="17990" spans="1:4" ht="16.350000000000001" customHeight="1" x14ac:dyDescent="0.2">
      <c r="A17990" s="17"/>
      <c r="B17990" s="17"/>
      <c r="C17990" s="18"/>
      <c r="D17990" s="19"/>
    </row>
    <row r="17991" spans="1:4" ht="16.350000000000001" customHeight="1" x14ac:dyDescent="0.2">
      <c r="A17991" s="17"/>
      <c r="B17991" s="17"/>
      <c r="C17991" s="18"/>
      <c r="D17991" s="19"/>
    </row>
    <row r="17992" spans="1:4" ht="16.350000000000001" customHeight="1" x14ac:dyDescent="0.2">
      <c r="A17992" s="17"/>
      <c r="B17992" s="17"/>
      <c r="C17992" s="18"/>
      <c r="D17992" s="19"/>
    </row>
    <row r="17993" spans="1:4" ht="16.350000000000001" customHeight="1" x14ac:dyDescent="0.2">
      <c r="A17993" s="17"/>
      <c r="B17993" s="17"/>
      <c r="C17993" s="18"/>
      <c r="D17993" s="19"/>
    </row>
    <row r="17994" spans="1:4" ht="16.350000000000001" customHeight="1" x14ac:dyDescent="0.2">
      <c r="A17994" s="17"/>
      <c r="B17994" s="17"/>
      <c r="C17994" s="18"/>
      <c r="D17994" s="19"/>
    </row>
    <row r="17995" spans="1:4" ht="16.350000000000001" customHeight="1" x14ac:dyDescent="0.2">
      <c r="A17995" s="17"/>
      <c r="B17995" s="17"/>
      <c r="C17995" s="18"/>
      <c r="D17995" s="19"/>
    </row>
    <row r="17996" spans="1:4" ht="16.350000000000001" customHeight="1" x14ac:dyDescent="0.2">
      <c r="A17996" s="17"/>
      <c r="B17996" s="17"/>
      <c r="C17996" s="18"/>
      <c r="D17996" s="19"/>
    </row>
    <row r="17997" spans="1:4" ht="16.350000000000001" customHeight="1" x14ac:dyDescent="0.2">
      <c r="A17997" s="17"/>
      <c r="B17997" s="17"/>
      <c r="C17997" s="18"/>
      <c r="D17997" s="19"/>
    </row>
    <row r="17998" spans="1:4" ht="16.350000000000001" customHeight="1" x14ac:dyDescent="0.2">
      <c r="A17998" s="17"/>
      <c r="B17998" s="17"/>
      <c r="C17998" s="18"/>
      <c r="D17998" s="19"/>
    </row>
    <row r="17999" spans="1:4" ht="16.350000000000001" customHeight="1" x14ac:dyDescent="0.2">
      <c r="A17999" s="17"/>
      <c r="B17999" s="17"/>
      <c r="C17999" s="18"/>
      <c r="D17999" s="19"/>
    </row>
    <row r="18000" spans="1:4" ht="16.350000000000001" customHeight="1" x14ac:dyDescent="0.2">
      <c r="A18000" s="17"/>
      <c r="B18000" s="17"/>
      <c r="C18000" s="18"/>
      <c r="D18000" s="19"/>
    </row>
    <row r="18001" spans="1:4" ht="16.350000000000001" customHeight="1" x14ac:dyDescent="0.2">
      <c r="A18001" s="17"/>
      <c r="B18001" s="17"/>
      <c r="C18001" s="18"/>
      <c r="D18001" s="19"/>
    </row>
    <row r="18002" spans="1:4" ht="16.350000000000001" customHeight="1" x14ac:dyDescent="0.2">
      <c r="A18002" s="17"/>
      <c r="B18002" s="17"/>
      <c r="C18002" s="18"/>
      <c r="D18002" s="19"/>
    </row>
    <row r="18003" spans="1:4" ht="16.350000000000001" customHeight="1" x14ac:dyDescent="0.2">
      <c r="A18003" s="17"/>
      <c r="B18003" s="17"/>
      <c r="C18003" s="18"/>
      <c r="D18003" s="19"/>
    </row>
    <row r="18004" spans="1:4" ht="16.350000000000001" customHeight="1" x14ac:dyDescent="0.2">
      <c r="A18004" s="17"/>
      <c r="B18004" s="17"/>
      <c r="C18004" s="18"/>
      <c r="D18004" s="19"/>
    </row>
    <row r="18005" spans="1:4" ht="16.350000000000001" customHeight="1" x14ac:dyDescent="0.2">
      <c r="A18005" s="17"/>
      <c r="B18005" s="17"/>
      <c r="C18005" s="18"/>
      <c r="D18005" s="19"/>
    </row>
    <row r="18006" spans="1:4" ht="16.350000000000001" customHeight="1" x14ac:dyDescent="0.2">
      <c r="A18006" s="17"/>
      <c r="B18006" s="17"/>
      <c r="C18006" s="18"/>
      <c r="D18006" s="19"/>
    </row>
    <row r="18007" spans="1:4" ht="16.350000000000001" customHeight="1" x14ac:dyDescent="0.2">
      <c r="A18007" s="17"/>
      <c r="B18007" s="17"/>
      <c r="C18007" s="18"/>
      <c r="D18007" s="19"/>
    </row>
    <row r="18008" spans="1:4" ht="16.350000000000001" customHeight="1" x14ac:dyDescent="0.2">
      <c r="A18008" s="17"/>
      <c r="B18008" s="17"/>
      <c r="C18008" s="18"/>
      <c r="D18008" s="19"/>
    </row>
    <row r="18009" spans="1:4" ht="16.350000000000001" customHeight="1" x14ac:dyDescent="0.2">
      <c r="A18009" s="17"/>
      <c r="B18009" s="17"/>
      <c r="C18009" s="18"/>
      <c r="D18009" s="19"/>
    </row>
    <row r="18010" spans="1:4" ht="16.350000000000001" customHeight="1" x14ac:dyDescent="0.2">
      <c r="A18010" s="17"/>
      <c r="B18010" s="17"/>
      <c r="C18010" s="18"/>
      <c r="D18010" s="19"/>
    </row>
    <row r="18011" spans="1:4" ht="16.350000000000001" customHeight="1" x14ac:dyDescent="0.2">
      <c r="A18011" s="17"/>
      <c r="B18011" s="17"/>
      <c r="C18011" s="18"/>
      <c r="D18011" s="19"/>
    </row>
    <row r="18012" spans="1:4" ht="16.350000000000001" customHeight="1" x14ac:dyDescent="0.2">
      <c r="A18012" s="17"/>
      <c r="B18012" s="17"/>
      <c r="C18012" s="18"/>
      <c r="D18012" s="19"/>
    </row>
    <row r="18013" spans="1:4" ht="16.350000000000001" customHeight="1" x14ac:dyDescent="0.2">
      <c r="A18013" s="17"/>
      <c r="B18013" s="17"/>
      <c r="C18013" s="18"/>
      <c r="D18013" s="19"/>
    </row>
    <row r="18014" spans="1:4" ht="16.350000000000001" customHeight="1" x14ac:dyDescent="0.2">
      <c r="A18014" s="17"/>
      <c r="B18014" s="17"/>
      <c r="C18014" s="18"/>
      <c r="D18014" s="19"/>
    </row>
    <row r="18015" spans="1:4" ht="16.350000000000001" customHeight="1" x14ac:dyDescent="0.2">
      <c r="A18015" s="17"/>
      <c r="B18015" s="17"/>
      <c r="C18015" s="18"/>
      <c r="D18015" s="19"/>
    </row>
    <row r="18016" spans="1:4" ht="16.350000000000001" customHeight="1" x14ac:dyDescent="0.2">
      <c r="A18016" s="17"/>
      <c r="B18016" s="17"/>
      <c r="C18016" s="18"/>
      <c r="D18016" s="19"/>
    </row>
    <row r="18017" spans="1:4" ht="16.350000000000001" customHeight="1" x14ac:dyDescent="0.2">
      <c r="A18017" s="17"/>
      <c r="B18017" s="17"/>
      <c r="C18017" s="18"/>
      <c r="D18017" s="19"/>
    </row>
    <row r="18018" spans="1:4" ht="16.350000000000001" customHeight="1" x14ac:dyDescent="0.2">
      <c r="A18018" s="17"/>
      <c r="B18018" s="17"/>
      <c r="C18018" s="18"/>
      <c r="D18018" s="19"/>
    </row>
    <row r="18019" spans="1:4" ht="16.350000000000001" customHeight="1" x14ac:dyDescent="0.2">
      <c r="A18019" s="17"/>
      <c r="B18019" s="17"/>
      <c r="C18019" s="18"/>
      <c r="D18019" s="19"/>
    </row>
    <row r="18020" spans="1:4" ht="16.350000000000001" customHeight="1" x14ac:dyDescent="0.2">
      <c r="A18020" s="17"/>
      <c r="B18020" s="17"/>
      <c r="C18020" s="18"/>
      <c r="D18020" s="19"/>
    </row>
    <row r="18021" spans="1:4" ht="16.350000000000001" customHeight="1" x14ac:dyDescent="0.2">
      <c r="A18021" s="17"/>
      <c r="B18021" s="17"/>
      <c r="C18021" s="18"/>
      <c r="D18021" s="19"/>
    </row>
    <row r="18022" spans="1:4" ht="16.350000000000001" customHeight="1" x14ac:dyDescent="0.2">
      <c r="A18022" s="17"/>
      <c r="B18022" s="17"/>
      <c r="C18022" s="18"/>
      <c r="D18022" s="19"/>
    </row>
    <row r="18023" spans="1:4" ht="16.350000000000001" customHeight="1" x14ac:dyDescent="0.2">
      <c r="A18023" s="17"/>
      <c r="B18023" s="17"/>
      <c r="C18023" s="18"/>
      <c r="D18023" s="19"/>
    </row>
    <row r="18024" spans="1:4" ht="16.350000000000001" customHeight="1" x14ac:dyDescent="0.2">
      <c r="A18024" s="17"/>
      <c r="B18024" s="17"/>
      <c r="C18024" s="18"/>
      <c r="D18024" s="19"/>
    </row>
    <row r="18025" spans="1:4" ht="16.350000000000001" customHeight="1" x14ac:dyDescent="0.2">
      <c r="A18025" s="17"/>
      <c r="B18025" s="17"/>
      <c r="C18025" s="18"/>
      <c r="D18025" s="19"/>
    </row>
    <row r="18026" spans="1:4" ht="16.350000000000001" customHeight="1" x14ac:dyDescent="0.2">
      <c r="A18026" s="17"/>
      <c r="B18026" s="17"/>
      <c r="C18026" s="18"/>
      <c r="D18026" s="19"/>
    </row>
    <row r="18027" spans="1:4" ht="16.350000000000001" customHeight="1" x14ac:dyDescent="0.2">
      <c r="A18027" s="17"/>
      <c r="B18027" s="17"/>
      <c r="C18027" s="18"/>
      <c r="D18027" s="19"/>
    </row>
    <row r="18028" spans="1:4" ht="16.350000000000001" customHeight="1" x14ac:dyDescent="0.2">
      <c r="A18028" s="17"/>
      <c r="B18028" s="17"/>
      <c r="C18028" s="18"/>
      <c r="D18028" s="19"/>
    </row>
    <row r="18029" spans="1:4" ht="16.350000000000001" customHeight="1" x14ac:dyDescent="0.2">
      <c r="A18029" s="17"/>
      <c r="B18029" s="17"/>
      <c r="C18029" s="18"/>
      <c r="D18029" s="19"/>
    </row>
    <row r="18030" spans="1:4" ht="16.350000000000001" customHeight="1" x14ac:dyDescent="0.2">
      <c r="A18030" s="17"/>
      <c r="B18030" s="17"/>
      <c r="C18030" s="18"/>
      <c r="D18030" s="19"/>
    </row>
    <row r="18031" spans="1:4" ht="16.350000000000001" customHeight="1" x14ac:dyDescent="0.2">
      <c r="A18031" s="17"/>
      <c r="B18031" s="17"/>
      <c r="C18031" s="18"/>
      <c r="D18031" s="19"/>
    </row>
    <row r="18032" spans="1:4" ht="16.350000000000001" customHeight="1" x14ac:dyDescent="0.2">
      <c r="A18032" s="17"/>
      <c r="B18032" s="17"/>
      <c r="C18032" s="18"/>
      <c r="D18032" s="19"/>
    </row>
    <row r="18033" spans="1:4" ht="16.350000000000001" customHeight="1" x14ac:dyDescent="0.2">
      <c r="A18033" s="17"/>
      <c r="B18033" s="17"/>
      <c r="C18033" s="18"/>
      <c r="D18033" s="19"/>
    </row>
    <row r="18034" spans="1:4" ht="16.350000000000001" customHeight="1" x14ac:dyDescent="0.2">
      <c r="A18034" s="17"/>
      <c r="B18034" s="17"/>
      <c r="C18034" s="18"/>
      <c r="D18034" s="19"/>
    </row>
    <row r="18035" spans="1:4" ht="16.350000000000001" customHeight="1" x14ac:dyDescent="0.2">
      <c r="A18035" s="17"/>
      <c r="B18035" s="17"/>
      <c r="C18035" s="18"/>
      <c r="D18035" s="19"/>
    </row>
    <row r="18036" spans="1:4" ht="16.350000000000001" customHeight="1" x14ac:dyDescent="0.2">
      <c r="A18036" s="17"/>
      <c r="B18036" s="17"/>
      <c r="C18036" s="18"/>
      <c r="D18036" s="19"/>
    </row>
    <row r="18037" spans="1:4" ht="16.350000000000001" customHeight="1" x14ac:dyDescent="0.2">
      <c r="A18037" s="17"/>
      <c r="B18037" s="17"/>
      <c r="C18037" s="18"/>
      <c r="D18037" s="19"/>
    </row>
    <row r="18038" spans="1:4" ht="16.350000000000001" customHeight="1" x14ac:dyDescent="0.2">
      <c r="A18038" s="17"/>
      <c r="B18038" s="17"/>
      <c r="C18038" s="18"/>
      <c r="D18038" s="19"/>
    </row>
    <row r="18039" spans="1:4" ht="16.350000000000001" customHeight="1" x14ac:dyDescent="0.2">
      <c r="A18039" s="17"/>
      <c r="B18039" s="17"/>
      <c r="C18039" s="18"/>
      <c r="D18039" s="19"/>
    </row>
    <row r="18040" spans="1:4" ht="16.350000000000001" customHeight="1" x14ac:dyDescent="0.2">
      <c r="A18040" s="17"/>
      <c r="B18040" s="17"/>
      <c r="C18040" s="18"/>
      <c r="D18040" s="19"/>
    </row>
    <row r="18041" spans="1:4" ht="16.350000000000001" customHeight="1" x14ac:dyDescent="0.2">
      <c r="A18041" s="17"/>
      <c r="B18041" s="17"/>
      <c r="C18041" s="18"/>
      <c r="D18041" s="19"/>
    </row>
    <row r="18042" spans="1:4" ht="16.350000000000001" customHeight="1" x14ac:dyDescent="0.2">
      <c r="A18042" s="17"/>
      <c r="B18042" s="17"/>
      <c r="C18042" s="18"/>
      <c r="D18042" s="19"/>
    </row>
    <row r="18043" spans="1:4" ht="16.350000000000001" customHeight="1" x14ac:dyDescent="0.2">
      <c r="A18043" s="17"/>
      <c r="B18043" s="17"/>
      <c r="C18043" s="18"/>
      <c r="D18043" s="19"/>
    </row>
    <row r="18044" spans="1:4" ht="16.350000000000001" customHeight="1" x14ac:dyDescent="0.2">
      <c r="A18044" s="17"/>
      <c r="B18044" s="17"/>
      <c r="C18044" s="18"/>
      <c r="D18044" s="19"/>
    </row>
    <row r="18045" spans="1:4" ht="16.350000000000001" customHeight="1" x14ac:dyDescent="0.2">
      <c r="A18045" s="17"/>
      <c r="B18045" s="17"/>
      <c r="C18045" s="18"/>
      <c r="D18045" s="19"/>
    </row>
    <row r="18046" spans="1:4" ht="16.350000000000001" customHeight="1" x14ac:dyDescent="0.2">
      <c r="A18046" s="17"/>
      <c r="B18046" s="17"/>
      <c r="C18046" s="18"/>
      <c r="D18046" s="19"/>
    </row>
    <row r="18047" spans="1:4" ht="16.350000000000001" customHeight="1" x14ac:dyDescent="0.2">
      <c r="A18047" s="17"/>
      <c r="B18047" s="17"/>
      <c r="C18047" s="18"/>
      <c r="D18047" s="19"/>
    </row>
    <row r="18048" spans="1:4" ht="16.350000000000001" customHeight="1" x14ac:dyDescent="0.2">
      <c r="A18048" s="17"/>
      <c r="B18048" s="17"/>
      <c r="C18048" s="18"/>
      <c r="D18048" s="19"/>
    </row>
    <row r="18049" spans="1:4" ht="16.350000000000001" customHeight="1" x14ac:dyDescent="0.2">
      <c r="A18049" s="17"/>
      <c r="B18049" s="17"/>
      <c r="C18049" s="18"/>
      <c r="D18049" s="19"/>
    </row>
    <row r="18050" spans="1:4" ht="16.350000000000001" customHeight="1" x14ac:dyDescent="0.2">
      <c r="A18050" s="17"/>
      <c r="B18050" s="17"/>
      <c r="C18050" s="18"/>
      <c r="D18050" s="19"/>
    </row>
    <row r="18051" spans="1:4" ht="16.350000000000001" customHeight="1" x14ac:dyDescent="0.2">
      <c r="A18051" s="17"/>
      <c r="B18051" s="17"/>
      <c r="C18051" s="18"/>
      <c r="D18051" s="19"/>
    </row>
    <row r="18052" spans="1:4" ht="16.350000000000001" customHeight="1" x14ac:dyDescent="0.2">
      <c r="A18052" s="17"/>
      <c r="B18052" s="17"/>
      <c r="C18052" s="18"/>
      <c r="D18052" s="19"/>
    </row>
    <row r="18053" spans="1:4" ht="16.350000000000001" customHeight="1" x14ac:dyDescent="0.2">
      <c r="A18053" s="17"/>
      <c r="B18053" s="17"/>
      <c r="C18053" s="18"/>
      <c r="D18053" s="19"/>
    </row>
    <row r="18054" spans="1:4" ht="16.350000000000001" customHeight="1" x14ac:dyDescent="0.2">
      <c r="A18054" s="17"/>
      <c r="B18054" s="17"/>
      <c r="C18054" s="18"/>
      <c r="D18054" s="19"/>
    </row>
    <row r="18055" spans="1:4" ht="16.350000000000001" customHeight="1" x14ac:dyDescent="0.2">
      <c r="A18055" s="17"/>
      <c r="B18055" s="17"/>
      <c r="C18055" s="18"/>
      <c r="D18055" s="19"/>
    </row>
    <row r="18056" spans="1:4" ht="16.350000000000001" customHeight="1" x14ac:dyDescent="0.2">
      <c r="A18056" s="17"/>
      <c r="B18056" s="17"/>
      <c r="C18056" s="18"/>
      <c r="D18056" s="19"/>
    </row>
    <row r="18057" spans="1:4" ht="16.350000000000001" customHeight="1" x14ac:dyDescent="0.2">
      <c r="A18057" s="17"/>
      <c r="B18057" s="17"/>
      <c r="C18057" s="18"/>
      <c r="D18057" s="19"/>
    </row>
    <row r="18058" spans="1:4" ht="16.350000000000001" customHeight="1" x14ac:dyDescent="0.2">
      <c r="A18058" s="17"/>
      <c r="B18058" s="17"/>
      <c r="C18058" s="18"/>
      <c r="D18058" s="19"/>
    </row>
    <row r="18059" spans="1:4" ht="16.350000000000001" customHeight="1" x14ac:dyDescent="0.2">
      <c r="A18059" s="17"/>
      <c r="B18059" s="17"/>
      <c r="C18059" s="18"/>
      <c r="D18059" s="19"/>
    </row>
    <row r="18060" spans="1:4" ht="16.350000000000001" customHeight="1" x14ac:dyDescent="0.2">
      <c r="A18060" s="17"/>
      <c r="B18060" s="17"/>
      <c r="C18060" s="18"/>
      <c r="D18060" s="19"/>
    </row>
    <row r="18061" spans="1:4" ht="16.350000000000001" customHeight="1" x14ac:dyDescent="0.2">
      <c r="A18061" s="17"/>
      <c r="B18061" s="17"/>
      <c r="C18061" s="18"/>
      <c r="D18061" s="19"/>
    </row>
    <row r="18062" spans="1:4" ht="16.350000000000001" customHeight="1" x14ac:dyDescent="0.2">
      <c r="A18062" s="17"/>
      <c r="B18062" s="17"/>
      <c r="C18062" s="18"/>
      <c r="D18062" s="19"/>
    </row>
    <row r="18063" spans="1:4" ht="16.350000000000001" customHeight="1" x14ac:dyDescent="0.2">
      <c r="A18063" s="17"/>
      <c r="B18063" s="17"/>
      <c r="C18063" s="18"/>
      <c r="D18063" s="19"/>
    </row>
    <row r="18064" spans="1:4" ht="16.350000000000001" customHeight="1" x14ac:dyDescent="0.2">
      <c r="A18064" s="17"/>
      <c r="B18064" s="17"/>
      <c r="C18064" s="18"/>
      <c r="D18064" s="19"/>
    </row>
    <row r="18065" spans="1:4" ht="16.350000000000001" customHeight="1" x14ac:dyDescent="0.2">
      <c r="A18065" s="17"/>
      <c r="B18065" s="17"/>
      <c r="C18065" s="18"/>
      <c r="D18065" s="19"/>
    </row>
    <row r="18066" spans="1:4" ht="16.350000000000001" customHeight="1" x14ac:dyDescent="0.2">
      <c r="A18066" s="17"/>
      <c r="B18066" s="17"/>
      <c r="C18066" s="18"/>
      <c r="D18066" s="19"/>
    </row>
    <row r="18067" spans="1:4" ht="16.350000000000001" customHeight="1" x14ac:dyDescent="0.2">
      <c r="A18067" s="17"/>
      <c r="B18067" s="17"/>
      <c r="C18067" s="18"/>
      <c r="D18067" s="19"/>
    </row>
    <row r="18068" spans="1:4" ht="16.350000000000001" customHeight="1" x14ac:dyDescent="0.2">
      <c r="A18068" s="17"/>
      <c r="B18068" s="17"/>
      <c r="C18068" s="18"/>
      <c r="D18068" s="19"/>
    </row>
    <row r="18069" spans="1:4" ht="16.350000000000001" customHeight="1" x14ac:dyDescent="0.2">
      <c r="A18069" s="17"/>
      <c r="B18069" s="17"/>
      <c r="C18069" s="18"/>
      <c r="D18069" s="19"/>
    </row>
    <row r="18070" spans="1:4" ht="16.350000000000001" customHeight="1" x14ac:dyDescent="0.2">
      <c r="A18070" s="17"/>
      <c r="B18070" s="17"/>
      <c r="C18070" s="18"/>
      <c r="D18070" s="19"/>
    </row>
    <row r="18071" spans="1:4" ht="16.350000000000001" customHeight="1" x14ac:dyDescent="0.2">
      <c r="A18071" s="17"/>
      <c r="B18071" s="17"/>
      <c r="C18071" s="18"/>
      <c r="D18071" s="19"/>
    </row>
    <row r="18072" spans="1:4" ht="16.350000000000001" customHeight="1" x14ac:dyDescent="0.2">
      <c r="A18072" s="17"/>
      <c r="B18072" s="17"/>
      <c r="C18072" s="18"/>
      <c r="D18072" s="19"/>
    </row>
    <row r="18073" spans="1:4" ht="16.350000000000001" customHeight="1" x14ac:dyDescent="0.2">
      <c r="A18073" s="17"/>
      <c r="B18073" s="17"/>
      <c r="C18073" s="18"/>
      <c r="D18073" s="19"/>
    </row>
    <row r="18074" spans="1:4" ht="16.350000000000001" customHeight="1" x14ac:dyDescent="0.2">
      <c r="A18074" s="17"/>
      <c r="B18074" s="17"/>
      <c r="C18074" s="18"/>
      <c r="D18074" s="19"/>
    </row>
    <row r="18075" spans="1:4" ht="16.350000000000001" customHeight="1" x14ac:dyDescent="0.2">
      <c r="A18075" s="17"/>
      <c r="B18075" s="17"/>
      <c r="C18075" s="18"/>
      <c r="D18075" s="19"/>
    </row>
    <row r="18076" spans="1:4" ht="16.350000000000001" customHeight="1" x14ac:dyDescent="0.2">
      <c r="A18076" s="17"/>
      <c r="B18076" s="17"/>
      <c r="C18076" s="18"/>
      <c r="D18076" s="19"/>
    </row>
    <row r="18077" spans="1:4" ht="16.350000000000001" customHeight="1" x14ac:dyDescent="0.2">
      <c r="A18077" s="17"/>
      <c r="B18077" s="17"/>
      <c r="C18077" s="18"/>
      <c r="D18077" s="19"/>
    </row>
    <row r="18078" spans="1:4" ht="16.350000000000001" customHeight="1" x14ac:dyDescent="0.2">
      <c r="A18078" s="17"/>
      <c r="B18078" s="17"/>
      <c r="C18078" s="18"/>
      <c r="D18078" s="19"/>
    </row>
    <row r="18079" spans="1:4" ht="16.350000000000001" customHeight="1" x14ac:dyDescent="0.2">
      <c r="A18079" s="17"/>
      <c r="B18079" s="17"/>
      <c r="C18079" s="18"/>
      <c r="D18079" s="19"/>
    </row>
    <row r="18080" spans="1:4" ht="16.350000000000001" customHeight="1" x14ac:dyDescent="0.2">
      <c r="A18080" s="17"/>
      <c r="B18080" s="17"/>
      <c r="C18080" s="18"/>
      <c r="D18080" s="19"/>
    </row>
    <row r="18081" spans="1:4" ht="16.350000000000001" customHeight="1" x14ac:dyDescent="0.2">
      <c r="A18081" s="17"/>
      <c r="B18081" s="17"/>
      <c r="C18081" s="18"/>
      <c r="D18081" s="19"/>
    </row>
    <row r="18082" spans="1:4" ht="16.350000000000001" customHeight="1" x14ac:dyDescent="0.2">
      <c r="A18082" s="17"/>
      <c r="B18082" s="17"/>
      <c r="C18082" s="18"/>
      <c r="D18082" s="19"/>
    </row>
    <row r="18083" spans="1:4" ht="16.350000000000001" customHeight="1" x14ac:dyDescent="0.2">
      <c r="A18083" s="17"/>
      <c r="B18083" s="17"/>
      <c r="C18083" s="18"/>
      <c r="D18083" s="19"/>
    </row>
    <row r="18084" spans="1:4" ht="16.350000000000001" customHeight="1" x14ac:dyDescent="0.2">
      <c r="A18084" s="17"/>
      <c r="B18084" s="17"/>
      <c r="C18084" s="18"/>
      <c r="D18084" s="19"/>
    </row>
    <row r="18085" spans="1:4" ht="16.350000000000001" customHeight="1" x14ac:dyDescent="0.2">
      <c r="A18085" s="17"/>
      <c r="B18085" s="17"/>
      <c r="C18085" s="18"/>
      <c r="D18085" s="19"/>
    </row>
    <row r="18086" spans="1:4" ht="16.350000000000001" customHeight="1" x14ac:dyDescent="0.2">
      <c r="A18086" s="17"/>
      <c r="B18086" s="17"/>
      <c r="C18086" s="18"/>
      <c r="D18086" s="19"/>
    </row>
    <row r="18087" spans="1:4" ht="16.350000000000001" customHeight="1" x14ac:dyDescent="0.2">
      <c r="A18087" s="17"/>
      <c r="B18087" s="17"/>
      <c r="C18087" s="18"/>
      <c r="D18087" s="19"/>
    </row>
    <row r="18088" spans="1:4" ht="16.350000000000001" customHeight="1" x14ac:dyDescent="0.2">
      <c r="A18088" s="17"/>
      <c r="B18088" s="17"/>
      <c r="C18088" s="18"/>
      <c r="D18088" s="19"/>
    </row>
    <row r="18089" spans="1:4" ht="16.350000000000001" customHeight="1" x14ac:dyDescent="0.2">
      <c r="A18089" s="17"/>
      <c r="B18089" s="17"/>
      <c r="C18089" s="18"/>
      <c r="D18089" s="19"/>
    </row>
    <row r="18090" spans="1:4" ht="16.350000000000001" customHeight="1" x14ac:dyDescent="0.2">
      <c r="A18090" s="17"/>
      <c r="B18090" s="17"/>
      <c r="C18090" s="18"/>
      <c r="D18090" s="19"/>
    </row>
    <row r="18091" spans="1:4" ht="16.350000000000001" customHeight="1" x14ac:dyDescent="0.2">
      <c r="A18091" s="17"/>
      <c r="B18091" s="17"/>
      <c r="C18091" s="18"/>
      <c r="D18091" s="19"/>
    </row>
    <row r="18092" spans="1:4" ht="16.350000000000001" customHeight="1" x14ac:dyDescent="0.2">
      <c r="A18092" s="17"/>
      <c r="B18092" s="17"/>
      <c r="C18092" s="18"/>
      <c r="D18092" s="19"/>
    </row>
    <row r="18093" spans="1:4" ht="16.350000000000001" customHeight="1" x14ac:dyDescent="0.2">
      <c r="A18093" s="17"/>
      <c r="B18093" s="17"/>
      <c r="C18093" s="18"/>
      <c r="D18093" s="19"/>
    </row>
    <row r="18094" spans="1:4" ht="16.350000000000001" customHeight="1" x14ac:dyDescent="0.2">
      <c r="A18094" s="17"/>
      <c r="B18094" s="17"/>
      <c r="C18094" s="18"/>
      <c r="D18094" s="19"/>
    </row>
    <row r="18095" spans="1:4" ht="16.350000000000001" customHeight="1" x14ac:dyDescent="0.2">
      <c r="A18095" s="17"/>
      <c r="B18095" s="17"/>
      <c r="C18095" s="18"/>
      <c r="D18095" s="19"/>
    </row>
    <row r="18096" spans="1:4" ht="16.350000000000001" customHeight="1" x14ac:dyDescent="0.2">
      <c r="A18096" s="17"/>
      <c r="B18096" s="17"/>
      <c r="C18096" s="18"/>
      <c r="D18096" s="19"/>
    </row>
    <row r="18097" spans="1:4" ht="16.350000000000001" customHeight="1" x14ac:dyDescent="0.2">
      <c r="A18097" s="17"/>
      <c r="B18097" s="17"/>
      <c r="C18097" s="18"/>
      <c r="D18097" s="19"/>
    </row>
    <row r="18098" spans="1:4" ht="16.350000000000001" customHeight="1" x14ac:dyDescent="0.2">
      <c r="A18098" s="17"/>
      <c r="B18098" s="17"/>
      <c r="C18098" s="18"/>
      <c r="D18098" s="19"/>
    </row>
    <row r="18099" spans="1:4" ht="16.350000000000001" customHeight="1" x14ac:dyDescent="0.2">
      <c r="A18099" s="17"/>
      <c r="B18099" s="17"/>
      <c r="C18099" s="18"/>
      <c r="D18099" s="19"/>
    </row>
    <row r="18100" spans="1:4" ht="16.350000000000001" customHeight="1" x14ac:dyDescent="0.2">
      <c r="A18100" s="17"/>
      <c r="B18100" s="17"/>
      <c r="C18100" s="18"/>
      <c r="D18100" s="19"/>
    </row>
    <row r="18101" spans="1:4" ht="16.350000000000001" customHeight="1" x14ac:dyDescent="0.2">
      <c r="A18101" s="17"/>
      <c r="B18101" s="17"/>
      <c r="C18101" s="18"/>
      <c r="D18101" s="19"/>
    </row>
    <row r="18102" spans="1:4" ht="16.350000000000001" customHeight="1" x14ac:dyDescent="0.2">
      <c r="A18102" s="17"/>
      <c r="B18102" s="17"/>
      <c r="C18102" s="18"/>
      <c r="D18102" s="19"/>
    </row>
    <row r="18103" spans="1:4" ht="16.350000000000001" customHeight="1" x14ac:dyDescent="0.2">
      <c r="A18103" s="17"/>
      <c r="B18103" s="17"/>
      <c r="C18103" s="18"/>
      <c r="D18103" s="19"/>
    </row>
    <row r="18104" spans="1:4" ht="16.350000000000001" customHeight="1" x14ac:dyDescent="0.2">
      <c r="A18104" s="17"/>
      <c r="B18104" s="17"/>
      <c r="C18104" s="18"/>
      <c r="D18104" s="19"/>
    </row>
    <row r="18105" spans="1:4" ht="16.350000000000001" customHeight="1" x14ac:dyDescent="0.2">
      <c r="A18105" s="17"/>
      <c r="B18105" s="17"/>
      <c r="C18105" s="18"/>
      <c r="D18105" s="19"/>
    </row>
    <row r="18106" spans="1:4" ht="16.350000000000001" customHeight="1" x14ac:dyDescent="0.2">
      <c r="A18106" s="17"/>
      <c r="B18106" s="17"/>
      <c r="C18106" s="18"/>
      <c r="D18106" s="19"/>
    </row>
    <row r="18107" spans="1:4" ht="16.350000000000001" customHeight="1" x14ac:dyDescent="0.2">
      <c r="A18107" s="17"/>
      <c r="B18107" s="17"/>
      <c r="C18107" s="18"/>
      <c r="D18107" s="19"/>
    </row>
    <row r="18108" spans="1:4" ht="16.350000000000001" customHeight="1" x14ac:dyDescent="0.2">
      <c r="A18108" s="17"/>
      <c r="B18108" s="17"/>
      <c r="C18108" s="18"/>
      <c r="D18108" s="19"/>
    </row>
    <row r="18109" spans="1:4" ht="16.350000000000001" customHeight="1" x14ac:dyDescent="0.2">
      <c r="A18109" s="17"/>
      <c r="B18109" s="17"/>
      <c r="C18109" s="18"/>
      <c r="D18109" s="19"/>
    </row>
    <row r="18110" spans="1:4" ht="16.350000000000001" customHeight="1" x14ac:dyDescent="0.2">
      <c r="A18110" s="17"/>
      <c r="B18110" s="17"/>
      <c r="C18110" s="18"/>
      <c r="D18110" s="19"/>
    </row>
    <row r="18111" spans="1:4" ht="16.350000000000001" customHeight="1" x14ac:dyDescent="0.2">
      <c r="A18111" s="17"/>
      <c r="B18111" s="17"/>
      <c r="C18111" s="18"/>
      <c r="D18111" s="19"/>
    </row>
    <row r="18112" spans="1:4" ht="16.350000000000001" customHeight="1" x14ac:dyDescent="0.2">
      <c r="A18112" s="17"/>
      <c r="B18112" s="17"/>
      <c r="C18112" s="18"/>
      <c r="D18112" s="19"/>
    </row>
    <row r="18113" spans="1:4" ht="16.350000000000001" customHeight="1" x14ac:dyDescent="0.2">
      <c r="A18113" s="17"/>
      <c r="B18113" s="17"/>
      <c r="C18113" s="18"/>
      <c r="D18113" s="19"/>
    </row>
    <row r="18114" spans="1:4" ht="16.350000000000001" customHeight="1" x14ac:dyDescent="0.2">
      <c r="A18114" s="17"/>
      <c r="B18114" s="17"/>
      <c r="C18114" s="18"/>
      <c r="D18114" s="19"/>
    </row>
    <row r="18115" spans="1:4" ht="16.350000000000001" customHeight="1" x14ac:dyDescent="0.2">
      <c r="A18115" s="17"/>
      <c r="B18115" s="17"/>
      <c r="C18115" s="18"/>
      <c r="D18115" s="19"/>
    </row>
    <row r="18116" spans="1:4" ht="16.350000000000001" customHeight="1" x14ac:dyDescent="0.2">
      <c r="A18116" s="17"/>
      <c r="B18116" s="17"/>
      <c r="C18116" s="18"/>
      <c r="D18116" s="19"/>
    </row>
    <row r="18117" spans="1:4" ht="16.350000000000001" customHeight="1" x14ac:dyDescent="0.2">
      <c r="A18117" s="17"/>
      <c r="B18117" s="17"/>
      <c r="C18117" s="18"/>
      <c r="D18117" s="19"/>
    </row>
    <row r="18118" spans="1:4" ht="16.350000000000001" customHeight="1" x14ac:dyDescent="0.2">
      <c r="A18118" s="17"/>
      <c r="B18118" s="17"/>
      <c r="C18118" s="18"/>
      <c r="D18118" s="19"/>
    </row>
    <row r="18119" spans="1:4" ht="16.350000000000001" customHeight="1" x14ac:dyDescent="0.2">
      <c r="A18119" s="17"/>
      <c r="B18119" s="17"/>
      <c r="C18119" s="18"/>
      <c r="D18119" s="19"/>
    </row>
    <row r="18120" spans="1:4" ht="16.350000000000001" customHeight="1" x14ac:dyDescent="0.2">
      <c r="A18120" s="17"/>
      <c r="B18120" s="17"/>
      <c r="C18120" s="18"/>
      <c r="D18120" s="19"/>
    </row>
    <row r="18121" spans="1:4" ht="16.350000000000001" customHeight="1" x14ac:dyDescent="0.2">
      <c r="A18121" s="17"/>
      <c r="B18121" s="17"/>
      <c r="C18121" s="18"/>
      <c r="D18121" s="19"/>
    </row>
    <row r="18122" spans="1:4" ht="16.350000000000001" customHeight="1" x14ac:dyDescent="0.2">
      <c r="A18122" s="17"/>
      <c r="B18122" s="17"/>
      <c r="C18122" s="18"/>
      <c r="D18122" s="19"/>
    </row>
    <row r="18123" spans="1:4" ht="16.350000000000001" customHeight="1" x14ac:dyDescent="0.2">
      <c r="A18123" s="17"/>
      <c r="B18123" s="17"/>
      <c r="C18123" s="18"/>
      <c r="D18123" s="19"/>
    </row>
    <row r="18124" spans="1:4" ht="16.350000000000001" customHeight="1" x14ac:dyDescent="0.2">
      <c r="A18124" s="17"/>
      <c r="B18124" s="17"/>
      <c r="C18124" s="18"/>
      <c r="D18124" s="19"/>
    </row>
    <row r="18125" spans="1:4" ht="16.350000000000001" customHeight="1" x14ac:dyDescent="0.2">
      <c r="A18125" s="17"/>
      <c r="B18125" s="17"/>
      <c r="C18125" s="18"/>
      <c r="D18125" s="19"/>
    </row>
    <row r="18126" spans="1:4" ht="16.350000000000001" customHeight="1" x14ac:dyDescent="0.2">
      <c r="A18126" s="17"/>
      <c r="B18126" s="17"/>
      <c r="C18126" s="18"/>
      <c r="D18126" s="19"/>
    </row>
    <row r="18127" spans="1:4" ht="16.350000000000001" customHeight="1" x14ac:dyDescent="0.2">
      <c r="A18127" s="17"/>
      <c r="B18127" s="17"/>
      <c r="C18127" s="18"/>
      <c r="D18127" s="19"/>
    </row>
    <row r="18128" spans="1:4" ht="16.350000000000001" customHeight="1" x14ac:dyDescent="0.2">
      <c r="A18128" s="17"/>
      <c r="B18128" s="17"/>
      <c r="C18128" s="18"/>
      <c r="D18128" s="19"/>
    </row>
    <row r="18129" spans="1:4" ht="16.350000000000001" customHeight="1" x14ac:dyDescent="0.2">
      <c r="A18129" s="17"/>
      <c r="B18129" s="17"/>
      <c r="C18129" s="18"/>
      <c r="D18129" s="19"/>
    </row>
    <row r="18130" spans="1:4" ht="16.350000000000001" customHeight="1" x14ac:dyDescent="0.2">
      <c r="A18130" s="17"/>
      <c r="B18130" s="17"/>
      <c r="C18130" s="18"/>
      <c r="D18130" s="19"/>
    </row>
    <row r="18131" spans="1:4" ht="16.350000000000001" customHeight="1" x14ac:dyDescent="0.2">
      <c r="A18131" s="17"/>
      <c r="B18131" s="17"/>
      <c r="C18131" s="18"/>
      <c r="D18131" s="19"/>
    </row>
    <row r="18132" spans="1:4" ht="16.350000000000001" customHeight="1" x14ac:dyDescent="0.2">
      <c r="A18132" s="17"/>
      <c r="B18132" s="17"/>
      <c r="C18132" s="18"/>
      <c r="D18132" s="19"/>
    </row>
    <row r="18133" spans="1:4" ht="16.350000000000001" customHeight="1" x14ac:dyDescent="0.2">
      <c r="A18133" s="17"/>
      <c r="B18133" s="17"/>
      <c r="C18133" s="18"/>
      <c r="D18133" s="19"/>
    </row>
    <row r="18134" spans="1:4" ht="16.350000000000001" customHeight="1" x14ac:dyDescent="0.2">
      <c r="A18134" s="17"/>
      <c r="B18134" s="17"/>
      <c r="C18134" s="18"/>
      <c r="D18134" s="19"/>
    </row>
    <row r="18135" spans="1:4" ht="16.350000000000001" customHeight="1" x14ac:dyDescent="0.2">
      <c r="A18135" s="17"/>
      <c r="B18135" s="17"/>
      <c r="C18135" s="18"/>
      <c r="D18135" s="19"/>
    </row>
    <row r="18136" spans="1:4" ht="16.350000000000001" customHeight="1" x14ac:dyDescent="0.2">
      <c r="A18136" s="17"/>
      <c r="B18136" s="17"/>
      <c r="C18136" s="18"/>
      <c r="D18136" s="19"/>
    </row>
    <row r="18137" spans="1:4" ht="16.350000000000001" customHeight="1" x14ac:dyDescent="0.2">
      <c r="A18137" s="17"/>
      <c r="B18137" s="17"/>
      <c r="C18137" s="18"/>
      <c r="D18137" s="19"/>
    </row>
    <row r="18138" spans="1:4" ht="16.350000000000001" customHeight="1" x14ac:dyDescent="0.2">
      <c r="A18138" s="17"/>
      <c r="B18138" s="17"/>
      <c r="C18138" s="18"/>
      <c r="D18138" s="19"/>
    </row>
    <row r="18139" spans="1:4" ht="16.350000000000001" customHeight="1" x14ac:dyDescent="0.2">
      <c r="A18139" s="17"/>
      <c r="B18139" s="17"/>
      <c r="C18139" s="18"/>
      <c r="D18139" s="19"/>
    </row>
    <row r="18140" spans="1:4" ht="16.350000000000001" customHeight="1" x14ac:dyDescent="0.2">
      <c r="A18140" s="17"/>
      <c r="B18140" s="17"/>
      <c r="C18140" s="18"/>
      <c r="D18140" s="19"/>
    </row>
    <row r="18141" spans="1:4" ht="16.350000000000001" customHeight="1" x14ac:dyDescent="0.2">
      <c r="A18141" s="17"/>
      <c r="B18141" s="17"/>
      <c r="C18141" s="18"/>
      <c r="D18141" s="19"/>
    </row>
    <row r="18142" spans="1:4" ht="16.350000000000001" customHeight="1" x14ac:dyDescent="0.2">
      <c r="A18142" s="17"/>
      <c r="B18142" s="17"/>
      <c r="C18142" s="18"/>
      <c r="D18142" s="19"/>
    </row>
    <row r="18143" spans="1:4" ht="16.350000000000001" customHeight="1" x14ac:dyDescent="0.2">
      <c r="A18143" s="17"/>
      <c r="B18143" s="17"/>
      <c r="C18143" s="18"/>
      <c r="D18143" s="19"/>
    </row>
    <row r="18144" spans="1:4" ht="16.350000000000001" customHeight="1" x14ac:dyDescent="0.2">
      <c r="A18144" s="17"/>
      <c r="B18144" s="17"/>
      <c r="C18144" s="18"/>
      <c r="D18144" s="19"/>
    </row>
    <row r="18145" spans="1:4" ht="16.350000000000001" customHeight="1" x14ac:dyDescent="0.2">
      <c r="A18145" s="17"/>
      <c r="B18145" s="17"/>
      <c r="C18145" s="18"/>
      <c r="D18145" s="19"/>
    </row>
    <row r="18146" spans="1:4" ht="16.350000000000001" customHeight="1" x14ac:dyDescent="0.2">
      <c r="A18146" s="17"/>
      <c r="B18146" s="17"/>
      <c r="C18146" s="18"/>
      <c r="D18146" s="19"/>
    </row>
    <row r="18147" spans="1:4" ht="16.350000000000001" customHeight="1" x14ac:dyDescent="0.2">
      <c r="A18147" s="17"/>
      <c r="B18147" s="17"/>
      <c r="C18147" s="18"/>
      <c r="D18147" s="19"/>
    </row>
    <row r="18148" spans="1:4" ht="16.350000000000001" customHeight="1" x14ac:dyDescent="0.2">
      <c r="A18148" s="17"/>
      <c r="B18148" s="17"/>
      <c r="C18148" s="18"/>
      <c r="D18148" s="19"/>
    </row>
    <row r="18149" spans="1:4" ht="16.350000000000001" customHeight="1" x14ac:dyDescent="0.2">
      <c r="A18149" s="17"/>
      <c r="B18149" s="17"/>
      <c r="C18149" s="18"/>
      <c r="D18149" s="19"/>
    </row>
    <row r="18150" spans="1:4" ht="16.350000000000001" customHeight="1" x14ac:dyDescent="0.2">
      <c r="A18150" s="17"/>
      <c r="B18150" s="17"/>
      <c r="C18150" s="18"/>
      <c r="D18150" s="19"/>
    </row>
    <row r="18151" spans="1:4" ht="16.350000000000001" customHeight="1" x14ac:dyDescent="0.2">
      <c r="A18151" s="17"/>
      <c r="B18151" s="17"/>
      <c r="C18151" s="18"/>
      <c r="D18151" s="19"/>
    </row>
    <row r="18152" spans="1:4" ht="16.350000000000001" customHeight="1" x14ac:dyDescent="0.2">
      <c r="A18152" s="17"/>
      <c r="B18152" s="17"/>
      <c r="C18152" s="18"/>
      <c r="D18152" s="19"/>
    </row>
    <row r="18153" spans="1:4" ht="16.350000000000001" customHeight="1" x14ac:dyDescent="0.2">
      <c r="A18153" s="17"/>
      <c r="B18153" s="17"/>
      <c r="C18153" s="18"/>
      <c r="D18153" s="19"/>
    </row>
    <row r="18154" spans="1:4" ht="16.350000000000001" customHeight="1" x14ac:dyDescent="0.2">
      <c r="A18154" s="17"/>
      <c r="B18154" s="17"/>
      <c r="C18154" s="18"/>
      <c r="D18154" s="19"/>
    </row>
    <row r="18155" spans="1:4" ht="16.350000000000001" customHeight="1" x14ac:dyDescent="0.2">
      <c r="A18155" s="17"/>
      <c r="B18155" s="17"/>
      <c r="C18155" s="18"/>
      <c r="D18155" s="19"/>
    </row>
    <row r="18156" spans="1:4" ht="16.350000000000001" customHeight="1" x14ac:dyDescent="0.2">
      <c r="A18156" s="17"/>
      <c r="B18156" s="17"/>
      <c r="C18156" s="18"/>
      <c r="D18156" s="19"/>
    </row>
    <row r="18157" spans="1:4" ht="16.350000000000001" customHeight="1" x14ac:dyDescent="0.2">
      <c r="A18157" s="17"/>
      <c r="B18157" s="17"/>
      <c r="C18157" s="18"/>
      <c r="D18157" s="19"/>
    </row>
    <row r="18158" spans="1:4" ht="16.350000000000001" customHeight="1" x14ac:dyDescent="0.2">
      <c r="A18158" s="17"/>
      <c r="B18158" s="17"/>
      <c r="C18158" s="18"/>
      <c r="D18158" s="19"/>
    </row>
    <row r="18159" spans="1:4" ht="16.350000000000001" customHeight="1" x14ac:dyDescent="0.2">
      <c r="A18159" s="17"/>
      <c r="B18159" s="17"/>
      <c r="C18159" s="18"/>
      <c r="D18159" s="19"/>
    </row>
    <row r="18160" spans="1:4" ht="16.350000000000001" customHeight="1" x14ac:dyDescent="0.2">
      <c r="A18160" s="17"/>
      <c r="B18160" s="17"/>
      <c r="C18160" s="18"/>
      <c r="D18160" s="19"/>
    </row>
    <row r="18161" spans="1:4" ht="16.350000000000001" customHeight="1" x14ac:dyDescent="0.2">
      <c r="A18161" s="17"/>
      <c r="B18161" s="17"/>
      <c r="C18161" s="18"/>
      <c r="D18161" s="19"/>
    </row>
    <row r="18162" spans="1:4" ht="16.350000000000001" customHeight="1" x14ac:dyDescent="0.2">
      <c r="A18162" s="17"/>
      <c r="B18162" s="17"/>
      <c r="C18162" s="18"/>
      <c r="D18162" s="19"/>
    </row>
    <row r="18163" spans="1:4" ht="16.350000000000001" customHeight="1" x14ac:dyDescent="0.2">
      <c r="A18163" s="17"/>
      <c r="B18163" s="17"/>
      <c r="C18163" s="18"/>
      <c r="D18163" s="19"/>
    </row>
    <row r="18164" spans="1:4" ht="16.350000000000001" customHeight="1" x14ac:dyDescent="0.2">
      <c r="A18164" s="17"/>
      <c r="B18164" s="17"/>
      <c r="C18164" s="18"/>
      <c r="D18164" s="19"/>
    </row>
    <row r="18165" spans="1:4" ht="16.350000000000001" customHeight="1" x14ac:dyDescent="0.2">
      <c r="A18165" s="17"/>
      <c r="B18165" s="17"/>
      <c r="C18165" s="18"/>
      <c r="D18165" s="19"/>
    </row>
    <row r="18166" spans="1:4" ht="16.350000000000001" customHeight="1" x14ac:dyDescent="0.2">
      <c r="A18166" s="17"/>
      <c r="B18166" s="17"/>
      <c r="C18166" s="18"/>
      <c r="D18166" s="19"/>
    </row>
    <row r="18167" spans="1:4" ht="16.350000000000001" customHeight="1" x14ac:dyDescent="0.2">
      <c r="A18167" s="17"/>
      <c r="B18167" s="17"/>
      <c r="C18167" s="18"/>
      <c r="D18167" s="19"/>
    </row>
    <row r="18168" spans="1:4" ht="16.350000000000001" customHeight="1" x14ac:dyDescent="0.2">
      <c r="A18168" s="17"/>
      <c r="B18168" s="17"/>
      <c r="C18168" s="18"/>
      <c r="D18168" s="19"/>
    </row>
    <row r="18169" spans="1:4" ht="16.350000000000001" customHeight="1" x14ac:dyDescent="0.2">
      <c r="A18169" s="17"/>
      <c r="B18169" s="17"/>
      <c r="C18169" s="18"/>
      <c r="D18169" s="19"/>
    </row>
    <row r="18170" spans="1:4" ht="16.350000000000001" customHeight="1" x14ac:dyDescent="0.2">
      <c r="A18170" s="17"/>
      <c r="B18170" s="17"/>
      <c r="C18170" s="18"/>
      <c r="D18170" s="19"/>
    </row>
    <row r="18171" spans="1:4" ht="16.350000000000001" customHeight="1" x14ac:dyDescent="0.2">
      <c r="A18171" s="17"/>
      <c r="B18171" s="17"/>
      <c r="C18171" s="18"/>
      <c r="D18171" s="19"/>
    </row>
    <row r="18172" spans="1:4" ht="16.350000000000001" customHeight="1" x14ac:dyDescent="0.2">
      <c r="A18172" s="17"/>
      <c r="B18172" s="17"/>
      <c r="C18172" s="18"/>
      <c r="D18172" s="19"/>
    </row>
    <row r="18173" spans="1:4" ht="16.350000000000001" customHeight="1" x14ac:dyDescent="0.2">
      <c r="A18173" s="17"/>
      <c r="B18173" s="17"/>
      <c r="C18173" s="18"/>
      <c r="D18173" s="19"/>
    </row>
    <row r="18174" spans="1:4" ht="16.350000000000001" customHeight="1" x14ac:dyDescent="0.2">
      <c r="A18174" s="17"/>
      <c r="B18174" s="17"/>
      <c r="C18174" s="18"/>
      <c r="D18174" s="19"/>
    </row>
    <row r="18175" spans="1:4" ht="16.350000000000001" customHeight="1" x14ac:dyDescent="0.2">
      <c r="A18175" s="17"/>
      <c r="B18175" s="17"/>
      <c r="C18175" s="18"/>
      <c r="D18175" s="19"/>
    </row>
    <row r="18176" spans="1:4" ht="16.350000000000001" customHeight="1" x14ac:dyDescent="0.2">
      <c r="A18176" s="17"/>
      <c r="B18176" s="17"/>
      <c r="C18176" s="18"/>
      <c r="D18176" s="19"/>
    </row>
    <row r="18177" spans="1:4" ht="16.350000000000001" customHeight="1" x14ac:dyDescent="0.2">
      <c r="A18177" s="17"/>
      <c r="B18177" s="17"/>
      <c r="C18177" s="18"/>
      <c r="D18177" s="19"/>
    </row>
    <row r="18178" spans="1:4" ht="16.350000000000001" customHeight="1" x14ac:dyDescent="0.2">
      <c r="A18178" s="17"/>
      <c r="B18178" s="17"/>
      <c r="C18178" s="18"/>
      <c r="D18178" s="19"/>
    </row>
    <row r="18179" spans="1:4" ht="16.350000000000001" customHeight="1" x14ac:dyDescent="0.2">
      <c r="A18179" s="17"/>
      <c r="B18179" s="17"/>
      <c r="C18179" s="18"/>
      <c r="D18179" s="19"/>
    </row>
    <row r="18180" spans="1:4" ht="16.350000000000001" customHeight="1" x14ac:dyDescent="0.2">
      <c r="A18180" s="17"/>
      <c r="B18180" s="17"/>
      <c r="C18180" s="18"/>
      <c r="D18180" s="19"/>
    </row>
    <row r="18181" spans="1:4" ht="16.350000000000001" customHeight="1" x14ac:dyDescent="0.2">
      <c r="A18181" s="17"/>
      <c r="B18181" s="17"/>
      <c r="C18181" s="18"/>
      <c r="D18181" s="19"/>
    </row>
    <row r="18182" spans="1:4" ht="16.350000000000001" customHeight="1" x14ac:dyDescent="0.2">
      <c r="A18182" s="17"/>
      <c r="B18182" s="17"/>
      <c r="C18182" s="18"/>
      <c r="D18182" s="19"/>
    </row>
    <row r="18183" spans="1:4" ht="16.350000000000001" customHeight="1" x14ac:dyDescent="0.2">
      <c r="A18183" s="17"/>
      <c r="B18183" s="17"/>
      <c r="C18183" s="18"/>
      <c r="D18183" s="19"/>
    </row>
    <row r="18184" spans="1:4" ht="16.350000000000001" customHeight="1" x14ac:dyDescent="0.2">
      <c r="A18184" s="17"/>
      <c r="B18184" s="17"/>
      <c r="C18184" s="18"/>
      <c r="D18184" s="19"/>
    </row>
    <row r="18185" spans="1:4" ht="16.350000000000001" customHeight="1" x14ac:dyDescent="0.2">
      <c r="A18185" s="17"/>
      <c r="B18185" s="17"/>
      <c r="C18185" s="18"/>
      <c r="D18185" s="19"/>
    </row>
    <row r="18186" spans="1:4" ht="16.350000000000001" customHeight="1" x14ac:dyDescent="0.2">
      <c r="A18186" s="17"/>
      <c r="B18186" s="17"/>
      <c r="C18186" s="18"/>
      <c r="D18186" s="19"/>
    </row>
    <row r="18187" spans="1:4" ht="16.350000000000001" customHeight="1" x14ac:dyDescent="0.2">
      <c r="A18187" s="17"/>
      <c r="B18187" s="17"/>
      <c r="C18187" s="18"/>
      <c r="D18187" s="19"/>
    </row>
    <row r="18188" spans="1:4" ht="16.350000000000001" customHeight="1" x14ac:dyDescent="0.2">
      <c r="A18188" s="17"/>
      <c r="B18188" s="17"/>
      <c r="C18188" s="18"/>
      <c r="D18188" s="19"/>
    </row>
    <row r="18189" spans="1:4" ht="16.350000000000001" customHeight="1" x14ac:dyDescent="0.2">
      <c r="A18189" s="17"/>
      <c r="B18189" s="17"/>
      <c r="C18189" s="18"/>
      <c r="D18189" s="19"/>
    </row>
    <row r="18190" spans="1:4" ht="16.350000000000001" customHeight="1" x14ac:dyDescent="0.2">
      <c r="A18190" s="17"/>
      <c r="B18190" s="17"/>
      <c r="C18190" s="18"/>
      <c r="D18190" s="19"/>
    </row>
    <row r="18191" spans="1:4" ht="16.350000000000001" customHeight="1" x14ac:dyDescent="0.2">
      <c r="A18191" s="17"/>
      <c r="B18191" s="17"/>
      <c r="C18191" s="18"/>
      <c r="D18191" s="19"/>
    </row>
    <row r="18192" spans="1:4" ht="16.350000000000001" customHeight="1" x14ac:dyDescent="0.2">
      <c r="A18192" s="17"/>
      <c r="B18192" s="17"/>
      <c r="C18192" s="18"/>
      <c r="D18192" s="19"/>
    </row>
    <row r="18193" spans="1:4" ht="16.350000000000001" customHeight="1" x14ac:dyDescent="0.2">
      <c r="A18193" s="17"/>
      <c r="B18193" s="17"/>
      <c r="C18193" s="18"/>
      <c r="D18193" s="19"/>
    </row>
    <row r="18194" spans="1:4" ht="16.350000000000001" customHeight="1" x14ac:dyDescent="0.2">
      <c r="A18194" s="17"/>
      <c r="B18194" s="17"/>
      <c r="C18194" s="18"/>
      <c r="D18194" s="19"/>
    </row>
    <row r="18195" spans="1:4" ht="16.350000000000001" customHeight="1" x14ac:dyDescent="0.2">
      <c r="A18195" s="17"/>
      <c r="B18195" s="17"/>
      <c r="C18195" s="18"/>
      <c r="D18195" s="19"/>
    </row>
    <row r="18196" spans="1:4" ht="16.350000000000001" customHeight="1" x14ac:dyDescent="0.2">
      <c r="A18196" s="17"/>
      <c r="B18196" s="17"/>
      <c r="C18196" s="18"/>
      <c r="D18196" s="19"/>
    </row>
    <row r="18197" spans="1:4" ht="16.350000000000001" customHeight="1" x14ac:dyDescent="0.2">
      <c r="A18197" s="17"/>
      <c r="B18197" s="17"/>
      <c r="C18197" s="18"/>
      <c r="D18197" s="19"/>
    </row>
    <row r="18198" spans="1:4" ht="16.350000000000001" customHeight="1" x14ac:dyDescent="0.2">
      <c r="A18198" s="17"/>
      <c r="B18198" s="17"/>
      <c r="C18198" s="18"/>
      <c r="D18198" s="19"/>
    </row>
    <row r="18199" spans="1:4" ht="16.350000000000001" customHeight="1" x14ac:dyDescent="0.2">
      <c r="A18199" s="17"/>
      <c r="B18199" s="17"/>
      <c r="C18199" s="18"/>
      <c r="D18199" s="19"/>
    </row>
    <row r="18200" spans="1:4" ht="16.350000000000001" customHeight="1" x14ac:dyDescent="0.2">
      <c r="A18200" s="17"/>
      <c r="B18200" s="17"/>
      <c r="C18200" s="18"/>
      <c r="D18200" s="19"/>
    </row>
    <row r="18201" spans="1:4" ht="16.350000000000001" customHeight="1" x14ac:dyDescent="0.2">
      <c r="A18201" s="17"/>
      <c r="B18201" s="17"/>
      <c r="C18201" s="18"/>
      <c r="D18201" s="19"/>
    </row>
    <row r="18202" spans="1:4" ht="16.350000000000001" customHeight="1" x14ac:dyDescent="0.2">
      <c r="A18202" s="17"/>
      <c r="B18202" s="17"/>
      <c r="C18202" s="18"/>
      <c r="D18202" s="19"/>
    </row>
    <row r="18203" spans="1:4" ht="16.350000000000001" customHeight="1" x14ac:dyDescent="0.2">
      <c r="A18203" s="17"/>
      <c r="B18203" s="17"/>
      <c r="C18203" s="18"/>
      <c r="D18203" s="19"/>
    </row>
    <row r="18204" spans="1:4" ht="16.350000000000001" customHeight="1" x14ac:dyDescent="0.2">
      <c r="A18204" s="17"/>
      <c r="B18204" s="17"/>
      <c r="C18204" s="18"/>
      <c r="D18204" s="19"/>
    </row>
    <row r="18205" spans="1:4" ht="16.350000000000001" customHeight="1" x14ac:dyDescent="0.2">
      <c r="A18205" s="17"/>
      <c r="B18205" s="17"/>
      <c r="C18205" s="18"/>
      <c r="D18205" s="19"/>
    </row>
    <row r="18206" spans="1:4" ht="16.350000000000001" customHeight="1" x14ac:dyDescent="0.2">
      <c r="A18206" s="17"/>
      <c r="B18206" s="17"/>
      <c r="C18206" s="18"/>
      <c r="D18206" s="19"/>
    </row>
    <row r="18207" spans="1:4" ht="16.350000000000001" customHeight="1" x14ac:dyDescent="0.2">
      <c r="A18207" s="17"/>
      <c r="B18207" s="17"/>
      <c r="C18207" s="18"/>
      <c r="D18207" s="19"/>
    </row>
    <row r="18208" spans="1:4" ht="16.350000000000001" customHeight="1" x14ac:dyDescent="0.2">
      <c r="A18208" s="17"/>
      <c r="B18208" s="17"/>
      <c r="C18208" s="18"/>
      <c r="D18208" s="19"/>
    </row>
    <row r="18209" spans="1:4" ht="16.350000000000001" customHeight="1" x14ac:dyDescent="0.2">
      <c r="A18209" s="17"/>
      <c r="B18209" s="17"/>
      <c r="C18209" s="18"/>
      <c r="D18209" s="19"/>
    </row>
    <row r="18210" spans="1:4" ht="16.350000000000001" customHeight="1" x14ac:dyDescent="0.2">
      <c r="A18210" s="17"/>
      <c r="B18210" s="17"/>
      <c r="C18210" s="18"/>
      <c r="D18210" s="19"/>
    </row>
    <row r="18211" spans="1:4" ht="16.350000000000001" customHeight="1" x14ac:dyDescent="0.2">
      <c r="A18211" s="17"/>
      <c r="B18211" s="17"/>
      <c r="C18211" s="18"/>
      <c r="D18211" s="19"/>
    </row>
    <row r="18212" spans="1:4" ht="16.350000000000001" customHeight="1" x14ac:dyDescent="0.2">
      <c r="A18212" s="17"/>
      <c r="B18212" s="17"/>
      <c r="C18212" s="18"/>
      <c r="D18212" s="19"/>
    </row>
    <row r="18213" spans="1:4" ht="16.350000000000001" customHeight="1" x14ac:dyDescent="0.2">
      <c r="A18213" s="17"/>
      <c r="B18213" s="17"/>
      <c r="C18213" s="18"/>
      <c r="D18213" s="19"/>
    </row>
    <row r="18214" spans="1:4" ht="16.350000000000001" customHeight="1" x14ac:dyDescent="0.2">
      <c r="A18214" s="17"/>
      <c r="B18214" s="17"/>
      <c r="C18214" s="18"/>
      <c r="D18214" s="19"/>
    </row>
    <row r="18215" spans="1:4" ht="16.350000000000001" customHeight="1" x14ac:dyDescent="0.2">
      <c r="A18215" s="17"/>
      <c r="B18215" s="17"/>
      <c r="C18215" s="18"/>
      <c r="D18215" s="19"/>
    </row>
    <row r="18216" spans="1:4" ht="16.350000000000001" customHeight="1" x14ac:dyDescent="0.2">
      <c r="A18216" s="17"/>
      <c r="B18216" s="17"/>
      <c r="C18216" s="18"/>
      <c r="D18216" s="19"/>
    </row>
    <row r="18217" spans="1:4" ht="16.350000000000001" customHeight="1" x14ac:dyDescent="0.2">
      <c r="A18217" s="17"/>
      <c r="B18217" s="17"/>
      <c r="C18217" s="18"/>
      <c r="D18217" s="19"/>
    </row>
    <row r="18218" spans="1:4" ht="16.350000000000001" customHeight="1" x14ac:dyDescent="0.2">
      <c r="A18218" s="17"/>
      <c r="B18218" s="17"/>
      <c r="C18218" s="18"/>
      <c r="D18218" s="19"/>
    </row>
    <row r="18219" spans="1:4" ht="16.350000000000001" customHeight="1" x14ac:dyDescent="0.2">
      <c r="A18219" s="17"/>
      <c r="B18219" s="17"/>
      <c r="C18219" s="18"/>
      <c r="D18219" s="19"/>
    </row>
    <row r="18220" spans="1:4" ht="16.350000000000001" customHeight="1" x14ac:dyDescent="0.2">
      <c r="A18220" s="17"/>
      <c r="B18220" s="17"/>
      <c r="C18220" s="18"/>
      <c r="D18220" s="19"/>
    </row>
    <row r="18221" spans="1:4" ht="16.350000000000001" customHeight="1" x14ac:dyDescent="0.2">
      <c r="A18221" s="17"/>
      <c r="B18221" s="17"/>
      <c r="C18221" s="18"/>
      <c r="D18221" s="19"/>
    </row>
    <row r="18222" spans="1:4" ht="16.350000000000001" customHeight="1" x14ac:dyDescent="0.2">
      <c r="A18222" s="17"/>
      <c r="B18222" s="17"/>
      <c r="C18222" s="18"/>
      <c r="D18222" s="19"/>
    </row>
    <row r="18223" spans="1:4" ht="16.350000000000001" customHeight="1" x14ac:dyDescent="0.2">
      <c r="A18223" s="17"/>
      <c r="B18223" s="17"/>
      <c r="C18223" s="18"/>
      <c r="D18223" s="19"/>
    </row>
    <row r="18224" spans="1:4" ht="16.350000000000001" customHeight="1" x14ac:dyDescent="0.2">
      <c r="A18224" s="17"/>
      <c r="B18224" s="17"/>
      <c r="C18224" s="18"/>
      <c r="D18224" s="19"/>
    </row>
    <row r="18225" spans="1:4" ht="16.350000000000001" customHeight="1" x14ac:dyDescent="0.2">
      <c r="A18225" s="17"/>
      <c r="B18225" s="17"/>
      <c r="C18225" s="18"/>
      <c r="D18225" s="19"/>
    </row>
    <row r="18226" spans="1:4" ht="16.350000000000001" customHeight="1" x14ac:dyDescent="0.2">
      <c r="A18226" s="17"/>
      <c r="B18226" s="17"/>
      <c r="C18226" s="18"/>
      <c r="D18226" s="19"/>
    </row>
    <row r="18227" spans="1:4" ht="16.350000000000001" customHeight="1" x14ac:dyDescent="0.2">
      <c r="A18227" s="17"/>
      <c r="B18227" s="17"/>
      <c r="C18227" s="18"/>
      <c r="D18227" s="19"/>
    </row>
    <row r="18228" spans="1:4" ht="16.350000000000001" customHeight="1" x14ac:dyDescent="0.2">
      <c r="A18228" s="17"/>
      <c r="B18228" s="17"/>
      <c r="C18228" s="18"/>
      <c r="D18228" s="19"/>
    </row>
    <row r="18229" spans="1:4" ht="16.350000000000001" customHeight="1" x14ac:dyDescent="0.2">
      <c r="A18229" s="17"/>
      <c r="B18229" s="17"/>
      <c r="C18229" s="18"/>
      <c r="D18229" s="19"/>
    </row>
    <row r="18230" spans="1:4" ht="16.350000000000001" customHeight="1" x14ac:dyDescent="0.2">
      <c r="A18230" s="17"/>
      <c r="B18230" s="17"/>
      <c r="C18230" s="18"/>
      <c r="D18230" s="19"/>
    </row>
    <row r="18231" spans="1:4" ht="16.350000000000001" customHeight="1" x14ac:dyDescent="0.2">
      <c r="A18231" s="17"/>
      <c r="B18231" s="17"/>
      <c r="C18231" s="18"/>
      <c r="D18231" s="19"/>
    </row>
    <row r="18232" spans="1:4" ht="16.350000000000001" customHeight="1" x14ac:dyDescent="0.2">
      <c r="A18232" s="17"/>
      <c r="B18232" s="17"/>
      <c r="C18232" s="18"/>
      <c r="D18232" s="19"/>
    </row>
    <row r="18233" spans="1:4" ht="16.350000000000001" customHeight="1" x14ac:dyDescent="0.2">
      <c r="A18233" s="17"/>
      <c r="B18233" s="17"/>
      <c r="C18233" s="18"/>
      <c r="D18233" s="19"/>
    </row>
    <row r="18234" spans="1:4" ht="16.350000000000001" customHeight="1" x14ac:dyDescent="0.2">
      <c r="A18234" s="17"/>
      <c r="B18234" s="17"/>
      <c r="C18234" s="18"/>
      <c r="D18234" s="19"/>
    </row>
    <row r="18235" spans="1:4" ht="16.350000000000001" customHeight="1" x14ac:dyDescent="0.2">
      <c r="A18235" s="17"/>
      <c r="B18235" s="17"/>
      <c r="C18235" s="18"/>
      <c r="D18235" s="19"/>
    </row>
    <row r="18236" spans="1:4" ht="16.350000000000001" customHeight="1" x14ac:dyDescent="0.2">
      <c r="A18236" s="17"/>
      <c r="B18236" s="17"/>
      <c r="C18236" s="18"/>
      <c r="D18236" s="19"/>
    </row>
    <row r="18237" spans="1:4" ht="16.350000000000001" customHeight="1" x14ac:dyDescent="0.2">
      <c r="A18237" s="17"/>
      <c r="B18237" s="17"/>
      <c r="C18237" s="18"/>
      <c r="D18237" s="19"/>
    </row>
    <row r="18238" spans="1:4" ht="16.350000000000001" customHeight="1" x14ac:dyDescent="0.2">
      <c r="A18238" s="17"/>
      <c r="B18238" s="17"/>
      <c r="C18238" s="18"/>
      <c r="D18238" s="19"/>
    </row>
    <row r="18239" spans="1:4" ht="16.350000000000001" customHeight="1" x14ac:dyDescent="0.2">
      <c r="A18239" s="17"/>
      <c r="B18239" s="17"/>
      <c r="C18239" s="18"/>
      <c r="D18239" s="19"/>
    </row>
    <row r="18240" spans="1:4" ht="16.350000000000001" customHeight="1" x14ac:dyDescent="0.2">
      <c r="A18240" s="17"/>
      <c r="B18240" s="17"/>
      <c r="C18240" s="18"/>
      <c r="D18240" s="19"/>
    </row>
    <row r="18241" spans="1:4" ht="16.350000000000001" customHeight="1" x14ac:dyDescent="0.2">
      <c r="A18241" s="17"/>
      <c r="B18241" s="17"/>
      <c r="C18241" s="18"/>
      <c r="D18241" s="19"/>
    </row>
    <row r="18242" spans="1:4" ht="16.350000000000001" customHeight="1" x14ac:dyDescent="0.2">
      <c r="A18242" s="17"/>
      <c r="B18242" s="17"/>
      <c r="C18242" s="18"/>
      <c r="D18242" s="19"/>
    </row>
    <row r="18243" spans="1:4" ht="16.350000000000001" customHeight="1" x14ac:dyDescent="0.2">
      <c r="A18243" s="17"/>
      <c r="B18243" s="17"/>
      <c r="C18243" s="18"/>
      <c r="D18243" s="19"/>
    </row>
    <row r="18244" spans="1:4" ht="16.350000000000001" customHeight="1" x14ac:dyDescent="0.2">
      <c r="A18244" s="17"/>
      <c r="B18244" s="17"/>
      <c r="C18244" s="18"/>
      <c r="D18244" s="19"/>
    </row>
    <row r="18245" spans="1:4" ht="16.350000000000001" customHeight="1" x14ac:dyDescent="0.2">
      <c r="A18245" s="17"/>
      <c r="B18245" s="17"/>
      <c r="C18245" s="18"/>
      <c r="D18245" s="19"/>
    </row>
    <row r="18246" spans="1:4" ht="16.350000000000001" customHeight="1" x14ac:dyDescent="0.2">
      <c r="A18246" s="17"/>
      <c r="B18246" s="17"/>
      <c r="C18246" s="18"/>
      <c r="D18246" s="19"/>
    </row>
    <row r="18247" spans="1:4" ht="16.350000000000001" customHeight="1" x14ac:dyDescent="0.2">
      <c r="A18247" s="17"/>
      <c r="B18247" s="17"/>
      <c r="C18247" s="18"/>
      <c r="D18247" s="19"/>
    </row>
    <row r="18248" spans="1:4" ht="16.350000000000001" customHeight="1" x14ac:dyDescent="0.2">
      <c r="A18248" s="17"/>
      <c r="B18248" s="17"/>
      <c r="C18248" s="18"/>
      <c r="D18248" s="19"/>
    </row>
    <row r="18249" spans="1:4" ht="16.350000000000001" customHeight="1" x14ac:dyDescent="0.2">
      <c r="A18249" s="17"/>
      <c r="B18249" s="17"/>
      <c r="C18249" s="18"/>
      <c r="D18249" s="19"/>
    </row>
    <row r="18250" spans="1:4" ht="16.350000000000001" customHeight="1" x14ac:dyDescent="0.2">
      <c r="A18250" s="17"/>
      <c r="B18250" s="17"/>
      <c r="C18250" s="18"/>
      <c r="D18250" s="19"/>
    </row>
    <row r="18251" spans="1:4" ht="16.350000000000001" customHeight="1" x14ac:dyDescent="0.2">
      <c r="A18251" s="17"/>
      <c r="B18251" s="17"/>
      <c r="C18251" s="18"/>
      <c r="D18251" s="19"/>
    </row>
    <row r="18252" spans="1:4" ht="16.350000000000001" customHeight="1" x14ac:dyDescent="0.2">
      <c r="A18252" s="17"/>
      <c r="B18252" s="17"/>
      <c r="C18252" s="18"/>
      <c r="D18252" s="19"/>
    </row>
    <row r="18253" spans="1:4" ht="16.350000000000001" customHeight="1" x14ac:dyDescent="0.2">
      <c r="A18253" s="17"/>
      <c r="B18253" s="17"/>
      <c r="C18253" s="18"/>
      <c r="D18253" s="19"/>
    </row>
    <row r="18254" spans="1:4" ht="16.350000000000001" customHeight="1" x14ac:dyDescent="0.2">
      <c r="A18254" s="17"/>
      <c r="B18254" s="17"/>
      <c r="C18254" s="18"/>
      <c r="D18254" s="19"/>
    </row>
    <row r="18255" spans="1:4" ht="16.350000000000001" customHeight="1" x14ac:dyDescent="0.2">
      <c r="A18255" s="17"/>
      <c r="B18255" s="17"/>
      <c r="C18255" s="18"/>
      <c r="D18255" s="19"/>
    </row>
    <row r="18256" spans="1:4" ht="16.350000000000001" customHeight="1" x14ac:dyDescent="0.2">
      <c r="A18256" s="17"/>
      <c r="B18256" s="17"/>
      <c r="C18256" s="18"/>
      <c r="D18256" s="19"/>
    </row>
    <row r="18257" spans="1:4" ht="16.350000000000001" customHeight="1" x14ac:dyDescent="0.2">
      <c r="A18257" s="17"/>
      <c r="B18257" s="17"/>
      <c r="C18257" s="18"/>
      <c r="D18257" s="19"/>
    </row>
    <row r="18258" spans="1:4" ht="16.350000000000001" customHeight="1" x14ac:dyDescent="0.2">
      <c r="A18258" s="17"/>
      <c r="B18258" s="17"/>
      <c r="C18258" s="18"/>
      <c r="D18258" s="19"/>
    </row>
    <row r="18259" spans="1:4" ht="16.350000000000001" customHeight="1" x14ac:dyDescent="0.2">
      <c r="A18259" s="17"/>
      <c r="B18259" s="17"/>
      <c r="C18259" s="18"/>
      <c r="D18259" s="19"/>
    </row>
    <row r="18260" spans="1:4" ht="16.350000000000001" customHeight="1" x14ac:dyDescent="0.2">
      <c r="A18260" s="17"/>
      <c r="B18260" s="17"/>
      <c r="C18260" s="18"/>
      <c r="D18260" s="19"/>
    </row>
    <row r="18261" spans="1:4" ht="16.350000000000001" customHeight="1" x14ac:dyDescent="0.2">
      <c r="A18261" s="17"/>
      <c r="B18261" s="17"/>
      <c r="C18261" s="18"/>
      <c r="D18261" s="19"/>
    </row>
    <row r="18262" spans="1:4" ht="16.350000000000001" customHeight="1" x14ac:dyDescent="0.2">
      <c r="A18262" s="17"/>
      <c r="B18262" s="17"/>
      <c r="C18262" s="18"/>
      <c r="D18262" s="19"/>
    </row>
    <row r="18263" spans="1:4" ht="16.350000000000001" customHeight="1" x14ac:dyDescent="0.2">
      <c r="A18263" s="17"/>
      <c r="B18263" s="17"/>
      <c r="C18263" s="18"/>
      <c r="D18263" s="19"/>
    </row>
    <row r="18264" spans="1:4" ht="16.350000000000001" customHeight="1" x14ac:dyDescent="0.2">
      <c r="A18264" s="17"/>
      <c r="B18264" s="17"/>
      <c r="C18264" s="18"/>
      <c r="D18264" s="19"/>
    </row>
    <row r="18265" spans="1:4" ht="16.350000000000001" customHeight="1" x14ac:dyDescent="0.2">
      <c r="A18265" s="17"/>
      <c r="B18265" s="17"/>
      <c r="C18265" s="18"/>
      <c r="D18265" s="19"/>
    </row>
    <row r="18266" spans="1:4" ht="16.350000000000001" customHeight="1" x14ac:dyDescent="0.2">
      <c r="A18266" s="17"/>
      <c r="B18266" s="17"/>
      <c r="C18266" s="18"/>
      <c r="D18266" s="19"/>
    </row>
    <row r="18267" spans="1:4" ht="16.350000000000001" customHeight="1" x14ac:dyDescent="0.2">
      <c r="A18267" s="17"/>
      <c r="B18267" s="17"/>
      <c r="C18267" s="18"/>
      <c r="D18267" s="19"/>
    </row>
    <row r="18268" spans="1:4" ht="16.350000000000001" customHeight="1" x14ac:dyDescent="0.2">
      <c r="A18268" s="17"/>
      <c r="B18268" s="17"/>
      <c r="C18268" s="18"/>
      <c r="D18268" s="19"/>
    </row>
    <row r="18269" spans="1:4" ht="16.350000000000001" customHeight="1" x14ac:dyDescent="0.2">
      <c r="A18269" s="17"/>
      <c r="B18269" s="17"/>
      <c r="C18269" s="18"/>
      <c r="D18269" s="19"/>
    </row>
    <row r="18270" spans="1:4" ht="16.350000000000001" customHeight="1" x14ac:dyDescent="0.2">
      <c r="A18270" s="17"/>
      <c r="B18270" s="17"/>
      <c r="C18270" s="18"/>
      <c r="D18270" s="19"/>
    </row>
    <row r="18271" spans="1:4" ht="16.350000000000001" customHeight="1" x14ac:dyDescent="0.2">
      <c r="A18271" s="17"/>
      <c r="B18271" s="17"/>
      <c r="C18271" s="18"/>
      <c r="D18271" s="19"/>
    </row>
    <row r="18272" spans="1:4" ht="16.350000000000001" customHeight="1" x14ac:dyDescent="0.2">
      <c r="A18272" s="17"/>
      <c r="B18272" s="17"/>
      <c r="C18272" s="18"/>
      <c r="D18272" s="19"/>
    </row>
    <row r="18273" spans="1:4" ht="16.350000000000001" customHeight="1" x14ac:dyDescent="0.2">
      <c r="A18273" s="17"/>
      <c r="B18273" s="17"/>
      <c r="C18273" s="18"/>
      <c r="D18273" s="19"/>
    </row>
    <row r="18274" spans="1:4" ht="16.350000000000001" customHeight="1" x14ac:dyDescent="0.2">
      <c r="A18274" s="17"/>
      <c r="B18274" s="17"/>
      <c r="C18274" s="18"/>
      <c r="D18274" s="19"/>
    </row>
    <row r="18275" spans="1:4" ht="16.350000000000001" customHeight="1" x14ac:dyDescent="0.2">
      <c r="A18275" s="17"/>
      <c r="B18275" s="17"/>
      <c r="C18275" s="18"/>
      <c r="D18275" s="19"/>
    </row>
    <row r="18276" spans="1:4" ht="16.350000000000001" customHeight="1" x14ac:dyDescent="0.2">
      <c r="A18276" s="17"/>
      <c r="B18276" s="17"/>
      <c r="C18276" s="18"/>
      <c r="D18276" s="19"/>
    </row>
    <row r="18277" spans="1:4" ht="16.350000000000001" customHeight="1" x14ac:dyDescent="0.2">
      <c r="A18277" s="17"/>
      <c r="B18277" s="17"/>
      <c r="C18277" s="18"/>
      <c r="D18277" s="19"/>
    </row>
    <row r="18278" spans="1:4" ht="16.350000000000001" customHeight="1" x14ac:dyDescent="0.2">
      <c r="A18278" s="17"/>
      <c r="B18278" s="17"/>
      <c r="C18278" s="18"/>
      <c r="D18278" s="19"/>
    </row>
    <row r="18279" spans="1:4" ht="16.350000000000001" customHeight="1" x14ac:dyDescent="0.2">
      <c r="A18279" s="17"/>
      <c r="B18279" s="17"/>
      <c r="C18279" s="18"/>
      <c r="D18279" s="19"/>
    </row>
    <row r="18280" spans="1:4" ht="16.350000000000001" customHeight="1" x14ac:dyDescent="0.2">
      <c r="A18280" s="17"/>
      <c r="B18280" s="17"/>
      <c r="C18280" s="18"/>
      <c r="D18280" s="19"/>
    </row>
    <row r="18281" spans="1:4" ht="16.350000000000001" customHeight="1" x14ac:dyDescent="0.2">
      <c r="A18281" s="17"/>
      <c r="B18281" s="17"/>
      <c r="C18281" s="18"/>
      <c r="D18281" s="19"/>
    </row>
    <row r="18282" spans="1:4" ht="16.350000000000001" customHeight="1" x14ac:dyDescent="0.2">
      <c r="A18282" s="17"/>
      <c r="B18282" s="17"/>
      <c r="C18282" s="18"/>
      <c r="D18282" s="19"/>
    </row>
    <row r="18283" spans="1:4" ht="16.350000000000001" customHeight="1" x14ac:dyDescent="0.2">
      <c r="A18283" s="17"/>
      <c r="B18283" s="17"/>
      <c r="C18283" s="18"/>
      <c r="D18283" s="19"/>
    </row>
    <row r="18284" spans="1:4" ht="16.350000000000001" customHeight="1" x14ac:dyDescent="0.2">
      <c r="A18284" s="17"/>
      <c r="B18284" s="17"/>
      <c r="C18284" s="18"/>
      <c r="D18284" s="19"/>
    </row>
    <row r="18285" spans="1:4" ht="16.350000000000001" customHeight="1" x14ac:dyDescent="0.2">
      <c r="A18285" s="17"/>
      <c r="B18285" s="17"/>
      <c r="C18285" s="18"/>
      <c r="D18285" s="19"/>
    </row>
    <row r="18286" spans="1:4" ht="16.350000000000001" customHeight="1" x14ac:dyDescent="0.2">
      <c r="A18286" s="17"/>
      <c r="B18286" s="17"/>
      <c r="C18286" s="18"/>
      <c r="D18286" s="19"/>
    </row>
    <row r="18287" spans="1:4" ht="16.350000000000001" customHeight="1" x14ac:dyDescent="0.2">
      <c r="A18287" s="17"/>
      <c r="B18287" s="17"/>
      <c r="C18287" s="18"/>
      <c r="D18287" s="19"/>
    </row>
    <row r="18288" spans="1:4" ht="16.350000000000001" customHeight="1" x14ac:dyDescent="0.2">
      <c r="A18288" s="17"/>
      <c r="B18288" s="17"/>
      <c r="C18288" s="18"/>
      <c r="D18288" s="19"/>
    </row>
    <row r="18289" spans="1:4" ht="16.350000000000001" customHeight="1" x14ac:dyDescent="0.2">
      <c r="A18289" s="17"/>
      <c r="B18289" s="17"/>
      <c r="C18289" s="18"/>
      <c r="D18289" s="19"/>
    </row>
    <row r="18290" spans="1:4" ht="16.350000000000001" customHeight="1" x14ac:dyDescent="0.2">
      <c r="A18290" s="17"/>
      <c r="B18290" s="17"/>
      <c r="C18290" s="18"/>
      <c r="D18290" s="19"/>
    </row>
    <row r="18291" spans="1:4" ht="16.350000000000001" customHeight="1" x14ac:dyDescent="0.2">
      <c r="A18291" s="17"/>
      <c r="B18291" s="17"/>
      <c r="C18291" s="18"/>
      <c r="D18291" s="19"/>
    </row>
    <row r="18292" spans="1:4" ht="16.350000000000001" customHeight="1" x14ac:dyDescent="0.2">
      <c r="A18292" s="17"/>
      <c r="B18292" s="17"/>
      <c r="C18292" s="18"/>
      <c r="D18292" s="19"/>
    </row>
    <row r="18293" spans="1:4" ht="16.350000000000001" customHeight="1" x14ac:dyDescent="0.2">
      <c r="A18293" s="17"/>
      <c r="B18293" s="17"/>
      <c r="C18293" s="18"/>
      <c r="D18293" s="19"/>
    </row>
    <row r="18294" spans="1:4" ht="16.350000000000001" customHeight="1" x14ac:dyDescent="0.2">
      <c r="A18294" s="17"/>
      <c r="B18294" s="17"/>
      <c r="C18294" s="18"/>
      <c r="D18294" s="19"/>
    </row>
    <row r="18295" spans="1:4" ht="16.350000000000001" customHeight="1" x14ac:dyDescent="0.2">
      <c r="A18295" s="17"/>
      <c r="B18295" s="17"/>
      <c r="C18295" s="18"/>
      <c r="D18295" s="19"/>
    </row>
    <row r="18296" spans="1:4" ht="16.350000000000001" customHeight="1" x14ac:dyDescent="0.2">
      <c r="A18296" s="17"/>
      <c r="B18296" s="17"/>
      <c r="C18296" s="18"/>
      <c r="D18296" s="19"/>
    </row>
    <row r="18297" spans="1:4" ht="16.350000000000001" customHeight="1" x14ac:dyDescent="0.2">
      <c r="A18297" s="17"/>
      <c r="B18297" s="17"/>
      <c r="C18297" s="18"/>
      <c r="D18297" s="19"/>
    </row>
    <row r="18298" spans="1:4" ht="16.350000000000001" customHeight="1" x14ac:dyDescent="0.2">
      <c r="A18298" s="17"/>
      <c r="B18298" s="17"/>
      <c r="C18298" s="18"/>
      <c r="D18298" s="19"/>
    </row>
    <row r="18299" spans="1:4" ht="16.350000000000001" customHeight="1" x14ac:dyDescent="0.2">
      <c r="A18299" s="17"/>
      <c r="B18299" s="17"/>
      <c r="C18299" s="18"/>
      <c r="D18299" s="19"/>
    </row>
    <row r="18300" spans="1:4" ht="16.350000000000001" customHeight="1" x14ac:dyDescent="0.2">
      <c r="A18300" s="17"/>
      <c r="B18300" s="17"/>
      <c r="C18300" s="18"/>
      <c r="D18300" s="19"/>
    </row>
    <row r="18301" spans="1:4" ht="16.350000000000001" customHeight="1" x14ac:dyDescent="0.2">
      <c r="A18301" s="17"/>
      <c r="B18301" s="17"/>
      <c r="C18301" s="18"/>
      <c r="D18301" s="19"/>
    </row>
    <row r="18302" spans="1:4" ht="16.350000000000001" customHeight="1" x14ac:dyDescent="0.2">
      <c r="A18302" s="17"/>
      <c r="B18302" s="17"/>
      <c r="C18302" s="18"/>
      <c r="D18302" s="19"/>
    </row>
    <row r="18303" spans="1:4" ht="16.350000000000001" customHeight="1" x14ac:dyDescent="0.2">
      <c r="A18303" s="17"/>
      <c r="B18303" s="17"/>
      <c r="C18303" s="18"/>
      <c r="D18303" s="19"/>
    </row>
    <row r="18304" spans="1:4" ht="16.350000000000001" customHeight="1" x14ac:dyDescent="0.2">
      <c r="A18304" s="17"/>
      <c r="B18304" s="17"/>
      <c r="C18304" s="18"/>
      <c r="D18304" s="19"/>
    </row>
    <row r="18305" spans="1:4" ht="16.350000000000001" customHeight="1" x14ac:dyDescent="0.2">
      <c r="A18305" s="17"/>
      <c r="B18305" s="17"/>
      <c r="C18305" s="18"/>
      <c r="D18305" s="19"/>
    </row>
    <row r="18306" spans="1:4" ht="16.350000000000001" customHeight="1" x14ac:dyDescent="0.2">
      <c r="A18306" s="17"/>
      <c r="B18306" s="17"/>
      <c r="C18306" s="18"/>
      <c r="D18306" s="19"/>
    </row>
    <row r="18307" spans="1:4" ht="16.350000000000001" customHeight="1" x14ac:dyDescent="0.2">
      <c r="A18307" s="17"/>
      <c r="B18307" s="17"/>
      <c r="C18307" s="18"/>
      <c r="D18307" s="19"/>
    </row>
    <row r="18308" spans="1:4" ht="16.350000000000001" customHeight="1" x14ac:dyDescent="0.2">
      <c r="A18308" s="17"/>
      <c r="B18308" s="17"/>
      <c r="C18308" s="18"/>
      <c r="D18308" s="19"/>
    </row>
    <row r="18309" spans="1:4" ht="16.350000000000001" customHeight="1" x14ac:dyDescent="0.2">
      <c r="A18309" s="17"/>
      <c r="B18309" s="17"/>
      <c r="C18309" s="18"/>
      <c r="D18309" s="19"/>
    </row>
    <row r="18310" spans="1:4" ht="16.350000000000001" customHeight="1" x14ac:dyDescent="0.2">
      <c r="A18310" s="17"/>
      <c r="B18310" s="17"/>
      <c r="C18310" s="18"/>
      <c r="D18310" s="19"/>
    </row>
    <row r="18311" spans="1:4" ht="16.350000000000001" customHeight="1" x14ac:dyDescent="0.2">
      <c r="A18311" s="17"/>
      <c r="B18311" s="17"/>
      <c r="C18311" s="18"/>
      <c r="D18311" s="19"/>
    </row>
    <row r="18312" spans="1:4" ht="16.350000000000001" customHeight="1" x14ac:dyDescent="0.2">
      <c r="A18312" s="17"/>
      <c r="B18312" s="17"/>
      <c r="C18312" s="18"/>
      <c r="D18312" s="19"/>
    </row>
    <row r="18313" spans="1:4" ht="16.350000000000001" customHeight="1" x14ac:dyDescent="0.2">
      <c r="A18313" s="17"/>
      <c r="B18313" s="17"/>
      <c r="C18313" s="18"/>
      <c r="D18313" s="19"/>
    </row>
    <row r="18314" spans="1:4" ht="16.350000000000001" customHeight="1" x14ac:dyDescent="0.2">
      <c r="A18314" s="17"/>
      <c r="B18314" s="17"/>
      <c r="C18314" s="18"/>
      <c r="D18314" s="19"/>
    </row>
    <row r="18315" spans="1:4" ht="16.350000000000001" customHeight="1" x14ac:dyDescent="0.2">
      <c r="A18315" s="17"/>
      <c r="B18315" s="17"/>
      <c r="C18315" s="18"/>
      <c r="D18315" s="19"/>
    </row>
    <row r="18316" spans="1:4" ht="16.350000000000001" customHeight="1" x14ac:dyDescent="0.2">
      <c r="A18316" s="17"/>
      <c r="B18316" s="17"/>
      <c r="C18316" s="18"/>
      <c r="D18316" s="19"/>
    </row>
    <row r="18317" spans="1:4" ht="16.350000000000001" customHeight="1" x14ac:dyDescent="0.2">
      <c r="A18317" s="17"/>
      <c r="B18317" s="17"/>
      <c r="C18317" s="18"/>
      <c r="D18317" s="19"/>
    </row>
    <row r="18318" spans="1:4" ht="16.350000000000001" customHeight="1" x14ac:dyDescent="0.2">
      <c r="A18318" s="17"/>
      <c r="B18318" s="17"/>
      <c r="C18318" s="18"/>
      <c r="D18318" s="19"/>
    </row>
    <row r="18319" spans="1:4" ht="16.350000000000001" customHeight="1" x14ac:dyDescent="0.2">
      <c r="A18319" s="17"/>
      <c r="B18319" s="17"/>
      <c r="C18319" s="18"/>
      <c r="D18319" s="19"/>
    </row>
    <row r="18320" spans="1:4" ht="16.350000000000001" customHeight="1" x14ac:dyDescent="0.2">
      <c r="A18320" s="17"/>
      <c r="B18320" s="17"/>
      <c r="C18320" s="18"/>
      <c r="D18320" s="19"/>
    </row>
    <row r="18321" spans="1:4" ht="16.350000000000001" customHeight="1" x14ac:dyDescent="0.2">
      <c r="A18321" s="17"/>
      <c r="B18321" s="17"/>
      <c r="C18321" s="18"/>
      <c r="D18321" s="19"/>
    </row>
    <row r="18322" spans="1:4" ht="16.350000000000001" customHeight="1" x14ac:dyDescent="0.2">
      <c r="A18322" s="17"/>
      <c r="B18322" s="17"/>
      <c r="C18322" s="18"/>
      <c r="D18322" s="19"/>
    </row>
    <row r="18323" spans="1:4" ht="16.350000000000001" customHeight="1" x14ac:dyDescent="0.2">
      <c r="A18323" s="17"/>
      <c r="B18323" s="17"/>
      <c r="C18323" s="18"/>
      <c r="D18323" s="19"/>
    </row>
    <row r="18324" spans="1:4" ht="16.350000000000001" customHeight="1" x14ac:dyDescent="0.2">
      <c r="A18324" s="17"/>
      <c r="B18324" s="17"/>
      <c r="C18324" s="18"/>
      <c r="D18324" s="19"/>
    </row>
    <row r="18325" spans="1:4" ht="16.350000000000001" customHeight="1" x14ac:dyDescent="0.2">
      <c r="A18325" s="17"/>
      <c r="B18325" s="17"/>
      <c r="C18325" s="18"/>
      <c r="D18325" s="19"/>
    </row>
    <row r="18326" spans="1:4" ht="16.350000000000001" customHeight="1" x14ac:dyDescent="0.2">
      <c r="A18326" s="17"/>
      <c r="B18326" s="17"/>
      <c r="C18326" s="18"/>
      <c r="D18326" s="19"/>
    </row>
    <row r="18327" spans="1:4" ht="16.350000000000001" customHeight="1" x14ac:dyDescent="0.2">
      <c r="A18327" s="17"/>
      <c r="B18327" s="17"/>
      <c r="C18327" s="18"/>
      <c r="D18327" s="19"/>
    </row>
    <row r="18328" spans="1:4" ht="16.350000000000001" customHeight="1" x14ac:dyDescent="0.2">
      <c r="A18328" s="17"/>
      <c r="B18328" s="17"/>
      <c r="C18328" s="18"/>
      <c r="D18328" s="19"/>
    </row>
    <row r="18329" spans="1:4" ht="16.350000000000001" customHeight="1" x14ac:dyDescent="0.2">
      <c r="A18329" s="17"/>
      <c r="B18329" s="17"/>
      <c r="C18329" s="18"/>
      <c r="D18329" s="19"/>
    </row>
    <row r="18330" spans="1:4" ht="16.350000000000001" customHeight="1" x14ac:dyDescent="0.2">
      <c r="A18330" s="17"/>
      <c r="B18330" s="17"/>
      <c r="C18330" s="18"/>
      <c r="D18330" s="19"/>
    </row>
    <row r="18331" spans="1:4" ht="16.350000000000001" customHeight="1" x14ac:dyDescent="0.2">
      <c r="A18331" s="17"/>
      <c r="B18331" s="17"/>
      <c r="C18331" s="18"/>
      <c r="D18331" s="19"/>
    </row>
    <row r="18332" spans="1:4" ht="16.350000000000001" customHeight="1" x14ac:dyDescent="0.2">
      <c r="A18332" s="17"/>
      <c r="B18332" s="17"/>
      <c r="C18332" s="18"/>
      <c r="D18332" s="19"/>
    </row>
    <row r="18333" spans="1:4" ht="16.350000000000001" customHeight="1" x14ac:dyDescent="0.2">
      <c r="A18333" s="17"/>
      <c r="B18333" s="17"/>
      <c r="C18333" s="18"/>
      <c r="D18333" s="19"/>
    </row>
    <row r="18334" spans="1:4" ht="16.350000000000001" customHeight="1" x14ac:dyDescent="0.2">
      <c r="A18334" s="17"/>
      <c r="B18334" s="17"/>
      <c r="C18334" s="18"/>
      <c r="D18334" s="19"/>
    </row>
    <row r="18335" spans="1:4" ht="16.350000000000001" customHeight="1" x14ac:dyDescent="0.2">
      <c r="A18335" s="17"/>
      <c r="B18335" s="17"/>
      <c r="C18335" s="18"/>
      <c r="D18335" s="19"/>
    </row>
    <row r="18336" spans="1:4" ht="16.350000000000001" customHeight="1" x14ac:dyDescent="0.2">
      <c r="A18336" s="17"/>
      <c r="B18336" s="17"/>
      <c r="C18336" s="18"/>
      <c r="D18336" s="19"/>
    </row>
    <row r="18337" spans="1:4" ht="16.350000000000001" customHeight="1" x14ac:dyDescent="0.2">
      <c r="A18337" s="17"/>
      <c r="B18337" s="17"/>
      <c r="C18337" s="18"/>
      <c r="D18337" s="19"/>
    </row>
    <row r="18338" spans="1:4" ht="16.350000000000001" customHeight="1" x14ac:dyDescent="0.2">
      <c r="A18338" s="17"/>
      <c r="B18338" s="17"/>
      <c r="C18338" s="18"/>
      <c r="D18338" s="19"/>
    </row>
    <row r="18339" spans="1:4" ht="16.350000000000001" customHeight="1" x14ac:dyDescent="0.2">
      <c r="A18339" s="17"/>
      <c r="B18339" s="17"/>
      <c r="C18339" s="18"/>
      <c r="D18339" s="19"/>
    </row>
    <row r="18340" spans="1:4" ht="16.350000000000001" customHeight="1" x14ac:dyDescent="0.2">
      <c r="A18340" s="17"/>
      <c r="B18340" s="17"/>
      <c r="C18340" s="18"/>
      <c r="D18340" s="19"/>
    </row>
    <row r="18341" spans="1:4" ht="16.350000000000001" customHeight="1" x14ac:dyDescent="0.2">
      <c r="A18341" s="17"/>
      <c r="B18341" s="17"/>
      <c r="C18341" s="18"/>
      <c r="D18341" s="19"/>
    </row>
    <row r="18342" spans="1:4" ht="16.350000000000001" customHeight="1" x14ac:dyDescent="0.2">
      <c r="A18342" s="17"/>
      <c r="B18342" s="17"/>
      <c r="C18342" s="18"/>
      <c r="D18342" s="19"/>
    </row>
    <row r="18343" spans="1:4" ht="16.350000000000001" customHeight="1" x14ac:dyDescent="0.2">
      <c r="A18343" s="17"/>
      <c r="B18343" s="17"/>
      <c r="C18343" s="18"/>
      <c r="D18343" s="19"/>
    </row>
    <row r="18344" spans="1:4" ht="16.350000000000001" customHeight="1" x14ac:dyDescent="0.2">
      <c r="A18344" s="17"/>
      <c r="B18344" s="17"/>
      <c r="C18344" s="18"/>
      <c r="D18344" s="19"/>
    </row>
    <row r="18345" spans="1:4" ht="16.350000000000001" customHeight="1" x14ac:dyDescent="0.2">
      <c r="A18345" s="17"/>
      <c r="B18345" s="17"/>
      <c r="C18345" s="18"/>
      <c r="D18345" s="19"/>
    </row>
    <row r="18346" spans="1:4" ht="16.350000000000001" customHeight="1" x14ac:dyDescent="0.2">
      <c r="A18346" s="17"/>
      <c r="B18346" s="17"/>
      <c r="C18346" s="18"/>
      <c r="D18346" s="19"/>
    </row>
    <row r="18347" spans="1:4" ht="16.350000000000001" customHeight="1" x14ac:dyDescent="0.2">
      <c r="A18347" s="17"/>
      <c r="B18347" s="17"/>
      <c r="C18347" s="18"/>
      <c r="D18347" s="19"/>
    </row>
    <row r="18348" spans="1:4" ht="16.350000000000001" customHeight="1" x14ac:dyDescent="0.2">
      <c r="A18348" s="17"/>
      <c r="B18348" s="17"/>
      <c r="C18348" s="18"/>
      <c r="D18348" s="19"/>
    </row>
    <row r="18349" spans="1:4" ht="16.350000000000001" customHeight="1" x14ac:dyDescent="0.2">
      <c r="A18349" s="17"/>
      <c r="B18349" s="17"/>
      <c r="C18349" s="18"/>
      <c r="D18349" s="19"/>
    </row>
    <row r="18350" spans="1:4" ht="16.350000000000001" customHeight="1" x14ac:dyDescent="0.2">
      <c r="A18350" s="17"/>
      <c r="B18350" s="17"/>
      <c r="C18350" s="18"/>
      <c r="D18350" s="19"/>
    </row>
    <row r="18351" spans="1:4" ht="16.350000000000001" customHeight="1" x14ac:dyDescent="0.2">
      <c r="A18351" s="17"/>
      <c r="B18351" s="17"/>
      <c r="C18351" s="18"/>
      <c r="D18351" s="19"/>
    </row>
    <row r="18352" spans="1:4" ht="16.350000000000001" customHeight="1" x14ac:dyDescent="0.2">
      <c r="A18352" s="17"/>
      <c r="B18352" s="17"/>
      <c r="C18352" s="18"/>
      <c r="D18352" s="19"/>
    </row>
    <row r="18353" spans="1:4" ht="16.350000000000001" customHeight="1" x14ac:dyDescent="0.2">
      <c r="A18353" s="17"/>
      <c r="B18353" s="17"/>
      <c r="C18353" s="18"/>
      <c r="D18353" s="19"/>
    </row>
    <row r="18354" spans="1:4" ht="16.350000000000001" customHeight="1" x14ac:dyDescent="0.2">
      <c r="A18354" s="17"/>
      <c r="B18354" s="17"/>
      <c r="C18354" s="18"/>
      <c r="D18354" s="19"/>
    </row>
    <row r="18355" spans="1:4" ht="16.350000000000001" customHeight="1" x14ac:dyDescent="0.2">
      <c r="A18355" s="17"/>
      <c r="B18355" s="17"/>
      <c r="C18355" s="18"/>
      <c r="D18355" s="19"/>
    </row>
    <row r="18356" spans="1:4" ht="16.350000000000001" customHeight="1" x14ac:dyDescent="0.2">
      <c r="A18356" s="17"/>
      <c r="B18356" s="17"/>
      <c r="C18356" s="18"/>
      <c r="D18356" s="19"/>
    </row>
    <row r="18357" spans="1:4" ht="16.350000000000001" customHeight="1" x14ac:dyDescent="0.2">
      <c r="A18357" s="17"/>
      <c r="B18357" s="17"/>
      <c r="C18357" s="18"/>
      <c r="D18357" s="19"/>
    </row>
    <row r="18358" spans="1:4" ht="16.350000000000001" customHeight="1" x14ac:dyDescent="0.2">
      <c r="A18358" s="17"/>
      <c r="B18358" s="17"/>
      <c r="C18358" s="18"/>
      <c r="D18358" s="19"/>
    </row>
    <row r="18359" spans="1:4" ht="16.350000000000001" customHeight="1" x14ac:dyDescent="0.2">
      <c r="A18359" s="17"/>
      <c r="B18359" s="17"/>
      <c r="C18359" s="18"/>
      <c r="D18359" s="19"/>
    </row>
    <row r="18360" spans="1:4" ht="16.350000000000001" customHeight="1" x14ac:dyDescent="0.2">
      <c r="A18360" s="17"/>
      <c r="B18360" s="17"/>
      <c r="C18360" s="18"/>
      <c r="D18360" s="19"/>
    </row>
    <row r="18361" spans="1:4" ht="16.350000000000001" customHeight="1" x14ac:dyDescent="0.2">
      <c r="A18361" s="17"/>
      <c r="B18361" s="17"/>
      <c r="C18361" s="18"/>
      <c r="D18361" s="19"/>
    </row>
    <row r="18362" spans="1:4" ht="16.350000000000001" customHeight="1" x14ac:dyDescent="0.2">
      <c r="A18362" s="17"/>
      <c r="B18362" s="17"/>
      <c r="C18362" s="18"/>
      <c r="D18362" s="19"/>
    </row>
    <row r="18363" spans="1:4" ht="16.350000000000001" customHeight="1" x14ac:dyDescent="0.2">
      <c r="A18363" s="17"/>
      <c r="B18363" s="17"/>
      <c r="C18363" s="18"/>
      <c r="D18363" s="19"/>
    </row>
    <row r="18364" spans="1:4" ht="16.350000000000001" customHeight="1" x14ac:dyDescent="0.2">
      <c r="A18364" s="17"/>
      <c r="B18364" s="17"/>
      <c r="C18364" s="18"/>
      <c r="D18364" s="19"/>
    </row>
    <row r="18365" spans="1:4" ht="16.350000000000001" customHeight="1" x14ac:dyDescent="0.2">
      <c r="A18365" s="17"/>
      <c r="B18365" s="17"/>
      <c r="C18365" s="18"/>
      <c r="D18365" s="19"/>
    </row>
    <row r="18366" spans="1:4" ht="16.350000000000001" customHeight="1" x14ac:dyDescent="0.2">
      <c r="A18366" s="17"/>
      <c r="B18366" s="17"/>
      <c r="C18366" s="18"/>
      <c r="D18366" s="19"/>
    </row>
    <row r="18367" spans="1:4" ht="16.350000000000001" customHeight="1" x14ac:dyDescent="0.2">
      <c r="A18367" s="17"/>
      <c r="B18367" s="17"/>
      <c r="C18367" s="18"/>
      <c r="D18367" s="19"/>
    </row>
    <row r="18368" spans="1:4" ht="16.350000000000001" customHeight="1" x14ac:dyDescent="0.2">
      <c r="A18368" s="17"/>
      <c r="B18368" s="17"/>
      <c r="C18368" s="18"/>
      <c r="D18368" s="19"/>
    </row>
    <row r="18369" spans="1:4" ht="16.350000000000001" customHeight="1" x14ac:dyDescent="0.2">
      <c r="A18369" s="17"/>
      <c r="B18369" s="17"/>
      <c r="C18369" s="18"/>
      <c r="D18369" s="19"/>
    </row>
    <row r="18370" spans="1:4" ht="16.350000000000001" customHeight="1" x14ac:dyDescent="0.2">
      <c r="A18370" s="17"/>
      <c r="B18370" s="17"/>
      <c r="C18370" s="18"/>
      <c r="D18370" s="19"/>
    </row>
    <row r="18371" spans="1:4" ht="16.350000000000001" customHeight="1" x14ac:dyDescent="0.2">
      <c r="A18371" s="17"/>
      <c r="B18371" s="17"/>
      <c r="C18371" s="18"/>
      <c r="D18371" s="19"/>
    </row>
    <row r="18372" spans="1:4" ht="16.350000000000001" customHeight="1" x14ac:dyDescent="0.2">
      <c r="A18372" s="17"/>
      <c r="B18372" s="17"/>
      <c r="C18372" s="18"/>
      <c r="D18372" s="19"/>
    </row>
    <row r="18373" spans="1:4" ht="16.350000000000001" customHeight="1" x14ac:dyDescent="0.2">
      <c r="A18373" s="17"/>
      <c r="B18373" s="17"/>
      <c r="C18373" s="18"/>
      <c r="D18373" s="19"/>
    </row>
    <row r="18374" spans="1:4" ht="16.350000000000001" customHeight="1" x14ac:dyDescent="0.2">
      <c r="A18374" s="17"/>
      <c r="B18374" s="17"/>
      <c r="C18374" s="18"/>
      <c r="D18374" s="19"/>
    </row>
    <row r="18375" spans="1:4" ht="16.350000000000001" customHeight="1" x14ac:dyDescent="0.2">
      <c r="A18375" s="17"/>
      <c r="B18375" s="17"/>
      <c r="C18375" s="18"/>
      <c r="D18375" s="19"/>
    </row>
    <row r="18376" spans="1:4" ht="16.350000000000001" customHeight="1" x14ac:dyDescent="0.2">
      <c r="A18376" s="17"/>
      <c r="B18376" s="17"/>
      <c r="C18376" s="18"/>
      <c r="D18376" s="19"/>
    </row>
    <row r="18377" spans="1:4" ht="16.350000000000001" customHeight="1" x14ac:dyDescent="0.2">
      <c r="A18377" s="17"/>
      <c r="B18377" s="17"/>
      <c r="C18377" s="18"/>
      <c r="D18377" s="19"/>
    </row>
    <row r="18378" spans="1:4" ht="16.350000000000001" customHeight="1" x14ac:dyDescent="0.2">
      <c r="A18378" s="17"/>
      <c r="B18378" s="17"/>
      <c r="C18378" s="18"/>
      <c r="D18378" s="19"/>
    </row>
    <row r="18379" spans="1:4" ht="16.350000000000001" customHeight="1" x14ac:dyDescent="0.2">
      <c r="A18379" s="17"/>
      <c r="B18379" s="17"/>
      <c r="C18379" s="18"/>
      <c r="D18379" s="19"/>
    </row>
    <row r="18380" spans="1:4" ht="16.350000000000001" customHeight="1" x14ac:dyDescent="0.2">
      <c r="A18380" s="17"/>
      <c r="B18380" s="17"/>
      <c r="C18380" s="18"/>
      <c r="D18380" s="19"/>
    </row>
    <row r="18381" spans="1:4" ht="16.350000000000001" customHeight="1" x14ac:dyDescent="0.2">
      <c r="A18381" s="17"/>
      <c r="B18381" s="17"/>
      <c r="C18381" s="18"/>
      <c r="D18381" s="19"/>
    </row>
    <row r="18382" spans="1:4" ht="16.350000000000001" customHeight="1" x14ac:dyDescent="0.2">
      <c r="A18382" s="17"/>
      <c r="B18382" s="17"/>
      <c r="C18382" s="18"/>
      <c r="D18382" s="19"/>
    </row>
    <row r="18383" spans="1:4" ht="16.350000000000001" customHeight="1" x14ac:dyDescent="0.2">
      <c r="A18383" s="17"/>
      <c r="B18383" s="17"/>
      <c r="C18383" s="18"/>
      <c r="D18383" s="19"/>
    </row>
    <row r="18384" spans="1:4" ht="16.350000000000001" customHeight="1" x14ac:dyDescent="0.2">
      <c r="A18384" s="17"/>
      <c r="B18384" s="17"/>
      <c r="C18384" s="18"/>
      <c r="D18384" s="19"/>
    </row>
    <row r="18385" spans="1:4" ht="16.350000000000001" customHeight="1" x14ac:dyDescent="0.2">
      <c r="A18385" s="17"/>
      <c r="B18385" s="17"/>
      <c r="C18385" s="18"/>
      <c r="D18385" s="19"/>
    </row>
    <row r="18386" spans="1:4" ht="16.350000000000001" customHeight="1" x14ac:dyDescent="0.2">
      <c r="A18386" s="17"/>
      <c r="B18386" s="17"/>
      <c r="C18386" s="18"/>
      <c r="D18386" s="19"/>
    </row>
    <row r="18387" spans="1:4" ht="16.350000000000001" customHeight="1" x14ac:dyDescent="0.2">
      <c r="A18387" s="17"/>
      <c r="B18387" s="17"/>
      <c r="C18387" s="18"/>
      <c r="D18387" s="19"/>
    </row>
    <row r="18388" spans="1:4" ht="16.350000000000001" customHeight="1" x14ac:dyDescent="0.2">
      <c r="A18388" s="17"/>
      <c r="B18388" s="17"/>
      <c r="C18388" s="18"/>
      <c r="D18388" s="19"/>
    </row>
    <row r="18389" spans="1:4" ht="16.350000000000001" customHeight="1" x14ac:dyDescent="0.2">
      <c r="A18389" s="17"/>
      <c r="B18389" s="17"/>
      <c r="C18389" s="18"/>
      <c r="D18389" s="19"/>
    </row>
    <row r="18390" spans="1:4" ht="16.350000000000001" customHeight="1" x14ac:dyDescent="0.2">
      <c r="A18390" s="17"/>
      <c r="B18390" s="17"/>
      <c r="C18390" s="18"/>
      <c r="D18390" s="19"/>
    </row>
    <row r="18391" spans="1:4" ht="16.350000000000001" customHeight="1" x14ac:dyDescent="0.2">
      <c r="A18391" s="17"/>
      <c r="B18391" s="17"/>
      <c r="C18391" s="18"/>
      <c r="D18391" s="19"/>
    </row>
    <row r="18392" spans="1:4" ht="16.350000000000001" customHeight="1" x14ac:dyDescent="0.2">
      <c r="A18392" s="17"/>
      <c r="B18392" s="17"/>
      <c r="C18392" s="18"/>
      <c r="D18392" s="19"/>
    </row>
    <row r="18393" spans="1:4" ht="16.350000000000001" customHeight="1" x14ac:dyDescent="0.2">
      <c r="A18393" s="17"/>
      <c r="B18393" s="17"/>
      <c r="C18393" s="18"/>
      <c r="D18393" s="19"/>
    </row>
    <row r="18394" spans="1:4" ht="16.350000000000001" customHeight="1" x14ac:dyDescent="0.2">
      <c r="A18394" s="17"/>
      <c r="B18394" s="17"/>
      <c r="C18394" s="18"/>
      <c r="D18394" s="19"/>
    </row>
    <row r="18395" spans="1:4" ht="16.350000000000001" customHeight="1" x14ac:dyDescent="0.2">
      <c r="A18395" s="17"/>
      <c r="B18395" s="17"/>
      <c r="C18395" s="18"/>
      <c r="D18395" s="19"/>
    </row>
    <row r="18396" spans="1:4" ht="16.350000000000001" customHeight="1" x14ac:dyDescent="0.2">
      <c r="A18396" s="17"/>
      <c r="B18396" s="17"/>
      <c r="C18396" s="18"/>
      <c r="D18396" s="19"/>
    </row>
    <row r="18397" spans="1:4" ht="16.350000000000001" customHeight="1" x14ac:dyDescent="0.2">
      <c r="A18397" s="17"/>
      <c r="B18397" s="17"/>
      <c r="C18397" s="18"/>
      <c r="D18397" s="19"/>
    </row>
    <row r="18398" spans="1:4" ht="16.350000000000001" customHeight="1" x14ac:dyDescent="0.2">
      <c r="A18398" s="17"/>
      <c r="B18398" s="17"/>
      <c r="C18398" s="18"/>
      <c r="D18398" s="19"/>
    </row>
    <row r="18399" spans="1:4" ht="16.350000000000001" customHeight="1" x14ac:dyDescent="0.2">
      <c r="A18399" s="17"/>
      <c r="B18399" s="17"/>
      <c r="C18399" s="18"/>
      <c r="D18399" s="19"/>
    </row>
    <row r="18400" spans="1:4" ht="16.350000000000001" customHeight="1" x14ac:dyDescent="0.2">
      <c r="A18400" s="17"/>
      <c r="B18400" s="17"/>
      <c r="C18400" s="18"/>
      <c r="D18400" s="19"/>
    </row>
    <row r="18401" spans="1:4" ht="16.350000000000001" customHeight="1" x14ac:dyDescent="0.2">
      <c r="A18401" s="17"/>
      <c r="B18401" s="17"/>
      <c r="C18401" s="18"/>
      <c r="D18401" s="19"/>
    </row>
    <row r="18402" spans="1:4" ht="16.350000000000001" customHeight="1" x14ac:dyDescent="0.2">
      <c r="A18402" s="17"/>
      <c r="B18402" s="17"/>
      <c r="C18402" s="18"/>
      <c r="D18402" s="19"/>
    </row>
    <row r="18403" spans="1:4" ht="16.350000000000001" customHeight="1" x14ac:dyDescent="0.2">
      <c r="A18403" s="17"/>
      <c r="B18403" s="17"/>
      <c r="C18403" s="18"/>
      <c r="D18403" s="19"/>
    </row>
    <row r="18404" spans="1:4" ht="16.350000000000001" customHeight="1" x14ac:dyDescent="0.2">
      <c r="A18404" s="17"/>
      <c r="B18404" s="17"/>
      <c r="C18404" s="18"/>
      <c r="D18404" s="19"/>
    </row>
    <row r="18405" spans="1:4" ht="16.350000000000001" customHeight="1" x14ac:dyDescent="0.2">
      <c r="A18405" s="17"/>
      <c r="B18405" s="17"/>
      <c r="C18405" s="18"/>
      <c r="D18405" s="19"/>
    </row>
    <row r="18406" spans="1:4" ht="16.350000000000001" customHeight="1" x14ac:dyDescent="0.2">
      <c r="A18406" s="17"/>
      <c r="B18406" s="17"/>
      <c r="C18406" s="18"/>
      <c r="D18406" s="19"/>
    </row>
    <row r="18407" spans="1:4" ht="16.350000000000001" customHeight="1" x14ac:dyDescent="0.2">
      <c r="A18407" s="17"/>
      <c r="B18407" s="17"/>
      <c r="C18407" s="18"/>
      <c r="D18407" s="19"/>
    </row>
    <row r="18408" spans="1:4" ht="16.350000000000001" customHeight="1" x14ac:dyDescent="0.2">
      <c r="A18408" s="17"/>
      <c r="B18408" s="17"/>
      <c r="C18408" s="18"/>
      <c r="D18408" s="19"/>
    </row>
    <row r="18409" spans="1:4" ht="16.350000000000001" customHeight="1" x14ac:dyDescent="0.2">
      <c r="A18409" s="17"/>
      <c r="B18409" s="17"/>
      <c r="C18409" s="18"/>
      <c r="D18409" s="19"/>
    </row>
    <row r="18410" spans="1:4" ht="16.350000000000001" customHeight="1" x14ac:dyDescent="0.2">
      <c r="A18410" s="17"/>
      <c r="B18410" s="17"/>
      <c r="C18410" s="18"/>
      <c r="D18410" s="19"/>
    </row>
    <row r="18411" spans="1:4" ht="16.350000000000001" customHeight="1" x14ac:dyDescent="0.2">
      <c r="A18411" s="17"/>
      <c r="B18411" s="17"/>
      <c r="C18411" s="18"/>
      <c r="D18411" s="19"/>
    </row>
    <row r="18412" spans="1:4" ht="16.350000000000001" customHeight="1" x14ac:dyDescent="0.2">
      <c r="A18412" s="17"/>
      <c r="B18412" s="17"/>
      <c r="C18412" s="18"/>
      <c r="D18412" s="19"/>
    </row>
    <row r="18413" spans="1:4" ht="16.350000000000001" customHeight="1" x14ac:dyDescent="0.2">
      <c r="A18413" s="17"/>
      <c r="B18413" s="17"/>
      <c r="C18413" s="18"/>
      <c r="D18413" s="19"/>
    </row>
    <row r="18414" spans="1:4" ht="16.350000000000001" customHeight="1" x14ac:dyDescent="0.2">
      <c r="A18414" s="17"/>
      <c r="B18414" s="17"/>
      <c r="C18414" s="18"/>
      <c r="D18414" s="19"/>
    </row>
    <row r="18415" spans="1:4" ht="16.350000000000001" customHeight="1" x14ac:dyDescent="0.2">
      <c r="A18415" s="17"/>
      <c r="B18415" s="17"/>
      <c r="C18415" s="18"/>
      <c r="D18415" s="19"/>
    </row>
    <row r="18416" spans="1:4" ht="16.350000000000001" customHeight="1" x14ac:dyDescent="0.2">
      <c r="A18416" s="17"/>
      <c r="B18416" s="17"/>
      <c r="C18416" s="18"/>
      <c r="D18416" s="19"/>
    </row>
    <row r="18417" spans="1:4" ht="16.350000000000001" customHeight="1" x14ac:dyDescent="0.2">
      <c r="A18417" s="17"/>
      <c r="B18417" s="17"/>
      <c r="C18417" s="18"/>
      <c r="D18417" s="19"/>
    </row>
    <row r="18418" spans="1:4" ht="16.350000000000001" customHeight="1" x14ac:dyDescent="0.2">
      <c r="A18418" s="17"/>
      <c r="B18418" s="17"/>
      <c r="C18418" s="18"/>
      <c r="D18418" s="19"/>
    </row>
    <row r="18419" spans="1:4" ht="16.350000000000001" customHeight="1" x14ac:dyDescent="0.2">
      <c r="A18419" s="17"/>
      <c r="B18419" s="17"/>
      <c r="C18419" s="18"/>
      <c r="D18419" s="19"/>
    </row>
    <row r="18420" spans="1:4" ht="16.350000000000001" customHeight="1" x14ac:dyDescent="0.2">
      <c r="A18420" s="17"/>
      <c r="B18420" s="17"/>
      <c r="C18420" s="18"/>
      <c r="D18420" s="19"/>
    </row>
    <row r="18421" spans="1:4" ht="16.350000000000001" customHeight="1" x14ac:dyDescent="0.2">
      <c r="A18421" s="17"/>
      <c r="B18421" s="17"/>
      <c r="C18421" s="18"/>
      <c r="D18421" s="19"/>
    </row>
    <row r="18422" spans="1:4" ht="16.350000000000001" customHeight="1" x14ac:dyDescent="0.2">
      <c r="A18422" s="17"/>
      <c r="B18422" s="17"/>
      <c r="C18422" s="18"/>
      <c r="D18422" s="19"/>
    </row>
    <row r="18423" spans="1:4" ht="16.350000000000001" customHeight="1" x14ac:dyDescent="0.2">
      <c r="A18423" s="17"/>
      <c r="B18423" s="17"/>
      <c r="C18423" s="18"/>
      <c r="D18423" s="19"/>
    </row>
    <row r="18424" spans="1:4" ht="16.350000000000001" customHeight="1" x14ac:dyDescent="0.2">
      <c r="A18424" s="17"/>
      <c r="B18424" s="17"/>
      <c r="C18424" s="18"/>
      <c r="D18424" s="19"/>
    </row>
    <row r="18425" spans="1:4" ht="16.350000000000001" customHeight="1" x14ac:dyDescent="0.2">
      <c r="A18425" s="17"/>
      <c r="B18425" s="17"/>
      <c r="C18425" s="18"/>
      <c r="D18425" s="19"/>
    </row>
    <row r="18426" spans="1:4" ht="16.350000000000001" customHeight="1" x14ac:dyDescent="0.2">
      <c r="A18426" s="17"/>
      <c r="B18426" s="17"/>
      <c r="C18426" s="18"/>
      <c r="D18426" s="19"/>
    </row>
    <row r="18427" spans="1:4" ht="16.350000000000001" customHeight="1" x14ac:dyDescent="0.2">
      <c r="A18427" s="17"/>
      <c r="B18427" s="17"/>
      <c r="C18427" s="18"/>
      <c r="D18427" s="19"/>
    </row>
    <row r="18428" spans="1:4" ht="16.350000000000001" customHeight="1" x14ac:dyDescent="0.2">
      <c r="A18428" s="17"/>
      <c r="B18428" s="17"/>
      <c r="C18428" s="18"/>
      <c r="D18428" s="19"/>
    </row>
    <row r="18429" spans="1:4" ht="16.350000000000001" customHeight="1" x14ac:dyDescent="0.2">
      <c r="A18429" s="17"/>
      <c r="B18429" s="17"/>
      <c r="C18429" s="18"/>
      <c r="D18429" s="19"/>
    </row>
    <row r="18430" spans="1:4" ht="16.350000000000001" customHeight="1" x14ac:dyDescent="0.2">
      <c r="A18430" s="17"/>
      <c r="B18430" s="17"/>
      <c r="C18430" s="18"/>
      <c r="D18430" s="19"/>
    </row>
    <row r="18431" spans="1:4" ht="16.350000000000001" customHeight="1" x14ac:dyDescent="0.2">
      <c r="A18431" s="17"/>
      <c r="B18431" s="17"/>
      <c r="C18431" s="18"/>
      <c r="D18431" s="19"/>
    </row>
    <row r="18432" spans="1:4" ht="16.350000000000001" customHeight="1" x14ac:dyDescent="0.2">
      <c r="A18432" s="17"/>
      <c r="B18432" s="17"/>
      <c r="C18432" s="18"/>
      <c r="D18432" s="19"/>
    </row>
    <row r="18433" spans="1:4" ht="16.350000000000001" customHeight="1" x14ac:dyDescent="0.2">
      <c r="A18433" s="17"/>
      <c r="B18433" s="17"/>
      <c r="C18433" s="18"/>
      <c r="D18433" s="19"/>
    </row>
    <row r="18434" spans="1:4" ht="16.350000000000001" customHeight="1" x14ac:dyDescent="0.2">
      <c r="A18434" s="17"/>
      <c r="B18434" s="17"/>
      <c r="C18434" s="18"/>
      <c r="D18434" s="19"/>
    </row>
    <row r="18435" spans="1:4" ht="15" x14ac:dyDescent="0.2">
      <c r="A18435" s="17"/>
      <c r="B18435" s="17"/>
      <c r="C18435" s="18"/>
      <c r="D18435" s="19"/>
    </row>
    <row r="18436" spans="1:4" ht="15" x14ac:dyDescent="0.2">
      <c r="A18436" s="17"/>
      <c r="B18436" s="17"/>
      <c r="C18436" s="18"/>
      <c r="D18436" s="19"/>
    </row>
    <row r="18437" spans="1:4" ht="15" x14ac:dyDescent="0.2">
      <c r="A18437" s="17"/>
      <c r="B18437" s="17"/>
      <c r="C18437" s="18"/>
      <c r="D18437" s="19"/>
    </row>
    <row r="18438" spans="1:4" ht="15" x14ac:dyDescent="0.2">
      <c r="A18438" s="17"/>
      <c r="B18438" s="17"/>
      <c r="C18438" s="18"/>
      <c r="D18438" s="19"/>
    </row>
    <row r="18439" spans="1:4" ht="15" x14ac:dyDescent="0.2">
      <c r="A18439" s="17"/>
      <c r="B18439" s="17"/>
      <c r="C18439" s="18"/>
      <c r="D18439" s="19"/>
    </row>
    <row r="18440" spans="1:4" ht="15" x14ac:dyDescent="0.2">
      <c r="A18440" s="17"/>
      <c r="B18440" s="17"/>
      <c r="C18440" s="18"/>
      <c r="D18440" s="19"/>
    </row>
    <row r="18441" spans="1:4" ht="15" x14ac:dyDescent="0.2">
      <c r="A18441" s="17"/>
      <c r="B18441" s="17"/>
      <c r="C18441" s="18"/>
      <c r="D18441" s="19"/>
    </row>
    <row r="18442" spans="1:4" ht="15" x14ac:dyDescent="0.2">
      <c r="A18442" s="17"/>
      <c r="B18442" s="17"/>
      <c r="C18442" s="18"/>
      <c r="D18442" s="19"/>
    </row>
    <row r="18443" spans="1:4" ht="15" x14ac:dyDescent="0.2">
      <c r="A18443" s="17"/>
      <c r="B18443" s="17"/>
      <c r="C18443" s="18"/>
      <c r="D18443" s="19"/>
    </row>
    <row r="18444" spans="1:4" ht="15" x14ac:dyDescent="0.2">
      <c r="A18444" s="17"/>
      <c r="B18444" s="17"/>
      <c r="C18444" s="18"/>
      <c r="D18444" s="19"/>
    </row>
    <row r="18445" spans="1:4" ht="15" x14ac:dyDescent="0.2">
      <c r="A18445" s="17"/>
      <c r="B18445" s="17"/>
      <c r="C18445" s="18"/>
      <c r="D18445" s="19"/>
    </row>
    <row r="18446" spans="1:4" ht="15" x14ac:dyDescent="0.2">
      <c r="A18446" s="17"/>
      <c r="B18446" s="17"/>
      <c r="C18446" s="18"/>
      <c r="D18446" s="19"/>
    </row>
    <row r="18447" spans="1:4" ht="15" x14ac:dyDescent="0.2">
      <c r="A18447" s="17"/>
      <c r="B18447" s="17"/>
      <c r="C18447" s="18"/>
      <c r="D18447" s="19"/>
    </row>
    <row r="18448" spans="1:4" ht="15" x14ac:dyDescent="0.2">
      <c r="A18448" s="17"/>
      <c r="B18448" s="17"/>
      <c r="C18448" s="18"/>
      <c r="D18448" s="19"/>
    </row>
    <row r="18449" spans="1:4" ht="15" x14ac:dyDescent="0.2">
      <c r="A18449" s="17"/>
      <c r="B18449" s="17"/>
      <c r="C18449" s="18"/>
      <c r="D18449" s="19"/>
    </row>
    <row r="18450" spans="1:4" ht="15" x14ac:dyDescent="0.2">
      <c r="A18450" s="17"/>
      <c r="B18450" s="17"/>
      <c r="C18450" s="18"/>
      <c r="D18450" s="19"/>
    </row>
    <row r="18451" spans="1:4" ht="15" x14ac:dyDescent="0.2">
      <c r="A18451" s="17"/>
      <c r="B18451" s="17"/>
      <c r="C18451" s="18"/>
      <c r="D18451" s="19"/>
    </row>
    <row r="18452" spans="1:4" ht="15" x14ac:dyDescent="0.2">
      <c r="A18452" s="17"/>
      <c r="B18452" s="17"/>
      <c r="C18452" s="18"/>
      <c r="D18452" s="19"/>
    </row>
    <row r="18453" spans="1:4" ht="15" x14ac:dyDescent="0.2">
      <c r="A18453" s="17"/>
      <c r="B18453" s="17"/>
      <c r="C18453" s="18"/>
      <c r="D18453" s="19"/>
    </row>
    <row r="18454" spans="1:4" ht="15" x14ac:dyDescent="0.2">
      <c r="A18454" s="17"/>
      <c r="B18454" s="17"/>
      <c r="C18454" s="18"/>
      <c r="D18454" s="19"/>
    </row>
    <row r="18455" spans="1:4" ht="15" x14ac:dyDescent="0.2">
      <c r="A18455" s="17"/>
      <c r="B18455" s="17"/>
      <c r="C18455" s="18"/>
      <c r="D18455" s="19"/>
    </row>
    <row r="18456" spans="1:4" ht="15" x14ac:dyDescent="0.2">
      <c r="A18456" s="17"/>
      <c r="B18456" s="17"/>
      <c r="C18456" s="18"/>
      <c r="D18456" s="19"/>
    </row>
    <row r="18457" spans="1:4" ht="15" x14ac:dyDescent="0.2">
      <c r="A18457" s="17"/>
      <c r="B18457" s="17"/>
      <c r="C18457" s="18"/>
      <c r="D18457" s="19"/>
    </row>
    <row r="18458" spans="1:4" ht="15" x14ac:dyDescent="0.2">
      <c r="A18458" s="17"/>
      <c r="B18458" s="17"/>
      <c r="C18458" s="18"/>
      <c r="D18458" s="19"/>
    </row>
    <row r="18459" spans="1:4" ht="15" x14ac:dyDescent="0.2">
      <c r="A18459" s="17"/>
      <c r="B18459" s="17"/>
      <c r="C18459" s="18"/>
      <c r="D18459" s="19"/>
    </row>
    <row r="18460" spans="1:4" ht="15" x14ac:dyDescent="0.2">
      <c r="A18460" s="17"/>
      <c r="B18460" s="17"/>
      <c r="C18460" s="18"/>
      <c r="D18460" s="19"/>
    </row>
    <row r="18461" spans="1:4" ht="15" x14ac:dyDescent="0.2">
      <c r="A18461" s="17"/>
      <c r="B18461" s="17"/>
      <c r="C18461" s="18"/>
      <c r="D18461" s="19"/>
    </row>
    <row r="18462" spans="1:4" ht="15" x14ac:dyDescent="0.2">
      <c r="A18462" s="17"/>
      <c r="B18462" s="17"/>
      <c r="C18462" s="18"/>
      <c r="D18462" s="19"/>
    </row>
    <row r="18463" spans="1:4" ht="15" x14ac:dyDescent="0.2">
      <c r="A18463" s="17"/>
      <c r="B18463" s="17"/>
      <c r="C18463" s="18"/>
      <c r="D18463" s="19"/>
    </row>
    <row r="18464" spans="1:4" ht="15" x14ac:dyDescent="0.2">
      <c r="A18464" s="17"/>
      <c r="B18464" s="17"/>
      <c r="C18464" s="18"/>
      <c r="D18464" s="19"/>
    </row>
    <row r="18465" spans="1:4" ht="15" x14ac:dyDescent="0.2">
      <c r="A18465" s="17"/>
      <c r="B18465" s="17"/>
      <c r="C18465" s="18"/>
      <c r="D18465" s="19"/>
    </row>
    <row r="18466" spans="1:4" ht="15" x14ac:dyDescent="0.2">
      <c r="A18466" s="17"/>
      <c r="B18466" s="17"/>
      <c r="C18466" s="18"/>
      <c r="D18466" s="19"/>
    </row>
    <row r="18467" spans="1:4" ht="15" x14ac:dyDescent="0.2">
      <c r="A18467" s="17"/>
      <c r="B18467" s="17"/>
      <c r="C18467" s="18"/>
      <c r="D18467" s="19"/>
    </row>
    <row r="18468" spans="1:4" ht="15" x14ac:dyDescent="0.2">
      <c r="A18468" s="17"/>
      <c r="B18468" s="17"/>
      <c r="C18468" s="18"/>
      <c r="D18468" s="19"/>
    </row>
    <row r="18469" spans="1:4" ht="15" x14ac:dyDescent="0.2">
      <c r="A18469" s="17"/>
      <c r="B18469" s="17"/>
      <c r="C18469" s="18"/>
      <c r="D18469" s="19"/>
    </row>
    <row r="18470" spans="1:4" ht="15" x14ac:dyDescent="0.2">
      <c r="A18470" s="17"/>
      <c r="B18470" s="17"/>
      <c r="C18470" s="18"/>
      <c r="D18470" s="19"/>
    </row>
    <row r="18471" spans="1:4" ht="15" x14ac:dyDescent="0.2">
      <c r="A18471" s="17"/>
      <c r="B18471" s="17"/>
      <c r="C18471" s="18"/>
      <c r="D18471" s="19"/>
    </row>
    <row r="18472" spans="1:4" ht="15" x14ac:dyDescent="0.2">
      <c r="A18472" s="17"/>
      <c r="B18472" s="17"/>
      <c r="C18472" s="18"/>
      <c r="D18472" s="19"/>
    </row>
    <row r="18473" spans="1:4" ht="15" x14ac:dyDescent="0.2">
      <c r="A18473" s="17"/>
      <c r="B18473" s="17"/>
      <c r="C18473" s="18"/>
      <c r="D18473" s="19"/>
    </row>
    <row r="18474" spans="1:4" ht="15" x14ac:dyDescent="0.2">
      <c r="A18474" s="17"/>
      <c r="B18474" s="17"/>
      <c r="C18474" s="18"/>
      <c r="D18474" s="19"/>
    </row>
    <row r="18475" spans="1:4" ht="15" x14ac:dyDescent="0.2">
      <c r="A18475" s="17"/>
      <c r="B18475" s="17"/>
      <c r="C18475" s="18"/>
      <c r="D18475" s="19"/>
    </row>
    <row r="18476" spans="1:4" ht="15" x14ac:dyDescent="0.2">
      <c r="A18476" s="17"/>
      <c r="B18476" s="17"/>
      <c r="C18476" s="18"/>
      <c r="D18476" s="19"/>
    </row>
    <row r="18477" spans="1:4" ht="15" x14ac:dyDescent="0.2">
      <c r="A18477" s="17"/>
      <c r="B18477" s="17"/>
      <c r="C18477" s="18"/>
      <c r="D18477" s="19"/>
    </row>
    <row r="18478" spans="1:4" ht="15" x14ac:dyDescent="0.2">
      <c r="A18478" s="17"/>
      <c r="B18478" s="17"/>
      <c r="C18478" s="18"/>
      <c r="D18478" s="19"/>
    </row>
    <row r="18479" spans="1:4" ht="15" x14ac:dyDescent="0.2">
      <c r="A18479" s="17"/>
      <c r="B18479" s="17"/>
      <c r="C18479" s="18"/>
      <c r="D18479" s="19"/>
    </row>
    <row r="18480" spans="1:4" ht="15" x14ac:dyDescent="0.2">
      <c r="A18480" s="17"/>
      <c r="B18480" s="17"/>
      <c r="C18480" s="18"/>
      <c r="D18480" s="19"/>
    </row>
    <row r="18481" spans="1:4" ht="15" x14ac:dyDescent="0.2">
      <c r="A18481" s="17"/>
      <c r="B18481" s="17"/>
      <c r="C18481" s="18"/>
      <c r="D18481" s="19"/>
    </row>
    <row r="18482" spans="1:4" ht="15" x14ac:dyDescent="0.2">
      <c r="A18482" s="17"/>
      <c r="B18482" s="17"/>
      <c r="C18482" s="18"/>
      <c r="D18482" s="19"/>
    </row>
    <row r="18483" spans="1:4" ht="15" x14ac:dyDescent="0.2">
      <c r="A18483" s="17"/>
      <c r="B18483" s="17"/>
      <c r="C18483" s="18"/>
      <c r="D18483" s="19"/>
    </row>
    <row r="18484" spans="1:4" ht="15" x14ac:dyDescent="0.2">
      <c r="A18484" s="17"/>
      <c r="B18484" s="17"/>
      <c r="C18484" s="18"/>
      <c r="D18484" s="19"/>
    </row>
    <row r="18485" spans="1:4" ht="15" x14ac:dyDescent="0.2">
      <c r="A18485" s="17"/>
      <c r="B18485" s="17"/>
      <c r="C18485" s="18"/>
      <c r="D18485" s="19"/>
    </row>
    <row r="18486" spans="1:4" ht="15" x14ac:dyDescent="0.2">
      <c r="A18486" s="17"/>
      <c r="B18486" s="17"/>
      <c r="C18486" s="18"/>
      <c r="D18486" s="19"/>
    </row>
    <row r="18487" spans="1:4" ht="15" x14ac:dyDescent="0.2">
      <c r="A18487" s="17"/>
      <c r="B18487" s="17"/>
      <c r="C18487" s="18"/>
      <c r="D18487" s="19"/>
    </row>
    <row r="18488" spans="1:4" ht="15" x14ac:dyDescent="0.2">
      <c r="A18488" s="17"/>
      <c r="B18488" s="17"/>
      <c r="C18488" s="18"/>
      <c r="D18488" s="19"/>
    </row>
    <row r="18489" spans="1:4" ht="15" x14ac:dyDescent="0.2">
      <c r="A18489" s="17"/>
      <c r="B18489" s="17"/>
      <c r="C18489" s="18"/>
      <c r="D18489" s="19"/>
    </row>
    <row r="18490" spans="1:4" ht="15" x14ac:dyDescent="0.2">
      <c r="A18490" s="17"/>
      <c r="B18490" s="17"/>
      <c r="C18490" s="18"/>
      <c r="D18490" s="19"/>
    </row>
    <row r="18491" spans="1:4" ht="15" x14ac:dyDescent="0.2">
      <c r="A18491" s="17"/>
      <c r="B18491" s="17"/>
      <c r="C18491" s="18"/>
      <c r="D18491" s="19"/>
    </row>
    <row r="18492" spans="1:4" ht="15" x14ac:dyDescent="0.2">
      <c r="A18492" s="17"/>
      <c r="B18492" s="17"/>
      <c r="C18492" s="18"/>
      <c r="D18492" s="19"/>
    </row>
    <row r="18493" spans="1:4" ht="15" x14ac:dyDescent="0.2">
      <c r="A18493" s="17"/>
      <c r="B18493" s="17"/>
      <c r="C18493" s="18"/>
      <c r="D18493" s="19"/>
    </row>
    <row r="18494" spans="1:4" ht="15" x14ac:dyDescent="0.2">
      <c r="A18494" s="17"/>
      <c r="B18494" s="17"/>
      <c r="C18494" s="18"/>
      <c r="D18494" s="19"/>
    </row>
    <row r="18495" spans="1:4" ht="15" x14ac:dyDescent="0.2">
      <c r="A18495" s="17"/>
      <c r="B18495" s="17"/>
      <c r="C18495" s="18"/>
      <c r="D18495" s="19"/>
    </row>
    <row r="18496" spans="1:4" ht="15" x14ac:dyDescent="0.2">
      <c r="A18496" s="17"/>
      <c r="B18496" s="17"/>
      <c r="C18496" s="18"/>
      <c r="D18496" s="19"/>
    </row>
    <row r="18497" spans="1:4" ht="15" x14ac:dyDescent="0.2">
      <c r="A18497" s="17"/>
      <c r="B18497" s="17"/>
      <c r="C18497" s="18"/>
      <c r="D18497" s="19"/>
    </row>
    <row r="18498" spans="1:4" ht="15" x14ac:dyDescent="0.2">
      <c r="A18498" s="17"/>
      <c r="B18498" s="17"/>
      <c r="C18498" s="18"/>
      <c r="D18498" s="19"/>
    </row>
    <row r="18499" spans="1:4" ht="15" x14ac:dyDescent="0.2">
      <c r="A18499" s="17"/>
      <c r="B18499" s="17"/>
      <c r="C18499" s="18"/>
      <c r="D18499" s="19"/>
    </row>
    <row r="18500" spans="1:4" ht="15" x14ac:dyDescent="0.2">
      <c r="A18500" s="17"/>
      <c r="B18500" s="17"/>
      <c r="C18500" s="18"/>
      <c r="D18500" s="19"/>
    </row>
    <row r="18501" spans="1:4" ht="15" x14ac:dyDescent="0.2">
      <c r="A18501" s="17"/>
      <c r="B18501" s="17"/>
      <c r="C18501" s="18"/>
      <c r="D18501" s="19"/>
    </row>
    <row r="18502" spans="1:4" ht="15" x14ac:dyDescent="0.2">
      <c r="A18502" s="17"/>
      <c r="B18502" s="17"/>
      <c r="C18502" s="18"/>
      <c r="D18502" s="19"/>
    </row>
    <row r="18503" spans="1:4" ht="15" x14ac:dyDescent="0.2">
      <c r="A18503" s="17"/>
      <c r="B18503" s="17"/>
      <c r="C18503" s="18"/>
      <c r="D18503" s="19"/>
    </row>
    <row r="18504" spans="1:4" ht="15" x14ac:dyDescent="0.2">
      <c r="A18504" s="17"/>
      <c r="B18504" s="17"/>
      <c r="C18504" s="18"/>
      <c r="D18504" s="19"/>
    </row>
    <row r="18505" spans="1:4" ht="15" x14ac:dyDescent="0.2">
      <c r="A18505" s="17"/>
      <c r="B18505" s="17"/>
      <c r="C18505" s="18"/>
      <c r="D18505" s="19"/>
    </row>
    <row r="18506" spans="1:4" ht="15" x14ac:dyDescent="0.2">
      <c r="A18506" s="17"/>
      <c r="B18506" s="17"/>
      <c r="C18506" s="18"/>
      <c r="D18506" s="19"/>
    </row>
    <row r="18507" spans="1:4" ht="15" x14ac:dyDescent="0.2">
      <c r="A18507" s="17"/>
      <c r="B18507" s="17"/>
      <c r="C18507" s="18"/>
      <c r="D18507" s="19"/>
    </row>
    <row r="18508" spans="1:4" ht="15" x14ac:dyDescent="0.2">
      <c r="A18508" s="17"/>
      <c r="B18508" s="17"/>
      <c r="C18508" s="18"/>
      <c r="D18508" s="19"/>
    </row>
    <row r="18509" spans="1:4" ht="15" x14ac:dyDescent="0.2">
      <c r="A18509" s="17"/>
      <c r="B18509" s="17"/>
      <c r="C18509" s="18"/>
      <c r="D18509" s="19"/>
    </row>
    <row r="18510" spans="1:4" ht="15" x14ac:dyDescent="0.2">
      <c r="A18510" s="17"/>
      <c r="B18510" s="17"/>
      <c r="C18510" s="18"/>
      <c r="D18510" s="19"/>
    </row>
    <row r="18511" spans="1:4" ht="15" x14ac:dyDescent="0.2">
      <c r="A18511" s="17"/>
      <c r="B18511" s="17"/>
      <c r="C18511" s="18"/>
      <c r="D18511" s="19"/>
    </row>
    <row r="18512" spans="1:4" ht="15" x14ac:dyDescent="0.2">
      <c r="A18512" s="17"/>
      <c r="B18512" s="17"/>
      <c r="C18512" s="18"/>
      <c r="D18512" s="19"/>
    </row>
    <row r="18513" spans="1:4" ht="15" x14ac:dyDescent="0.2">
      <c r="A18513" s="17"/>
      <c r="B18513" s="17"/>
      <c r="C18513" s="18"/>
      <c r="D18513" s="19"/>
    </row>
    <row r="18514" spans="1:4" ht="15" x14ac:dyDescent="0.2">
      <c r="A18514" s="17"/>
      <c r="B18514" s="17"/>
      <c r="C18514" s="18"/>
      <c r="D18514" s="19"/>
    </row>
    <row r="18515" spans="1:4" ht="15" x14ac:dyDescent="0.2">
      <c r="A18515" s="17"/>
      <c r="B18515" s="17"/>
      <c r="C18515" s="18"/>
      <c r="D18515" s="19"/>
    </row>
    <row r="18516" spans="1:4" ht="15" x14ac:dyDescent="0.2">
      <c r="A18516" s="17"/>
      <c r="B18516" s="17"/>
      <c r="C18516" s="18"/>
      <c r="D18516" s="19"/>
    </row>
    <row r="18517" spans="1:4" ht="15" x14ac:dyDescent="0.2">
      <c r="A18517" s="17"/>
      <c r="B18517" s="17"/>
      <c r="C18517" s="18"/>
      <c r="D18517" s="19"/>
    </row>
    <row r="18518" spans="1:4" ht="15" x14ac:dyDescent="0.2">
      <c r="A18518" s="17"/>
      <c r="B18518" s="17"/>
      <c r="C18518" s="18"/>
      <c r="D18518" s="19"/>
    </row>
    <row r="18519" spans="1:4" ht="15" x14ac:dyDescent="0.2">
      <c r="A18519" s="17"/>
      <c r="B18519" s="17"/>
      <c r="C18519" s="18"/>
      <c r="D18519" s="19"/>
    </row>
    <row r="18520" spans="1:4" ht="15" x14ac:dyDescent="0.2">
      <c r="A18520" s="17"/>
      <c r="B18520" s="17"/>
      <c r="C18520" s="18"/>
      <c r="D18520" s="19"/>
    </row>
    <row r="18521" spans="1:4" ht="15" x14ac:dyDescent="0.2">
      <c r="A18521" s="17"/>
      <c r="B18521" s="17"/>
      <c r="C18521" s="18"/>
      <c r="D18521" s="19"/>
    </row>
    <row r="18522" spans="1:4" ht="15" x14ac:dyDescent="0.2">
      <c r="A18522" s="17"/>
      <c r="B18522" s="17"/>
      <c r="C18522" s="18"/>
      <c r="D18522" s="19"/>
    </row>
    <row r="18523" spans="1:4" ht="15" x14ac:dyDescent="0.2">
      <c r="A18523" s="17"/>
      <c r="B18523" s="17"/>
      <c r="C18523" s="18"/>
      <c r="D18523" s="19"/>
    </row>
    <row r="18524" spans="1:4" ht="15" x14ac:dyDescent="0.2">
      <c r="A18524" s="17"/>
      <c r="B18524" s="17"/>
      <c r="C18524" s="18"/>
      <c r="D18524" s="19"/>
    </row>
    <row r="18525" spans="1:4" ht="15" x14ac:dyDescent="0.2">
      <c r="A18525" s="17"/>
      <c r="B18525" s="17"/>
      <c r="C18525" s="18"/>
      <c r="D18525" s="19"/>
    </row>
    <row r="18526" spans="1:4" ht="15" x14ac:dyDescent="0.2">
      <c r="A18526" s="17"/>
      <c r="B18526" s="17"/>
      <c r="C18526" s="18"/>
      <c r="D18526" s="19"/>
    </row>
    <row r="18527" spans="1:4" ht="15" x14ac:dyDescent="0.2">
      <c r="A18527" s="17"/>
      <c r="B18527" s="17"/>
      <c r="C18527" s="18"/>
      <c r="D18527" s="19"/>
    </row>
    <row r="18528" spans="1:4" ht="15" x14ac:dyDescent="0.2">
      <c r="A18528" s="17"/>
      <c r="B18528" s="17"/>
      <c r="C18528" s="18"/>
      <c r="D18528" s="19"/>
    </row>
    <row r="18529" spans="1:4" ht="15" x14ac:dyDescent="0.2">
      <c r="A18529" s="17"/>
      <c r="B18529" s="17"/>
      <c r="C18529" s="18"/>
      <c r="D18529" s="19"/>
    </row>
    <row r="18530" spans="1:4" ht="15" x14ac:dyDescent="0.2">
      <c r="A18530" s="17"/>
      <c r="B18530" s="17"/>
      <c r="C18530" s="18"/>
      <c r="D18530" s="19"/>
    </row>
    <row r="18531" spans="1:4" ht="15" x14ac:dyDescent="0.2">
      <c r="A18531" s="17"/>
      <c r="B18531" s="17"/>
      <c r="C18531" s="18"/>
      <c r="D18531" s="19"/>
    </row>
    <row r="18532" spans="1:4" ht="15" x14ac:dyDescent="0.2">
      <c r="A18532" s="17"/>
      <c r="B18532" s="17"/>
      <c r="C18532" s="18"/>
      <c r="D18532" s="19"/>
    </row>
    <row r="18533" spans="1:4" ht="15" x14ac:dyDescent="0.2">
      <c r="A18533" s="17"/>
      <c r="B18533" s="17"/>
      <c r="C18533" s="18"/>
      <c r="D18533" s="19"/>
    </row>
    <row r="18534" spans="1:4" ht="15" x14ac:dyDescent="0.2">
      <c r="A18534" s="17"/>
      <c r="B18534" s="17"/>
      <c r="C18534" s="18"/>
      <c r="D18534" s="19"/>
    </row>
    <row r="18535" spans="1:4" ht="15" x14ac:dyDescent="0.2">
      <c r="A18535" s="17"/>
      <c r="B18535" s="17"/>
      <c r="C18535" s="18"/>
      <c r="D18535" s="19"/>
    </row>
    <row r="18536" spans="1:4" ht="15" x14ac:dyDescent="0.2">
      <c r="A18536" s="17"/>
      <c r="B18536" s="17"/>
      <c r="C18536" s="18"/>
      <c r="D18536" s="19"/>
    </row>
    <row r="18537" spans="1:4" ht="15" x14ac:dyDescent="0.2">
      <c r="A18537" s="17"/>
      <c r="B18537" s="17"/>
      <c r="C18537" s="18"/>
      <c r="D18537" s="19"/>
    </row>
    <row r="18538" spans="1:4" ht="15" x14ac:dyDescent="0.2">
      <c r="A18538" s="17"/>
      <c r="B18538" s="17"/>
      <c r="C18538" s="18"/>
      <c r="D18538" s="19"/>
    </row>
    <row r="18539" spans="1:4" ht="15" x14ac:dyDescent="0.2">
      <c r="A18539" s="17"/>
      <c r="B18539" s="17"/>
      <c r="C18539" s="18"/>
      <c r="D18539" s="19"/>
    </row>
    <row r="18540" spans="1:4" ht="15" x14ac:dyDescent="0.2">
      <c r="A18540" s="17"/>
      <c r="B18540" s="17"/>
      <c r="C18540" s="18"/>
      <c r="D18540" s="19"/>
    </row>
    <row r="18541" spans="1:4" ht="15" x14ac:dyDescent="0.2">
      <c r="A18541" s="17"/>
      <c r="B18541" s="17"/>
      <c r="C18541" s="18"/>
      <c r="D18541" s="19"/>
    </row>
    <row r="18542" spans="1:4" ht="15" x14ac:dyDescent="0.2">
      <c r="A18542" s="17"/>
      <c r="B18542" s="17"/>
      <c r="C18542" s="18"/>
      <c r="D18542" s="19"/>
    </row>
    <row r="18543" spans="1:4" ht="15" x14ac:dyDescent="0.2">
      <c r="A18543" s="17"/>
      <c r="B18543" s="17"/>
      <c r="C18543" s="18"/>
      <c r="D18543" s="19"/>
    </row>
    <row r="18544" spans="1:4" ht="15" x14ac:dyDescent="0.2">
      <c r="A18544" s="17"/>
      <c r="B18544" s="17"/>
      <c r="C18544" s="18"/>
      <c r="D18544" s="19"/>
    </row>
    <row r="18545" spans="1:4" ht="15" x14ac:dyDescent="0.2">
      <c r="A18545" s="17"/>
      <c r="B18545" s="17"/>
      <c r="C18545" s="18"/>
      <c r="D18545" s="19"/>
    </row>
    <row r="18546" spans="1:4" ht="15" x14ac:dyDescent="0.2">
      <c r="A18546" s="17"/>
      <c r="B18546" s="17"/>
      <c r="C18546" s="18"/>
      <c r="D18546" s="19"/>
    </row>
    <row r="18547" spans="1:4" ht="15" x14ac:dyDescent="0.2">
      <c r="A18547" s="17"/>
      <c r="B18547" s="17"/>
      <c r="C18547" s="18"/>
      <c r="D18547" s="19"/>
    </row>
    <row r="18548" spans="1:4" ht="15" x14ac:dyDescent="0.2">
      <c r="A18548" s="17"/>
      <c r="B18548" s="17"/>
      <c r="C18548" s="18"/>
      <c r="D18548" s="19"/>
    </row>
    <row r="18549" spans="1:4" ht="15" x14ac:dyDescent="0.2">
      <c r="A18549" s="17"/>
      <c r="B18549" s="17"/>
      <c r="C18549" s="18"/>
      <c r="D18549" s="19"/>
    </row>
    <row r="18550" spans="1:4" ht="15" x14ac:dyDescent="0.2">
      <c r="A18550" s="17"/>
      <c r="B18550" s="17"/>
      <c r="C18550" s="18"/>
      <c r="D18550" s="19"/>
    </row>
    <row r="18551" spans="1:4" ht="15" x14ac:dyDescent="0.2">
      <c r="A18551" s="17"/>
      <c r="B18551" s="17"/>
      <c r="C18551" s="18"/>
      <c r="D18551" s="19"/>
    </row>
    <row r="18552" spans="1:4" ht="15" x14ac:dyDescent="0.2">
      <c r="A18552" s="17"/>
      <c r="B18552" s="17"/>
      <c r="C18552" s="18"/>
      <c r="D18552" s="19"/>
    </row>
    <row r="18553" spans="1:4" ht="15" x14ac:dyDescent="0.2">
      <c r="A18553" s="17"/>
      <c r="B18553" s="17"/>
      <c r="C18553" s="18"/>
      <c r="D18553" s="19"/>
    </row>
    <row r="18554" spans="1:4" ht="15" x14ac:dyDescent="0.2">
      <c r="A18554" s="17"/>
      <c r="B18554" s="17"/>
      <c r="C18554" s="18"/>
      <c r="D18554" s="19"/>
    </row>
    <row r="18555" spans="1:4" ht="15" x14ac:dyDescent="0.2">
      <c r="A18555" s="17"/>
      <c r="B18555" s="17"/>
      <c r="C18555" s="18"/>
      <c r="D18555" s="19"/>
    </row>
    <row r="18556" spans="1:4" ht="15" x14ac:dyDescent="0.2">
      <c r="A18556" s="17"/>
      <c r="B18556" s="17"/>
      <c r="C18556" s="18"/>
      <c r="D18556" s="19"/>
    </row>
    <row r="18557" spans="1:4" ht="15" x14ac:dyDescent="0.2">
      <c r="A18557" s="17"/>
      <c r="B18557" s="17"/>
      <c r="C18557" s="18"/>
      <c r="D18557" s="19"/>
    </row>
    <row r="18558" spans="1:4" ht="15" x14ac:dyDescent="0.2">
      <c r="A18558" s="17"/>
      <c r="B18558" s="17"/>
      <c r="C18558" s="18"/>
      <c r="D18558" s="19"/>
    </row>
    <row r="18559" spans="1:4" ht="15" x14ac:dyDescent="0.2">
      <c r="A18559" s="17"/>
      <c r="B18559" s="17"/>
      <c r="C18559" s="18"/>
      <c r="D18559" s="19"/>
    </row>
    <row r="18560" spans="1:4" ht="15" x14ac:dyDescent="0.2">
      <c r="A18560" s="17"/>
      <c r="B18560" s="17"/>
      <c r="C18560" s="18"/>
      <c r="D18560" s="19"/>
    </row>
    <row r="18561" spans="1:4" ht="15" x14ac:dyDescent="0.2">
      <c r="A18561" s="17"/>
      <c r="B18561" s="17"/>
      <c r="C18561" s="18"/>
      <c r="D18561" s="19"/>
    </row>
    <row r="18562" spans="1:4" ht="15" x14ac:dyDescent="0.2">
      <c r="A18562" s="17"/>
      <c r="B18562" s="17"/>
      <c r="C18562" s="18"/>
      <c r="D18562" s="19"/>
    </row>
    <row r="18563" spans="1:4" ht="15" x14ac:dyDescent="0.2">
      <c r="A18563" s="17"/>
      <c r="B18563" s="17"/>
      <c r="C18563" s="18"/>
      <c r="D18563" s="19"/>
    </row>
    <row r="18564" spans="1:4" ht="15" x14ac:dyDescent="0.2">
      <c r="A18564" s="17"/>
      <c r="B18564" s="17"/>
      <c r="C18564" s="18"/>
      <c r="D18564" s="19"/>
    </row>
    <row r="18565" spans="1:4" ht="15" x14ac:dyDescent="0.2">
      <c r="A18565" s="17"/>
      <c r="B18565" s="17"/>
      <c r="C18565" s="18"/>
      <c r="D18565" s="19"/>
    </row>
    <row r="18566" spans="1:4" ht="15" x14ac:dyDescent="0.2">
      <c r="A18566" s="17"/>
      <c r="B18566" s="17"/>
      <c r="C18566" s="18"/>
      <c r="D18566" s="19"/>
    </row>
    <row r="18567" spans="1:4" ht="15" x14ac:dyDescent="0.2">
      <c r="A18567" s="17"/>
      <c r="B18567" s="17"/>
      <c r="C18567" s="18"/>
      <c r="D18567" s="19"/>
    </row>
    <row r="18568" spans="1:4" ht="15" x14ac:dyDescent="0.2">
      <c r="A18568" s="17"/>
      <c r="B18568" s="17"/>
      <c r="C18568" s="18"/>
      <c r="D18568" s="19"/>
    </row>
    <row r="18569" spans="1:4" ht="15" x14ac:dyDescent="0.2">
      <c r="A18569" s="17"/>
      <c r="B18569" s="17"/>
      <c r="C18569" s="18"/>
      <c r="D18569" s="19"/>
    </row>
    <row r="18570" spans="1:4" ht="15" x14ac:dyDescent="0.2">
      <c r="A18570" s="17"/>
      <c r="B18570" s="17"/>
      <c r="C18570" s="18"/>
      <c r="D18570" s="19"/>
    </row>
    <row r="18571" spans="1:4" ht="15" x14ac:dyDescent="0.2">
      <c r="A18571" s="17"/>
      <c r="B18571" s="17"/>
      <c r="C18571" s="18"/>
      <c r="D18571" s="19"/>
    </row>
    <row r="18572" spans="1:4" ht="15" x14ac:dyDescent="0.2">
      <c r="A18572" s="17"/>
      <c r="B18572" s="17"/>
      <c r="C18572" s="18"/>
      <c r="D18572" s="19"/>
    </row>
    <row r="18573" spans="1:4" ht="15" x14ac:dyDescent="0.2">
      <c r="A18573" s="17"/>
      <c r="B18573" s="17"/>
      <c r="C18573" s="18"/>
      <c r="D18573" s="19"/>
    </row>
    <row r="18574" spans="1:4" ht="15" x14ac:dyDescent="0.2">
      <c r="A18574" s="17"/>
      <c r="B18574" s="17"/>
      <c r="C18574" s="18"/>
      <c r="D18574" s="19"/>
    </row>
    <row r="18575" spans="1:4" ht="15" x14ac:dyDescent="0.2">
      <c r="A18575" s="17"/>
      <c r="B18575" s="17"/>
      <c r="C18575" s="18"/>
      <c r="D18575" s="19"/>
    </row>
    <row r="18576" spans="1:4" ht="15" x14ac:dyDescent="0.2">
      <c r="A18576" s="17"/>
      <c r="B18576" s="17"/>
      <c r="C18576" s="18"/>
      <c r="D18576" s="19"/>
    </row>
    <row r="18577" spans="1:4" ht="15" x14ac:dyDescent="0.2">
      <c r="A18577" s="17"/>
      <c r="B18577" s="17"/>
      <c r="C18577" s="18"/>
      <c r="D18577" s="19"/>
    </row>
    <row r="18578" spans="1:4" ht="15" x14ac:dyDescent="0.2">
      <c r="A18578" s="17"/>
      <c r="B18578" s="17"/>
      <c r="C18578" s="18"/>
      <c r="D18578" s="19"/>
    </row>
    <row r="18579" spans="1:4" ht="15" x14ac:dyDescent="0.2">
      <c r="A18579" s="17"/>
      <c r="B18579" s="17"/>
      <c r="C18579" s="18"/>
      <c r="D18579" s="19"/>
    </row>
    <row r="18580" spans="1:4" ht="15" x14ac:dyDescent="0.2">
      <c r="A18580" s="17"/>
      <c r="B18580" s="17"/>
      <c r="C18580" s="18"/>
      <c r="D18580" s="19"/>
    </row>
    <row r="18581" spans="1:4" ht="15" x14ac:dyDescent="0.2">
      <c r="A18581" s="17"/>
      <c r="B18581" s="17"/>
      <c r="C18581" s="18"/>
      <c r="D18581" s="19"/>
    </row>
    <row r="18582" spans="1:4" ht="15" x14ac:dyDescent="0.2">
      <c r="A18582" s="17"/>
      <c r="B18582" s="17"/>
      <c r="C18582" s="18"/>
      <c r="D18582" s="19"/>
    </row>
    <row r="18583" spans="1:4" ht="15" x14ac:dyDescent="0.2">
      <c r="A18583" s="17"/>
      <c r="B18583" s="17"/>
      <c r="C18583" s="18"/>
      <c r="D18583" s="19"/>
    </row>
    <row r="18584" spans="1:4" ht="15" x14ac:dyDescent="0.2">
      <c r="A18584" s="17"/>
      <c r="B18584" s="17"/>
      <c r="C18584" s="18"/>
      <c r="D18584" s="19"/>
    </row>
    <row r="18585" spans="1:4" ht="15" x14ac:dyDescent="0.2">
      <c r="A18585" s="17"/>
      <c r="B18585" s="17"/>
      <c r="C18585" s="18"/>
      <c r="D18585" s="19"/>
    </row>
    <row r="18586" spans="1:4" ht="15" x14ac:dyDescent="0.2">
      <c r="A18586" s="17"/>
      <c r="B18586" s="17"/>
      <c r="C18586" s="18"/>
      <c r="D18586" s="19"/>
    </row>
    <row r="18587" spans="1:4" ht="15" x14ac:dyDescent="0.2">
      <c r="A18587" s="17"/>
      <c r="B18587" s="17"/>
      <c r="C18587" s="18"/>
      <c r="D18587" s="19"/>
    </row>
    <row r="18588" spans="1:4" ht="15" x14ac:dyDescent="0.2">
      <c r="A18588" s="17"/>
      <c r="B18588" s="17"/>
      <c r="C18588" s="18"/>
      <c r="D18588" s="19"/>
    </row>
    <row r="18589" spans="1:4" ht="15" x14ac:dyDescent="0.2">
      <c r="A18589" s="17"/>
      <c r="B18589" s="17"/>
      <c r="C18589" s="18"/>
      <c r="D18589" s="19"/>
    </row>
    <row r="18590" spans="1:4" ht="15" x14ac:dyDescent="0.2">
      <c r="A18590" s="17"/>
      <c r="B18590" s="17"/>
      <c r="C18590" s="18"/>
      <c r="D18590" s="19"/>
    </row>
    <row r="18591" spans="1:4" ht="15" x14ac:dyDescent="0.2">
      <c r="A18591" s="17"/>
      <c r="B18591" s="17"/>
      <c r="C18591" s="18"/>
      <c r="D18591" s="19"/>
    </row>
    <row r="18592" spans="1:4" ht="15" x14ac:dyDescent="0.2">
      <c r="A18592" s="17"/>
      <c r="B18592" s="17"/>
      <c r="C18592" s="18"/>
      <c r="D18592" s="19"/>
    </row>
    <row r="18593" spans="1:4" ht="15" x14ac:dyDescent="0.2">
      <c r="A18593" s="17"/>
      <c r="B18593" s="17"/>
      <c r="C18593" s="18"/>
      <c r="D18593" s="19"/>
    </row>
    <row r="18594" spans="1:4" ht="15" x14ac:dyDescent="0.2">
      <c r="A18594" s="17"/>
      <c r="B18594" s="17"/>
      <c r="C18594" s="18"/>
      <c r="D18594" s="19"/>
    </row>
    <row r="18595" spans="1:4" ht="15" x14ac:dyDescent="0.2">
      <c r="A18595" s="17"/>
      <c r="B18595" s="17"/>
      <c r="C18595" s="18"/>
      <c r="D18595" s="19"/>
    </row>
    <row r="18596" spans="1:4" ht="15" x14ac:dyDescent="0.2">
      <c r="A18596" s="17"/>
      <c r="B18596" s="17"/>
      <c r="C18596" s="18"/>
      <c r="D18596" s="19"/>
    </row>
    <row r="18597" spans="1:4" ht="15" x14ac:dyDescent="0.2">
      <c r="A18597" s="17"/>
      <c r="B18597" s="17"/>
      <c r="C18597" s="18"/>
      <c r="D18597" s="19"/>
    </row>
    <row r="18598" spans="1:4" ht="15" x14ac:dyDescent="0.2">
      <c r="A18598" s="17"/>
      <c r="B18598" s="17"/>
      <c r="C18598" s="18"/>
      <c r="D18598" s="19"/>
    </row>
    <row r="18599" spans="1:4" ht="15" x14ac:dyDescent="0.2">
      <c r="A18599" s="17"/>
      <c r="B18599" s="17"/>
      <c r="C18599" s="18"/>
      <c r="D18599" s="19"/>
    </row>
    <row r="18600" spans="1:4" ht="15" x14ac:dyDescent="0.2">
      <c r="A18600" s="17"/>
      <c r="B18600" s="17"/>
      <c r="C18600" s="18"/>
      <c r="D18600" s="19"/>
    </row>
    <row r="18601" spans="1:4" ht="15" x14ac:dyDescent="0.2">
      <c r="A18601" s="17"/>
      <c r="B18601" s="17"/>
      <c r="C18601" s="18"/>
      <c r="D18601" s="19"/>
    </row>
    <row r="18602" spans="1:4" ht="15" x14ac:dyDescent="0.2">
      <c r="A18602" s="17"/>
      <c r="B18602" s="17"/>
      <c r="C18602" s="18"/>
      <c r="D18602" s="19"/>
    </row>
    <row r="18603" spans="1:4" ht="15" x14ac:dyDescent="0.2">
      <c r="A18603" s="17"/>
      <c r="B18603" s="17"/>
      <c r="C18603" s="18"/>
      <c r="D18603" s="19"/>
    </row>
    <row r="18604" spans="1:4" ht="15" x14ac:dyDescent="0.2">
      <c r="A18604" s="17"/>
      <c r="B18604" s="17"/>
      <c r="C18604" s="18"/>
      <c r="D18604" s="19"/>
    </row>
    <row r="18605" spans="1:4" ht="15" x14ac:dyDescent="0.2">
      <c r="A18605" s="17"/>
      <c r="B18605" s="17"/>
      <c r="C18605" s="18"/>
      <c r="D18605" s="19"/>
    </row>
    <row r="18606" spans="1:4" ht="15" x14ac:dyDescent="0.2">
      <c r="A18606" s="17"/>
      <c r="B18606" s="17"/>
      <c r="C18606" s="18"/>
      <c r="D18606" s="19"/>
    </row>
    <row r="18607" spans="1:4" ht="15" x14ac:dyDescent="0.2">
      <c r="A18607" s="17"/>
      <c r="B18607" s="17"/>
      <c r="C18607" s="18"/>
      <c r="D18607" s="19"/>
    </row>
    <row r="18608" spans="1:4" ht="15" x14ac:dyDescent="0.2">
      <c r="A18608" s="17"/>
      <c r="B18608" s="17"/>
      <c r="C18608" s="18"/>
      <c r="D18608" s="19"/>
    </row>
    <row r="18609" spans="1:4" ht="15" x14ac:dyDescent="0.2">
      <c r="A18609" s="17"/>
      <c r="B18609" s="17"/>
      <c r="C18609" s="18"/>
      <c r="D18609" s="19"/>
    </row>
    <row r="18610" spans="1:4" ht="15" x14ac:dyDescent="0.2">
      <c r="A18610" s="17"/>
      <c r="B18610" s="17"/>
      <c r="C18610" s="18"/>
      <c r="D18610" s="19"/>
    </row>
    <row r="18611" spans="1:4" ht="15" x14ac:dyDescent="0.2">
      <c r="A18611" s="17"/>
      <c r="B18611" s="17"/>
      <c r="C18611" s="18"/>
      <c r="D18611" s="19"/>
    </row>
    <row r="18612" spans="1:4" ht="15" x14ac:dyDescent="0.2">
      <c r="A18612" s="17"/>
      <c r="B18612" s="17"/>
      <c r="C18612" s="18"/>
      <c r="D18612" s="19"/>
    </row>
    <row r="18613" spans="1:4" ht="15" x14ac:dyDescent="0.2">
      <c r="A18613" s="17"/>
      <c r="B18613" s="17"/>
      <c r="C18613" s="18"/>
      <c r="D18613" s="19"/>
    </row>
    <row r="18614" spans="1:4" ht="15" x14ac:dyDescent="0.2">
      <c r="A18614" s="17"/>
      <c r="B18614" s="17"/>
      <c r="C18614" s="18"/>
      <c r="D18614" s="19"/>
    </row>
    <row r="18615" spans="1:4" ht="15" x14ac:dyDescent="0.2">
      <c r="A18615" s="17"/>
      <c r="B18615" s="17"/>
      <c r="C18615" s="18"/>
      <c r="D18615" s="19"/>
    </row>
    <row r="18616" spans="1:4" ht="15" x14ac:dyDescent="0.2">
      <c r="A18616" s="17"/>
      <c r="B18616" s="17"/>
      <c r="C18616" s="18"/>
      <c r="D18616" s="19"/>
    </row>
    <row r="18617" spans="1:4" ht="15" x14ac:dyDescent="0.2">
      <c r="A18617" s="17"/>
      <c r="B18617" s="17"/>
      <c r="C18617" s="18"/>
      <c r="D18617" s="19"/>
    </row>
    <row r="18618" spans="1:4" ht="15" x14ac:dyDescent="0.2">
      <c r="A18618" s="17"/>
      <c r="B18618" s="17"/>
      <c r="C18618" s="18"/>
      <c r="D18618" s="19"/>
    </row>
    <row r="18619" spans="1:4" ht="15" x14ac:dyDescent="0.2">
      <c r="A18619" s="17"/>
      <c r="B18619" s="17"/>
      <c r="C18619" s="18"/>
      <c r="D18619" s="19"/>
    </row>
    <row r="18620" spans="1:4" ht="15" x14ac:dyDescent="0.2">
      <c r="A18620" s="17"/>
      <c r="B18620" s="17"/>
      <c r="C18620" s="18"/>
      <c r="D18620" s="19"/>
    </row>
    <row r="18621" spans="1:4" ht="15" x14ac:dyDescent="0.2">
      <c r="A18621" s="17"/>
      <c r="B18621" s="17"/>
      <c r="C18621" s="18"/>
      <c r="D18621" s="19"/>
    </row>
    <row r="18622" spans="1:4" ht="15" x14ac:dyDescent="0.2">
      <c r="A18622" s="17"/>
      <c r="B18622" s="17"/>
      <c r="C18622" s="18"/>
      <c r="D18622" s="19"/>
    </row>
    <row r="18623" spans="1:4" ht="15" x14ac:dyDescent="0.2">
      <c r="A18623" s="17"/>
      <c r="B18623" s="17"/>
      <c r="C18623" s="18"/>
      <c r="D18623" s="19"/>
    </row>
    <row r="18624" spans="1:4" ht="15" x14ac:dyDescent="0.2">
      <c r="A18624" s="17"/>
      <c r="B18624" s="17"/>
      <c r="C18624" s="18"/>
      <c r="D18624" s="19"/>
    </row>
    <row r="18625" spans="1:4" ht="15" x14ac:dyDescent="0.2">
      <c r="A18625" s="17"/>
      <c r="B18625" s="17"/>
      <c r="C18625" s="18"/>
      <c r="D18625" s="19"/>
    </row>
    <row r="18626" spans="1:4" ht="15" x14ac:dyDescent="0.2">
      <c r="A18626" s="17"/>
      <c r="B18626" s="17"/>
      <c r="C18626" s="18"/>
      <c r="D18626" s="19"/>
    </row>
    <row r="18627" spans="1:4" ht="15" x14ac:dyDescent="0.2">
      <c r="A18627" s="17"/>
      <c r="B18627" s="17"/>
      <c r="C18627" s="18"/>
      <c r="D18627" s="19"/>
    </row>
    <row r="18628" spans="1:4" ht="15" x14ac:dyDescent="0.2">
      <c r="A18628" s="17"/>
      <c r="B18628" s="17"/>
      <c r="C18628" s="18"/>
      <c r="D18628" s="19"/>
    </row>
    <row r="18629" spans="1:4" ht="15" x14ac:dyDescent="0.2">
      <c r="A18629" s="17"/>
      <c r="B18629" s="17"/>
      <c r="C18629" s="18"/>
      <c r="D18629" s="19"/>
    </row>
    <row r="18630" spans="1:4" ht="15" x14ac:dyDescent="0.2">
      <c r="A18630" s="17"/>
      <c r="B18630" s="17"/>
      <c r="C18630" s="18"/>
      <c r="D18630" s="19"/>
    </row>
    <row r="18631" spans="1:4" ht="15" x14ac:dyDescent="0.2">
      <c r="A18631" s="17"/>
      <c r="B18631" s="17"/>
      <c r="C18631" s="18"/>
      <c r="D18631" s="19"/>
    </row>
    <row r="18632" spans="1:4" ht="15" x14ac:dyDescent="0.2">
      <c r="A18632" s="17"/>
      <c r="B18632" s="17"/>
      <c r="C18632" s="18"/>
      <c r="D18632" s="19"/>
    </row>
    <row r="18633" spans="1:4" ht="15" x14ac:dyDescent="0.2">
      <c r="A18633" s="17"/>
      <c r="B18633" s="17"/>
      <c r="C18633" s="18"/>
      <c r="D18633" s="19"/>
    </row>
    <row r="18634" spans="1:4" ht="15" x14ac:dyDescent="0.2">
      <c r="A18634" s="17"/>
      <c r="B18634" s="17"/>
      <c r="C18634" s="18"/>
      <c r="D18634" s="19"/>
    </row>
    <row r="18635" spans="1:4" ht="15" x14ac:dyDescent="0.2">
      <c r="A18635" s="17"/>
      <c r="B18635" s="17"/>
      <c r="C18635" s="18"/>
      <c r="D18635" s="19"/>
    </row>
    <row r="18636" spans="1:4" ht="15" x14ac:dyDescent="0.2">
      <c r="A18636" s="17"/>
      <c r="B18636" s="17"/>
      <c r="C18636" s="18"/>
      <c r="D18636" s="19"/>
    </row>
    <row r="18637" spans="1:4" ht="15" x14ac:dyDescent="0.2">
      <c r="A18637" s="17"/>
      <c r="B18637" s="17"/>
      <c r="C18637" s="18"/>
      <c r="D18637" s="19"/>
    </row>
    <row r="18638" spans="1:4" ht="15" x14ac:dyDescent="0.2">
      <c r="A18638" s="17"/>
      <c r="B18638" s="17"/>
      <c r="C18638" s="18"/>
      <c r="D18638" s="19"/>
    </row>
    <row r="18639" spans="1:4" ht="15" x14ac:dyDescent="0.2">
      <c r="A18639" s="17"/>
      <c r="B18639" s="17"/>
      <c r="C18639" s="18"/>
      <c r="D18639" s="19"/>
    </row>
    <row r="18640" spans="1:4" ht="15" x14ac:dyDescent="0.2">
      <c r="A18640" s="17"/>
      <c r="B18640" s="17"/>
      <c r="C18640" s="18"/>
      <c r="D18640" s="19"/>
    </row>
    <row r="18641" spans="1:4" ht="15" x14ac:dyDescent="0.2">
      <c r="A18641" s="17"/>
      <c r="B18641" s="17"/>
      <c r="C18641" s="18"/>
      <c r="D18641" s="19"/>
    </row>
    <row r="18642" spans="1:4" ht="15" x14ac:dyDescent="0.2">
      <c r="A18642" s="17"/>
      <c r="B18642" s="17"/>
      <c r="C18642" s="18"/>
      <c r="D18642" s="19"/>
    </row>
    <row r="18643" spans="1:4" ht="15" x14ac:dyDescent="0.2">
      <c r="A18643" s="17"/>
      <c r="B18643" s="17"/>
      <c r="C18643" s="18"/>
      <c r="D18643" s="19"/>
    </row>
    <row r="18644" spans="1:4" ht="15" x14ac:dyDescent="0.2">
      <c r="A18644" s="17"/>
      <c r="B18644" s="17"/>
      <c r="C18644" s="18"/>
      <c r="D18644" s="19"/>
    </row>
    <row r="18645" spans="1:4" ht="15" x14ac:dyDescent="0.2">
      <c r="A18645" s="17"/>
      <c r="B18645" s="17"/>
      <c r="C18645" s="18"/>
      <c r="D18645" s="19"/>
    </row>
    <row r="18646" spans="1:4" ht="15" x14ac:dyDescent="0.2">
      <c r="A18646" s="17"/>
      <c r="B18646" s="17"/>
      <c r="C18646" s="18"/>
      <c r="D18646" s="19"/>
    </row>
    <row r="18647" spans="1:4" ht="15" x14ac:dyDescent="0.2">
      <c r="A18647" s="17"/>
      <c r="B18647" s="17"/>
      <c r="C18647" s="18"/>
      <c r="D18647" s="19"/>
    </row>
    <row r="18648" spans="1:4" ht="15" x14ac:dyDescent="0.2">
      <c r="A18648" s="17"/>
      <c r="B18648" s="17"/>
      <c r="C18648" s="18"/>
      <c r="D18648" s="19"/>
    </row>
    <row r="18649" spans="1:4" ht="15" x14ac:dyDescent="0.2">
      <c r="A18649" s="17"/>
      <c r="B18649" s="17"/>
      <c r="C18649" s="18"/>
      <c r="D18649" s="19"/>
    </row>
    <row r="18650" spans="1:4" ht="15" x14ac:dyDescent="0.2">
      <c r="A18650" s="17"/>
      <c r="B18650" s="17"/>
      <c r="C18650" s="18"/>
      <c r="D18650" s="19"/>
    </row>
    <row r="18651" spans="1:4" ht="15" x14ac:dyDescent="0.2">
      <c r="A18651" s="17"/>
      <c r="B18651" s="17"/>
      <c r="C18651" s="18"/>
      <c r="D18651" s="19"/>
    </row>
    <row r="18652" spans="1:4" ht="15" x14ac:dyDescent="0.2">
      <c r="A18652" s="17"/>
      <c r="B18652" s="17"/>
      <c r="C18652" s="18"/>
      <c r="D18652" s="19"/>
    </row>
    <row r="18653" spans="1:4" ht="15" x14ac:dyDescent="0.2">
      <c r="A18653" s="17"/>
      <c r="B18653" s="17"/>
      <c r="C18653" s="18"/>
      <c r="D18653" s="19"/>
    </row>
    <row r="18654" spans="1:4" ht="15" x14ac:dyDescent="0.2">
      <c r="A18654" s="17"/>
      <c r="B18654" s="17"/>
      <c r="C18654" s="18"/>
      <c r="D18654" s="19"/>
    </row>
    <row r="18655" spans="1:4" ht="15" x14ac:dyDescent="0.2">
      <c r="A18655" s="17"/>
      <c r="B18655" s="17"/>
      <c r="C18655" s="18"/>
      <c r="D18655" s="19"/>
    </row>
    <row r="18656" spans="1:4" ht="15" x14ac:dyDescent="0.2">
      <c r="A18656" s="17"/>
      <c r="B18656" s="17"/>
      <c r="C18656" s="18"/>
      <c r="D18656" s="19"/>
    </row>
    <row r="18657" spans="1:4" ht="15" x14ac:dyDescent="0.2">
      <c r="A18657" s="17"/>
      <c r="B18657" s="17"/>
      <c r="C18657" s="18"/>
      <c r="D18657" s="19"/>
    </row>
    <row r="18658" spans="1:4" ht="15" x14ac:dyDescent="0.2">
      <c r="A18658" s="17"/>
      <c r="B18658" s="17"/>
      <c r="C18658" s="18"/>
      <c r="D18658" s="19"/>
    </row>
    <row r="18659" spans="1:4" ht="15" x14ac:dyDescent="0.2">
      <c r="A18659" s="17"/>
      <c r="B18659" s="17"/>
      <c r="C18659" s="18"/>
      <c r="D18659" s="19"/>
    </row>
    <row r="18660" spans="1:4" ht="15" x14ac:dyDescent="0.2">
      <c r="A18660" s="17"/>
      <c r="B18660" s="17"/>
      <c r="C18660" s="18"/>
      <c r="D18660" s="19"/>
    </row>
    <row r="18661" spans="1:4" ht="15" x14ac:dyDescent="0.2">
      <c r="A18661" s="17"/>
      <c r="B18661" s="17"/>
      <c r="C18661" s="18"/>
      <c r="D18661" s="19"/>
    </row>
    <row r="18662" spans="1:4" ht="15" x14ac:dyDescent="0.2">
      <c r="A18662" s="17"/>
      <c r="B18662" s="17"/>
      <c r="C18662" s="18"/>
      <c r="D18662" s="19"/>
    </row>
    <row r="18663" spans="1:4" ht="15" x14ac:dyDescent="0.2">
      <c r="A18663" s="17"/>
      <c r="B18663" s="17"/>
      <c r="C18663" s="18"/>
      <c r="D18663" s="19"/>
    </row>
    <row r="18664" spans="1:4" ht="15" x14ac:dyDescent="0.2">
      <c r="A18664" s="17"/>
      <c r="B18664" s="17"/>
      <c r="C18664" s="18"/>
      <c r="D18664" s="19"/>
    </row>
    <row r="18665" spans="1:4" ht="15" x14ac:dyDescent="0.2">
      <c r="A18665" s="17"/>
      <c r="B18665" s="17"/>
      <c r="C18665" s="18"/>
      <c r="D18665" s="19"/>
    </row>
    <row r="18666" spans="1:4" ht="15" x14ac:dyDescent="0.2">
      <c r="A18666" s="17"/>
      <c r="B18666" s="17"/>
      <c r="C18666" s="18"/>
      <c r="D18666" s="19"/>
    </row>
    <row r="18667" spans="1:4" ht="15" x14ac:dyDescent="0.2">
      <c r="A18667" s="17"/>
      <c r="B18667" s="17"/>
      <c r="C18667" s="18"/>
      <c r="D18667" s="19"/>
    </row>
    <row r="18668" spans="1:4" ht="15" x14ac:dyDescent="0.2">
      <c r="A18668" s="17"/>
      <c r="B18668" s="17"/>
      <c r="C18668" s="18"/>
      <c r="D18668" s="19"/>
    </row>
    <row r="18669" spans="1:4" ht="15" x14ac:dyDescent="0.2">
      <c r="A18669" s="17"/>
      <c r="B18669" s="17"/>
      <c r="C18669" s="18"/>
      <c r="D18669" s="19"/>
    </row>
    <row r="18670" spans="1:4" ht="15" x14ac:dyDescent="0.2">
      <c r="A18670" s="17"/>
      <c r="B18670" s="17"/>
      <c r="C18670" s="18"/>
      <c r="D18670" s="19"/>
    </row>
    <row r="18671" spans="1:4" ht="15" x14ac:dyDescent="0.2">
      <c r="A18671" s="17"/>
      <c r="B18671" s="17"/>
      <c r="C18671" s="18"/>
      <c r="D18671" s="19"/>
    </row>
    <row r="18672" spans="1:4" ht="15" x14ac:dyDescent="0.2">
      <c r="A18672" s="17"/>
      <c r="B18672" s="17"/>
      <c r="C18672" s="18"/>
      <c r="D18672" s="19"/>
    </row>
    <row r="18673" spans="1:4" ht="15" x14ac:dyDescent="0.2">
      <c r="A18673" s="17"/>
      <c r="B18673" s="17"/>
      <c r="C18673" s="18"/>
      <c r="D18673" s="19"/>
    </row>
    <row r="18674" spans="1:4" ht="15" x14ac:dyDescent="0.2">
      <c r="A18674" s="17"/>
      <c r="B18674" s="17"/>
      <c r="C18674" s="18"/>
      <c r="D18674" s="19"/>
    </row>
    <row r="18675" spans="1:4" ht="15" x14ac:dyDescent="0.2">
      <c r="A18675" s="17"/>
      <c r="B18675" s="17"/>
      <c r="C18675" s="18"/>
      <c r="D18675" s="19"/>
    </row>
    <row r="18676" spans="1:4" ht="15" x14ac:dyDescent="0.2">
      <c r="A18676" s="17"/>
      <c r="B18676" s="17"/>
      <c r="C18676" s="18"/>
      <c r="D18676" s="19"/>
    </row>
    <row r="18677" spans="1:4" ht="15" x14ac:dyDescent="0.2">
      <c r="A18677" s="17"/>
      <c r="B18677" s="17"/>
      <c r="C18677" s="18"/>
      <c r="D18677" s="19"/>
    </row>
    <row r="18678" spans="1:4" ht="15" x14ac:dyDescent="0.2">
      <c r="A18678" s="17"/>
      <c r="B18678" s="17"/>
      <c r="C18678" s="18"/>
      <c r="D18678" s="19"/>
    </row>
    <row r="18679" spans="1:4" ht="15" x14ac:dyDescent="0.2">
      <c r="A18679" s="17"/>
      <c r="B18679" s="17"/>
      <c r="C18679" s="18"/>
      <c r="D18679" s="19"/>
    </row>
    <row r="18680" spans="1:4" ht="15" x14ac:dyDescent="0.2">
      <c r="A18680" s="17"/>
      <c r="B18680" s="17"/>
      <c r="C18680" s="18"/>
      <c r="D18680" s="19"/>
    </row>
    <row r="18681" spans="1:4" ht="15" x14ac:dyDescent="0.2">
      <c r="A18681" s="17"/>
      <c r="B18681" s="17"/>
      <c r="C18681" s="18"/>
      <c r="D18681" s="19"/>
    </row>
    <row r="18682" spans="1:4" ht="15" x14ac:dyDescent="0.2">
      <c r="A18682" s="17"/>
      <c r="B18682" s="17"/>
      <c r="C18682" s="18"/>
      <c r="D18682" s="19"/>
    </row>
    <row r="18683" spans="1:4" ht="15" x14ac:dyDescent="0.2">
      <c r="A18683" s="17"/>
      <c r="B18683" s="17"/>
      <c r="C18683" s="18"/>
      <c r="D18683" s="19"/>
    </row>
    <row r="18684" spans="1:4" ht="15" x14ac:dyDescent="0.2">
      <c r="A18684" s="17"/>
      <c r="B18684" s="17"/>
      <c r="C18684" s="18"/>
      <c r="D18684" s="19"/>
    </row>
    <row r="18685" spans="1:4" ht="15" x14ac:dyDescent="0.2">
      <c r="A18685" s="17"/>
      <c r="B18685" s="17"/>
      <c r="C18685" s="18"/>
      <c r="D18685" s="19"/>
    </row>
    <row r="18686" spans="1:4" ht="15" x14ac:dyDescent="0.2">
      <c r="A18686" s="17"/>
      <c r="B18686" s="17"/>
      <c r="C18686" s="18"/>
      <c r="D18686" s="19"/>
    </row>
    <row r="18687" spans="1:4" ht="15" x14ac:dyDescent="0.2">
      <c r="A18687" s="17"/>
      <c r="B18687" s="17"/>
      <c r="C18687" s="18"/>
      <c r="D18687" s="19"/>
    </row>
    <row r="18688" spans="1:4" ht="15" x14ac:dyDescent="0.2">
      <c r="A18688" s="17"/>
      <c r="B18688" s="17"/>
      <c r="C18688" s="18"/>
      <c r="D18688" s="19"/>
    </row>
    <row r="18689" spans="1:4" ht="15" x14ac:dyDescent="0.2">
      <c r="A18689" s="17"/>
      <c r="B18689" s="17"/>
      <c r="C18689" s="18"/>
      <c r="D18689" s="19"/>
    </row>
    <row r="18690" spans="1:4" ht="15" x14ac:dyDescent="0.2">
      <c r="A18690" s="17"/>
      <c r="B18690" s="17"/>
      <c r="C18690" s="18"/>
      <c r="D18690" s="19"/>
    </row>
    <row r="18691" spans="1:4" ht="15" x14ac:dyDescent="0.2">
      <c r="A18691" s="17"/>
      <c r="B18691" s="17"/>
      <c r="C18691" s="18"/>
      <c r="D18691" s="19"/>
    </row>
    <row r="18692" spans="1:4" ht="15" x14ac:dyDescent="0.2">
      <c r="A18692" s="17"/>
      <c r="B18692" s="17"/>
      <c r="C18692" s="18"/>
      <c r="D18692" s="19"/>
    </row>
    <row r="18693" spans="1:4" ht="15" x14ac:dyDescent="0.2">
      <c r="A18693" s="17"/>
      <c r="B18693" s="17"/>
      <c r="C18693" s="18"/>
      <c r="D18693" s="19"/>
    </row>
    <row r="18694" spans="1:4" ht="15" x14ac:dyDescent="0.2">
      <c r="A18694" s="17"/>
      <c r="B18694" s="17"/>
      <c r="C18694" s="18"/>
      <c r="D18694" s="19"/>
    </row>
    <row r="18695" spans="1:4" ht="15" x14ac:dyDescent="0.2">
      <c r="A18695" s="17"/>
      <c r="B18695" s="17"/>
      <c r="C18695" s="18"/>
      <c r="D18695" s="19"/>
    </row>
    <row r="18696" spans="1:4" ht="15" x14ac:dyDescent="0.2">
      <c r="A18696" s="17"/>
      <c r="B18696" s="17"/>
      <c r="C18696" s="18"/>
      <c r="D18696" s="19"/>
    </row>
    <row r="18697" spans="1:4" ht="15" x14ac:dyDescent="0.2">
      <c r="A18697" s="17"/>
      <c r="B18697" s="17"/>
      <c r="C18697" s="18"/>
      <c r="D18697" s="19"/>
    </row>
    <row r="18698" spans="1:4" ht="15" x14ac:dyDescent="0.2">
      <c r="A18698" s="17"/>
      <c r="B18698" s="17"/>
      <c r="C18698" s="18"/>
      <c r="D18698" s="19"/>
    </row>
    <row r="18699" spans="1:4" ht="15" x14ac:dyDescent="0.2">
      <c r="A18699" s="17"/>
      <c r="B18699" s="17"/>
      <c r="C18699" s="18"/>
      <c r="D18699" s="19"/>
    </row>
    <row r="18700" spans="1:4" ht="15" x14ac:dyDescent="0.2">
      <c r="A18700" s="17"/>
      <c r="B18700" s="17"/>
      <c r="C18700" s="18"/>
      <c r="D18700" s="19"/>
    </row>
    <row r="18701" spans="1:4" ht="15" x14ac:dyDescent="0.2">
      <c r="A18701" s="17"/>
      <c r="B18701" s="17"/>
      <c r="C18701" s="18"/>
      <c r="D18701" s="19"/>
    </row>
    <row r="18702" spans="1:4" ht="15" x14ac:dyDescent="0.2">
      <c r="A18702" s="17"/>
      <c r="B18702" s="17"/>
      <c r="C18702" s="18"/>
      <c r="D18702" s="19"/>
    </row>
    <row r="18703" spans="1:4" ht="15" x14ac:dyDescent="0.2">
      <c r="A18703" s="17"/>
      <c r="B18703" s="17"/>
      <c r="C18703" s="18"/>
      <c r="D18703" s="19"/>
    </row>
    <row r="18704" spans="1:4" ht="15" x14ac:dyDescent="0.2">
      <c r="A18704" s="17"/>
      <c r="B18704" s="17"/>
      <c r="C18704" s="18"/>
      <c r="D18704" s="19"/>
    </row>
    <row r="18705" spans="1:4" ht="15" x14ac:dyDescent="0.2">
      <c r="A18705" s="17"/>
      <c r="B18705" s="17"/>
      <c r="C18705" s="18"/>
      <c r="D18705" s="19"/>
    </row>
    <row r="18706" spans="1:4" ht="15" x14ac:dyDescent="0.2">
      <c r="A18706" s="17"/>
      <c r="B18706" s="17"/>
      <c r="C18706" s="18"/>
      <c r="D18706" s="19"/>
    </row>
    <row r="18707" spans="1:4" ht="15" x14ac:dyDescent="0.2">
      <c r="A18707" s="17"/>
      <c r="B18707" s="17"/>
      <c r="C18707" s="18"/>
      <c r="D18707" s="19"/>
    </row>
    <row r="18708" spans="1:4" ht="15" x14ac:dyDescent="0.2">
      <c r="A18708" s="17"/>
      <c r="B18708" s="17"/>
      <c r="C18708" s="18"/>
      <c r="D18708" s="19"/>
    </row>
    <row r="18709" spans="1:4" ht="15" x14ac:dyDescent="0.2">
      <c r="A18709" s="17"/>
      <c r="B18709" s="17"/>
      <c r="C18709" s="18"/>
      <c r="D18709" s="19"/>
    </row>
    <row r="18710" spans="1:4" ht="15" x14ac:dyDescent="0.2">
      <c r="A18710" s="17"/>
      <c r="B18710" s="17"/>
      <c r="C18710" s="18"/>
      <c r="D18710" s="19"/>
    </row>
    <row r="18711" spans="1:4" ht="15" x14ac:dyDescent="0.2">
      <c r="A18711" s="17"/>
      <c r="B18711" s="17"/>
      <c r="C18711" s="18"/>
      <c r="D18711" s="19"/>
    </row>
    <row r="18712" spans="1:4" ht="15" x14ac:dyDescent="0.2">
      <c r="A18712" s="17"/>
      <c r="B18712" s="17"/>
      <c r="C18712" s="18"/>
      <c r="D18712" s="19"/>
    </row>
    <row r="18713" spans="1:4" ht="15" x14ac:dyDescent="0.2">
      <c r="A18713" s="17"/>
      <c r="B18713" s="17"/>
      <c r="C18713" s="18"/>
      <c r="D18713" s="19"/>
    </row>
    <row r="18714" spans="1:4" ht="15" x14ac:dyDescent="0.2">
      <c r="A18714" s="17"/>
      <c r="B18714" s="17"/>
      <c r="C18714" s="18"/>
      <c r="D18714" s="19"/>
    </row>
    <row r="18715" spans="1:4" ht="15" x14ac:dyDescent="0.2">
      <c r="A18715" s="17"/>
      <c r="B18715" s="17"/>
      <c r="C18715" s="18"/>
      <c r="D18715" s="19"/>
    </row>
    <row r="18716" spans="1:4" ht="15" x14ac:dyDescent="0.2">
      <c r="A18716" s="17"/>
      <c r="B18716" s="17"/>
      <c r="C18716" s="18"/>
      <c r="D18716" s="19"/>
    </row>
    <row r="18717" spans="1:4" ht="15" x14ac:dyDescent="0.2">
      <c r="A18717" s="17"/>
      <c r="B18717" s="17"/>
      <c r="C18717" s="18"/>
      <c r="D18717" s="19"/>
    </row>
    <row r="18718" spans="1:4" ht="15" x14ac:dyDescent="0.2">
      <c r="A18718" s="17"/>
      <c r="B18718" s="17"/>
      <c r="C18718" s="18"/>
      <c r="D18718" s="19"/>
    </row>
    <row r="18719" spans="1:4" ht="15" x14ac:dyDescent="0.2">
      <c r="A18719" s="17"/>
      <c r="B18719" s="17"/>
      <c r="C18719" s="18"/>
      <c r="D18719" s="19"/>
    </row>
    <row r="18720" spans="1:4" ht="15" x14ac:dyDescent="0.2">
      <c r="A18720" s="17"/>
      <c r="B18720" s="17"/>
      <c r="C18720" s="18"/>
      <c r="D18720" s="19"/>
    </row>
    <row r="18721" spans="1:4" ht="15" x14ac:dyDescent="0.2">
      <c r="A18721" s="17"/>
      <c r="B18721" s="17"/>
      <c r="C18721" s="18"/>
      <c r="D18721" s="19"/>
    </row>
    <row r="18722" spans="1:4" ht="15" x14ac:dyDescent="0.2">
      <c r="A18722" s="17"/>
      <c r="B18722" s="17"/>
      <c r="C18722" s="18"/>
      <c r="D18722" s="19"/>
    </row>
    <row r="18723" spans="1:4" ht="15" x14ac:dyDescent="0.2">
      <c r="A18723" s="17"/>
      <c r="B18723" s="17"/>
      <c r="C18723" s="18"/>
      <c r="D18723" s="19"/>
    </row>
    <row r="18724" spans="1:4" ht="15" x14ac:dyDescent="0.2">
      <c r="A18724" s="17"/>
      <c r="B18724" s="17"/>
      <c r="C18724" s="18"/>
      <c r="D18724" s="19"/>
    </row>
    <row r="18725" spans="1:4" ht="15" x14ac:dyDescent="0.2">
      <c r="A18725" s="17"/>
      <c r="B18725" s="17"/>
      <c r="C18725" s="18"/>
      <c r="D18725" s="19"/>
    </row>
    <row r="18726" spans="1:4" ht="15" x14ac:dyDescent="0.2">
      <c r="A18726" s="17"/>
      <c r="B18726" s="17"/>
      <c r="C18726" s="18"/>
      <c r="D18726" s="19"/>
    </row>
    <row r="18727" spans="1:4" ht="15" x14ac:dyDescent="0.2">
      <c r="A18727" s="17"/>
      <c r="B18727" s="17"/>
      <c r="C18727" s="18"/>
      <c r="D18727" s="19"/>
    </row>
    <row r="18728" spans="1:4" ht="15" x14ac:dyDescent="0.2">
      <c r="A18728" s="17"/>
      <c r="B18728" s="17"/>
      <c r="C18728" s="18"/>
      <c r="D18728" s="19"/>
    </row>
    <row r="18729" spans="1:4" ht="15" x14ac:dyDescent="0.2">
      <c r="A18729" s="17"/>
      <c r="B18729" s="17"/>
      <c r="C18729" s="18"/>
      <c r="D18729" s="19"/>
    </row>
    <row r="18730" spans="1:4" ht="15" x14ac:dyDescent="0.2">
      <c r="A18730" s="17"/>
      <c r="B18730" s="17"/>
      <c r="C18730" s="18"/>
      <c r="D18730" s="19"/>
    </row>
    <row r="18731" spans="1:4" ht="15" x14ac:dyDescent="0.2">
      <c r="A18731" s="17"/>
      <c r="B18731" s="17"/>
      <c r="C18731" s="18"/>
      <c r="D18731" s="19"/>
    </row>
    <row r="18732" spans="1:4" ht="15" x14ac:dyDescent="0.2">
      <c r="A18732" s="17"/>
      <c r="B18732" s="17"/>
      <c r="C18732" s="18"/>
      <c r="D18732" s="19"/>
    </row>
    <row r="18733" spans="1:4" ht="15" x14ac:dyDescent="0.2">
      <c r="A18733" s="17"/>
      <c r="B18733" s="17"/>
      <c r="C18733" s="18"/>
      <c r="D18733" s="19"/>
    </row>
    <row r="18734" spans="1:4" ht="15" x14ac:dyDescent="0.2">
      <c r="A18734" s="17"/>
      <c r="B18734" s="17"/>
      <c r="C18734" s="18"/>
      <c r="D18734" s="19"/>
    </row>
    <row r="18735" spans="1:4" ht="15" x14ac:dyDescent="0.2">
      <c r="A18735" s="17"/>
      <c r="B18735" s="17"/>
      <c r="C18735" s="18"/>
      <c r="D18735" s="19"/>
    </row>
    <row r="18736" spans="1:4" ht="15" x14ac:dyDescent="0.2">
      <c r="A18736" s="17"/>
      <c r="B18736" s="17"/>
      <c r="C18736" s="18"/>
      <c r="D18736" s="19"/>
    </row>
    <row r="18737" spans="1:4" ht="15" x14ac:dyDescent="0.2">
      <c r="A18737" s="17"/>
      <c r="B18737" s="17"/>
      <c r="C18737" s="18"/>
      <c r="D18737" s="19"/>
    </row>
    <row r="18738" spans="1:4" ht="15" x14ac:dyDescent="0.2">
      <c r="A18738" s="17"/>
      <c r="B18738" s="17"/>
      <c r="C18738" s="18"/>
      <c r="D18738" s="19"/>
    </row>
    <row r="18739" spans="1:4" ht="15" x14ac:dyDescent="0.2">
      <c r="A18739" s="17"/>
      <c r="B18739" s="17"/>
      <c r="C18739" s="18"/>
      <c r="D18739" s="19"/>
    </row>
    <row r="18740" spans="1:4" ht="15" x14ac:dyDescent="0.2">
      <c r="A18740" s="17"/>
      <c r="B18740" s="17"/>
      <c r="C18740" s="18"/>
      <c r="D18740" s="19"/>
    </row>
    <row r="18741" spans="1:4" ht="15" x14ac:dyDescent="0.2">
      <c r="A18741" s="17"/>
      <c r="B18741" s="17"/>
      <c r="C18741" s="18"/>
      <c r="D18741" s="19"/>
    </row>
    <row r="18742" spans="1:4" ht="15" x14ac:dyDescent="0.2">
      <c r="A18742" s="17"/>
      <c r="B18742" s="17"/>
      <c r="C18742" s="18"/>
      <c r="D18742" s="19"/>
    </row>
    <row r="18743" spans="1:4" ht="15" x14ac:dyDescent="0.2">
      <c r="A18743" s="17"/>
      <c r="B18743" s="17"/>
      <c r="C18743" s="18"/>
      <c r="D18743" s="19"/>
    </row>
    <row r="18744" spans="1:4" ht="15" x14ac:dyDescent="0.2">
      <c r="A18744" s="17"/>
      <c r="B18744" s="17"/>
      <c r="C18744" s="18"/>
      <c r="D18744" s="19"/>
    </row>
    <row r="18745" spans="1:4" ht="15" x14ac:dyDescent="0.2">
      <c r="A18745" s="17"/>
      <c r="B18745" s="17"/>
      <c r="C18745" s="18"/>
      <c r="D18745" s="19"/>
    </row>
    <row r="18746" spans="1:4" ht="15" x14ac:dyDescent="0.2">
      <c r="A18746" s="17"/>
      <c r="B18746" s="17"/>
      <c r="C18746" s="18"/>
      <c r="D18746" s="19"/>
    </row>
    <row r="18747" spans="1:4" ht="15" x14ac:dyDescent="0.2">
      <c r="A18747" s="17"/>
      <c r="B18747" s="17"/>
      <c r="C18747" s="18"/>
      <c r="D18747" s="19"/>
    </row>
    <row r="18748" spans="1:4" ht="15" x14ac:dyDescent="0.2">
      <c r="A18748" s="17"/>
      <c r="B18748" s="17"/>
      <c r="C18748" s="18"/>
      <c r="D18748" s="19"/>
    </row>
    <row r="18749" spans="1:4" ht="15" x14ac:dyDescent="0.2">
      <c r="A18749" s="17"/>
      <c r="B18749" s="17"/>
      <c r="C18749" s="18"/>
      <c r="D18749" s="19"/>
    </row>
    <row r="18750" spans="1:4" ht="15" x14ac:dyDescent="0.2">
      <c r="A18750" s="17"/>
      <c r="B18750" s="17"/>
      <c r="C18750" s="18"/>
      <c r="D18750" s="19"/>
    </row>
    <row r="18751" spans="1:4" ht="15" x14ac:dyDescent="0.2">
      <c r="A18751" s="17"/>
      <c r="B18751" s="17"/>
      <c r="C18751" s="18"/>
      <c r="D18751" s="19"/>
    </row>
    <row r="18752" spans="1:4" ht="15" x14ac:dyDescent="0.2">
      <c r="A18752" s="17"/>
      <c r="B18752" s="17"/>
      <c r="C18752" s="18"/>
      <c r="D18752" s="19"/>
    </row>
    <row r="18753" spans="1:4" ht="15" x14ac:dyDescent="0.2">
      <c r="A18753" s="17"/>
      <c r="B18753" s="17"/>
      <c r="C18753" s="18"/>
      <c r="D18753" s="19"/>
    </row>
    <row r="18754" spans="1:4" ht="15" x14ac:dyDescent="0.2">
      <c r="A18754" s="17"/>
      <c r="B18754" s="17"/>
      <c r="C18754" s="18"/>
      <c r="D18754" s="19"/>
    </row>
    <row r="18755" spans="1:4" ht="15" x14ac:dyDescent="0.2">
      <c r="A18755" s="17"/>
      <c r="B18755" s="17"/>
      <c r="C18755" s="18"/>
      <c r="D18755" s="19"/>
    </row>
    <row r="18756" spans="1:4" ht="15" x14ac:dyDescent="0.2">
      <c r="A18756" s="17"/>
      <c r="B18756" s="17"/>
      <c r="C18756" s="18"/>
      <c r="D18756" s="19"/>
    </row>
    <row r="18757" spans="1:4" ht="15" x14ac:dyDescent="0.2">
      <c r="A18757" s="17"/>
      <c r="B18757" s="17"/>
      <c r="C18757" s="18"/>
      <c r="D18757" s="19"/>
    </row>
    <row r="18758" spans="1:4" ht="15" x14ac:dyDescent="0.2">
      <c r="A18758" s="17"/>
      <c r="B18758" s="17"/>
      <c r="C18758" s="18"/>
      <c r="D18758" s="19"/>
    </row>
    <row r="18759" spans="1:4" ht="15" x14ac:dyDescent="0.2">
      <c r="A18759" s="17"/>
      <c r="B18759" s="17"/>
      <c r="C18759" s="18"/>
      <c r="D18759" s="19"/>
    </row>
    <row r="18760" spans="1:4" ht="15" x14ac:dyDescent="0.2">
      <c r="A18760" s="17"/>
      <c r="B18760" s="17"/>
      <c r="C18760" s="18"/>
      <c r="D18760" s="19"/>
    </row>
    <row r="18761" spans="1:4" ht="15" x14ac:dyDescent="0.2">
      <c r="A18761" s="17"/>
      <c r="B18761" s="17"/>
      <c r="C18761" s="18"/>
      <c r="D18761" s="19"/>
    </row>
    <row r="18762" spans="1:4" ht="15" x14ac:dyDescent="0.2">
      <c r="A18762" s="17"/>
      <c r="B18762" s="17"/>
      <c r="C18762" s="18"/>
      <c r="D18762" s="19"/>
    </row>
    <row r="18763" spans="1:4" ht="15" x14ac:dyDescent="0.2">
      <c r="A18763" s="17"/>
      <c r="B18763" s="17"/>
      <c r="C18763" s="18"/>
      <c r="D18763" s="19"/>
    </row>
    <row r="18764" spans="1:4" ht="15" x14ac:dyDescent="0.2">
      <c r="A18764" s="17"/>
      <c r="B18764" s="17"/>
      <c r="C18764" s="18"/>
      <c r="D18764" s="19"/>
    </row>
    <row r="18765" spans="1:4" ht="15" x14ac:dyDescent="0.2">
      <c r="A18765" s="17"/>
      <c r="B18765" s="17"/>
      <c r="C18765" s="18"/>
      <c r="D18765" s="19"/>
    </row>
    <row r="18766" spans="1:4" ht="15" x14ac:dyDescent="0.2">
      <c r="A18766" s="17"/>
      <c r="B18766" s="17"/>
      <c r="C18766" s="18"/>
      <c r="D18766" s="19"/>
    </row>
    <row r="18767" spans="1:4" ht="15" x14ac:dyDescent="0.2">
      <c r="A18767" s="17"/>
      <c r="B18767" s="17"/>
      <c r="C18767" s="18"/>
      <c r="D18767" s="19"/>
    </row>
    <row r="18768" spans="1:4" ht="15" x14ac:dyDescent="0.2">
      <c r="A18768" s="17"/>
      <c r="B18768" s="17"/>
      <c r="C18768" s="18"/>
      <c r="D18768" s="19"/>
    </row>
    <row r="18769" spans="1:4" ht="15" x14ac:dyDescent="0.2">
      <c r="A18769" s="17"/>
      <c r="B18769" s="17"/>
      <c r="C18769" s="18"/>
      <c r="D18769" s="19"/>
    </row>
    <row r="18770" spans="1:4" ht="15" x14ac:dyDescent="0.2">
      <c r="A18770" s="17"/>
      <c r="B18770" s="17"/>
      <c r="C18770" s="18"/>
      <c r="D18770" s="19"/>
    </row>
    <row r="18771" spans="1:4" ht="15" x14ac:dyDescent="0.2">
      <c r="A18771" s="17"/>
      <c r="B18771" s="17"/>
      <c r="C18771" s="18"/>
      <c r="D18771" s="19"/>
    </row>
    <row r="18772" spans="1:4" ht="15" x14ac:dyDescent="0.2">
      <c r="A18772" s="17"/>
      <c r="B18772" s="17"/>
      <c r="C18772" s="18"/>
      <c r="D18772" s="19"/>
    </row>
    <row r="18773" spans="1:4" ht="15" x14ac:dyDescent="0.2">
      <c r="A18773" s="17"/>
      <c r="B18773" s="17"/>
      <c r="C18773" s="18"/>
      <c r="D18773" s="19"/>
    </row>
    <row r="18774" spans="1:4" ht="15" x14ac:dyDescent="0.2">
      <c r="A18774" s="17"/>
      <c r="B18774" s="17"/>
      <c r="C18774" s="18"/>
      <c r="D18774" s="19"/>
    </row>
    <row r="18775" spans="1:4" ht="15" x14ac:dyDescent="0.2">
      <c r="A18775" s="17"/>
      <c r="B18775" s="17"/>
      <c r="C18775" s="18"/>
      <c r="D18775" s="19"/>
    </row>
    <row r="18776" spans="1:4" ht="15" x14ac:dyDescent="0.2">
      <c r="A18776" s="17"/>
      <c r="B18776" s="17"/>
      <c r="C18776" s="18"/>
      <c r="D18776" s="19"/>
    </row>
    <row r="18777" spans="1:4" ht="15" x14ac:dyDescent="0.2">
      <c r="A18777" s="17"/>
      <c r="B18777" s="17"/>
      <c r="C18777" s="18"/>
      <c r="D18777" s="19"/>
    </row>
    <row r="18778" spans="1:4" ht="15" x14ac:dyDescent="0.2">
      <c r="A18778" s="17"/>
      <c r="B18778" s="17"/>
      <c r="C18778" s="18"/>
      <c r="D18778" s="19"/>
    </row>
    <row r="18779" spans="1:4" ht="15" x14ac:dyDescent="0.2">
      <c r="A18779" s="17"/>
      <c r="B18779" s="17"/>
      <c r="C18779" s="18"/>
      <c r="D18779" s="19"/>
    </row>
    <row r="18780" spans="1:4" ht="15" x14ac:dyDescent="0.2">
      <c r="A18780" s="17"/>
      <c r="B18780" s="17"/>
      <c r="C18780" s="18"/>
      <c r="D18780" s="19"/>
    </row>
    <row r="18781" spans="1:4" ht="15" x14ac:dyDescent="0.2">
      <c r="A18781" s="17"/>
      <c r="B18781" s="17"/>
      <c r="C18781" s="18"/>
      <c r="D18781" s="19"/>
    </row>
    <row r="18782" spans="1:4" ht="15" x14ac:dyDescent="0.2">
      <c r="A18782" s="17"/>
      <c r="B18782" s="17"/>
      <c r="C18782" s="18"/>
      <c r="D18782" s="19"/>
    </row>
    <row r="18783" spans="1:4" ht="15" x14ac:dyDescent="0.2">
      <c r="A18783" s="17"/>
      <c r="B18783" s="17"/>
      <c r="C18783" s="18"/>
      <c r="D18783" s="19"/>
    </row>
    <row r="18784" spans="1:4" ht="15" x14ac:dyDescent="0.2">
      <c r="A18784" s="17"/>
      <c r="B18784" s="17"/>
      <c r="C18784" s="18"/>
      <c r="D18784" s="19"/>
    </row>
    <row r="18785" spans="1:4" ht="15" x14ac:dyDescent="0.2">
      <c r="A18785" s="17"/>
      <c r="B18785" s="17"/>
      <c r="C18785" s="18"/>
      <c r="D18785" s="19"/>
    </row>
    <row r="18786" spans="1:4" ht="15" x14ac:dyDescent="0.2">
      <c r="A18786" s="17"/>
      <c r="B18786" s="17"/>
      <c r="C18786" s="18"/>
      <c r="D18786" s="19"/>
    </row>
    <row r="18787" spans="1:4" ht="15" x14ac:dyDescent="0.2">
      <c r="A18787" s="17"/>
      <c r="B18787" s="17"/>
      <c r="C18787" s="18"/>
      <c r="D18787" s="19"/>
    </row>
    <row r="18788" spans="1:4" ht="15" x14ac:dyDescent="0.2">
      <c r="A18788" s="17"/>
      <c r="B18788" s="17"/>
      <c r="C18788" s="18"/>
      <c r="D18788" s="19"/>
    </row>
    <row r="18789" spans="1:4" ht="15" x14ac:dyDescent="0.2">
      <c r="A18789" s="17"/>
      <c r="B18789" s="17"/>
      <c r="C18789" s="18"/>
      <c r="D18789" s="19"/>
    </row>
    <row r="18790" spans="1:4" ht="15" x14ac:dyDescent="0.2">
      <c r="A18790" s="17"/>
      <c r="B18790" s="17"/>
      <c r="C18790" s="18"/>
      <c r="D18790" s="19"/>
    </row>
    <row r="18791" spans="1:4" ht="15" x14ac:dyDescent="0.2">
      <c r="A18791" s="17"/>
      <c r="B18791" s="17"/>
      <c r="C18791" s="18"/>
      <c r="D18791" s="19"/>
    </row>
    <row r="18792" spans="1:4" ht="15" x14ac:dyDescent="0.2">
      <c r="A18792" s="17"/>
      <c r="B18792" s="17"/>
      <c r="C18792" s="18"/>
      <c r="D18792" s="19"/>
    </row>
    <row r="18793" spans="1:4" ht="15" x14ac:dyDescent="0.2">
      <c r="A18793" s="17"/>
      <c r="B18793" s="17"/>
      <c r="C18793" s="18"/>
      <c r="D18793" s="19"/>
    </row>
    <row r="18794" spans="1:4" ht="15" x14ac:dyDescent="0.2">
      <c r="A18794" s="17"/>
      <c r="B18794" s="17"/>
      <c r="C18794" s="18"/>
      <c r="D18794" s="19"/>
    </row>
    <row r="18795" spans="1:4" ht="15" x14ac:dyDescent="0.2">
      <c r="A18795" s="17"/>
      <c r="B18795" s="17"/>
      <c r="C18795" s="18"/>
      <c r="D18795" s="19"/>
    </row>
    <row r="18796" spans="1:4" ht="15" x14ac:dyDescent="0.2">
      <c r="A18796" s="17"/>
      <c r="B18796" s="17"/>
      <c r="C18796" s="18"/>
      <c r="D18796" s="19"/>
    </row>
    <row r="18797" spans="1:4" ht="15" x14ac:dyDescent="0.2">
      <c r="A18797" s="17"/>
      <c r="B18797" s="17"/>
      <c r="C18797" s="18"/>
      <c r="D18797" s="19"/>
    </row>
    <row r="18798" spans="1:4" ht="15" x14ac:dyDescent="0.2">
      <c r="A18798" s="17"/>
      <c r="B18798" s="17"/>
      <c r="C18798" s="18"/>
      <c r="D18798" s="19"/>
    </row>
    <row r="18799" spans="1:4" ht="15" x14ac:dyDescent="0.2">
      <c r="A18799" s="17"/>
      <c r="B18799" s="17"/>
      <c r="C18799" s="18"/>
      <c r="D18799" s="19"/>
    </row>
    <row r="18800" spans="1:4" ht="15" x14ac:dyDescent="0.2">
      <c r="A18800" s="17"/>
      <c r="B18800" s="17"/>
      <c r="C18800" s="18"/>
      <c r="D18800" s="19"/>
    </row>
    <row r="18801" spans="1:4" ht="15" x14ac:dyDescent="0.2">
      <c r="A18801" s="17"/>
      <c r="B18801" s="17"/>
      <c r="C18801" s="18"/>
      <c r="D18801" s="19"/>
    </row>
    <row r="18802" spans="1:4" ht="15" x14ac:dyDescent="0.2">
      <c r="A18802" s="17"/>
      <c r="B18802" s="17"/>
      <c r="C18802" s="18"/>
      <c r="D18802" s="19"/>
    </row>
    <row r="18803" spans="1:4" ht="15" x14ac:dyDescent="0.2">
      <c r="A18803" s="17"/>
      <c r="B18803" s="17"/>
      <c r="C18803" s="18"/>
      <c r="D18803" s="19"/>
    </row>
    <row r="18804" spans="1:4" ht="15" x14ac:dyDescent="0.2">
      <c r="A18804" s="17"/>
      <c r="B18804" s="17"/>
      <c r="C18804" s="18"/>
      <c r="D18804" s="19"/>
    </row>
    <row r="18805" spans="1:4" ht="15" x14ac:dyDescent="0.2">
      <c r="A18805" s="17"/>
      <c r="B18805" s="17"/>
      <c r="C18805" s="18"/>
      <c r="D18805" s="19"/>
    </row>
    <row r="18806" spans="1:4" ht="15" x14ac:dyDescent="0.2">
      <c r="A18806" s="17"/>
      <c r="B18806" s="17"/>
      <c r="C18806" s="18"/>
      <c r="D18806" s="19"/>
    </row>
    <row r="18807" spans="1:4" ht="15" x14ac:dyDescent="0.2">
      <c r="A18807" s="17"/>
      <c r="B18807" s="17"/>
      <c r="C18807" s="18"/>
      <c r="D18807" s="19"/>
    </row>
    <row r="18808" spans="1:4" ht="15" x14ac:dyDescent="0.2">
      <c r="A18808" s="17"/>
      <c r="B18808" s="17"/>
      <c r="C18808" s="18"/>
      <c r="D18808" s="19"/>
    </row>
    <row r="18809" spans="1:4" ht="15" x14ac:dyDescent="0.2">
      <c r="A18809" s="17"/>
      <c r="B18809" s="17"/>
      <c r="C18809" s="18"/>
      <c r="D18809" s="19"/>
    </row>
    <row r="18810" spans="1:4" ht="15" x14ac:dyDescent="0.2">
      <c r="A18810" s="17"/>
      <c r="B18810" s="17"/>
      <c r="C18810" s="18"/>
      <c r="D18810" s="19"/>
    </row>
    <row r="18811" spans="1:4" ht="15" x14ac:dyDescent="0.2">
      <c r="A18811" s="17"/>
      <c r="B18811" s="17"/>
      <c r="C18811" s="18"/>
      <c r="D18811" s="19"/>
    </row>
    <row r="18812" spans="1:4" ht="15" x14ac:dyDescent="0.2">
      <c r="A18812" s="17"/>
      <c r="B18812" s="17"/>
      <c r="C18812" s="18"/>
      <c r="D18812" s="19"/>
    </row>
    <row r="18813" spans="1:4" ht="15" x14ac:dyDescent="0.2">
      <c r="A18813" s="17"/>
      <c r="B18813" s="17"/>
      <c r="C18813" s="18"/>
      <c r="D18813" s="19"/>
    </row>
    <row r="18814" spans="1:4" ht="15" x14ac:dyDescent="0.2">
      <c r="A18814" s="17"/>
      <c r="B18814" s="17"/>
      <c r="C18814" s="18"/>
      <c r="D18814" s="19"/>
    </row>
    <row r="18815" spans="1:4" ht="15" x14ac:dyDescent="0.2">
      <c r="A18815" s="17"/>
      <c r="B18815" s="17"/>
      <c r="C18815" s="18"/>
      <c r="D18815" s="19"/>
    </row>
    <row r="18816" spans="1:4" ht="15" x14ac:dyDescent="0.2">
      <c r="A18816" s="17"/>
      <c r="B18816" s="17"/>
      <c r="C18816" s="18"/>
      <c r="D18816" s="19"/>
    </row>
    <row r="18817" spans="1:4" ht="15" x14ac:dyDescent="0.2">
      <c r="A18817" s="17"/>
      <c r="B18817" s="17"/>
      <c r="C18817" s="18"/>
      <c r="D18817" s="19"/>
    </row>
    <row r="18818" spans="1:4" ht="15" x14ac:dyDescent="0.2">
      <c r="A18818" s="17"/>
      <c r="B18818" s="17"/>
      <c r="C18818" s="18"/>
      <c r="D18818" s="19"/>
    </row>
    <row r="18819" spans="1:4" ht="15" x14ac:dyDescent="0.2">
      <c r="A18819" s="17"/>
      <c r="B18819" s="17"/>
      <c r="C18819" s="18"/>
      <c r="D18819" s="19"/>
    </row>
    <row r="18820" spans="1:4" ht="15" x14ac:dyDescent="0.2">
      <c r="A18820" s="17"/>
      <c r="B18820" s="17"/>
      <c r="C18820" s="18"/>
      <c r="D18820" s="19"/>
    </row>
    <row r="18821" spans="1:4" ht="15" x14ac:dyDescent="0.2">
      <c r="A18821" s="17"/>
      <c r="B18821" s="17"/>
      <c r="C18821" s="18"/>
      <c r="D18821" s="19"/>
    </row>
    <row r="18822" spans="1:4" ht="15" x14ac:dyDescent="0.2">
      <c r="A18822" s="17"/>
      <c r="B18822" s="17"/>
      <c r="C18822" s="18"/>
      <c r="D18822" s="19"/>
    </row>
    <row r="18823" spans="1:4" ht="15" x14ac:dyDescent="0.2">
      <c r="A18823" s="17"/>
      <c r="B18823" s="17"/>
      <c r="C18823" s="18"/>
      <c r="D18823" s="19"/>
    </row>
    <row r="18824" spans="1:4" ht="15" x14ac:dyDescent="0.2">
      <c r="A18824" s="17"/>
      <c r="B18824" s="17"/>
      <c r="C18824" s="18"/>
      <c r="D18824" s="19"/>
    </row>
    <row r="18825" spans="1:4" ht="15" x14ac:dyDescent="0.2">
      <c r="A18825" s="17"/>
      <c r="B18825" s="17"/>
      <c r="C18825" s="18"/>
      <c r="D18825" s="19"/>
    </row>
    <row r="18826" spans="1:4" ht="15" x14ac:dyDescent="0.2">
      <c r="A18826" s="17"/>
      <c r="B18826" s="17"/>
      <c r="C18826" s="18"/>
      <c r="D18826" s="19"/>
    </row>
    <row r="18827" spans="1:4" ht="15" x14ac:dyDescent="0.2">
      <c r="A18827" s="17"/>
      <c r="B18827" s="17"/>
      <c r="C18827" s="18"/>
      <c r="D18827" s="19"/>
    </row>
    <row r="18828" spans="1:4" ht="15" x14ac:dyDescent="0.2">
      <c r="A18828" s="17"/>
      <c r="B18828" s="17"/>
      <c r="C18828" s="18"/>
      <c r="D18828" s="19"/>
    </row>
    <row r="18829" spans="1:4" ht="15" x14ac:dyDescent="0.2">
      <c r="A18829" s="17"/>
      <c r="B18829" s="17"/>
      <c r="C18829" s="18"/>
      <c r="D18829" s="19"/>
    </row>
    <row r="18830" spans="1:4" ht="15" x14ac:dyDescent="0.2">
      <c r="A18830" s="17"/>
      <c r="B18830" s="17"/>
      <c r="C18830" s="18"/>
      <c r="D18830" s="19"/>
    </row>
    <row r="18831" spans="1:4" ht="15" x14ac:dyDescent="0.2">
      <c r="A18831" s="17"/>
      <c r="B18831" s="17"/>
      <c r="C18831" s="18"/>
      <c r="D18831" s="19"/>
    </row>
    <row r="18832" spans="1:4" ht="15" x14ac:dyDescent="0.2">
      <c r="A18832" s="17"/>
      <c r="B18832" s="17"/>
      <c r="C18832" s="18"/>
      <c r="D18832" s="19"/>
    </row>
    <row r="18833" spans="1:4" ht="15" x14ac:dyDescent="0.2">
      <c r="A18833" s="17"/>
      <c r="B18833" s="17"/>
      <c r="C18833" s="18"/>
      <c r="D18833" s="19"/>
    </row>
    <row r="18834" spans="1:4" ht="15" x14ac:dyDescent="0.2">
      <c r="A18834" s="17"/>
      <c r="B18834" s="17"/>
      <c r="C18834" s="18"/>
      <c r="D18834" s="19"/>
    </row>
    <row r="18835" spans="1:4" ht="15" x14ac:dyDescent="0.2">
      <c r="A18835" s="17"/>
      <c r="B18835" s="17"/>
      <c r="C18835" s="18"/>
      <c r="D18835" s="19"/>
    </row>
    <row r="18836" spans="1:4" ht="15" x14ac:dyDescent="0.2">
      <c r="A18836" s="17"/>
      <c r="B18836" s="17"/>
      <c r="C18836" s="18"/>
      <c r="D18836" s="19"/>
    </row>
    <row r="18837" spans="1:4" ht="15" x14ac:dyDescent="0.2">
      <c r="A18837" s="17"/>
      <c r="B18837" s="17"/>
      <c r="C18837" s="18"/>
      <c r="D18837" s="19"/>
    </row>
    <row r="18838" spans="1:4" ht="15" x14ac:dyDescent="0.2">
      <c r="A18838" s="17"/>
      <c r="B18838" s="17"/>
      <c r="C18838" s="18"/>
      <c r="D18838" s="19"/>
    </row>
    <row r="18839" spans="1:4" ht="15" x14ac:dyDescent="0.2">
      <c r="A18839" s="17"/>
      <c r="B18839" s="17"/>
      <c r="C18839" s="18"/>
      <c r="D18839" s="19"/>
    </row>
    <row r="18840" spans="1:4" ht="15" x14ac:dyDescent="0.2">
      <c r="A18840" s="17"/>
      <c r="B18840" s="17"/>
      <c r="C18840" s="18"/>
      <c r="D18840" s="19"/>
    </row>
    <row r="18841" spans="1:4" ht="15" x14ac:dyDescent="0.2">
      <c r="A18841" s="17"/>
      <c r="B18841" s="17"/>
      <c r="C18841" s="18"/>
      <c r="D18841" s="19"/>
    </row>
    <row r="18842" spans="1:4" ht="15" x14ac:dyDescent="0.2">
      <c r="A18842" s="17"/>
      <c r="B18842" s="17"/>
      <c r="C18842" s="18"/>
      <c r="D18842" s="19"/>
    </row>
    <row r="18843" spans="1:4" ht="15" x14ac:dyDescent="0.2">
      <c r="A18843" s="17"/>
      <c r="B18843" s="17"/>
      <c r="C18843" s="18"/>
      <c r="D18843" s="19"/>
    </row>
    <row r="18844" spans="1:4" ht="15" x14ac:dyDescent="0.2">
      <c r="A18844" s="17"/>
      <c r="B18844" s="17"/>
      <c r="C18844" s="18"/>
      <c r="D18844" s="19"/>
    </row>
    <row r="18845" spans="1:4" ht="15" x14ac:dyDescent="0.2">
      <c r="A18845" s="17"/>
      <c r="B18845" s="17"/>
      <c r="C18845" s="18"/>
      <c r="D18845" s="19"/>
    </row>
    <row r="18846" spans="1:4" ht="15" x14ac:dyDescent="0.2">
      <c r="A18846" s="17"/>
      <c r="B18846" s="17"/>
      <c r="C18846" s="18"/>
      <c r="D18846" s="19"/>
    </row>
    <row r="18847" spans="1:4" ht="15" x14ac:dyDescent="0.2">
      <c r="A18847" s="17"/>
      <c r="B18847" s="17"/>
      <c r="C18847" s="18"/>
      <c r="D18847" s="19"/>
    </row>
    <row r="18848" spans="1:4" ht="15" x14ac:dyDescent="0.2">
      <c r="A18848" s="17"/>
      <c r="B18848" s="17"/>
      <c r="C18848" s="18"/>
      <c r="D18848" s="19"/>
    </row>
    <row r="18849" spans="1:4" ht="15" x14ac:dyDescent="0.2">
      <c r="A18849" s="17"/>
      <c r="B18849" s="17"/>
      <c r="C18849" s="18"/>
      <c r="D18849" s="19"/>
    </row>
    <row r="18850" spans="1:4" ht="15" x14ac:dyDescent="0.2">
      <c r="A18850" s="17"/>
      <c r="B18850" s="17"/>
      <c r="C18850" s="18"/>
      <c r="D18850" s="19"/>
    </row>
    <row r="18851" spans="1:4" ht="15" x14ac:dyDescent="0.2">
      <c r="A18851" s="17"/>
      <c r="B18851" s="17"/>
      <c r="C18851" s="18"/>
      <c r="D18851" s="19"/>
    </row>
    <row r="18852" spans="1:4" ht="15" x14ac:dyDescent="0.2">
      <c r="A18852" s="17"/>
      <c r="B18852" s="17"/>
      <c r="C18852" s="18"/>
      <c r="D18852" s="19"/>
    </row>
    <row r="18853" spans="1:4" ht="15" x14ac:dyDescent="0.2">
      <c r="A18853" s="17"/>
      <c r="B18853" s="17"/>
      <c r="C18853" s="18"/>
      <c r="D18853" s="19"/>
    </row>
    <row r="18854" spans="1:4" ht="15" x14ac:dyDescent="0.2">
      <c r="A18854" s="17"/>
      <c r="B18854" s="17"/>
      <c r="C18854" s="18"/>
      <c r="D18854" s="19"/>
    </row>
    <row r="18855" spans="1:4" ht="15" x14ac:dyDescent="0.2">
      <c r="A18855" s="17"/>
      <c r="B18855" s="17"/>
      <c r="C18855" s="18"/>
      <c r="D18855" s="19"/>
    </row>
    <row r="18856" spans="1:4" ht="15" x14ac:dyDescent="0.2">
      <c r="A18856" s="17"/>
      <c r="B18856" s="17"/>
      <c r="C18856" s="18"/>
      <c r="D18856" s="19"/>
    </row>
    <row r="18857" spans="1:4" ht="15" x14ac:dyDescent="0.2">
      <c r="A18857" s="17"/>
      <c r="B18857" s="17"/>
      <c r="C18857" s="18"/>
      <c r="D18857" s="19"/>
    </row>
    <row r="18858" spans="1:4" ht="15" x14ac:dyDescent="0.2">
      <c r="A18858" s="17"/>
      <c r="B18858" s="17"/>
      <c r="C18858" s="18"/>
      <c r="D18858" s="19"/>
    </row>
    <row r="18859" spans="1:4" ht="15" x14ac:dyDescent="0.2">
      <c r="A18859" s="17"/>
      <c r="B18859" s="17"/>
      <c r="C18859" s="18"/>
      <c r="D18859" s="19"/>
    </row>
    <row r="18860" spans="1:4" ht="15" x14ac:dyDescent="0.2">
      <c r="A18860" s="17"/>
      <c r="B18860" s="17"/>
      <c r="C18860" s="18"/>
      <c r="D18860" s="19"/>
    </row>
    <row r="18861" spans="1:4" ht="15" x14ac:dyDescent="0.2">
      <c r="A18861" s="17"/>
      <c r="B18861" s="17"/>
      <c r="C18861" s="18"/>
      <c r="D18861" s="19"/>
    </row>
    <row r="18862" spans="1:4" ht="15" x14ac:dyDescent="0.2">
      <c r="A18862" s="17"/>
      <c r="B18862" s="17"/>
      <c r="C18862" s="18"/>
      <c r="D18862" s="19"/>
    </row>
    <row r="18863" spans="1:4" ht="15" x14ac:dyDescent="0.2">
      <c r="A18863" s="17"/>
      <c r="B18863" s="17"/>
      <c r="C18863" s="18"/>
      <c r="D18863" s="19"/>
    </row>
    <row r="18864" spans="1:4" ht="15" x14ac:dyDescent="0.2">
      <c r="A18864" s="17"/>
      <c r="B18864" s="17"/>
      <c r="C18864" s="18"/>
      <c r="D18864" s="19"/>
    </row>
    <row r="18865" spans="1:4" ht="15" x14ac:dyDescent="0.2">
      <c r="A18865" s="17"/>
      <c r="B18865" s="17"/>
      <c r="C18865" s="18"/>
      <c r="D18865" s="19"/>
    </row>
    <row r="18866" spans="1:4" ht="15" x14ac:dyDescent="0.2">
      <c r="A18866" s="17"/>
      <c r="B18866" s="17"/>
      <c r="C18866" s="18"/>
      <c r="D18866" s="19"/>
    </row>
    <row r="18867" spans="1:4" ht="15" x14ac:dyDescent="0.2">
      <c r="A18867" s="17"/>
      <c r="B18867" s="17"/>
      <c r="C18867" s="18"/>
      <c r="D18867" s="19"/>
    </row>
    <row r="18868" spans="1:4" ht="15" x14ac:dyDescent="0.2">
      <c r="A18868" s="17"/>
      <c r="B18868" s="17"/>
      <c r="C18868" s="18"/>
      <c r="D18868" s="19"/>
    </row>
    <row r="18869" spans="1:4" ht="15" x14ac:dyDescent="0.2">
      <c r="A18869" s="17"/>
      <c r="B18869" s="17"/>
      <c r="C18869" s="18"/>
      <c r="D18869" s="19"/>
    </row>
    <row r="18870" spans="1:4" ht="15" x14ac:dyDescent="0.2">
      <c r="A18870" s="17"/>
      <c r="B18870" s="17"/>
      <c r="C18870" s="18"/>
      <c r="D18870" s="19"/>
    </row>
    <row r="18871" spans="1:4" ht="15" x14ac:dyDescent="0.2">
      <c r="A18871" s="17"/>
      <c r="B18871" s="17"/>
      <c r="C18871" s="18"/>
      <c r="D18871" s="19"/>
    </row>
    <row r="18872" spans="1:4" ht="15" x14ac:dyDescent="0.2">
      <c r="A18872" s="17"/>
      <c r="B18872" s="17"/>
      <c r="C18872" s="18"/>
      <c r="D18872" s="19"/>
    </row>
    <row r="18873" spans="1:4" ht="15" x14ac:dyDescent="0.2">
      <c r="A18873" s="17"/>
      <c r="B18873" s="17"/>
      <c r="C18873" s="18"/>
      <c r="D18873" s="19"/>
    </row>
    <row r="18874" spans="1:4" ht="15" x14ac:dyDescent="0.2">
      <c r="A18874" s="17"/>
      <c r="B18874" s="17"/>
      <c r="C18874" s="18"/>
      <c r="D18874" s="19"/>
    </row>
    <row r="18875" spans="1:4" ht="15" x14ac:dyDescent="0.2">
      <c r="A18875" s="17"/>
      <c r="B18875" s="17"/>
      <c r="C18875" s="18"/>
      <c r="D18875" s="19"/>
    </row>
    <row r="18876" spans="1:4" ht="15" x14ac:dyDescent="0.2">
      <c r="A18876" s="17"/>
      <c r="B18876" s="17"/>
      <c r="C18876" s="18"/>
      <c r="D18876" s="19"/>
    </row>
    <row r="18877" spans="1:4" ht="15" x14ac:dyDescent="0.2">
      <c r="A18877" s="17"/>
      <c r="B18877" s="17"/>
      <c r="C18877" s="18"/>
      <c r="D18877" s="19"/>
    </row>
    <row r="18878" spans="1:4" ht="15" x14ac:dyDescent="0.2">
      <c r="A18878" s="17"/>
      <c r="B18878" s="17"/>
      <c r="C18878" s="18"/>
      <c r="D18878" s="19"/>
    </row>
    <row r="18879" spans="1:4" ht="15" x14ac:dyDescent="0.2">
      <c r="A18879" s="17"/>
      <c r="B18879" s="17"/>
      <c r="C18879" s="18"/>
      <c r="D18879" s="19"/>
    </row>
    <row r="18880" spans="1:4" ht="15" x14ac:dyDescent="0.2">
      <c r="A18880" s="17"/>
      <c r="B18880" s="17"/>
      <c r="C18880" s="18"/>
      <c r="D18880" s="19"/>
    </row>
    <row r="18881" spans="1:4" ht="15" x14ac:dyDescent="0.2">
      <c r="A18881" s="17"/>
      <c r="B18881" s="17"/>
      <c r="C18881" s="18"/>
      <c r="D18881" s="19"/>
    </row>
    <row r="18882" spans="1:4" ht="15" x14ac:dyDescent="0.2">
      <c r="A18882" s="17"/>
      <c r="B18882" s="17"/>
      <c r="C18882" s="18"/>
      <c r="D18882" s="19"/>
    </row>
    <row r="18883" spans="1:4" ht="15" x14ac:dyDescent="0.2">
      <c r="A18883" s="17"/>
      <c r="B18883" s="17"/>
      <c r="C18883" s="18"/>
      <c r="D18883" s="19"/>
    </row>
    <row r="18884" spans="1:4" ht="15" x14ac:dyDescent="0.2">
      <c r="A18884" s="17"/>
      <c r="B18884" s="17"/>
      <c r="C18884" s="18"/>
      <c r="D18884" s="19"/>
    </row>
    <row r="18885" spans="1:4" ht="15" x14ac:dyDescent="0.2">
      <c r="A18885" s="17"/>
      <c r="B18885" s="17"/>
      <c r="C18885" s="18"/>
      <c r="D18885" s="19"/>
    </row>
    <row r="18886" spans="1:4" ht="15" x14ac:dyDescent="0.2">
      <c r="A18886" s="17"/>
      <c r="B18886" s="17"/>
      <c r="C18886" s="18"/>
      <c r="D18886" s="19"/>
    </row>
    <row r="18887" spans="1:4" ht="15" x14ac:dyDescent="0.2">
      <c r="A18887" s="17"/>
      <c r="B18887" s="17"/>
      <c r="C18887" s="18"/>
      <c r="D18887" s="19"/>
    </row>
    <row r="18888" spans="1:4" ht="15" x14ac:dyDescent="0.2">
      <c r="A18888" s="17"/>
      <c r="B18888" s="17"/>
      <c r="C18888" s="18"/>
      <c r="D18888" s="19"/>
    </row>
    <row r="18889" spans="1:4" ht="15" x14ac:dyDescent="0.2">
      <c r="A18889" s="17"/>
      <c r="B18889" s="17"/>
      <c r="C18889" s="18"/>
      <c r="D18889" s="19"/>
    </row>
    <row r="18890" spans="1:4" ht="15" x14ac:dyDescent="0.2">
      <c r="A18890" s="17"/>
      <c r="B18890" s="17"/>
      <c r="C18890" s="18"/>
      <c r="D18890" s="19"/>
    </row>
    <row r="18891" spans="1:4" ht="15" x14ac:dyDescent="0.2">
      <c r="A18891" s="17"/>
      <c r="B18891" s="17"/>
      <c r="C18891" s="18"/>
      <c r="D18891" s="19"/>
    </row>
    <row r="18892" spans="1:4" ht="15" x14ac:dyDescent="0.2">
      <c r="A18892" s="17"/>
      <c r="B18892" s="17"/>
      <c r="C18892" s="18"/>
      <c r="D18892" s="19"/>
    </row>
    <row r="18893" spans="1:4" ht="15" x14ac:dyDescent="0.2">
      <c r="A18893" s="17"/>
      <c r="B18893" s="17"/>
      <c r="C18893" s="18"/>
      <c r="D18893" s="19"/>
    </row>
    <row r="18894" spans="1:4" ht="15" x14ac:dyDescent="0.2">
      <c r="A18894" s="17"/>
      <c r="B18894" s="17"/>
      <c r="C18894" s="18"/>
      <c r="D18894" s="19"/>
    </row>
    <row r="18895" spans="1:4" ht="15" x14ac:dyDescent="0.2">
      <c r="A18895" s="17"/>
      <c r="B18895" s="17"/>
      <c r="C18895" s="18"/>
      <c r="D18895" s="19"/>
    </row>
    <row r="18896" spans="1:4" ht="15" x14ac:dyDescent="0.2">
      <c r="A18896" s="17"/>
      <c r="B18896" s="17"/>
      <c r="C18896" s="18"/>
      <c r="D18896" s="19"/>
    </row>
    <row r="18897" spans="1:4" ht="15" x14ac:dyDescent="0.2">
      <c r="A18897" s="17"/>
      <c r="B18897" s="17"/>
      <c r="C18897" s="18"/>
      <c r="D18897" s="19"/>
    </row>
    <row r="18898" spans="1:4" ht="15" x14ac:dyDescent="0.2">
      <c r="A18898" s="17"/>
      <c r="B18898" s="17"/>
      <c r="C18898" s="18"/>
      <c r="D18898" s="19"/>
    </row>
    <row r="18899" spans="1:4" ht="15" x14ac:dyDescent="0.2">
      <c r="A18899" s="17"/>
      <c r="B18899" s="17"/>
      <c r="C18899" s="18"/>
      <c r="D18899" s="19"/>
    </row>
    <row r="18900" spans="1:4" ht="15" x14ac:dyDescent="0.2">
      <c r="A18900" s="17"/>
      <c r="B18900" s="17"/>
      <c r="C18900" s="18"/>
      <c r="D18900" s="19"/>
    </row>
    <row r="18901" spans="1:4" ht="15" x14ac:dyDescent="0.2">
      <c r="A18901" s="17"/>
      <c r="B18901" s="17"/>
      <c r="C18901" s="18"/>
      <c r="D18901" s="19"/>
    </row>
    <row r="18902" spans="1:4" ht="15" x14ac:dyDescent="0.2">
      <c r="A18902" s="17"/>
      <c r="B18902" s="17"/>
      <c r="C18902" s="18"/>
      <c r="D18902" s="19"/>
    </row>
    <row r="18903" spans="1:4" ht="15" x14ac:dyDescent="0.2">
      <c r="A18903" s="17"/>
      <c r="B18903" s="17"/>
      <c r="C18903" s="18"/>
      <c r="D18903" s="19"/>
    </row>
    <row r="18904" spans="1:4" ht="15" x14ac:dyDescent="0.2">
      <c r="A18904" s="17"/>
      <c r="B18904" s="17"/>
      <c r="C18904" s="18"/>
      <c r="D18904" s="19"/>
    </row>
    <row r="18905" spans="1:4" ht="15" x14ac:dyDescent="0.2">
      <c r="A18905" s="17"/>
      <c r="B18905" s="17"/>
      <c r="C18905" s="18"/>
      <c r="D18905" s="19"/>
    </row>
    <row r="18906" spans="1:4" ht="15" x14ac:dyDescent="0.2">
      <c r="A18906" s="17"/>
      <c r="B18906" s="17"/>
      <c r="C18906" s="18"/>
      <c r="D18906" s="19"/>
    </row>
    <row r="18907" spans="1:4" ht="15" x14ac:dyDescent="0.2">
      <c r="A18907" s="17"/>
      <c r="B18907" s="17"/>
      <c r="C18907" s="18"/>
      <c r="D18907" s="19"/>
    </row>
    <row r="18908" spans="1:4" ht="15" x14ac:dyDescent="0.2">
      <c r="A18908" s="17"/>
      <c r="B18908" s="17"/>
      <c r="C18908" s="18"/>
      <c r="D18908" s="19"/>
    </row>
    <row r="18909" spans="1:4" ht="15" x14ac:dyDescent="0.2">
      <c r="A18909" s="17"/>
      <c r="B18909" s="17"/>
      <c r="C18909" s="18"/>
      <c r="D18909" s="19"/>
    </row>
    <row r="18910" spans="1:4" ht="15" x14ac:dyDescent="0.2">
      <c r="A18910" s="17"/>
      <c r="B18910" s="17"/>
      <c r="C18910" s="18"/>
      <c r="D18910" s="19"/>
    </row>
    <row r="18911" spans="1:4" ht="15" x14ac:dyDescent="0.2">
      <c r="A18911" s="17"/>
      <c r="B18911" s="17"/>
      <c r="C18911" s="18"/>
      <c r="D18911" s="19"/>
    </row>
    <row r="18912" spans="1:4" ht="15" x14ac:dyDescent="0.2">
      <c r="A18912" s="17"/>
      <c r="B18912" s="17"/>
      <c r="C18912" s="18"/>
      <c r="D18912" s="19"/>
    </row>
    <row r="18913" spans="1:4" ht="15" x14ac:dyDescent="0.2">
      <c r="A18913" s="17"/>
      <c r="B18913" s="17"/>
      <c r="C18913" s="18"/>
      <c r="D18913" s="19"/>
    </row>
    <row r="18914" spans="1:4" ht="15" x14ac:dyDescent="0.2">
      <c r="A18914" s="17"/>
      <c r="B18914" s="17"/>
      <c r="C18914" s="18"/>
      <c r="D18914" s="19"/>
    </row>
    <row r="18915" spans="1:4" ht="15" x14ac:dyDescent="0.2">
      <c r="A18915" s="17"/>
      <c r="B18915" s="17"/>
      <c r="C18915" s="18"/>
      <c r="D18915" s="19"/>
    </row>
    <row r="18916" spans="1:4" ht="15" x14ac:dyDescent="0.2">
      <c r="A18916" s="17"/>
      <c r="B18916" s="17"/>
      <c r="C18916" s="18"/>
      <c r="D18916" s="19"/>
    </row>
    <row r="18917" spans="1:4" ht="15" x14ac:dyDescent="0.2">
      <c r="A18917" s="17"/>
      <c r="B18917" s="17"/>
      <c r="C18917" s="18"/>
      <c r="D18917" s="19"/>
    </row>
    <row r="18918" spans="1:4" ht="15" x14ac:dyDescent="0.2">
      <c r="A18918" s="17"/>
      <c r="B18918" s="17"/>
      <c r="C18918" s="18"/>
      <c r="D18918" s="19"/>
    </row>
    <row r="18919" spans="1:4" ht="15" x14ac:dyDescent="0.2">
      <c r="A18919" s="17"/>
      <c r="B18919" s="17"/>
      <c r="C18919" s="18"/>
      <c r="D18919" s="19"/>
    </row>
    <row r="18920" spans="1:4" ht="15" x14ac:dyDescent="0.2">
      <c r="A18920" s="17"/>
      <c r="B18920" s="17"/>
      <c r="C18920" s="18"/>
      <c r="D18920" s="19"/>
    </row>
    <row r="18921" spans="1:4" ht="15" x14ac:dyDescent="0.2">
      <c r="A18921" s="17"/>
      <c r="B18921" s="17"/>
      <c r="C18921" s="18"/>
      <c r="D18921" s="19"/>
    </row>
    <row r="18922" spans="1:4" ht="15" x14ac:dyDescent="0.2">
      <c r="A18922" s="17"/>
      <c r="B18922" s="17"/>
      <c r="C18922" s="18"/>
      <c r="D18922" s="19"/>
    </row>
    <row r="18923" spans="1:4" ht="15" x14ac:dyDescent="0.2">
      <c r="A18923" s="17"/>
      <c r="B18923" s="17"/>
      <c r="C18923" s="18"/>
      <c r="D18923" s="19"/>
    </row>
    <row r="18924" spans="1:4" ht="15" x14ac:dyDescent="0.2">
      <c r="A18924" s="17"/>
      <c r="B18924" s="17"/>
      <c r="C18924" s="18"/>
      <c r="D18924" s="19"/>
    </row>
    <row r="18925" spans="1:4" ht="15" x14ac:dyDescent="0.2">
      <c r="A18925" s="17"/>
      <c r="B18925" s="17"/>
      <c r="C18925" s="18"/>
      <c r="D18925" s="19"/>
    </row>
    <row r="18926" spans="1:4" ht="15" x14ac:dyDescent="0.2">
      <c r="A18926" s="17"/>
      <c r="B18926" s="17"/>
      <c r="C18926" s="18"/>
      <c r="D18926" s="19"/>
    </row>
    <row r="18927" spans="1:4" ht="15" x14ac:dyDescent="0.2">
      <c r="A18927" s="17"/>
      <c r="B18927" s="17"/>
      <c r="C18927" s="18"/>
      <c r="D18927" s="19"/>
    </row>
    <row r="18928" spans="1:4" ht="15" x14ac:dyDescent="0.2">
      <c r="A18928" s="17"/>
      <c r="B18928" s="17"/>
      <c r="C18928" s="18"/>
      <c r="D18928" s="19"/>
    </row>
    <row r="18929" spans="1:4" ht="15" x14ac:dyDescent="0.2">
      <c r="A18929" s="17"/>
      <c r="B18929" s="17"/>
      <c r="C18929" s="18"/>
      <c r="D18929" s="19"/>
    </row>
    <row r="18930" spans="1:4" ht="15" x14ac:dyDescent="0.2">
      <c r="A18930" s="17"/>
      <c r="B18930" s="17"/>
      <c r="C18930" s="18"/>
      <c r="D18930" s="19"/>
    </row>
    <row r="18931" spans="1:4" ht="15" x14ac:dyDescent="0.2">
      <c r="A18931" s="17"/>
      <c r="B18931" s="17"/>
      <c r="C18931" s="18"/>
      <c r="D18931" s="19"/>
    </row>
    <row r="18932" spans="1:4" ht="15" x14ac:dyDescent="0.2">
      <c r="A18932" s="17"/>
      <c r="B18932" s="17"/>
      <c r="C18932" s="18"/>
      <c r="D18932" s="19"/>
    </row>
    <row r="18933" spans="1:4" ht="15" x14ac:dyDescent="0.2">
      <c r="A18933" s="17"/>
      <c r="B18933" s="17"/>
      <c r="C18933" s="18"/>
      <c r="D18933" s="19"/>
    </row>
    <row r="18934" spans="1:4" ht="15" x14ac:dyDescent="0.2">
      <c r="A18934" s="17"/>
      <c r="B18934" s="17"/>
      <c r="C18934" s="18"/>
      <c r="D18934" s="19"/>
    </row>
    <row r="18935" spans="1:4" ht="15" x14ac:dyDescent="0.2">
      <c r="A18935" s="17"/>
      <c r="B18935" s="17"/>
      <c r="C18935" s="18"/>
      <c r="D18935" s="19"/>
    </row>
    <row r="18936" spans="1:4" ht="15" x14ac:dyDescent="0.2">
      <c r="A18936" s="17"/>
      <c r="B18936" s="17"/>
      <c r="C18936" s="18"/>
      <c r="D18936" s="19"/>
    </row>
    <row r="18937" spans="1:4" ht="15" x14ac:dyDescent="0.2">
      <c r="A18937" s="17"/>
      <c r="B18937" s="17"/>
      <c r="C18937" s="18"/>
      <c r="D18937" s="19"/>
    </row>
    <row r="18938" spans="1:4" ht="15" x14ac:dyDescent="0.2">
      <c r="A18938" s="17"/>
      <c r="B18938" s="17"/>
      <c r="C18938" s="18"/>
      <c r="D18938" s="19"/>
    </row>
    <row r="18939" spans="1:4" ht="15" x14ac:dyDescent="0.2">
      <c r="A18939" s="17"/>
      <c r="B18939" s="17"/>
      <c r="C18939" s="18"/>
      <c r="D18939" s="19"/>
    </row>
    <row r="18940" spans="1:4" ht="15" x14ac:dyDescent="0.2">
      <c r="A18940" s="17"/>
      <c r="B18940" s="17"/>
      <c r="C18940" s="18"/>
      <c r="D18940" s="19"/>
    </row>
    <row r="18941" spans="1:4" ht="15" x14ac:dyDescent="0.2">
      <c r="A18941" s="17"/>
      <c r="B18941" s="17"/>
      <c r="C18941" s="18"/>
      <c r="D18941" s="19"/>
    </row>
    <row r="18942" spans="1:4" ht="15" x14ac:dyDescent="0.2">
      <c r="A18942" s="17"/>
      <c r="B18942" s="17"/>
      <c r="C18942" s="18"/>
      <c r="D18942" s="19"/>
    </row>
    <row r="18943" spans="1:4" ht="15" x14ac:dyDescent="0.2">
      <c r="A18943" s="17"/>
      <c r="B18943" s="17"/>
      <c r="C18943" s="18"/>
      <c r="D18943" s="19"/>
    </row>
    <row r="18944" spans="1:4" ht="15" x14ac:dyDescent="0.2">
      <c r="A18944" s="17"/>
      <c r="B18944" s="17"/>
      <c r="C18944" s="18"/>
      <c r="D18944" s="19"/>
    </row>
    <row r="18945" spans="1:4" ht="15" x14ac:dyDescent="0.2">
      <c r="A18945" s="17"/>
      <c r="B18945" s="17"/>
      <c r="C18945" s="18"/>
      <c r="D18945" s="19"/>
    </row>
    <row r="18946" spans="1:4" ht="15" x14ac:dyDescent="0.2">
      <c r="A18946" s="17"/>
      <c r="B18946" s="17"/>
      <c r="C18946" s="18"/>
      <c r="D18946" s="19"/>
    </row>
    <row r="18947" spans="1:4" ht="15" x14ac:dyDescent="0.2">
      <c r="A18947" s="17"/>
      <c r="B18947" s="17"/>
      <c r="C18947" s="18"/>
      <c r="D18947" s="19"/>
    </row>
    <row r="18948" spans="1:4" ht="15" x14ac:dyDescent="0.2">
      <c r="A18948" s="17"/>
      <c r="B18948" s="17"/>
      <c r="C18948" s="18"/>
      <c r="D18948" s="19"/>
    </row>
    <row r="18949" spans="1:4" ht="15" x14ac:dyDescent="0.2">
      <c r="A18949" s="17"/>
      <c r="B18949" s="17"/>
      <c r="C18949" s="18"/>
      <c r="D18949" s="19"/>
    </row>
    <row r="18950" spans="1:4" ht="15" x14ac:dyDescent="0.2">
      <c r="A18950" s="17"/>
      <c r="B18950" s="17"/>
      <c r="C18950" s="18"/>
      <c r="D18950" s="19"/>
    </row>
    <row r="18951" spans="1:4" ht="15" x14ac:dyDescent="0.2">
      <c r="A18951" s="17"/>
      <c r="B18951" s="17"/>
      <c r="C18951" s="18"/>
      <c r="D18951" s="19"/>
    </row>
    <row r="18952" spans="1:4" ht="15" x14ac:dyDescent="0.2">
      <c r="A18952" s="17"/>
      <c r="B18952" s="17"/>
      <c r="C18952" s="18"/>
      <c r="D18952" s="19"/>
    </row>
    <row r="18953" spans="1:4" ht="15" x14ac:dyDescent="0.2">
      <c r="A18953" s="17"/>
      <c r="B18953" s="17"/>
      <c r="C18953" s="18"/>
      <c r="D18953" s="19"/>
    </row>
    <row r="18954" spans="1:4" ht="15" x14ac:dyDescent="0.2">
      <c r="A18954" s="17"/>
      <c r="B18954" s="17"/>
      <c r="C18954" s="18"/>
      <c r="D18954" s="19"/>
    </row>
    <row r="18955" spans="1:4" ht="15" x14ac:dyDescent="0.2">
      <c r="A18955" s="17"/>
      <c r="B18955" s="17"/>
      <c r="C18955" s="18"/>
      <c r="D18955" s="19"/>
    </row>
    <row r="18956" spans="1:4" ht="15" x14ac:dyDescent="0.2">
      <c r="A18956" s="17"/>
      <c r="B18956" s="17"/>
      <c r="C18956" s="18"/>
      <c r="D18956" s="19"/>
    </row>
    <row r="18957" spans="1:4" ht="15" x14ac:dyDescent="0.2">
      <c r="A18957" s="17"/>
      <c r="B18957" s="17"/>
      <c r="C18957" s="18"/>
      <c r="D18957" s="19"/>
    </row>
    <row r="18958" spans="1:4" ht="15" x14ac:dyDescent="0.2">
      <c r="A18958" s="17"/>
      <c r="B18958" s="17"/>
      <c r="C18958" s="18"/>
      <c r="D18958" s="19"/>
    </row>
    <row r="18959" spans="1:4" ht="15" x14ac:dyDescent="0.2">
      <c r="A18959" s="17"/>
      <c r="B18959" s="17"/>
      <c r="C18959" s="18"/>
      <c r="D18959" s="19"/>
    </row>
    <row r="18960" spans="1:4" ht="15" x14ac:dyDescent="0.2">
      <c r="A18960" s="17"/>
      <c r="B18960" s="17"/>
      <c r="C18960" s="18"/>
      <c r="D18960" s="19"/>
    </row>
    <row r="18961" spans="1:4" ht="15" x14ac:dyDescent="0.2">
      <c r="A18961" s="17"/>
      <c r="B18961" s="17"/>
      <c r="C18961" s="18"/>
      <c r="D18961" s="19"/>
    </row>
    <row r="18962" spans="1:4" ht="15" x14ac:dyDescent="0.2">
      <c r="A18962" s="17"/>
      <c r="B18962" s="17"/>
      <c r="C18962" s="18"/>
      <c r="D18962" s="19"/>
    </row>
    <row r="18963" spans="1:4" ht="15" x14ac:dyDescent="0.2">
      <c r="A18963" s="17"/>
      <c r="B18963" s="17"/>
      <c r="C18963" s="18"/>
      <c r="D18963" s="19"/>
    </row>
    <row r="18964" spans="1:4" ht="15" x14ac:dyDescent="0.2">
      <c r="A18964" s="17"/>
      <c r="B18964" s="17"/>
      <c r="C18964" s="18"/>
      <c r="D18964" s="19"/>
    </row>
    <row r="18965" spans="1:4" ht="15" x14ac:dyDescent="0.2">
      <c r="A18965" s="17"/>
      <c r="B18965" s="17"/>
      <c r="C18965" s="18"/>
      <c r="D18965" s="19"/>
    </row>
    <row r="18966" spans="1:4" ht="15" x14ac:dyDescent="0.2">
      <c r="A18966" s="17"/>
      <c r="B18966" s="17"/>
      <c r="C18966" s="18"/>
      <c r="D18966" s="19"/>
    </row>
    <row r="18967" spans="1:4" ht="15" x14ac:dyDescent="0.2">
      <c r="A18967" s="17"/>
      <c r="B18967" s="17"/>
      <c r="C18967" s="18"/>
      <c r="D18967" s="19"/>
    </row>
    <row r="18968" spans="1:4" ht="15" x14ac:dyDescent="0.2">
      <c r="A18968" s="17"/>
      <c r="B18968" s="17"/>
      <c r="C18968" s="18"/>
      <c r="D18968" s="19"/>
    </row>
    <row r="18969" spans="1:4" ht="15" x14ac:dyDescent="0.2">
      <c r="A18969" s="17"/>
      <c r="B18969" s="17"/>
      <c r="C18969" s="18"/>
      <c r="D18969" s="19"/>
    </row>
    <row r="18970" spans="1:4" ht="15" x14ac:dyDescent="0.2">
      <c r="A18970" s="17"/>
      <c r="B18970" s="17"/>
      <c r="C18970" s="18"/>
      <c r="D18970" s="19"/>
    </row>
    <row r="18971" spans="1:4" ht="15" x14ac:dyDescent="0.2">
      <c r="A18971" s="17"/>
      <c r="B18971" s="17"/>
      <c r="C18971" s="18"/>
      <c r="D18971" s="19"/>
    </row>
    <row r="18972" spans="1:4" ht="15" x14ac:dyDescent="0.2">
      <c r="A18972" s="17"/>
      <c r="B18972" s="17"/>
      <c r="C18972" s="18"/>
      <c r="D18972" s="19"/>
    </row>
    <row r="18973" spans="1:4" ht="15" x14ac:dyDescent="0.2">
      <c r="A18973" s="17"/>
      <c r="B18973" s="17"/>
      <c r="C18973" s="18"/>
      <c r="D18973" s="19"/>
    </row>
    <row r="18974" spans="1:4" ht="15" x14ac:dyDescent="0.2">
      <c r="A18974" s="17"/>
      <c r="B18974" s="17"/>
      <c r="C18974" s="18"/>
      <c r="D18974" s="19"/>
    </row>
    <row r="18975" spans="1:4" ht="15" x14ac:dyDescent="0.2">
      <c r="A18975" s="17"/>
      <c r="B18975" s="17"/>
      <c r="C18975" s="18"/>
      <c r="D18975" s="19"/>
    </row>
    <row r="18976" spans="1:4" ht="15" x14ac:dyDescent="0.2">
      <c r="A18976" s="17"/>
      <c r="B18976" s="17"/>
      <c r="C18976" s="18"/>
      <c r="D18976" s="19"/>
    </row>
    <row r="18977" spans="1:4" ht="15" x14ac:dyDescent="0.2">
      <c r="A18977" s="17"/>
      <c r="B18977" s="17"/>
      <c r="C18977" s="18"/>
      <c r="D18977" s="19"/>
    </row>
    <row r="18978" spans="1:4" ht="15" x14ac:dyDescent="0.2">
      <c r="A18978" s="17"/>
      <c r="B18978" s="17"/>
      <c r="C18978" s="18"/>
      <c r="D18978" s="19"/>
    </row>
    <row r="18979" spans="1:4" ht="15" x14ac:dyDescent="0.2">
      <c r="A18979" s="17"/>
      <c r="B18979" s="17"/>
      <c r="C18979" s="18"/>
      <c r="D18979" s="19"/>
    </row>
    <row r="18980" spans="1:4" ht="15" x14ac:dyDescent="0.2">
      <c r="A18980" s="17"/>
      <c r="B18980" s="17"/>
      <c r="C18980" s="18"/>
      <c r="D18980" s="19"/>
    </row>
    <row r="18981" spans="1:4" ht="15" x14ac:dyDescent="0.2">
      <c r="A18981" s="17"/>
      <c r="B18981" s="17"/>
      <c r="C18981" s="18"/>
      <c r="D18981" s="19"/>
    </row>
    <row r="18982" spans="1:4" ht="15" x14ac:dyDescent="0.2">
      <c r="A18982" s="17"/>
      <c r="B18982" s="17"/>
      <c r="C18982" s="18"/>
      <c r="D18982" s="19"/>
    </row>
    <row r="18983" spans="1:4" ht="15" x14ac:dyDescent="0.2">
      <c r="A18983" s="17"/>
      <c r="B18983" s="17"/>
      <c r="C18983" s="18"/>
      <c r="D18983" s="19"/>
    </row>
    <row r="18984" spans="1:4" ht="15" x14ac:dyDescent="0.2">
      <c r="A18984" s="17"/>
      <c r="B18984" s="17"/>
      <c r="C18984" s="18"/>
      <c r="D18984" s="19"/>
    </row>
    <row r="18985" spans="1:4" ht="15" x14ac:dyDescent="0.2">
      <c r="A18985" s="17"/>
      <c r="B18985" s="17"/>
      <c r="C18985" s="18"/>
      <c r="D18985" s="19"/>
    </row>
    <row r="18986" spans="1:4" ht="15" x14ac:dyDescent="0.2">
      <c r="A18986" s="17"/>
      <c r="B18986" s="17"/>
      <c r="C18986" s="18"/>
      <c r="D18986" s="19"/>
    </row>
    <row r="18987" spans="1:4" ht="15" x14ac:dyDescent="0.2">
      <c r="A18987" s="17"/>
      <c r="B18987" s="17"/>
      <c r="C18987" s="18"/>
      <c r="D18987" s="19"/>
    </row>
    <row r="18988" spans="1:4" ht="15" x14ac:dyDescent="0.2">
      <c r="A18988" s="17"/>
      <c r="B18988" s="17"/>
      <c r="C18988" s="18"/>
      <c r="D18988" s="19"/>
    </row>
    <row r="18989" spans="1:4" ht="15" x14ac:dyDescent="0.2">
      <c r="A18989" s="17"/>
      <c r="B18989" s="17"/>
      <c r="C18989" s="18"/>
      <c r="D18989" s="19"/>
    </row>
    <row r="18990" spans="1:4" ht="15" x14ac:dyDescent="0.2">
      <c r="A18990" s="17"/>
      <c r="B18990" s="17"/>
      <c r="C18990" s="18"/>
      <c r="D18990" s="19"/>
    </row>
    <row r="18991" spans="1:4" ht="15" x14ac:dyDescent="0.2">
      <c r="A18991" s="17"/>
      <c r="B18991" s="17"/>
      <c r="C18991" s="18"/>
      <c r="D18991" s="19"/>
    </row>
    <row r="18992" spans="1:4" ht="15" x14ac:dyDescent="0.2">
      <c r="A18992" s="17"/>
      <c r="B18992" s="17"/>
      <c r="C18992" s="18"/>
      <c r="D18992" s="19"/>
    </row>
    <row r="18993" spans="1:4" ht="15" x14ac:dyDescent="0.2">
      <c r="A18993" s="17"/>
      <c r="B18993" s="17"/>
      <c r="C18993" s="18"/>
      <c r="D18993" s="19"/>
    </row>
    <row r="18994" spans="1:4" ht="15" x14ac:dyDescent="0.2">
      <c r="A18994" s="17"/>
      <c r="B18994" s="17"/>
      <c r="C18994" s="18"/>
      <c r="D18994" s="19"/>
    </row>
    <row r="18995" spans="1:4" ht="15" x14ac:dyDescent="0.2">
      <c r="A18995" s="17"/>
      <c r="B18995" s="17"/>
      <c r="C18995" s="18"/>
      <c r="D18995" s="19"/>
    </row>
    <row r="18996" spans="1:4" ht="15" x14ac:dyDescent="0.2">
      <c r="A18996" s="17"/>
      <c r="B18996" s="17"/>
      <c r="C18996" s="18"/>
      <c r="D18996" s="19"/>
    </row>
    <row r="18997" spans="1:4" ht="15" x14ac:dyDescent="0.2">
      <c r="A18997" s="17"/>
      <c r="B18997" s="17"/>
      <c r="C18997" s="18"/>
      <c r="D18997" s="19"/>
    </row>
    <row r="18998" spans="1:4" ht="15" x14ac:dyDescent="0.2">
      <c r="A18998" s="17"/>
      <c r="B18998" s="17"/>
      <c r="C18998" s="18"/>
      <c r="D18998" s="19"/>
    </row>
    <row r="18999" spans="1:4" ht="15" x14ac:dyDescent="0.2">
      <c r="A18999" s="17"/>
      <c r="B18999" s="17"/>
      <c r="C18999" s="18"/>
      <c r="D18999" s="19"/>
    </row>
    <row r="19000" spans="1:4" ht="15" x14ac:dyDescent="0.2">
      <c r="A19000" s="17"/>
      <c r="B19000" s="17"/>
      <c r="C19000" s="18"/>
      <c r="D19000" s="19"/>
    </row>
    <row r="19001" spans="1:4" ht="15" x14ac:dyDescent="0.2">
      <c r="A19001" s="17"/>
      <c r="B19001" s="17"/>
      <c r="C19001" s="18"/>
      <c r="D19001" s="19"/>
    </row>
    <row r="19002" spans="1:4" ht="15" x14ac:dyDescent="0.2">
      <c r="A19002" s="17"/>
      <c r="B19002" s="17"/>
      <c r="C19002" s="18"/>
      <c r="D19002" s="19"/>
    </row>
    <row r="19003" spans="1:4" ht="15" x14ac:dyDescent="0.2">
      <c r="A19003" s="17"/>
      <c r="B19003" s="17"/>
      <c r="C19003" s="18"/>
      <c r="D19003" s="19"/>
    </row>
    <row r="19004" spans="1:4" ht="15" x14ac:dyDescent="0.2">
      <c r="A19004" s="17"/>
      <c r="B19004" s="17"/>
      <c r="C19004" s="18"/>
      <c r="D19004" s="19"/>
    </row>
    <row r="19005" spans="1:4" ht="15" x14ac:dyDescent="0.2">
      <c r="A19005" s="17"/>
      <c r="B19005" s="17"/>
      <c r="C19005" s="18"/>
      <c r="D19005" s="19"/>
    </row>
    <row r="19006" spans="1:4" ht="15" x14ac:dyDescent="0.2">
      <c r="A19006" s="17"/>
      <c r="B19006" s="17"/>
      <c r="C19006" s="18"/>
      <c r="D19006" s="19"/>
    </row>
    <row r="19007" spans="1:4" ht="15" x14ac:dyDescent="0.2">
      <c r="A19007" s="17"/>
      <c r="B19007" s="17"/>
      <c r="C19007" s="18"/>
      <c r="D19007" s="19"/>
    </row>
    <row r="19008" spans="1:4" ht="15" x14ac:dyDescent="0.2">
      <c r="A19008" s="17"/>
      <c r="B19008" s="17"/>
      <c r="C19008" s="18"/>
      <c r="D19008" s="19"/>
    </row>
    <row r="19009" spans="1:4" ht="15" x14ac:dyDescent="0.2">
      <c r="A19009" s="17"/>
      <c r="B19009" s="17"/>
      <c r="C19009" s="18"/>
      <c r="D19009" s="19"/>
    </row>
    <row r="19010" spans="1:4" ht="15" x14ac:dyDescent="0.2">
      <c r="A19010" s="17"/>
      <c r="B19010" s="17"/>
      <c r="C19010" s="18"/>
      <c r="D19010" s="19"/>
    </row>
    <row r="19011" spans="1:4" ht="15" x14ac:dyDescent="0.2">
      <c r="A19011" s="17"/>
      <c r="B19011" s="17"/>
      <c r="C19011" s="18"/>
      <c r="D19011" s="19"/>
    </row>
    <row r="19012" spans="1:4" ht="15" x14ac:dyDescent="0.2">
      <c r="A19012" s="17"/>
      <c r="B19012" s="17"/>
      <c r="C19012" s="18"/>
      <c r="D19012" s="19"/>
    </row>
    <row r="19013" spans="1:4" ht="15" x14ac:dyDescent="0.2">
      <c r="A19013" s="17"/>
      <c r="B19013" s="17"/>
      <c r="C19013" s="18"/>
      <c r="D19013" s="19"/>
    </row>
    <row r="19014" spans="1:4" ht="15" x14ac:dyDescent="0.2">
      <c r="A19014" s="17"/>
      <c r="B19014" s="17"/>
      <c r="C19014" s="18"/>
      <c r="D19014" s="19"/>
    </row>
    <row r="19015" spans="1:4" ht="15" x14ac:dyDescent="0.2">
      <c r="A19015" s="17"/>
      <c r="B19015" s="17"/>
      <c r="C19015" s="18"/>
      <c r="D19015" s="19"/>
    </row>
    <row r="19016" spans="1:4" ht="15" x14ac:dyDescent="0.2">
      <c r="A19016" s="17"/>
      <c r="B19016" s="17"/>
      <c r="C19016" s="18"/>
      <c r="D19016" s="19"/>
    </row>
    <row r="19017" spans="1:4" ht="15" x14ac:dyDescent="0.2">
      <c r="A19017" s="17"/>
      <c r="B19017" s="17"/>
      <c r="C19017" s="18"/>
      <c r="D19017" s="19"/>
    </row>
    <row r="19018" spans="1:4" ht="15" x14ac:dyDescent="0.2">
      <c r="A19018" s="17"/>
      <c r="B19018" s="17"/>
      <c r="C19018" s="18"/>
      <c r="D19018" s="19"/>
    </row>
    <row r="19019" spans="1:4" ht="15" x14ac:dyDescent="0.2">
      <c r="A19019" s="17"/>
      <c r="B19019" s="17"/>
      <c r="C19019" s="18"/>
      <c r="D19019" s="19"/>
    </row>
    <row r="19020" spans="1:4" ht="15" x14ac:dyDescent="0.2">
      <c r="A19020" s="17"/>
      <c r="B19020" s="17"/>
      <c r="C19020" s="18"/>
      <c r="D19020" s="19"/>
    </row>
    <row r="19021" spans="1:4" ht="15" x14ac:dyDescent="0.2">
      <c r="A19021" s="17"/>
      <c r="B19021" s="17"/>
      <c r="C19021" s="18"/>
      <c r="D19021" s="19"/>
    </row>
    <row r="19022" spans="1:4" ht="15" x14ac:dyDescent="0.2">
      <c r="A19022" s="17"/>
      <c r="B19022" s="17"/>
      <c r="C19022" s="18"/>
      <c r="D19022" s="19"/>
    </row>
    <row r="19023" spans="1:4" ht="15" x14ac:dyDescent="0.2">
      <c r="A19023" s="17"/>
      <c r="B19023" s="17"/>
      <c r="C19023" s="18"/>
      <c r="D19023" s="19"/>
    </row>
    <row r="19024" spans="1:4" ht="15" x14ac:dyDescent="0.2">
      <c r="A19024" s="17"/>
      <c r="B19024" s="17"/>
      <c r="C19024" s="18"/>
      <c r="D19024" s="19"/>
    </row>
    <row r="19025" spans="1:4" ht="15" x14ac:dyDescent="0.2">
      <c r="A19025" s="17"/>
      <c r="B19025" s="17"/>
      <c r="C19025" s="18"/>
      <c r="D19025" s="19"/>
    </row>
    <row r="19026" spans="1:4" ht="15" x14ac:dyDescent="0.2">
      <c r="A19026" s="17"/>
      <c r="B19026" s="17"/>
      <c r="C19026" s="18"/>
      <c r="D19026" s="19"/>
    </row>
    <row r="19027" spans="1:4" ht="15" x14ac:dyDescent="0.2">
      <c r="A19027" s="17"/>
      <c r="B19027" s="17"/>
      <c r="C19027" s="18"/>
      <c r="D19027" s="19"/>
    </row>
    <row r="19028" spans="1:4" ht="15" x14ac:dyDescent="0.2">
      <c r="A19028" s="17"/>
      <c r="B19028" s="17"/>
      <c r="C19028" s="18"/>
      <c r="D19028" s="19"/>
    </row>
    <row r="19029" spans="1:4" ht="15" x14ac:dyDescent="0.2">
      <c r="A19029" s="17"/>
      <c r="B19029" s="17"/>
      <c r="C19029" s="18"/>
      <c r="D19029" s="19"/>
    </row>
    <row r="19030" spans="1:4" ht="15" x14ac:dyDescent="0.2">
      <c r="A19030" s="17"/>
      <c r="B19030" s="17"/>
      <c r="C19030" s="18"/>
      <c r="D19030" s="19"/>
    </row>
    <row r="19031" spans="1:4" ht="15" x14ac:dyDescent="0.2">
      <c r="A19031" s="17"/>
      <c r="B19031" s="17"/>
      <c r="C19031" s="18"/>
      <c r="D19031" s="19"/>
    </row>
    <row r="19032" spans="1:4" ht="15" x14ac:dyDescent="0.2">
      <c r="A19032" s="17"/>
      <c r="B19032" s="17"/>
      <c r="C19032" s="18"/>
      <c r="D19032" s="19"/>
    </row>
    <row r="19033" spans="1:4" ht="15" x14ac:dyDescent="0.2">
      <c r="A19033" s="17"/>
      <c r="B19033" s="17"/>
      <c r="C19033" s="18"/>
      <c r="D19033" s="19"/>
    </row>
    <row r="19034" spans="1:4" ht="15" x14ac:dyDescent="0.2">
      <c r="A19034" s="17"/>
      <c r="B19034" s="17"/>
      <c r="C19034" s="18"/>
      <c r="D19034" s="19"/>
    </row>
    <row r="19035" spans="1:4" ht="15" x14ac:dyDescent="0.2">
      <c r="A19035" s="17"/>
      <c r="B19035" s="17"/>
      <c r="C19035" s="18"/>
      <c r="D19035" s="19"/>
    </row>
    <row r="19036" spans="1:4" ht="15" x14ac:dyDescent="0.2">
      <c r="A19036" s="17"/>
      <c r="B19036" s="17"/>
      <c r="C19036" s="18"/>
      <c r="D19036" s="19"/>
    </row>
    <row r="19037" spans="1:4" ht="15" x14ac:dyDescent="0.2">
      <c r="A19037" s="17"/>
      <c r="B19037" s="17"/>
      <c r="C19037" s="18"/>
      <c r="D19037" s="19"/>
    </row>
    <row r="19038" spans="1:4" ht="15" x14ac:dyDescent="0.2">
      <c r="A19038" s="17"/>
      <c r="B19038" s="17"/>
      <c r="C19038" s="18"/>
      <c r="D19038" s="19"/>
    </row>
    <row r="19039" spans="1:4" ht="15" x14ac:dyDescent="0.2">
      <c r="A19039" s="17"/>
      <c r="B19039" s="17"/>
      <c r="C19039" s="18"/>
      <c r="D19039" s="19"/>
    </row>
    <row r="19040" spans="1:4" ht="15" x14ac:dyDescent="0.2">
      <c r="A19040" s="17"/>
      <c r="B19040" s="17"/>
      <c r="C19040" s="18"/>
      <c r="D19040" s="19"/>
    </row>
    <row r="19041" spans="1:4" ht="15" x14ac:dyDescent="0.2">
      <c r="A19041" s="17"/>
      <c r="B19041" s="17"/>
      <c r="C19041" s="18"/>
      <c r="D19041" s="19"/>
    </row>
    <row r="19042" spans="1:4" ht="15" x14ac:dyDescent="0.2">
      <c r="A19042" s="17"/>
      <c r="B19042" s="17"/>
      <c r="C19042" s="18"/>
      <c r="D19042" s="19"/>
    </row>
    <row r="19043" spans="1:4" ht="15" x14ac:dyDescent="0.2">
      <c r="A19043" s="17"/>
      <c r="B19043" s="17"/>
      <c r="C19043" s="18"/>
      <c r="D19043" s="19"/>
    </row>
    <row r="19044" spans="1:4" ht="15" x14ac:dyDescent="0.2">
      <c r="A19044" s="17"/>
      <c r="B19044" s="17"/>
      <c r="C19044" s="18"/>
      <c r="D19044" s="19"/>
    </row>
    <row r="19045" spans="1:4" ht="15" x14ac:dyDescent="0.2">
      <c r="A19045" s="17"/>
      <c r="B19045" s="17"/>
      <c r="C19045" s="18"/>
      <c r="D19045" s="19"/>
    </row>
    <row r="19046" spans="1:4" ht="15" x14ac:dyDescent="0.2">
      <c r="A19046" s="17"/>
      <c r="B19046" s="17"/>
      <c r="C19046" s="18"/>
      <c r="D19046" s="19"/>
    </row>
    <row r="19047" spans="1:4" ht="15" x14ac:dyDescent="0.2">
      <c r="A19047" s="17"/>
      <c r="B19047" s="17"/>
      <c r="C19047" s="18"/>
      <c r="D19047" s="19"/>
    </row>
    <row r="19048" spans="1:4" ht="15" x14ac:dyDescent="0.2">
      <c r="A19048" s="17"/>
      <c r="B19048" s="17"/>
      <c r="C19048" s="18"/>
      <c r="D19048" s="19"/>
    </row>
    <row r="19049" spans="1:4" ht="15" x14ac:dyDescent="0.2">
      <c r="A19049" s="17"/>
      <c r="B19049" s="17"/>
      <c r="C19049" s="18"/>
      <c r="D19049" s="19"/>
    </row>
    <row r="19050" spans="1:4" ht="15" x14ac:dyDescent="0.2">
      <c r="A19050" s="17"/>
      <c r="B19050" s="17"/>
      <c r="C19050" s="18"/>
      <c r="D19050" s="19"/>
    </row>
    <row r="19051" spans="1:4" ht="15" x14ac:dyDescent="0.2">
      <c r="A19051" s="17"/>
      <c r="B19051" s="17"/>
      <c r="C19051" s="18"/>
      <c r="D19051" s="19"/>
    </row>
    <row r="19052" spans="1:4" ht="15" x14ac:dyDescent="0.2">
      <c r="A19052" s="17"/>
      <c r="B19052" s="17"/>
      <c r="C19052" s="18"/>
      <c r="D19052" s="19"/>
    </row>
    <row r="19053" spans="1:4" ht="15" x14ac:dyDescent="0.2">
      <c r="A19053" s="17"/>
      <c r="B19053" s="17"/>
      <c r="C19053" s="18"/>
      <c r="D19053" s="19"/>
    </row>
    <row r="19054" spans="1:4" ht="15" x14ac:dyDescent="0.2">
      <c r="A19054" s="17"/>
      <c r="B19054" s="17"/>
      <c r="C19054" s="18"/>
      <c r="D19054" s="19"/>
    </row>
    <row r="19055" spans="1:4" ht="15" x14ac:dyDescent="0.2">
      <c r="A19055" s="17"/>
      <c r="B19055" s="17"/>
      <c r="C19055" s="18"/>
      <c r="D19055" s="19"/>
    </row>
    <row r="19056" spans="1:4" ht="15" x14ac:dyDescent="0.2">
      <c r="A19056" s="17"/>
      <c r="B19056" s="17"/>
      <c r="C19056" s="18"/>
      <c r="D19056" s="19"/>
    </row>
    <row r="19057" spans="1:4" ht="15" x14ac:dyDescent="0.2">
      <c r="A19057" s="17"/>
      <c r="B19057" s="17"/>
      <c r="C19057" s="18"/>
      <c r="D19057" s="19"/>
    </row>
    <row r="19058" spans="1:4" ht="15" x14ac:dyDescent="0.2">
      <c r="A19058" s="17"/>
      <c r="B19058" s="17"/>
      <c r="C19058" s="18"/>
      <c r="D19058" s="19"/>
    </row>
    <row r="19059" spans="1:4" ht="15" x14ac:dyDescent="0.2">
      <c r="A19059" s="17"/>
      <c r="B19059" s="17"/>
      <c r="C19059" s="18"/>
      <c r="D19059" s="19"/>
    </row>
    <row r="19060" spans="1:4" ht="15" x14ac:dyDescent="0.2">
      <c r="A19060" s="17"/>
      <c r="B19060" s="17"/>
      <c r="C19060" s="18"/>
      <c r="D19060" s="19"/>
    </row>
    <row r="19061" spans="1:4" ht="15" x14ac:dyDescent="0.2">
      <c r="A19061" s="17"/>
      <c r="B19061" s="17"/>
      <c r="C19061" s="18"/>
      <c r="D19061" s="19"/>
    </row>
    <row r="19062" spans="1:4" ht="15" x14ac:dyDescent="0.2">
      <c r="A19062" s="17"/>
      <c r="B19062" s="17"/>
      <c r="C19062" s="18"/>
      <c r="D19062" s="19"/>
    </row>
    <row r="19063" spans="1:4" ht="15" x14ac:dyDescent="0.2">
      <c r="A19063" s="17"/>
      <c r="B19063" s="17"/>
      <c r="C19063" s="18"/>
      <c r="D19063" s="19"/>
    </row>
    <row r="19064" spans="1:4" ht="15" x14ac:dyDescent="0.2">
      <c r="A19064" s="17"/>
      <c r="B19064" s="17"/>
      <c r="C19064" s="18"/>
      <c r="D19064" s="19"/>
    </row>
    <row r="19065" spans="1:4" ht="15" x14ac:dyDescent="0.2">
      <c r="A19065" s="17"/>
      <c r="B19065" s="17"/>
      <c r="C19065" s="18"/>
      <c r="D19065" s="19"/>
    </row>
    <row r="19066" spans="1:4" ht="15" x14ac:dyDescent="0.2">
      <c r="A19066" s="17"/>
      <c r="B19066" s="17"/>
      <c r="C19066" s="18"/>
      <c r="D19066" s="19"/>
    </row>
    <row r="19067" spans="1:4" ht="15" x14ac:dyDescent="0.2">
      <c r="A19067" s="17"/>
      <c r="B19067" s="17"/>
      <c r="C19067" s="18"/>
      <c r="D19067" s="19"/>
    </row>
    <row r="19068" spans="1:4" ht="15" x14ac:dyDescent="0.2">
      <c r="A19068" s="17"/>
      <c r="B19068" s="17"/>
      <c r="C19068" s="18"/>
      <c r="D19068" s="19"/>
    </row>
    <row r="19069" spans="1:4" ht="15" x14ac:dyDescent="0.2">
      <c r="A19069" s="17"/>
      <c r="B19069" s="17"/>
      <c r="C19069" s="18"/>
      <c r="D19069" s="19"/>
    </row>
    <row r="19070" spans="1:4" ht="15" x14ac:dyDescent="0.2">
      <c r="A19070" s="17"/>
      <c r="B19070" s="17"/>
      <c r="C19070" s="18"/>
      <c r="D19070" s="19"/>
    </row>
    <row r="19071" spans="1:4" ht="15" x14ac:dyDescent="0.2">
      <c r="A19071" s="17"/>
      <c r="B19071" s="17"/>
      <c r="C19071" s="18"/>
      <c r="D19071" s="19"/>
    </row>
    <row r="19072" spans="1:4" ht="15" x14ac:dyDescent="0.2">
      <c r="A19072" s="17"/>
      <c r="B19072" s="17"/>
      <c r="C19072" s="18"/>
      <c r="D19072" s="19"/>
    </row>
    <row r="19073" spans="1:4" ht="15" x14ac:dyDescent="0.2">
      <c r="A19073" s="17"/>
      <c r="B19073" s="17"/>
      <c r="C19073" s="18"/>
      <c r="D19073" s="19"/>
    </row>
    <row r="19074" spans="1:4" ht="15" x14ac:dyDescent="0.2">
      <c r="A19074" s="17"/>
      <c r="B19074" s="17"/>
      <c r="C19074" s="18"/>
      <c r="D19074" s="19"/>
    </row>
    <row r="19075" spans="1:4" ht="15" x14ac:dyDescent="0.2">
      <c r="A19075" s="17"/>
      <c r="B19075" s="17"/>
      <c r="C19075" s="18"/>
      <c r="D19075" s="19"/>
    </row>
    <row r="19076" spans="1:4" ht="15" x14ac:dyDescent="0.2">
      <c r="A19076" s="17"/>
      <c r="B19076" s="17"/>
      <c r="C19076" s="18"/>
      <c r="D19076" s="19"/>
    </row>
    <row r="19077" spans="1:4" ht="15" x14ac:dyDescent="0.2">
      <c r="A19077" s="17"/>
      <c r="B19077" s="17"/>
      <c r="C19077" s="18"/>
      <c r="D19077" s="19"/>
    </row>
    <row r="19078" spans="1:4" ht="15" x14ac:dyDescent="0.2">
      <c r="A19078" s="17"/>
      <c r="B19078" s="17"/>
      <c r="C19078" s="18"/>
      <c r="D19078" s="19"/>
    </row>
    <row r="19079" spans="1:4" ht="15" x14ac:dyDescent="0.2">
      <c r="A19079" s="17"/>
      <c r="B19079" s="17"/>
      <c r="C19079" s="18"/>
      <c r="D19079" s="19"/>
    </row>
    <row r="19080" spans="1:4" ht="15" x14ac:dyDescent="0.2">
      <c r="A19080" s="17"/>
      <c r="B19080" s="17"/>
      <c r="C19080" s="18"/>
      <c r="D19080" s="19"/>
    </row>
    <row r="19081" spans="1:4" ht="15" x14ac:dyDescent="0.2">
      <c r="A19081" s="17"/>
      <c r="B19081" s="17"/>
      <c r="C19081" s="18"/>
      <c r="D19081" s="19"/>
    </row>
    <row r="19082" spans="1:4" ht="15" x14ac:dyDescent="0.2">
      <c r="A19082" s="17"/>
      <c r="B19082" s="17"/>
      <c r="C19082" s="18"/>
      <c r="D19082" s="19"/>
    </row>
    <row r="19083" spans="1:4" ht="15" x14ac:dyDescent="0.2">
      <c r="A19083" s="17"/>
      <c r="B19083" s="17"/>
      <c r="C19083" s="18"/>
      <c r="D19083" s="19"/>
    </row>
    <row r="19084" spans="1:4" ht="15" x14ac:dyDescent="0.2">
      <c r="A19084" s="17"/>
      <c r="B19084" s="17"/>
      <c r="C19084" s="18"/>
      <c r="D19084" s="19"/>
    </row>
    <row r="19085" spans="1:4" ht="15" x14ac:dyDescent="0.2">
      <c r="A19085" s="17"/>
      <c r="B19085" s="17"/>
      <c r="C19085" s="18"/>
      <c r="D19085" s="19"/>
    </row>
    <row r="19086" spans="1:4" ht="15" x14ac:dyDescent="0.2">
      <c r="A19086" s="17"/>
      <c r="B19086" s="17"/>
      <c r="C19086" s="18"/>
      <c r="D19086" s="19"/>
    </row>
    <row r="19087" spans="1:4" ht="15" x14ac:dyDescent="0.2">
      <c r="A19087" s="17"/>
      <c r="B19087" s="17"/>
      <c r="C19087" s="18"/>
      <c r="D19087" s="19"/>
    </row>
    <row r="19088" spans="1:4" ht="15" x14ac:dyDescent="0.2">
      <c r="A19088" s="17"/>
      <c r="B19088" s="17"/>
      <c r="C19088" s="18"/>
      <c r="D19088" s="19"/>
    </row>
    <row r="19089" spans="1:4" ht="15" x14ac:dyDescent="0.2">
      <c r="A19089" s="17"/>
      <c r="B19089" s="17"/>
      <c r="C19089" s="18"/>
      <c r="D19089" s="19"/>
    </row>
    <row r="19090" spans="1:4" ht="15" x14ac:dyDescent="0.2">
      <c r="A19090" s="17"/>
      <c r="B19090" s="17"/>
      <c r="C19090" s="18"/>
      <c r="D19090" s="19"/>
    </row>
    <row r="19091" spans="1:4" ht="15" x14ac:dyDescent="0.2">
      <c r="A19091" s="17"/>
      <c r="B19091" s="17"/>
      <c r="C19091" s="18"/>
      <c r="D19091" s="19"/>
    </row>
    <row r="19092" spans="1:4" ht="15" x14ac:dyDescent="0.2">
      <c r="A19092" s="17"/>
      <c r="B19092" s="17"/>
      <c r="C19092" s="18"/>
      <c r="D19092" s="19"/>
    </row>
    <row r="19093" spans="1:4" ht="15" x14ac:dyDescent="0.2">
      <c r="A19093" s="17"/>
      <c r="B19093" s="17"/>
      <c r="C19093" s="18"/>
      <c r="D19093" s="19"/>
    </row>
    <row r="19094" spans="1:4" ht="15" x14ac:dyDescent="0.2">
      <c r="A19094" s="17"/>
      <c r="B19094" s="17"/>
      <c r="C19094" s="18"/>
      <c r="D19094" s="19"/>
    </row>
    <row r="19095" spans="1:4" ht="15" x14ac:dyDescent="0.2">
      <c r="A19095" s="17"/>
      <c r="B19095" s="17"/>
      <c r="C19095" s="18"/>
      <c r="D19095" s="19"/>
    </row>
    <row r="19096" spans="1:4" ht="15" x14ac:dyDescent="0.2">
      <c r="A19096" s="17"/>
      <c r="B19096" s="17"/>
      <c r="C19096" s="18"/>
      <c r="D19096" s="19"/>
    </row>
    <row r="19097" spans="1:4" ht="15" x14ac:dyDescent="0.2">
      <c r="A19097" s="17"/>
      <c r="B19097" s="17"/>
      <c r="C19097" s="18"/>
      <c r="D19097" s="19"/>
    </row>
    <row r="19098" spans="1:4" ht="15" x14ac:dyDescent="0.2">
      <c r="A19098" s="17"/>
      <c r="B19098" s="17"/>
      <c r="C19098" s="18"/>
      <c r="D19098" s="19"/>
    </row>
    <row r="19099" spans="1:4" ht="15" x14ac:dyDescent="0.2">
      <c r="A19099" s="17"/>
      <c r="B19099" s="17"/>
      <c r="C19099" s="18"/>
      <c r="D19099" s="19"/>
    </row>
    <row r="19100" spans="1:4" ht="15" x14ac:dyDescent="0.2">
      <c r="A19100" s="17"/>
      <c r="B19100" s="17"/>
      <c r="C19100" s="18"/>
      <c r="D19100" s="19"/>
    </row>
    <row r="19101" spans="1:4" ht="15" x14ac:dyDescent="0.2">
      <c r="A19101" s="17"/>
      <c r="B19101" s="17"/>
      <c r="C19101" s="18"/>
      <c r="D19101" s="19"/>
    </row>
    <row r="19102" spans="1:4" ht="15" x14ac:dyDescent="0.2">
      <c r="A19102" s="17"/>
      <c r="B19102" s="17"/>
      <c r="C19102" s="18"/>
      <c r="D19102" s="19"/>
    </row>
    <row r="19103" spans="1:4" ht="15" x14ac:dyDescent="0.2">
      <c r="A19103" s="17"/>
      <c r="B19103" s="17"/>
      <c r="C19103" s="18"/>
      <c r="D19103" s="19"/>
    </row>
    <row r="19104" spans="1:4" ht="15" x14ac:dyDescent="0.2">
      <c r="A19104" s="17"/>
      <c r="B19104" s="17"/>
      <c r="C19104" s="18"/>
      <c r="D19104" s="19"/>
    </row>
    <row r="19105" spans="1:4" ht="15" x14ac:dyDescent="0.2">
      <c r="A19105" s="17"/>
      <c r="B19105" s="17"/>
      <c r="C19105" s="18"/>
      <c r="D19105" s="19"/>
    </row>
    <row r="19106" spans="1:4" ht="15" x14ac:dyDescent="0.2">
      <c r="A19106" s="17"/>
      <c r="B19106" s="17"/>
      <c r="C19106" s="18"/>
      <c r="D19106" s="19"/>
    </row>
    <row r="19107" spans="1:4" ht="15" x14ac:dyDescent="0.2">
      <c r="A19107" s="17"/>
      <c r="B19107" s="17"/>
      <c r="C19107" s="18"/>
      <c r="D19107" s="19"/>
    </row>
    <row r="19108" spans="1:4" ht="15" x14ac:dyDescent="0.2">
      <c r="A19108" s="17"/>
      <c r="B19108" s="17"/>
      <c r="C19108" s="18"/>
      <c r="D19108" s="19"/>
    </row>
    <row r="19109" spans="1:4" ht="15" x14ac:dyDescent="0.2">
      <c r="A19109" s="17"/>
      <c r="B19109" s="17"/>
      <c r="C19109" s="18"/>
      <c r="D19109" s="19"/>
    </row>
    <row r="19110" spans="1:4" ht="15" x14ac:dyDescent="0.2">
      <c r="A19110" s="17"/>
      <c r="B19110" s="17"/>
      <c r="C19110" s="18"/>
      <c r="D19110" s="19"/>
    </row>
    <row r="19111" spans="1:4" ht="15" x14ac:dyDescent="0.2">
      <c r="A19111" s="17"/>
      <c r="B19111" s="17"/>
      <c r="C19111" s="18"/>
      <c r="D19111" s="19"/>
    </row>
    <row r="19112" spans="1:4" ht="15" x14ac:dyDescent="0.2">
      <c r="A19112" s="17"/>
      <c r="B19112" s="17"/>
      <c r="C19112" s="18"/>
      <c r="D19112" s="19"/>
    </row>
    <row r="19113" spans="1:4" ht="15" x14ac:dyDescent="0.2">
      <c r="A19113" s="17"/>
      <c r="B19113" s="17"/>
      <c r="C19113" s="18"/>
      <c r="D19113" s="19"/>
    </row>
    <row r="19114" spans="1:4" ht="15" x14ac:dyDescent="0.2">
      <c r="A19114" s="17"/>
      <c r="B19114" s="17"/>
      <c r="C19114" s="18"/>
      <c r="D19114" s="19"/>
    </row>
    <row r="19115" spans="1:4" ht="15" x14ac:dyDescent="0.2">
      <c r="A19115" s="17"/>
      <c r="B19115" s="17"/>
      <c r="C19115" s="18"/>
      <c r="D19115" s="19"/>
    </row>
    <row r="19116" spans="1:4" ht="15" x14ac:dyDescent="0.2">
      <c r="A19116" s="17"/>
      <c r="B19116" s="17"/>
      <c r="C19116" s="18"/>
      <c r="D19116" s="19"/>
    </row>
    <row r="19117" spans="1:4" ht="15" x14ac:dyDescent="0.2">
      <c r="A19117" s="17"/>
      <c r="B19117" s="17"/>
      <c r="C19117" s="18"/>
      <c r="D19117" s="19"/>
    </row>
    <row r="19118" spans="1:4" ht="15" x14ac:dyDescent="0.2">
      <c r="A19118" s="17"/>
      <c r="B19118" s="17"/>
      <c r="C19118" s="18"/>
      <c r="D19118" s="19"/>
    </row>
    <row r="19119" spans="1:4" ht="15" x14ac:dyDescent="0.2">
      <c r="A19119" s="17"/>
      <c r="B19119" s="17"/>
      <c r="C19119" s="18"/>
      <c r="D19119" s="19"/>
    </row>
    <row r="19120" spans="1:4" ht="15" x14ac:dyDescent="0.2">
      <c r="A19120" s="17"/>
      <c r="B19120" s="17"/>
      <c r="C19120" s="18"/>
      <c r="D19120" s="19"/>
    </row>
    <row r="19121" spans="1:4" ht="15" x14ac:dyDescent="0.2">
      <c r="A19121" s="17"/>
      <c r="B19121" s="17"/>
      <c r="C19121" s="18"/>
      <c r="D19121" s="19"/>
    </row>
    <row r="19122" spans="1:4" ht="15" x14ac:dyDescent="0.2">
      <c r="A19122" s="17"/>
      <c r="B19122" s="17"/>
      <c r="C19122" s="18"/>
      <c r="D19122" s="19"/>
    </row>
    <row r="19123" spans="1:4" ht="15" x14ac:dyDescent="0.2">
      <c r="A19123" s="17"/>
      <c r="B19123" s="17"/>
      <c r="C19123" s="18"/>
      <c r="D19123" s="19"/>
    </row>
    <row r="19124" spans="1:4" ht="15" x14ac:dyDescent="0.2">
      <c r="A19124" s="17"/>
      <c r="B19124" s="17"/>
      <c r="C19124" s="18"/>
      <c r="D19124" s="19"/>
    </row>
    <row r="19125" spans="1:4" ht="15" x14ac:dyDescent="0.2">
      <c r="A19125" s="17"/>
      <c r="B19125" s="17"/>
      <c r="C19125" s="18"/>
      <c r="D19125" s="19"/>
    </row>
    <row r="19126" spans="1:4" ht="15" x14ac:dyDescent="0.2">
      <c r="A19126" s="17"/>
      <c r="B19126" s="17"/>
      <c r="C19126" s="18"/>
      <c r="D19126" s="19"/>
    </row>
    <row r="19127" spans="1:4" ht="15" x14ac:dyDescent="0.2">
      <c r="A19127" s="17"/>
      <c r="B19127" s="17"/>
      <c r="C19127" s="18"/>
      <c r="D19127" s="19"/>
    </row>
    <row r="19128" spans="1:4" ht="15" x14ac:dyDescent="0.2">
      <c r="A19128" s="17"/>
      <c r="B19128" s="17"/>
      <c r="C19128" s="18"/>
      <c r="D19128" s="19"/>
    </row>
    <row r="19129" spans="1:4" ht="15" x14ac:dyDescent="0.2">
      <c r="A19129" s="17"/>
      <c r="B19129" s="17"/>
      <c r="C19129" s="18"/>
      <c r="D19129" s="19"/>
    </row>
    <row r="19130" spans="1:4" ht="15" x14ac:dyDescent="0.2">
      <c r="A19130" s="17"/>
      <c r="B19130" s="17"/>
      <c r="C19130" s="18"/>
      <c r="D19130" s="19"/>
    </row>
    <row r="19131" spans="1:4" ht="15" x14ac:dyDescent="0.2">
      <c r="A19131" s="17"/>
      <c r="B19131" s="17"/>
      <c r="C19131" s="18"/>
      <c r="D19131" s="19"/>
    </row>
    <row r="19132" spans="1:4" ht="15" x14ac:dyDescent="0.2">
      <c r="A19132" s="17"/>
      <c r="B19132" s="17"/>
      <c r="C19132" s="18"/>
      <c r="D19132" s="19"/>
    </row>
    <row r="19133" spans="1:4" ht="15" x14ac:dyDescent="0.2">
      <c r="A19133" s="17"/>
      <c r="B19133" s="17"/>
      <c r="C19133" s="18"/>
      <c r="D19133" s="19"/>
    </row>
    <row r="19134" spans="1:4" ht="15" x14ac:dyDescent="0.2">
      <c r="A19134" s="17"/>
      <c r="B19134" s="17"/>
      <c r="C19134" s="18"/>
      <c r="D19134" s="19"/>
    </row>
    <row r="19135" spans="1:4" ht="15" x14ac:dyDescent="0.2">
      <c r="A19135" s="17"/>
      <c r="B19135" s="17"/>
      <c r="C19135" s="18"/>
      <c r="D19135" s="19"/>
    </row>
    <row r="19136" spans="1:4" ht="15" x14ac:dyDescent="0.2">
      <c r="A19136" s="17"/>
      <c r="B19136" s="17"/>
      <c r="C19136" s="18"/>
      <c r="D19136" s="19"/>
    </row>
    <row r="19137" spans="1:4" ht="15" x14ac:dyDescent="0.2">
      <c r="A19137" s="17"/>
      <c r="B19137" s="17"/>
      <c r="C19137" s="18"/>
      <c r="D19137" s="19"/>
    </row>
    <row r="19138" spans="1:4" ht="15" x14ac:dyDescent="0.2">
      <c r="A19138" s="17"/>
      <c r="B19138" s="17"/>
      <c r="C19138" s="18"/>
      <c r="D19138" s="19"/>
    </row>
    <row r="19139" spans="1:4" ht="15" x14ac:dyDescent="0.2">
      <c r="A19139" s="17"/>
      <c r="B19139" s="17"/>
      <c r="C19139" s="18"/>
      <c r="D19139" s="19"/>
    </row>
    <row r="19140" spans="1:4" ht="15" x14ac:dyDescent="0.2">
      <c r="A19140" s="17"/>
      <c r="B19140" s="17"/>
      <c r="C19140" s="18"/>
      <c r="D19140" s="19"/>
    </row>
    <row r="19141" spans="1:4" ht="15" x14ac:dyDescent="0.2">
      <c r="A19141" s="17"/>
      <c r="B19141" s="17"/>
      <c r="C19141" s="18"/>
      <c r="D19141" s="19"/>
    </row>
    <row r="19142" spans="1:4" ht="15" x14ac:dyDescent="0.2">
      <c r="A19142" s="17"/>
      <c r="B19142" s="17"/>
      <c r="C19142" s="18"/>
      <c r="D19142" s="19"/>
    </row>
    <row r="19143" spans="1:4" ht="15" x14ac:dyDescent="0.2">
      <c r="A19143" s="17"/>
      <c r="B19143" s="17"/>
      <c r="C19143" s="18"/>
      <c r="D19143" s="19"/>
    </row>
    <row r="19144" spans="1:4" ht="15" x14ac:dyDescent="0.2">
      <c r="A19144" s="17"/>
      <c r="B19144" s="17"/>
      <c r="C19144" s="18"/>
      <c r="D19144" s="19"/>
    </row>
    <row r="19145" spans="1:4" ht="15" x14ac:dyDescent="0.2">
      <c r="A19145" s="17"/>
      <c r="B19145" s="17"/>
      <c r="C19145" s="18"/>
      <c r="D19145" s="19"/>
    </row>
    <row r="19146" spans="1:4" ht="15" x14ac:dyDescent="0.2">
      <c r="A19146" s="17"/>
      <c r="B19146" s="17"/>
      <c r="C19146" s="18"/>
      <c r="D19146" s="19"/>
    </row>
    <row r="19147" spans="1:4" ht="15" x14ac:dyDescent="0.2">
      <c r="A19147" s="17"/>
      <c r="B19147" s="17"/>
      <c r="C19147" s="18"/>
      <c r="D19147" s="19"/>
    </row>
    <row r="19148" spans="1:4" ht="15" x14ac:dyDescent="0.2">
      <c r="A19148" s="17"/>
      <c r="B19148" s="17"/>
      <c r="C19148" s="18"/>
      <c r="D19148" s="19"/>
    </row>
    <row r="19149" spans="1:4" ht="15" x14ac:dyDescent="0.2">
      <c r="A19149" s="17"/>
      <c r="B19149" s="17"/>
      <c r="C19149" s="18"/>
      <c r="D19149" s="19"/>
    </row>
    <row r="19150" spans="1:4" ht="15" x14ac:dyDescent="0.2">
      <c r="A19150" s="17"/>
      <c r="B19150" s="17"/>
      <c r="C19150" s="18"/>
      <c r="D19150" s="19"/>
    </row>
    <row r="19151" spans="1:4" ht="15" x14ac:dyDescent="0.2">
      <c r="A19151" s="17"/>
      <c r="B19151" s="17"/>
      <c r="C19151" s="18"/>
      <c r="D19151" s="19"/>
    </row>
    <row r="19152" spans="1:4" ht="15" x14ac:dyDescent="0.2">
      <c r="A19152" s="17"/>
      <c r="B19152" s="17"/>
      <c r="C19152" s="18"/>
      <c r="D19152" s="19"/>
    </row>
    <row r="19153" spans="1:4" ht="15" x14ac:dyDescent="0.2">
      <c r="A19153" s="17"/>
      <c r="B19153" s="17"/>
      <c r="C19153" s="18"/>
      <c r="D19153" s="19"/>
    </row>
    <row r="19154" spans="1:4" ht="15" x14ac:dyDescent="0.2">
      <c r="A19154" s="17"/>
      <c r="B19154" s="17"/>
      <c r="C19154" s="18"/>
      <c r="D19154" s="19"/>
    </row>
    <row r="19155" spans="1:4" ht="15" x14ac:dyDescent="0.2">
      <c r="A19155" s="17"/>
      <c r="B19155" s="17"/>
      <c r="C19155" s="18"/>
      <c r="D19155" s="19"/>
    </row>
    <row r="19156" spans="1:4" ht="15" x14ac:dyDescent="0.2">
      <c r="A19156" s="17"/>
      <c r="B19156" s="17"/>
      <c r="C19156" s="18"/>
      <c r="D19156" s="19"/>
    </row>
    <row r="19157" spans="1:4" ht="15" x14ac:dyDescent="0.2">
      <c r="A19157" s="17"/>
      <c r="B19157" s="17"/>
      <c r="C19157" s="18"/>
      <c r="D19157" s="19"/>
    </row>
    <row r="19158" spans="1:4" ht="15" x14ac:dyDescent="0.2">
      <c r="A19158" s="17"/>
      <c r="B19158" s="17"/>
      <c r="C19158" s="18"/>
      <c r="D19158" s="19"/>
    </row>
    <row r="19159" spans="1:4" ht="15" x14ac:dyDescent="0.2">
      <c r="A19159" s="17"/>
      <c r="B19159" s="17"/>
      <c r="C19159" s="18"/>
      <c r="D19159" s="19"/>
    </row>
    <row r="19160" spans="1:4" ht="15" x14ac:dyDescent="0.2">
      <c r="A19160" s="17"/>
      <c r="B19160" s="17"/>
      <c r="C19160" s="18"/>
      <c r="D19160" s="19"/>
    </row>
    <row r="19161" spans="1:4" ht="15" x14ac:dyDescent="0.2">
      <c r="A19161" s="17"/>
      <c r="B19161" s="17"/>
      <c r="C19161" s="18"/>
      <c r="D19161" s="19"/>
    </row>
    <row r="19162" spans="1:4" ht="15" x14ac:dyDescent="0.2">
      <c r="A19162" s="17"/>
      <c r="B19162" s="17"/>
      <c r="C19162" s="18"/>
      <c r="D19162" s="19"/>
    </row>
    <row r="19163" spans="1:4" ht="15" x14ac:dyDescent="0.2">
      <c r="A19163" s="17"/>
      <c r="B19163" s="17"/>
      <c r="C19163" s="18"/>
      <c r="D19163" s="19"/>
    </row>
    <row r="19164" spans="1:4" ht="15" x14ac:dyDescent="0.2">
      <c r="A19164" s="17"/>
      <c r="B19164" s="17"/>
      <c r="C19164" s="18"/>
      <c r="D19164" s="19"/>
    </row>
    <row r="19165" spans="1:4" ht="15" x14ac:dyDescent="0.2">
      <c r="A19165" s="17"/>
      <c r="B19165" s="17"/>
      <c r="C19165" s="18"/>
      <c r="D19165" s="19"/>
    </row>
    <row r="19166" spans="1:4" ht="15" x14ac:dyDescent="0.2">
      <c r="A19166" s="17"/>
      <c r="B19166" s="17"/>
      <c r="C19166" s="18"/>
      <c r="D19166" s="19"/>
    </row>
    <row r="19167" spans="1:4" ht="15" x14ac:dyDescent="0.2">
      <c r="A19167" s="17"/>
      <c r="B19167" s="17"/>
      <c r="C19167" s="18"/>
      <c r="D19167" s="19"/>
    </row>
    <row r="19168" spans="1:4" ht="15" x14ac:dyDescent="0.2">
      <c r="A19168" s="17"/>
      <c r="B19168" s="17"/>
      <c r="C19168" s="18"/>
      <c r="D19168" s="19"/>
    </row>
    <row r="19169" spans="1:4" ht="15" x14ac:dyDescent="0.2">
      <c r="A19169" s="17"/>
      <c r="B19169" s="17"/>
      <c r="C19169" s="18"/>
      <c r="D19169" s="19"/>
    </row>
    <row r="19170" spans="1:4" ht="15" x14ac:dyDescent="0.2">
      <c r="A19170" s="17"/>
      <c r="B19170" s="17"/>
      <c r="C19170" s="18"/>
      <c r="D19170" s="19"/>
    </row>
    <row r="19171" spans="1:4" ht="15" x14ac:dyDescent="0.2">
      <c r="A19171" s="17"/>
      <c r="B19171" s="17"/>
      <c r="C19171" s="18"/>
      <c r="D19171" s="19"/>
    </row>
    <row r="19172" spans="1:4" ht="15" x14ac:dyDescent="0.2">
      <c r="A19172" s="17"/>
      <c r="B19172" s="17"/>
      <c r="C19172" s="18"/>
      <c r="D19172" s="19"/>
    </row>
    <row r="19173" spans="1:4" ht="15" x14ac:dyDescent="0.2">
      <c r="A19173" s="17"/>
      <c r="B19173" s="17"/>
      <c r="C19173" s="18"/>
      <c r="D19173" s="19"/>
    </row>
    <row r="19174" spans="1:4" ht="15" x14ac:dyDescent="0.2">
      <c r="A19174" s="17"/>
      <c r="B19174" s="17"/>
      <c r="C19174" s="18"/>
      <c r="D19174" s="19"/>
    </row>
    <row r="19175" spans="1:4" ht="15" x14ac:dyDescent="0.2">
      <c r="A19175" s="17"/>
      <c r="B19175" s="17"/>
      <c r="C19175" s="18"/>
      <c r="D19175" s="19"/>
    </row>
    <row r="19176" spans="1:4" ht="15" x14ac:dyDescent="0.2">
      <c r="A19176" s="17"/>
      <c r="B19176" s="17"/>
      <c r="C19176" s="18"/>
      <c r="D19176" s="19"/>
    </row>
    <row r="19177" spans="1:4" ht="15" x14ac:dyDescent="0.2">
      <c r="A19177" s="17"/>
      <c r="B19177" s="17"/>
      <c r="C19177" s="18"/>
      <c r="D19177" s="19"/>
    </row>
    <row r="19178" spans="1:4" ht="15" x14ac:dyDescent="0.2">
      <c r="A19178" s="17"/>
      <c r="B19178" s="17"/>
      <c r="C19178" s="18"/>
      <c r="D19178" s="19"/>
    </row>
    <row r="19179" spans="1:4" ht="15" x14ac:dyDescent="0.2">
      <c r="A19179" s="17"/>
      <c r="B19179" s="17"/>
      <c r="C19179" s="18"/>
      <c r="D19179" s="19"/>
    </row>
    <row r="19180" spans="1:4" ht="15" x14ac:dyDescent="0.2">
      <c r="A19180" s="17"/>
      <c r="B19180" s="17"/>
      <c r="C19180" s="18"/>
      <c r="D19180" s="19"/>
    </row>
    <row r="19181" spans="1:4" ht="15" x14ac:dyDescent="0.2">
      <c r="A19181" s="17"/>
      <c r="B19181" s="17"/>
      <c r="C19181" s="18"/>
      <c r="D19181" s="19"/>
    </row>
    <row r="19182" spans="1:4" ht="15" x14ac:dyDescent="0.2">
      <c r="A19182" s="17"/>
      <c r="B19182" s="17"/>
      <c r="C19182" s="18"/>
      <c r="D19182" s="19"/>
    </row>
    <row r="19183" spans="1:4" ht="15" x14ac:dyDescent="0.2">
      <c r="A19183" s="17"/>
      <c r="B19183" s="17"/>
      <c r="C19183" s="18"/>
      <c r="D19183" s="19"/>
    </row>
    <row r="19184" spans="1:4" ht="15" x14ac:dyDescent="0.2">
      <c r="A19184" s="17"/>
      <c r="B19184" s="17"/>
      <c r="C19184" s="18"/>
      <c r="D19184" s="19"/>
    </row>
    <row r="19185" spans="1:4" ht="15" x14ac:dyDescent="0.2">
      <c r="A19185" s="17"/>
      <c r="B19185" s="17"/>
      <c r="C19185" s="18"/>
      <c r="D19185" s="19"/>
    </row>
    <row r="19186" spans="1:4" ht="15" x14ac:dyDescent="0.2">
      <c r="A19186" s="17"/>
      <c r="B19186" s="17"/>
      <c r="C19186" s="18"/>
      <c r="D19186" s="19"/>
    </row>
    <row r="19187" spans="1:4" ht="15" x14ac:dyDescent="0.2">
      <c r="A19187" s="17"/>
      <c r="B19187" s="17"/>
      <c r="C19187" s="18"/>
      <c r="D19187" s="19"/>
    </row>
    <row r="19188" spans="1:4" ht="15" x14ac:dyDescent="0.2">
      <c r="A19188" s="17"/>
      <c r="B19188" s="17"/>
      <c r="C19188" s="18"/>
      <c r="D19188" s="19"/>
    </row>
    <row r="19189" spans="1:4" ht="15" x14ac:dyDescent="0.2">
      <c r="A19189" s="17"/>
      <c r="B19189" s="17"/>
      <c r="C19189" s="18"/>
      <c r="D19189" s="19"/>
    </row>
    <row r="19190" spans="1:4" ht="15" x14ac:dyDescent="0.2">
      <c r="A19190" s="17"/>
      <c r="B19190" s="17"/>
      <c r="C19190" s="18"/>
      <c r="D19190" s="19"/>
    </row>
    <row r="19191" spans="1:4" ht="15" x14ac:dyDescent="0.2">
      <c r="A19191" s="17"/>
      <c r="B19191" s="17"/>
      <c r="C19191" s="18"/>
      <c r="D19191" s="19"/>
    </row>
    <row r="19192" spans="1:4" ht="15" x14ac:dyDescent="0.2">
      <c r="A19192" s="17"/>
      <c r="B19192" s="17"/>
      <c r="C19192" s="18"/>
      <c r="D19192" s="19"/>
    </row>
    <row r="19193" spans="1:4" ht="15" x14ac:dyDescent="0.2">
      <c r="A19193" s="17"/>
      <c r="B19193" s="17"/>
      <c r="C19193" s="18"/>
      <c r="D19193" s="19"/>
    </row>
    <row r="19194" spans="1:4" ht="15" x14ac:dyDescent="0.2">
      <c r="A19194" s="17"/>
      <c r="B19194" s="17"/>
      <c r="C19194" s="18"/>
      <c r="D19194" s="19"/>
    </row>
    <row r="19195" spans="1:4" ht="15" x14ac:dyDescent="0.2">
      <c r="A19195" s="17"/>
      <c r="B19195" s="17"/>
      <c r="C19195" s="18"/>
      <c r="D19195" s="19"/>
    </row>
    <row r="19196" spans="1:4" ht="15" x14ac:dyDescent="0.2">
      <c r="A19196" s="17"/>
      <c r="B19196" s="17"/>
      <c r="C19196" s="18"/>
      <c r="D19196" s="19"/>
    </row>
    <row r="19197" spans="1:4" ht="15" x14ac:dyDescent="0.2">
      <c r="A19197" s="17"/>
      <c r="B19197" s="17"/>
      <c r="C19197" s="18"/>
      <c r="D19197" s="19"/>
    </row>
    <row r="19198" spans="1:4" ht="15" x14ac:dyDescent="0.2">
      <c r="A19198" s="17"/>
      <c r="B19198" s="17"/>
      <c r="C19198" s="18"/>
      <c r="D19198" s="19"/>
    </row>
    <row r="19199" spans="1:4" ht="15" x14ac:dyDescent="0.2">
      <c r="A19199" s="17"/>
      <c r="B19199" s="17"/>
      <c r="C19199" s="18"/>
      <c r="D19199" s="19"/>
    </row>
    <row r="19200" spans="1:4" ht="15" x14ac:dyDescent="0.2">
      <c r="A19200" s="17"/>
      <c r="B19200" s="17"/>
      <c r="C19200" s="18"/>
      <c r="D19200" s="19"/>
    </row>
    <row r="19201" spans="1:4" ht="15" x14ac:dyDescent="0.2">
      <c r="A19201" s="17"/>
      <c r="B19201" s="17"/>
      <c r="C19201" s="18"/>
      <c r="D19201" s="19"/>
    </row>
    <row r="19202" spans="1:4" ht="15" x14ac:dyDescent="0.2">
      <c r="A19202" s="17"/>
      <c r="B19202" s="17"/>
      <c r="C19202" s="18"/>
      <c r="D19202" s="19"/>
    </row>
    <row r="19203" spans="1:4" ht="15" x14ac:dyDescent="0.2">
      <c r="A19203" s="17"/>
      <c r="B19203" s="17"/>
      <c r="C19203" s="18"/>
      <c r="D19203" s="19"/>
    </row>
    <row r="19204" spans="1:4" ht="15" x14ac:dyDescent="0.2">
      <c r="A19204" s="17"/>
      <c r="B19204" s="17"/>
      <c r="C19204" s="18"/>
      <c r="D19204" s="19"/>
    </row>
    <row r="19205" spans="1:4" ht="15" x14ac:dyDescent="0.2">
      <c r="A19205" s="17"/>
      <c r="B19205" s="17"/>
      <c r="C19205" s="18"/>
      <c r="D19205" s="19"/>
    </row>
    <row r="19206" spans="1:4" ht="15" x14ac:dyDescent="0.2">
      <c r="A19206" s="17"/>
      <c r="B19206" s="17"/>
      <c r="C19206" s="18"/>
      <c r="D19206" s="19"/>
    </row>
    <row r="19207" spans="1:4" ht="15" x14ac:dyDescent="0.2">
      <c r="A19207" s="17"/>
      <c r="B19207" s="17"/>
      <c r="C19207" s="18"/>
      <c r="D19207" s="19"/>
    </row>
    <row r="19208" spans="1:4" ht="15" x14ac:dyDescent="0.2">
      <c r="A19208" s="17"/>
      <c r="B19208" s="17"/>
      <c r="C19208" s="18"/>
      <c r="D19208" s="19"/>
    </row>
    <row r="19209" spans="1:4" ht="15" x14ac:dyDescent="0.2">
      <c r="A19209" s="17"/>
      <c r="B19209" s="17"/>
      <c r="C19209" s="18"/>
      <c r="D19209" s="19"/>
    </row>
    <row r="19210" spans="1:4" ht="15" x14ac:dyDescent="0.2">
      <c r="A19210" s="17"/>
      <c r="B19210" s="17"/>
      <c r="C19210" s="18"/>
      <c r="D19210" s="19"/>
    </row>
    <row r="19211" spans="1:4" ht="15" x14ac:dyDescent="0.2">
      <c r="A19211" s="17"/>
      <c r="B19211" s="17"/>
      <c r="C19211" s="18"/>
      <c r="D19211" s="19"/>
    </row>
    <row r="19212" spans="1:4" ht="15" x14ac:dyDescent="0.2">
      <c r="A19212" s="17"/>
      <c r="B19212" s="17"/>
      <c r="C19212" s="18"/>
      <c r="D19212" s="19"/>
    </row>
    <row r="19213" spans="1:4" ht="15" x14ac:dyDescent="0.2">
      <c r="A19213" s="17"/>
      <c r="B19213" s="17"/>
      <c r="C19213" s="18"/>
      <c r="D19213" s="19"/>
    </row>
    <row r="19214" spans="1:4" ht="15" x14ac:dyDescent="0.2">
      <c r="A19214" s="17"/>
      <c r="B19214" s="17"/>
      <c r="C19214" s="18"/>
      <c r="D19214" s="19"/>
    </row>
    <row r="19215" spans="1:4" ht="15" x14ac:dyDescent="0.2">
      <c r="A19215" s="17"/>
      <c r="B19215" s="17"/>
      <c r="C19215" s="18"/>
      <c r="D19215" s="19"/>
    </row>
    <row r="19216" spans="1:4" ht="15" x14ac:dyDescent="0.2">
      <c r="A19216" s="17"/>
      <c r="B19216" s="17"/>
      <c r="C19216" s="18"/>
      <c r="D19216" s="19"/>
    </row>
    <row r="19217" spans="1:4" ht="15" x14ac:dyDescent="0.2">
      <c r="A19217" s="17"/>
      <c r="B19217" s="17"/>
      <c r="C19217" s="18"/>
      <c r="D19217" s="19"/>
    </row>
    <row r="19218" spans="1:4" ht="15" x14ac:dyDescent="0.2">
      <c r="A19218" s="17"/>
      <c r="B19218" s="17"/>
      <c r="C19218" s="18"/>
      <c r="D19218" s="19"/>
    </row>
    <row r="19219" spans="1:4" ht="15" x14ac:dyDescent="0.2">
      <c r="A19219" s="17"/>
      <c r="B19219" s="17"/>
      <c r="C19219" s="18"/>
      <c r="D19219" s="19"/>
    </row>
    <row r="19220" spans="1:4" ht="15" x14ac:dyDescent="0.2">
      <c r="A19220" s="17"/>
      <c r="B19220" s="17"/>
      <c r="C19220" s="18"/>
      <c r="D19220" s="19"/>
    </row>
    <row r="19221" spans="1:4" ht="15" x14ac:dyDescent="0.2">
      <c r="A19221" s="17"/>
      <c r="B19221" s="17"/>
      <c r="C19221" s="18"/>
      <c r="D19221" s="19"/>
    </row>
    <row r="19222" spans="1:4" ht="15" x14ac:dyDescent="0.2">
      <c r="A19222" s="17"/>
      <c r="B19222" s="17"/>
      <c r="C19222" s="18"/>
      <c r="D19222" s="19"/>
    </row>
    <row r="19223" spans="1:4" ht="15" x14ac:dyDescent="0.2">
      <c r="A19223" s="17"/>
      <c r="B19223" s="17"/>
      <c r="C19223" s="18"/>
      <c r="D19223" s="19"/>
    </row>
    <row r="19224" spans="1:4" ht="15" x14ac:dyDescent="0.2">
      <c r="A19224" s="17"/>
      <c r="B19224" s="17"/>
      <c r="C19224" s="18"/>
      <c r="D19224" s="19"/>
    </row>
    <row r="19225" spans="1:4" ht="15" x14ac:dyDescent="0.2">
      <c r="A19225" s="17"/>
      <c r="B19225" s="17"/>
      <c r="C19225" s="18"/>
      <c r="D19225" s="19"/>
    </row>
    <row r="19226" spans="1:4" ht="15" x14ac:dyDescent="0.2">
      <c r="A19226" s="17"/>
      <c r="B19226" s="17"/>
      <c r="C19226" s="18"/>
      <c r="D19226" s="19"/>
    </row>
    <row r="19227" spans="1:4" ht="15" x14ac:dyDescent="0.2">
      <c r="A19227" s="17"/>
      <c r="B19227" s="17"/>
      <c r="C19227" s="18"/>
      <c r="D19227" s="19"/>
    </row>
    <row r="19228" spans="1:4" ht="15" x14ac:dyDescent="0.2">
      <c r="A19228" s="17"/>
      <c r="B19228" s="17"/>
      <c r="C19228" s="18"/>
      <c r="D19228" s="19"/>
    </row>
    <row r="19229" spans="1:4" ht="15" x14ac:dyDescent="0.2">
      <c r="A19229" s="17"/>
      <c r="B19229" s="17"/>
      <c r="C19229" s="18"/>
      <c r="D19229" s="19"/>
    </row>
    <row r="19230" spans="1:4" ht="15" x14ac:dyDescent="0.2">
      <c r="A19230" s="17"/>
      <c r="B19230" s="17"/>
      <c r="C19230" s="18"/>
      <c r="D19230" s="19"/>
    </row>
    <row r="19231" spans="1:4" ht="15" x14ac:dyDescent="0.2">
      <c r="A19231" s="17"/>
      <c r="B19231" s="17"/>
      <c r="C19231" s="18"/>
      <c r="D19231" s="19"/>
    </row>
    <row r="19232" spans="1:4" ht="15" x14ac:dyDescent="0.2">
      <c r="A19232" s="17"/>
      <c r="B19232" s="17"/>
      <c r="C19232" s="18"/>
      <c r="D19232" s="19"/>
    </row>
    <row r="19233" spans="1:4" ht="15" x14ac:dyDescent="0.2">
      <c r="A19233" s="17"/>
      <c r="B19233" s="17"/>
      <c r="C19233" s="18"/>
      <c r="D19233" s="19"/>
    </row>
    <row r="19234" spans="1:4" ht="15" x14ac:dyDescent="0.2">
      <c r="A19234" s="17"/>
      <c r="B19234" s="17"/>
      <c r="C19234" s="18"/>
      <c r="D19234" s="19"/>
    </row>
    <row r="19235" spans="1:4" ht="15" x14ac:dyDescent="0.2">
      <c r="A19235" s="17"/>
      <c r="B19235" s="17"/>
      <c r="C19235" s="18"/>
      <c r="D19235" s="19"/>
    </row>
    <row r="19236" spans="1:4" ht="15" x14ac:dyDescent="0.2">
      <c r="A19236" s="17"/>
      <c r="B19236" s="17"/>
      <c r="C19236" s="18"/>
      <c r="D19236" s="19"/>
    </row>
    <row r="19237" spans="1:4" ht="15" x14ac:dyDescent="0.2">
      <c r="A19237" s="17"/>
      <c r="B19237" s="17"/>
      <c r="C19237" s="18"/>
      <c r="D19237" s="19"/>
    </row>
    <row r="19238" spans="1:4" ht="15" x14ac:dyDescent="0.2">
      <c r="A19238" s="17"/>
      <c r="B19238" s="17"/>
      <c r="C19238" s="18"/>
      <c r="D19238" s="19"/>
    </row>
    <row r="19239" spans="1:4" ht="15" x14ac:dyDescent="0.2">
      <c r="A19239" s="17"/>
      <c r="B19239" s="17"/>
      <c r="C19239" s="18"/>
      <c r="D19239" s="19"/>
    </row>
    <row r="19240" spans="1:4" ht="15" x14ac:dyDescent="0.2">
      <c r="A19240" s="17"/>
      <c r="B19240" s="17"/>
      <c r="C19240" s="18"/>
      <c r="D19240" s="19"/>
    </row>
    <row r="19241" spans="1:4" ht="15" x14ac:dyDescent="0.2">
      <c r="A19241" s="17"/>
      <c r="B19241" s="17"/>
      <c r="C19241" s="18"/>
      <c r="D19241" s="19"/>
    </row>
    <row r="19242" spans="1:4" ht="15" x14ac:dyDescent="0.2">
      <c r="A19242" s="17"/>
      <c r="B19242" s="17"/>
      <c r="C19242" s="18"/>
      <c r="D19242" s="19"/>
    </row>
    <row r="19243" spans="1:4" ht="15" x14ac:dyDescent="0.2">
      <c r="A19243" s="17"/>
      <c r="B19243" s="17"/>
      <c r="C19243" s="18"/>
      <c r="D19243" s="19"/>
    </row>
    <row r="19244" spans="1:4" ht="15" x14ac:dyDescent="0.2">
      <c r="A19244" s="17"/>
      <c r="B19244" s="17"/>
      <c r="C19244" s="18"/>
      <c r="D19244" s="19"/>
    </row>
    <row r="19245" spans="1:4" ht="15" x14ac:dyDescent="0.2">
      <c r="A19245" s="17"/>
      <c r="B19245" s="17"/>
      <c r="C19245" s="18"/>
      <c r="D19245" s="19"/>
    </row>
    <row r="19246" spans="1:4" ht="15" x14ac:dyDescent="0.2">
      <c r="A19246" s="17"/>
      <c r="B19246" s="17"/>
      <c r="C19246" s="18"/>
      <c r="D19246" s="19"/>
    </row>
    <row r="19247" spans="1:4" ht="15" x14ac:dyDescent="0.2">
      <c r="A19247" s="17"/>
      <c r="B19247" s="17"/>
      <c r="C19247" s="18"/>
      <c r="D19247" s="19"/>
    </row>
    <row r="19248" spans="1:4" ht="15" x14ac:dyDescent="0.2">
      <c r="A19248" s="17"/>
      <c r="B19248" s="17"/>
      <c r="C19248" s="18"/>
      <c r="D19248" s="19"/>
    </row>
    <row r="19249" spans="1:4" ht="15" x14ac:dyDescent="0.2">
      <c r="A19249" s="17"/>
      <c r="B19249" s="17"/>
      <c r="C19249" s="18"/>
      <c r="D19249" s="19"/>
    </row>
    <row r="19250" spans="1:4" ht="15" x14ac:dyDescent="0.2">
      <c r="A19250" s="17"/>
      <c r="B19250" s="17"/>
      <c r="C19250" s="18"/>
      <c r="D19250" s="19"/>
    </row>
    <row r="19251" spans="1:4" ht="15" x14ac:dyDescent="0.2">
      <c r="A19251" s="17"/>
      <c r="B19251" s="17"/>
      <c r="C19251" s="18"/>
      <c r="D19251" s="19"/>
    </row>
    <row r="19252" spans="1:4" ht="15" x14ac:dyDescent="0.2">
      <c r="A19252" s="17"/>
      <c r="B19252" s="17"/>
      <c r="C19252" s="18"/>
      <c r="D19252" s="19"/>
    </row>
    <row r="19253" spans="1:4" ht="15" x14ac:dyDescent="0.2">
      <c r="A19253" s="17"/>
      <c r="B19253" s="17"/>
      <c r="C19253" s="18"/>
      <c r="D19253" s="19"/>
    </row>
    <row r="19254" spans="1:4" ht="15" x14ac:dyDescent="0.2">
      <c r="A19254" s="17"/>
      <c r="B19254" s="17"/>
      <c r="C19254" s="18"/>
      <c r="D19254" s="19"/>
    </row>
    <row r="19255" spans="1:4" ht="15" x14ac:dyDescent="0.2">
      <c r="A19255" s="17"/>
      <c r="B19255" s="17"/>
      <c r="C19255" s="18"/>
      <c r="D19255" s="19"/>
    </row>
    <row r="19256" spans="1:4" ht="15" x14ac:dyDescent="0.2">
      <c r="A19256" s="17"/>
      <c r="B19256" s="17"/>
      <c r="C19256" s="18"/>
      <c r="D19256" s="19"/>
    </row>
    <row r="19257" spans="1:4" ht="15" x14ac:dyDescent="0.2">
      <c r="A19257" s="17"/>
      <c r="B19257" s="17"/>
      <c r="C19257" s="18"/>
      <c r="D19257" s="19"/>
    </row>
    <row r="19258" spans="1:4" ht="15" x14ac:dyDescent="0.2">
      <c r="A19258" s="17"/>
      <c r="B19258" s="17"/>
      <c r="C19258" s="18"/>
      <c r="D19258" s="19"/>
    </row>
    <row r="19259" spans="1:4" ht="15" x14ac:dyDescent="0.2">
      <c r="A19259" s="17"/>
      <c r="B19259" s="17"/>
      <c r="C19259" s="18"/>
      <c r="D19259" s="19"/>
    </row>
    <row r="19260" spans="1:4" ht="15" x14ac:dyDescent="0.2">
      <c r="A19260" s="17"/>
      <c r="B19260" s="17"/>
      <c r="C19260" s="18"/>
      <c r="D19260" s="19"/>
    </row>
    <row r="19261" spans="1:4" ht="15" x14ac:dyDescent="0.2">
      <c r="A19261" s="17"/>
      <c r="B19261" s="17"/>
      <c r="C19261" s="18"/>
      <c r="D19261" s="19"/>
    </row>
    <row r="19262" spans="1:4" ht="15" x14ac:dyDescent="0.2">
      <c r="A19262" s="17"/>
      <c r="B19262" s="17"/>
      <c r="C19262" s="18"/>
      <c r="D19262" s="19"/>
    </row>
    <row r="19263" spans="1:4" ht="15" x14ac:dyDescent="0.2">
      <c r="A19263" s="17"/>
      <c r="B19263" s="17"/>
      <c r="C19263" s="18"/>
      <c r="D19263" s="19"/>
    </row>
    <row r="19264" spans="1:4" ht="15" x14ac:dyDescent="0.2">
      <c r="A19264" s="17"/>
      <c r="B19264" s="17"/>
      <c r="C19264" s="18"/>
      <c r="D19264" s="19"/>
    </row>
    <row r="19265" spans="1:4" ht="15" x14ac:dyDescent="0.2">
      <c r="A19265" s="17"/>
      <c r="B19265" s="17"/>
      <c r="C19265" s="18"/>
      <c r="D19265" s="19"/>
    </row>
    <row r="19266" spans="1:4" ht="15" x14ac:dyDescent="0.2">
      <c r="A19266" s="17"/>
      <c r="B19266" s="17"/>
      <c r="C19266" s="18"/>
      <c r="D19266" s="19"/>
    </row>
    <row r="19267" spans="1:4" ht="15" x14ac:dyDescent="0.2">
      <c r="A19267" s="17"/>
      <c r="B19267" s="17"/>
      <c r="C19267" s="18"/>
      <c r="D19267" s="19"/>
    </row>
    <row r="19268" spans="1:4" ht="15" x14ac:dyDescent="0.2">
      <c r="A19268" s="17"/>
      <c r="B19268" s="17"/>
      <c r="C19268" s="18"/>
      <c r="D19268" s="19"/>
    </row>
    <row r="19269" spans="1:4" ht="15" x14ac:dyDescent="0.2">
      <c r="A19269" s="17"/>
      <c r="B19269" s="17"/>
      <c r="C19269" s="18"/>
      <c r="D19269" s="19"/>
    </row>
    <row r="19270" spans="1:4" ht="15" x14ac:dyDescent="0.2">
      <c r="A19270" s="17"/>
      <c r="B19270" s="17"/>
      <c r="C19270" s="18"/>
      <c r="D19270" s="19"/>
    </row>
    <row r="19271" spans="1:4" ht="15" x14ac:dyDescent="0.2">
      <c r="A19271" s="17"/>
      <c r="B19271" s="17"/>
      <c r="C19271" s="18"/>
      <c r="D19271" s="19"/>
    </row>
    <row r="19272" spans="1:4" ht="15" x14ac:dyDescent="0.2">
      <c r="A19272" s="17"/>
      <c r="B19272" s="17"/>
      <c r="C19272" s="18"/>
      <c r="D19272" s="19"/>
    </row>
    <row r="19273" spans="1:4" ht="15" x14ac:dyDescent="0.2">
      <c r="A19273" s="17"/>
      <c r="B19273" s="17"/>
      <c r="C19273" s="18"/>
      <c r="D19273" s="19"/>
    </row>
    <row r="19274" spans="1:4" ht="15" x14ac:dyDescent="0.2">
      <c r="A19274" s="17"/>
      <c r="B19274" s="17"/>
      <c r="C19274" s="18"/>
      <c r="D19274" s="19"/>
    </row>
    <row r="19275" spans="1:4" ht="15" x14ac:dyDescent="0.2">
      <c r="A19275" s="17"/>
      <c r="B19275" s="17"/>
      <c r="C19275" s="18"/>
      <c r="D19275" s="19"/>
    </row>
    <row r="19276" spans="1:4" ht="15" x14ac:dyDescent="0.2">
      <c r="A19276" s="17"/>
      <c r="B19276" s="17"/>
      <c r="C19276" s="18"/>
      <c r="D19276" s="19"/>
    </row>
    <row r="19277" spans="1:4" ht="15" x14ac:dyDescent="0.2">
      <c r="A19277" s="17"/>
      <c r="B19277" s="17"/>
      <c r="C19277" s="18"/>
      <c r="D19277" s="19"/>
    </row>
    <row r="19278" spans="1:4" ht="15" x14ac:dyDescent="0.2">
      <c r="A19278" s="17"/>
      <c r="B19278" s="17"/>
      <c r="C19278" s="18"/>
      <c r="D19278" s="19"/>
    </row>
    <row r="19279" spans="1:4" ht="15" x14ac:dyDescent="0.2">
      <c r="A19279" s="17"/>
      <c r="B19279" s="17"/>
      <c r="C19279" s="18"/>
      <c r="D19279" s="19"/>
    </row>
    <row r="19280" spans="1:4" ht="15" x14ac:dyDescent="0.2">
      <c r="A19280" s="17"/>
      <c r="B19280" s="17"/>
      <c r="C19280" s="18"/>
      <c r="D19280" s="19"/>
    </row>
    <row r="19281" spans="1:4" ht="15" x14ac:dyDescent="0.2">
      <c r="A19281" s="17"/>
      <c r="B19281" s="17"/>
      <c r="C19281" s="18"/>
      <c r="D19281" s="19"/>
    </row>
    <row r="19282" spans="1:4" ht="15" x14ac:dyDescent="0.2">
      <c r="A19282" s="17"/>
      <c r="B19282" s="17"/>
      <c r="C19282" s="18"/>
      <c r="D19282" s="19"/>
    </row>
    <row r="19283" spans="1:4" ht="15" x14ac:dyDescent="0.2">
      <c r="A19283" s="17"/>
      <c r="B19283" s="17"/>
      <c r="C19283" s="18"/>
      <c r="D19283" s="19"/>
    </row>
    <row r="19284" spans="1:4" ht="15" x14ac:dyDescent="0.2">
      <c r="A19284" s="17"/>
      <c r="B19284" s="17"/>
      <c r="C19284" s="18"/>
      <c r="D19284" s="19"/>
    </row>
    <row r="19285" spans="1:4" ht="15" x14ac:dyDescent="0.2">
      <c r="A19285" s="17"/>
      <c r="B19285" s="17"/>
      <c r="C19285" s="18"/>
      <c r="D19285" s="19"/>
    </row>
    <row r="19286" spans="1:4" ht="15" x14ac:dyDescent="0.2">
      <c r="A19286" s="17"/>
      <c r="B19286" s="17"/>
      <c r="C19286" s="18"/>
      <c r="D19286" s="19"/>
    </row>
    <row r="19287" spans="1:4" ht="15" x14ac:dyDescent="0.2">
      <c r="A19287" s="17"/>
      <c r="B19287" s="17"/>
      <c r="C19287" s="18"/>
      <c r="D19287" s="19"/>
    </row>
    <row r="19288" spans="1:4" ht="15" x14ac:dyDescent="0.2">
      <c r="A19288" s="17"/>
      <c r="B19288" s="17"/>
      <c r="C19288" s="18"/>
      <c r="D19288" s="19"/>
    </row>
    <row r="19289" spans="1:4" ht="15" x14ac:dyDescent="0.2">
      <c r="A19289" s="17"/>
      <c r="B19289" s="17"/>
      <c r="C19289" s="18"/>
      <c r="D19289" s="19"/>
    </row>
    <row r="19290" spans="1:4" ht="15" x14ac:dyDescent="0.2">
      <c r="A19290" s="17"/>
      <c r="B19290" s="17"/>
      <c r="C19290" s="18"/>
      <c r="D19290" s="19"/>
    </row>
    <row r="19291" spans="1:4" ht="15" x14ac:dyDescent="0.2">
      <c r="A19291" s="17"/>
      <c r="B19291" s="17"/>
      <c r="C19291" s="18"/>
      <c r="D19291" s="19"/>
    </row>
    <row r="19292" spans="1:4" ht="15" x14ac:dyDescent="0.2">
      <c r="A19292" s="17"/>
      <c r="B19292" s="17"/>
      <c r="C19292" s="18"/>
      <c r="D19292" s="19"/>
    </row>
    <row r="19293" spans="1:4" ht="15" x14ac:dyDescent="0.2">
      <c r="A19293" s="17"/>
      <c r="B19293" s="17"/>
      <c r="C19293" s="18"/>
      <c r="D19293" s="19"/>
    </row>
    <row r="19294" spans="1:4" ht="15" x14ac:dyDescent="0.2">
      <c r="A19294" s="17"/>
      <c r="B19294" s="17"/>
      <c r="C19294" s="18"/>
      <c r="D19294" s="19"/>
    </row>
    <row r="19295" spans="1:4" ht="15" x14ac:dyDescent="0.2">
      <c r="A19295" s="17"/>
      <c r="B19295" s="17"/>
      <c r="C19295" s="18"/>
      <c r="D19295" s="19"/>
    </row>
    <row r="19296" spans="1:4" ht="15" x14ac:dyDescent="0.2">
      <c r="A19296" s="17"/>
      <c r="B19296" s="17"/>
      <c r="C19296" s="18"/>
      <c r="D19296" s="19"/>
    </row>
    <row r="19297" spans="1:4" ht="15" x14ac:dyDescent="0.2">
      <c r="A19297" s="17"/>
      <c r="B19297" s="17"/>
      <c r="C19297" s="18"/>
      <c r="D19297" s="19"/>
    </row>
    <row r="19298" spans="1:4" ht="15" x14ac:dyDescent="0.2">
      <c r="A19298" s="17"/>
      <c r="B19298" s="17"/>
      <c r="C19298" s="18"/>
      <c r="D19298" s="19"/>
    </row>
    <row r="19299" spans="1:4" ht="15" x14ac:dyDescent="0.2">
      <c r="A19299" s="17"/>
      <c r="B19299" s="17"/>
      <c r="C19299" s="18"/>
      <c r="D19299" s="19"/>
    </row>
    <row r="19300" spans="1:4" ht="15" x14ac:dyDescent="0.2">
      <c r="A19300" s="17"/>
      <c r="B19300" s="17"/>
      <c r="C19300" s="18"/>
      <c r="D19300" s="19"/>
    </row>
    <row r="19301" spans="1:4" ht="15" x14ac:dyDescent="0.2">
      <c r="A19301" s="17"/>
      <c r="B19301" s="17"/>
      <c r="C19301" s="18"/>
      <c r="D19301" s="19"/>
    </row>
    <row r="19302" spans="1:4" ht="15" x14ac:dyDescent="0.2">
      <c r="A19302" s="17"/>
      <c r="B19302" s="17"/>
      <c r="C19302" s="18"/>
      <c r="D19302" s="19"/>
    </row>
    <row r="19303" spans="1:4" ht="15" x14ac:dyDescent="0.2">
      <c r="A19303" s="17"/>
      <c r="B19303" s="17"/>
      <c r="C19303" s="18"/>
      <c r="D19303" s="19"/>
    </row>
    <row r="19304" spans="1:4" ht="15" x14ac:dyDescent="0.2">
      <c r="A19304" s="17"/>
      <c r="B19304" s="17"/>
      <c r="C19304" s="18"/>
      <c r="D19304" s="19"/>
    </row>
    <row r="19305" spans="1:4" ht="15" x14ac:dyDescent="0.2">
      <c r="A19305" s="17"/>
      <c r="B19305" s="17"/>
      <c r="C19305" s="18"/>
      <c r="D19305" s="19"/>
    </row>
    <row r="19306" spans="1:4" ht="15" x14ac:dyDescent="0.2">
      <c r="A19306" s="17"/>
      <c r="B19306" s="17"/>
      <c r="C19306" s="18"/>
      <c r="D19306" s="19"/>
    </row>
    <row r="19307" spans="1:4" ht="15" x14ac:dyDescent="0.2">
      <c r="A19307" s="17"/>
      <c r="B19307" s="17"/>
      <c r="C19307" s="18"/>
      <c r="D19307" s="19"/>
    </row>
    <row r="19308" spans="1:4" ht="15" x14ac:dyDescent="0.2">
      <c r="A19308" s="17"/>
      <c r="B19308" s="17"/>
      <c r="C19308" s="18"/>
      <c r="D19308" s="19"/>
    </row>
    <row r="19309" spans="1:4" ht="15" x14ac:dyDescent="0.2">
      <c r="A19309" s="17"/>
      <c r="B19309" s="17"/>
      <c r="C19309" s="18"/>
      <c r="D19309" s="19"/>
    </row>
    <row r="19310" spans="1:4" ht="15" x14ac:dyDescent="0.2">
      <c r="A19310" s="17"/>
      <c r="B19310" s="17"/>
      <c r="C19310" s="18"/>
      <c r="D19310" s="19"/>
    </row>
    <row r="19311" spans="1:4" ht="15" x14ac:dyDescent="0.2">
      <c r="A19311" s="17"/>
      <c r="B19311" s="17"/>
      <c r="C19311" s="18"/>
      <c r="D19311" s="19"/>
    </row>
    <row r="19312" spans="1:4" ht="15" x14ac:dyDescent="0.2">
      <c r="A19312" s="17"/>
      <c r="B19312" s="17"/>
      <c r="C19312" s="18"/>
      <c r="D19312" s="19"/>
    </row>
    <row r="19313" spans="1:4" ht="15" x14ac:dyDescent="0.2">
      <c r="A19313" s="17"/>
      <c r="B19313" s="17"/>
      <c r="C19313" s="18"/>
      <c r="D19313" s="19"/>
    </row>
    <row r="19314" spans="1:4" ht="15" x14ac:dyDescent="0.2">
      <c r="A19314" s="17"/>
      <c r="B19314" s="17"/>
      <c r="C19314" s="18"/>
      <c r="D19314" s="19"/>
    </row>
    <row r="19315" spans="1:4" ht="15" x14ac:dyDescent="0.2">
      <c r="A19315" s="17"/>
      <c r="B19315" s="17"/>
      <c r="C19315" s="18"/>
      <c r="D19315" s="19"/>
    </row>
    <row r="19316" spans="1:4" ht="15" x14ac:dyDescent="0.2">
      <c r="A19316" s="17"/>
      <c r="B19316" s="17"/>
      <c r="C19316" s="18"/>
      <c r="D19316" s="19"/>
    </row>
    <row r="19317" spans="1:4" ht="15" x14ac:dyDescent="0.2">
      <c r="A19317" s="17"/>
      <c r="B19317" s="17"/>
      <c r="C19317" s="18"/>
      <c r="D19317" s="19"/>
    </row>
    <row r="19318" spans="1:4" ht="15" x14ac:dyDescent="0.2">
      <c r="A19318" s="17"/>
      <c r="B19318" s="17"/>
      <c r="C19318" s="18"/>
      <c r="D19318" s="19"/>
    </row>
    <row r="19319" spans="1:4" ht="15" x14ac:dyDescent="0.2">
      <c r="A19319" s="17"/>
      <c r="B19319" s="17"/>
      <c r="C19319" s="18"/>
      <c r="D19319" s="19"/>
    </row>
    <row r="19320" spans="1:4" ht="15" x14ac:dyDescent="0.2">
      <c r="A19320" s="17"/>
      <c r="B19320" s="17"/>
      <c r="C19320" s="18"/>
      <c r="D19320" s="19"/>
    </row>
    <row r="19321" spans="1:4" ht="15" x14ac:dyDescent="0.2">
      <c r="A19321" s="17"/>
      <c r="B19321" s="17"/>
      <c r="C19321" s="18"/>
      <c r="D19321" s="19"/>
    </row>
    <row r="19322" spans="1:4" ht="15" x14ac:dyDescent="0.2">
      <c r="A19322" s="17"/>
      <c r="B19322" s="17"/>
      <c r="C19322" s="18"/>
      <c r="D19322" s="19"/>
    </row>
    <row r="19323" spans="1:4" ht="15" x14ac:dyDescent="0.2">
      <c r="A19323" s="17"/>
      <c r="B19323" s="17"/>
      <c r="C19323" s="18"/>
      <c r="D19323" s="19"/>
    </row>
    <row r="19324" spans="1:4" ht="15" x14ac:dyDescent="0.2">
      <c r="A19324" s="17"/>
      <c r="B19324" s="17"/>
      <c r="C19324" s="18"/>
      <c r="D19324" s="19"/>
    </row>
    <row r="19325" spans="1:4" ht="15" x14ac:dyDescent="0.2">
      <c r="A19325" s="17"/>
      <c r="B19325" s="17"/>
      <c r="C19325" s="18"/>
      <c r="D19325" s="19"/>
    </row>
    <row r="19326" spans="1:4" ht="15" x14ac:dyDescent="0.2">
      <c r="A19326" s="17"/>
      <c r="B19326" s="17"/>
      <c r="C19326" s="18"/>
      <c r="D19326" s="19"/>
    </row>
    <row r="19327" spans="1:4" ht="15" x14ac:dyDescent="0.2">
      <c r="A19327" s="17"/>
      <c r="B19327" s="17"/>
      <c r="C19327" s="18"/>
      <c r="D19327" s="19"/>
    </row>
    <row r="19328" spans="1:4" ht="15" x14ac:dyDescent="0.2">
      <c r="A19328" s="17"/>
      <c r="B19328" s="17"/>
      <c r="C19328" s="18"/>
      <c r="D19328" s="19"/>
    </row>
    <row r="19329" spans="1:4" ht="15" x14ac:dyDescent="0.2">
      <c r="A19329" s="17"/>
      <c r="B19329" s="17"/>
      <c r="C19329" s="18"/>
      <c r="D19329" s="19"/>
    </row>
    <row r="19330" spans="1:4" ht="15" x14ac:dyDescent="0.2">
      <c r="A19330" s="17"/>
      <c r="B19330" s="17"/>
      <c r="C19330" s="18"/>
      <c r="D19330" s="19"/>
    </row>
    <row r="19331" spans="1:4" ht="15" x14ac:dyDescent="0.2">
      <c r="A19331" s="17"/>
      <c r="B19331" s="17"/>
      <c r="C19331" s="18"/>
      <c r="D19331" s="19"/>
    </row>
    <row r="19332" spans="1:4" ht="15" x14ac:dyDescent="0.2">
      <c r="A19332" s="17"/>
      <c r="B19332" s="17"/>
      <c r="C19332" s="18"/>
      <c r="D19332" s="19"/>
    </row>
    <row r="19333" spans="1:4" ht="15" x14ac:dyDescent="0.2">
      <c r="A19333" s="17"/>
      <c r="B19333" s="17"/>
      <c r="C19333" s="18"/>
      <c r="D19333" s="19"/>
    </row>
    <row r="19334" spans="1:4" ht="15" x14ac:dyDescent="0.2">
      <c r="A19334" s="17"/>
      <c r="B19334" s="17"/>
      <c r="C19334" s="18"/>
      <c r="D19334" s="19"/>
    </row>
    <row r="19335" spans="1:4" ht="15" x14ac:dyDescent="0.2">
      <c r="A19335" s="17"/>
      <c r="B19335" s="17"/>
      <c r="C19335" s="18"/>
      <c r="D19335" s="19"/>
    </row>
    <row r="19336" spans="1:4" ht="15" x14ac:dyDescent="0.2">
      <c r="A19336" s="17"/>
      <c r="B19336" s="17"/>
      <c r="C19336" s="18"/>
      <c r="D19336" s="19"/>
    </row>
    <row r="19337" spans="1:4" ht="15" x14ac:dyDescent="0.2">
      <c r="A19337" s="17"/>
      <c r="B19337" s="17"/>
      <c r="C19337" s="18"/>
      <c r="D19337" s="19"/>
    </row>
    <row r="19338" spans="1:4" ht="15" x14ac:dyDescent="0.2">
      <c r="A19338" s="17"/>
      <c r="B19338" s="17"/>
      <c r="C19338" s="18"/>
      <c r="D19338" s="19"/>
    </row>
    <row r="19339" spans="1:4" ht="15" x14ac:dyDescent="0.2">
      <c r="A19339" s="17"/>
      <c r="B19339" s="17"/>
      <c r="C19339" s="18"/>
      <c r="D19339" s="19"/>
    </row>
    <row r="19340" spans="1:4" ht="15" x14ac:dyDescent="0.2">
      <c r="A19340" s="17"/>
      <c r="B19340" s="17"/>
      <c r="C19340" s="18"/>
      <c r="D19340" s="19"/>
    </row>
    <row r="19341" spans="1:4" ht="15" x14ac:dyDescent="0.2">
      <c r="A19341" s="17"/>
      <c r="B19341" s="17"/>
      <c r="C19341" s="18"/>
      <c r="D19341" s="19"/>
    </row>
    <row r="19342" spans="1:4" ht="15" x14ac:dyDescent="0.2">
      <c r="A19342" s="17"/>
      <c r="B19342" s="17"/>
      <c r="C19342" s="18"/>
      <c r="D19342" s="19"/>
    </row>
    <row r="19343" spans="1:4" ht="15" x14ac:dyDescent="0.2">
      <c r="A19343" s="17"/>
      <c r="B19343" s="17"/>
      <c r="C19343" s="18"/>
      <c r="D19343" s="19"/>
    </row>
    <row r="19344" spans="1:4" ht="15" x14ac:dyDescent="0.2">
      <c r="A19344" s="17"/>
      <c r="B19344" s="17"/>
      <c r="C19344" s="18"/>
      <c r="D19344" s="19"/>
    </row>
    <row r="19345" spans="1:4" ht="15" x14ac:dyDescent="0.2">
      <c r="A19345" s="17"/>
      <c r="B19345" s="17"/>
      <c r="C19345" s="18"/>
      <c r="D19345" s="19"/>
    </row>
    <row r="19346" spans="1:4" ht="15" x14ac:dyDescent="0.2">
      <c r="A19346" s="17"/>
      <c r="B19346" s="17"/>
      <c r="C19346" s="18"/>
      <c r="D19346" s="19"/>
    </row>
    <row r="19347" spans="1:4" ht="15" x14ac:dyDescent="0.2">
      <c r="A19347" s="17"/>
      <c r="B19347" s="17"/>
      <c r="C19347" s="18"/>
      <c r="D19347" s="19"/>
    </row>
    <row r="19348" spans="1:4" ht="15" x14ac:dyDescent="0.2">
      <c r="A19348" s="17"/>
      <c r="B19348" s="17"/>
      <c r="C19348" s="18"/>
      <c r="D19348" s="19"/>
    </row>
    <row r="19349" spans="1:4" ht="15" x14ac:dyDescent="0.2">
      <c r="A19349" s="17"/>
      <c r="B19349" s="17"/>
      <c r="C19349" s="18"/>
      <c r="D19349" s="19"/>
    </row>
    <row r="19350" spans="1:4" ht="15" x14ac:dyDescent="0.2">
      <c r="A19350" s="17"/>
      <c r="B19350" s="17"/>
      <c r="C19350" s="18"/>
      <c r="D19350" s="19"/>
    </row>
    <row r="19351" spans="1:4" ht="15" x14ac:dyDescent="0.2">
      <c r="A19351" s="17"/>
      <c r="B19351" s="17"/>
      <c r="C19351" s="18"/>
      <c r="D19351" s="19"/>
    </row>
    <row r="19352" spans="1:4" ht="15" x14ac:dyDescent="0.2">
      <c r="A19352" s="17"/>
      <c r="B19352" s="17"/>
      <c r="C19352" s="18"/>
      <c r="D19352" s="19"/>
    </row>
    <row r="19353" spans="1:4" ht="15" x14ac:dyDescent="0.2">
      <c r="A19353" s="17"/>
      <c r="B19353" s="17"/>
      <c r="C19353" s="18"/>
      <c r="D19353" s="19"/>
    </row>
    <row r="19354" spans="1:4" ht="15" x14ac:dyDescent="0.2">
      <c r="A19354" s="17"/>
      <c r="B19354" s="17"/>
      <c r="C19354" s="18"/>
      <c r="D19354" s="19"/>
    </row>
    <row r="19355" spans="1:4" ht="15" x14ac:dyDescent="0.2">
      <c r="A19355" s="17"/>
      <c r="B19355" s="17"/>
      <c r="C19355" s="18"/>
      <c r="D19355" s="19"/>
    </row>
    <row r="19356" spans="1:4" ht="15" x14ac:dyDescent="0.2">
      <c r="A19356" s="17"/>
      <c r="B19356" s="17"/>
      <c r="C19356" s="18"/>
      <c r="D19356" s="19"/>
    </row>
    <row r="19357" spans="1:4" ht="15" x14ac:dyDescent="0.2">
      <c r="A19357" s="17"/>
      <c r="B19357" s="17"/>
      <c r="C19357" s="18"/>
      <c r="D19357" s="19"/>
    </row>
    <row r="19358" spans="1:4" ht="15" x14ac:dyDescent="0.2">
      <c r="A19358" s="17"/>
      <c r="B19358" s="17"/>
      <c r="C19358" s="18"/>
      <c r="D19358" s="19"/>
    </row>
    <row r="19359" spans="1:4" ht="15" x14ac:dyDescent="0.2">
      <c r="A19359" s="17"/>
      <c r="B19359" s="17"/>
      <c r="C19359" s="18"/>
      <c r="D19359" s="19"/>
    </row>
    <row r="19360" spans="1:4" ht="15" x14ac:dyDescent="0.2">
      <c r="A19360" s="17"/>
      <c r="B19360" s="17"/>
      <c r="C19360" s="18"/>
      <c r="D19360" s="19"/>
    </row>
    <row r="19361" spans="1:4" ht="15" x14ac:dyDescent="0.2">
      <c r="A19361" s="17"/>
      <c r="B19361" s="17"/>
      <c r="C19361" s="18"/>
      <c r="D19361" s="19"/>
    </row>
    <row r="19362" spans="1:4" ht="15" x14ac:dyDescent="0.2">
      <c r="A19362" s="17"/>
      <c r="B19362" s="17"/>
      <c r="C19362" s="18"/>
      <c r="D19362" s="19"/>
    </row>
    <row r="19363" spans="1:4" ht="15" x14ac:dyDescent="0.2">
      <c r="A19363" s="17"/>
      <c r="B19363" s="17"/>
      <c r="C19363" s="18"/>
      <c r="D19363" s="19"/>
    </row>
    <row r="19364" spans="1:4" ht="15" x14ac:dyDescent="0.2">
      <c r="A19364" s="17"/>
      <c r="B19364" s="17"/>
      <c r="C19364" s="18"/>
      <c r="D19364" s="19"/>
    </row>
    <row r="19365" spans="1:4" ht="15" x14ac:dyDescent="0.2">
      <c r="A19365" s="17"/>
      <c r="B19365" s="17"/>
      <c r="C19365" s="18"/>
      <c r="D19365" s="19"/>
    </row>
    <row r="19366" spans="1:4" ht="15" x14ac:dyDescent="0.2">
      <c r="A19366" s="17"/>
      <c r="B19366" s="17"/>
      <c r="C19366" s="18"/>
      <c r="D19366" s="19"/>
    </row>
    <row r="19367" spans="1:4" ht="15" x14ac:dyDescent="0.2">
      <c r="A19367" s="17"/>
      <c r="B19367" s="17"/>
      <c r="C19367" s="18"/>
      <c r="D19367" s="19"/>
    </row>
    <row r="19368" spans="1:4" ht="15" x14ac:dyDescent="0.2">
      <c r="A19368" s="17"/>
      <c r="B19368" s="17"/>
      <c r="C19368" s="18"/>
      <c r="D19368" s="19"/>
    </row>
    <row r="19369" spans="1:4" ht="15" x14ac:dyDescent="0.2">
      <c r="A19369" s="17"/>
      <c r="B19369" s="17"/>
      <c r="C19369" s="18"/>
      <c r="D19369" s="19"/>
    </row>
    <row r="19370" spans="1:4" ht="15" x14ac:dyDescent="0.2">
      <c r="A19370" s="17"/>
      <c r="B19370" s="17"/>
      <c r="C19370" s="18"/>
      <c r="D19370" s="19"/>
    </row>
    <row r="19371" spans="1:4" ht="15" x14ac:dyDescent="0.2">
      <c r="A19371" s="17"/>
      <c r="B19371" s="17"/>
      <c r="C19371" s="18"/>
      <c r="D19371" s="19"/>
    </row>
    <row r="19372" spans="1:4" ht="15" x14ac:dyDescent="0.2">
      <c r="A19372" s="17"/>
      <c r="B19372" s="17"/>
      <c r="C19372" s="18"/>
      <c r="D19372" s="19"/>
    </row>
    <row r="19373" spans="1:4" ht="15" x14ac:dyDescent="0.2">
      <c r="A19373" s="17"/>
      <c r="B19373" s="17"/>
      <c r="C19373" s="18"/>
      <c r="D19373" s="19"/>
    </row>
    <row r="19374" spans="1:4" ht="15" x14ac:dyDescent="0.2">
      <c r="A19374" s="17"/>
      <c r="B19374" s="17"/>
      <c r="C19374" s="18"/>
      <c r="D19374" s="19"/>
    </row>
    <row r="19375" spans="1:4" ht="15" x14ac:dyDescent="0.2">
      <c r="A19375" s="17"/>
      <c r="B19375" s="17"/>
      <c r="C19375" s="18"/>
      <c r="D19375" s="19"/>
    </row>
    <row r="19376" spans="1:4" ht="15" x14ac:dyDescent="0.2">
      <c r="A19376" s="17"/>
      <c r="B19376" s="17"/>
      <c r="C19376" s="18"/>
      <c r="D19376" s="19"/>
    </row>
    <row r="19377" spans="1:4" ht="15" x14ac:dyDescent="0.2">
      <c r="A19377" s="17"/>
      <c r="B19377" s="17"/>
      <c r="C19377" s="18"/>
      <c r="D19377" s="19"/>
    </row>
    <row r="19378" spans="1:4" ht="15" x14ac:dyDescent="0.2">
      <c r="A19378" s="17"/>
      <c r="B19378" s="17"/>
      <c r="C19378" s="18"/>
      <c r="D19378" s="19"/>
    </row>
    <row r="19379" spans="1:4" ht="15" x14ac:dyDescent="0.2">
      <c r="A19379" s="17"/>
      <c r="B19379" s="17"/>
      <c r="C19379" s="18"/>
      <c r="D19379" s="19"/>
    </row>
    <row r="19380" spans="1:4" ht="15" x14ac:dyDescent="0.2">
      <c r="A19380" s="17"/>
      <c r="B19380" s="17"/>
      <c r="C19380" s="18"/>
      <c r="D19380" s="19"/>
    </row>
    <row r="19381" spans="1:4" ht="15" x14ac:dyDescent="0.2">
      <c r="A19381" s="17"/>
      <c r="B19381" s="17"/>
      <c r="C19381" s="18"/>
      <c r="D19381" s="19"/>
    </row>
    <row r="19382" spans="1:4" ht="15" x14ac:dyDescent="0.2">
      <c r="A19382" s="17"/>
      <c r="B19382" s="17"/>
      <c r="C19382" s="18"/>
      <c r="D19382" s="19"/>
    </row>
    <row r="19383" spans="1:4" ht="15" x14ac:dyDescent="0.2">
      <c r="A19383" s="17"/>
      <c r="B19383" s="17"/>
      <c r="C19383" s="18"/>
      <c r="D19383" s="19"/>
    </row>
    <row r="19384" spans="1:4" ht="15" x14ac:dyDescent="0.2">
      <c r="A19384" s="17"/>
      <c r="B19384" s="17"/>
      <c r="C19384" s="18"/>
      <c r="D19384" s="19"/>
    </row>
    <row r="19385" spans="1:4" ht="15" x14ac:dyDescent="0.2">
      <c r="A19385" s="17"/>
      <c r="B19385" s="17"/>
      <c r="C19385" s="18"/>
      <c r="D19385" s="19"/>
    </row>
    <row r="19386" spans="1:4" ht="15" x14ac:dyDescent="0.2">
      <c r="A19386" s="17"/>
      <c r="B19386" s="17"/>
      <c r="C19386" s="18"/>
      <c r="D19386" s="19"/>
    </row>
    <row r="19387" spans="1:4" ht="15" x14ac:dyDescent="0.2">
      <c r="A19387" s="17"/>
      <c r="B19387" s="17"/>
      <c r="C19387" s="18"/>
      <c r="D19387" s="19"/>
    </row>
    <row r="19388" spans="1:4" ht="15" x14ac:dyDescent="0.2">
      <c r="A19388" s="17"/>
      <c r="B19388" s="17"/>
      <c r="C19388" s="18"/>
      <c r="D19388" s="19"/>
    </row>
    <row r="19389" spans="1:4" ht="15" x14ac:dyDescent="0.2">
      <c r="A19389" s="17"/>
      <c r="B19389" s="17"/>
      <c r="C19389" s="18"/>
      <c r="D19389" s="19"/>
    </row>
    <row r="19390" spans="1:4" ht="15" x14ac:dyDescent="0.2">
      <c r="A19390" s="17"/>
      <c r="B19390" s="17"/>
      <c r="C19390" s="18"/>
      <c r="D19390" s="19"/>
    </row>
    <row r="19391" spans="1:4" ht="15" x14ac:dyDescent="0.2">
      <c r="A19391" s="17"/>
      <c r="B19391" s="17"/>
      <c r="C19391" s="18"/>
      <c r="D19391" s="19"/>
    </row>
    <row r="19392" spans="1:4" ht="15" x14ac:dyDescent="0.2">
      <c r="A19392" s="17"/>
      <c r="B19392" s="17"/>
      <c r="C19392" s="18"/>
      <c r="D19392" s="19"/>
    </row>
    <row r="19393" spans="1:4" ht="15" x14ac:dyDescent="0.2">
      <c r="A19393" s="17"/>
      <c r="B19393" s="17"/>
      <c r="C19393" s="18"/>
      <c r="D19393" s="19"/>
    </row>
    <row r="19394" spans="1:4" ht="15" x14ac:dyDescent="0.2">
      <c r="A19394" s="17"/>
      <c r="B19394" s="17"/>
      <c r="C19394" s="18"/>
      <c r="D19394" s="19"/>
    </row>
    <row r="19395" spans="1:4" ht="15" x14ac:dyDescent="0.2">
      <c r="A19395" s="17"/>
      <c r="B19395" s="17"/>
      <c r="C19395" s="18"/>
      <c r="D19395" s="19"/>
    </row>
    <row r="19396" spans="1:4" ht="15" x14ac:dyDescent="0.2">
      <c r="A19396" s="17"/>
      <c r="B19396" s="17"/>
      <c r="C19396" s="18"/>
      <c r="D19396" s="19"/>
    </row>
    <row r="19397" spans="1:4" ht="15" x14ac:dyDescent="0.2">
      <c r="A19397" s="17"/>
      <c r="B19397" s="17"/>
      <c r="C19397" s="18"/>
      <c r="D19397" s="19"/>
    </row>
    <row r="19398" spans="1:4" ht="15" x14ac:dyDescent="0.2">
      <c r="A19398" s="17"/>
      <c r="B19398" s="17"/>
      <c r="C19398" s="18"/>
      <c r="D19398" s="19"/>
    </row>
    <row r="19399" spans="1:4" ht="15" x14ac:dyDescent="0.2">
      <c r="A19399" s="17"/>
      <c r="B19399" s="17"/>
      <c r="C19399" s="18"/>
      <c r="D19399" s="19"/>
    </row>
    <row r="19400" spans="1:4" ht="15" x14ac:dyDescent="0.2">
      <c r="A19400" s="17"/>
      <c r="B19400" s="17"/>
      <c r="C19400" s="18"/>
      <c r="D19400" s="19"/>
    </row>
    <row r="19401" spans="1:4" ht="15" x14ac:dyDescent="0.2">
      <c r="A19401" s="17"/>
      <c r="B19401" s="17"/>
      <c r="C19401" s="18"/>
      <c r="D19401" s="19"/>
    </row>
    <row r="19402" spans="1:4" ht="15" x14ac:dyDescent="0.2">
      <c r="A19402" s="17"/>
      <c r="B19402" s="17"/>
      <c r="C19402" s="18"/>
      <c r="D19402" s="19"/>
    </row>
    <row r="19403" spans="1:4" ht="15" x14ac:dyDescent="0.2">
      <c r="A19403" s="17"/>
      <c r="B19403" s="17"/>
      <c r="C19403" s="18"/>
      <c r="D19403" s="19"/>
    </row>
    <row r="19404" spans="1:4" ht="15" x14ac:dyDescent="0.2">
      <c r="A19404" s="17"/>
      <c r="B19404" s="17"/>
      <c r="C19404" s="18"/>
      <c r="D19404" s="19"/>
    </row>
    <row r="19405" spans="1:4" ht="15" x14ac:dyDescent="0.2">
      <c r="A19405" s="17"/>
      <c r="B19405" s="17"/>
      <c r="C19405" s="18"/>
      <c r="D19405" s="19"/>
    </row>
    <row r="19406" spans="1:4" ht="15" x14ac:dyDescent="0.2">
      <c r="A19406" s="17"/>
      <c r="B19406" s="17"/>
      <c r="C19406" s="18"/>
      <c r="D19406" s="19"/>
    </row>
    <row r="19407" spans="1:4" ht="15" x14ac:dyDescent="0.2">
      <c r="A19407" s="17"/>
      <c r="B19407" s="17"/>
      <c r="C19407" s="18"/>
      <c r="D19407" s="19"/>
    </row>
    <row r="19408" spans="1:4" ht="15" x14ac:dyDescent="0.2">
      <c r="A19408" s="17"/>
      <c r="B19408" s="17"/>
      <c r="C19408" s="18"/>
      <c r="D19408" s="19"/>
    </row>
    <row r="19409" spans="1:4" ht="15" x14ac:dyDescent="0.2">
      <c r="A19409" s="17"/>
      <c r="B19409" s="17"/>
      <c r="C19409" s="18"/>
      <c r="D19409" s="19"/>
    </row>
    <row r="19410" spans="1:4" ht="15" x14ac:dyDescent="0.2">
      <c r="A19410" s="17"/>
      <c r="B19410" s="17"/>
      <c r="C19410" s="18"/>
      <c r="D19410" s="19"/>
    </row>
    <row r="19411" spans="1:4" ht="15" x14ac:dyDescent="0.2">
      <c r="A19411" s="17"/>
      <c r="B19411" s="17"/>
      <c r="C19411" s="18"/>
      <c r="D19411" s="19"/>
    </row>
    <row r="19412" spans="1:4" ht="15" x14ac:dyDescent="0.2">
      <c r="A19412" s="17"/>
      <c r="B19412" s="17"/>
      <c r="C19412" s="18"/>
      <c r="D19412" s="19"/>
    </row>
    <row r="19413" spans="1:4" ht="15" x14ac:dyDescent="0.2">
      <c r="A19413" s="17"/>
      <c r="B19413" s="17"/>
      <c r="C19413" s="18"/>
      <c r="D19413" s="19"/>
    </row>
    <row r="19414" spans="1:4" ht="15" x14ac:dyDescent="0.2">
      <c r="A19414" s="17"/>
      <c r="B19414" s="17"/>
      <c r="C19414" s="18"/>
      <c r="D19414" s="19"/>
    </row>
    <row r="19415" spans="1:4" ht="15" x14ac:dyDescent="0.2">
      <c r="A19415" s="17"/>
      <c r="B19415" s="17"/>
      <c r="C19415" s="18"/>
      <c r="D19415" s="19"/>
    </row>
    <row r="19416" spans="1:4" ht="15" x14ac:dyDescent="0.2">
      <c r="A19416" s="17"/>
      <c r="B19416" s="17"/>
      <c r="C19416" s="18"/>
      <c r="D19416" s="19"/>
    </row>
    <row r="19417" spans="1:4" ht="15" x14ac:dyDescent="0.2">
      <c r="A19417" s="17"/>
      <c r="B19417" s="17"/>
      <c r="C19417" s="18"/>
      <c r="D19417" s="19"/>
    </row>
    <row r="19418" spans="1:4" ht="15" x14ac:dyDescent="0.2">
      <c r="A19418" s="17"/>
      <c r="B19418" s="17"/>
      <c r="C19418" s="18"/>
      <c r="D19418" s="19"/>
    </row>
    <row r="19419" spans="1:4" ht="15" x14ac:dyDescent="0.2">
      <c r="A19419" s="17"/>
      <c r="B19419" s="17"/>
      <c r="C19419" s="18"/>
      <c r="D19419" s="19"/>
    </row>
    <row r="19420" spans="1:4" ht="15" x14ac:dyDescent="0.2">
      <c r="A19420" s="17"/>
      <c r="B19420" s="17"/>
      <c r="C19420" s="18"/>
      <c r="D19420" s="19"/>
    </row>
    <row r="19421" spans="1:4" ht="15" x14ac:dyDescent="0.2">
      <c r="A19421" s="17"/>
      <c r="B19421" s="17"/>
      <c r="C19421" s="18"/>
      <c r="D19421" s="19"/>
    </row>
    <row r="19422" spans="1:4" ht="15" x14ac:dyDescent="0.2">
      <c r="A19422" s="17"/>
      <c r="B19422" s="17"/>
      <c r="C19422" s="18"/>
      <c r="D19422" s="19"/>
    </row>
    <row r="19423" spans="1:4" ht="15" x14ac:dyDescent="0.2">
      <c r="A19423" s="17"/>
      <c r="B19423" s="17"/>
      <c r="C19423" s="18"/>
      <c r="D19423" s="19"/>
    </row>
    <row r="19424" spans="1:4" ht="15" x14ac:dyDescent="0.2">
      <c r="A19424" s="17"/>
      <c r="B19424" s="17"/>
      <c r="C19424" s="18"/>
      <c r="D19424" s="19"/>
    </row>
    <row r="19425" spans="1:4" ht="15" x14ac:dyDescent="0.2">
      <c r="A19425" s="17"/>
      <c r="B19425" s="17"/>
      <c r="C19425" s="21"/>
      <c r="D19425" s="19"/>
    </row>
    <row r="19426" spans="1:4" ht="15" x14ac:dyDescent="0.2">
      <c r="A19426" s="17"/>
      <c r="B19426" s="17"/>
      <c r="C19426" s="18"/>
      <c r="D19426" s="19"/>
    </row>
    <row r="19427" spans="1:4" ht="15" x14ac:dyDescent="0.2">
      <c r="A19427" s="17"/>
      <c r="B19427" s="17"/>
      <c r="C19427" s="18"/>
      <c r="D19427" s="19"/>
    </row>
    <row r="19428" spans="1:4" ht="15" x14ac:dyDescent="0.2">
      <c r="A19428" s="17"/>
      <c r="B19428" s="17"/>
      <c r="C19428" s="18"/>
      <c r="D19428" s="19"/>
    </row>
    <row r="19429" spans="1:4" ht="15" x14ac:dyDescent="0.2">
      <c r="A19429" s="17"/>
      <c r="B19429" s="17"/>
      <c r="C19429" s="18"/>
      <c r="D19429" s="19"/>
    </row>
    <row r="19430" spans="1:4" ht="15" x14ac:dyDescent="0.2">
      <c r="A19430" s="17"/>
      <c r="B19430" s="17"/>
      <c r="C19430" s="18"/>
      <c r="D19430" s="19"/>
    </row>
    <row r="19431" spans="1:4" ht="15" x14ac:dyDescent="0.2">
      <c r="A19431" s="17"/>
      <c r="B19431" s="17"/>
      <c r="C19431" s="18"/>
      <c r="D19431" s="19"/>
    </row>
    <row r="19432" spans="1:4" ht="15" x14ac:dyDescent="0.2">
      <c r="A19432" s="17"/>
      <c r="B19432" s="17"/>
      <c r="C19432" s="18"/>
      <c r="D19432" s="19"/>
    </row>
    <row r="19433" spans="1:4" ht="15" x14ac:dyDescent="0.2">
      <c r="A19433" s="17"/>
      <c r="B19433" s="17"/>
      <c r="C19433" s="18"/>
      <c r="D19433" s="19"/>
    </row>
    <row r="19434" spans="1:4" ht="15" x14ac:dyDescent="0.2">
      <c r="A19434" s="17"/>
      <c r="B19434" s="17"/>
      <c r="C19434" s="18"/>
      <c r="D19434" s="19"/>
    </row>
    <row r="19435" spans="1:4" ht="15" x14ac:dyDescent="0.2">
      <c r="A19435" s="17"/>
      <c r="B19435" s="17"/>
      <c r="C19435" s="18"/>
      <c r="D19435" s="19"/>
    </row>
    <row r="19436" spans="1:4" ht="15" x14ac:dyDescent="0.2">
      <c r="A19436" s="17"/>
      <c r="B19436" s="17"/>
      <c r="C19436" s="18"/>
      <c r="D19436" s="19"/>
    </row>
    <row r="19437" spans="1:4" ht="15" x14ac:dyDescent="0.2">
      <c r="A19437" s="17"/>
      <c r="B19437" s="17"/>
      <c r="C19437" s="18"/>
      <c r="D19437" s="19"/>
    </row>
    <row r="19438" spans="1:4" ht="15" x14ac:dyDescent="0.2">
      <c r="A19438" s="17"/>
      <c r="B19438" s="17"/>
      <c r="C19438" s="18"/>
      <c r="D19438" s="19"/>
    </row>
    <row r="19439" spans="1:4" ht="15" x14ac:dyDescent="0.2">
      <c r="A19439" s="17"/>
      <c r="B19439" s="17"/>
      <c r="C19439" s="18"/>
      <c r="D19439" s="19"/>
    </row>
    <row r="19440" spans="1:4" ht="15" x14ac:dyDescent="0.2">
      <c r="A19440" s="17"/>
      <c r="B19440" s="17"/>
      <c r="C19440" s="18"/>
      <c r="D19440" s="19"/>
    </row>
    <row r="19441" spans="1:4" ht="15" x14ac:dyDescent="0.2">
      <c r="A19441" s="17"/>
      <c r="B19441" s="17"/>
      <c r="C19441" s="18"/>
      <c r="D19441" s="19"/>
    </row>
    <row r="19442" spans="1:4" ht="15" x14ac:dyDescent="0.2">
      <c r="A19442" s="17"/>
      <c r="B19442" s="17"/>
      <c r="C19442" s="18"/>
      <c r="D19442" s="19"/>
    </row>
    <row r="19443" spans="1:4" ht="15" x14ac:dyDescent="0.2">
      <c r="A19443" s="17"/>
      <c r="B19443" s="17"/>
      <c r="C19443" s="18"/>
      <c r="D19443" s="19"/>
    </row>
    <row r="19444" spans="1:4" ht="15" x14ac:dyDescent="0.2">
      <c r="A19444" s="17"/>
      <c r="B19444" s="17"/>
      <c r="C19444" s="18"/>
      <c r="D19444" s="19"/>
    </row>
    <row r="19445" spans="1:4" ht="15" x14ac:dyDescent="0.2">
      <c r="A19445" s="17"/>
      <c r="B19445" s="17"/>
      <c r="C19445" s="18"/>
      <c r="D19445" s="19"/>
    </row>
    <row r="19446" spans="1:4" ht="15" x14ac:dyDescent="0.2">
      <c r="A19446" s="17"/>
      <c r="B19446" s="17"/>
      <c r="C19446" s="18"/>
      <c r="D19446" s="19"/>
    </row>
    <row r="19447" spans="1:4" ht="15" x14ac:dyDescent="0.2">
      <c r="A19447" s="17"/>
      <c r="B19447" s="17"/>
      <c r="C19447" s="18"/>
      <c r="D19447" s="19"/>
    </row>
    <row r="19448" spans="1:4" ht="15" x14ac:dyDescent="0.2">
      <c r="A19448" s="17"/>
      <c r="B19448" s="17"/>
      <c r="C19448" s="18"/>
      <c r="D19448" s="19"/>
    </row>
    <row r="19449" spans="1:4" ht="15" x14ac:dyDescent="0.2">
      <c r="A19449" s="17"/>
      <c r="B19449" s="17"/>
      <c r="C19449" s="18"/>
      <c r="D19449" s="19"/>
    </row>
    <row r="19450" spans="1:4" ht="15" x14ac:dyDescent="0.2">
      <c r="A19450" s="17"/>
      <c r="B19450" s="17"/>
      <c r="C19450" s="18"/>
      <c r="D19450" s="19"/>
    </row>
    <row r="19451" spans="1:4" ht="15" x14ac:dyDescent="0.2">
      <c r="A19451" s="17"/>
      <c r="B19451" s="17"/>
      <c r="C19451" s="18"/>
      <c r="D19451" s="19"/>
    </row>
    <row r="19452" spans="1:4" ht="15" x14ac:dyDescent="0.2">
      <c r="A19452" s="17"/>
      <c r="B19452" s="17"/>
      <c r="C19452" s="18"/>
      <c r="D19452" s="19"/>
    </row>
    <row r="19453" spans="1:4" ht="15" x14ac:dyDescent="0.2">
      <c r="A19453" s="17"/>
      <c r="B19453" s="17"/>
      <c r="C19453" s="18"/>
      <c r="D19453" s="19"/>
    </row>
    <row r="19454" spans="1:4" ht="15" x14ac:dyDescent="0.2">
      <c r="A19454" s="17"/>
      <c r="B19454" s="17"/>
      <c r="C19454" s="18"/>
      <c r="D19454" s="19"/>
    </row>
    <row r="19455" spans="1:4" ht="15" x14ac:dyDescent="0.2">
      <c r="A19455" s="17"/>
      <c r="B19455" s="17"/>
      <c r="C19455" s="18"/>
      <c r="D19455" s="19"/>
    </row>
    <row r="19456" spans="1:4" ht="15" x14ac:dyDescent="0.2">
      <c r="A19456" s="17"/>
      <c r="B19456" s="17"/>
      <c r="C19456" s="18"/>
      <c r="D19456" s="19"/>
    </row>
    <row r="19457" spans="1:4" ht="15" x14ac:dyDescent="0.2">
      <c r="A19457" s="17"/>
      <c r="B19457" s="17"/>
      <c r="C19457" s="18"/>
      <c r="D19457" s="19"/>
    </row>
    <row r="19458" spans="1:4" ht="15" x14ac:dyDescent="0.2">
      <c r="A19458" s="17"/>
      <c r="B19458" s="17"/>
      <c r="C19458" s="18"/>
      <c r="D19458" s="19"/>
    </row>
    <row r="19459" spans="1:4" ht="15" x14ac:dyDescent="0.2">
      <c r="A19459" s="17"/>
      <c r="B19459" s="17"/>
      <c r="C19459" s="18"/>
      <c r="D19459" s="19"/>
    </row>
    <row r="19460" spans="1:4" ht="15" x14ac:dyDescent="0.2">
      <c r="A19460" s="17"/>
      <c r="B19460" s="17"/>
      <c r="C19460" s="18"/>
      <c r="D19460" s="19"/>
    </row>
    <row r="19461" spans="1:4" ht="15" x14ac:dyDescent="0.2">
      <c r="A19461" s="17"/>
      <c r="B19461" s="17"/>
      <c r="C19461" s="18"/>
      <c r="D19461" s="19"/>
    </row>
    <row r="19462" spans="1:4" ht="15" x14ac:dyDescent="0.2">
      <c r="A19462" s="17"/>
      <c r="B19462" s="17"/>
      <c r="C19462" s="18"/>
      <c r="D19462" s="19"/>
    </row>
    <row r="19463" spans="1:4" ht="15" x14ac:dyDescent="0.2">
      <c r="A19463" s="17"/>
      <c r="B19463" s="17"/>
      <c r="C19463" s="18"/>
      <c r="D19463" s="19"/>
    </row>
    <row r="19464" spans="1:4" ht="15" x14ac:dyDescent="0.2">
      <c r="A19464" s="17"/>
      <c r="B19464" s="17"/>
      <c r="C19464" s="18"/>
      <c r="D19464" s="19"/>
    </row>
    <row r="19465" spans="1:4" ht="15" x14ac:dyDescent="0.2">
      <c r="A19465" s="17"/>
      <c r="B19465" s="17"/>
      <c r="C19465" s="18"/>
      <c r="D19465" s="19"/>
    </row>
    <row r="19466" spans="1:4" ht="15" x14ac:dyDescent="0.2">
      <c r="A19466" s="17"/>
      <c r="B19466" s="17"/>
      <c r="C19466" s="18"/>
      <c r="D19466" s="19"/>
    </row>
    <row r="19467" spans="1:4" ht="15" x14ac:dyDescent="0.2">
      <c r="A19467" s="17"/>
      <c r="B19467" s="17"/>
      <c r="C19467" s="18"/>
      <c r="D19467" s="19"/>
    </row>
    <row r="19468" spans="1:4" ht="15" x14ac:dyDescent="0.2">
      <c r="A19468" s="17"/>
      <c r="B19468" s="17"/>
      <c r="C19468" s="18"/>
      <c r="D19468" s="19"/>
    </row>
    <row r="19469" spans="1:4" ht="15" x14ac:dyDescent="0.2">
      <c r="A19469" s="17"/>
      <c r="B19469" s="17"/>
      <c r="C19469" s="18"/>
      <c r="D19469" s="19"/>
    </row>
    <row r="19470" spans="1:4" ht="15" x14ac:dyDescent="0.2">
      <c r="A19470" s="17"/>
      <c r="B19470" s="17"/>
      <c r="C19470" s="18"/>
      <c r="D19470" s="19"/>
    </row>
    <row r="19471" spans="1:4" ht="15" x14ac:dyDescent="0.2">
      <c r="A19471" s="17"/>
      <c r="B19471" s="17"/>
      <c r="C19471" s="18"/>
      <c r="D19471" s="19"/>
    </row>
    <row r="19472" spans="1:4" ht="15" x14ac:dyDescent="0.2">
      <c r="A19472" s="17"/>
      <c r="B19472" s="17"/>
      <c r="C19472" s="18"/>
      <c r="D19472" s="19"/>
    </row>
    <row r="19473" spans="1:4" ht="15" x14ac:dyDescent="0.2">
      <c r="A19473" s="17"/>
      <c r="B19473" s="17"/>
      <c r="C19473" s="18"/>
      <c r="D19473" s="19"/>
    </row>
    <row r="19474" spans="1:4" ht="15" x14ac:dyDescent="0.2">
      <c r="A19474" s="17"/>
      <c r="B19474" s="17"/>
      <c r="C19474" s="18"/>
      <c r="D19474" s="19"/>
    </row>
    <row r="19475" spans="1:4" ht="15" x14ac:dyDescent="0.2">
      <c r="A19475" s="17"/>
      <c r="B19475" s="17"/>
      <c r="C19475" s="18"/>
      <c r="D19475" s="19"/>
    </row>
    <row r="19476" spans="1:4" ht="15" x14ac:dyDescent="0.2">
      <c r="A19476" s="17"/>
      <c r="B19476" s="17"/>
      <c r="C19476" s="18"/>
      <c r="D19476" s="19"/>
    </row>
    <row r="19477" spans="1:4" ht="15" x14ac:dyDescent="0.2">
      <c r="A19477" s="17"/>
      <c r="B19477" s="17"/>
      <c r="C19477" s="18"/>
      <c r="D19477" s="19"/>
    </row>
    <row r="19478" spans="1:4" ht="15" x14ac:dyDescent="0.2">
      <c r="A19478" s="17"/>
      <c r="B19478" s="17"/>
      <c r="C19478" s="18"/>
      <c r="D19478" s="19"/>
    </row>
    <row r="19479" spans="1:4" ht="15" x14ac:dyDescent="0.2">
      <c r="A19479" s="17"/>
      <c r="B19479" s="17"/>
      <c r="C19479" s="18"/>
      <c r="D19479" s="19"/>
    </row>
    <row r="19480" spans="1:4" ht="15" x14ac:dyDescent="0.2">
      <c r="A19480" s="17"/>
      <c r="B19480" s="17"/>
      <c r="C19480" s="18"/>
      <c r="D19480" s="19"/>
    </row>
    <row r="19481" spans="1:4" ht="15" x14ac:dyDescent="0.2">
      <c r="A19481" s="17"/>
      <c r="B19481" s="17"/>
      <c r="C19481" s="18"/>
      <c r="D19481" s="19"/>
    </row>
    <row r="19482" spans="1:4" ht="15" x14ac:dyDescent="0.2">
      <c r="A19482" s="17"/>
      <c r="B19482" s="17"/>
      <c r="C19482" s="18"/>
      <c r="D19482" s="19"/>
    </row>
    <row r="19483" spans="1:4" ht="15" x14ac:dyDescent="0.2">
      <c r="A19483" s="17"/>
      <c r="B19483" s="17"/>
      <c r="C19483" s="18"/>
      <c r="D19483" s="19"/>
    </row>
    <row r="19484" spans="1:4" ht="15" x14ac:dyDescent="0.2">
      <c r="A19484" s="17"/>
      <c r="B19484" s="17"/>
      <c r="C19484" s="18"/>
      <c r="D19484" s="19"/>
    </row>
    <row r="19485" spans="1:4" ht="15" x14ac:dyDescent="0.2">
      <c r="A19485" s="17"/>
      <c r="B19485" s="17"/>
      <c r="C19485" s="18"/>
      <c r="D19485" s="19"/>
    </row>
    <row r="19486" spans="1:4" ht="15" x14ac:dyDescent="0.2">
      <c r="A19486" s="17"/>
      <c r="B19486" s="17"/>
      <c r="C19486" s="18"/>
      <c r="D19486" s="19"/>
    </row>
    <row r="19487" spans="1:4" ht="15" x14ac:dyDescent="0.2">
      <c r="A19487" s="17"/>
      <c r="B19487" s="17"/>
      <c r="C19487" s="18"/>
      <c r="D19487" s="19"/>
    </row>
    <row r="19488" spans="1:4" ht="15" x14ac:dyDescent="0.2">
      <c r="A19488" s="17"/>
      <c r="B19488" s="17"/>
      <c r="C19488" s="18"/>
      <c r="D19488" s="19"/>
    </row>
    <row r="19489" spans="1:4" ht="15" x14ac:dyDescent="0.2">
      <c r="A19489" s="17"/>
      <c r="B19489" s="17"/>
      <c r="C19489" s="18"/>
      <c r="D19489" s="19"/>
    </row>
    <row r="19490" spans="1:4" ht="15" x14ac:dyDescent="0.2">
      <c r="A19490" s="17"/>
      <c r="B19490" s="17"/>
      <c r="C19490" s="18"/>
      <c r="D19490" s="19"/>
    </row>
    <row r="19491" spans="1:4" ht="15" x14ac:dyDescent="0.2">
      <c r="A19491" s="17"/>
      <c r="B19491" s="17"/>
      <c r="C19491" s="18"/>
      <c r="D19491" s="19"/>
    </row>
    <row r="19492" spans="1:4" ht="15" x14ac:dyDescent="0.2">
      <c r="A19492" s="17"/>
      <c r="B19492" s="17"/>
      <c r="C19492" s="18"/>
      <c r="D19492" s="19"/>
    </row>
    <row r="19493" spans="1:4" ht="15" x14ac:dyDescent="0.2">
      <c r="A19493" s="17"/>
      <c r="B19493" s="17"/>
      <c r="C19493" s="18"/>
      <c r="D19493" s="19"/>
    </row>
    <row r="19494" spans="1:4" ht="15" x14ac:dyDescent="0.2">
      <c r="A19494" s="17"/>
      <c r="B19494" s="17"/>
      <c r="C19494" s="18"/>
      <c r="D19494" s="19"/>
    </row>
    <row r="19495" spans="1:4" ht="15" x14ac:dyDescent="0.2">
      <c r="A19495" s="17"/>
      <c r="B19495" s="17"/>
      <c r="C19495" s="18"/>
      <c r="D19495" s="19"/>
    </row>
    <row r="19496" spans="1:4" ht="15" x14ac:dyDescent="0.2">
      <c r="A19496" s="17"/>
      <c r="B19496" s="17"/>
      <c r="C19496" s="18"/>
      <c r="D19496" s="19"/>
    </row>
    <row r="19497" spans="1:4" ht="15" x14ac:dyDescent="0.2">
      <c r="A19497" s="17"/>
      <c r="B19497" s="17"/>
      <c r="C19497" s="18"/>
      <c r="D19497" s="19"/>
    </row>
    <row r="19498" spans="1:4" ht="15" x14ac:dyDescent="0.2">
      <c r="A19498" s="17"/>
      <c r="B19498" s="17"/>
      <c r="C19498" s="18"/>
      <c r="D19498" s="19"/>
    </row>
    <row r="19499" spans="1:4" ht="15" x14ac:dyDescent="0.2">
      <c r="A19499" s="17"/>
      <c r="B19499" s="17"/>
      <c r="C19499" s="18"/>
      <c r="D19499" s="19"/>
    </row>
    <row r="19500" spans="1:4" ht="15" x14ac:dyDescent="0.2">
      <c r="A19500" s="17"/>
      <c r="B19500" s="17"/>
      <c r="C19500" s="18"/>
      <c r="D19500" s="19"/>
    </row>
    <row r="19501" spans="1:4" ht="15" x14ac:dyDescent="0.2">
      <c r="A19501" s="17"/>
      <c r="B19501" s="17"/>
      <c r="C19501" s="18"/>
      <c r="D19501" s="19"/>
    </row>
    <row r="19502" spans="1:4" ht="15" x14ac:dyDescent="0.2">
      <c r="A19502" s="17"/>
      <c r="B19502" s="17"/>
      <c r="C19502" s="18"/>
      <c r="D19502" s="19"/>
    </row>
    <row r="19503" spans="1:4" ht="15" x14ac:dyDescent="0.2">
      <c r="A19503" s="17"/>
      <c r="B19503" s="17"/>
      <c r="C19503" s="18"/>
      <c r="D19503" s="19"/>
    </row>
    <row r="19504" spans="1:4" ht="15" x14ac:dyDescent="0.2">
      <c r="A19504" s="17"/>
      <c r="B19504" s="17"/>
      <c r="C19504" s="18"/>
      <c r="D19504" s="19"/>
    </row>
    <row r="19505" spans="1:4" ht="15" x14ac:dyDescent="0.2">
      <c r="A19505" s="17"/>
      <c r="B19505" s="17"/>
      <c r="C19505" s="18"/>
      <c r="D19505" s="19"/>
    </row>
    <row r="19506" spans="1:4" ht="15" x14ac:dyDescent="0.2">
      <c r="A19506" s="17"/>
      <c r="B19506" s="17"/>
      <c r="C19506" s="18"/>
      <c r="D19506" s="19"/>
    </row>
    <row r="19507" spans="1:4" ht="15" x14ac:dyDescent="0.2">
      <c r="A19507" s="17"/>
      <c r="B19507" s="17"/>
      <c r="C19507" s="18"/>
      <c r="D19507" s="19"/>
    </row>
    <row r="19508" spans="1:4" ht="15" x14ac:dyDescent="0.2">
      <c r="A19508" s="17"/>
      <c r="B19508" s="17"/>
      <c r="C19508" s="18"/>
      <c r="D19508" s="19"/>
    </row>
    <row r="19509" spans="1:4" ht="15" x14ac:dyDescent="0.2">
      <c r="A19509" s="17"/>
      <c r="B19509" s="17"/>
      <c r="C19509" s="18"/>
      <c r="D19509" s="19"/>
    </row>
    <row r="19510" spans="1:4" ht="15" x14ac:dyDescent="0.2">
      <c r="A19510" s="17"/>
      <c r="B19510" s="17"/>
      <c r="C19510" s="18"/>
      <c r="D19510" s="19"/>
    </row>
    <row r="19511" spans="1:4" ht="15" x14ac:dyDescent="0.2">
      <c r="A19511" s="17"/>
      <c r="B19511" s="17"/>
      <c r="C19511" s="18"/>
      <c r="D19511" s="19"/>
    </row>
    <row r="19512" spans="1:4" ht="15" x14ac:dyDescent="0.2">
      <c r="A19512" s="17"/>
      <c r="B19512" s="17"/>
      <c r="C19512" s="18"/>
      <c r="D19512" s="19"/>
    </row>
    <row r="19513" spans="1:4" ht="15" x14ac:dyDescent="0.2">
      <c r="A19513" s="17"/>
      <c r="B19513" s="17"/>
      <c r="C19513" s="18"/>
      <c r="D19513" s="19"/>
    </row>
    <row r="19514" spans="1:4" ht="15" x14ac:dyDescent="0.2">
      <c r="A19514" s="17"/>
      <c r="B19514" s="17"/>
      <c r="C19514" s="18"/>
      <c r="D19514" s="19"/>
    </row>
    <row r="19515" spans="1:4" ht="15" x14ac:dyDescent="0.2">
      <c r="A19515" s="17"/>
      <c r="B19515" s="17"/>
      <c r="C19515" s="18"/>
      <c r="D19515" s="19"/>
    </row>
    <row r="19516" spans="1:4" ht="15" x14ac:dyDescent="0.2">
      <c r="A19516" s="17"/>
      <c r="B19516" s="17"/>
      <c r="C19516" s="18"/>
      <c r="D19516" s="19"/>
    </row>
    <row r="19517" spans="1:4" ht="15" x14ac:dyDescent="0.2">
      <c r="A19517" s="17"/>
      <c r="B19517" s="17"/>
      <c r="C19517" s="18"/>
      <c r="D19517" s="19"/>
    </row>
    <row r="19518" spans="1:4" ht="15" x14ac:dyDescent="0.2">
      <c r="A19518" s="17"/>
      <c r="B19518" s="17"/>
      <c r="C19518" s="18"/>
      <c r="D19518" s="19"/>
    </row>
    <row r="19519" spans="1:4" ht="15" x14ac:dyDescent="0.2">
      <c r="A19519" s="17"/>
      <c r="B19519" s="17"/>
      <c r="C19519" s="18"/>
      <c r="D19519" s="19"/>
    </row>
    <row r="19520" spans="1:4" ht="15" x14ac:dyDescent="0.2">
      <c r="A19520" s="17"/>
      <c r="B19520" s="17"/>
      <c r="C19520" s="18"/>
      <c r="D19520" s="19"/>
    </row>
    <row r="19521" spans="1:4" ht="15" x14ac:dyDescent="0.2">
      <c r="A19521" s="17"/>
      <c r="B19521" s="17"/>
      <c r="C19521" s="18"/>
      <c r="D19521" s="19"/>
    </row>
    <row r="19522" spans="1:4" ht="15" x14ac:dyDescent="0.2">
      <c r="A19522" s="17"/>
      <c r="B19522" s="17"/>
      <c r="C19522" s="18"/>
      <c r="D19522" s="19"/>
    </row>
    <row r="19523" spans="1:4" ht="15" x14ac:dyDescent="0.2">
      <c r="A19523" s="17"/>
      <c r="B19523" s="17"/>
      <c r="C19523" s="18"/>
      <c r="D19523" s="19"/>
    </row>
    <row r="19524" spans="1:4" ht="15" x14ac:dyDescent="0.2">
      <c r="A19524" s="17"/>
      <c r="B19524" s="17"/>
      <c r="C19524" s="18"/>
      <c r="D19524" s="19"/>
    </row>
    <row r="19525" spans="1:4" ht="15" x14ac:dyDescent="0.2">
      <c r="A19525" s="17"/>
      <c r="B19525" s="17"/>
      <c r="C19525" s="18"/>
      <c r="D19525" s="19"/>
    </row>
    <row r="19526" spans="1:4" ht="15" x14ac:dyDescent="0.2">
      <c r="A19526" s="17"/>
      <c r="B19526" s="17"/>
      <c r="C19526" s="18"/>
      <c r="D19526" s="19"/>
    </row>
    <row r="19527" spans="1:4" ht="15" x14ac:dyDescent="0.2">
      <c r="A19527" s="17"/>
      <c r="B19527" s="17"/>
      <c r="C19527" s="18"/>
      <c r="D19527" s="19"/>
    </row>
    <row r="19528" spans="1:4" ht="15" x14ac:dyDescent="0.2">
      <c r="A19528" s="17"/>
      <c r="B19528" s="17"/>
      <c r="C19528" s="18"/>
      <c r="D19528" s="19"/>
    </row>
    <row r="19529" spans="1:4" ht="15" x14ac:dyDescent="0.2">
      <c r="A19529" s="17"/>
      <c r="B19529" s="17"/>
      <c r="C19529" s="18"/>
      <c r="D19529" s="19"/>
    </row>
    <row r="19530" spans="1:4" ht="15" x14ac:dyDescent="0.2">
      <c r="A19530" s="17"/>
      <c r="B19530" s="17"/>
      <c r="C19530" s="18"/>
      <c r="D19530" s="19"/>
    </row>
    <row r="19531" spans="1:4" ht="15" x14ac:dyDescent="0.2">
      <c r="A19531" s="17"/>
      <c r="B19531" s="17"/>
      <c r="C19531" s="18"/>
      <c r="D19531" s="19"/>
    </row>
    <row r="19532" spans="1:4" ht="15" x14ac:dyDescent="0.2">
      <c r="A19532" s="17"/>
      <c r="B19532" s="17"/>
      <c r="C19532" s="18"/>
      <c r="D19532" s="19"/>
    </row>
    <row r="19533" spans="1:4" ht="15" x14ac:dyDescent="0.2">
      <c r="A19533" s="17"/>
      <c r="B19533" s="17"/>
      <c r="C19533" s="18"/>
      <c r="D19533" s="19"/>
    </row>
    <row r="19534" spans="1:4" ht="15" x14ac:dyDescent="0.2">
      <c r="A19534" s="17"/>
      <c r="B19534" s="17"/>
      <c r="C19534" s="18"/>
      <c r="D19534" s="19"/>
    </row>
    <row r="19535" spans="1:4" ht="15" x14ac:dyDescent="0.2">
      <c r="A19535" s="17"/>
      <c r="B19535" s="17"/>
      <c r="C19535" s="18"/>
      <c r="D19535" s="19"/>
    </row>
    <row r="19536" spans="1:4" ht="15" x14ac:dyDescent="0.2">
      <c r="A19536" s="17"/>
      <c r="B19536" s="17"/>
      <c r="C19536" s="18"/>
      <c r="D19536" s="19"/>
    </row>
    <row r="19537" spans="1:4" ht="15" x14ac:dyDescent="0.2">
      <c r="A19537" s="17"/>
      <c r="B19537" s="17"/>
      <c r="C19537" s="18"/>
      <c r="D19537" s="19"/>
    </row>
    <row r="19538" spans="1:4" ht="15" x14ac:dyDescent="0.2">
      <c r="A19538" s="17"/>
      <c r="B19538" s="17"/>
      <c r="C19538" s="18"/>
      <c r="D19538" s="19"/>
    </row>
    <row r="19539" spans="1:4" ht="15" x14ac:dyDescent="0.2">
      <c r="A19539" s="17"/>
      <c r="B19539" s="17"/>
      <c r="C19539" s="18"/>
      <c r="D19539" s="19"/>
    </row>
    <row r="19540" spans="1:4" ht="15" x14ac:dyDescent="0.2">
      <c r="A19540" s="17"/>
      <c r="B19540" s="17"/>
      <c r="C19540" s="18"/>
      <c r="D19540" s="19"/>
    </row>
    <row r="19541" spans="1:4" ht="15" x14ac:dyDescent="0.2">
      <c r="A19541" s="17"/>
      <c r="B19541" s="17"/>
      <c r="C19541" s="18"/>
      <c r="D19541" s="19"/>
    </row>
    <row r="19542" spans="1:4" ht="15" x14ac:dyDescent="0.2">
      <c r="A19542" s="17"/>
      <c r="B19542" s="17"/>
      <c r="C19542" s="18"/>
      <c r="D19542" s="19"/>
    </row>
    <row r="19543" spans="1:4" ht="15" x14ac:dyDescent="0.2">
      <c r="A19543" s="17"/>
      <c r="B19543" s="17"/>
      <c r="C19543" s="18"/>
      <c r="D19543" s="19"/>
    </row>
    <row r="19544" spans="1:4" ht="15" x14ac:dyDescent="0.2">
      <c r="A19544" s="17"/>
      <c r="B19544" s="17"/>
      <c r="C19544" s="18"/>
      <c r="D19544" s="19"/>
    </row>
    <row r="19545" spans="1:4" ht="15" x14ac:dyDescent="0.2">
      <c r="A19545" s="17"/>
      <c r="B19545" s="17"/>
      <c r="C19545" s="18"/>
      <c r="D19545" s="19"/>
    </row>
    <row r="19546" spans="1:4" ht="15" x14ac:dyDescent="0.2">
      <c r="A19546" s="17"/>
      <c r="B19546" s="17"/>
      <c r="C19546" s="18"/>
      <c r="D19546" s="19"/>
    </row>
    <row r="19547" spans="1:4" ht="15" x14ac:dyDescent="0.2">
      <c r="A19547" s="17"/>
      <c r="B19547" s="17"/>
      <c r="C19547" s="18"/>
      <c r="D19547" s="19"/>
    </row>
    <row r="19548" spans="1:4" ht="15" x14ac:dyDescent="0.2">
      <c r="A19548" s="17"/>
      <c r="B19548" s="17"/>
      <c r="C19548" s="18"/>
      <c r="D19548" s="19"/>
    </row>
    <row r="19549" spans="1:4" ht="15" x14ac:dyDescent="0.2">
      <c r="A19549" s="17"/>
      <c r="B19549" s="17"/>
      <c r="C19549" s="18"/>
      <c r="D19549" s="19"/>
    </row>
    <row r="19550" spans="1:4" ht="15" x14ac:dyDescent="0.2">
      <c r="A19550" s="17"/>
      <c r="B19550" s="17"/>
      <c r="C19550" s="18"/>
      <c r="D19550" s="19"/>
    </row>
    <row r="19551" spans="1:4" ht="15" x14ac:dyDescent="0.2">
      <c r="A19551" s="17"/>
      <c r="B19551" s="17"/>
      <c r="C19551" s="18"/>
      <c r="D19551" s="19"/>
    </row>
    <row r="19552" spans="1:4" ht="15" x14ac:dyDescent="0.2">
      <c r="A19552" s="17"/>
      <c r="B19552" s="17"/>
      <c r="C19552" s="18"/>
      <c r="D19552" s="19"/>
    </row>
    <row r="19553" spans="1:4" ht="15" x14ac:dyDescent="0.2">
      <c r="A19553" s="17"/>
      <c r="B19553" s="17"/>
      <c r="C19553" s="18"/>
      <c r="D19553" s="19"/>
    </row>
    <row r="19554" spans="1:4" ht="15" x14ac:dyDescent="0.2">
      <c r="A19554" s="17"/>
      <c r="B19554" s="17"/>
      <c r="C19554" s="18"/>
      <c r="D19554" s="19"/>
    </row>
    <row r="19555" spans="1:4" ht="15" x14ac:dyDescent="0.2">
      <c r="A19555" s="17"/>
      <c r="B19555" s="17"/>
      <c r="C19555" s="18"/>
      <c r="D19555" s="19"/>
    </row>
    <row r="19556" spans="1:4" ht="15" x14ac:dyDescent="0.2">
      <c r="A19556" s="17"/>
      <c r="B19556" s="17"/>
      <c r="C19556" s="18"/>
      <c r="D19556" s="19"/>
    </row>
    <row r="19557" spans="1:4" ht="15" x14ac:dyDescent="0.2">
      <c r="A19557" s="17"/>
      <c r="B19557" s="17"/>
      <c r="C19557" s="18"/>
      <c r="D19557" s="19"/>
    </row>
    <row r="19558" spans="1:4" ht="15" x14ac:dyDescent="0.2">
      <c r="A19558" s="17"/>
      <c r="B19558" s="17"/>
      <c r="C19558" s="18"/>
      <c r="D19558" s="19"/>
    </row>
    <row r="19559" spans="1:4" ht="15" x14ac:dyDescent="0.2">
      <c r="A19559" s="17"/>
      <c r="B19559" s="17"/>
      <c r="C19559" s="18"/>
      <c r="D19559" s="19"/>
    </row>
    <row r="19560" spans="1:4" ht="15" x14ac:dyDescent="0.2">
      <c r="A19560" s="17"/>
      <c r="B19560" s="17"/>
      <c r="C19560" s="18"/>
      <c r="D19560" s="19"/>
    </row>
    <row r="19561" spans="1:4" ht="15" x14ac:dyDescent="0.2">
      <c r="A19561" s="17"/>
      <c r="B19561" s="17"/>
      <c r="C19561" s="18"/>
      <c r="D19561" s="19"/>
    </row>
    <row r="19562" spans="1:4" ht="15" x14ac:dyDescent="0.2">
      <c r="A19562" s="17"/>
      <c r="B19562" s="17"/>
      <c r="C19562" s="18"/>
      <c r="D19562" s="19"/>
    </row>
    <row r="19563" spans="1:4" ht="15" x14ac:dyDescent="0.2">
      <c r="A19563" s="17"/>
      <c r="B19563" s="17"/>
      <c r="C19563" s="18"/>
      <c r="D19563" s="19"/>
    </row>
    <row r="19564" spans="1:4" ht="15" x14ac:dyDescent="0.2">
      <c r="A19564" s="17"/>
      <c r="B19564" s="17"/>
      <c r="C19564" s="18"/>
      <c r="D19564" s="19"/>
    </row>
    <row r="19565" spans="1:4" ht="15" x14ac:dyDescent="0.2">
      <c r="A19565" s="17"/>
      <c r="B19565" s="17"/>
      <c r="C19565" s="18"/>
      <c r="D19565" s="19"/>
    </row>
    <row r="19566" spans="1:4" ht="15" x14ac:dyDescent="0.2">
      <c r="A19566" s="17"/>
      <c r="B19566" s="17"/>
      <c r="C19566" s="18"/>
      <c r="D19566" s="19"/>
    </row>
    <row r="19567" spans="1:4" ht="15" x14ac:dyDescent="0.2">
      <c r="A19567" s="17"/>
      <c r="B19567" s="17"/>
      <c r="C19567" s="18"/>
      <c r="D19567" s="19"/>
    </row>
    <row r="19568" spans="1:4" ht="15" x14ac:dyDescent="0.2">
      <c r="A19568" s="17"/>
      <c r="B19568" s="17"/>
      <c r="C19568" s="18"/>
      <c r="D19568" s="19"/>
    </row>
    <row r="19569" spans="1:4" ht="15" x14ac:dyDescent="0.2">
      <c r="A19569" s="17"/>
      <c r="B19569" s="17"/>
      <c r="C19569" s="18"/>
      <c r="D19569" s="19"/>
    </row>
    <row r="19570" spans="1:4" ht="15" x14ac:dyDescent="0.2">
      <c r="A19570" s="17"/>
      <c r="B19570" s="17"/>
      <c r="C19570" s="18"/>
      <c r="D19570" s="19"/>
    </row>
    <row r="19571" spans="1:4" ht="15" x14ac:dyDescent="0.2">
      <c r="A19571" s="17"/>
      <c r="B19571" s="17"/>
      <c r="C19571" s="18"/>
      <c r="D19571" s="19"/>
    </row>
    <row r="19572" spans="1:4" ht="15" x14ac:dyDescent="0.2">
      <c r="A19572" s="17"/>
      <c r="B19572" s="17"/>
      <c r="C19572" s="18"/>
      <c r="D19572" s="19"/>
    </row>
    <row r="19573" spans="1:4" ht="15" x14ac:dyDescent="0.2">
      <c r="A19573" s="17"/>
      <c r="B19573" s="17"/>
      <c r="C19573" s="18"/>
      <c r="D19573" s="19"/>
    </row>
    <row r="19574" spans="1:4" ht="15" x14ac:dyDescent="0.2">
      <c r="A19574" s="17"/>
      <c r="B19574" s="17"/>
      <c r="C19574" s="18"/>
      <c r="D19574" s="19"/>
    </row>
    <row r="19575" spans="1:4" ht="15" x14ac:dyDescent="0.2">
      <c r="A19575" s="17"/>
      <c r="B19575" s="17"/>
      <c r="C19575" s="18"/>
      <c r="D19575" s="19"/>
    </row>
    <row r="19576" spans="1:4" ht="15" x14ac:dyDescent="0.2">
      <c r="A19576" s="17"/>
      <c r="B19576" s="17"/>
      <c r="C19576" s="18"/>
      <c r="D19576" s="19"/>
    </row>
    <row r="19577" spans="1:4" ht="15" x14ac:dyDescent="0.2">
      <c r="A19577" s="17"/>
      <c r="B19577" s="17"/>
      <c r="C19577" s="18"/>
      <c r="D19577" s="19"/>
    </row>
    <row r="19578" spans="1:4" ht="15" x14ac:dyDescent="0.2">
      <c r="A19578" s="17"/>
      <c r="B19578" s="17"/>
      <c r="C19578" s="18"/>
      <c r="D19578" s="19"/>
    </row>
    <row r="19579" spans="1:4" ht="15" x14ac:dyDescent="0.2">
      <c r="A19579" s="17"/>
      <c r="B19579" s="17"/>
      <c r="C19579" s="18"/>
      <c r="D19579" s="19"/>
    </row>
    <row r="19580" spans="1:4" ht="15" x14ac:dyDescent="0.2">
      <c r="A19580" s="17"/>
      <c r="B19580" s="17"/>
      <c r="C19580" s="18"/>
      <c r="D19580" s="19"/>
    </row>
    <row r="19581" spans="1:4" ht="15" x14ac:dyDescent="0.2">
      <c r="A19581" s="17"/>
      <c r="B19581" s="17"/>
      <c r="C19581" s="18"/>
      <c r="D19581" s="19"/>
    </row>
    <row r="19582" spans="1:4" ht="15" x14ac:dyDescent="0.2">
      <c r="A19582" s="17"/>
      <c r="B19582" s="17"/>
      <c r="C19582" s="18"/>
      <c r="D19582" s="19"/>
    </row>
    <row r="19583" spans="1:4" ht="15" x14ac:dyDescent="0.2">
      <c r="A19583" s="17"/>
      <c r="B19583" s="17"/>
      <c r="C19583" s="18"/>
      <c r="D19583" s="19"/>
    </row>
    <row r="19584" spans="1:4" ht="15" x14ac:dyDescent="0.2">
      <c r="A19584" s="17"/>
      <c r="B19584" s="17"/>
      <c r="C19584" s="18"/>
      <c r="D19584" s="19"/>
    </row>
    <row r="19585" spans="1:4" ht="15" x14ac:dyDescent="0.2">
      <c r="A19585" s="17"/>
      <c r="B19585" s="17"/>
      <c r="C19585" s="18"/>
      <c r="D19585" s="19"/>
    </row>
    <row r="19586" spans="1:4" ht="15" x14ac:dyDescent="0.2">
      <c r="A19586" s="17"/>
      <c r="B19586" s="17"/>
      <c r="C19586" s="18"/>
      <c r="D19586" s="19"/>
    </row>
    <row r="19587" spans="1:4" ht="15" x14ac:dyDescent="0.2">
      <c r="A19587" s="17"/>
      <c r="B19587" s="17"/>
      <c r="C19587" s="18"/>
      <c r="D19587" s="19"/>
    </row>
    <row r="19588" spans="1:4" ht="15" x14ac:dyDescent="0.2">
      <c r="A19588" s="17"/>
      <c r="B19588" s="17"/>
      <c r="C19588" s="18"/>
      <c r="D19588" s="19"/>
    </row>
    <row r="19589" spans="1:4" ht="15" x14ac:dyDescent="0.2">
      <c r="A19589" s="17"/>
      <c r="B19589" s="17"/>
      <c r="C19589" s="18"/>
      <c r="D19589" s="19"/>
    </row>
    <row r="19590" spans="1:4" ht="15" x14ac:dyDescent="0.2">
      <c r="A19590" s="17"/>
      <c r="B19590" s="17"/>
      <c r="C19590" s="18"/>
      <c r="D19590" s="19"/>
    </row>
    <row r="19591" spans="1:4" ht="15" x14ac:dyDescent="0.2">
      <c r="A19591" s="17"/>
      <c r="B19591" s="17"/>
      <c r="C19591" s="18"/>
      <c r="D19591" s="19"/>
    </row>
    <row r="19592" spans="1:4" ht="15" x14ac:dyDescent="0.2">
      <c r="A19592" s="17"/>
      <c r="B19592" s="17"/>
      <c r="C19592" s="18"/>
      <c r="D19592" s="19"/>
    </row>
    <row r="19593" spans="1:4" ht="15" x14ac:dyDescent="0.2">
      <c r="A19593" s="17"/>
      <c r="B19593" s="17"/>
      <c r="C19593" s="18"/>
      <c r="D19593" s="19"/>
    </row>
    <row r="19594" spans="1:4" ht="15" x14ac:dyDescent="0.2">
      <c r="A19594" s="17"/>
      <c r="B19594" s="17"/>
      <c r="C19594" s="18"/>
      <c r="D19594" s="19"/>
    </row>
    <row r="19595" spans="1:4" ht="15" x14ac:dyDescent="0.2">
      <c r="A19595" s="17"/>
      <c r="B19595" s="17"/>
      <c r="C19595" s="18"/>
      <c r="D19595" s="19"/>
    </row>
    <row r="19596" spans="1:4" ht="15" x14ac:dyDescent="0.2">
      <c r="A19596" s="17"/>
      <c r="B19596" s="17"/>
      <c r="C19596" s="18"/>
      <c r="D19596" s="19"/>
    </row>
    <row r="19597" spans="1:4" ht="15" x14ac:dyDescent="0.2">
      <c r="A19597" s="17"/>
      <c r="B19597" s="17"/>
      <c r="C19597" s="18"/>
      <c r="D19597" s="19"/>
    </row>
    <row r="19598" spans="1:4" ht="15" x14ac:dyDescent="0.2">
      <c r="A19598" s="17"/>
      <c r="B19598" s="17"/>
      <c r="C19598" s="18"/>
      <c r="D19598" s="19"/>
    </row>
    <row r="19599" spans="1:4" ht="15" x14ac:dyDescent="0.2">
      <c r="A19599" s="17"/>
      <c r="B19599" s="17"/>
      <c r="C19599" s="18"/>
      <c r="D19599" s="19"/>
    </row>
    <row r="19600" spans="1:4" ht="15" x14ac:dyDescent="0.2">
      <c r="A19600" s="17"/>
      <c r="B19600" s="17"/>
      <c r="C19600" s="18"/>
      <c r="D19600" s="19"/>
    </row>
    <row r="19601" spans="1:4" ht="15" x14ac:dyDescent="0.2">
      <c r="A19601" s="17"/>
      <c r="B19601" s="17"/>
      <c r="C19601" s="18"/>
      <c r="D19601" s="19"/>
    </row>
    <row r="19602" spans="1:4" ht="15" x14ac:dyDescent="0.2">
      <c r="A19602" s="17"/>
      <c r="B19602" s="17"/>
      <c r="C19602" s="18"/>
      <c r="D19602" s="19"/>
    </row>
    <row r="19603" spans="1:4" ht="15" x14ac:dyDescent="0.2">
      <c r="A19603" s="17"/>
      <c r="B19603" s="17"/>
      <c r="C19603" s="18"/>
      <c r="D19603" s="19"/>
    </row>
    <row r="19604" spans="1:4" ht="15" x14ac:dyDescent="0.2">
      <c r="A19604" s="17"/>
      <c r="B19604" s="17"/>
      <c r="C19604" s="18"/>
      <c r="D19604" s="19"/>
    </row>
    <row r="19605" spans="1:4" ht="15" x14ac:dyDescent="0.2">
      <c r="A19605" s="17"/>
      <c r="B19605" s="17"/>
      <c r="C19605" s="18"/>
      <c r="D19605" s="19"/>
    </row>
    <row r="19606" spans="1:4" ht="15" x14ac:dyDescent="0.2">
      <c r="A19606" s="17"/>
      <c r="B19606" s="17"/>
      <c r="C19606" s="18"/>
      <c r="D19606" s="19"/>
    </row>
    <row r="19607" spans="1:4" ht="15" x14ac:dyDescent="0.2">
      <c r="A19607" s="17"/>
      <c r="B19607" s="17"/>
      <c r="C19607" s="18"/>
      <c r="D19607" s="19"/>
    </row>
    <row r="19608" spans="1:4" ht="15" x14ac:dyDescent="0.2">
      <c r="A19608" s="17"/>
      <c r="B19608" s="17"/>
      <c r="C19608" s="18"/>
      <c r="D19608" s="19"/>
    </row>
    <row r="19609" spans="1:4" ht="15" x14ac:dyDescent="0.2">
      <c r="A19609" s="17"/>
      <c r="B19609" s="17"/>
      <c r="C19609" s="18"/>
      <c r="D19609" s="19"/>
    </row>
    <row r="19610" spans="1:4" ht="15" x14ac:dyDescent="0.2">
      <c r="A19610" s="17"/>
      <c r="B19610" s="17"/>
      <c r="C19610" s="18"/>
      <c r="D19610" s="19"/>
    </row>
    <row r="19611" spans="1:4" ht="15" x14ac:dyDescent="0.2">
      <c r="A19611" s="17"/>
      <c r="B19611" s="17"/>
      <c r="C19611" s="18"/>
      <c r="D19611" s="19"/>
    </row>
    <row r="19612" spans="1:4" ht="15" x14ac:dyDescent="0.2">
      <c r="A19612" s="17"/>
      <c r="B19612" s="17"/>
      <c r="C19612" s="18"/>
      <c r="D19612" s="19"/>
    </row>
    <row r="19613" spans="1:4" ht="15" x14ac:dyDescent="0.2">
      <c r="A19613" s="17"/>
      <c r="B19613" s="17"/>
      <c r="C19613" s="18"/>
      <c r="D19613" s="19"/>
    </row>
    <row r="19614" spans="1:4" ht="15" x14ac:dyDescent="0.2">
      <c r="A19614" s="17"/>
      <c r="B19614" s="17"/>
      <c r="C19614" s="18"/>
      <c r="D19614" s="19"/>
    </row>
    <row r="19615" spans="1:4" ht="15" x14ac:dyDescent="0.2">
      <c r="A19615" s="17"/>
      <c r="B19615" s="17"/>
      <c r="C19615" s="18"/>
      <c r="D19615" s="19"/>
    </row>
    <row r="19616" spans="1:4" ht="15" x14ac:dyDescent="0.2">
      <c r="A19616" s="17"/>
      <c r="B19616" s="17"/>
      <c r="C19616" s="18"/>
      <c r="D19616" s="19"/>
    </row>
    <row r="19617" spans="1:4" ht="15" x14ac:dyDescent="0.2">
      <c r="A19617" s="17"/>
      <c r="B19617" s="17"/>
      <c r="C19617" s="18"/>
      <c r="D19617" s="19"/>
    </row>
    <row r="19618" spans="1:4" ht="15" x14ac:dyDescent="0.2">
      <c r="A19618" s="17"/>
      <c r="B19618" s="17"/>
      <c r="C19618" s="18"/>
      <c r="D19618" s="19"/>
    </row>
    <row r="19619" spans="1:4" ht="15" x14ac:dyDescent="0.2">
      <c r="A19619" s="17"/>
      <c r="B19619" s="17"/>
      <c r="C19619" s="18"/>
      <c r="D19619" s="19"/>
    </row>
    <row r="19620" spans="1:4" ht="15" x14ac:dyDescent="0.2">
      <c r="A19620" s="17"/>
      <c r="B19620" s="17"/>
      <c r="C19620" s="18"/>
      <c r="D19620" s="19"/>
    </row>
    <row r="19621" spans="1:4" ht="15" x14ac:dyDescent="0.2">
      <c r="A19621" s="17"/>
      <c r="B19621" s="17"/>
      <c r="C19621" s="18"/>
      <c r="D19621" s="19"/>
    </row>
    <row r="19622" spans="1:4" ht="15" x14ac:dyDescent="0.2">
      <c r="A19622" s="17"/>
      <c r="B19622" s="17"/>
      <c r="C19622" s="18"/>
      <c r="D19622" s="19"/>
    </row>
    <row r="19623" spans="1:4" ht="15" x14ac:dyDescent="0.2">
      <c r="A19623" s="17"/>
      <c r="B19623" s="17"/>
      <c r="C19623" s="18"/>
      <c r="D19623" s="19"/>
    </row>
    <row r="19624" spans="1:4" ht="15" x14ac:dyDescent="0.2">
      <c r="A19624" s="17"/>
      <c r="B19624" s="17"/>
      <c r="C19624" s="18"/>
      <c r="D19624" s="19"/>
    </row>
    <row r="19625" spans="1:4" ht="15" x14ac:dyDescent="0.2">
      <c r="A19625" s="17"/>
      <c r="B19625" s="17"/>
      <c r="C19625" s="18"/>
      <c r="D19625" s="19"/>
    </row>
    <row r="19626" spans="1:4" ht="15" x14ac:dyDescent="0.2">
      <c r="A19626" s="17"/>
      <c r="B19626" s="17"/>
      <c r="C19626" s="18"/>
      <c r="D19626" s="19"/>
    </row>
    <row r="19627" spans="1:4" ht="15" x14ac:dyDescent="0.2">
      <c r="A19627" s="17"/>
      <c r="B19627" s="17"/>
      <c r="C19627" s="18"/>
      <c r="D19627" s="19"/>
    </row>
    <row r="19628" spans="1:4" ht="15" x14ac:dyDescent="0.2">
      <c r="A19628" s="17"/>
      <c r="B19628" s="17"/>
      <c r="C19628" s="18"/>
      <c r="D19628" s="19"/>
    </row>
    <row r="19629" spans="1:4" ht="15" x14ac:dyDescent="0.2">
      <c r="A19629" s="17"/>
      <c r="B19629" s="17"/>
      <c r="C19629" s="18"/>
      <c r="D19629" s="19"/>
    </row>
    <row r="19630" spans="1:4" ht="15" x14ac:dyDescent="0.2">
      <c r="A19630" s="17"/>
      <c r="B19630" s="17"/>
      <c r="C19630" s="18"/>
      <c r="D19630" s="19"/>
    </row>
    <row r="19631" spans="1:4" ht="15" x14ac:dyDescent="0.2">
      <c r="A19631" s="17"/>
      <c r="B19631" s="17"/>
      <c r="C19631" s="18"/>
      <c r="D19631" s="19"/>
    </row>
    <row r="19632" spans="1:4" ht="15" x14ac:dyDescent="0.2">
      <c r="A19632" s="17"/>
      <c r="B19632" s="17"/>
      <c r="C19632" s="18"/>
      <c r="D19632" s="19"/>
    </row>
    <row r="19633" spans="1:4" ht="15" x14ac:dyDescent="0.2">
      <c r="A19633" s="17"/>
      <c r="B19633" s="17"/>
      <c r="C19633" s="18"/>
      <c r="D19633" s="19"/>
    </row>
    <row r="19634" spans="1:4" ht="15" x14ac:dyDescent="0.2">
      <c r="A19634" s="17"/>
      <c r="B19634" s="17"/>
      <c r="C19634" s="18"/>
      <c r="D19634" s="19"/>
    </row>
    <row r="19635" spans="1:4" ht="15" x14ac:dyDescent="0.2">
      <c r="A19635" s="17"/>
      <c r="B19635" s="17"/>
      <c r="C19635" s="18"/>
      <c r="D19635" s="19"/>
    </row>
    <row r="19636" spans="1:4" ht="15" x14ac:dyDescent="0.2">
      <c r="A19636" s="17"/>
      <c r="B19636" s="17"/>
      <c r="C19636" s="18"/>
      <c r="D19636" s="19"/>
    </row>
    <row r="19637" spans="1:4" ht="15" x14ac:dyDescent="0.2">
      <c r="A19637" s="17"/>
      <c r="B19637" s="17"/>
      <c r="C19637" s="18"/>
      <c r="D19637" s="19"/>
    </row>
    <row r="19638" spans="1:4" ht="15" x14ac:dyDescent="0.2">
      <c r="A19638" s="17"/>
      <c r="B19638" s="17"/>
      <c r="C19638" s="18"/>
      <c r="D19638" s="19"/>
    </row>
    <row r="19639" spans="1:4" ht="15" x14ac:dyDescent="0.2">
      <c r="A19639" s="17"/>
      <c r="B19639" s="17"/>
      <c r="C19639" s="18"/>
      <c r="D19639" s="19"/>
    </row>
    <row r="19640" spans="1:4" ht="15" x14ac:dyDescent="0.2">
      <c r="A19640" s="17"/>
      <c r="B19640" s="17"/>
      <c r="C19640" s="18"/>
      <c r="D19640" s="19"/>
    </row>
    <row r="19641" spans="1:4" ht="15" x14ac:dyDescent="0.2">
      <c r="A19641" s="17"/>
      <c r="B19641" s="17"/>
      <c r="C19641" s="18"/>
      <c r="D19641" s="19"/>
    </row>
    <row r="19642" spans="1:4" ht="15" x14ac:dyDescent="0.2">
      <c r="A19642" s="17"/>
      <c r="B19642" s="17"/>
      <c r="C19642" s="18"/>
      <c r="D19642" s="19"/>
    </row>
    <row r="19643" spans="1:4" ht="15" x14ac:dyDescent="0.2">
      <c r="A19643" s="17"/>
      <c r="B19643" s="17"/>
      <c r="C19643" s="18"/>
      <c r="D19643" s="19"/>
    </row>
    <row r="19644" spans="1:4" ht="15" x14ac:dyDescent="0.2">
      <c r="A19644" s="17"/>
      <c r="B19644" s="17"/>
      <c r="C19644" s="18"/>
      <c r="D19644" s="19"/>
    </row>
    <row r="19645" spans="1:4" ht="15" x14ac:dyDescent="0.2">
      <c r="A19645" s="17"/>
      <c r="B19645" s="17"/>
      <c r="C19645" s="18"/>
      <c r="D19645" s="19"/>
    </row>
    <row r="19646" spans="1:4" ht="15" x14ac:dyDescent="0.2">
      <c r="A19646" s="17"/>
      <c r="B19646" s="17"/>
      <c r="C19646" s="18"/>
      <c r="D19646" s="19"/>
    </row>
    <row r="19647" spans="1:4" ht="15" x14ac:dyDescent="0.2">
      <c r="A19647" s="17"/>
      <c r="B19647" s="17"/>
      <c r="C19647" s="18"/>
      <c r="D19647" s="19"/>
    </row>
    <row r="19648" spans="1:4" ht="15" x14ac:dyDescent="0.2">
      <c r="A19648" s="17"/>
      <c r="B19648" s="17"/>
      <c r="C19648" s="18"/>
      <c r="D19648" s="19"/>
    </row>
    <row r="19649" spans="1:4" ht="15" x14ac:dyDescent="0.2">
      <c r="A19649" s="17"/>
      <c r="B19649" s="17"/>
      <c r="C19649" s="18"/>
      <c r="D19649" s="19"/>
    </row>
    <row r="19650" spans="1:4" ht="15" x14ac:dyDescent="0.2">
      <c r="A19650" s="17"/>
      <c r="B19650" s="17"/>
      <c r="C19650" s="18"/>
      <c r="D19650" s="19"/>
    </row>
    <row r="19651" spans="1:4" ht="15" x14ac:dyDescent="0.2">
      <c r="A19651" s="17"/>
      <c r="B19651" s="17"/>
      <c r="C19651" s="18"/>
      <c r="D19651" s="19"/>
    </row>
    <row r="19652" spans="1:4" ht="15" x14ac:dyDescent="0.2">
      <c r="A19652" s="17"/>
      <c r="B19652" s="17"/>
      <c r="C19652" s="18"/>
      <c r="D19652" s="19"/>
    </row>
    <row r="19653" spans="1:4" ht="15" x14ac:dyDescent="0.2">
      <c r="A19653" s="17"/>
      <c r="B19653" s="17"/>
      <c r="C19653" s="18"/>
      <c r="D19653" s="19"/>
    </row>
    <row r="19654" spans="1:4" ht="15" x14ac:dyDescent="0.2">
      <c r="A19654" s="17"/>
      <c r="B19654" s="17"/>
      <c r="C19654" s="18"/>
      <c r="D19654" s="19"/>
    </row>
    <row r="19655" spans="1:4" ht="15" x14ac:dyDescent="0.2">
      <c r="A19655" s="17"/>
      <c r="B19655" s="17"/>
      <c r="C19655" s="18"/>
      <c r="D19655" s="19"/>
    </row>
    <row r="19656" spans="1:4" ht="15" x14ac:dyDescent="0.2">
      <c r="A19656" s="17"/>
      <c r="B19656" s="17"/>
      <c r="C19656" s="18"/>
      <c r="D19656" s="19"/>
    </row>
    <row r="19657" spans="1:4" ht="15" x14ac:dyDescent="0.2">
      <c r="A19657" s="17"/>
      <c r="B19657" s="17"/>
      <c r="C19657" s="18"/>
      <c r="D19657" s="19"/>
    </row>
    <row r="19658" spans="1:4" ht="15" x14ac:dyDescent="0.2">
      <c r="A19658" s="17"/>
      <c r="B19658" s="17"/>
      <c r="C19658" s="18"/>
      <c r="D19658" s="19"/>
    </row>
    <row r="19659" spans="1:4" ht="15" x14ac:dyDescent="0.2">
      <c r="A19659" s="17"/>
      <c r="B19659" s="17"/>
      <c r="C19659" s="18"/>
      <c r="D19659" s="19"/>
    </row>
    <row r="19660" spans="1:4" ht="15" x14ac:dyDescent="0.2">
      <c r="A19660" s="17"/>
      <c r="B19660" s="17"/>
      <c r="C19660" s="18"/>
      <c r="D19660" s="19"/>
    </row>
    <row r="19661" spans="1:4" ht="15" x14ac:dyDescent="0.2">
      <c r="A19661" s="17"/>
      <c r="B19661" s="17"/>
      <c r="C19661" s="18"/>
      <c r="D19661" s="19"/>
    </row>
    <row r="19662" spans="1:4" ht="15" x14ac:dyDescent="0.2">
      <c r="A19662" s="17"/>
      <c r="B19662" s="17"/>
      <c r="C19662" s="18"/>
      <c r="D19662" s="19"/>
    </row>
    <row r="19663" spans="1:4" ht="15" x14ac:dyDescent="0.2">
      <c r="A19663" s="17"/>
      <c r="B19663" s="17"/>
      <c r="C19663" s="18"/>
      <c r="D19663" s="19"/>
    </row>
    <row r="19664" spans="1:4" ht="15" x14ac:dyDescent="0.2">
      <c r="A19664" s="17"/>
      <c r="B19664" s="17"/>
      <c r="C19664" s="18"/>
      <c r="D19664" s="19"/>
    </row>
    <row r="19665" spans="1:4" ht="15" x14ac:dyDescent="0.2">
      <c r="A19665" s="17"/>
      <c r="B19665" s="17"/>
      <c r="C19665" s="18"/>
      <c r="D19665" s="19"/>
    </row>
    <row r="19666" spans="1:4" ht="15" x14ac:dyDescent="0.2">
      <c r="A19666" s="17"/>
      <c r="B19666" s="17"/>
      <c r="C19666" s="18"/>
      <c r="D19666" s="19"/>
    </row>
    <row r="19667" spans="1:4" ht="15" x14ac:dyDescent="0.2">
      <c r="A19667" s="17"/>
      <c r="B19667" s="17"/>
      <c r="C19667" s="18"/>
      <c r="D19667" s="19"/>
    </row>
    <row r="19668" spans="1:4" ht="15" x14ac:dyDescent="0.2">
      <c r="A19668" s="17"/>
      <c r="B19668" s="17"/>
      <c r="C19668" s="18"/>
      <c r="D19668" s="19"/>
    </row>
    <row r="19669" spans="1:4" ht="15" x14ac:dyDescent="0.2">
      <c r="A19669" s="17"/>
      <c r="B19669" s="17"/>
      <c r="C19669" s="18"/>
      <c r="D19669" s="19"/>
    </row>
    <row r="19670" spans="1:4" ht="15" x14ac:dyDescent="0.2">
      <c r="A19670" s="17"/>
      <c r="B19670" s="17"/>
      <c r="C19670" s="18"/>
      <c r="D19670" s="19"/>
    </row>
    <row r="19671" spans="1:4" ht="15" x14ac:dyDescent="0.2">
      <c r="A19671" s="17"/>
      <c r="B19671" s="17"/>
      <c r="C19671" s="18"/>
      <c r="D19671" s="19"/>
    </row>
    <row r="19672" spans="1:4" ht="15" x14ac:dyDescent="0.2">
      <c r="A19672" s="17"/>
      <c r="B19672" s="17"/>
      <c r="C19672" s="18"/>
      <c r="D19672" s="19"/>
    </row>
    <row r="19673" spans="1:4" ht="15" x14ac:dyDescent="0.2">
      <c r="A19673" s="17"/>
      <c r="B19673" s="17"/>
      <c r="C19673" s="18"/>
      <c r="D19673" s="19"/>
    </row>
    <row r="19674" spans="1:4" ht="15" x14ac:dyDescent="0.2">
      <c r="A19674" s="17"/>
      <c r="B19674" s="17"/>
      <c r="C19674" s="18"/>
      <c r="D19674" s="19"/>
    </row>
    <row r="19675" spans="1:4" ht="15" x14ac:dyDescent="0.2">
      <c r="A19675" s="17"/>
      <c r="B19675" s="17"/>
      <c r="C19675" s="18"/>
      <c r="D19675" s="19"/>
    </row>
    <row r="19676" spans="1:4" ht="15" x14ac:dyDescent="0.2">
      <c r="A19676" s="17"/>
      <c r="B19676" s="17"/>
      <c r="C19676" s="18"/>
      <c r="D19676" s="19"/>
    </row>
    <row r="19677" spans="1:4" ht="15" x14ac:dyDescent="0.2">
      <c r="A19677" s="17"/>
      <c r="B19677" s="17"/>
      <c r="C19677" s="18"/>
      <c r="D19677" s="19"/>
    </row>
    <row r="19678" spans="1:4" ht="15" x14ac:dyDescent="0.2">
      <c r="A19678" s="17"/>
      <c r="B19678" s="17"/>
      <c r="C19678" s="18"/>
      <c r="D19678" s="19"/>
    </row>
    <row r="19679" spans="1:4" ht="15" x14ac:dyDescent="0.2">
      <c r="A19679" s="17"/>
      <c r="B19679" s="17"/>
      <c r="C19679" s="18"/>
      <c r="D19679" s="19"/>
    </row>
    <row r="19680" spans="1:4" ht="15" x14ac:dyDescent="0.2">
      <c r="A19680" s="17"/>
      <c r="B19680" s="17"/>
      <c r="C19680" s="18"/>
      <c r="D19680" s="19"/>
    </row>
    <row r="19681" spans="1:4" ht="15" x14ac:dyDescent="0.2">
      <c r="A19681" s="17"/>
      <c r="B19681" s="17"/>
      <c r="C19681" s="18"/>
      <c r="D19681" s="19"/>
    </row>
    <row r="19682" spans="1:4" ht="15" x14ac:dyDescent="0.2">
      <c r="A19682" s="17"/>
      <c r="B19682" s="17"/>
      <c r="C19682" s="18"/>
      <c r="D19682" s="19"/>
    </row>
    <row r="19683" spans="1:4" ht="15" x14ac:dyDescent="0.2">
      <c r="A19683" s="17"/>
      <c r="B19683" s="17"/>
      <c r="C19683" s="18"/>
      <c r="D19683" s="19"/>
    </row>
    <row r="19684" spans="1:4" ht="15" x14ac:dyDescent="0.2">
      <c r="A19684" s="17"/>
      <c r="B19684" s="17"/>
      <c r="C19684" s="18"/>
      <c r="D19684" s="19"/>
    </row>
    <row r="19685" spans="1:4" ht="15" x14ac:dyDescent="0.2">
      <c r="A19685" s="17"/>
      <c r="B19685" s="17"/>
      <c r="C19685" s="18"/>
      <c r="D19685" s="19"/>
    </row>
    <row r="19686" spans="1:4" ht="15" x14ac:dyDescent="0.2">
      <c r="A19686" s="17"/>
      <c r="B19686" s="17"/>
      <c r="C19686" s="18"/>
      <c r="D19686" s="19"/>
    </row>
    <row r="19687" spans="1:4" ht="15" x14ac:dyDescent="0.2">
      <c r="A19687" s="17"/>
      <c r="B19687" s="17"/>
      <c r="C19687" s="18"/>
      <c r="D19687" s="19"/>
    </row>
    <row r="19688" spans="1:4" ht="15" x14ac:dyDescent="0.2">
      <c r="A19688" s="17"/>
      <c r="B19688" s="17"/>
      <c r="C19688" s="18"/>
      <c r="D19688" s="19"/>
    </row>
    <row r="19689" spans="1:4" ht="15" x14ac:dyDescent="0.2">
      <c r="A19689" s="17"/>
      <c r="B19689" s="17"/>
      <c r="C19689" s="18"/>
      <c r="D19689" s="19"/>
    </row>
    <row r="19690" spans="1:4" ht="15" x14ac:dyDescent="0.2">
      <c r="A19690" s="17"/>
      <c r="B19690" s="17"/>
      <c r="C19690" s="18"/>
      <c r="D19690" s="19"/>
    </row>
    <row r="19691" spans="1:4" ht="15" x14ac:dyDescent="0.2">
      <c r="A19691" s="17"/>
      <c r="B19691" s="17"/>
      <c r="C19691" s="18"/>
      <c r="D19691" s="19"/>
    </row>
    <row r="19692" spans="1:4" ht="15" x14ac:dyDescent="0.2">
      <c r="A19692" s="17"/>
      <c r="B19692" s="17"/>
      <c r="C19692" s="18"/>
      <c r="D19692" s="19"/>
    </row>
    <row r="19693" spans="1:4" ht="15" x14ac:dyDescent="0.2">
      <c r="A19693" s="17"/>
      <c r="B19693" s="17"/>
      <c r="C19693" s="18"/>
      <c r="D19693" s="19"/>
    </row>
    <row r="19694" spans="1:4" ht="15" x14ac:dyDescent="0.2">
      <c r="A19694" s="17"/>
      <c r="B19694" s="17"/>
      <c r="C19694" s="18"/>
      <c r="D19694" s="19"/>
    </row>
    <row r="19695" spans="1:4" ht="15" x14ac:dyDescent="0.2">
      <c r="A19695" s="17"/>
      <c r="B19695" s="17"/>
      <c r="C19695" s="18"/>
      <c r="D19695" s="19"/>
    </row>
    <row r="19696" spans="1:4" ht="15" x14ac:dyDescent="0.2">
      <c r="A19696" s="17"/>
      <c r="B19696" s="17"/>
      <c r="C19696" s="18"/>
      <c r="D19696" s="19"/>
    </row>
    <row r="19697" spans="1:4" ht="15" x14ac:dyDescent="0.2">
      <c r="A19697" s="17"/>
      <c r="B19697" s="17"/>
      <c r="C19697" s="18"/>
      <c r="D19697" s="19"/>
    </row>
    <row r="19698" spans="1:4" ht="15" x14ac:dyDescent="0.2">
      <c r="A19698" s="17"/>
      <c r="B19698" s="17"/>
      <c r="C19698" s="18"/>
      <c r="D19698" s="19"/>
    </row>
    <row r="19699" spans="1:4" ht="15" x14ac:dyDescent="0.2">
      <c r="A19699" s="17"/>
      <c r="B19699" s="17"/>
      <c r="C19699" s="18"/>
      <c r="D19699" s="19"/>
    </row>
    <row r="19700" spans="1:4" ht="15" x14ac:dyDescent="0.2">
      <c r="A19700" s="17"/>
      <c r="B19700" s="17"/>
      <c r="C19700" s="18"/>
      <c r="D19700" s="19"/>
    </row>
    <row r="19701" spans="1:4" ht="15" x14ac:dyDescent="0.2">
      <c r="A19701" s="17"/>
      <c r="B19701" s="17"/>
      <c r="C19701" s="18"/>
      <c r="D19701" s="19"/>
    </row>
    <row r="19702" spans="1:4" ht="15" x14ac:dyDescent="0.2">
      <c r="A19702" s="17"/>
      <c r="B19702" s="17"/>
      <c r="C19702" s="18"/>
      <c r="D19702" s="19"/>
    </row>
    <row r="19703" spans="1:4" ht="15" x14ac:dyDescent="0.2">
      <c r="A19703" s="17"/>
      <c r="B19703" s="17"/>
      <c r="C19703" s="18"/>
      <c r="D19703" s="19"/>
    </row>
    <row r="19704" spans="1:4" ht="15" x14ac:dyDescent="0.2">
      <c r="A19704" s="17"/>
      <c r="B19704" s="17"/>
      <c r="C19704" s="18"/>
      <c r="D19704" s="19"/>
    </row>
    <row r="19705" spans="1:4" ht="15" x14ac:dyDescent="0.2">
      <c r="A19705" s="17"/>
      <c r="B19705" s="17"/>
      <c r="C19705" s="18"/>
      <c r="D19705" s="19"/>
    </row>
    <row r="19706" spans="1:4" ht="15" x14ac:dyDescent="0.2">
      <c r="A19706" s="17"/>
      <c r="B19706" s="17"/>
      <c r="C19706" s="18"/>
      <c r="D19706" s="19"/>
    </row>
    <row r="19707" spans="1:4" ht="15" x14ac:dyDescent="0.2">
      <c r="A19707" s="17"/>
      <c r="B19707" s="17"/>
      <c r="C19707" s="18"/>
      <c r="D19707" s="19"/>
    </row>
    <row r="19708" spans="1:4" ht="15" x14ac:dyDescent="0.2">
      <c r="A19708" s="17"/>
      <c r="B19708" s="17"/>
      <c r="C19708" s="18"/>
      <c r="D19708" s="19"/>
    </row>
    <row r="19709" spans="1:4" ht="15" x14ac:dyDescent="0.2">
      <c r="A19709" s="17"/>
      <c r="B19709" s="17"/>
      <c r="C19709" s="18"/>
      <c r="D19709" s="19"/>
    </row>
    <row r="19710" spans="1:4" ht="15" x14ac:dyDescent="0.2">
      <c r="A19710" s="17"/>
      <c r="B19710" s="17"/>
      <c r="C19710" s="18"/>
      <c r="D19710" s="19"/>
    </row>
    <row r="19711" spans="1:4" ht="15" x14ac:dyDescent="0.2">
      <c r="A19711" s="17"/>
      <c r="B19711" s="17"/>
      <c r="C19711" s="18"/>
      <c r="D19711" s="19"/>
    </row>
    <row r="19712" spans="1:4" ht="15" x14ac:dyDescent="0.2">
      <c r="A19712" s="17"/>
      <c r="B19712" s="17"/>
      <c r="C19712" s="18"/>
      <c r="D19712" s="19"/>
    </row>
    <row r="19713" spans="1:4" ht="15" x14ac:dyDescent="0.2">
      <c r="A19713" s="17"/>
      <c r="B19713" s="17"/>
      <c r="C19713" s="18"/>
      <c r="D19713" s="19"/>
    </row>
    <row r="19714" spans="1:4" ht="15" x14ac:dyDescent="0.2">
      <c r="A19714" s="17"/>
      <c r="B19714" s="17"/>
      <c r="C19714" s="18"/>
      <c r="D19714" s="19"/>
    </row>
    <row r="19715" spans="1:4" ht="15" x14ac:dyDescent="0.2">
      <c r="A19715" s="17"/>
      <c r="B19715" s="17"/>
      <c r="C19715" s="18"/>
      <c r="D19715" s="19"/>
    </row>
    <row r="19716" spans="1:4" ht="15" x14ac:dyDescent="0.2">
      <c r="A19716" s="17"/>
      <c r="B19716" s="17"/>
      <c r="C19716" s="18"/>
      <c r="D19716" s="19"/>
    </row>
    <row r="19717" spans="1:4" ht="15" x14ac:dyDescent="0.2">
      <c r="A19717" s="17"/>
      <c r="B19717" s="17"/>
      <c r="C19717" s="18"/>
      <c r="D19717" s="19"/>
    </row>
    <row r="19718" spans="1:4" ht="15" x14ac:dyDescent="0.2">
      <c r="A19718" s="17"/>
      <c r="B19718" s="17"/>
      <c r="C19718" s="18"/>
      <c r="D19718" s="19"/>
    </row>
    <row r="19719" spans="1:4" ht="15" x14ac:dyDescent="0.2">
      <c r="A19719" s="17"/>
      <c r="B19719" s="17"/>
      <c r="C19719" s="18"/>
      <c r="D19719" s="19"/>
    </row>
    <row r="19720" spans="1:4" ht="15" x14ac:dyDescent="0.2">
      <c r="A19720" s="17"/>
      <c r="B19720" s="17"/>
      <c r="C19720" s="18"/>
      <c r="D19720" s="19"/>
    </row>
    <row r="19721" spans="1:4" ht="15" x14ac:dyDescent="0.2">
      <c r="A19721" s="17"/>
      <c r="B19721" s="17"/>
      <c r="C19721" s="18"/>
      <c r="D19721" s="19"/>
    </row>
    <row r="19722" spans="1:4" ht="15" x14ac:dyDescent="0.2">
      <c r="A19722" s="17"/>
      <c r="B19722" s="17"/>
      <c r="C19722" s="18"/>
      <c r="D19722" s="19"/>
    </row>
    <row r="19723" spans="1:4" ht="15" x14ac:dyDescent="0.2">
      <c r="A19723" s="17"/>
      <c r="B19723" s="17"/>
      <c r="C19723" s="18"/>
      <c r="D19723" s="19"/>
    </row>
    <row r="19724" spans="1:4" ht="15" x14ac:dyDescent="0.2">
      <c r="A19724" s="17"/>
      <c r="B19724" s="17"/>
      <c r="C19724" s="18"/>
      <c r="D19724" s="19"/>
    </row>
    <row r="19725" spans="1:4" ht="15" x14ac:dyDescent="0.2">
      <c r="A19725" s="17"/>
      <c r="B19725" s="17"/>
      <c r="C19725" s="18"/>
      <c r="D19725" s="19"/>
    </row>
    <row r="19726" spans="1:4" ht="15" x14ac:dyDescent="0.2">
      <c r="A19726" s="17"/>
      <c r="B19726" s="17"/>
      <c r="C19726" s="18"/>
      <c r="D19726" s="19"/>
    </row>
    <row r="19727" spans="1:4" ht="15" x14ac:dyDescent="0.2">
      <c r="A19727" s="17"/>
      <c r="B19727" s="17"/>
      <c r="C19727" s="18"/>
      <c r="D19727" s="19"/>
    </row>
    <row r="19728" spans="1:4" ht="15" x14ac:dyDescent="0.2">
      <c r="A19728" s="17"/>
      <c r="B19728" s="17"/>
      <c r="C19728" s="18"/>
      <c r="D19728" s="19"/>
    </row>
    <row r="19729" spans="1:4" ht="15" x14ac:dyDescent="0.2">
      <c r="A19729" s="17"/>
      <c r="B19729" s="17"/>
      <c r="C19729" s="18"/>
      <c r="D19729" s="19"/>
    </row>
    <row r="19730" spans="1:4" ht="15" x14ac:dyDescent="0.2">
      <c r="A19730" s="17"/>
      <c r="B19730" s="17"/>
      <c r="C19730" s="18"/>
      <c r="D19730" s="19"/>
    </row>
    <row r="19731" spans="1:4" ht="15" x14ac:dyDescent="0.2">
      <c r="A19731" s="17"/>
      <c r="B19731" s="17"/>
      <c r="C19731" s="18"/>
      <c r="D19731" s="19"/>
    </row>
    <row r="19732" spans="1:4" ht="15" x14ac:dyDescent="0.2">
      <c r="A19732" s="17"/>
      <c r="B19732" s="17"/>
      <c r="C19732" s="18"/>
      <c r="D19732" s="19"/>
    </row>
    <row r="19733" spans="1:4" ht="15" x14ac:dyDescent="0.2">
      <c r="A19733" s="17"/>
      <c r="B19733" s="17"/>
      <c r="C19733" s="18"/>
      <c r="D19733" s="19"/>
    </row>
    <row r="19734" spans="1:4" ht="15" x14ac:dyDescent="0.2">
      <c r="A19734" s="17"/>
      <c r="B19734" s="17"/>
      <c r="C19734" s="18"/>
      <c r="D19734" s="19"/>
    </row>
    <row r="19735" spans="1:4" ht="15" x14ac:dyDescent="0.2">
      <c r="A19735" s="17"/>
      <c r="B19735" s="17"/>
      <c r="C19735" s="18"/>
      <c r="D19735" s="19"/>
    </row>
    <row r="19736" spans="1:4" ht="15" x14ac:dyDescent="0.2">
      <c r="A19736" s="17"/>
      <c r="B19736" s="17"/>
      <c r="C19736" s="18"/>
      <c r="D19736" s="19"/>
    </row>
    <row r="19737" spans="1:4" ht="15" x14ac:dyDescent="0.2">
      <c r="A19737" s="17"/>
      <c r="B19737" s="17"/>
      <c r="C19737" s="18"/>
      <c r="D19737" s="19"/>
    </row>
    <row r="19738" spans="1:4" ht="15" x14ac:dyDescent="0.2">
      <c r="A19738" s="17"/>
      <c r="B19738" s="17"/>
      <c r="C19738" s="18"/>
      <c r="D19738" s="19"/>
    </row>
    <row r="19739" spans="1:4" ht="15" x14ac:dyDescent="0.2">
      <c r="A19739" s="17"/>
      <c r="B19739" s="17"/>
      <c r="C19739" s="18"/>
      <c r="D19739" s="19"/>
    </row>
    <row r="19740" spans="1:4" ht="15" x14ac:dyDescent="0.2">
      <c r="A19740" s="17"/>
      <c r="B19740" s="17"/>
      <c r="C19740" s="18"/>
      <c r="D19740" s="19"/>
    </row>
    <row r="19741" spans="1:4" ht="15" x14ac:dyDescent="0.2">
      <c r="A19741" s="17"/>
      <c r="B19741" s="17"/>
      <c r="C19741" s="18"/>
      <c r="D19741" s="19"/>
    </row>
    <row r="19742" spans="1:4" ht="15" x14ac:dyDescent="0.2">
      <c r="A19742" s="17"/>
      <c r="B19742" s="17"/>
      <c r="C19742" s="18"/>
      <c r="D19742" s="19"/>
    </row>
    <row r="19743" spans="1:4" ht="15" x14ac:dyDescent="0.2">
      <c r="A19743" s="17"/>
      <c r="B19743" s="17"/>
      <c r="C19743" s="18"/>
      <c r="D19743" s="19"/>
    </row>
    <row r="19744" spans="1:4" ht="15" x14ac:dyDescent="0.2">
      <c r="A19744" s="17"/>
      <c r="B19744" s="17"/>
      <c r="C19744" s="18"/>
      <c r="D19744" s="19"/>
    </row>
    <row r="19745" spans="1:4" ht="15" x14ac:dyDescent="0.2">
      <c r="A19745" s="17"/>
      <c r="B19745" s="17"/>
      <c r="C19745" s="18"/>
      <c r="D19745" s="19"/>
    </row>
    <row r="19746" spans="1:4" ht="15" x14ac:dyDescent="0.2">
      <c r="A19746" s="17"/>
      <c r="B19746" s="17"/>
      <c r="C19746" s="18"/>
      <c r="D19746" s="19"/>
    </row>
    <row r="19747" spans="1:4" ht="15" x14ac:dyDescent="0.2">
      <c r="A19747" s="17"/>
      <c r="B19747" s="17"/>
      <c r="C19747" s="18"/>
      <c r="D19747" s="19"/>
    </row>
    <row r="19748" spans="1:4" ht="15" x14ac:dyDescent="0.2">
      <c r="A19748" s="17"/>
      <c r="B19748" s="17"/>
      <c r="C19748" s="18"/>
      <c r="D19748" s="19"/>
    </row>
    <row r="19749" spans="1:4" ht="15" x14ac:dyDescent="0.2">
      <c r="A19749" s="17"/>
      <c r="B19749" s="17"/>
      <c r="C19749" s="18"/>
      <c r="D19749" s="19"/>
    </row>
    <row r="19750" spans="1:4" ht="15" x14ac:dyDescent="0.2">
      <c r="A19750" s="17"/>
      <c r="B19750" s="17"/>
      <c r="C19750" s="18"/>
      <c r="D19750" s="19"/>
    </row>
    <row r="19751" spans="1:4" ht="15" x14ac:dyDescent="0.2">
      <c r="A19751" s="17"/>
      <c r="B19751" s="17"/>
      <c r="C19751" s="18"/>
      <c r="D19751" s="19"/>
    </row>
    <row r="19752" spans="1:4" ht="15" x14ac:dyDescent="0.2">
      <c r="A19752" s="17"/>
      <c r="B19752" s="17"/>
      <c r="C19752" s="18"/>
      <c r="D19752" s="19"/>
    </row>
    <row r="19753" spans="1:4" ht="15" x14ac:dyDescent="0.2">
      <c r="A19753" s="17"/>
      <c r="B19753" s="17"/>
      <c r="C19753" s="18"/>
      <c r="D19753" s="19"/>
    </row>
    <row r="19754" spans="1:4" ht="15" x14ac:dyDescent="0.2">
      <c r="A19754" s="17"/>
      <c r="B19754" s="17"/>
      <c r="C19754" s="18"/>
      <c r="D19754" s="19"/>
    </row>
    <row r="19755" spans="1:4" ht="15" x14ac:dyDescent="0.2">
      <c r="A19755" s="17"/>
      <c r="B19755" s="17"/>
      <c r="C19755" s="18"/>
      <c r="D19755" s="19"/>
    </row>
    <row r="19756" spans="1:4" ht="15" x14ac:dyDescent="0.2">
      <c r="A19756" s="17"/>
      <c r="B19756" s="17"/>
      <c r="C19756" s="18"/>
      <c r="D19756" s="19"/>
    </row>
    <row r="19757" spans="1:4" ht="15" x14ac:dyDescent="0.2">
      <c r="A19757" s="17"/>
      <c r="B19757" s="17"/>
      <c r="C19757" s="18"/>
      <c r="D19757" s="19"/>
    </row>
    <row r="19758" spans="1:4" ht="15" x14ac:dyDescent="0.2">
      <c r="A19758" s="17"/>
      <c r="B19758" s="17"/>
      <c r="C19758" s="18"/>
      <c r="D19758" s="19"/>
    </row>
    <row r="19759" spans="1:4" ht="15" x14ac:dyDescent="0.2">
      <c r="A19759" s="17"/>
      <c r="B19759" s="17"/>
      <c r="C19759" s="18"/>
      <c r="D19759" s="19"/>
    </row>
    <row r="19760" spans="1:4" ht="15" x14ac:dyDescent="0.2">
      <c r="A19760" s="17"/>
      <c r="B19760" s="17"/>
      <c r="C19760" s="18"/>
      <c r="D19760" s="19"/>
    </row>
    <row r="19761" spans="1:4" ht="15" x14ac:dyDescent="0.2">
      <c r="A19761" s="17"/>
      <c r="B19761" s="17"/>
      <c r="C19761" s="18"/>
      <c r="D19761" s="19"/>
    </row>
    <row r="19762" spans="1:4" ht="15" x14ac:dyDescent="0.2">
      <c r="A19762" s="17"/>
      <c r="B19762" s="17"/>
      <c r="C19762" s="18"/>
      <c r="D19762" s="19"/>
    </row>
    <row r="19763" spans="1:4" ht="15" x14ac:dyDescent="0.2">
      <c r="A19763" s="17"/>
      <c r="B19763" s="17"/>
      <c r="C19763" s="18"/>
      <c r="D19763" s="19"/>
    </row>
    <row r="19764" spans="1:4" ht="15" x14ac:dyDescent="0.2">
      <c r="A19764" s="17"/>
      <c r="B19764" s="17"/>
      <c r="C19764" s="18"/>
      <c r="D19764" s="19"/>
    </row>
    <row r="19765" spans="1:4" ht="15" x14ac:dyDescent="0.2">
      <c r="A19765" s="17"/>
      <c r="B19765" s="17"/>
      <c r="C19765" s="18"/>
      <c r="D19765" s="19"/>
    </row>
    <row r="19766" spans="1:4" ht="15" x14ac:dyDescent="0.2">
      <c r="A19766" s="17"/>
      <c r="B19766" s="17"/>
      <c r="C19766" s="18"/>
      <c r="D19766" s="19"/>
    </row>
    <row r="19767" spans="1:4" ht="15" x14ac:dyDescent="0.2">
      <c r="A19767" s="17"/>
      <c r="B19767" s="17"/>
      <c r="C19767" s="18"/>
      <c r="D19767" s="19"/>
    </row>
    <row r="19768" spans="1:4" ht="15" x14ac:dyDescent="0.2">
      <c r="A19768" s="17"/>
      <c r="B19768" s="17"/>
      <c r="C19768" s="18"/>
      <c r="D19768" s="19"/>
    </row>
    <row r="19769" spans="1:4" ht="15" x14ac:dyDescent="0.2">
      <c r="A19769" s="17"/>
      <c r="B19769" s="17"/>
      <c r="C19769" s="18"/>
      <c r="D19769" s="19"/>
    </row>
    <row r="19770" spans="1:4" ht="15" x14ac:dyDescent="0.2">
      <c r="A19770" s="17"/>
      <c r="B19770" s="17"/>
      <c r="C19770" s="18"/>
      <c r="D19770" s="19"/>
    </row>
    <row r="19771" spans="1:4" ht="15" x14ac:dyDescent="0.2">
      <c r="A19771" s="17"/>
      <c r="B19771" s="17"/>
      <c r="C19771" s="18"/>
      <c r="D19771" s="19"/>
    </row>
    <row r="19772" spans="1:4" ht="15" x14ac:dyDescent="0.2">
      <c r="A19772" s="17"/>
      <c r="B19772" s="17"/>
      <c r="C19772" s="18"/>
      <c r="D19772" s="19"/>
    </row>
    <row r="19773" spans="1:4" ht="15" x14ac:dyDescent="0.2">
      <c r="A19773" s="17"/>
      <c r="B19773" s="17"/>
      <c r="C19773" s="18"/>
      <c r="D19773" s="19"/>
    </row>
    <row r="19774" spans="1:4" ht="15" x14ac:dyDescent="0.2">
      <c r="A19774" s="17"/>
      <c r="B19774" s="17"/>
      <c r="C19774" s="18"/>
      <c r="D19774" s="19"/>
    </row>
    <row r="19775" spans="1:4" ht="15" x14ac:dyDescent="0.2">
      <c r="A19775" s="17"/>
      <c r="B19775" s="17"/>
      <c r="C19775" s="18"/>
      <c r="D19775" s="19"/>
    </row>
    <row r="19776" spans="1:4" ht="15" x14ac:dyDescent="0.2">
      <c r="A19776" s="17"/>
      <c r="B19776" s="17"/>
      <c r="C19776" s="18"/>
      <c r="D19776" s="19"/>
    </row>
    <row r="19777" spans="1:4" ht="15" x14ac:dyDescent="0.2">
      <c r="A19777" s="17"/>
      <c r="B19777" s="17"/>
      <c r="C19777" s="18"/>
      <c r="D19777" s="19"/>
    </row>
    <row r="19778" spans="1:4" ht="15" x14ac:dyDescent="0.2">
      <c r="A19778" s="17"/>
      <c r="B19778" s="17"/>
      <c r="C19778" s="18"/>
      <c r="D19778" s="19"/>
    </row>
    <row r="19779" spans="1:4" ht="15" x14ac:dyDescent="0.2">
      <c r="A19779" s="17"/>
      <c r="B19779" s="17"/>
      <c r="C19779" s="18"/>
      <c r="D19779" s="19"/>
    </row>
    <row r="19780" spans="1:4" ht="15" x14ac:dyDescent="0.2">
      <c r="A19780" s="17"/>
      <c r="B19780" s="17"/>
      <c r="C19780" s="18"/>
      <c r="D19780" s="19"/>
    </row>
    <row r="19781" spans="1:4" ht="15" x14ac:dyDescent="0.2">
      <c r="A19781" s="17"/>
      <c r="B19781" s="17"/>
      <c r="C19781" s="18"/>
      <c r="D19781" s="19"/>
    </row>
    <row r="19782" spans="1:4" ht="15" x14ac:dyDescent="0.2">
      <c r="A19782" s="17"/>
      <c r="B19782" s="17"/>
      <c r="C19782" s="18"/>
      <c r="D19782" s="19"/>
    </row>
    <row r="19783" spans="1:4" ht="15" x14ac:dyDescent="0.2">
      <c r="A19783" s="17"/>
      <c r="B19783" s="17"/>
      <c r="C19783" s="18"/>
      <c r="D19783" s="19"/>
    </row>
    <row r="19784" spans="1:4" ht="15" x14ac:dyDescent="0.2">
      <c r="A19784" s="17"/>
      <c r="B19784" s="17"/>
      <c r="C19784" s="18"/>
      <c r="D19784" s="19"/>
    </row>
    <row r="19785" spans="1:4" ht="15" x14ac:dyDescent="0.2">
      <c r="A19785" s="17"/>
      <c r="B19785" s="17"/>
      <c r="C19785" s="18"/>
      <c r="D19785" s="19"/>
    </row>
    <row r="19786" spans="1:4" ht="15" x14ac:dyDescent="0.2">
      <c r="A19786" s="17"/>
      <c r="B19786" s="17"/>
      <c r="C19786" s="18"/>
      <c r="D19786" s="19"/>
    </row>
    <row r="19787" spans="1:4" ht="15" x14ac:dyDescent="0.2">
      <c r="A19787" s="17"/>
      <c r="B19787" s="17"/>
      <c r="C19787" s="18"/>
      <c r="D19787" s="19"/>
    </row>
    <row r="19788" spans="1:4" ht="15" x14ac:dyDescent="0.2">
      <c r="A19788" s="17"/>
      <c r="B19788" s="17"/>
      <c r="C19788" s="18"/>
      <c r="D19788" s="19"/>
    </row>
    <row r="19789" spans="1:4" ht="15" x14ac:dyDescent="0.2">
      <c r="A19789" s="17"/>
      <c r="B19789" s="17"/>
      <c r="C19789" s="18"/>
      <c r="D19789" s="19"/>
    </row>
    <row r="19790" spans="1:4" ht="15" x14ac:dyDescent="0.2">
      <c r="A19790" s="17"/>
      <c r="B19790" s="17"/>
      <c r="C19790" s="18"/>
      <c r="D19790" s="19"/>
    </row>
    <row r="19791" spans="1:4" ht="15" x14ac:dyDescent="0.2">
      <c r="A19791" s="17"/>
      <c r="B19791" s="17"/>
      <c r="C19791" s="18"/>
      <c r="D19791" s="19"/>
    </row>
    <row r="19792" spans="1:4" ht="15" x14ac:dyDescent="0.2">
      <c r="A19792" s="17"/>
      <c r="B19792" s="17"/>
      <c r="C19792" s="18"/>
      <c r="D19792" s="19"/>
    </row>
    <row r="19793" spans="1:4" ht="15" x14ac:dyDescent="0.2">
      <c r="A19793" s="17"/>
      <c r="B19793" s="17"/>
      <c r="C19793" s="18"/>
      <c r="D19793" s="19"/>
    </row>
    <row r="19794" spans="1:4" ht="15" x14ac:dyDescent="0.2">
      <c r="A19794" s="17"/>
      <c r="B19794" s="17"/>
      <c r="C19794" s="18"/>
      <c r="D19794" s="19"/>
    </row>
    <row r="19795" spans="1:4" ht="15" x14ac:dyDescent="0.2">
      <c r="A19795" s="17"/>
      <c r="B19795" s="17"/>
      <c r="C19795" s="18"/>
      <c r="D19795" s="19"/>
    </row>
    <row r="19796" spans="1:4" ht="15" x14ac:dyDescent="0.2">
      <c r="A19796" s="17"/>
      <c r="B19796" s="17"/>
      <c r="C19796" s="18"/>
      <c r="D19796" s="19"/>
    </row>
    <row r="19797" spans="1:4" ht="15" x14ac:dyDescent="0.2">
      <c r="A19797" s="17"/>
      <c r="B19797" s="17"/>
      <c r="C19797" s="18"/>
      <c r="D19797" s="19"/>
    </row>
    <row r="19798" spans="1:4" ht="15" x14ac:dyDescent="0.2">
      <c r="A19798" s="17"/>
      <c r="B19798" s="17"/>
      <c r="C19798" s="18"/>
      <c r="D19798" s="19"/>
    </row>
    <row r="19799" spans="1:4" ht="15" x14ac:dyDescent="0.2">
      <c r="A19799" s="17"/>
      <c r="B19799" s="17"/>
      <c r="C19799" s="18"/>
      <c r="D19799" s="19"/>
    </row>
    <row r="19800" spans="1:4" ht="15" x14ac:dyDescent="0.2">
      <c r="A19800" s="17"/>
      <c r="B19800" s="17"/>
      <c r="C19800" s="18"/>
      <c r="D19800" s="19"/>
    </row>
    <row r="19801" spans="1:4" ht="15" x14ac:dyDescent="0.2">
      <c r="A19801" s="17"/>
      <c r="B19801" s="17"/>
      <c r="C19801" s="18"/>
      <c r="D19801" s="19"/>
    </row>
    <row r="19802" spans="1:4" ht="15" x14ac:dyDescent="0.2">
      <c r="A19802" s="17"/>
      <c r="B19802" s="17"/>
      <c r="C19802" s="18"/>
      <c r="D19802" s="19"/>
    </row>
    <row r="19803" spans="1:4" ht="15" x14ac:dyDescent="0.2">
      <c r="A19803" s="17"/>
      <c r="B19803" s="17"/>
      <c r="C19803" s="18"/>
      <c r="D19803" s="19"/>
    </row>
    <row r="19804" spans="1:4" ht="15" x14ac:dyDescent="0.2">
      <c r="A19804" s="17"/>
      <c r="B19804" s="17"/>
      <c r="C19804" s="18"/>
      <c r="D19804" s="19"/>
    </row>
    <row r="19805" spans="1:4" ht="15" x14ac:dyDescent="0.2">
      <c r="A19805" s="17"/>
      <c r="B19805" s="17"/>
      <c r="C19805" s="18"/>
      <c r="D19805" s="19"/>
    </row>
    <row r="19806" spans="1:4" ht="15" x14ac:dyDescent="0.2">
      <c r="A19806" s="17"/>
      <c r="B19806" s="17"/>
      <c r="C19806" s="18"/>
      <c r="D19806" s="19"/>
    </row>
    <row r="19807" spans="1:4" ht="15" x14ac:dyDescent="0.2">
      <c r="A19807" s="17"/>
      <c r="B19807" s="17"/>
      <c r="C19807" s="18"/>
      <c r="D19807" s="19"/>
    </row>
    <row r="19808" spans="1:4" ht="15" x14ac:dyDescent="0.2">
      <c r="A19808" s="17"/>
      <c r="B19808" s="17"/>
      <c r="C19808" s="18"/>
      <c r="D19808" s="19"/>
    </row>
    <row r="19809" spans="1:4" ht="15" x14ac:dyDescent="0.2">
      <c r="A19809" s="17"/>
      <c r="B19809" s="17"/>
      <c r="C19809" s="18"/>
      <c r="D19809" s="19"/>
    </row>
    <row r="19810" spans="1:4" ht="15" x14ac:dyDescent="0.2">
      <c r="A19810" s="17"/>
      <c r="B19810" s="17"/>
      <c r="C19810" s="18"/>
      <c r="D19810" s="19"/>
    </row>
    <row r="19811" spans="1:4" ht="15" x14ac:dyDescent="0.2">
      <c r="A19811" s="17"/>
      <c r="B19811" s="17"/>
      <c r="C19811" s="18"/>
      <c r="D19811" s="19"/>
    </row>
    <row r="19812" spans="1:4" ht="15" x14ac:dyDescent="0.2">
      <c r="A19812" s="17"/>
      <c r="B19812" s="17"/>
      <c r="C19812" s="18"/>
      <c r="D19812" s="19"/>
    </row>
    <row r="19813" spans="1:4" ht="15" x14ac:dyDescent="0.2">
      <c r="A19813" s="17"/>
      <c r="B19813" s="17"/>
      <c r="C19813" s="18"/>
      <c r="D19813" s="19"/>
    </row>
    <row r="19814" spans="1:4" ht="15" x14ac:dyDescent="0.2">
      <c r="A19814" s="17"/>
      <c r="B19814" s="17"/>
      <c r="C19814" s="18"/>
      <c r="D19814" s="19"/>
    </row>
    <row r="19815" spans="1:4" ht="15" x14ac:dyDescent="0.2">
      <c r="A19815" s="17"/>
      <c r="B19815" s="17"/>
      <c r="C19815" s="18"/>
      <c r="D19815" s="19"/>
    </row>
    <row r="19816" spans="1:4" ht="15" x14ac:dyDescent="0.2">
      <c r="A19816" s="17"/>
      <c r="B19816" s="17"/>
      <c r="C19816" s="18"/>
      <c r="D19816" s="19"/>
    </row>
    <row r="19817" spans="1:4" ht="15" x14ac:dyDescent="0.2">
      <c r="A19817" s="17"/>
      <c r="B19817" s="17"/>
      <c r="C19817" s="18"/>
      <c r="D19817" s="19"/>
    </row>
    <row r="19818" spans="1:4" ht="15" x14ac:dyDescent="0.2">
      <c r="A19818" s="17"/>
      <c r="B19818" s="17"/>
      <c r="C19818" s="18"/>
      <c r="D19818" s="19"/>
    </row>
    <row r="19819" spans="1:4" ht="15" x14ac:dyDescent="0.2">
      <c r="A19819" s="17"/>
      <c r="B19819" s="17"/>
      <c r="C19819" s="18"/>
      <c r="D19819" s="19"/>
    </row>
    <row r="19820" spans="1:4" ht="15" x14ac:dyDescent="0.2">
      <c r="A19820" s="17"/>
      <c r="B19820" s="17"/>
      <c r="C19820" s="18"/>
      <c r="D19820" s="19"/>
    </row>
    <row r="19821" spans="1:4" ht="15" x14ac:dyDescent="0.2">
      <c r="A19821" s="17"/>
      <c r="B19821" s="17"/>
      <c r="C19821" s="18"/>
      <c r="D19821" s="19"/>
    </row>
    <row r="19822" spans="1:4" ht="15" x14ac:dyDescent="0.2">
      <c r="A19822" s="17"/>
      <c r="B19822" s="17"/>
      <c r="C19822" s="18"/>
      <c r="D19822" s="19"/>
    </row>
    <row r="19823" spans="1:4" ht="15" x14ac:dyDescent="0.2">
      <c r="A19823" s="17"/>
      <c r="B19823" s="17"/>
      <c r="C19823" s="18"/>
      <c r="D19823" s="19"/>
    </row>
    <row r="19824" spans="1:4" ht="15" x14ac:dyDescent="0.2">
      <c r="A19824" s="17"/>
      <c r="B19824" s="17"/>
      <c r="C19824" s="18"/>
      <c r="D19824" s="19"/>
    </row>
    <row r="19825" spans="1:4" ht="15" x14ac:dyDescent="0.2">
      <c r="A19825" s="17"/>
      <c r="B19825" s="17"/>
      <c r="C19825" s="18"/>
      <c r="D19825" s="19"/>
    </row>
    <row r="19826" spans="1:4" ht="15" x14ac:dyDescent="0.2">
      <c r="A19826" s="17"/>
      <c r="B19826" s="17"/>
      <c r="C19826" s="18"/>
      <c r="D19826" s="19"/>
    </row>
    <row r="19827" spans="1:4" ht="15" x14ac:dyDescent="0.2">
      <c r="A19827" s="17"/>
      <c r="B19827" s="17"/>
      <c r="C19827" s="18"/>
      <c r="D19827" s="19"/>
    </row>
    <row r="19828" spans="1:4" ht="15" x14ac:dyDescent="0.2">
      <c r="A19828" s="17"/>
      <c r="B19828" s="17"/>
      <c r="C19828" s="18"/>
      <c r="D19828" s="19"/>
    </row>
    <row r="19829" spans="1:4" ht="15" x14ac:dyDescent="0.2">
      <c r="A19829" s="17"/>
      <c r="B19829" s="17"/>
      <c r="C19829" s="18"/>
      <c r="D19829" s="19"/>
    </row>
    <row r="19830" spans="1:4" ht="15" x14ac:dyDescent="0.2">
      <c r="A19830" s="17"/>
      <c r="B19830" s="17"/>
      <c r="C19830" s="18"/>
      <c r="D19830" s="19"/>
    </row>
    <row r="19831" spans="1:4" ht="15" x14ac:dyDescent="0.2">
      <c r="A19831" s="17"/>
      <c r="B19831" s="17"/>
      <c r="C19831" s="18"/>
      <c r="D19831" s="19"/>
    </row>
    <row r="19832" spans="1:4" ht="15" x14ac:dyDescent="0.2">
      <c r="A19832" s="17"/>
      <c r="B19832" s="17"/>
      <c r="C19832" s="18"/>
      <c r="D19832" s="19"/>
    </row>
    <row r="19833" spans="1:4" ht="15" x14ac:dyDescent="0.2">
      <c r="A19833" s="17"/>
      <c r="B19833" s="17"/>
      <c r="C19833" s="18"/>
      <c r="D19833" s="19"/>
    </row>
    <row r="19834" spans="1:4" ht="15" x14ac:dyDescent="0.2">
      <c r="A19834" s="17"/>
      <c r="B19834" s="17"/>
      <c r="C19834" s="18"/>
      <c r="D19834" s="19"/>
    </row>
    <row r="19835" spans="1:4" ht="15" x14ac:dyDescent="0.2">
      <c r="A19835" s="17"/>
      <c r="B19835" s="17"/>
      <c r="C19835" s="18"/>
      <c r="D19835" s="19"/>
    </row>
    <row r="19836" spans="1:4" ht="15" x14ac:dyDescent="0.2">
      <c r="A19836" s="17"/>
      <c r="B19836" s="17"/>
      <c r="C19836" s="18"/>
      <c r="D19836" s="19"/>
    </row>
    <row r="19837" spans="1:4" ht="15" x14ac:dyDescent="0.2">
      <c r="A19837" s="17"/>
      <c r="B19837" s="17"/>
      <c r="C19837" s="18"/>
      <c r="D19837" s="19"/>
    </row>
    <row r="19838" spans="1:4" ht="15" x14ac:dyDescent="0.2">
      <c r="A19838" s="17"/>
      <c r="B19838" s="17"/>
      <c r="C19838" s="18"/>
      <c r="D19838" s="19"/>
    </row>
    <row r="19839" spans="1:4" ht="15" x14ac:dyDescent="0.2">
      <c r="A19839" s="17"/>
      <c r="B19839" s="17"/>
      <c r="C19839" s="18"/>
      <c r="D19839" s="19"/>
    </row>
    <row r="19840" spans="1:4" ht="15" x14ac:dyDescent="0.2">
      <c r="A19840" s="17"/>
      <c r="B19840" s="17"/>
      <c r="C19840" s="18"/>
      <c r="D19840" s="19"/>
    </row>
    <row r="19841" spans="1:4" ht="15" x14ac:dyDescent="0.2">
      <c r="A19841" s="17"/>
      <c r="B19841" s="17"/>
      <c r="C19841" s="18"/>
      <c r="D19841" s="19"/>
    </row>
    <row r="19842" spans="1:4" ht="15" x14ac:dyDescent="0.2">
      <c r="A19842" s="17"/>
      <c r="B19842" s="17"/>
      <c r="C19842" s="18"/>
      <c r="D19842" s="19"/>
    </row>
    <row r="19843" spans="1:4" ht="15" x14ac:dyDescent="0.2">
      <c r="A19843" s="17"/>
      <c r="B19843" s="17"/>
      <c r="C19843" s="18"/>
      <c r="D19843" s="19"/>
    </row>
    <row r="19844" spans="1:4" ht="15" x14ac:dyDescent="0.2">
      <c r="A19844" s="17"/>
      <c r="B19844" s="17"/>
      <c r="C19844" s="18"/>
      <c r="D19844" s="19"/>
    </row>
    <row r="19845" spans="1:4" ht="15" x14ac:dyDescent="0.2">
      <c r="A19845" s="17"/>
      <c r="B19845" s="17"/>
      <c r="C19845" s="18"/>
      <c r="D19845" s="19"/>
    </row>
    <row r="19846" spans="1:4" ht="15" x14ac:dyDescent="0.2">
      <c r="A19846" s="17"/>
      <c r="B19846" s="17"/>
      <c r="C19846" s="18"/>
      <c r="D19846" s="19"/>
    </row>
    <row r="19847" spans="1:4" ht="15" x14ac:dyDescent="0.2">
      <c r="A19847" s="17"/>
      <c r="B19847" s="17"/>
      <c r="C19847" s="18"/>
      <c r="D19847" s="19"/>
    </row>
    <row r="19848" spans="1:4" ht="15" x14ac:dyDescent="0.2">
      <c r="A19848" s="17"/>
      <c r="B19848" s="17"/>
      <c r="C19848" s="18"/>
      <c r="D19848" s="19"/>
    </row>
    <row r="19849" spans="1:4" ht="15" x14ac:dyDescent="0.2">
      <c r="A19849" s="17"/>
      <c r="B19849" s="17"/>
      <c r="C19849" s="18"/>
      <c r="D19849" s="19"/>
    </row>
    <row r="19850" spans="1:4" ht="15" x14ac:dyDescent="0.2">
      <c r="A19850" s="17"/>
      <c r="B19850" s="17"/>
      <c r="C19850" s="18"/>
      <c r="D19850" s="19"/>
    </row>
    <row r="19851" spans="1:4" ht="15" x14ac:dyDescent="0.2">
      <c r="A19851" s="17"/>
      <c r="B19851" s="17"/>
      <c r="C19851" s="18"/>
      <c r="D19851" s="19"/>
    </row>
    <row r="19852" spans="1:4" ht="15" x14ac:dyDescent="0.2">
      <c r="A19852" s="17"/>
      <c r="B19852" s="17"/>
      <c r="C19852" s="18"/>
      <c r="D19852" s="19"/>
    </row>
    <row r="19853" spans="1:4" ht="15" x14ac:dyDescent="0.2">
      <c r="A19853" s="17"/>
      <c r="B19853" s="17"/>
      <c r="C19853" s="18"/>
      <c r="D19853" s="19"/>
    </row>
    <row r="19854" spans="1:4" ht="15" x14ac:dyDescent="0.2">
      <c r="A19854" s="17"/>
      <c r="B19854" s="17"/>
      <c r="C19854" s="18"/>
      <c r="D19854" s="19"/>
    </row>
    <row r="19855" spans="1:4" ht="15" x14ac:dyDescent="0.2">
      <c r="A19855" s="17"/>
      <c r="B19855" s="17"/>
      <c r="C19855" s="18"/>
      <c r="D19855" s="19"/>
    </row>
    <row r="19856" spans="1:4" ht="15" x14ac:dyDescent="0.2">
      <c r="A19856" s="17"/>
      <c r="B19856" s="17"/>
      <c r="C19856" s="18"/>
      <c r="D19856" s="19"/>
    </row>
    <row r="19857" spans="1:4" ht="15" x14ac:dyDescent="0.2">
      <c r="A19857" s="17"/>
      <c r="B19857" s="17"/>
      <c r="C19857" s="18"/>
      <c r="D19857" s="19"/>
    </row>
    <row r="19858" spans="1:4" ht="15" x14ac:dyDescent="0.2">
      <c r="A19858" s="17"/>
      <c r="B19858" s="17"/>
      <c r="C19858" s="18"/>
      <c r="D19858" s="19"/>
    </row>
    <row r="19859" spans="1:4" ht="15" x14ac:dyDescent="0.2">
      <c r="A19859" s="17"/>
      <c r="B19859" s="17"/>
      <c r="C19859" s="18"/>
      <c r="D19859" s="19"/>
    </row>
    <row r="19860" spans="1:4" ht="15" x14ac:dyDescent="0.2">
      <c r="A19860" s="17"/>
      <c r="B19860" s="17"/>
      <c r="C19860" s="18"/>
      <c r="D19860" s="19"/>
    </row>
    <row r="19861" spans="1:4" ht="15" x14ac:dyDescent="0.2">
      <c r="A19861" s="17"/>
      <c r="B19861" s="17"/>
      <c r="C19861" s="18"/>
      <c r="D19861" s="19"/>
    </row>
    <row r="19862" spans="1:4" ht="15" x14ac:dyDescent="0.2">
      <c r="A19862" s="17"/>
      <c r="B19862" s="17"/>
      <c r="C19862" s="18"/>
      <c r="D19862" s="19"/>
    </row>
    <row r="19863" spans="1:4" ht="15" x14ac:dyDescent="0.2">
      <c r="A19863" s="17"/>
      <c r="B19863" s="17"/>
      <c r="C19863" s="18"/>
      <c r="D19863" s="19"/>
    </row>
    <row r="19864" spans="1:4" ht="15" x14ac:dyDescent="0.2">
      <c r="A19864" s="17"/>
      <c r="B19864" s="17"/>
      <c r="C19864" s="18"/>
      <c r="D19864" s="19"/>
    </row>
    <row r="19865" spans="1:4" ht="15" x14ac:dyDescent="0.2">
      <c r="A19865" s="17"/>
      <c r="B19865" s="17"/>
      <c r="C19865" s="18"/>
      <c r="D19865" s="19"/>
    </row>
    <row r="19866" spans="1:4" ht="15" x14ac:dyDescent="0.2">
      <c r="A19866" s="17"/>
      <c r="B19866" s="17"/>
      <c r="C19866" s="18"/>
      <c r="D19866" s="19"/>
    </row>
    <row r="19867" spans="1:4" ht="15" x14ac:dyDescent="0.2">
      <c r="A19867" s="17"/>
      <c r="B19867" s="17"/>
      <c r="C19867" s="18"/>
      <c r="D19867" s="19"/>
    </row>
    <row r="19868" spans="1:4" ht="15" x14ac:dyDescent="0.2">
      <c r="A19868" s="17"/>
      <c r="B19868" s="17"/>
      <c r="C19868" s="18"/>
      <c r="D19868" s="19"/>
    </row>
    <row r="19869" spans="1:4" ht="15" x14ac:dyDescent="0.2">
      <c r="A19869" s="17"/>
      <c r="B19869" s="17"/>
      <c r="C19869" s="18"/>
      <c r="D19869" s="19"/>
    </row>
    <row r="19870" spans="1:4" ht="15" x14ac:dyDescent="0.2">
      <c r="A19870" s="17"/>
      <c r="B19870" s="17"/>
      <c r="C19870" s="18"/>
      <c r="D19870" s="19"/>
    </row>
    <row r="19871" spans="1:4" ht="15" x14ac:dyDescent="0.2">
      <c r="A19871" s="17"/>
      <c r="B19871" s="17"/>
      <c r="C19871" s="18"/>
      <c r="D19871" s="19"/>
    </row>
    <row r="19872" spans="1:4" ht="15" x14ac:dyDescent="0.2">
      <c r="A19872" s="17"/>
      <c r="B19872" s="17"/>
      <c r="C19872" s="18"/>
      <c r="D19872" s="19"/>
    </row>
    <row r="19873" spans="1:4" ht="15" x14ac:dyDescent="0.2">
      <c r="A19873" s="17"/>
      <c r="B19873" s="17"/>
      <c r="C19873" s="18"/>
      <c r="D19873" s="19"/>
    </row>
    <row r="19874" spans="1:4" ht="15" x14ac:dyDescent="0.2">
      <c r="A19874" s="17"/>
      <c r="B19874" s="17"/>
      <c r="C19874" s="18"/>
      <c r="D19874" s="19"/>
    </row>
    <row r="19875" spans="1:4" ht="15" x14ac:dyDescent="0.2">
      <c r="A19875" s="17"/>
      <c r="B19875" s="17"/>
      <c r="C19875" s="18"/>
      <c r="D19875" s="19"/>
    </row>
    <row r="19876" spans="1:4" ht="15" x14ac:dyDescent="0.2">
      <c r="A19876" s="17"/>
      <c r="B19876" s="17"/>
      <c r="C19876" s="18"/>
      <c r="D19876" s="19"/>
    </row>
    <row r="19877" spans="1:4" ht="15" x14ac:dyDescent="0.2">
      <c r="A19877" s="17"/>
      <c r="B19877" s="17"/>
      <c r="C19877" s="18"/>
      <c r="D19877" s="19"/>
    </row>
    <row r="19878" spans="1:4" ht="15" x14ac:dyDescent="0.2">
      <c r="A19878" s="17"/>
      <c r="B19878" s="17"/>
      <c r="C19878" s="18"/>
      <c r="D19878" s="19"/>
    </row>
    <row r="19879" spans="1:4" ht="15" x14ac:dyDescent="0.2">
      <c r="A19879" s="17"/>
      <c r="B19879" s="17"/>
      <c r="C19879" s="18"/>
      <c r="D19879" s="19"/>
    </row>
    <row r="19880" spans="1:4" ht="15" x14ac:dyDescent="0.2">
      <c r="A19880" s="17"/>
      <c r="B19880" s="17"/>
      <c r="C19880" s="18"/>
      <c r="D19880" s="19"/>
    </row>
    <row r="19881" spans="1:4" ht="15" x14ac:dyDescent="0.2">
      <c r="A19881" s="17"/>
      <c r="B19881" s="17"/>
      <c r="C19881" s="18"/>
      <c r="D19881" s="19"/>
    </row>
    <row r="19882" spans="1:4" ht="15" x14ac:dyDescent="0.2">
      <c r="A19882" s="17"/>
      <c r="B19882" s="17"/>
      <c r="C19882" s="18"/>
      <c r="D19882" s="19"/>
    </row>
    <row r="19883" spans="1:4" ht="15" x14ac:dyDescent="0.2">
      <c r="A19883" s="17"/>
      <c r="B19883" s="17"/>
      <c r="C19883" s="18"/>
      <c r="D19883" s="19"/>
    </row>
    <row r="19884" spans="1:4" ht="15" x14ac:dyDescent="0.2">
      <c r="A19884" s="17"/>
      <c r="B19884" s="17"/>
      <c r="C19884" s="18"/>
      <c r="D19884" s="19"/>
    </row>
    <row r="19885" spans="1:4" ht="15" x14ac:dyDescent="0.2">
      <c r="A19885" s="17"/>
      <c r="B19885" s="17"/>
      <c r="C19885" s="18"/>
      <c r="D19885" s="19"/>
    </row>
    <row r="19886" spans="1:4" ht="15" x14ac:dyDescent="0.2">
      <c r="A19886" s="17"/>
      <c r="B19886" s="17"/>
      <c r="C19886" s="18"/>
      <c r="D19886" s="19"/>
    </row>
    <row r="19887" spans="1:4" ht="15" x14ac:dyDescent="0.2">
      <c r="A19887" s="17"/>
      <c r="B19887" s="17"/>
      <c r="C19887" s="18"/>
      <c r="D19887" s="19"/>
    </row>
    <row r="19888" spans="1:4" ht="15" x14ac:dyDescent="0.2">
      <c r="A19888" s="17"/>
      <c r="B19888" s="17"/>
      <c r="C19888" s="18"/>
      <c r="D19888" s="19"/>
    </row>
    <row r="19889" spans="1:4" ht="15" x14ac:dyDescent="0.2">
      <c r="A19889" s="17"/>
      <c r="B19889" s="17"/>
      <c r="C19889" s="18"/>
      <c r="D19889" s="19"/>
    </row>
    <row r="19890" spans="1:4" ht="15" x14ac:dyDescent="0.2">
      <c r="A19890" s="17"/>
      <c r="B19890" s="17"/>
      <c r="C19890" s="18"/>
      <c r="D19890" s="19"/>
    </row>
    <row r="19891" spans="1:4" ht="15" x14ac:dyDescent="0.2">
      <c r="A19891" s="17"/>
      <c r="B19891" s="17"/>
      <c r="C19891" s="18"/>
      <c r="D19891" s="19"/>
    </row>
    <row r="19892" spans="1:4" ht="15" x14ac:dyDescent="0.2">
      <c r="A19892" s="17"/>
      <c r="B19892" s="17"/>
      <c r="C19892" s="18"/>
      <c r="D19892" s="19"/>
    </row>
    <row r="19893" spans="1:4" ht="15" x14ac:dyDescent="0.2">
      <c r="A19893" s="17"/>
      <c r="B19893" s="17"/>
      <c r="C19893" s="18"/>
      <c r="D19893" s="19"/>
    </row>
    <row r="19894" spans="1:4" ht="15" x14ac:dyDescent="0.2">
      <c r="A19894" s="17"/>
      <c r="B19894" s="17"/>
      <c r="C19894" s="18"/>
      <c r="D19894" s="19"/>
    </row>
    <row r="19895" spans="1:4" ht="15" x14ac:dyDescent="0.2">
      <c r="A19895" s="17"/>
      <c r="B19895" s="17"/>
      <c r="C19895" s="18"/>
      <c r="D19895" s="19"/>
    </row>
    <row r="19896" spans="1:4" ht="15" x14ac:dyDescent="0.2">
      <c r="A19896" s="17"/>
      <c r="B19896" s="17"/>
      <c r="C19896" s="18"/>
      <c r="D19896" s="19"/>
    </row>
    <row r="19897" spans="1:4" ht="15" x14ac:dyDescent="0.2">
      <c r="A19897" s="17"/>
      <c r="B19897" s="17"/>
      <c r="C19897" s="18"/>
      <c r="D19897" s="19"/>
    </row>
    <row r="19898" spans="1:4" ht="15" x14ac:dyDescent="0.2">
      <c r="A19898" s="17"/>
      <c r="B19898" s="17"/>
      <c r="C19898" s="18"/>
      <c r="D19898" s="19"/>
    </row>
    <row r="19899" spans="1:4" ht="15" x14ac:dyDescent="0.2">
      <c r="A19899" s="17"/>
      <c r="B19899" s="17"/>
      <c r="C19899" s="18"/>
      <c r="D19899" s="19"/>
    </row>
    <row r="19900" spans="1:4" ht="15" x14ac:dyDescent="0.2">
      <c r="A19900" s="17"/>
      <c r="B19900" s="17"/>
      <c r="C19900" s="18"/>
      <c r="D19900" s="19"/>
    </row>
    <row r="19901" spans="1:4" ht="15" x14ac:dyDescent="0.2">
      <c r="A19901" s="17"/>
      <c r="B19901" s="17"/>
      <c r="C19901" s="18"/>
      <c r="D19901" s="19"/>
    </row>
    <row r="19902" spans="1:4" ht="15" x14ac:dyDescent="0.2">
      <c r="A19902" s="17"/>
      <c r="B19902" s="17"/>
      <c r="C19902" s="18"/>
      <c r="D19902" s="19"/>
    </row>
    <row r="19903" spans="1:4" ht="15" x14ac:dyDescent="0.2">
      <c r="A19903" s="17"/>
      <c r="B19903" s="17"/>
      <c r="C19903" s="18"/>
      <c r="D19903" s="19"/>
    </row>
    <row r="19904" spans="1:4" ht="15" x14ac:dyDescent="0.2">
      <c r="A19904" s="17"/>
      <c r="B19904" s="17"/>
      <c r="C19904" s="18"/>
      <c r="D19904" s="19"/>
    </row>
    <row r="19905" spans="1:4" ht="15" x14ac:dyDescent="0.2">
      <c r="A19905" s="17"/>
      <c r="B19905" s="17"/>
      <c r="C19905" s="18"/>
      <c r="D19905" s="19"/>
    </row>
    <row r="19906" spans="1:4" ht="15" x14ac:dyDescent="0.2">
      <c r="A19906" s="17"/>
      <c r="B19906" s="17"/>
      <c r="C19906" s="18"/>
      <c r="D19906" s="19"/>
    </row>
    <row r="19907" spans="1:4" ht="15" x14ac:dyDescent="0.2">
      <c r="A19907" s="17"/>
      <c r="B19907" s="17"/>
      <c r="C19907" s="18"/>
      <c r="D19907" s="19"/>
    </row>
    <row r="19908" spans="1:4" ht="15" x14ac:dyDescent="0.2">
      <c r="A19908" s="17"/>
      <c r="B19908" s="17"/>
      <c r="C19908" s="18"/>
      <c r="D19908" s="19"/>
    </row>
    <row r="19909" spans="1:4" ht="15" x14ac:dyDescent="0.2">
      <c r="A19909" s="17"/>
      <c r="B19909" s="17"/>
      <c r="C19909" s="18"/>
      <c r="D19909" s="19"/>
    </row>
    <row r="19910" spans="1:4" ht="15" x14ac:dyDescent="0.2">
      <c r="A19910" s="17"/>
      <c r="B19910" s="17"/>
      <c r="C19910" s="18"/>
      <c r="D19910" s="19"/>
    </row>
    <row r="19911" spans="1:4" ht="15" x14ac:dyDescent="0.2">
      <c r="A19911" s="17"/>
      <c r="B19911" s="17"/>
      <c r="C19911" s="18"/>
      <c r="D19911" s="19"/>
    </row>
    <row r="19912" spans="1:4" ht="15" x14ac:dyDescent="0.2">
      <c r="A19912" s="17"/>
      <c r="B19912" s="17"/>
      <c r="C19912" s="18"/>
      <c r="D19912" s="19"/>
    </row>
    <row r="19913" spans="1:4" ht="15" x14ac:dyDescent="0.2">
      <c r="A19913" s="17"/>
      <c r="B19913" s="17"/>
      <c r="C19913" s="18"/>
      <c r="D19913" s="19"/>
    </row>
    <row r="19914" spans="1:4" ht="15" x14ac:dyDescent="0.2">
      <c r="A19914" s="17"/>
      <c r="B19914" s="17"/>
      <c r="C19914" s="18"/>
      <c r="D19914" s="19"/>
    </row>
    <row r="19915" spans="1:4" ht="15" x14ac:dyDescent="0.2">
      <c r="A19915" s="17"/>
      <c r="B19915" s="17"/>
      <c r="C19915" s="18"/>
      <c r="D19915" s="19"/>
    </row>
    <row r="19916" spans="1:4" ht="15" x14ac:dyDescent="0.2">
      <c r="A19916" s="17"/>
      <c r="B19916" s="17"/>
      <c r="C19916" s="18"/>
      <c r="D19916" s="19"/>
    </row>
    <row r="19917" spans="1:4" ht="15" x14ac:dyDescent="0.2">
      <c r="A19917" s="17"/>
      <c r="B19917" s="17"/>
      <c r="C19917" s="18"/>
      <c r="D19917" s="19"/>
    </row>
    <row r="19918" spans="1:4" ht="15" x14ac:dyDescent="0.2">
      <c r="A19918" s="17"/>
      <c r="B19918" s="17"/>
      <c r="C19918" s="18"/>
      <c r="D19918" s="19"/>
    </row>
    <row r="19919" spans="1:4" ht="15" x14ac:dyDescent="0.2">
      <c r="A19919" s="17"/>
      <c r="B19919" s="17"/>
      <c r="C19919" s="18"/>
      <c r="D19919" s="19"/>
    </row>
    <row r="19920" spans="1:4" ht="15" x14ac:dyDescent="0.2">
      <c r="A19920" s="17"/>
      <c r="B19920" s="17"/>
      <c r="C19920" s="18"/>
      <c r="D19920" s="19"/>
    </row>
    <row r="19921" spans="1:4" ht="15" x14ac:dyDescent="0.2">
      <c r="A19921" s="17"/>
      <c r="B19921" s="17"/>
      <c r="C19921" s="18"/>
      <c r="D19921" s="19"/>
    </row>
    <row r="19922" spans="1:4" ht="15" x14ac:dyDescent="0.2">
      <c r="A19922" s="17"/>
      <c r="B19922" s="17"/>
      <c r="C19922" s="18"/>
      <c r="D19922" s="19"/>
    </row>
    <row r="19923" spans="1:4" ht="15" x14ac:dyDescent="0.2">
      <c r="A19923" s="17"/>
      <c r="B19923" s="17"/>
      <c r="C19923" s="18"/>
      <c r="D19923" s="19"/>
    </row>
    <row r="19924" spans="1:4" ht="15" x14ac:dyDescent="0.2">
      <c r="A19924" s="17"/>
      <c r="B19924" s="17"/>
      <c r="C19924" s="18"/>
      <c r="D19924" s="19"/>
    </row>
    <row r="19925" spans="1:4" ht="15" x14ac:dyDescent="0.2">
      <c r="A19925" s="17"/>
      <c r="B19925" s="17"/>
      <c r="C19925" s="18"/>
      <c r="D19925" s="19"/>
    </row>
    <row r="19926" spans="1:4" ht="15" x14ac:dyDescent="0.2">
      <c r="A19926" s="17"/>
      <c r="B19926" s="17"/>
      <c r="C19926" s="18"/>
      <c r="D19926" s="19"/>
    </row>
    <row r="19927" spans="1:4" ht="15" x14ac:dyDescent="0.2">
      <c r="A19927" s="17"/>
      <c r="B19927" s="17"/>
      <c r="C19927" s="18"/>
      <c r="D19927" s="19"/>
    </row>
    <row r="19928" spans="1:4" ht="15" x14ac:dyDescent="0.2">
      <c r="A19928" s="17"/>
      <c r="B19928" s="17"/>
      <c r="C19928" s="18"/>
      <c r="D19928" s="19"/>
    </row>
    <row r="19929" spans="1:4" ht="15" x14ac:dyDescent="0.2">
      <c r="A19929" s="17"/>
      <c r="B19929" s="17"/>
      <c r="C19929" s="18"/>
      <c r="D19929" s="19"/>
    </row>
    <row r="19930" spans="1:4" ht="15" x14ac:dyDescent="0.2">
      <c r="A19930" s="17"/>
      <c r="B19930" s="17"/>
      <c r="C19930" s="18"/>
      <c r="D19930" s="19"/>
    </row>
    <row r="19931" spans="1:4" ht="15" x14ac:dyDescent="0.2">
      <c r="A19931" s="17"/>
      <c r="B19931" s="17"/>
      <c r="C19931" s="18"/>
      <c r="D19931" s="19"/>
    </row>
    <row r="19932" spans="1:4" ht="15" x14ac:dyDescent="0.2">
      <c r="A19932" s="17"/>
      <c r="B19932" s="17"/>
      <c r="C19932" s="18"/>
      <c r="D19932" s="19"/>
    </row>
    <row r="19933" spans="1:4" ht="15" x14ac:dyDescent="0.2">
      <c r="A19933" s="17"/>
      <c r="B19933" s="17"/>
      <c r="C19933" s="18"/>
      <c r="D19933" s="19"/>
    </row>
    <row r="19934" spans="1:4" ht="15" x14ac:dyDescent="0.2">
      <c r="A19934" s="17"/>
      <c r="B19934" s="17"/>
      <c r="C19934" s="18"/>
      <c r="D19934" s="19"/>
    </row>
    <row r="19935" spans="1:4" ht="15" x14ac:dyDescent="0.2">
      <c r="A19935" s="17"/>
      <c r="B19935" s="17"/>
      <c r="C19935" s="18"/>
      <c r="D19935" s="19"/>
    </row>
    <row r="19936" spans="1:4" ht="15" x14ac:dyDescent="0.2">
      <c r="A19936" s="17"/>
      <c r="B19936" s="17"/>
      <c r="C19936" s="18"/>
      <c r="D19936" s="19"/>
    </row>
    <row r="19937" spans="1:4" ht="15" x14ac:dyDescent="0.2">
      <c r="A19937" s="17"/>
      <c r="B19937" s="17"/>
      <c r="C19937" s="18"/>
      <c r="D19937" s="19"/>
    </row>
    <row r="19938" spans="1:4" ht="15" x14ac:dyDescent="0.2">
      <c r="A19938" s="17"/>
      <c r="B19938" s="17"/>
      <c r="C19938" s="18"/>
      <c r="D19938" s="19"/>
    </row>
    <row r="19939" spans="1:4" ht="15" x14ac:dyDescent="0.2">
      <c r="A19939" s="17"/>
      <c r="B19939" s="17"/>
      <c r="C19939" s="18"/>
      <c r="D19939" s="19"/>
    </row>
    <row r="19940" spans="1:4" ht="15" x14ac:dyDescent="0.2">
      <c r="A19940" s="17"/>
      <c r="B19940" s="17"/>
      <c r="C19940" s="18"/>
      <c r="D19940" s="19"/>
    </row>
    <row r="19941" spans="1:4" ht="15" x14ac:dyDescent="0.2">
      <c r="A19941" s="17"/>
      <c r="B19941" s="17"/>
      <c r="C19941" s="18"/>
      <c r="D19941" s="19"/>
    </row>
    <row r="19942" spans="1:4" ht="15" x14ac:dyDescent="0.2">
      <c r="A19942" s="17"/>
      <c r="B19942" s="17"/>
      <c r="C19942" s="18"/>
      <c r="D19942" s="19"/>
    </row>
    <row r="19943" spans="1:4" ht="15" x14ac:dyDescent="0.2">
      <c r="A19943" s="17"/>
      <c r="B19943" s="17"/>
      <c r="C19943" s="18"/>
      <c r="D19943" s="19"/>
    </row>
    <row r="19944" spans="1:4" ht="15" x14ac:dyDescent="0.2">
      <c r="A19944" s="17"/>
      <c r="B19944" s="17"/>
      <c r="C19944" s="18"/>
      <c r="D19944" s="19"/>
    </row>
    <row r="19945" spans="1:4" ht="15" x14ac:dyDescent="0.2">
      <c r="A19945" s="17"/>
      <c r="B19945" s="17"/>
      <c r="C19945" s="18"/>
      <c r="D19945" s="19"/>
    </row>
    <row r="19946" spans="1:4" ht="15" x14ac:dyDescent="0.2">
      <c r="A19946" s="17"/>
      <c r="B19946" s="17"/>
      <c r="C19946" s="18"/>
      <c r="D19946" s="19"/>
    </row>
    <row r="19947" spans="1:4" ht="15" x14ac:dyDescent="0.2">
      <c r="A19947" s="17"/>
      <c r="B19947" s="17"/>
      <c r="C19947" s="18"/>
      <c r="D19947" s="19"/>
    </row>
    <row r="19948" spans="1:4" ht="15" x14ac:dyDescent="0.2">
      <c r="A19948" s="17"/>
      <c r="B19948" s="17"/>
      <c r="C19948" s="18"/>
      <c r="D19948" s="19"/>
    </row>
    <row r="19949" spans="1:4" ht="15" x14ac:dyDescent="0.2">
      <c r="A19949" s="17"/>
      <c r="B19949" s="17"/>
      <c r="C19949" s="18"/>
      <c r="D19949" s="19"/>
    </row>
    <row r="19950" spans="1:4" ht="15" x14ac:dyDescent="0.2">
      <c r="A19950" s="17"/>
      <c r="B19950" s="17"/>
      <c r="C19950" s="18"/>
      <c r="D19950" s="19"/>
    </row>
    <row r="19951" spans="1:4" ht="15" x14ac:dyDescent="0.2">
      <c r="A19951" s="17"/>
      <c r="B19951" s="17"/>
      <c r="C19951" s="18"/>
      <c r="D19951" s="19"/>
    </row>
    <row r="19952" spans="1:4" ht="15" x14ac:dyDescent="0.2">
      <c r="A19952" s="17"/>
      <c r="B19952" s="17"/>
      <c r="C19952" s="18"/>
      <c r="D19952" s="19"/>
    </row>
    <row r="19953" spans="1:4" ht="15" x14ac:dyDescent="0.2">
      <c r="A19953" s="17"/>
      <c r="B19953" s="17"/>
      <c r="C19953" s="18"/>
      <c r="D19953" s="19"/>
    </row>
    <row r="19954" spans="1:4" ht="15" x14ac:dyDescent="0.2">
      <c r="A19954" s="17"/>
      <c r="B19954" s="17"/>
      <c r="C19954" s="18"/>
      <c r="D19954" s="19"/>
    </row>
    <row r="19955" spans="1:4" ht="15" x14ac:dyDescent="0.2">
      <c r="A19955" s="17"/>
      <c r="B19955" s="17"/>
      <c r="C19955" s="18"/>
      <c r="D19955" s="19"/>
    </row>
    <row r="19956" spans="1:4" ht="15" x14ac:dyDescent="0.2">
      <c r="A19956" s="17"/>
      <c r="B19956" s="17"/>
      <c r="C19956" s="18"/>
      <c r="D19956" s="19"/>
    </row>
    <row r="19957" spans="1:4" ht="15" x14ac:dyDescent="0.2">
      <c r="A19957" s="17"/>
      <c r="B19957" s="17"/>
      <c r="C19957" s="18"/>
      <c r="D19957" s="19"/>
    </row>
    <row r="19958" spans="1:4" ht="15" x14ac:dyDescent="0.2">
      <c r="A19958" s="17"/>
      <c r="B19958" s="17"/>
      <c r="C19958" s="18"/>
      <c r="D19958" s="19"/>
    </row>
    <row r="19959" spans="1:4" ht="15" x14ac:dyDescent="0.2">
      <c r="A19959" s="17"/>
      <c r="B19959" s="17"/>
      <c r="C19959" s="18"/>
      <c r="D19959" s="19"/>
    </row>
    <row r="19960" spans="1:4" ht="15" x14ac:dyDescent="0.2">
      <c r="A19960" s="17"/>
      <c r="B19960" s="17"/>
      <c r="C19960" s="18"/>
      <c r="D19960" s="19"/>
    </row>
    <row r="19961" spans="1:4" ht="15" x14ac:dyDescent="0.2">
      <c r="A19961" s="17"/>
      <c r="B19961" s="17"/>
      <c r="C19961" s="18"/>
      <c r="D19961" s="19"/>
    </row>
    <row r="19962" spans="1:4" ht="15" x14ac:dyDescent="0.2">
      <c r="A19962" s="17"/>
      <c r="B19962" s="17"/>
      <c r="C19962" s="18"/>
      <c r="D19962" s="19"/>
    </row>
    <row r="19963" spans="1:4" ht="15" x14ac:dyDescent="0.2">
      <c r="A19963" s="17"/>
      <c r="B19963" s="17"/>
      <c r="C19963" s="18"/>
      <c r="D19963" s="19"/>
    </row>
    <row r="19964" spans="1:4" ht="15" x14ac:dyDescent="0.2">
      <c r="A19964" s="17"/>
      <c r="B19964" s="17"/>
      <c r="C19964" s="18"/>
      <c r="D19964" s="19"/>
    </row>
    <row r="19965" spans="1:4" ht="15" x14ac:dyDescent="0.2">
      <c r="A19965" s="17"/>
      <c r="B19965" s="17"/>
      <c r="C19965" s="18"/>
      <c r="D19965" s="19"/>
    </row>
    <row r="19966" spans="1:4" ht="15" x14ac:dyDescent="0.2">
      <c r="A19966" s="17"/>
      <c r="B19966" s="17"/>
      <c r="C19966" s="18"/>
      <c r="D19966" s="19"/>
    </row>
    <row r="19967" spans="1:4" ht="15" x14ac:dyDescent="0.2">
      <c r="A19967" s="17"/>
      <c r="B19967" s="17"/>
      <c r="C19967" s="18"/>
      <c r="D19967" s="19"/>
    </row>
    <row r="19968" spans="1:4" ht="15" x14ac:dyDescent="0.2">
      <c r="A19968" s="17"/>
      <c r="B19968" s="17"/>
      <c r="C19968" s="18"/>
      <c r="D19968" s="19"/>
    </row>
    <row r="19969" spans="1:4" ht="15" x14ac:dyDescent="0.2">
      <c r="A19969" s="17"/>
      <c r="B19969" s="17"/>
      <c r="C19969" s="18"/>
      <c r="D19969" s="19"/>
    </row>
    <row r="19970" spans="1:4" ht="15" x14ac:dyDescent="0.2">
      <c r="A19970" s="17"/>
      <c r="B19970" s="17"/>
      <c r="C19970" s="18"/>
      <c r="D19970" s="19"/>
    </row>
    <row r="19971" spans="1:4" ht="15" x14ac:dyDescent="0.2">
      <c r="A19971" s="17"/>
      <c r="B19971" s="17"/>
      <c r="C19971" s="18"/>
      <c r="D19971" s="19"/>
    </row>
    <row r="19972" spans="1:4" ht="15" x14ac:dyDescent="0.2">
      <c r="A19972" s="17"/>
      <c r="B19972" s="17"/>
      <c r="C19972" s="18"/>
      <c r="D19972" s="19"/>
    </row>
    <row r="19973" spans="1:4" ht="15" x14ac:dyDescent="0.2">
      <c r="A19973" s="17"/>
      <c r="B19973" s="17"/>
      <c r="C19973" s="18"/>
      <c r="D19973" s="19"/>
    </row>
    <row r="19974" spans="1:4" ht="15" x14ac:dyDescent="0.2">
      <c r="A19974" s="17"/>
      <c r="B19974" s="17"/>
      <c r="C19974" s="18"/>
      <c r="D19974" s="19"/>
    </row>
    <row r="19975" spans="1:4" ht="15" x14ac:dyDescent="0.2">
      <c r="A19975" s="17"/>
      <c r="B19975" s="17"/>
      <c r="C19975" s="18"/>
      <c r="D19975" s="19"/>
    </row>
    <row r="19976" spans="1:4" ht="15" x14ac:dyDescent="0.2">
      <c r="A19976" s="17"/>
      <c r="B19976" s="17"/>
      <c r="C19976" s="18"/>
      <c r="D19976" s="19"/>
    </row>
    <row r="19977" spans="1:4" ht="15" x14ac:dyDescent="0.2">
      <c r="A19977" s="17"/>
      <c r="B19977" s="17"/>
      <c r="C19977" s="18"/>
      <c r="D19977" s="19"/>
    </row>
    <row r="19978" spans="1:4" ht="15" x14ac:dyDescent="0.2">
      <c r="A19978" s="17"/>
      <c r="B19978" s="17"/>
      <c r="C19978" s="18"/>
      <c r="D19978" s="19"/>
    </row>
    <row r="19979" spans="1:4" ht="15" x14ac:dyDescent="0.2">
      <c r="A19979" s="17"/>
      <c r="B19979" s="17"/>
      <c r="C19979" s="18"/>
      <c r="D19979" s="19"/>
    </row>
    <row r="19980" spans="1:4" ht="15" x14ac:dyDescent="0.2">
      <c r="A19980" s="17"/>
      <c r="B19980" s="17"/>
      <c r="C19980" s="18"/>
      <c r="D19980" s="19"/>
    </row>
    <row r="19981" spans="1:4" ht="15" x14ac:dyDescent="0.2">
      <c r="A19981" s="17"/>
      <c r="B19981" s="17"/>
      <c r="C19981" s="18"/>
      <c r="D19981" s="19"/>
    </row>
    <row r="19982" spans="1:4" ht="15" x14ac:dyDescent="0.2">
      <c r="A19982" s="17"/>
      <c r="B19982" s="17"/>
      <c r="C19982" s="18"/>
      <c r="D19982" s="19"/>
    </row>
    <row r="19983" spans="1:4" ht="15" x14ac:dyDescent="0.2">
      <c r="A19983" s="17"/>
      <c r="B19983" s="17"/>
      <c r="C19983" s="18"/>
      <c r="D19983" s="19"/>
    </row>
    <row r="19984" spans="1:4" ht="15" x14ac:dyDescent="0.2">
      <c r="A19984" s="17"/>
      <c r="B19984" s="17"/>
      <c r="C19984" s="18"/>
      <c r="D19984" s="19"/>
    </row>
    <row r="19985" spans="1:4" ht="15" x14ac:dyDescent="0.2">
      <c r="A19985" s="17"/>
      <c r="B19985" s="17"/>
      <c r="C19985" s="18"/>
      <c r="D19985" s="19"/>
    </row>
    <row r="19986" spans="1:4" ht="15" x14ac:dyDescent="0.2">
      <c r="A19986" s="17"/>
      <c r="B19986" s="17"/>
      <c r="C19986" s="18"/>
      <c r="D19986" s="19"/>
    </row>
    <row r="19987" spans="1:4" ht="15" x14ac:dyDescent="0.2">
      <c r="A19987" s="17"/>
      <c r="B19987" s="17"/>
      <c r="C19987" s="18"/>
      <c r="D19987" s="19"/>
    </row>
    <row r="19988" spans="1:4" ht="15" x14ac:dyDescent="0.2">
      <c r="A19988" s="17"/>
      <c r="B19988" s="17"/>
      <c r="C19988" s="18"/>
      <c r="D19988" s="19"/>
    </row>
    <row r="19989" spans="1:4" ht="15" x14ac:dyDescent="0.2">
      <c r="A19989" s="17"/>
      <c r="B19989" s="17"/>
      <c r="C19989" s="18"/>
      <c r="D19989" s="19"/>
    </row>
    <row r="19990" spans="1:4" ht="15" x14ac:dyDescent="0.2">
      <c r="A19990" s="17"/>
      <c r="B19990" s="17"/>
      <c r="C19990" s="18"/>
      <c r="D19990" s="19"/>
    </row>
    <row r="19991" spans="1:4" ht="15" x14ac:dyDescent="0.2">
      <c r="A19991" s="17"/>
      <c r="B19991" s="17"/>
      <c r="C19991" s="18"/>
      <c r="D19991" s="19"/>
    </row>
    <row r="19992" spans="1:4" ht="15" x14ac:dyDescent="0.2">
      <c r="A19992" s="17"/>
      <c r="B19992" s="17"/>
      <c r="C19992" s="18"/>
      <c r="D19992" s="19"/>
    </row>
    <row r="19993" spans="1:4" ht="15" x14ac:dyDescent="0.2">
      <c r="A19993" s="17"/>
      <c r="B19993" s="17"/>
      <c r="C19993" s="18"/>
      <c r="D19993" s="19"/>
    </row>
    <row r="19994" spans="1:4" ht="15" x14ac:dyDescent="0.2">
      <c r="A19994" s="17"/>
      <c r="B19994" s="17"/>
      <c r="C19994" s="18"/>
      <c r="D19994" s="19"/>
    </row>
    <row r="19995" spans="1:4" ht="15" x14ac:dyDescent="0.2">
      <c r="A19995" s="17"/>
      <c r="B19995" s="17"/>
      <c r="C19995" s="18"/>
      <c r="D19995" s="19"/>
    </row>
    <row r="19996" spans="1:4" ht="15" x14ac:dyDescent="0.2">
      <c r="A19996" s="17"/>
      <c r="B19996" s="17"/>
      <c r="C19996" s="18"/>
      <c r="D19996" s="19"/>
    </row>
    <row r="19997" spans="1:4" ht="15" x14ac:dyDescent="0.2">
      <c r="A19997" s="17"/>
      <c r="B19997" s="17"/>
      <c r="C19997" s="18"/>
      <c r="D19997" s="19"/>
    </row>
    <row r="19998" spans="1:4" ht="15" x14ac:dyDescent="0.2">
      <c r="A19998" s="17"/>
      <c r="B19998" s="17"/>
      <c r="C19998" s="18"/>
      <c r="D19998" s="19"/>
    </row>
    <row r="19999" spans="1:4" ht="15" x14ac:dyDescent="0.2">
      <c r="A19999" s="17"/>
      <c r="B19999" s="17"/>
      <c r="C19999" s="18"/>
      <c r="D19999" s="19"/>
    </row>
    <row r="20000" spans="1:4" ht="15" x14ac:dyDescent="0.2">
      <c r="A20000" s="17"/>
      <c r="B20000" s="17"/>
      <c r="C20000" s="18"/>
      <c r="D20000" s="19"/>
    </row>
    <row r="20001" spans="1:4" ht="15" x14ac:dyDescent="0.2">
      <c r="A20001" s="17"/>
      <c r="B20001" s="17"/>
      <c r="C20001" s="18"/>
      <c r="D20001" s="19"/>
    </row>
    <row r="20002" spans="1:4" ht="15" x14ac:dyDescent="0.2">
      <c r="A20002" s="17"/>
      <c r="B20002" s="17"/>
      <c r="C20002" s="18"/>
      <c r="D20002" s="19"/>
    </row>
    <row r="20003" spans="1:4" ht="15" x14ac:dyDescent="0.2">
      <c r="A20003" s="17"/>
      <c r="B20003" s="17"/>
      <c r="C20003" s="18"/>
      <c r="D20003" s="19"/>
    </row>
    <row r="20004" spans="1:4" ht="15" x14ac:dyDescent="0.2">
      <c r="A20004" s="17"/>
      <c r="B20004" s="17"/>
      <c r="C20004" s="18"/>
      <c r="D20004" s="19"/>
    </row>
    <row r="20005" spans="1:4" ht="15" x14ac:dyDescent="0.2">
      <c r="A20005" s="17"/>
      <c r="B20005" s="17"/>
      <c r="C20005" s="18"/>
      <c r="D20005" s="19"/>
    </row>
    <row r="20006" spans="1:4" ht="15" x14ac:dyDescent="0.2">
      <c r="A20006" s="17"/>
      <c r="B20006" s="17"/>
      <c r="C20006" s="18"/>
      <c r="D20006" s="19"/>
    </row>
    <row r="20007" spans="1:4" ht="15" x14ac:dyDescent="0.2">
      <c r="A20007" s="17"/>
      <c r="B20007" s="17"/>
      <c r="C20007" s="18"/>
      <c r="D20007" s="19"/>
    </row>
    <row r="20008" spans="1:4" ht="15" x14ac:dyDescent="0.2">
      <c r="A20008" s="17"/>
      <c r="B20008" s="17"/>
      <c r="C20008" s="18"/>
      <c r="D20008" s="19"/>
    </row>
    <row r="20009" spans="1:4" ht="15" x14ac:dyDescent="0.2">
      <c r="A20009" s="17"/>
      <c r="B20009" s="17"/>
      <c r="C20009" s="18"/>
      <c r="D20009" s="19"/>
    </row>
    <row r="20010" spans="1:4" ht="15" x14ac:dyDescent="0.2">
      <c r="A20010" s="17"/>
      <c r="B20010" s="17"/>
      <c r="C20010" s="18"/>
      <c r="D20010" s="19"/>
    </row>
    <row r="20011" spans="1:4" ht="15" x14ac:dyDescent="0.2">
      <c r="A20011" s="17"/>
      <c r="B20011" s="17"/>
      <c r="C20011" s="18"/>
      <c r="D20011" s="19"/>
    </row>
    <row r="20012" spans="1:4" ht="15" x14ac:dyDescent="0.2">
      <c r="A20012" s="17"/>
      <c r="B20012" s="17"/>
      <c r="C20012" s="18"/>
      <c r="D20012" s="19"/>
    </row>
    <row r="20013" spans="1:4" ht="15" x14ac:dyDescent="0.2">
      <c r="A20013" s="17"/>
      <c r="B20013" s="17"/>
      <c r="C20013" s="18"/>
      <c r="D20013" s="19"/>
    </row>
    <row r="20014" spans="1:4" ht="15" x14ac:dyDescent="0.2">
      <c r="A20014" s="17"/>
      <c r="B20014" s="17"/>
      <c r="C20014" s="18"/>
      <c r="D20014" s="19"/>
    </row>
    <row r="20015" spans="1:4" ht="15" x14ac:dyDescent="0.2">
      <c r="A20015" s="17"/>
      <c r="B20015" s="17"/>
      <c r="C20015" s="18"/>
      <c r="D20015" s="19"/>
    </row>
    <row r="20016" spans="1:4" ht="15" x14ac:dyDescent="0.2">
      <c r="A20016" s="17"/>
      <c r="B20016" s="17"/>
      <c r="C20016" s="18"/>
      <c r="D20016" s="19"/>
    </row>
    <row r="20017" spans="1:4" ht="15" x14ac:dyDescent="0.2">
      <c r="A20017" s="17"/>
      <c r="B20017" s="17"/>
      <c r="C20017" s="18"/>
      <c r="D20017" s="19"/>
    </row>
    <row r="20018" spans="1:4" ht="15" x14ac:dyDescent="0.2">
      <c r="A20018" s="17"/>
      <c r="B20018" s="17"/>
      <c r="C20018" s="18"/>
      <c r="D20018" s="19"/>
    </row>
    <row r="20019" spans="1:4" ht="15" x14ac:dyDescent="0.2">
      <c r="A20019" s="17"/>
      <c r="B20019" s="17"/>
      <c r="C20019" s="18"/>
      <c r="D20019" s="19"/>
    </row>
    <row r="20020" spans="1:4" ht="15" x14ac:dyDescent="0.2">
      <c r="A20020" s="17"/>
      <c r="B20020" s="17"/>
      <c r="C20020" s="18"/>
      <c r="D20020" s="19"/>
    </row>
    <row r="20021" spans="1:4" ht="15" x14ac:dyDescent="0.2">
      <c r="A20021" s="17"/>
      <c r="B20021" s="17"/>
      <c r="C20021" s="18"/>
      <c r="D20021" s="19"/>
    </row>
    <row r="20022" spans="1:4" ht="15" x14ac:dyDescent="0.2">
      <c r="A20022" s="17"/>
      <c r="B20022" s="17"/>
      <c r="C20022" s="18"/>
      <c r="D20022" s="19"/>
    </row>
    <row r="20023" spans="1:4" ht="15" x14ac:dyDescent="0.2">
      <c r="A20023" s="17"/>
      <c r="B20023" s="17"/>
      <c r="C20023" s="18"/>
      <c r="D20023" s="19"/>
    </row>
    <row r="20024" spans="1:4" ht="15" x14ac:dyDescent="0.2">
      <c r="A20024" s="17"/>
      <c r="B20024" s="17"/>
      <c r="C20024" s="18"/>
      <c r="D20024" s="19"/>
    </row>
    <row r="20025" spans="1:4" ht="15" x14ac:dyDescent="0.2">
      <c r="A20025" s="17"/>
      <c r="B20025" s="17"/>
      <c r="C20025" s="18"/>
      <c r="D20025" s="19"/>
    </row>
    <row r="20026" spans="1:4" ht="15" x14ac:dyDescent="0.2">
      <c r="A20026" s="17"/>
      <c r="B20026" s="17"/>
      <c r="C20026" s="18"/>
      <c r="D20026" s="19"/>
    </row>
    <row r="20027" spans="1:4" ht="15" x14ac:dyDescent="0.2">
      <c r="A20027" s="17"/>
      <c r="B20027" s="17"/>
      <c r="C20027" s="18"/>
      <c r="D20027" s="19"/>
    </row>
    <row r="20028" spans="1:4" ht="15" x14ac:dyDescent="0.2">
      <c r="A20028" s="17"/>
      <c r="B20028" s="17"/>
      <c r="C20028" s="18"/>
      <c r="D20028" s="19"/>
    </row>
    <row r="20029" spans="1:4" ht="15" x14ac:dyDescent="0.2">
      <c r="A20029" s="17"/>
      <c r="B20029" s="17"/>
      <c r="C20029" s="18"/>
      <c r="D20029" s="19"/>
    </row>
    <row r="20030" spans="1:4" ht="15" x14ac:dyDescent="0.2">
      <c r="A20030" s="17"/>
      <c r="B20030" s="17"/>
      <c r="C20030" s="18"/>
      <c r="D20030" s="19"/>
    </row>
    <row r="20031" spans="1:4" ht="15" x14ac:dyDescent="0.2">
      <c r="A20031" s="17"/>
      <c r="B20031" s="17"/>
      <c r="C20031" s="18"/>
      <c r="D20031" s="19"/>
    </row>
    <row r="20032" spans="1:4" ht="15" x14ac:dyDescent="0.2">
      <c r="A20032" s="17"/>
      <c r="B20032" s="17"/>
      <c r="C20032" s="18"/>
      <c r="D20032" s="19"/>
    </row>
    <row r="20033" spans="1:4" ht="15" x14ac:dyDescent="0.2">
      <c r="A20033" s="17"/>
      <c r="B20033" s="17"/>
      <c r="C20033" s="18"/>
      <c r="D20033" s="19"/>
    </row>
    <row r="20034" spans="1:4" ht="15" x14ac:dyDescent="0.2">
      <c r="A20034" s="17"/>
      <c r="B20034" s="17"/>
      <c r="C20034" s="18"/>
      <c r="D20034" s="19"/>
    </row>
    <row r="20035" spans="1:4" ht="15" x14ac:dyDescent="0.2">
      <c r="A20035" s="17"/>
      <c r="B20035" s="17"/>
      <c r="C20035" s="18"/>
      <c r="D20035" s="19"/>
    </row>
    <row r="20036" spans="1:4" ht="15" x14ac:dyDescent="0.2">
      <c r="A20036" s="17"/>
      <c r="B20036" s="17"/>
      <c r="C20036" s="18"/>
      <c r="D20036" s="19"/>
    </row>
    <row r="20037" spans="1:4" ht="15" x14ac:dyDescent="0.2">
      <c r="A20037" s="17"/>
      <c r="B20037" s="17"/>
      <c r="C20037" s="18"/>
      <c r="D20037" s="19"/>
    </row>
    <row r="20038" spans="1:4" ht="15" x14ac:dyDescent="0.2">
      <c r="A20038" s="17"/>
      <c r="B20038" s="17"/>
      <c r="C20038" s="18"/>
      <c r="D20038" s="19"/>
    </row>
    <row r="20039" spans="1:4" ht="15" x14ac:dyDescent="0.2">
      <c r="A20039" s="17"/>
      <c r="B20039" s="17"/>
      <c r="C20039" s="18"/>
      <c r="D20039" s="19"/>
    </row>
    <row r="20040" spans="1:4" ht="15" x14ac:dyDescent="0.2">
      <c r="A20040" s="17"/>
      <c r="B20040" s="17"/>
      <c r="C20040" s="18"/>
      <c r="D20040" s="19"/>
    </row>
    <row r="20041" spans="1:4" ht="15" x14ac:dyDescent="0.2">
      <c r="A20041" s="17"/>
      <c r="B20041" s="17"/>
      <c r="C20041" s="18"/>
      <c r="D20041" s="19"/>
    </row>
    <row r="20042" spans="1:4" ht="15" x14ac:dyDescent="0.2">
      <c r="A20042" s="17"/>
      <c r="B20042" s="17"/>
      <c r="C20042" s="18"/>
      <c r="D20042" s="19"/>
    </row>
    <row r="20043" spans="1:4" ht="15" x14ac:dyDescent="0.2">
      <c r="A20043" s="17"/>
      <c r="B20043" s="17"/>
      <c r="C20043" s="18"/>
      <c r="D20043" s="19"/>
    </row>
    <row r="20044" spans="1:4" ht="15" x14ac:dyDescent="0.2">
      <c r="A20044" s="17"/>
      <c r="B20044" s="17"/>
      <c r="C20044" s="18"/>
      <c r="D20044" s="19"/>
    </row>
    <row r="20045" spans="1:4" ht="15" x14ac:dyDescent="0.2">
      <c r="A20045" s="17"/>
      <c r="B20045" s="17"/>
      <c r="C20045" s="18"/>
      <c r="D20045" s="19"/>
    </row>
    <row r="20046" spans="1:4" ht="15" x14ac:dyDescent="0.2">
      <c r="A20046" s="17"/>
      <c r="B20046" s="17"/>
      <c r="C20046" s="18"/>
      <c r="D20046" s="19"/>
    </row>
    <row r="20047" spans="1:4" ht="15" x14ac:dyDescent="0.2">
      <c r="A20047" s="17"/>
      <c r="B20047" s="17"/>
      <c r="C20047" s="18"/>
      <c r="D20047" s="19"/>
    </row>
    <row r="20048" spans="1:4" ht="15" x14ac:dyDescent="0.2">
      <c r="A20048" s="17"/>
      <c r="B20048" s="17"/>
      <c r="C20048" s="18"/>
      <c r="D20048" s="19"/>
    </row>
    <row r="20049" spans="1:4" ht="15" x14ac:dyDescent="0.2">
      <c r="A20049" s="17"/>
      <c r="B20049" s="17"/>
      <c r="C20049" s="18"/>
      <c r="D20049" s="19"/>
    </row>
    <row r="20050" spans="1:4" ht="15" x14ac:dyDescent="0.2">
      <c r="A20050" s="17"/>
      <c r="B20050" s="17"/>
      <c r="C20050" s="18"/>
      <c r="D20050" s="19"/>
    </row>
    <row r="20051" spans="1:4" ht="15" x14ac:dyDescent="0.2">
      <c r="A20051" s="17"/>
      <c r="B20051" s="17"/>
      <c r="C20051" s="18"/>
      <c r="D20051" s="19"/>
    </row>
    <row r="20052" spans="1:4" ht="15" x14ac:dyDescent="0.2">
      <c r="A20052" s="17"/>
      <c r="B20052" s="17"/>
      <c r="C20052" s="18"/>
      <c r="D20052" s="19"/>
    </row>
    <row r="20053" spans="1:4" ht="15" x14ac:dyDescent="0.2">
      <c r="A20053" s="17"/>
      <c r="B20053" s="17"/>
      <c r="C20053" s="18"/>
      <c r="D20053" s="19"/>
    </row>
    <row r="20054" spans="1:4" ht="15" x14ac:dyDescent="0.2">
      <c r="A20054" s="17"/>
      <c r="B20054" s="17"/>
      <c r="C20054" s="18"/>
      <c r="D20054" s="19"/>
    </row>
    <row r="20055" spans="1:4" ht="15" x14ac:dyDescent="0.2">
      <c r="A20055" s="17"/>
      <c r="B20055" s="17"/>
      <c r="C20055" s="18"/>
      <c r="D20055" s="19"/>
    </row>
    <row r="20056" spans="1:4" ht="15" x14ac:dyDescent="0.2">
      <c r="A20056" s="17"/>
      <c r="B20056" s="17"/>
      <c r="C20056" s="18"/>
      <c r="D20056" s="19"/>
    </row>
    <row r="20057" spans="1:4" ht="15" x14ac:dyDescent="0.2">
      <c r="A20057" s="17"/>
      <c r="B20057" s="17"/>
      <c r="C20057" s="18"/>
      <c r="D20057" s="19"/>
    </row>
    <row r="20058" spans="1:4" ht="15" x14ac:dyDescent="0.2">
      <c r="A20058" s="17"/>
      <c r="B20058" s="17"/>
      <c r="C20058" s="18"/>
      <c r="D20058" s="19"/>
    </row>
    <row r="20059" spans="1:4" ht="15" x14ac:dyDescent="0.2">
      <c r="A20059" s="17"/>
      <c r="B20059" s="17"/>
      <c r="C20059" s="18"/>
      <c r="D20059" s="19"/>
    </row>
    <row r="20060" spans="1:4" ht="15" x14ac:dyDescent="0.2">
      <c r="A20060" s="17"/>
      <c r="B20060" s="17"/>
      <c r="C20060" s="18"/>
      <c r="D20060" s="19"/>
    </row>
    <row r="20061" spans="1:4" ht="15" x14ac:dyDescent="0.2">
      <c r="A20061" s="17"/>
      <c r="B20061" s="17"/>
      <c r="C20061" s="18"/>
      <c r="D20061" s="19"/>
    </row>
    <row r="20062" spans="1:4" ht="15" x14ac:dyDescent="0.2">
      <c r="A20062" s="17"/>
      <c r="B20062" s="17"/>
      <c r="C20062" s="18"/>
      <c r="D20062" s="19"/>
    </row>
    <row r="20063" spans="1:4" ht="15" x14ac:dyDescent="0.2">
      <c r="A20063" s="17"/>
      <c r="B20063" s="17"/>
      <c r="C20063" s="18"/>
      <c r="D20063" s="19"/>
    </row>
    <row r="20064" spans="1:4" ht="15" x14ac:dyDescent="0.2">
      <c r="A20064" s="17"/>
      <c r="B20064" s="17"/>
      <c r="C20064" s="18"/>
      <c r="D20064" s="19"/>
    </row>
    <row r="20065" spans="1:4" ht="15" x14ac:dyDescent="0.2">
      <c r="A20065" s="17"/>
      <c r="B20065" s="17"/>
      <c r="C20065" s="18"/>
      <c r="D20065" s="19"/>
    </row>
    <row r="20066" spans="1:4" ht="15" x14ac:dyDescent="0.2">
      <c r="A20066" s="17"/>
      <c r="B20066" s="17"/>
      <c r="C20066" s="18"/>
      <c r="D20066" s="19"/>
    </row>
    <row r="20067" spans="1:4" ht="15" x14ac:dyDescent="0.2">
      <c r="A20067" s="17"/>
      <c r="B20067" s="17"/>
      <c r="C20067" s="18"/>
      <c r="D20067" s="19"/>
    </row>
    <row r="20068" spans="1:4" ht="15" x14ac:dyDescent="0.2">
      <c r="A20068" s="17"/>
      <c r="B20068" s="17"/>
      <c r="C20068" s="18"/>
      <c r="D20068" s="19"/>
    </row>
    <row r="20069" spans="1:4" ht="15" x14ac:dyDescent="0.2">
      <c r="A20069" s="17"/>
      <c r="B20069" s="17"/>
      <c r="C20069" s="18"/>
      <c r="D20069" s="19"/>
    </row>
    <row r="20070" spans="1:4" ht="15" x14ac:dyDescent="0.2">
      <c r="A20070" s="17"/>
      <c r="B20070" s="17"/>
      <c r="C20070" s="18"/>
      <c r="D20070" s="19"/>
    </row>
    <row r="20071" spans="1:4" ht="15" x14ac:dyDescent="0.2">
      <c r="A20071" s="17"/>
      <c r="B20071" s="17"/>
      <c r="C20071" s="18"/>
      <c r="D20071" s="19"/>
    </row>
    <row r="20072" spans="1:4" ht="15" x14ac:dyDescent="0.2">
      <c r="A20072" s="17"/>
      <c r="B20072" s="17"/>
      <c r="C20072" s="18"/>
      <c r="D20072" s="19"/>
    </row>
    <row r="20073" spans="1:4" ht="15" x14ac:dyDescent="0.2">
      <c r="A20073" s="17"/>
      <c r="B20073" s="17"/>
      <c r="C20073" s="18"/>
      <c r="D20073" s="19"/>
    </row>
    <row r="20074" spans="1:4" ht="15" x14ac:dyDescent="0.2">
      <c r="A20074" s="17"/>
      <c r="B20074" s="17"/>
      <c r="C20074" s="18"/>
      <c r="D20074" s="19"/>
    </row>
    <row r="20075" spans="1:4" ht="15" x14ac:dyDescent="0.2">
      <c r="A20075" s="17"/>
      <c r="B20075" s="17"/>
      <c r="C20075" s="18"/>
      <c r="D20075" s="19"/>
    </row>
    <row r="20076" spans="1:4" ht="15" x14ac:dyDescent="0.2">
      <c r="A20076" s="17"/>
      <c r="B20076" s="17"/>
      <c r="C20076" s="18"/>
      <c r="D20076" s="19"/>
    </row>
    <row r="20077" spans="1:4" ht="15" x14ac:dyDescent="0.2">
      <c r="A20077" s="17"/>
      <c r="B20077" s="17"/>
      <c r="C20077" s="18"/>
      <c r="D20077" s="19"/>
    </row>
    <row r="20078" spans="1:4" ht="15" x14ac:dyDescent="0.2">
      <c r="A20078" s="17"/>
      <c r="B20078" s="17"/>
      <c r="C20078" s="18"/>
      <c r="D20078" s="19"/>
    </row>
    <row r="20079" spans="1:4" ht="15" x14ac:dyDescent="0.2">
      <c r="A20079" s="17"/>
      <c r="B20079" s="17"/>
      <c r="C20079" s="18"/>
      <c r="D20079" s="19"/>
    </row>
    <row r="20080" spans="1:4" ht="15" x14ac:dyDescent="0.2">
      <c r="A20080" s="17"/>
      <c r="B20080" s="17"/>
      <c r="C20080" s="18"/>
      <c r="D20080" s="19"/>
    </row>
    <row r="20081" spans="1:4" ht="15" x14ac:dyDescent="0.2">
      <c r="A20081" s="17"/>
      <c r="B20081" s="17"/>
      <c r="C20081" s="18"/>
      <c r="D20081" s="19"/>
    </row>
    <row r="20082" spans="1:4" ht="15" x14ac:dyDescent="0.2">
      <c r="A20082" s="17"/>
      <c r="B20082" s="17"/>
      <c r="C20082" s="18"/>
      <c r="D20082" s="19"/>
    </row>
    <row r="20083" spans="1:4" ht="15" x14ac:dyDescent="0.2">
      <c r="A20083" s="17"/>
      <c r="B20083" s="17"/>
      <c r="C20083" s="18"/>
      <c r="D20083" s="19"/>
    </row>
    <row r="20084" spans="1:4" ht="15" x14ac:dyDescent="0.2">
      <c r="A20084" s="17"/>
      <c r="B20084" s="17"/>
      <c r="C20084" s="18"/>
      <c r="D20084" s="19"/>
    </row>
    <row r="20085" spans="1:4" ht="15" x14ac:dyDescent="0.2">
      <c r="A20085" s="17"/>
      <c r="B20085" s="17"/>
      <c r="C20085" s="18"/>
      <c r="D20085" s="19"/>
    </row>
    <row r="20086" spans="1:4" ht="15" x14ac:dyDescent="0.2">
      <c r="A20086" s="17"/>
      <c r="B20086" s="17"/>
      <c r="C20086" s="18"/>
      <c r="D20086" s="19"/>
    </row>
    <row r="20087" spans="1:4" ht="15" x14ac:dyDescent="0.2">
      <c r="A20087" s="17"/>
      <c r="B20087" s="17"/>
      <c r="C20087" s="18"/>
      <c r="D20087" s="19"/>
    </row>
    <row r="20088" spans="1:4" ht="15" x14ac:dyDescent="0.2">
      <c r="A20088" s="17"/>
      <c r="B20088" s="17"/>
      <c r="C20088" s="18"/>
      <c r="D20088" s="19"/>
    </row>
    <row r="20089" spans="1:4" ht="15" x14ac:dyDescent="0.2">
      <c r="A20089" s="17"/>
      <c r="B20089" s="17"/>
      <c r="C20089" s="18"/>
      <c r="D20089" s="19"/>
    </row>
    <row r="20090" spans="1:4" ht="15" x14ac:dyDescent="0.2">
      <c r="A20090" s="17"/>
      <c r="B20090" s="17"/>
      <c r="C20090" s="18"/>
      <c r="D20090" s="19"/>
    </row>
    <row r="20091" spans="1:4" ht="15" x14ac:dyDescent="0.2">
      <c r="A20091" s="17"/>
      <c r="B20091" s="17"/>
      <c r="C20091" s="18"/>
      <c r="D20091" s="19"/>
    </row>
    <row r="20092" spans="1:4" ht="15" x14ac:dyDescent="0.2">
      <c r="A20092" s="17"/>
      <c r="B20092" s="17"/>
      <c r="C20092" s="18"/>
      <c r="D20092" s="19"/>
    </row>
    <row r="20093" spans="1:4" ht="15" x14ac:dyDescent="0.2">
      <c r="A20093" s="17"/>
      <c r="B20093" s="17"/>
      <c r="C20093" s="18"/>
      <c r="D20093" s="19"/>
    </row>
    <row r="20094" spans="1:4" ht="15" x14ac:dyDescent="0.2">
      <c r="A20094" s="17"/>
      <c r="B20094" s="17"/>
      <c r="C20094" s="18"/>
      <c r="D20094" s="19"/>
    </row>
    <row r="20095" spans="1:4" ht="15" x14ac:dyDescent="0.2">
      <c r="A20095" s="17"/>
      <c r="B20095" s="17"/>
      <c r="C20095" s="18"/>
      <c r="D20095" s="19"/>
    </row>
    <row r="20096" spans="1:4" ht="15" x14ac:dyDescent="0.2">
      <c r="A20096" s="17"/>
      <c r="B20096" s="17"/>
      <c r="C20096" s="18"/>
      <c r="D20096" s="19"/>
    </row>
    <row r="20097" spans="1:4" ht="15" x14ac:dyDescent="0.2">
      <c r="A20097" s="17"/>
      <c r="B20097" s="17"/>
      <c r="C20097" s="18"/>
      <c r="D20097" s="19"/>
    </row>
    <row r="20098" spans="1:4" ht="15" x14ac:dyDescent="0.2">
      <c r="A20098" s="17"/>
      <c r="B20098" s="17"/>
      <c r="C20098" s="18"/>
      <c r="D20098" s="19"/>
    </row>
    <row r="20099" spans="1:4" ht="15" x14ac:dyDescent="0.2">
      <c r="A20099" s="17"/>
      <c r="B20099" s="17"/>
      <c r="C20099" s="18"/>
      <c r="D20099" s="19"/>
    </row>
    <row r="20100" spans="1:4" ht="15" x14ac:dyDescent="0.2">
      <c r="A20100" s="17"/>
      <c r="B20100" s="17"/>
      <c r="C20100" s="18"/>
      <c r="D20100" s="19"/>
    </row>
    <row r="20101" spans="1:4" ht="15" x14ac:dyDescent="0.2">
      <c r="A20101" s="17"/>
      <c r="B20101" s="17"/>
      <c r="C20101" s="18"/>
      <c r="D20101" s="19"/>
    </row>
    <row r="20102" spans="1:4" ht="15" x14ac:dyDescent="0.2">
      <c r="A20102" s="17"/>
      <c r="B20102" s="17"/>
      <c r="C20102" s="18"/>
      <c r="D20102" s="19"/>
    </row>
    <row r="20103" spans="1:4" ht="15" x14ac:dyDescent="0.2">
      <c r="A20103" s="17"/>
      <c r="B20103" s="17"/>
      <c r="C20103" s="18"/>
      <c r="D20103" s="19"/>
    </row>
    <row r="20104" spans="1:4" ht="15" x14ac:dyDescent="0.2">
      <c r="A20104" s="17"/>
      <c r="B20104" s="17"/>
      <c r="C20104" s="18"/>
      <c r="D20104" s="19"/>
    </row>
    <row r="20105" spans="1:4" ht="15" x14ac:dyDescent="0.2">
      <c r="A20105" s="17"/>
      <c r="B20105" s="17"/>
      <c r="C20105" s="18"/>
      <c r="D20105" s="19"/>
    </row>
    <row r="20106" spans="1:4" ht="15" x14ac:dyDescent="0.2">
      <c r="A20106" s="17"/>
      <c r="B20106" s="17"/>
      <c r="C20106" s="18"/>
      <c r="D20106" s="19"/>
    </row>
    <row r="20107" spans="1:4" ht="15" x14ac:dyDescent="0.2">
      <c r="A20107" s="17"/>
      <c r="B20107" s="17"/>
      <c r="C20107" s="18"/>
      <c r="D20107" s="19"/>
    </row>
    <row r="20108" spans="1:4" ht="15" x14ac:dyDescent="0.2">
      <c r="A20108" s="17"/>
      <c r="B20108" s="17"/>
      <c r="C20108" s="18"/>
      <c r="D20108" s="19"/>
    </row>
    <row r="20109" spans="1:4" ht="15" x14ac:dyDescent="0.2">
      <c r="A20109" s="17"/>
      <c r="B20109" s="17"/>
      <c r="C20109" s="18"/>
      <c r="D20109" s="19"/>
    </row>
    <row r="20110" spans="1:4" ht="15" x14ac:dyDescent="0.2">
      <c r="A20110" s="17"/>
      <c r="B20110" s="17"/>
      <c r="C20110" s="18"/>
      <c r="D20110" s="19"/>
    </row>
    <row r="20111" spans="1:4" ht="15" x14ac:dyDescent="0.2">
      <c r="A20111" s="17"/>
      <c r="B20111" s="17"/>
      <c r="C20111" s="18"/>
      <c r="D20111" s="19"/>
    </row>
    <row r="20112" spans="1:4" ht="15" x14ac:dyDescent="0.2">
      <c r="A20112" s="17"/>
      <c r="B20112" s="17"/>
      <c r="C20112" s="18"/>
      <c r="D20112" s="19"/>
    </row>
    <row r="20113" spans="1:4" ht="15" x14ac:dyDescent="0.2">
      <c r="A20113" s="17"/>
      <c r="B20113" s="17"/>
      <c r="C20113" s="18"/>
      <c r="D20113" s="19"/>
    </row>
    <row r="20114" spans="1:4" ht="15" x14ac:dyDescent="0.2">
      <c r="A20114" s="17"/>
      <c r="B20114" s="17"/>
      <c r="C20114" s="18"/>
      <c r="D20114" s="19"/>
    </row>
    <row r="20115" spans="1:4" ht="15" x14ac:dyDescent="0.2">
      <c r="A20115" s="17"/>
      <c r="B20115" s="17"/>
      <c r="C20115" s="18"/>
      <c r="D20115" s="19"/>
    </row>
    <row r="20116" spans="1:4" ht="15" x14ac:dyDescent="0.2">
      <c r="A20116" s="17"/>
      <c r="B20116" s="17"/>
      <c r="C20116" s="18"/>
      <c r="D20116" s="19"/>
    </row>
    <row r="20117" spans="1:4" ht="15" x14ac:dyDescent="0.2">
      <c r="A20117" s="17"/>
      <c r="B20117" s="17"/>
      <c r="C20117" s="18"/>
      <c r="D20117" s="19"/>
    </row>
    <row r="20118" spans="1:4" ht="15" x14ac:dyDescent="0.2">
      <c r="A20118" s="17"/>
      <c r="B20118" s="17"/>
      <c r="C20118" s="18"/>
      <c r="D20118" s="19"/>
    </row>
    <row r="20119" spans="1:4" ht="15" x14ac:dyDescent="0.2">
      <c r="A20119" s="17"/>
      <c r="B20119" s="17"/>
      <c r="C20119" s="18"/>
      <c r="D20119" s="19"/>
    </row>
    <row r="20120" spans="1:4" ht="15" x14ac:dyDescent="0.2">
      <c r="A20120" s="17"/>
      <c r="B20120" s="17"/>
      <c r="C20120" s="18"/>
      <c r="D20120" s="19"/>
    </row>
    <row r="20121" spans="1:4" ht="15" x14ac:dyDescent="0.2">
      <c r="A20121" s="17"/>
      <c r="B20121" s="17"/>
      <c r="C20121" s="18"/>
      <c r="D20121" s="19"/>
    </row>
    <row r="20122" spans="1:4" ht="15" x14ac:dyDescent="0.2">
      <c r="A20122" s="17"/>
      <c r="B20122" s="17"/>
      <c r="C20122" s="18"/>
      <c r="D20122" s="19"/>
    </row>
    <row r="20123" spans="1:4" ht="15" x14ac:dyDescent="0.2">
      <c r="A20123" s="17"/>
      <c r="B20123" s="17"/>
      <c r="C20123" s="18"/>
      <c r="D20123" s="19"/>
    </row>
    <row r="20124" spans="1:4" ht="15" x14ac:dyDescent="0.2">
      <c r="A20124" s="17"/>
      <c r="B20124" s="17"/>
      <c r="C20124" s="18"/>
      <c r="D20124" s="19"/>
    </row>
    <row r="20125" spans="1:4" ht="15" x14ac:dyDescent="0.2">
      <c r="A20125" s="17"/>
      <c r="B20125" s="17"/>
      <c r="C20125" s="18"/>
      <c r="D20125" s="19"/>
    </row>
    <row r="20126" spans="1:4" ht="15" x14ac:dyDescent="0.2">
      <c r="A20126" s="17"/>
      <c r="B20126" s="17"/>
      <c r="C20126" s="18"/>
      <c r="D20126" s="19"/>
    </row>
    <row r="20127" spans="1:4" ht="15" x14ac:dyDescent="0.2">
      <c r="A20127" s="17"/>
      <c r="B20127" s="17"/>
      <c r="C20127" s="18"/>
      <c r="D20127" s="19"/>
    </row>
    <row r="20128" spans="1:4" ht="15" x14ac:dyDescent="0.2">
      <c r="A20128" s="17"/>
      <c r="B20128" s="17"/>
      <c r="C20128" s="18"/>
      <c r="D20128" s="19"/>
    </row>
    <row r="20129" spans="1:4" ht="15" x14ac:dyDescent="0.2">
      <c r="A20129" s="17"/>
      <c r="B20129" s="17"/>
      <c r="C20129" s="18"/>
      <c r="D20129" s="19"/>
    </row>
    <row r="20130" spans="1:4" ht="15" x14ac:dyDescent="0.2">
      <c r="A20130" s="17"/>
      <c r="B20130" s="17"/>
      <c r="C20130" s="18"/>
      <c r="D20130" s="19"/>
    </row>
    <row r="20131" spans="1:4" ht="15" x14ac:dyDescent="0.2">
      <c r="A20131" s="17"/>
      <c r="B20131" s="17"/>
      <c r="C20131" s="18"/>
      <c r="D20131" s="19"/>
    </row>
    <row r="20132" spans="1:4" ht="15" x14ac:dyDescent="0.2">
      <c r="A20132" s="17"/>
      <c r="B20132" s="17"/>
      <c r="C20132" s="18"/>
      <c r="D20132" s="19"/>
    </row>
    <row r="20133" spans="1:4" ht="15" x14ac:dyDescent="0.2">
      <c r="A20133" s="17"/>
      <c r="B20133" s="17"/>
      <c r="C20133" s="18"/>
      <c r="D20133" s="19"/>
    </row>
    <row r="20134" spans="1:4" ht="15" x14ac:dyDescent="0.2">
      <c r="A20134" s="17"/>
      <c r="B20134" s="17"/>
      <c r="C20134" s="18"/>
      <c r="D20134" s="19"/>
    </row>
    <row r="20135" spans="1:4" ht="15" x14ac:dyDescent="0.2">
      <c r="A20135" s="17"/>
      <c r="B20135" s="17"/>
      <c r="C20135" s="18"/>
      <c r="D20135" s="19"/>
    </row>
    <row r="20136" spans="1:4" ht="15" x14ac:dyDescent="0.2">
      <c r="A20136" s="17"/>
      <c r="B20136" s="17"/>
      <c r="C20136" s="18"/>
      <c r="D20136" s="19"/>
    </row>
    <row r="20137" spans="1:4" ht="15" x14ac:dyDescent="0.2">
      <c r="A20137" s="17"/>
      <c r="B20137" s="17"/>
      <c r="C20137" s="18"/>
      <c r="D20137" s="19"/>
    </row>
    <row r="20138" spans="1:4" ht="15" x14ac:dyDescent="0.2">
      <c r="A20138" s="17"/>
      <c r="B20138" s="17"/>
      <c r="C20138" s="18"/>
      <c r="D20138" s="19"/>
    </row>
    <row r="20139" spans="1:4" ht="15" x14ac:dyDescent="0.2">
      <c r="A20139" s="17"/>
      <c r="B20139" s="17"/>
      <c r="C20139" s="18"/>
      <c r="D20139" s="19"/>
    </row>
    <row r="20140" spans="1:4" ht="15" x14ac:dyDescent="0.2">
      <c r="A20140" s="17"/>
      <c r="B20140" s="17"/>
      <c r="C20140" s="18"/>
      <c r="D20140" s="19"/>
    </row>
    <row r="20141" spans="1:4" ht="15" x14ac:dyDescent="0.2">
      <c r="A20141" s="17"/>
      <c r="B20141" s="17"/>
      <c r="C20141" s="18"/>
      <c r="D20141" s="19"/>
    </row>
    <row r="20142" spans="1:4" ht="15" x14ac:dyDescent="0.2">
      <c r="A20142" s="17"/>
      <c r="B20142" s="17"/>
      <c r="C20142" s="18"/>
      <c r="D20142" s="19"/>
    </row>
    <row r="20143" spans="1:4" ht="15" x14ac:dyDescent="0.2">
      <c r="A20143" s="17"/>
      <c r="B20143" s="17"/>
      <c r="C20143" s="18"/>
      <c r="D20143" s="19"/>
    </row>
    <row r="20144" spans="1:4" ht="15" x14ac:dyDescent="0.2">
      <c r="A20144" s="17"/>
      <c r="B20144" s="17"/>
      <c r="C20144" s="18"/>
      <c r="D20144" s="19"/>
    </row>
    <row r="20145" spans="1:4" ht="15" x14ac:dyDescent="0.2">
      <c r="A20145" s="17"/>
      <c r="B20145" s="17"/>
      <c r="C20145" s="18"/>
      <c r="D20145" s="19"/>
    </row>
    <row r="20146" spans="1:4" ht="15" x14ac:dyDescent="0.2">
      <c r="A20146" s="17"/>
      <c r="B20146" s="17"/>
      <c r="C20146" s="18"/>
      <c r="D20146" s="19"/>
    </row>
    <row r="20147" spans="1:4" ht="15" x14ac:dyDescent="0.2">
      <c r="A20147" s="17"/>
      <c r="B20147" s="17"/>
      <c r="C20147" s="18"/>
      <c r="D20147" s="19"/>
    </row>
    <row r="20148" spans="1:4" ht="15" x14ac:dyDescent="0.2">
      <c r="A20148" s="17"/>
      <c r="B20148" s="17"/>
      <c r="C20148" s="18"/>
      <c r="D20148" s="19"/>
    </row>
    <row r="20149" spans="1:4" ht="15" x14ac:dyDescent="0.2">
      <c r="A20149" s="17"/>
      <c r="B20149" s="17"/>
      <c r="C20149" s="18"/>
      <c r="D20149" s="19"/>
    </row>
    <row r="20150" spans="1:4" ht="15" x14ac:dyDescent="0.2">
      <c r="A20150" s="17"/>
      <c r="B20150" s="17"/>
      <c r="C20150" s="18"/>
      <c r="D20150" s="19"/>
    </row>
    <row r="20151" spans="1:4" ht="15" x14ac:dyDescent="0.2">
      <c r="A20151" s="17"/>
      <c r="B20151" s="17"/>
      <c r="C20151" s="18"/>
      <c r="D20151" s="19"/>
    </row>
    <row r="20152" spans="1:4" ht="15" x14ac:dyDescent="0.2">
      <c r="A20152" s="17"/>
      <c r="B20152" s="17"/>
      <c r="C20152" s="18"/>
      <c r="D20152" s="19"/>
    </row>
    <row r="20153" spans="1:4" ht="15" x14ac:dyDescent="0.2">
      <c r="A20153" s="17"/>
      <c r="B20153" s="17"/>
      <c r="C20153" s="18"/>
      <c r="D20153" s="19"/>
    </row>
    <row r="20154" spans="1:4" ht="15" x14ac:dyDescent="0.2">
      <c r="A20154" s="17"/>
      <c r="B20154" s="17"/>
      <c r="C20154" s="18"/>
      <c r="D20154" s="19"/>
    </row>
    <row r="20155" spans="1:4" ht="15" x14ac:dyDescent="0.2">
      <c r="A20155" s="17"/>
      <c r="B20155" s="17"/>
      <c r="C20155" s="18"/>
      <c r="D20155" s="19"/>
    </row>
    <row r="20156" spans="1:4" ht="15" x14ac:dyDescent="0.2">
      <c r="A20156" s="17"/>
      <c r="B20156" s="17"/>
      <c r="C20156" s="18"/>
      <c r="D20156" s="19"/>
    </row>
    <row r="20157" spans="1:4" ht="15" x14ac:dyDescent="0.2">
      <c r="A20157" s="17"/>
      <c r="B20157" s="17"/>
      <c r="C20157" s="18"/>
      <c r="D20157" s="19"/>
    </row>
    <row r="20158" spans="1:4" ht="15" x14ac:dyDescent="0.2">
      <c r="A20158" s="17"/>
      <c r="B20158" s="17"/>
      <c r="C20158" s="18"/>
      <c r="D20158" s="19"/>
    </row>
    <row r="20159" spans="1:4" ht="15" x14ac:dyDescent="0.2">
      <c r="A20159" s="17"/>
      <c r="B20159" s="17"/>
      <c r="C20159" s="18"/>
      <c r="D20159" s="19"/>
    </row>
    <row r="20160" spans="1:4" ht="15" x14ac:dyDescent="0.2">
      <c r="A20160" s="17"/>
      <c r="B20160" s="17"/>
      <c r="C20160" s="18"/>
      <c r="D20160" s="19"/>
    </row>
    <row r="20161" spans="1:4" ht="15" x14ac:dyDescent="0.2">
      <c r="A20161" s="17"/>
      <c r="B20161" s="17"/>
      <c r="C20161" s="18"/>
      <c r="D20161" s="19"/>
    </row>
    <row r="20162" spans="1:4" ht="15" x14ac:dyDescent="0.2">
      <c r="A20162" s="17"/>
      <c r="B20162" s="17"/>
      <c r="C20162" s="18"/>
      <c r="D20162" s="19"/>
    </row>
    <row r="20163" spans="1:4" ht="15" x14ac:dyDescent="0.2">
      <c r="A20163" s="17"/>
      <c r="B20163" s="17"/>
      <c r="C20163" s="18"/>
      <c r="D20163" s="19"/>
    </row>
    <row r="20164" spans="1:4" ht="15" x14ac:dyDescent="0.2">
      <c r="A20164" s="17"/>
      <c r="B20164" s="17"/>
      <c r="C20164" s="18"/>
      <c r="D20164" s="19"/>
    </row>
    <row r="20165" spans="1:4" ht="15" x14ac:dyDescent="0.2">
      <c r="A20165" s="17"/>
      <c r="B20165" s="17"/>
      <c r="C20165" s="18"/>
      <c r="D20165" s="19"/>
    </row>
    <row r="20166" spans="1:4" ht="15" x14ac:dyDescent="0.2">
      <c r="A20166" s="17"/>
      <c r="B20166" s="17"/>
      <c r="C20166" s="18"/>
      <c r="D20166" s="19"/>
    </row>
    <row r="20167" spans="1:4" ht="15" x14ac:dyDescent="0.2">
      <c r="A20167" s="17"/>
      <c r="B20167" s="17"/>
      <c r="C20167" s="18"/>
      <c r="D20167" s="19"/>
    </row>
    <row r="20168" spans="1:4" ht="15" x14ac:dyDescent="0.2">
      <c r="A20168" s="17"/>
      <c r="B20168" s="17"/>
      <c r="C20168" s="18"/>
      <c r="D20168" s="19"/>
    </row>
    <row r="20169" spans="1:4" ht="15" x14ac:dyDescent="0.2">
      <c r="A20169" s="17"/>
      <c r="B20169" s="17"/>
      <c r="C20169" s="18"/>
      <c r="D20169" s="19"/>
    </row>
    <row r="20170" spans="1:4" ht="15" x14ac:dyDescent="0.2">
      <c r="A20170" s="17"/>
      <c r="B20170" s="17"/>
      <c r="C20170" s="18"/>
      <c r="D20170" s="19"/>
    </row>
    <row r="20171" spans="1:4" ht="15" x14ac:dyDescent="0.2">
      <c r="A20171" s="17"/>
      <c r="B20171" s="17"/>
      <c r="C20171" s="18"/>
      <c r="D20171" s="19"/>
    </row>
    <row r="20172" spans="1:4" ht="15" x14ac:dyDescent="0.2">
      <c r="A20172" s="17"/>
      <c r="B20172" s="17"/>
      <c r="C20172" s="18"/>
      <c r="D20172" s="19"/>
    </row>
    <row r="20173" spans="1:4" ht="15" x14ac:dyDescent="0.2">
      <c r="A20173" s="17"/>
      <c r="B20173" s="17"/>
      <c r="C20173" s="18"/>
      <c r="D20173" s="19"/>
    </row>
    <row r="20174" spans="1:4" ht="15" x14ac:dyDescent="0.2">
      <c r="A20174" s="17"/>
      <c r="B20174" s="17"/>
      <c r="C20174" s="18"/>
      <c r="D20174" s="19"/>
    </row>
    <row r="20175" spans="1:4" ht="15" x14ac:dyDescent="0.2">
      <c r="A20175" s="17"/>
      <c r="B20175" s="17"/>
      <c r="C20175" s="18"/>
      <c r="D20175" s="19"/>
    </row>
    <row r="20176" spans="1:4" ht="15" x14ac:dyDescent="0.2">
      <c r="A20176" s="17"/>
      <c r="B20176" s="17"/>
      <c r="C20176" s="18"/>
      <c r="D20176" s="19"/>
    </row>
    <row r="20177" spans="1:4" ht="15" x14ac:dyDescent="0.2">
      <c r="A20177" s="17"/>
      <c r="B20177" s="17"/>
      <c r="C20177" s="18"/>
      <c r="D20177" s="19"/>
    </row>
    <row r="20178" spans="1:4" ht="15" x14ac:dyDescent="0.2">
      <c r="A20178" s="17"/>
      <c r="B20178" s="17"/>
      <c r="C20178" s="18"/>
      <c r="D20178" s="19"/>
    </row>
    <row r="20179" spans="1:4" ht="15" x14ac:dyDescent="0.2">
      <c r="A20179" s="17"/>
      <c r="B20179" s="17"/>
      <c r="C20179" s="18"/>
      <c r="D20179" s="19"/>
    </row>
    <row r="20180" spans="1:4" ht="15" x14ac:dyDescent="0.2">
      <c r="A20180" s="17"/>
      <c r="B20180" s="17"/>
      <c r="C20180" s="18"/>
      <c r="D20180" s="19"/>
    </row>
    <row r="20181" spans="1:4" ht="15" x14ac:dyDescent="0.2">
      <c r="A20181" s="17"/>
      <c r="B20181" s="17"/>
      <c r="C20181" s="18"/>
      <c r="D20181" s="19"/>
    </row>
    <row r="20182" spans="1:4" ht="15" x14ac:dyDescent="0.2">
      <c r="A20182" s="17"/>
      <c r="B20182" s="17"/>
      <c r="C20182" s="18"/>
      <c r="D20182" s="19"/>
    </row>
    <row r="20183" spans="1:4" ht="15" x14ac:dyDescent="0.2">
      <c r="A20183" s="17"/>
      <c r="B20183" s="17"/>
      <c r="C20183" s="18"/>
      <c r="D20183" s="19"/>
    </row>
    <row r="20184" spans="1:4" ht="15" x14ac:dyDescent="0.2">
      <c r="A20184" s="17"/>
      <c r="B20184" s="17"/>
      <c r="C20184" s="18"/>
      <c r="D20184" s="19"/>
    </row>
    <row r="20185" spans="1:4" ht="15" x14ac:dyDescent="0.2">
      <c r="A20185" s="17"/>
      <c r="B20185" s="17"/>
      <c r="C20185" s="18"/>
      <c r="D20185" s="19"/>
    </row>
    <row r="20186" spans="1:4" ht="15" x14ac:dyDescent="0.2">
      <c r="A20186" s="17"/>
      <c r="B20186" s="17"/>
      <c r="C20186" s="18"/>
      <c r="D20186" s="19"/>
    </row>
    <row r="20187" spans="1:4" ht="15" x14ac:dyDescent="0.2">
      <c r="A20187" s="17"/>
      <c r="B20187" s="17"/>
      <c r="C20187" s="18"/>
      <c r="D20187" s="19"/>
    </row>
    <row r="20188" spans="1:4" ht="15" x14ac:dyDescent="0.2">
      <c r="A20188" s="17"/>
      <c r="B20188" s="17"/>
      <c r="C20188" s="18"/>
      <c r="D20188" s="19"/>
    </row>
    <row r="20189" spans="1:4" ht="15" x14ac:dyDescent="0.2">
      <c r="A20189" s="17"/>
      <c r="B20189" s="17"/>
      <c r="C20189" s="18"/>
      <c r="D20189" s="19"/>
    </row>
    <row r="20190" spans="1:4" ht="15" x14ac:dyDescent="0.2">
      <c r="A20190" s="17"/>
      <c r="B20190" s="17"/>
      <c r="C20190" s="18"/>
      <c r="D20190" s="19"/>
    </row>
    <row r="20191" spans="1:4" ht="15" x14ac:dyDescent="0.2">
      <c r="A20191" s="17"/>
      <c r="B20191" s="17"/>
      <c r="C20191" s="18"/>
      <c r="D20191" s="19"/>
    </row>
    <row r="20192" spans="1:4" ht="15" x14ac:dyDescent="0.2">
      <c r="A20192" s="17"/>
      <c r="B20192" s="17"/>
      <c r="C20192" s="18"/>
      <c r="D20192" s="19"/>
    </row>
    <row r="20193" spans="1:4" ht="15" x14ac:dyDescent="0.2">
      <c r="A20193" s="17"/>
      <c r="B20193" s="17"/>
      <c r="C20193" s="18"/>
      <c r="D20193" s="19"/>
    </row>
    <row r="20194" spans="1:4" ht="15" x14ac:dyDescent="0.2">
      <c r="A20194" s="17"/>
      <c r="B20194" s="17"/>
      <c r="C20194" s="18"/>
      <c r="D20194" s="19"/>
    </row>
    <row r="20195" spans="1:4" ht="15" x14ac:dyDescent="0.2">
      <c r="A20195" s="17"/>
      <c r="B20195" s="17"/>
      <c r="C20195" s="18"/>
      <c r="D20195" s="19"/>
    </row>
    <row r="20196" spans="1:4" ht="15" x14ac:dyDescent="0.2">
      <c r="A20196" s="17"/>
      <c r="B20196" s="17"/>
      <c r="C20196" s="18"/>
      <c r="D20196" s="19"/>
    </row>
    <row r="20197" spans="1:4" ht="15" x14ac:dyDescent="0.2">
      <c r="A20197" s="17"/>
      <c r="B20197" s="17"/>
      <c r="C20197" s="18"/>
      <c r="D20197" s="19"/>
    </row>
    <row r="20198" spans="1:4" ht="15" x14ac:dyDescent="0.2">
      <c r="A20198" s="17"/>
      <c r="B20198" s="17"/>
      <c r="C20198" s="18"/>
      <c r="D20198" s="19"/>
    </row>
    <row r="20199" spans="1:4" ht="15" x14ac:dyDescent="0.2">
      <c r="A20199" s="17"/>
      <c r="B20199" s="17"/>
      <c r="C20199" s="18"/>
      <c r="D20199" s="19"/>
    </row>
    <row r="20200" spans="1:4" ht="15" x14ac:dyDescent="0.2">
      <c r="A20200" s="17"/>
      <c r="B20200" s="17"/>
      <c r="C20200" s="18"/>
      <c r="D20200" s="19"/>
    </row>
    <row r="20201" spans="1:4" ht="15" x14ac:dyDescent="0.2">
      <c r="A20201" s="17"/>
      <c r="B20201" s="17"/>
      <c r="C20201" s="18"/>
      <c r="D20201" s="19"/>
    </row>
    <row r="20202" spans="1:4" ht="15" x14ac:dyDescent="0.2">
      <c r="A20202" s="17"/>
      <c r="B20202" s="17"/>
      <c r="C20202" s="18"/>
      <c r="D20202" s="19"/>
    </row>
    <row r="20203" spans="1:4" ht="15" x14ac:dyDescent="0.2">
      <c r="A20203" s="17"/>
      <c r="B20203" s="17"/>
      <c r="C20203" s="18"/>
      <c r="D20203" s="19"/>
    </row>
    <row r="20204" spans="1:4" ht="15" x14ac:dyDescent="0.2">
      <c r="A20204" s="17"/>
      <c r="B20204" s="17"/>
      <c r="C20204" s="18"/>
      <c r="D20204" s="19"/>
    </row>
    <row r="20205" spans="1:4" ht="15" x14ac:dyDescent="0.2">
      <c r="A20205" s="17"/>
      <c r="B20205" s="17"/>
      <c r="C20205" s="18"/>
      <c r="D20205" s="19"/>
    </row>
    <row r="20206" spans="1:4" ht="15" x14ac:dyDescent="0.2">
      <c r="A20206" s="17"/>
      <c r="B20206" s="17"/>
      <c r="C20206" s="18"/>
      <c r="D20206" s="19"/>
    </row>
    <row r="20207" spans="1:4" ht="15" x14ac:dyDescent="0.2">
      <c r="A20207" s="17"/>
      <c r="B20207" s="17"/>
      <c r="C20207" s="18"/>
      <c r="D20207" s="19"/>
    </row>
    <row r="20208" spans="1:4" ht="15" x14ac:dyDescent="0.2">
      <c r="A20208" s="17"/>
      <c r="B20208" s="17"/>
      <c r="C20208" s="18"/>
      <c r="D20208" s="19"/>
    </row>
    <row r="20209" spans="1:4" ht="15" x14ac:dyDescent="0.2">
      <c r="A20209" s="17"/>
      <c r="B20209" s="17"/>
      <c r="C20209" s="18"/>
      <c r="D20209" s="19"/>
    </row>
    <row r="20210" spans="1:4" ht="15" x14ac:dyDescent="0.2">
      <c r="A20210" s="17"/>
      <c r="B20210" s="17"/>
      <c r="C20210" s="18"/>
      <c r="D20210" s="19"/>
    </row>
    <row r="20211" spans="1:4" ht="15" x14ac:dyDescent="0.2">
      <c r="A20211" s="17"/>
      <c r="B20211" s="17"/>
      <c r="C20211" s="18"/>
      <c r="D20211" s="19"/>
    </row>
    <row r="20212" spans="1:4" ht="15" x14ac:dyDescent="0.2">
      <c r="A20212" s="17"/>
      <c r="B20212" s="17"/>
      <c r="C20212" s="18"/>
      <c r="D20212" s="19"/>
    </row>
    <row r="20213" spans="1:4" ht="15" x14ac:dyDescent="0.2">
      <c r="A20213" s="17"/>
      <c r="B20213" s="17"/>
      <c r="C20213" s="18"/>
      <c r="D20213" s="19"/>
    </row>
    <row r="20214" spans="1:4" ht="15" x14ac:dyDescent="0.2">
      <c r="A20214" s="17"/>
      <c r="B20214" s="17"/>
      <c r="C20214" s="18"/>
      <c r="D20214" s="19"/>
    </row>
    <row r="20215" spans="1:4" ht="15" x14ac:dyDescent="0.2">
      <c r="A20215" s="17"/>
      <c r="B20215" s="17"/>
      <c r="C20215" s="18"/>
      <c r="D20215" s="19"/>
    </row>
    <row r="20216" spans="1:4" ht="15" x14ac:dyDescent="0.2">
      <c r="A20216" s="17"/>
      <c r="B20216" s="17"/>
      <c r="C20216" s="18"/>
      <c r="D20216" s="19"/>
    </row>
    <row r="20217" spans="1:4" ht="15" x14ac:dyDescent="0.2">
      <c r="A20217" s="17"/>
      <c r="B20217" s="17"/>
      <c r="C20217" s="18"/>
      <c r="D20217" s="19"/>
    </row>
    <row r="20218" spans="1:4" ht="15" x14ac:dyDescent="0.2">
      <c r="A20218" s="17"/>
      <c r="B20218" s="17"/>
      <c r="C20218" s="18"/>
      <c r="D20218" s="19"/>
    </row>
    <row r="20219" spans="1:4" ht="15" x14ac:dyDescent="0.2">
      <c r="A20219" s="17"/>
      <c r="B20219" s="17"/>
      <c r="C20219" s="18"/>
      <c r="D20219" s="19"/>
    </row>
    <row r="20220" spans="1:4" ht="15" x14ac:dyDescent="0.2">
      <c r="A20220" s="17"/>
      <c r="B20220" s="17"/>
      <c r="C20220" s="18"/>
      <c r="D20220" s="19"/>
    </row>
    <row r="20221" spans="1:4" ht="15" x14ac:dyDescent="0.2">
      <c r="A20221" s="17"/>
      <c r="B20221" s="17"/>
      <c r="C20221" s="18"/>
      <c r="D20221" s="19"/>
    </row>
    <row r="20222" spans="1:4" ht="15" x14ac:dyDescent="0.2">
      <c r="A20222" s="17"/>
      <c r="B20222" s="17"/>
      <c r="C20222" s="18"/>
      <c r="D20222" s="19"/>
    </row>
    <row r="20223" spans="1:4" ht="15" x14ac:dyDescent="0.2">
      <c r="A20223" s="17"/>
      <c r="B20223" s="17"/>
      <c r="C20223" s="18"/>
      <c r="D20223" s="19"/>
    </row>
    <row r="20224" spans="1:4" ht="15" x14ac:dyDescent="0.2">
      <c r="A20224" s="17"/>
      <c r="B20224" s="17"/>
      <c r="C20224" s="18"/>
      <c r="D20224" s="19"/>
    </row>
    <row r="20225" spans="1:4" ht="15" x14ac:dyDescent="0.2">
      <c r="A20225" s="17"/>
      <c r="B20225" s="17"/>
      <c r="C20225" s="18"/>
      <c r="D20225" s="19"/>
    </row>
    <row r="20226" spans="1:4" ht="15" x14ac:dyDescent="0.2">
      <c r="A20226" s="17"/>
      <c r="B20226" s="17"/>
      <c r="C20226" s="18"/>
      <c r="D20226" s="19"/>
    </row>
    <row r="20227" spans="1:4" ht="15" x14ac:dyDescent="0.2">
      <c r="A20227" s="17"/>
      <c r="B20227" s="17"/>
      <c r="C20227" s="18"/>
      <c r="D20227" s="19"/>
    </row>
    <row r="20228" spans="1:4" ht="15" x14ac:dyDescent="0.2">
      <c r="A20228" s="17"/>
      <c r="B20228" s="17"/>
      <c r="C20228" s="18"/>
      <c r="D20228" s="19"/>
    </row>
    <row r="20229" spans="1:4" ht="15" x14ac:dyDescent="0.2">
      <c r="A20229" s="17"/>
      <c r="B20229" s="17"/>
      <c r="C20229" s="18"/>
      <c r="D20229" s="19"/>
    </row>
    <row r="20230" spans="1:4" ht="15" x14ac:dyDescent="0.2">
      <c r="A20230" s="17"/>
      <c r="B20230" s="17"/>
      <c r="C20230" s="18"/>
      <c r="D20230" s="19"/>
    </row>
    <row r="20231" spans="1:4" ht="15" x14ac:dyDescent="0.2">
      <c r="A20231" s="17"/>
      <c r="B20231" s="17"/>
      <c r="C20231" s="18"/>
      <c r="D20231" s="19"/>
    </row>
    <row r="20232" spans="1:4" ht="15" x14ac:dyDescent="0.2">
      <c r="A20232" s="17"/>
      <c r="B20232" s="17"/>
      <c r="C20232" s="18"/>
      <c r="D20232" s="19"/>
    </row>
    <row r="20233" spans="1:4" ht="15" x14ac:dyDescent="0.2">
      <c r="A20233" s="17"/>
      <c r="B20233" s="17"/>
      <c r="C20233" s="18"/>
      <c r="D20233" s="19"/>
    </row>
    <row r="20234" spans="1:4" ht="15" x14ac:dyDescent="0.2">
      <c r="A20234" s="17"/>
      <c r="B20234" s="17"/>
      <c r="C20234" s="18"/>
      <c r="D20234" s="19"/>
    </row>
    <row r="20235" spans="1:4" ht="15" x14ac:dyDescent="0.2">
      <c r="A20235" s="17"/>
      <c r="B20235" s="17"/>
      <c r="C20235" s="18"/>
      <c r="D20235" s="19"/>
    </row>
    <row r="20236" spans="1:4" ht="15" x14ac:dyDescent="0.2">
      <c r="A20236" s="17"/>
      <c r="B20236" s="17"/>
      <c r="C20236" s="18"/>
      <c r="D20236" s="19"/>
    </row>
    <row r="20237" spans="1:4" ht="15" x14ac:dyDescent="0.2">
      <c r="A20237" s="17"/>
      <c r="B20237" s="17"/>
      <c r="C20237" s="18"/>
      <c r="D20237" s="19"/>
    </row>
    <row r="20238" spans="1:4" ht="15" x14ac:dyDescent="0.2">
      <c r="A20238" s="17"/>
      <c r="B20238" s="17"/>
      <c r="C20238" s="18"/>
      <c r="D20238" s="19"/>
    </row>
    <row r="20239" spans="1:4" ht="15" x14ac:dyDescent="0.2">
      <c r="A20239" s="17"/>
      <c r="B20239" s="17"/>
      <c r="C20239" s="18"/>
      <c r="D20239" s="19"/>
    </row>
    <row r="20240" spans="1:4" ht="15" x14ac:dyDescent="0.2">
      <c r="A20240" s="17"/>
      <c r="B20240" s="17"/>
      <c r="C20240" s="18"/>
      <c r="D20240" s="19"/>
    </row>
    <row r="20241" spans="1:4" ht="15" x14ac:dyDescent="0.2">
      <c r="A20241" s="17"/>
      <c r="B20241" s="17"/>
      <c r="C20241" s="18"/>
      <c r="D20241" s="19"/>
    </row>
    <row r="20242" spans="1:4" ht="15" x14ac:dyDescent="0.2">
      <c r="A20242" s="17"/>
      <c r="B20242" s="17"/>
      <c r="C20242" s="18"/>
      <c r="D20242" s="19"/>
    </row>
    <row r="20243" spans="1:4" ht="15" x14ac:dyDescent="0.2">
      <c r="A20243" s="17"/>
      <c r="B20243" s="17"/>
      <c r="C20243" s="18"/>
      <c r="D20243" s="19"/>
    </row>
    <row r="20244" spans="1:4" ht="15" x14ac:dyDescent="0.2">
      <c r="A20244" s="17"/>
      <c r="B20244" s="17"/>
      <c r="C20244" s="18"/>
      <c r="D20244" s="19"/>
    </row>
    <row r="20245" spans="1:4" ht="15" x14ac:dyDescent="0.2">
      <c r="A20245" s="17"/>
      <c r="B20245" s="17"/>
      <c r="C20245" s="18"/>
      <c r="D20245" s="19"/>
    </row>
    <row r="20246" spans="1:4" ht="15" x14ac:dyDescent="0.2">
      <c r="A20246" s="17"/>
      <c r="B20246" s="17"/>
      <c r="C20246" s="18"/>
      <c r="D20246" s="19"/>
    </row>
    <row r="20247" spans="1:4" ht="15" x14ac:dyDescent="0.2">
      <c r="A20247" s="17"/>
      <c r="B20247" s="17"/>
      <c r="C20247" s="18"/>
      <c r="D20247" s="19"/>
    </row>
    <row r="20248" spans="1:4" ht="15" x14ac:dyDescent="0.2">
      <c r="A20248" s="17"/>
      <c r="B20248" s="17"/>
      <c r="C20248" s="18"/>
      <c r="D20248" s="19"/>
    </row>
    <row r="20249" spans="1:4" ht="15" x14ac:dyDescent="0.2">
      <c r="A20249" s="17"/>
      <c r="B20249" s="17"/>
      <c r="C20249" s="18"/>
      <c r="D20249" s="19"/>
    </row>
    <row r="20250" spans="1:4" ht="15" x14ac:dyDescent="0.2">
      <c r="A20250" s="17"/>
      <c r="B20250" s="17"/>
      <c r="C20250" s="18"/>
      <c r="D20250" s="19"/>
    </row>
    <row r="20251" spans="1:4" ht="15" x14ac:dyDescent="0.2">
      <c r="A20251" s="17"/>
      <c r="B20251" s="17"/>
      <c r="C20251" s="18"/>
      <c r="D20251" s="19"/>
    </row>
    <row r="20252" spans="1:4" ht="15" x14ac:dyDescent="0.2">
      <c r="A20252" s="17"/>
      <c r="B20252" s="17"/>
      <c r="C20252" s="18"/>
      <c r="D20252" s="19"/>
    </row>
    <row r="20253" spans="1:4" ht="15" x14ac:dyDescent="0.2">
      <c r="A20253" s="17"/>
      <c r="B20253" s="17"/>
      <c r="C20253" s="18"/>
      <c r="D20253" s="19"/>
    </row>
    <row r="20254" spans="1:4" ht="15" x14ac:dyDescent="0.2">
      <c r="A20254" s="17"/>
      <c r="B20254" s="17"/>
      <c r="C20254" s="18"/>
      <c r="D20254" s="19"/>
    </row>
    <row r="20255" spans="1:4" ht="15" x14ac:dyDescent="0.2">
      <c r="A20255" s="17"/>
      <c r="B20255" s="17"/>
      <c r="C20255" s="18"/>
      <c r="D20255" s="19"/>
    </row>
    <row r="20256" spans="1:4" ht="15" x14ac:dyDescent="0.2">
      <c r="A20256" s="17"/>
      <c r="B20256" s="17"/>
      <c r="C20256" s="18"/>
      <c r="D20256" s="19"/>
    </row>
    <row r="20257" spans="1:4" ht="15" x14ac:dyDescent="0.2">
      <c r="A20257" s="17"/>
      <c r="B20257" s="17"/>
      <c r="C20257" s="18"/>
      <c r="D20257" s="19"/>
    </row>
    <row r="20258" spans="1:4" ht="15" x14ac:dyDescent="0.2">
      <c r="A20258" s="17"/>
      <c r="B20258" s="17"/>
      <c r="C20258" s="18"/>
      <c r="D20258" s="19"/>
    </row>
    <row r="20259" spans="1:4" ht="15" x14ac:dyDescent="0.2">
      <c r="A20259" s="17"/>
      <c r="B20259" s="17"/>
      <c r="C20259" s="18"/>
      <c r="D20259" s="19"/>
    </row>
    <row r="20260" spans="1:4" ht="15" x14ac:dyDescent="0.2">
      <c r="A20260" s="17"/>
      <c r="B20260" s="17"/>
      <c r="C20260" s="18"/>
      <c r="D20260" s="19"/>
    </row>
    <row r="20261" spans="1:4" ht="15" x14ac:dyDescent="0.2">
      <c r="A20261" s="17"/>
      <c r="B20261" s="17"/>
      <c r="C20261" s="18"/>
      <c r="D20261" s="19"/>
    </row>
    <row r="20262" spans="1:4" ht="15" x14ac:dyDescent="0.2">
      <c r="A20262" s="17"/>
      <c r="B20262" s="17"/>
      <c r="C20262" s="18"/>
      <c r="D20262" s="19"/>
    </row>
    <row r="20263" spans="1:4" ht="15" x14ac:dyDescent="0.2">
      <c r="A20263" s="17"/>
      <c r="B20263" s="17"/>
      <c r="C20263" s="18"/>
      <c r="D20263" s="19"/>
    </row>
    <row r="20264" spans="1:4" ht="15" x14ac:dyDescent="0.2">
      <c r="A20264" s="17"/>
      <c r="B20264" s="17"/>
      <c r="C20264" s="18"/>
      <c r="D20264" s="19"/>
    </row>
    <row r="20265" spans="1:4" ht="15" x14ac:dyDescent="0.2">
      <c r="A20265" s="17"/>
      <c r="B20265" s="17"/>
      <c r="C20265" s="18"/>
      <c r="D20265" s="19"/>
    </row>
    <row r="20266" spans="1:4" ht="15" x14ac:dyDescent="0.2">
      <c r="A20266" s="17"/>
      <c r="B20266" s="17"/>
      <c r="C20266" s="18"/>
      <c r="D20266" s="19"/>
    </row>
    <row r="20267" spans="1:4" ht="15" x14ac:dyDescent="0.2">
      <c r="A20267" s="17"/>
      <c r="B20267" s="17"/>
      <c r="C20267" s="18"/>
      <c r="D20267" s="19"/>
    </row>
    <row r="20268" spans="1:4" ht="15" x14ac:dyDescent="0.2">
      <c r="A20268" s="17"/>
      <c r="B20268" s="17"/>
      <c r="C20268" s="18"/>
      <c r="D20268" s="19"/>
    </row>
    <row r="20269" spans="1:4" ht="15" x14ac:dyDescent="0.2">
      <c r="A20269" s="17"/>
      <c r="B20269" s="17"/>
      <c r="C20269" s="18"/>
      <c r="D20269" s="19"/>
    </row>
    <row r="20270" spans="1:4" ht="15" x14ac:dyDescent="0.2">
      <c r="A20270" s="17"/>
      <c r="B20270" s="17"/>
      <c r="C20270" s="18"/>
      <c r="D20270" s="19"/>
    </row>
    <row r="20271" spans="1:4" ht="15" x14ac:dyDescent="0.2">
      <c r="A20271" s="17"/>
      <c r="B20271" s="17"/>
      <c r="C20271" s="18"/>
      <c r="D20271" s="19"/>
    </row>
    <row r="20272" spans="1:4" ht="15" x14ac:dyDescent="0.2">
      <c r="A20272" s="17"/>
      <c r="B20272" s="17"/>
      <c r="C20272" s="18"/>
      <c r="D20272" s="19"/>
    </row>
    <row r="20273" spans="1:4" ht="15" x14ac:dyDescent="0.2">
      <c r="A20273" s="17"/>
      <c r="B20273" s="17"/>
      <c r="C20273" s="18"/>
      <c r="D20273" s="19"/>
    </row>
    <row r="20274" spans="1:4" ht="15" x14ac:dyDescent="0.2">
      <c r="A20274" s="17"/>
      <c r="B20274" s="17"/>
      <c r="C20274" s="18"/>
      <c r="D20274" s="19"/>
    </row>
    <row r="20275" spans="1:4" ht="15" x14ac:dyDescent="0.2">
      <c r="A20275" s="17"/>
      <c r="B20275" s="17"/>
      <c r="C20275" s="18"/>
      <c r="D20275" s="19"/>
    </row>
    <row r="20276" spans="1:4" ht="15" x14ac:dyDescent="0.2">
      <c r="A20276" s="17"/>
      <c r="B20276" s="17"/>
      <c r="C20276" s="18"/>
      <c r="D20276" s="19"/>
    </row>
    <row r="20277" spans="1:4" ht="15" x14ac:dyDescent="0.2">
      <c r="A20277" s="17"/>
      <c r="B20277" s="17"/>
      <c r="C20277" s="18"/>
      <c r="D20277" s="19"/>
    </row>
    <row r="20278" spans="1:4" ht="15" x14ac:dyDescent="0.2">
      <c r="A20278" s="17"/>
      <c r="B20278" s="17"/>
      <c r="C20278" s="18"/>
      <c r="D20278" s="19"/>
    </row>
    <row r="20279" spans="1:4" ht="15" x14ac:dyDescent="0.2">
      <c r="A20279" s="17"/>
      <c r="B20279" s="17"/>
      <c r="C20279" s="18"/>
      <c r="D20279" s="19"/>
    </row>
    <row r="20280" spans="1:4" ht="15" x14ac:dyDescent="0.2">
      <c r="A20280" s="17"/>
      <c r="B20280" s="17"/>
      <c r="C20280" s="18"/>
      <c r="D20280" s="19"/>
    </row>
    <row r="20281" spans="1:4" ht="15" x14ac:dyDescent="0.2">
      <c r="A20281" s="17"/>
      <c r="B20281" s="17"/>
      <c r="C20281" s="18"/>
      <c r="D20281" s="19"/>
    </row>
    <row r="20282" spans="1:4" ht="15" x14ac:dyDescent="0.2">
      <c r="A20282" s="17"/>
      <c r="B20282" s="17"/>
      <c r="C20282" s="18"/>
      <c r="D20282" s="19"/>
    </row>
    <row r="20283" spans="1:4" ht="15" x14ac:dyDescent="0.2">
      <c r="A20283" s="17"/>
      <c r="B20283" s="17"/>
      <c r="C20283" s="18"/>
      <c r="D20283" s="19"/>
    </row>
    <row r="20284" spans="1:4" ht="15" x14ac:dyDescent="0.2">
      <c r="A20284" s="17"/>
      <c r="B20284" s="17"/>
      <c r="C20284" s="18"/>
      <c r="D20284" s="19"/>
    </row>
    <row r="20285" spans="1:4" ht="15" x14ac:dyDescent="0.2">
      <c r="A20285" s="17"/>
      <c r="B20285" s="17"/>
      <c r="C20285" s="18"/>
      <c r="D20285" s="19"/>
    </row>
    <row r="20286" spans="1:4" ht="15" x14ac:dyDescent="0.2">
      <c r="A20286" s="17"/>
      <c r="B20286" s="17"/>
      <c r="C20286" s="18"/>
      <c r="D20286" s="19"/>
    </row>
    <row r="20287" spans="1:4" ht="15" x14ac:dyDescent="0.2">
      <c r="A20287" s="17"/>
      <c r="B20287" s="17"/>
      <c r="C20287" s="18"/>
      <c r="D20287" s="19"/>
    </row>
    <row r="20288" spans="1:4" ht="15" x14ac:dyDescent="0.2">
      <c r="A20288" s="17"/>
      <c r="B20288" s="17"/>
      <c r="C20288" s="18"/>
      <c r="D20288" s="19"/>
    </row>
    <row r="20289" spans="1:4" ht="15" x14ac:dyDescent="0.2">
      <c r="A20289" s="17"/>
      <c r="B20289" s="17"/>
      <c r="C20289" s="18"/>
      <c r="D20289" s="19"/>
    </row>
    <row r="20290" spans="1:4" ht="15" x14ac:dyDescent="0.2">
      <c r="A20290" s="17"/>
      <c r="B20290" s="17"/>
      <c r="C20290" s="18"/>
      <c r="D20290" s="19"/>
    </row>
    <row r="20291" spans="1:4" ht="15" x14ac:dyDescent="0.2">
      <c r="A20291" s="17"/>
      <c r="B20291" s="17"/>
      <c r="C20291" s="18"/>
      <c r="D20291" s="19"/>
    </row>
    <row r="20292" spans="1:4" ht="15" x14ac:dyDescent="0.2">
      <c r="A20292" s="17"/>
      <c r="B20292" s="17"/>
      <c r="C20292" s="18"/>
      <c r="D20292" s="19"/>
    </row>
    <row r="20293" spans="1:4" ht="15" x14ac:dyDescent="0.2">
      <c r="A20293" s="17"/>
      <c r="B20293" s="17"/>
      <c r="C20293" s="18"/>
      <c r="D20293" s="19"/>
    </row>
    <row r="20294" spans="1:4" ht="15" x14ac:dyDescent="0.2">
      <c r="A20294" s="17"/>
      <c r="B20294" s="17"/>
      <c r="C20294" s="18"/>
      <c r="D20294" s="19"/>
    </row>
    <row r="20295" spans="1:4" ht="15" x14ac:dyDescent="0.2">
      <c r="A20295" s="17"/>
      <c r="B20295" s="17"/>
      <c r="C20295" s="18"/>
      <c r="D20295" s="19"/>
    </row>
    <row r="20296" spans="1:4" ht="15" x14ac:dyDescent="0.2">
      <c r="A20296" s="17"/>
      <c r="B20296" s="17"/>
      <c r="C20296" s="18"/>
      <c r="D20296" s="19"/>
    </row>
    <row r="20297" spans="1:4" ht="15" x14ac:dyDescent="0.2">
      <c r="A20297" s="17"/>
      <c r="B20297" s="17"/>
      <c r="C20297" s="18"/>
      <c r="D20297" s="19"/>
    </row>
    <row r="20298" spans="1:4" ht="15" x14ac:dyDescent="0.2">
      <c r="A20298" s="17"/>
      <c r="B20298" s="17"/>
      <c r="C20298" s="18"/>
      <c r="D20298" s="19"/>
    </row>
    <row r="20299" spans="1:4" ht="15" x14ac:dyDescent="0.2">
      <c r="A20299" s="17"/>
      <c r="B20299" s="17"/>
      <c r="C20299" s="18"/>
      <c r="D20299" s="19"/>
    </row>
    <row r="20300" spans="1:4" ht="15" x14ac:dyDescent="0.2">
      <c r="A20300" s="17"/>
      <c r="B20300" s="17"/>
      <c r="C20300" s="18"/>
      <c r="D20300" s="19"/>
    </row>
    <row r="20301" spans="1:4" ht="15" x14ac:dyDescent="0.2">
      <c r="A20301" s="17"/>
      <c r="B20301" s="17"/>
      <c r="C20301" s="18"/>
      <c r="D20301" s="19"/>
    </row>
    <row r="20302" spans="1:4" ht="15" x14ac:dyDescent="0.2">
      <c r="A20302" s="17"/>
      <c r="B20302" s="17"/>
      <c r="C20302" s="18"/>
      <c r="D20302" s="19"/>
    </row>
    <row r="20303" spans="1:4" ht="15" x14ac:dyDescent="0.2">
      <c r="A20303" s="17"/>
      <c r="B20303" s="17"/>
      <c r="C20303" s="18"/>
      <c r="D20303" s="19"/>
    </row>
    <row r="20304" spans="1:4" ht="15" x14ac:dyDescent="0.2">
      <c r="A20304" s="17"/>
      <c r="B20304" s="17"/>
      <c r="C20304" s="18"/>
      <c r="D20304" s="19"/>
    </row>
    <row r="20305" spans="1:4" ht="15" x14ac:dyDescent="0.2">
      <c r="A20305" s="17"/>
      <c r="B20305" s="17"/>
      <c r="C20305" s="18"/>
      <c r="D20305" s="19"/>
    </row>
    <row r="20306" spans="1:4" ht="15" x14ac:dyDescent="0.2">
      <c r="A20306" s="17"/>
      <c r="B20306" s="17"/>
      <c r="C20306" s="18"/>
      <c r="D20306" s="19"/>
    </row>
    <row r="20307" spans="1:4" ht="15" x14ac:dyDescent="0.2">
      <c r="A20307" s="17"/>
      <c r="B20307" s="17"/>
      <c r="C20307" s="18"/>
      <c r="D20307" s="19"/>
    </row>
    <row r="20308" spans="1:4" ht="15" x14ac:dyDescent="0.2">
      <c r="A20308" s="17"/>
      <c r="B20308" s="17"/>
      <c r="C20308" s="18"/>
      <c r="D20308" s="19"/>
    </row>
    <row r="20309" spans="1:4" ht="15" x14ac:dyDescent="0.2">
      <c r="A20309" s="17"/>
      <c r="B20309" s="17"/>
      <c r="C20309" s="18"/>
      <c r="D20309" s="19"/>
    </row>
    <row r="20310" spans="1:4" ht="15" x14ac:dyDescent="0.2">
      <c r="A20310" s="17"/>
      <c r="B20310" s="17"/>
      <c r="C20310" s="18"/>
      <c r="D20310" s="19"/>
    </row>
    <row r="20311" spans="1:4" ht="15" x14ac:dyDescent="0.2">
      <c r="A20311" s="17"/>
      <c r="B20311" s="17"/>
      <c r="C20311" s="18"/>
      <c r="D20311" s="19"/>
    </row>
    <row r="20312" spans="1:4" ht="15" x14ac:dyDescent="0.2">
      <c r="A20312" s="17"/>
      <c r="B20312" s="17"/>
      <c r="C20312" s="18"/>
      <c r="D20312" s="19"/>
    </row>
    <row r="20313" spans="1:4" ht="15" x14ac:dyDescent="0.2">
      <c r="A20313" s="17"/>
      <c r="B20313" s="17"/>
      <c r="C20313" s="18"/>
      <c r="D20313" s="19"/>
    </row>
    <row r="20314" spans="1:4" ht="15" x14ac:dyDescent="0.2">
      <c r="A20314" s="17"/>
      <c r="B20314" s="17"/>
      <c r="C20314" s="18"/>
      <c r="D20314" s="19"/>
    </row>
    <row r="20315" spans="1:4" ht="15" x14ac:dyDescent="0.2">
      <c r="A20315" s="17"/>
      <c r="B20315" s="17"/>
      <c r="C20315" s="18"/>
      <c r="D20315" s="19"/>
    </row>
    <row r="20316" spans="1:4" ht="15" x14ac:dyDescent="0.2">
      <c r="A20316" s="17"/>
      <c r="B20316" s="17"/>
      <c r="C20316" s="18"/>
      <c r="D20316" s="19"/>
    </row>
    <row r="20317" spans="1:4" ht="15" x14ac:dyDescent="0.2">
      <c r="A20317" s="17"/>
      <c r="B20317" s="17"/>
      <c r="C20317" s="18"/>
      <c r="D20317" s="19"/>
    </row>
    <row r="20318" spans="1:4" ht="15" x14ac:dyDescent="0.2">
      <c r="A20318" s="17"/>
      <c r="B20318" s="17"/>
      <c r="C20318" s="18"/>
      <c r="D20318" s="19"/>
    </row>
    <row r="20319" spans="1:4" ht="15" x14ac:dyDescent="0.2">
      <c r="A20319" s="17"/>
      <c r="B20319" s="17"/>
      <c r="C20319" s="18"/>
      <c r="D20319" s="19"/>
    </row>
    <row r="20320" spans="1:4" ht="15" x14ac:dyDescent="0.2">
      <c r="A20320" s="17"/>
      <c r="B20320" s="17"/>
      <c r="C20320" s="18"/>
      <c r="D20320" s="19"/>
    </row>
    <row r="20321" spans="1:4" ht="15" x14ac:dyDescent="0.2">
      <c r="A20321" s="17"/>
      <c r="B20321" s="17"/>
      <c r="C20321" s="18"/>
      <c r="D20321" s="19"/>
    </row>
    <row r="20322" spans="1:4" ht="15" x14ac:dyDescent="0.2">
      <c r="A20322" s="17"/>
      <c r="B20322" s="17"/>
      <c r="C20322" s="18"/>
      <c r="D20322" s="19"/>
    </row>
    <row r="20323" spans="1:4" ht="15" x14ac:dyDescent="0.2">
      <c r="A20323" s="17"/>
      <c r="B20323" s="17"/>
      <c r="C20323" s="18"/>
      <c r="D20323" s="19"/>
    </row>
    <row r="20324" spans="1:4" ht="15" x14ac:dyDescent="0.2">
      <c r="A20324" s="17"/>
      <c r="B20324" s="17"/>
      <c r="C20324" s="18"/>
      <c r="D20324" s="19"/>
    </row>
    <row r="20325" spans="1:4" ht="15" x14ac:dyDescent="0.2">
      <c r="A20325" s="17"/>
      <c r="B20325" s="17"/>
      <c r="C20325" s="18"/>
      <c r="D20325" s="19"/>
    </row>
    <row r="20326" spans="1:4" ht="15" x14ac:dyDescent="0.2">
      <c r="A20326" s="17"/>
      <c r="B20326" s="17"/>
      <c r="C20326" s="18"/>
      <c r="D20326" s="19"/>
    </row>
    <row r="20327" spans="1:4" ht="15" x14ac:dyDescent="0.2">
      <c r="A20327" s="17"/>
      <c r="B20327" s="17"/>
      <c r="C20327" s="18"/>
      <c r="D20327" s="19"/>
    </row>
    <row r="20328" spans="1:4" ht="15" x14ac:dyDescent="0.2">
      <c r="A20328" s="17"/>
      <c r="B20328" s="17"/>
      <c r="C20328" s="18"/>
      <c r="D20328" s="19"/>
    </row>
    <row r="20329" spans="1:4" ht="15" x14ac:dyDescent="0.2">
      <c r="A20329" s="17"/>
      <c r="B20329" s="17"/>
      <c r="C20329" s="18"/>
      <c r="D20329" s="19"/>
    </row>
    <row r="20330" spans="1:4" ht="15" x14ac:dyDescent="0.2">
      <c r="A20330" s="17"/>
      <c r="B20330" s="17"/>
      <c r="C20330" s="18"/>
      <c r="D20330" s="19"/>
    </row>
    <row r="20331" spans="1:4" ht="15" x14ac:dyDescent="0.2">
      <c r="A20331" s="17"/>
      <c r="B20331" s="17"/>
      <c r="C20331" s="18"/>
      <c r="D20331" s="19"/>
    </row>
    <row r="20332" spans="1:4" ht="15" x14ac:dyDescent="0.2">
      <c r="A20332" s="17"/>
      <c r="B20332" s="17"/>
      <c r="C20332" s="18"/>
      <c r="D20332" s="19"/>
    </row>
    <row r="20333" spans="1:4" ht="15" x14ac:dyDescent="0.2">
      <c r="A20333" s="17"/>
      <c r="B20333" s="17"/>
      <c r="C20333" s="18"/>
      <c r="D20333" s="19"/>
    </row>
    <row r="20334" spans="1:4" ht="15" x14ac:dyDescent="0.2">
      <c r="A20334" s="17"/>
      <c r="B20334" s="17"/>
      <c r="C20334" s="18"/>
      <c r="D20334" s="19"/>
    </row>
    <row r="20335" spans="1:4" ht="15" x14ac:dyDescent="0.2">
      <c r="A20335" s="17"/>
      <c r="B20335" s="17"/>
      <c r="C20335" s="18"/>
      <c r="D20335" s="19"/>
    </row>
    <row r="20336" spans="1:4" ht="15" x14ac:dyDescent="0.2">
      <c r="A20336" s="17"/>
      <c r="B20336" s="17"/>
      <c r="C20336" s="18"/>
      <c r="D20336" s="19"/>
    </row>
    <row r="20337" spans="1:4" ht="15" x14ac:dyDescent="0.2">
      <c r="A20337" s="17"/>
      <c r="B20337" s="17"/>
      <c r="C20337" s="18"/>
      <c r="D20337" s="19"/>
    </row>
    <row r="20338" spans="1:4" ht="15" x14ac:dyDescent="0.2">
      <c r="A20338" s="17"/>
      <c r="B20338" s="17"/>
      <c r="C20338" s="18"/>
      <c r="D20338" s="19"/>
    </row>
    <row r="20339" spans="1:4" ht="15" x14ac:dyDescent="0.2">
      <c r="A20339" s="17"/>
      <c r="B20339" s="17"/>
      <c r="C20339" s="18"/>
      <c r="D20339" s="19"/>
    </row>
    <row r="20340" spans="1:4" ht="15" x14ac:dyDescent="0.2">
      <c r="A20340" s="17"/>
      <c r="B20340" s="17"/>
      <c r="C20340" s="18"/>
      <c r="D20340" s="19"/>
    </row>
    <row r="20341" spans="1:4" ht="15" x14ac:dyDescent="0.2">
      <c r="A20341" s="17"/>
      <c r="B20341" s="17"/>
      <c r="C20341" s="18"/>
      <c r="D20341" s="19"/>
    </row>
    <row r="20342" spans="1:4" ht="15" x14ac:dyDescent="0.2">
      <c r="A20342" s="17"/>
      <c r="B20342" s="17"/>
      <c r="C20342" s="18"/>
      <c r="D20342" s="19"/>
    </row>
    <row r="20343" spans="1:4" ht="15" x14ac:dyDescent="0.2">
      <c r="A20343" s="17"/>
      <c r="B20343" s="17"/>
      <c r="C20343" s="18"/>
      <c r="D20343" s="19"/>
    </row>
    <row r="20344" spans="1:4" ht="15" x14ac:dyDescent="0.2">
      <c r="A20344" s="17"/>
      <c r="B20344" s="17"/>
      <c r="C20344" s="18"/>
      <c r="D20344" s="19"/>
    </row>
    <row r="20345" spans="1:4" ht="15" x14ac:dyDescent="0.2">
      <c r="A20345" s="17"/>
      <c r="B20345" s="17"/>
      <c r="C20345" s="18"/>
      <c r="D20345" s="19"/>
    </row>
    <row r="20346" spans="1:4" ht="15" x14ac:dyDescent="0.2">
      <c r="A20346" s="17"/>
      <c r="B20346" s="17"/>
      <c r="C20346" s="18"/>
      <c r="D20346" s="19"/>
    </row>
    <row r="20347" spans="1:4" ht="15" x14ac:dyDescent="0.2">
      <c r="A20347" s="17"/>
      <c r="B20347" s="17"/>
      <c r="C20347" s="18"/>
      <c r="D20347" s="19"/>
    </row>
    <row r="20348" spans="1:4" ht="15" x14ac:dyDescent="0.2">
      <c r="A20348" s="17"/>
      <c r="B20348" s="17"/>
      <c r="C20348" s="18"/>
      <c r="D20348" s="19"/>
    </row>
    <row r="20349" spans="1:4" ht="15" x14ac:dyDescent="0.2">
      <c r="A20349" s="17"/>
      <c r="B20349" s="17"/>
      <c r="C20349" s="18"/>
      <c r="D20349" s="19"/>
    </row>
    <row r="20350" spans="1:4" ht="15" x14ac:dyDescent="0.2">
      <c r="A20350" s="17"/>
      <c r="B20350" s="17"/>
      <c r="C20350" s="18"/>
      <c r="D20350" s="19"/>
    </row>
    <row r="20351" spans="1:4" ht="15" x14ac:dyDescent="0.2">
      <c r="A20351" s="17"/>
      <c r="B20351" s="17"/>
      <c r="C20351" s="18"/>
      <c r="D20351" s="19"/>
    </row>
    <row r="20352" spans="1:4" ht="15" x14ac:dyDescent="0.2">
      <c r="A20352" s="17"/>
      <c r="B20352" s="17"/>
      <c r="C20352" s="18"/>
      <c r="D20352" s="19"/>
    </row>
    <row r="20353" spans="1:4" ht="15" x14ac:dyDescent="0.2">
      <c r="A20353" s="17"/>
      <c r="B20353" s="17"/>
      <c r="C20353" s="18"/>
      <c r="D20353" s="19"/>
    </row>
    <row r="20354" spans="1:4" ht="15" x14ac:dyDescent="0.2">
      <c r="A20354" s="17"/>
      <c r="B20354" s="17"/>
      <c r="C20354" s="18"/>
      <c r="D20354" s="19"/>
    </row>
    <row r="20355" spans="1:4" ht="15" x14ac:dyDescent="0.2">
      <c r="A20355" s="17"/>
      <c r="B20355" s="17"/>
      <c r="C20355" s="18"/>
      <c r="D20355" s="19"/>
    </row>
    <row r="20356" spans="1:4" ht="15" x14ac:dyDescent="0.2">
      <c r="A20356" s="17"/>
      <c r="B20356" s="17"/>
      <c r="C20356" s="18"/>
      <c r="D20356" s="19"/>
    </row>
    <row r="20357" spans="1:4" ht="15" x14ac:dyDescent="0.2">
      <c r="A20357" s="17"/>
      <c r="B20357" s="17"/>
      <c r="C20357" s="18"/>
      <c r="D20357" s="19"/>
    </row>
    <row r="20358" spans="1:4" ht="15" x14ac:dyDescent="0.2">
      <c r="A20358" s="17"/>
      <c r="B20358" s="17"/>
      <c r="C20358" s="18"/>
      <c r="D20358" s="19"/>
    </row>
    <row r="20359" spans="1:4" ht="15" x14ac:dyDescent="0.2">
      <c r="A20359" s="17"/>
      <c r="B20359" s="17"/>
      <c r="C20359" s="18"/>
      <c r="D20359" s="19"/>
    </row>
    <row r="20360" spans="1:4" ht="15" x14ac:dyDescent="0.2">
      <c r="A20360" s="17"/>
      <c r="B20360" s="17"/>
      <c r="C20360" s="18"/>
      <c r="D20360" s="19"/>
    </row>
    <row r="20361" spans="1:4" ht="15" x14ac:dyDescent="0.2">
      <c r="A20361" s="17"/>
      <c r="B20361" s="17"/>
      <c r="C20361" s="18"/>
      <c r="D20361" s="19"/>
    </row>
    <row r="20362" spans="1:4" ht="15" x14ac:dyDescent="0.2">
      <c r="A20362" s="17"/>
      <c r="B20362" s="17"/>
      <c r="C20362" s="18"/>
      <c r="D20362" s="19"/>
    </row>
    <row r="20363" spans="1:4" ht="15" x14ac:dyDescent="0.2">
      <c r="A20363" s="17"/>
      <c r="B20363" s="17"/>
      <c r="C20363" s="18"/>
      <c r="D20363" s="19"/>
    </row>
    <row r="20364" spans="1:4" ht="15" x14ac:dyDescent="0.2">
      <c r="A20364" s="17"/>
      <c r="B20364" s="17"/>
      <c r="C20364" s="18"/>
      <c r="D20364" s="19"/>
    </row>
    <row r="20365" spans="1:4" ht="15" x14ac:dyDescent="0.2">
      <c r="A20365" s="17"/>
      <c r="B20365" s="17"/>
      <c r="C20365" s="18"/>
      <c r="D20365" s="19"/>
    </row>
    <row r="20366" spans="1:4" ht="15" x14ac:dyDescent="0.2">
      <c r="A20366" s="17"/>
      <c r="B20366" s="17"/>
      <c r="C20366" s="18"/>
      <c r="D20366" s="19"/>
    </row>
    <row r="20367" spans="1:4" ht="15" x14ac:dyDescent="0.2">
      <c r="A20367" s="17"/>
      <c r="B20367" s="17"/>
      <c r="C20367" s="18"/>
      <c r="D20367" s="19"/>
    </row>
    <row r="20368" spans="1:4" ht="15" x14ac:dyDescent="0.2">
      <c r="A20368" s="17"/>
      <c r="B20368" s="17"/>
      <c r="C20368" s="18"/>
      <c r="D20368" s="19"/>
    </row>
    <row r="20369" spans="1:4" ht="15" x14ac:dyDescent="0.2">
      <c r="A20369" s="17"/>
      <c r="B20369" s="17"/>
      <c r="C20369" s="18"/>
      <c r="D20369" s="19"/>
    </row>
    <row r="20370" spans="1:4" ht="15" x14ac:dyDescent="0.2">
      <c r="A20370" s="17"/>
      <c r="B20370" s="17"/>
      <c r="C20370" s="18"/>
      <c r="D20370" s="19"/>
    </row>
    <row r="20371" spans="1:4" ht="15" x14ac:dyDescent="0.2">
      <c r="A20371" s="17"/>
      <c r="B20371" s="17"/>
      <c r="C20371" s="18"/>
      <c r="D20371" s="19"/>
    </row>
    <row r="20372" spans="1:4" ht="15" x14ac:dyDescent="0.2">
      <c r="A20372" s="17"/>
      <c r="B20372" s="17"/>
      <c r="C20372" s="18"/>
      <c r="D20372" s="19"/>
    </row>
    <row r="20373" spans="1:4" ht="15" x14ac:dyDescent="0.2">
      <c r="A20373" s="17"/>
      <c r="B20373" s="17"/>
      <c r="C20373" s="18"/>
      <c r="D20373" s="19"/>
    </row>
    <row r="20374" spans="1:4" ht="15" x14ac:dyDescent="0.2">
      <c r="A20374" s="17"/>
      <c r="B20374" s="17"/>
      <c r="C20374" s="18"/>
      <c r="D20374" s="19"/>
    </row>
    <row r="20375" spans="1:4" ht="15" x14ac:dyDescent="0.2">
      <c r="A20375" s="17"/>
      <c r="B20375" s="17"/>
      <c r="C20375" s="18"/>
      <c r="D20375" s="19"/>
    </row>
    <row r="20376" spans="1:4" ht="15" x14ac:dyDescent="0.2">
      <c r="A20376" s="17"/>
      <c r="B20376" s="17"/>
      <c r="C20376" s="18"/>
      <c r="D20376" s="19"/>
    </row>
    <row r="20377" spans="1:4" ht="15" x14ac:dyDescent="0.2">
      <c r="A20377" s="17"/>
      <c r="B20377" s="17"/>
      <c r="C20377" s="18"/>
      <c r="D20377" s="19"/>
    </row>
    <row r="20378" spans="1:4" ht="15" x14ac:dyDescent="0.2">
      <c r="A20378" s="17"/>
      <c r="B20378" s="17"/>
      <c r="C20378" s="18"/>
      <c r="D20378" s="19"/>
    </row>
    <row r="20379" spans="1:4" ht="15" x14ac:dyDescent="0.2">
      <c r="A20379" s="17"/>
      <c r="B20379" s="17"/>
      <c r="C20379" s="18"/>
      <c r="D20379" s="19"/>
    </row>
    <row r="20380" spans="1:4" ht="15" x14ac:dyDescent="0.2">
      <c r="A20380" s="17"/>
      <c r="B20380" s="17"/>
      <c r="C20380" s="18"/>
      <c r="D20380" s="19"/>
    </row>
    <row r="20381" spans="1:4" ht="15" x14ac:dyDescent="0.2">
      <c r="A20381" s="17"/>
      <c r="B20381" s="17"/>
      <c r="C20381" s="18"/>
      <c r="D20381" s="19"/>
    </row>
    <row r="20382" spans="1:4" ht="15" x14ac:dyDescent="0.2">
      <c r="A20382" s="17"/>
      <c r="B20382" s="17"/>
      <c r="C20382" s="18"/>
      <c r="D20382" s="19"/>
    </row>
    <row r="20383" spans="1:4" ht="15" x14ac:dyDescent="0.2">
      <c r="A20383" s="17"/>
      <c r="B20383" s="17"/>
      <c r="C20383" s="18"/>
      <c r="D20383" s="19"/>
    </row>
    <row r="20384" spans="1:4" ht="15" x14ac:dyDescent="0.2">
      <c r="A20384" s="17"/>
      <c r="B20384" s="17"/>
      <c r="C20384" s="18"/>
      <c r="D20384" s="19"/>
    </row>
    <row r="20385" spans="1:4" ht="15" x14ac:dyDescent="0.2">
      <c r="A20385" s="17"/>
      <c r="B20385" s="17"/>
      <c r="C20385" s="18"/>
      <c r="D20385" s="19"/>
    </row>
    <row r="20386" spans="1:4" ht="15" x14ac:dyDescent="0.2">
      <c r="A20386" s="17"/>
      <c r="B20386" s="17"/>
      <c r="C20386" s="18"/>
      <c r="D20386" s="19"/>
    </row>
    <row r="20387" spans="1:4" ht="15" x14ac:dyDescent="0.2">
      <c r="A20387" s="17"/>
      <c r="B20387" s="17"/>
      <c r="C20387" s="18"/>
      <c r="D20387" s="19"/>
    </row>
    <row r="20388" spans="1:4" ht="15" x14ac:dyDescent="0.2">
      <c r="A20388" s="17"/>
      <c r="B20388" s="17"/>
      <c r="C20388" s="18"/>
      <c r="D20388" s="19"/>
    </row>
    <row r="20389" spans="1:4" ht="15" x14ac:dyDescent="0.2">
      <c r="A20389" s="17"/>
      <c r="B20389" s="17"/>
      <c r="C20389" s="18"/>
      <c r="D20389" s="19"/>
    </row>
    <row r="20390" spans="1:4" ht="15" x14ac:dyDescent="0.2">
      <c r="A20390" s="17"/>
      <c r="B20390" s="17"/>
      <c r="C20390" s="18"/>
      <c r="D20390" s="19"/>
    </row>
    <row r="20391" spans="1:4" ht="15" x14ac:dyDescent="0.2">
      <c r="A20391" s="17"/>
      <c r="B20391" s="17"/>
      <c r="C20391" s="18"/>
      <c r="D20391" s="19"/>
    </row>
    <row r="20392" spans="1:4" ht="15" x14ac:dyDescent="0.2">
      <c r="A20392" s="17"/>
      <c r="B20392" s="17"/>
      <c r="C20392" s="18"/>
      <c r="D20392" s="19"/>
    </row>
    <row r="20393" spans="1:4" ht="15" x14ac:dyDescent="0.2">
      <c r="A20393" s="17"/>
      <c r="B20393" s="17"/>
      <c r="C20393" s="18"/>
      <c r="D20393" s="19"/>
    </row>
    <row r="20394" spans="1:4" ht="15" x14ac:dyDescent="0.2">
      <c r="A20394" s="17"/>
      <c r="B20394" s="17"/>
      <c r="C20394" s="18"/>
      <c r="D20394" s="19"/>
    </row>
    <row r="20395" spans="1:4" ht="15" x14ac:dyDescent="0.2">
      <c r="A20395" s="17"/>
      <c r="B20395" s="17"/>
      <c r="C20395" s="18"/>
      <c r="D20395" s="19"/>
    </row>
    <row r="20396" spans="1:4" ht="15" x14ac:dyDescent="0.2">
      <c r="A20396" s="17"/>
      <c r="B20396" s="17"/>
      <c r="C20396" s="18"/>
      <c r="D20396" s="19"/>
    </row>
    <row r="20397" spans="1:4" ht="15" x14ac:dyDescent="0.2">
      <c r="A20397" s="17"/>
      <c r="B20397" s="17"/>
      <c r="C20397" s="18"/>
      <c r="D20397" s="19"/>
    </row>
    <row r="20398" spans="1:4" ht="15" x14ac:dyDescent="0.2">
      <c r="A20398" s="17"/>
      <c r="B20398" s="17"/>
      <c r="C20398" s="18"/>
      <c r="D20398" s="19"/>
    </row>
    <row r="20399" spans="1:4" ht="15" x14ac:dyDescent="0.2">
      <c r="A20399" s="17"/>
      <c r="B20399" s="17"/>
      <c r="C20399" s="18"/>
      <c r="D20399" s="19"/>
    </row>
    <row r="20400" spans="1:4" x14ac:dyDescent="0.2">
      <c r="C20400" s="22"/>
      <c r="D20400" s="10"/>
    </row>
    <row r="20401" spans="3:4" x14ac:dyDescent="0.2">
      <c r="C20401" s="22"/>
      <c r="D20401" s="10"/>
    </row>
    <row r="20402" spans="3:4" x14ac:dyDescent="0.2">
      <c r="C20402" s="22"/>
      <c r="D20402" s="10"/>
    </row>
    <row r="20403" spans="3:4" x14ac:dyDescent="0.2">
      <c r="C20403" s="22"/>
      <c r="D20403" s="10"/>
    </row>
    <row r="20404" spans="3:4" x14ac:dyDescent="0.2">
      <c r="C20404" s="22"/>
      <c r="D20404" s="10"/>
    </row>
    <row r="20405" spans="3:4" x14ac:dyDescent="0.2">
      <c r="C20405" s="22"/>
      <c r="D20405" s="10"/>
    </row>
    <row r="20406" spans="3:4" x14ac:dyDescent="0.2">
      <c r="C20406" s="22"/>
      <c r="D20406" s="10"/>
    </row>
    <row r="20407" spans="3:4" x14ac:dyDescent="0.2">
      <c r="C20407" s="22"/>
      <c r="D20407" s="10"/>
    </row>
    <row r="20408" spans="3:4" x14ac:dyDescent="0.2">
      <c r="C20408" s="22"/>
      <c r="D20408" s="10"/>
    </row>
    <row r="20409" spans="3:4" x14ac:dyDescent="0.2">
      <c r="C20409" s="22"/>
      <c r="D20409" s="10"/>
    </row>
    <row r="20410" spans="3:4" x14ac:dyDescent="0.2">
      <c r="C20410" s="22"/>
      <c r="D20410" s="10"/>
    </row>
    <row r="20411" spans="3:4" x14ac:dyDescent="0.2">
      <c r="C20411" s="22"/>
      <c r="D20411" s="10"/>
    </row>
    <row r="20412" spans="3:4" x14ac:dyDescent="0.2">
      <c r="C20412" s="22"/>
      <c r="D20412" s="10"/>
    </row>
    <row r="20413" spans="3:4" x14ac:dyDescent="0.2">
      <c r="C20413" s="22"/>
      <c r="D20413" s="10"/>
    </row>
    <row r="20414" spans="3:4" x14ac:dyDescent="0.2">
      <c r="C20414" s="22"/>
      <c r="D20414" s="10"/>
    </row>
    <row r="20415" spans="3:4" x14ac:dyDescent="0.2">
      <c r="C20415" s="22"/>
      <c r="D20415" s="10"/>
    </row>
    <row r="20416" spans="3:4" x14ac:dyDescent="0.2">
      <c r="C20416" s="22"/>
      <c r="D20416" s="10"/>
    </row>
    <row r="20417" spans="3:4" x14ac:dyDescent="0.2">
      <c r="C20417" s="22"/>
      <c r="D20417" s="10"/>
    </row>
    <row r="20418" spans="3:4" x14ac:dyDescent="0.2">
      <c r="C20418" s="22"/>
      <c r="D20418" s="10"/>
    </row>
    <row r="20419" spans="3:4" x14ac:dyDescent="0.2">
      <c r="C20419" s="22"/>
      <c r="D20419" s="10"/>
    </row>
    <row r="20420" spans="3:4" x14ac:dyDescent="0.2">
      <c r="C20420" s="22"/>
      <c r="D20420" s="10"/>
    </row>
    <row r="20421" spans="3:4" x14ac:dyDescent="0.2">
      <c r="C20421" s="22"/>
      <c r="D20421" s="10"/>
    </row>
    <row r="20422" spans="3:4" x14ac:dyDescent="0.2">
      <c r="C20422" s="22"/>
      <c r="D20422" s="10"/>
    </row>
    <row r="20423" spans="3:4" x14ac:dyDescent="0.2">
      <c r="C20423" s="22"/>
      <c r="D20423" s="10"/>
    </row>
    <row r="20424" spans="3:4" x14ac:dyDescent="0.2">
      <c r="C20424" s="22"/>
      <c r="D20424" s="10"/>
    </row>
    <row r="20425" spans="3:4" x14ac:dyDescent="0.2">
      <c r="C20425" s="22"/>
      <c r="D20425" s="10"/>
    </row>
    <row r="20426" spans="3:4" x14ac:dyDescent="0.2">
      <c r="C20426" s="22"/>
      <c r="D20426" s="10"/>
    </row>
    <row r="20427" spans="3:4" x14ac:dyDescent="0.2">
      <c r="C20427" s="22"/>
      <c r="D20427" s="10"/>
    </row>
    <row r="20428" spans="3:4" x14ac:dyDescent="0.2">
      <c r="C20428" s="22"/>
      <c r="D20428" s="10"/>
    </row>
    <row r="20429" spans="3:4" x14ac:dyDescent="0.2">
      <c r="C20429" s="22"/>
      <c r="D20429" s="10"/>
    </row>
    <row r="20430" spans="3:4" x14ac:dyDescent="0.2">
      <c r="C20430" s="22"/>
      <c r="D20430" s="10"/>
    </row>
    <row r="20431" spans="3:4" x14ac:dyDescent="0.2">
      <c r="C20431" s="22"/>
      <c r="D20431" s="10"/>
    </row>
    <row r="20432" spans="3:4" x14ac:dyDescent="0.2">
      <c r="C20432" s="22"/>
      <c r="D20432" s="10"/>
    </row>
    <row r="20433" spans="3:4" x14ac:dyDescent="0.2">
      <c r="C20433" s="22"/>
      <c r="D20433" s="10"/>
    </row>
    <row r="20434" spans="3:4" x14ac:dyDescent="0.2">
      <c r="C20434" s="22"/>
      <c r="D20434" s="10"/>
    </row>
    <row r="20435" spans="3:4" x14ac:dyDescent="0.2">
      <c r="C20435" s="22"/>
      <c r="D20435" s="10"/>
    </row>
    <row r="20436" spans="3:4" x14ac:dyDescent="0.2">
      <c r="C20436" s="22"/>
      <c r="D20436" s="10"/>
    </row>
    <row r="20437" spans="3:4" x14ac:dyDescent="0.2">
      <c r="C20437" s="22"/>
      <c r="D20437" s="10"/>
    </row>
    <row r="20438" spans="3:4" x14ac:dyDescent="0.2">
      <c r="C20438" s="22"/>
      <c r="D20438" s="10"/>
    </row>
    <row r="20439" spans="3:4" x14ac:dyDescent="0.2">
      <c r="C20439" s="22"/>
      <c r="D20439" s="10"/>
    </row>
    <row r="20440" spans="3:4" x14ac:dyDescent="0.2">
      <c r="C20440" s="22"/>
      <c r="D20440" s="10"/>
    </row>
    <row r="20441" spans="3:4" x14ac:dyDescent="0.2">
      <c r="C20441" s="22"/>
      <c r="D20441" s="10"/>
    </row>
    <row r="20442" spans="3:4" x14ac:dyDescent="0.2">
      <c r="C20442" s="22"/>
      <c r="D20442" s="10"/>
    </row>
    <row r="20443" spans="3:4" x14ac:dyDescent="0.2">
      <c r="C20443" s="22"/>
      <c r="D20443" s="10"/>
    </row>
    <row r="20444" spans="3:4" x14ac:dyDescent="0.2">
      <c r="C20444" s="22"/>
      <c r="D20444" s="10"/>
    </row>
    <row r="20445" spans="3:4" x14ac:dyDescent="0.2">
      <c r="C20445" s="22"/>
      <c r="D20445" s="10"/>
    </row>
    <row r="20446" spans="3:4" x14ac:dyDescent="0.2">
      <c r="C20446" s="22"/>
      <c r="D20446" s="10"/>
    </row>
    <row r="20447" spans="3:4" x14ac:dyDescent="0.2">
      <c r="C20447" s="22"/>
      <c r="D20447" s="10"/>
    </row>
    <row r="20448" spans="3:4" x14ac:dyDescent="0.2">
      <c r="C20448" s="22"/>
      <c r="D20448" s="10"/>
    </row>
    <row r="20449" spans="3:4" x14ac:dyDescent="0.2">
      <c r="C20449" s="22"/>
      <c r="D20449" s="10"/>
    </row>
    <row r="20450" spans="3:4" x14ac:dyDescent="0.2">
      <c r="C20450" s="22"/>
      <c r="D20450" s="10"/>
    </row>
    <row r="20451" spans="3:4" x14ac:dyDescent="0.2">
      <c r="C20451" s="22"/>
      <c r="D20451" s="10"/>
    </row>
    <row r="20452" spans="3:4" x14ac:dyDescent="0.2">
      <c r="C20452" s="22"/>
      <c r="D20452" s="10"/>
    </row>
    <row r="20453" spans="3:4" x14ac:dyDescent="0.2">
      <c r="C20453" s="22"/>
      <c r="D20453" s="10"/>
    </row>
    <row r="20454" spans="3:4" x14ac:dyDescent="0.2">
      <c r="C20454" s="22"/>
      <c r="D20454" s="10"/>
    </row>
    <row r="20455" spans="3:4" x14ac:dyDescent="0.2">
      <c r="C20455" s="22"/>
      <c r="D20455" s="10"/>
    </row>
    <row r="20456" spans="3:4" x14ac:dyDescent="0.2">
      <c r="C20456" s="22"/>
      <c r="D20456" s="10"/>
    </row>
    <row r="20457" spans="3:4" x14ac:dyDescent="0.2">
      <c r="C20457" s="22"/>
      <c r="D20457" s="10"/>
    </row>
    <row r="20458" spans="3:4" x14ac:dyDescent="0.2">
      <c r="C20458" s="22"/>
      <c r="D20458" s="10"/>
    </row>
    <row r="20459" spans="3:4" x14ac:dyDescent="0.2">
      <c r="C20459" s="22"/>
      <c r="D20459" s="10"/>
    </row>
    <row r="20460" spans="3:4" x14ac:dyDescent="0.2">
      <c r="C20460" s="22"/>
      <c r="D20460" s="10"/>
    </row>
    <row r="20461" spans="3:4" x14ac:dyDescent="0.2">
      <c r="C20461" s="22"/>
      <c r="D20461" s="10"/>
    </row>
    <row r="20462" spans="3:4" x14ac:dyDescent="0.2">
      <c r="C20462" s="22"/>
      <c r="D20462" s="10"/>
    </row>
    <row r="20463" spans="3:4" x14ac:dyDescent="0.2">
      <c r="C20463" s="22"/>
      <c r="D20463" s="10"/>
    </row>
    <row r="20464" spans="3:4" x14ac:dyDescent="0.2">
      <c r="C20464" s="22"/>
      <c r="D20464" s="10"/>
    </row>
    <row r="20465" spans="3:4" x14ac:dyDescent="0.2">
      <c r="C20465" s="22"/>
      <c r="D20465" s="10"/>
    </row>
    <row r="20466" spans="3:4" x14ac:dyDescent="0.2">
      <c r="C20466" s="22"/>
      <c r="D20466" s="10"/>
    </row>
    <row r="20467" spans="3:4" x14ac:dyDescent="0.2">
      <c r="C20467" s="22"/>
      <c r="D20467" s="10"/>
    </row>
    <row r="20468" spans="3:4" x14ac:dyDescent="0.2">
      <c r="C20468" s="22"/>
      <c r="D20468" s="10"/>
    </row>
    <row r="20469" spans="3:4" x14ac:dyDescent="0.2">
      <c r="C20469" s="22"/>
      <c r="D20469" s="10"/>
    </row>
    <row r="20470" spans="3:4" x14ac:dyDescent="0.2">
      <c r="C20470" s="22"/>
      <c r="D20470" s="10"/>
    </row>
    <row r="20471" spans="3:4" x14ac:dyDescent="0.2">
      <c r="C20471" s="22"/>
      <c r="D20471" s="10"/>
    </row>
    <row r="20472" spans="3:4" x14ac:dyDescent="0.2">
      <c r="C20472" s="22"/>
      <c r="D20472" s="10"/>
    </row>
    <row r="20473" spans="3:4" x14ac:dyDescent="0.2">
      <c r="C20473" s="22"/>
      <c r="D20473" s="10"/>
    </row>
    <row r="20474" spans="3:4" x14ac:dyDescent="0.2">
      <c r="C20474" s="22"/>
      <c r="D20474" s="10"/>
    </row>
    <row r="20475" spans="3:4" x14ac:dyDescent="0.2">
      <c r="C20475" s="22"/>
      <c r="D20475" s="10"/>
    </row>
    <row r="20476" spans="3:4" x14ac:dyDescent="0.2">
      <c r="C20476" s="22"/>
      <c r="D20476" s="10"/>
    </row>
    <row r="20477" spans="3:4" x14ac:dyDescent="0.2">
      <c r="C20477" s="22"/>
      <c r="D20477" s="10"/>
    </row>
    <row r="20478" spans="3:4" x14ac:dyDescent="0.2">
      <c r="C20478" s="22"/>
      <c r="D20478" s="10"/>
    </row>
    <row r="20479" spans="3:4" x14ac:dyDescent="0.2">
      <c r="C20479" s="22"/>
      <c r="D20479" s="10"/>
    </row>
    <row r="20480" spans="3:4" x14ac:dyDescent="0.2">
      <c r="C20480" s="22"/>
      <c r="D20480" s="10"/>
    </row>
    <row r="20481" spans="3:4" x14ac:dyDescent="0.2">
      <c r="C20481" s="22"/>
      <c r="D20481" s="10"/>
    </row>
    <row r="20482" spans="3:4" x14ac:dyDescent="0.2">
      <c r="C20482" s="22"/>
      <c r="D20482" s="10"/>
    </row>
    <row r="20483" spans="3:4" x14ac:dyDescent="0.2">
      <c r="C20483" s="22"/>
      <c r="D20483" s="10"/>
    </row>
    <row r="20484" spans="3:4" x14ac:dyDescent="0.2">
      <c r="C20484" s="22"/>
      <c r="D20484" s="10"/>
    </row>
    <row r="20485" spans="3:4" x14ac:dyDescent="0.2">
      <c r="C20485" s="22"/>
      <c r="D20485" s="10"/>
    </row>
    <row r="20486" spans="3:4" x14ac:dyDescent="0.2">
      <c r="C20486" s="22"/>
      <c r="D20486" s="10"/>
    </row>
    <row r="20487" spans="3:4" x14ac:dyDescent="0.2">
      <c r="C20487" s="22"/>
      <c r="D20487" s="10"/>
    </row>
    <row r="20488" spans="3:4" x14ac:dyDescent="0.2">
      <c r="C20488" s="22"/>
      <c r="D20488" s="10"/>
    </row>
    <row r="20489" spans="3:4" x14ac:dyDescent="0.2">
      <c r="C20489" s="22"/>
      <c r="D20489" s="10"/>
    </row>
    <row r="20490" spans="3:4" x14ac:dyDescent="0.2">
      <c r="C20490" s="22"/>
      <c r="D20490" s="10"/>
    </row>
    <row r="20491" spans="3:4" x14ac:dyDescent="0.2">
      <c r="C20491" s="22"/>
      <c r="D20491" s="10"/>
    </row>
    <row r="20492" spans="3:4" x14ac:dyDescent="0.2">
      <c r="C20492" s="22"/>
      <c r="D20492" s="10"/>
    </row>
    <row r="20493" spans="3:4" x14ac:dyDescent="0.2">
      <c r="C20493" s="22"/>
      <c r="D20493" s="10"/>
    </row>
    <row r="20494" spans="3:4" x14ac:dyDescent="0.2">
      <c r="C20494" s="22"/>
      <c r="D20494" s="10"/>
    </row>
    <row r="20495" spans="3:4" x14ac:dyDescent="0.2">
      <c r="C20495" s="22"/>
      <c r="D20495" s="10"/>
    </row>
    <row r="20496" spans="3:4" x14ac:dyDescent="0.2">
      <c r="C20496" s="22"/>
      <c r="D20496" s="10"/>
    </row>
    <row r="20497" spans="3:4" x14ac:dyDescent="0.2">
      <c r="C20497" s="22"/>
      <c r="D20497" s="10"/>
    </row>
    <row r="20498" spans="3:4" x14ac:dyDescent="0.2">
      <c r="C20498" s="22"/>
      <c r="D20498" s="10"/>
    </row>
    <row r="20499" spans="3:4" x14ac:dyDescent="0.2">
      <c r="C20499" s="22"/>
      <c r="D20499" s="10"/>
    </row>
    <row r="20500" spans="3:4" x14ac:dyDescent="0.2">
      <c r="C20500" s="22"/>
      <c r="D20500" s="10"/>
    </row>
    <row r="20501" spans="3:4" x14ac:dyDescent="0.2">
      <c r="C20501" s="22"/>
      <c r="D20501" s="10"/>
    </row>
    <row r="20502" spans="3:4" x14ac:dyDescent="0.2">
      <c r="C20502" s="22"/>
      <c r="D20502" s="10"/>
    </row>
    <row r="20503" spans="3:4" x14ac:dyDescent="0.2">
      <c r="C20503" s="22"/>
      <c r="D20503" s="10"/>
    </row>
    <row r="20504" spans="3:4" x14ac:dyDescent="0.2">
      <c r="C20504" s="22"/>
      <c r="D20504" s="10"/>
    </row>
    <row r="20505" spans="3:4" x14ac:dyDescent="0.2">
      <c r="C20505" s="22"/>
      <c r="D20505" s="10"/>
    </row>
    <row r="20506" spans="3:4" x14ac:dyDescent="0.2">
      <c r="C20506" s="22"/>
      <c r="D20506" s="10"/>
    </row>
    <row r="20507" spans="3:4" x14ac:dyDescent="0.2">
      <c r="C20507" s="22"/>
      <c r="D20507" s="10"/>
    </row>
    <row r="20508" spans="3:4" x14ac:dyDescent="0.2">
      <c r="C20508" s="22"/>
      <c r="D20508" s="10"/>
    </row>
    <row r="20509" spans="3:4" x14ac:dyDescent="0.2">
      <c r="C20509" s="22"/>
      <c r="D20509" s="10"/>
    </row>
    <row r="20510" spans="3:4" x14ac:dyDescent="0.2">
      <c r="C20510" s="22"/>
      <c r="D20510" s="10"/>
    </row>
    <row r="20511" spans="3:4" x14ac:dyDescent="0.2">
      <c r="C20511" s="22"/>
      <c r="D20511" s="10"/>
    </row>
    <row r="20512" spans="3:4" x14ac:dyDescent="0.2">
      <c r="C20512" s="22"/>
      <c r="D20512" s="10"/>
    </row>
    <row r="20513" spans="3:4" x14ac:dyDescent="0.2">
      <c r="C20513" s="22"/>
      <c r="D20513" s="10"/>
    </row>
    <row r="20514" spans="3:4" x14ac:dyDescent="0.2">
      <c r="C20514" s="22"/>
      <c r="D20514" s="10"/>
    </row>
    <row r="20515" spans="3:4" x14ac:dyDescent="0.2">
      <c r="C20515" s="22"/>
      <c r="D20515" s="10"/>
    </row>
    <row r="20516" spans="3:4" x14ac:dyDescent="0.2">
      <c r="C20516" s="22"/>
      <c r="D20516" s="10"/>
    </row>
    <row r="20517" spans="3:4" x14ac:dyDescent="0.2">
      <c r="C20517" s="22"/>
      <c r="D20517" s="10"/>
    </row>
    <row r="20518" spans="3:4" x14ac:dyDescent="0.2">
      <c r="C20518" s="22"/>
      <c r="D20518" s="10"/>
    </row>
    <row r="20519" spans="3:4" x14ac:dyDescent="0.2">
      <c r="C20519" s="22"/>
      <c r="D20519" s="10"/>
    </row>
    <row r="20520" spans="3:4" x14ac:dyDescent="0.2">
      <c r="C20520" s="22"/>
      <c r="D20520" s="10"/>
    </row>
    <row r="20521" spans="3:4" x14ac:dyDescent="0.2">
      <c r="C20521" s="22"/>
      <c r="D20521" s="10"/>
    </row>
    <row r="20522" spans="3:4" x14ac:dyDescent="0.2">
      <c r="C20522" s="22"/>
      <c r="D20522" s="10"/>
    </row>
    <row r="20523" spans="3:4" x14ac:dyDescent="0.2">
      <c r="C20523" s="22"/>
      <c r="D20523" s="10"/>
    </row>
    <row r="20524" spans="3:4" x14ac:dyDescent="0.2">
      <c r="C20524" s="22"/>
      <c r="D20524" s="10"/>
    </row>
    <row r="20525" spans="3:4" x14ac:dyDescent="0.2">
      <c r="C20525" s="22"/>
      <c r="D20525" s="10"/>
    </row>
    <row r="20526" spans="3:4" x14ac:dyDescent="0.2">
      <c r="C20526" s="22"/>
      <c r="D20526" s="10"/>
    </row>
    <row r="20527" spans="3:4" x14ac:dyDescent="0.2">
      <c r="C20527" s="22"/>
      <c r="D20527" s="10"/>
    </row>
    <row r="20528" spans="3:4" x14ac:dyDescent="0.2">
      <c r="C20528" s="22"/>
      <c r="D20528" s="10"/>
    </row>
    <row r="20529" spans="3:4" x14ac:dyDescent="0.2">
      <c r="C20529" s="22"/>
      <c r="D20529" s="10"/>
    </row>
    <row r="20530" spans="3:4" x14ac:dyDescent="0.2">
      <c r="C20530" s="22"/>
      <c r="D20530" s="10"/>
    </row>
    <row r="20531" spans="3:4" x14ac:dyDescent="0.2">
      <c r="C20531" s="22"/>
      <c r="D20531" s="10"/>
    </row>
    <row r="20532" spans="3:4" x14ac:dyDescent="0.2">
      <c r="C20532" s="22"/>
      <c r="D20532" s="10"/>
    </row>
    <row r="20533" spans="3:4" x14ac:dyDescent="0.2">
      <c r="C20533" s="22"/>
      <c r="D20533" s="10"/>
    </row>
    <row r="20534" spans="3:4" x14ac:dyDescent="0.2">
      <c r="C20534" s="22"/>
      <c r="D20534" s="10"/>
    </row>
    <row r="20535" spans="3:4" x14ac:dyDescent="0.2">
      <c r="C20535" s="22"/>
      <c r="D20535" s="10"/>
    </row>
    <row r="20536" spans="3:4" x14ac:dyDescent="0.2">
      <c r="C20536" s="22"/>
      <c r="D20536" s="10"/>
    </row>
    <row r="20537" spans="3:4" x14ac:dyDescent="0.2">
      <c r="C20537" s="22"/>
      <c r="D20537" s="10"/>
    </row>
    <row r="20538" spans="3:4" x14ac:dyDescent="0.2">
      <c r="C20538" s="22"/>
      <c r="D20538" s="10"/>
    </row>
    <row r="20539" spans="3:4" x14ac:dyDescent="0.2">
      <c r="C20539" s="22"/>
      <c r="D20539" s="10"/>
    </row>
    <row r="20540" spans="3:4" x14ac:dyDescent="0.2">
      <c r="C20540" s="22"/>
      <c r="D20540" s="10"/>
    </row>
    <row r="20541" spans="3:4" x14ac:dyDescent="0.2">
      <c r="C20541" s="22"/>
      <c r="D20541" s="10"/>
    </row>
    <row r="20542" spans="3:4" x14ac:dyDescent="0.2">
      <c r="C20542" s="22"/>
      <c r="D20542" s="10"/>
    </row>
    <row r="20543" spans="3:4" x14ac:dyDescent="0.2">
      <c r="C20543" s="22"/>
      <c r="D20543" s="10"/>
    </row>
    <row r="20544" spans="3:4" x14ac:dyDescent="0.2">
      <c r="C20544" s="22"/>
      <c r="D20544" s="10"/>
    </row>
    <row r="20545" spans="3:4" x14ac:dyDescent="0.2">
      <c r="C20545" s="22"/>
      <c r="D20545" s="10"/>
    </row>
    <row r="20546" spans="3:4" x14ac:dyDescent="0.2">
      <c r="C20546" s="22"/>
      <c r="D20546" s="10"/>
    </row>
    <row r="20547" spans="3:4" x14ac:dyDescent="0.2">
      <c r="C20547" s="22"/>
      <c r="D20547" s="10"/>
    </row>
    <row r="20548" spans="3:4" x14ac:dyDescent="0.2">
      <c r="C20548" s="22"/>
      <c r="D20548" s="10"/>
    </row>
    <row r="20549" spans="3:4" x14ac:dyDescent="0.2">
      <c r="C20549" s="22"/>
      <c r="D20549" s="10"/>
    </row>
    <row r="20550" spans="3:4" x14ac:dyDescent="0.2">
      <c r="C20550" s="22"/>
      <c r="D20550" s="10"/>
    </row>
    <row r="20551" spans="3:4" x14ac:dyDescent="0.2">
      <c r="C20551" s="22"/>
      <c r="D20551" s="10"/>
    </row>
    <row r="20552" spans="3:4" x14ac:dyDescent="0.2">
      <c r="C20552" s="22"/>
      <c r="D20552" s="10"/>
    </row>
    <row r="20553" spans="3:4" x14ac:dyDescent="0.2">
      <c r="C20553" s="22"/>
      <c r="D20553" s="10"/>
    </row>
    <row r="20554" spans="3:4" x14ac:dyDescent="0.2">
      <c r="C20554" s="22"/>
      <c r="D20554" s="10"/>
    </row>
    <row r="20555" spans="3:4" x14ac:dyDescent="0.2">
      <c r="C20555" s="22"/>
      <c r="D20555" s="10"/>
    </row>
    <row r="20556" spans="3:4" x14ac:dyDescent="0.2">
      <c r="C20556" s="22"/>
      <c r="D20556" s="10"/>
    </row>
    <row r="20557" spans="3:4" x14ac:dyDescent="0.2">
      <c r="C20557" s="22"/>
      <c r="D20557" s="10"/>
    </row>
    <row r="20558" spans="3:4" x14ac:dyDescent="0.2">
      <c r="C20558" s="22"/>
      <c r="D20558" s="10"/>
    </row>
    <row r="20559" spans="3:4" x14ac:dyDescent="0.2">
      <c r="C20559" s="22"/>
      <c r="D20559" s="10"/>
    </row>
    <row r="20560" spans="3:4" x14ac:dyDescent="0.2">
      <c r="C20560" s="22"/>
      <c r="D20560" s="10"/>
    </row>
    <row r="20561" spans="3:4" x14ac:dyDescent="0.2">
      <c r="C20561" s="22"/>
      <c r="D20561" s="10"/>
    </row>
    <row r="20562" spans="3:4" x14ac:dyDescent="0.2">
      <c r="C20562" s="22"/>
      <c r="D20562" s="10"/>
    </row>
    <row r="20563" spans="3:4" x14ac:dyDescent="0.2">
      <c r="C20563" s="22"/>
      <c r="D20563" s="10"/>
    </row>
    <row r="20564" spans="3:4" x14ac:dyDescent="0.2">
      <c r="C20564" s="22"/>
      <c r="D20564" s="10"/>
    </row>
    <row r="20565" spans="3:4" x14ac:dyDescent="0.2">
      <c r="C20565" s="22"/>
      <c r="D20565" s="10"/>
    </row>
    <row r="20566" spans="3:4" x14ac:dyDescent="0.2">
      <c r="C20566" s="22"/>
      <c r="D20566" s="10"/>
    </row>
    <row r="20567" spans="3:4" x14ac:dyDescent="0.2">
      <c r="C20567" s="22"/>
      <c r="D20567" s="10"/>
    </row>
    <row r="20568" spans="3:4" x14ac:dyDescent="0.2">
      <c r="C20568" s="22"/>
      <c r="D20568" s="10"/>
    </row>
    <row r="20569" spans="3:4" x14ac:dyDescent="0.2">
      <c r="C20569" s="22"/>
      <c r="D20569" s="10"/>
    </row>
    <row r="20570" spans="3:4" x14ac:dyDescent="0.2">
      <c r="C20570" s="22"/>
      <c r="D20570" s="10"/>
    </row>
    <row r="20571" spans="3:4" x14ac:dyDescent="0.2">
      <c r="C20571" s="22"/>
      <c r="D20571" s="10"/>
    </row>
    <row r="20572" spans="3:4" x14ac:dyDescent="0.2">
      <c r="C20572" s="22"/>
      <c r="D20572" s="10"/>
    </row>
    <row r="20573" spans="3:4" x14ac:dyDescent="0.2">
      <c r="C20573" s="22"/>
      <c r="D20573" s="10"/>
    </row>
    <row r="20574" spans="3:4" x14ac:dyDescent="0.2">
      <c r="C20574" s="22"/>
      <c r="D20574" s="10"/>
    </row>
    <row r="20575" spans="3:4" x14ac:dyDescent="0.2">
      <c r="C20575" s="22"/>
      <c r="D20575" s="10"/>
    </row>
    <row r="20576" spans="3:4" x14ac:dyDescent="0.2">
      <c r="C20576" s="22"/>
      <c r="D20576" s="10"/>
    </row>
    <row r="20577" spans="3:4" x14ac:dyDescent="0.2">
      <c r="C20577" s="22"/>
      <c r="D20577" s="10"/>
    </row>
    <row r="20578" spans="3:4" x14ac:dyDescent="0.2">
      <c r="C20578" s="22"/>
      <c r="D20578" s="10"/>
    </row>
    <row r="20579" spans="3:4" x14ac:dyDescent="0.2">
      <c r="C20579" s="22"/>
      <c r="D20579" s="10"/>
    </row>
    <row r="20580" spans="3:4" x14ac:dyDescent="0.2">
      <c r="C20580" s="22"/>
      <c r="D20580" s="10"/>
    </row>
    <row r="20581" spans="3:4" x14ac:dyDescent="0.2">
      <c r="C20581" s="22"/>
      <c r="D20581" s="10"/>
    </row>
    <row r="20582" spans="3:4" x14ac:dyDescent="0.2">
      <c r="C20582" s="22"/>
      <c r="D20582" s="10"/>
    </row>
    <row r="20583" spans="3:4" x14ac:dyDescent="0.2">
      <c r="C20583" s="22"/>
      <c r="D20583" s="10"/>
    </row>
    <row r="20584" spans="3:4" x14ac:dyDescent="0.2">
      <c r="C20584" s="22"/>
      <c r="D20584" s="10"/>
    </row>
    <row r="20585" spans="3:4" x14ac:dyDescent="0.2">
      <c r="C20585" s="22"/>
      <c r="D20585" s="10"/>
    </row>
    <row r="20586" spans="3:4" x14ac:dyDescent="0.2">
      <c r="C20586" s="22"/>
      <c r="D20586" s="10"/>
    </row>
    <row r="20587" spans="3:4" x14ac:dyDescent="0.2">
      <c r="C20587" s="22"/>
      <c r="D20587" s="10"/>
    </row>
    <row r="20588" spans="3:4" x14ac:dyDescent="0.2">
      <c r="C20588" s="22"/>
      <c r="D20588" s="10"/>
    </row>
    <row r="20589" spans="3:4" x14ac:dyDescent="0.2">
      <c r="C20589" s="22"/>
      <c r="D20589" s="10"/>
    </row>
    <row r="20590" spans="3:4" x14ac:dyDescent="0.2">
      <c r="C20590" s="22"/>
      <c r="D20590" s="10"/>
    </row>
    <row r="20591" spans="3:4" x14ac:dyDescent="0.2">
      <c r="C20591" s="22"/>
      <c r="D20591" s="10"/>
    </row>
    <row r="20592" spans="3:4" x14ac:dyDescent="0.2">
      <c r="C20592" s="22"/>
      <c r="D20592" s="10"/>
    </row>
    <row r="20593" spans="3:4" x14ac:dyDescent="0.2">
      <c r="C20593" s="22"/>
      <c r="D20593" s="10"/>
    </row>
    <row r="20594" spans="3:4" x14ac:dyDescent="0.2">
      <c r="C20594" s="22"/>
      <c r="D20594" s="10"/>
    </row>
    <row r="20595" spans="3:4" x14ac:dyDescent="0.2">
      <c r="C20595" s="22"/>
      <c r="D20595" s="10"/>
    </row>
    <row r="20596" spans="3:4" x14ac:dyDescent="0.2">
      <c r="C20596" s="22"/>
      <c r="D20596" s="10"/>
    </row>
    <row r="20597" spans="3:4" x14ac:dyDescent="0.2">
      <c r="C20597" s="22"/>
      <c r="D20597" s="10"/>
    </row>
    <row r="20598" spans="3:4" x14ac:dyDescent="0.2">
      <c r="C20598" s="22"/>
      <c r="D20598" s="10"/>
    </row>
    <row r="20599" spans="3:4" x14ac:dyDescent="0.2">
      <c r="C20599" s="22"/>
      <c r="D20599" s="10"/>
    </row>
    <row r="20600" spans="3:4" x14ac:dyDescent="0.2">
      <c r="C20600" s="22"/>
      <c r="D20600" s="10"/>
    </row>
    <row r="20601" spans="3:4" x14ac:dyDescent="0.2">
      <c r="C20601" s="22"/>
      <c r="D20601" s="10"/>
    </row>
    <row r="20602" spans="3:4" x14ac:dyDescent="0.2">
      <c r="C20602" s="22"/>
      <c r="D20602" s="10"/>
    </row>
    <row r="20603" spans="3:4" x14ac:dyDescent="0.2">
      <c r="C20603" s="22"/>
      <c r="D20603" s="10"/>
    </row>
    <row r="20604" spans="3:4" x14ac:dyDescent="0.2">
      <c r="C20604" s="22"/>
      <c r="D20604" s="10"/>
    </row>
    <row r="20605" spans="3:4" x14ac:dyDescent="0.2">
      <c r="C20605" s="22"/>
      <c r="D20605" s="10"/>
    </row>
    <row r="20606" spans="3:4" x14ac:dyDescent="0.2">
      <c r="C20606" s="22"/>
      <c r="D20606" s="10"/>
    </row>
    <row r="20607" spans="3:4" x14ac:dyDescent="0.2">
      <c r="C20607" s="22"/>
      <c r="D20607" s="10"/>
    </row>
    <row r="20608" spans="3:4" x14ac:dyDescent="0.2">
      <c r="C20608" s="22"/>
      <c r="D20608" s="10"/>
    </row>
    <row r="20609" spans="3:4" x14ac:dyDescent="0.2">
      <c r="C20609" s="22"/>
      <c r="D20609" s="10"/>
    </row>
    <row r="20610" spans="3:4" x14ac:dyDescent="0.2">
      <c r="C20610" s="22"/>
      <c r="D20610" s="10"/>
    </row>
    <row r="20611" spans="3:4" x14ac:dyDescent="0.2">
      <c r="C20611" s="22"/>
      <c r="D20611" s="10"/>
    </row>
    <row r="20612" spans="3:4" x14ac:dyDescent="0.2">
      <c r="C20612" s="22"/>
      <c r="D20612" s="10"/>
    </row>
    <row r="20613" spans="3:4" x14ac:dyDescent="0.2">
      <c r="C20613" s="22"/>
      <c r="D20613" s="10"/>
    </row>
    <row r="20614" spans="3:4" x14ac:dyDescent="0.2">
      <c r="C20614" s="22"/>
      <c r="D20614" s="10"/>
    </row>
    <row r="20615" spans="3:4" x14ac:dyDescent="0.2">
      <c r="C20615" s="22"/>
      <c r="D20615" s="10"/>
    </row>
    <row r="20616" spans="3:4" x14ac:dyDescent="0.2">
      <c r="C20616" s="22"/>
      <c r="D20616" s="10"/>
    </row>
    <row r="20617" spans="3:4" x14ac:dyDescent="0.2">
      <c r="C20617" s="22"/>
      <c r="D20617" s="10"/>
    </row>
    <row r="20618" spans="3:4" x14ac:dyDescent="0.2">
      <c r="C20618" s="22"/>
      <c r="D20618" s="10"/>
    </row>
    <row r="20619" spans="3:4" x14ac:dyDescent="0.2">
      <c r="C20619" s="22"/>
      <c r="D20619" s="10"/>
    </row>
    <row r="20620" spans="3:4" x14ac:dyDescent="0.2">
      <c r="C20620" s="22"/>
      <c r="D20620" s="10"/>
    </row>
    <row r="20621" spans="3:4" x14ac:dyDescent="0.2">
      <c r="C20621" s="22"/>
      <c r="D20621" s="10"/>
    </row>
    <row r="20622" spans="3:4" x14ac:dyDescent="0.2">
      <c r="C20622" s="22"/>
      <c r="D20622" s="10"/>
    </row>
    <row r="20623" spans="3:4" x14ac:dyDescent="0.2">
      <c r="C20623" s="22"/>
      <c r="D20623" s="10"/>
    </row>
    <row r="20624" spans="3:4" x14ac:dyDescent="0.2">
      <c r="C20624" s="22"/>
      <c r="D20624" s="10"/>
    </row>
    <row r="20625" spans="3:4" x14ac:dyDescent="0.2">
      <c r="C20625" s="22"/>
      <c r="D20625" s="10"/>
    </row>
    <row r="20626" spans="3:4" x14ac:dyDescent="0.2">
      <c r="C20626" s="22"/>
      <c r="D20626" s="10"/>
    </row>
    <row r="20627" spans="3:4" x14ac:dyDescent="0.2">
      <c r="C20627" s="22"/>
      <c r="D20627" s="10"/>
    </row>
    <row r="20628" spans="3:4" x14ac:dyDescent="0.2">
      <c r="C20628" s="22"/>
      <c r="D20628" s="10"/>
    </row>
    <row r="20629" spans="3:4" x14ac:dyDescent="0.2">
      <c r="C20629" s="22"/>
      <c r="D20629" s="10"/>
    </row>
    <row r="20630" spans="3:4" x14ac:dyDescent="0.2">
      <c r="C20630" s="22"/>
      <c r="D20630" s="10"/>
    </row>
    <row r="20631" spans="3:4" x14ac:dyDescent="0.2">
      <c r="C20631" s="22"/>
      <c r="D20631" s="10"/>
    </row>
    <row r="20632" spans="3:4" x14ac:dyDescent="0.2">
      <c r="C20632" s="22"/>
      <c r="D20632" s="10"/>
    </row>
    <row r="20633" spans="3:4" x14ac:dyDescent="0.2">
      <c r="C20633" s="22"/>
      <c r="D20633" s="10"/>
    </row>
    <row r="20634" spans="3:4" x14ac:dyDescent="0.2">
      <c r="C20634" s="22"/>
      <c r="D20634" s="10"/>
    </row>
    <row r="20635" spans="3:4" x14ac:dyDescent="0.2">
      <c r="C20635" s="22"/>
      <c r="D20635" s="10"/>
    </row>
    <row r="20636" spans="3:4" x14ac:dyDescent="0.2">
      <c r="C20636" s="22"/>
      <c r="D20636" s="10"/>
    </row>
    <row r="20637" spans="3:4" x14ac:dyDescent="0.2">
      <c r="C20637" s="22"/>
      <c r="D20637" s="10"/>
    </row>
    <row r="20638" spans="3:4" x14ac:dyDescent="0.2">
      <c r="C20638" s="22"/>
      <c r="D20638" s="10"/>
    </row>
    <row r="20639" spans="3:4" x14ac:dyDescent="0.2">
      <c r="C20639" s="22"/>
      <c r="D20639" s="10"/>
    </row>
    <row r="20640" spans="3:4" x14ac:dyDescent="0.2">
      <c r="C20640" s="22"/>
      <c r="D20640" s="10"/>
    </row>
    <row r="20641" spans="3:4" x14ac:dyDescent="0.2">
      <c r="C20641" s="22"/>
      <c r="D20641" s="10"/>
    </row>
    <row r="20642" spans="3:4" x14ac:dyDescent="0.2">
      <c r="C20642" s="22"/>
      <c r="D20642" s="10"/>
    </row>
    <row r="20643" spans="3:4" x14ac:dyDescent="0.2">
      <c r="C20643" s="22"/>
      <c r="D20643" s="10"/>
    </row>
    <row r="20644" spans="3:4" x14ac:dyDescent="0.2">
      <c r="C20644" s="22"/>
      <c r="D20644" s="10"/>
    </row>
    <row r="20645" spans="3:4" x14ac:dyDescent="0.2">
      <c r="C20645" s="22"/>
      <c r="D20645" s="10"/>
    </row>
    <row r="20646" spans="3:4" x14ac:dyDescent="0.2">
      <c r="C20646" s="22"/>
      <c r="D20646" s="10"/>
    </row>
    <row r="20647" spans="3:4" x14ac:dyDescent="0.2">
      <c r="C20647" s="22"/>
      <c r="D20647" s="10"/>
    </row>
    <row r="20648" spans="3:4" x14ac:dyDescent="0.2">
      <c r="C20648" s="22"/>
      <c r="D20648" s="10"/>
    </row>
    <row r="20649" spans="3:4" x14ac:dyDescent="0.2">
      <c r="C20649" s="22"/>
      <c r="D20649" s="10"/>
    </row>
    <row r="20650" spans="3:4" x14ac:dyDescent="0.2">
      <c r="C20650" s="22"/>
      <c r="D20650" s="10"/>
    </row>
    <row r="20651" spans="3:4" x14ac:dyDescent="0.2">
      <c r="C20651" s="22"/>
      <c r="D20651" s="10"/>
    </row>
    <row r="20652" spans="3:4" x14ac:dyDescent="0.2">
      <c r="C20652" s="22"/>
      <c r="D20652" s="10"/>
    </row>
    <row r="20653" spans="3:4" x14ac:dyDescent="0.2">
      <c r="C20653" s="22"/>
      <c r="D20653" s="10"/>
    </row>
    <row r="20654" spans="3:4" x14ac:dyDescent="0.2">
      <c r="C20654" s="22"/>
      <c r="D20654" s="10"/>
    </row>
    <row r="20655" spans="3:4" x14ac:dyDescent="0.2">
      <c r="C20655" s="22"/>
      <c r="D20655" s="10"/>
    </row>
    <row r="20656" spans="3:4" x14ac:dyDescent="0.2">
      <c r="C20656" s="22"/>
      <c r="D20656" s="10"/>
    </row>
    <row r="20657" spans="3:4" x14ac:dyDescent="0.2">
      <c r="C20657" s="22"/>
      <c r="D20657" s="10"/>
    </row>
    <row r="20658" spans="3:4" x14ac:dyDescent="0.2">
      <c r="C20658" s="22"/>
      <c r="D20658" s="10"/>
    </row>
    <row r="20659" spans="3:4" x14ac:dyDescent="0.2">
      <c r="C20659" s="22"/>
      <c r="D20659" s="10"/>
    </row>
    <row r="20660" spans="3:4" x14ac:dyDescent="0.2">
      <c r="C20660" s="22"/>
      <c r="D20660" s="10"/>
    </row>
    <row r="20661" spans="3:4" x14ac:dyDescent="0.2">
      <c r="C20661" s="22"/>
      <c r="D20661" s="10"/>
    </row>
    <row r="20662" spans="3:4" x14ac:dyDescent="0.2">
      <c r="C20662" s="22"/>
      <c r="D20662" s="10"/>
    </row>
    <row r="20663" spans="3:4" x14ac:dyDescent="0.2">
      <c r="C20663" s="22"/>
      <c r="D20663" s="10"/>
    </row>
    <row r="20664" spans="3:4" x14ac:dyDescent="0.2">
      <c r="C20664" s="22"/>
      <c r="D20664" s="10"/>
    </row>
    <row r="20665" spans="3:4" x14ac:dyDescent="0.2">
      <c r="C20665" s="22"/>
      <c r="D20665" s="10"/>
    </row>
    <row r="20666" spans="3:4" x14ac:dyDescent="0.2">
      <c r="C20666" s="22"/>
      <c r="D20666" s="10"/>
    </row>
    <row r="20667" spans="3:4" x14ac:dyDescent="0.2">
      <c r="C20667" s="22"/>
      <c r="D20667" s="10"/>
    </row>
    <row r="20668" spans="3:4" x14ac:dyDescent="0.2">
      <c r="C20668" s="22"/>
      <c r="D20668" s="10"/>
    </row>
    <row r="20669" spans="3:4" x14ac:dyDescent="0.2">
      <c r="C20669" s="22"/>
      <c r="D20669" s="10"/>
    </row>
    <row r="20670" spans="3:4" x14ac:dyDescent="0.2">
      <c r="C20670" s="22"/>
      <c r="D20670" s="10"/>
    </row>
    <row r="20671" spans="3:4" x14ac:dyDescent="0.2">
      <c r="C20671" s="22"/>
      <c r="D20671" s="10"/>
    </row>
    <row r="20672" spans="3:4" x14ac:dyDescent="0.2">
      <c r="C20672" s="22"/>
      <c r="D20672" s="10"/>
    </row>
    <row r="20673" spans="3:4" x14ac:dyDescent="0.2">
      <c r="C20673" s="22"/>
      <c r="D20673" s="10"/>
    </row>
    <row r="20674" spans="3:4" x14ac:dyDescent="0.2">
      <c r="C20674" s="22"/>
      <c r="D20674" s="10"/>
    </row>
    <row r="20675" spans="3:4" x14ac:dyDescent="0.2">
      <c r="C20675" s="22"/>
      <c r="D20675" s="10"/>
    </row>
    <row r="20676" spans="3:4" x14ac:dyDescent="0.2">
      <c r="C20676" s="22"/>
      <c r="D20676" s="10"/>
    </row>
    <row r="20677" spans="3:4" x14ac:dyDescent="0.2">
      <c r="C20677" s="22"/>
      <c r="D20677" s="10"/>
    </row>
    <row r="20678" spans="3:4" x14ac:dyDescent="0.2">
      <c r="C20678" s="22"/>
      <c r="D20678" s="10"/>
    </row>
    <row r="20679" spans="3:4" x14ac:dyDescent="0.2">
      <c r="C20679" s="22"/>
      <c r="D20679" s="10"/>
    </row>
    <row r="20680" spans="3:4" x14ac:dyDescent="0.2">
      <c r="C20680" s="22"/>
      <c r="D20680" s="10"/>
    </row>
    <row r="20681" spans="3:4" x14ac:dyDescent="0.2">
      <c r="C20681" s="22"/>
      <c r="D20681" s="10"/>
    </row>
    <row r="20682" spans="3:4" x14ac:dyDescent="0.2">
      <c r="C20682" s="22"/>
      <c r="D20682" s="10"/>
    </row>
    <row r="20683" spans="3:4" x14ac:dyDescent="0.2">
      <c r="C20683" s="22"/>
      <c r="D20683" s="10"/>
    </row>
    <row r="20684" spans="3:4" x14ac:dyDescent="0.2">
      <c r="C20684" s="22"/>
      <c r="D20684" s="10"/>
    </row>
    <row r="20685" spans="3:4" x14ac:dyDescent="0.2">
      <c r="C20685" s="22"/>
      <c r="D20685" s="10"/>
    </row>
    <row r="20686" spans="3:4" x14ac:dyDescent="0.2">
      <c r="C20686" s="22"/>
      <c r="D20686" s="10"/>
    </row>
    <row r="20687" spans="3:4" x14ac:dyDescent="0.2">
      <c r="C20687" s="22"/>
      <c r="D20687" s="10"/>
    </row>
    <row r="20688" spans="3:4" x14ac:dyDescent="0.2">
      <c r="C20688" s="22"/>
      <c r="D20688" s="10"/>
    </row>
    <row r="20689" spans="3:4" x14ac:dyDescent="0.2">
      <c r="C20689" s="22"/>
      <c r="D20689" s="10"/>
    </row>
    <row r="20690" spans="3:4" x14ac:dyDescent="0.2">
      <c r="C20690" s="22"/>
      <c r="D20690" s="10"/>
    </row>
    <row r="20691" spans="3:4" x14ac:dyDescent="0.2">
      <c r="C20691" s="22"/>
      <c r="D20691" s="10"/>
    </row>
    <row r="20692" spans="3:4" x14ac:dyDescent="0.2">
      <c r="C20692" s="22"/>
      <c r="D20692" s="10"/>
    </row>
    <row r="20693" spans="3:4" x14ac:dyDescent="0.2">
      <c r="C20693" s="22"/>
      <c r="D20693" s="10"/>
    </row>
    <row r="20694" spans="3:4" x14ac:dyDescent="0.2">
      <c r="C20694" s="22"/>
      <c r="D20694" s="10"/>
    </row>
    <row r="20695" spans="3:4" x14ac:dyDescent="0.2">
      <c r="C20695" s="22"/>
      <c r="D20695" s="10"/>
    </row>
    <row r="20696" spans="3:4" x14ac:dyDescent="0.2">
      <c r="C20696" s="22"/>
      <c r="D20696" s="10"/>
    </row>
    <row r="20697" spans="3:4" x14ac:dyDescent="0.2">
      <c r="C20697" s="22"/>
      <c r="D20697" s="10"/>
    </row>
    <row r="20698" spans="3:4" x14ac:dyDescent="0.2">
      <c r="C20698" s="22"/>
      <c r="D20698" s="10"/>
    </row>
    <row r="20699" spans="3:4" x14ac:dyDescent="0.2">
      <c r="C20699" s="22"/>
      <c r="D20699" s="10"/>
    </row>
    <row r="20700" spans="3:4" x14ac:dyDescent="0.2">
      <c r="C20700" s="22"/>
      <c r="D20700" s="10"/>
    </row>
    <row r="20701" spans="3:4" x14ac:dyDescent="0.2">
      <c r="C20701" s="22"/>
      <c r="D20701" s="10"/>
    </row>
    <row r="20702" spans="3:4" x14ac:dyDescent="0.2">
      <c r="C20702" s="22"/>
      <c r="D20702" s="10"/>
    </row>
    <row r="20703" spans="3:4" x14ac:dyDescent="0.2">
      <c r="C20703" s="22"/>
      <c r="D20703" s="10"/>
    </row>
    <row r="20704" spans="3:4" x14ac:dyDescent="0.2">
      <c r="C20704" s="22"/>
      <c r="D20704" s="10"/>
    </row>
    <row r="20705" spans="3:4" x14ac:dyDescent="0.2">
      <c r="C20705" s="22"/>
      <c r="D20705" s="10"/>
    </row>
    <row r="20706" spans="3:4" x14ac:dyDescent="0.2">
      <c r="C20706" s="22"/>
      <c r="D20706" s="10"/>
    </row>
    <row r="20707" spans="3:4" x14ac:dyDescent="0.2">
      <c r="C20707" s="22"/>
      <c r="D20707" s="10"/>
    </row>
    <row r="20708" spans="3:4" x14ac:dyDescent="0.2">
      <c r="C20708" s="22"/>
      <c r="D20708" s="10"/>
    </row>
    <row r="20709" spans="3:4" x14ac:dyDescent="0.2">
      <c r="C20709" s="22"/>
      <c r="D20709" s="10"/>
    </row>
    <row r="20710" spans="3:4" x14ac:dyDescent="0.2">
      <c r="C20710" s="22"/>
      <c r="D20710" s="10"/>
    </row>
    <row r="20711" spans="3:4" x14ac:dyDescent="0.2">
      <c r="C20711" s="22"/>
      <c r="D20711" s="10"/>
    </row>
    <row r="20712" spans="3:4" x14ac:dyDescent="0.2">
      <c r="C20712" s="22"/>
      <c r="D20712" s="10"/>
    </row>
    <row r="20713" spans="3:4" x14ac:dyDescent="0.2">
      <c r="C20713" s="22"/>
      <c r="D20713" s="10"/>
    </row>
    <row r="20714" spans="3:4" x14ac:dyDescent="0.2">
      <c r="C20714" s="22"/>
      <c r="D20714" s="10"/>
    </row>
    <row r="20715" spans="3:4" x14ac:dyDescent="0.2">
      <c r="C20715" s="22"/>
      <c r="D20715" s="10"/>
    </row>
    <row r="20716" spans="3:4" x14ac:dyDescent="0.2">
      <c r="C20716" s="22"/>
      <c r="D20716" s="10"/>
    </row>
    <row r="20717" spans="3:4" x14ac:dyDescent="0.2">
      <c r="C20717" s="22"/>
      <c r="D20717" s="10"/>
    </row>
    <row r="20718" spans="3:4" x14ac:dyDescent="0.2">
      <c r="C20718" s="22"/>
      <c r="D20718" s="10"/>
    </row>
    <row r="20719" spans="3:4" x14ac:dyDescent="0.2">
      <c r="C20719" s="22"/>
      <c r="D20719" s="10"/>
    </row>
    <row r="20720" spans="3:4" x14ac:dyDescent="0.2">
      <c r="C20720" s="22"/>
      <c r="D20720" s="10"/>
    </row>
    <row r="20721" spans="3:4" x14ac:dyDescent="0.2">
      <c r="C20721" s="22"/>
      <c r="D20721" s="10"/>
    </row>
    <row r="20722" spans="3:4" x14ac:dyDescent="0.2">
      <c r="C20722" s="22"/>
      <c r="D20722" s="10"/>
    </row>
    <row r="20723" spans="3:4" x14ac:dyDescent="0.2">
      <c r="C20723" s="22"/>
      <c r="D20723" s="10"/>
    </row>
    <row r="20724" spans="3:4" x14ac:dyDescent="0.2">
      <c r="C20724" s="22"/>
      <c r="D20724" s="10"/>
    </row>
    <row r="20725" spans="3:4" x14ac:dyDescent="0.2">
      <c r="C20725" s="22"/>
      <c r="D20725" s="10"/>
    </row>
    <row r="20726" spans="3:4" x14ac:dyDescent="0.2">
      <c r="C20726" s="22"/>
      <c r="D20726" s="10"/>
    </row>
    <row r="20727" spans="3:4" x14ac:dyDescent="0.2">
      <c r="C20727" s="22"/>
      <c r="D20727" s="10"/>
    </row>
    <row r="20728" spans="3:4" x14ac:dyDescent="0.2">
      <c r="C20728" s="22"/>
      <c r="D20728" s="10"/>
    </row>
    <row r="20729" spans="3:4" x14ac:dyDescent="0.2">
      <c r="C20729" s="22"/>
      <c r="D20729" s="10"/>
    </row>
    <row r="20730" spans="3:4" x14ac:dyDescent="0.2">
      <c r="C20730" s="22"/>
      <c r="D20730" s="10"/>
    </row>
    <row r="20731" spans="3:4" x14ac:dyDescent="0.2">
      <c r="C20731" s="22"/>
      <c r="D20731" s="10"/>
    </row>
    <row r="20732" spans="3:4" x14ac:dyDescent="0.2">
      <c r="C20732" s="22"/>
      <c r="D20732" s="10"/>
    </row>
    <row r="20733" spans="3:4" x14ac:dyDescent="0.2">
      <c r="C20733" s="22"/>
      <c r="D20733" s="10"/>
    </row>
    <row r="20734" spans="3:4" x14ac:dyDescent="0.2">
      <c r="C20734" s="22"/>
      <c r="D20734" s="10"/>
    </row>
    <row r="20735" spans="3:4" x14ac:dyDescent="0.2">
      <c r="C20735" s="22"/>
      <c r="D20735" s="10"/>
    </row>
    <row r="20736" spans="3:4" x14ac:dyDescent="0.2">
      <c r="C20736" s="22"/>
      <c r="D20736" s="10"/>
    </row>
    <row r="20737" spans="3:4" x14ac:dyDescent="0.2">
      <c r="C20737" s="22"/>
      <c r="D20737" s="10"/>
    </row>
    <row r="20738" spans="3:4" x14ac:dyDescent="0.2">
      <c r="C20738" s="22"/>
      <c r="D20738" s="10"/>
    </row>
    <row r="20739" spans="3:4" x14ac:dyDescent="0.2">
      <c r="C20739" s="22"/>
      <c r="D20739" s="10"/>
    </row>
    <row r="20740" spans="3:4" x14ac:dyDescent="0.2">
      <c r="C20740" s="22"/>
      <c r="D20740" s="10"/>
    </row>
    <row r="20741" spans="3:4" x14ac:dyDescent="0.2">
      <c r="C20741" s="22"/>
      <c r="D20741" s="10"/>
    </row>
    <row r="20742" spans="3:4" x14ac:dyDescent="0.2">
      <c r="C20742" s="22"/>
      <c r="D20742" s="10"/>
    </row>
    <row r="20743" spans="3:4" x14ac:dyDescent="0.2">
      <c r="C20743" s="22"/>
      <c r="D20743" s="10"/>
    </row>
    <row r="20744" spans="3:4" x14ac:dyDescent="0.2">
      <c r="C20744" s="22"/>
      <c r="D20744" s="10"/>
    </row>
    <row r="20745" spans="3:4" x14ac:dyDescent="0.2">
      <c r="C20745" s="22"/>
      <c r="D20745" s="10"/>
    </row>
    <row r="20746" spans="3:4" x14ac:dyDescent="0.2">
      <c r="C20746" s="22"/>
      <c r="D20746" s="10"/>
    </row>
    <row r="20747" spans="3:4" x14ac:dyDescent="0.2">
      <c r="C20747" s="22"/>
      <c r="D20747" s="10"/>
    </row>
    <row r="20748" spans="3:4" x14ac:dyDescent="0.2">
      <c r="C20748" s="22"/>
      <c r="D20748" s="10"/>
    </row>
    <row r="20749" spans="3:4" x14ac:dyDescent="0.2">
      <c r="C20749" s="22"/>
      <c r="D20749" s="10"/>
    </row>
    <row r="20750" spans="3:4" x14ac:dyDescent="0.2">
      <c r="C20750" s="22"/>
      <c r="D20750" s="10"/>
    </row>
    <row r="20751" spans="3:4" x14ac:dyDescent="0.2">
      <c r="C20751" s="22"/>
      <c r="D20751" s="10"/>
    </row>
    <row r="20752" spans="3:4" x14ac:dyDescent="0.2">
      <c r="C20752" s="22"/>
      <c r="D20752" s="10"/>
    </row>
    <row r="20753" spans="3:4" x14ac:dyDescent="0.2">
      <c r="C20753" s="22"/>
      <c r="D20753" s="10"/>
    </row>
    <row r="20754" spans="3:4" x14ac:dyDescent="0.2">
      <c r="C20754" s="22"/>
      <c r="D20754" s="10"/>
    </row>
    <row r="20755" spans="3:4" x14ac:dyDescent="0.2">
      <c r="C20755" s="22"/>
      <c r="D20755" s="10"/>
    </row>
    <row r="20756" spans="3:4" x14ac:dyDescent="0.2">
      <c r="C20756" s="22"/>
      <c r="D20756" s="10"/>
    </row>
    <row r="20757" spans="3:4" x14ac:dyDescent="0.2">
      <c r="C20757" s="22"/>
      <c r="D20757" s="10"/>
    </row>
    <row r="20758" spans="3:4" x14ac:dyDescent="0.2">
      <c r="C20758" s="22"/>
      <c r="D20758" s="10"/>
    </row>
    <row r="20759" spans="3:4" x14ac:dyDescent="0.2">
      <c r="C20759" s="22"/>
      <c r="D20759" s="10"/>
    </row>
    <row r="20760" spans="3:4" x14ac:dyDescent="0.2">
      <c r="C20760" s="22"/>
      <c r="D20760" s="10"/>
    </row>
    <row r="20761" spans="3:4" x14ac:dyDescent="0.2">
      <c r="C20761" s="22"/>
      <c r="D20761" s="10"/>
    </row>
    <row r="20762" spans="3:4" x14ac:dyDescent="0.2">
      <c r="C20762" s="22"/>
      <c r="D20762" s="10"/>
    </row>
    <row r="20763" spans="3:4" x14ac:dyDescent="0.2">
      <c r="C20763" s="22"/>
      <c r="D20763" s="10"/>
    </row>
    <row r="20764" spans="3:4" x14ac:dyDescent="0.2">
      <c r="C20764" s="22"/>
      <c r="D20764" s="10"/>
    </row>
    <row r="20765" spans="3:4" x14ac:dyDescent="0.2">
      <c r="C20765" s="22"/>
      <c r="D20765" s="10"/>
    </row>
    <row r="20766" spans="3:4" x14ac:dyDescent="0.2">
      <c r="C20766" s="22"/>
      <c r="D20766" s="10"/>
    </row>
    <row r="20767" spans="3:4" x14ac:dyDescent="0.2">
      <c r="C20767" s="22"/>
      <c r="D20767" s="10"/>
    </row>
    <row r="20768" spans="3:4" x14ac:dyDescent="0.2">
      <c r="C20768" s="22"/>
      <c r="D20768" s="10"/>
    </row>
    <row r="20769" spans="3:4" x14ac:dyDescent="0.2">
      <c r="C20769" s="22"/>
      <c r="D20769" s="10"/>
    </row>
    <row r="20770" spans="3:4" x14ac:dyDescent="0.2">
      <c r="C20770" s="22"/>
      <c r="D20770" s="10"/>
    </row>
    <row r="20771" spans="3:4" x14ac:dyDescent="0.2">
      <c r="C20771" s="22"/>
      <c r="D20771" s="10"/>
    </row>
    <row r="20772" spans="3:4" x14ac:dyDescent="0.2">
      <c r="C20772" s="22"/>
      <c r="D20772" s="10"/>
    </row>
    <row r="20773" spans="3:4" x14ac:dyDescent="0.2">
      <c r="C20773" s="22"/>
      <c r="D20773" s="10"/>
    </row>
    <row r="20774" spans="3:4" x14ac:dyDescent="0.2">
      <c r="C20774" s="22"/>
      <c r="D20774" s="10"/>
    </row>
    <row r="20775" spans="3:4" x14ac:dyDescent="0.2">
      <c r="C20775" s="22"/>
      <c r="D20775" s="10"/>
    </row>
    <row r="20776" spans="3:4" x14ac:dyDescent="0.2">
      <c r="C20776" s="22"/>
      <c r="D20776" s="10"/>
    </row>
    <row r="20777" spans="3:4" x14ac:dyDescent="0.2">
      <c r="C20777" s="22"/>
      <c r="D20777" s="10"/>
    </row>
    <row r="20778" spans="3:4" x14ac:dyDescent="0.2">
      <c r="C20778" s="22"/>
      <c r="D20778" s="10"/>
    </row>
    <row r="20779" spans="3:4" x14ac:dyDescent="0.2">
      <c r="C20779" s="22"/>
      <c r="D20779" s="10"/>
    </row>
    <row r="20780" spans="3:4" x14ac:dyDescent="0.2">
      <c r="C20780" s="22"/>
      <c r="D20780" s="10"/>
    </row>
    <row r="20781" spans="3:4" x14ac:dyDescent="0.2">
      <c r="C20781" s="22"/>
      <c r="D20781" s="10"/>
    </row>
    <row r="20782" spans="3:4" x14ac:dyDescent="0.2">
      <c r="C20782" s="22"/>
      <c r="D20782" s="10"/>
    </row>
    <row r="20783" spans="3:4" x14ac:dyDescent="0.2">
      <c r="C20783" s="22"/>
      <c r="D20783" s="10"/>
    </row>
    <row r="20784" spans="3:4" x14ac:dyDescent="0.2">
      <c r="C20784" s="22"/>
      <c r="D20784" s="10"/>
    </row>
    <row r="20785" spans="3:4" x14ac:dyDescent="0.2">
      <c r="C20785" s="22"/>
      <c r="D20785" s="10"/>
    </row>
    <row r="20786" spans="3:4" x14ac:dyDescent="0.2">
      <c r="C20786" s="22"/>
      <c r="D20786" s="10"/>
    </row>
    <row r="20787" spans="3:4" x14ac:dyDescent="0.2">
      <c r="C20787" s="22"/>
      <c r="D20787" s="10"/>
    </row>
    <row r="20788" spans="3:4" x14ac:dyDescent="0.2">
      <c r="C20788" s="22"/>
      <c r="D20788" s="10"/>
    </row>
    <row r="20789" spans="3:4" x14ac:dyDescent="0.2">
      <c r="C20789" s="22"/>
      <c r="D20789" s="10"/>
    </row>
    <row r="20790" spans="3:4" x14ac:dyDescent="0.2">
      <c r="C20790" s="22"/>
      <c r="D20790" s="10"/>
    </row>
    <row r="20791" spans="3:4" x14ac:dyDescent="0.2">
      <c r="C20791" s="22"/>
      <c r="D20791" s="10"/>
    </row>
    <row r="20792" spans="3:4" x14ac:dyDescent="0.2">
      <c r="C20792" s="22"/>
      <c r="D20792" s="10"/>
    </row>
    <row r="20793" spans="3:4" x14ac:dyDescent="0.2">
      <c r="C20793" s="22"/>
      <c r="D20793" s="10"/>
    </row>
    <row r="20794" spans="3:4" x14ac:dyDescent="0.2">
      <c r="C20794" s="22"/>
      <c r="D20794" s="10"/>
    </row>
    <row r="20795" spans="3:4" x14ac:dyDescent="0.2">
      <c r="C20795" s="22"/>
      <c r="D20795" s="10"/>
    </row>
    <row r="20796" spans="3:4" x14ac:dyDescent="0.2">
      <c r="C20796" s="22"/>
      <c r="D20796" s="10"/>
    </row>
    <row r="20797" spans="3:4" x14ac:dyDescent="0.2">
      <c r="C20797" s="22"/>
      <c r="D20797" s="10"/>
    </row>
    <row r="20798" spans="3:4" x14ac:dyDescent="0.2">
      <c r="C20798" s="22"/>
      <c r="D20798" s="10"/>
    </row>
    <row r="20799" spans="3:4" x14ac:dyDescent="0.2">
      <c r="C20799" s="22"/>
      <c r="D20799" s="10"/>
    </row>
    <row r="20800" spans="3:4" x14ac:dyDescent="0.2">
      <c r="C20800" s="22"/>
      <c r="D20800" s="10"/>
    </row>
    <row r="20801" spans="3:4" x14ac:dyDescent="0.2">
      <c r="C20801" s="22"/>
      <c r="D20801" s="10"/>
    </row>
    <row r="20802" spans="3:4" x14ac:dyDescent="0.2">
      <c r="C20802" s="22"/>
      <c r="D20802" s="10"/>
    </row>
    <row r="20803" spans="3:4" x14ac:dyDescent="0.2">
      <c r="C20803" s="22"/>
      <c r="D20803" s="10"/>
    </row>
    <row r="20804" spans="3:4" x14ac:dyDescent="0.2">
      <c r="C20804" s="22"/>
      <c r="D20804" s="10"/>
    </row>
    <row r="20805" spans="3:4" x14ac:dyDescent="0.2">
      <c r="C20805" s="22"/>
      <c r="D20805" s="10"/>
    </row>
    <row r="20806" spans="3:4" x14ac:dyDescent="0.2">
      <c r="C20806" s="22"/>
      <c r="D20806" s="10"/>
    </row>
    <row r="20807" spans="3:4" x14ac:dyDescent="0.2">
      <c r="C20807" s="22"/>
      <c r="D20807" s="10"/>
    </row>
    <row r="20808" spans="3:4" x14ac:dyDescent="0.2">
      <c r="C20808" s="22"/>
      <c r="D20808" s="10"/>
    </row>
    <row r="20809" spans="3:4" x14ac:dyDescent="0.2">
      <c r="C20809" s="22"/>
      <c r="D20809" s="10"/>
    </row>
    <row r="20810" spans="3:4" x14ac:dyDescent="0.2">
      <c r="C20810" s="22"/>
      <c r="D20810" s="10"/>
    </row>
    <row r="20811" spans="3:4" x14ac:dyDescent="0.2">
      <c r="C20811" s="22"/>
      <c r="D20811" s="10"/>
    </row>
    <row r="20812" spans="3:4" x14ac:dyDescent="0.2">
      <c r="C20812" s="22"/>
      <c r="D20812" s="10"/>
    </row>
    <row r="20813" spans="3:4" x14ac:dyDescent="0.2">
      <c r="C20813" s="22"/>
      <c r="D20813" s="10"/>
    </row>
    <row r="20814" spans="3:4" x14ac:dyDescent="0.2">
      <c r="C20814" s="22"/>
      <c r="D20814" s="10"/>
    </row>
    <row r="20815" spans="3:4" x14ac:dyDescent="0.2">
      <c r="C20815" s="22"/>
      <c r="D20815" s="10"/>
    </row>
    <row r="20816" spans="3:4" x14ac:dyDescent="0.2">
      <c r="C20816" s="22"/>
      <c r="D20816" s="10"/>
    </row>
    <row r="20817" spans="3:4" x14ac:dyDescent="0.2">
      <c r="C20817" s="22"/>
      <c r="D20817" s="10"/>
    </row>
    <row r="20818" spans="3:4" x14ac:dyDescent="0.2">
      <c r="C20818" s="22"/>
      <c r="D20818" s="10"/>
    </row>
    <row r="20819" spans="3:4" x14ac:dyDescent="0.2">
      <c r="C20819" s="22"/>
      <c r="D20819" s="10"/>
    </row>
    <row r="20820" spans="3:4" x14ac:dyDescent="0.2">
      <c r="C20820" s="22"/>
      <c r="D20820" s="10"/>
    </row>
    <row r="20821" spans="3:4" x14ac:dyDescent="0.2">
      <c r="C20821" s="22"/>
      <c r="D20821" s="10"/>
    </row>
    <row r="20822" spans="3:4" x14ac:dyDescent="0.2">
      <c r="C20822" s="22"/>
      <c r="D20822" s="10"/>
    </row>
    <row r="20823" spans="3:4" x14ac:dyDescent="0.2">
      <c r="C20823" s="22"/>
      <c r="D20823" s="10"/>
    </row>
    <row r="20824" spans="3:4" x14ac:dyDescent="0.2">
      <c r="C20824" s="22"/>
      <c r="D20824" s="10"/>
    </row>
    <row r="20825" spans="3:4" x14ac:dyDescent="0.2">
      <c r="C20825" s="22"/>
      <c r="D20825" s="10"/>
    </row>
    <row r="20826" spans="3:4" x14ac:dyDescent="0.2">
      <c r="C20826" s="22"/>
      <c r="D20826" s="10"/>
    </row>
    <row r="20827" spans="3:4" x14ac:dyDescent="0.2">
      <c r="C20827" s="22"/>
      <c r="D20827" s="10"/>
    </row>
    <row r="20828" spans="3:4" x14ac:dyDescent="0.2">
      <c r="C20828" s="22"/>
      <c r="D20828" s="10"/>
    </row>
    <row r="20829" spans="3:4" x14ac:dyDescent="0.2">
      <c r="C20829" s="22"/>
      <c r="D20829" s="10"/>
    </row>
    <row r="20830" spans="3:4" x14ac:dyDescent="0.2">
      <c r="C20830" s="22"/>
      <c r="D20830" s="10"/>
    </row>
    <row r="20831" spans="3:4" x14ac:dyDescent="0.2">
      <c r="C20831" s="22"/>
      <c r="D20831" s="10"/>
    </row>
    <row r="20832" spans="3:4" x14ac:dyDescent="0.2">
      <c r="C20832" s="22"/>
      <c r="D20832" s="10"/>
    </row>
    <row r="20833" spans="3:4" x14ac:dyDescent="0.2">
      <c r="C20833" s="22"/>
      <c r="D20833" s="10"/>
    </row>
    <row r="20834" spans="3:4" x14ac:dyDescent="0.2">
      <c r="C20834" s="22"/>
      <c r="D20834" s="10"/>
    </row>
    <row r="20835" spans="3:4" x14ac:dyDescent="0.2">
      <c r="C20835" s="22"/>
      <c r="D20835" s="10"/>
    </row>
    <row r="20836" spans="3:4" x14ac:dyDescent="0.2">
      <c r="C20836" s="22"/>
      <c r="D20836" s="10"/>
    </row>
    <row r="20837" spans="3:4" x14ac:dyDescent="0.2">
      <c r="C20837" s="22"/>
      <c r="D20837" s="10"/>
    </row>
    <row r="20838" spans="3:4" x14ac:dyDescent="0.2">
      <c r="C20838" s="22"/>
      <c r="D20838" s="10"/>
    </row>
    <row r="20839" spans="3:4" x14ac:dyDescent="0.2">
      <c r="C20839" s="22"/>
      <c r="D20839" s="10"/>
    </row>
    <row r="20840" spans="3:4" x14ac:dyDescent="0.2">
      <c r="C20840" s="22"/>
      <c r="D20840" s="10"/>
    </row>
    <row r="20841" spans="3:4" x14ac:dyDescent="0.2">
      <c r="C20841" s="22"/>
      <c r="D20841" s="10"/>
    </row>
    <row r="20842" spans="3:4" x14ac:dyDescent="0.2">
      <c r="C20842" s="22"/>
      <c r="D20842" s="10"/>
    </row>
    <row r="20843" spans="3:4" x14ac:dyDescent="0.2">
      <c r="C20843" s="22"/>
      <c r="D20843" s="10"/>
    </row>
    <row r="20844" spans="3:4" x14ac:dyDescent="0.2">
      <c r="C20844" s="22"/>
      <c r="D20844" s="10"/>
    </row>
    <row r="20845" spans="3:4" x14ac:dyDescent="0.2">
      <c r="C20845" s="22"/>
      <c r="D20845" s="10"/>
    </row>
    <row r="20846" spans="3:4" x14ac:dyDescent="0.2">
      <c r="C20846" s="22"/>
      <c r="D20846" s="10"/>
    </row>
    <row r="20847" spans="3:4" x14ac:dyDescent="0.2">
      <c r="C20847" s="22"/>
      <c r="D20847" s="10"/>
    </row>
    <row r="20848" spans="3:4" x14ac:dyDescent="0.2">
      <c r="C20848" s="22"/>
      <c r="D20848" s="10"/>
    </row>
    <row r="20849" spans="3:4" x14ac:dyDescent="0.2">
      <c r="C20849" s="22"/>
      <c r="D20849" s="10"/>
    </row>
    <row r="20850" spans="3:4" x14ac:dyDescent="0.2">
      <c r="C20850" s="22"/>
      <c r="D20850" s="10"/>
    </row>
    <row r="20851" spans="3:4" x14ac:dyDescent="0.2">
      <c r="C20851" s="22"/>
      <c r="D20851" s="10"/>
    </row>
    <row r="20852" spans="3:4" x14ac:dyDescent="0.2">
      <c r="C20852" s="22"/>
      <c r="D20852" s="10"/>
    </row>
    <row r="20853" spans="3:4" x14ac:dyDescent="0.2">
      <c r="C20853" s="22"/>
      <c r="D20853" s="10"/>
    </row>
    <row r="20854" spans="3:4" x14ac:dyDescent="0.2">
      <c r="C20854" s="22"/>
      <c r="D20854" s="10"/>
    </row>
    <row r="20855" spans="3:4" x14ac:dyDescent="0.2">
      <c r="C20855" s="22"/>
      <c r="D20855" s="10"/>
    </row>
    <row r="20856" spans="3:4" x14ac:dyDescent="0.2">
      <c r="C20856" s="22"/>
      <c r="D20856" s="10"/>
    </row>
    <row r="20857" spans="3:4" x14ac:dyDescent="0.2">
      <c r="C20857" s="22"/>
      <c r="D20857" s="10"/>
    </row>
    <row r="20858" spans="3:4" x14ac:dyDescent="0.2">
      <c r="C20858" s="22"/>
      <c r="D20858" s="10"/>
    </row>
    <row r="20859" spans="3:4" x14ac:dyDescent="0.2">
      <c r="C20859" s="22"/>
      <c r="D20859" s="10"/>
    </row>
    <row r="20860" spans="3:4" x14ac:dyDescent="0.2">
      <c r="C20860" s="22"/>
      <c r="D20860" s="10"/>
    </row>
    <row r="20861" spans="3:4" x14ac:dyDescent="0.2">
      <c r="C20861" s="22"/>
      <c r="D20861" s="10"/>
    </row>
    <row r="20862" spans="3:4" x14ac:dyDescent="0.2">
      <c r="C20862" s="22"/>
      <c r="D20862" s="10"/>
    </row>
    <row r="20863" spans="3:4" x14ac:dyDescent="0.2">
      <c r="C20863" s="22"/>
      <c r="D20863" s="10"/>
    </row>
    <row r="20864" spans="3:4" x14ac:dyDescent="0.2">
      <c r="C20864" s="22"/>
      <c r="D20864" s="10"/>
    </row>
    <row r="20865" spans="3:4" x14ac:dyDescent="0.2">
      <c r="C20865" s="22"/>
      <c r="D20865" s="10"/>
    </row>
    <row r="20866" spans="3:4" x14ac:dyDescent="0.2">
      <c r="C20866" s="22"/>
      <c r="D20866" s="10"/>
    </row>
    <row r="20867" spans="3:4" x14ac:dyDescent="0.2">
      <c r="C20867" s="22"/>
      <c r="D20867" s="10"/>
    </row>
    <row r="20868" spans="3:4" x14ac:dyDescent="0.2">
      <c r="C20868" s="22"/>
      <c r="D20868" s="10"/>
    </row>
    <row r="20869" spans="3:4" x14ac:dyDescent="0.2">
      <c r="C20869" s="22"/>
      <c r="D20869" s="10"/>
    </row>
    <row r="20870" spans="3:4" x14ac:dyDescent="0.2">
      <c r="C20870" s="22"/>
      <c r="D20870" s="10"/>
    </row>
    <row r="20871" spans="3:4" x14ac:dyDescent="0.2">
      <c r="C20871" s="22"/>
      <c r="D20871" s="10"/>
    </row>
    <row r="20872" spans="3:4" x14ac:dyDescent="0.2">
      <c r="C20872" s="22"/>
      <c r="D20872" s="10"/>
    </row>
    <row r="20873" spans="3:4" x14ac:dyDescent="0.2">
      <c r="C20873" s="22"/>
      <c r="D20873" s="10"/>
    </row>
    <row r="20874" spans="3:4" x14ac:dyDescent="0.2">
      <c r="C20874" s="22"/>
      <c r="D20874" s="10"/>
    </row>
    <row r="20875" spans="3:4" x14ac:dyDescent="0.2">
      <c r="C20875" s="22"/>
      <c r="D20875" s="10"/>
    </row>
    <row r="20876" spans="3:4" x14ac:dyDescent="0.2">
      <c r="C20876" s="22"/>
      <c r="D20876" s="10"/>
    </row>
    <row r="20877" spans="3:4" x14ac:dyDescent="0.2">
      <c r="C20877" s="22"/>
      <c r="D20877" s="10"/>
    </row>
    <row r="20878" spans="3:4" x14ac:dyDescent="0.2">
      <c r="C20878" s="22"/>
      <c r="D20878" s="10"/>
    </row>
    <row r="20879" spans="3:4" x14ac:dyDescent="0.2">
      <c r="C20879" s="22"/>
      <c r="D20879" s="10"/>
    </row>
    <row r="20880" spans="3:4" x14ac:dyDescent="0.2">
      <c r="C20880" s="22"/>
      <c r="D20880" s="10"/>
    </row>
    <row r="20881" spans="3:4" x14ac:dyDescent="0.2">
      <c r="C20881" s="22"/>
      <c r="D20881" s="10"/>
    </row>
    <row r="20882" spans="3:4" x14ac:dyDescent="0.2">
      <c r="C20882" s="22"/>
      <c r="D20882" s="10"/>
    </row>
    <row r="20883" spans="3:4" x14ac:dyDescent="0.2">
      <c r="C20883" s="22"/>
      <c r="D20883" s="10"/>
    </row>
    <row r="20884" spans="3:4" x14ac:dyDescent="0.2">
      <c r="C20884" s="22"/>
      <c r="D20884" s="10"/>
    </row>
    <row r="20885" spans="3:4" x14ac:dyDescent="0.2">
      <c r="C20885" s="22"/>
      <c r="D20885" s="10"/>
    </row>
    <row r="20886" spans="3:4" x14ac:dyDescent="0.2">
      <c r="C20886" s="22"/>
      <c r="D20886" s="10"/>
    </row>
    <row r="20887" spans="3:4" x14ac:dyDescent="0.2">
      <c r="C20887" s="22"/>
      <c r="D20887" s="10"/>
    </row>
    <row r="20888" spans="3:4" x14ac:dyDescent="0.2">
      <c r="C20888" s="22"/>
      <c r="D20888" s="10"/>
    </row>
    <row r="20889" spans="3:4" x14ac:dyDescent="0.2">
      <c r="C20889" s="22"/>
      <c r="D20889" s="10"/>
    </row>
    <row r="20890" spans="3:4" x14ac:dyDescent="0.2">
      <c r="C20890" s="22"/>
      <c r="D20890" s="10"/>
    </row>
    <row r="20891" spans="3:4" x14ac:dyDescent="0.2">
      <c r="C20891" s="22"/>
      <c r="D20891" s="10"/>
    </row>
    <row r="20892" spans="3:4" x14ac:dyDescent="0.2">
      <c r="C20892" s="22"/>
      <c r="D20892" s="10"/>
    </row>
    <row r="20893" spans="3:4" x14ac:dyDescent="0.2">
      <c r="C20893" s="22"/>
      <c r="D20893" s="10"/>
    </row>
    <row r="20894" spans="3:4" x14ac:dyDescent="0.2">
      <c r="C20894" s="22"/>
      <c r="D20894" s="10"/>
    </row>
    <row r="20895" spans="3:4" x14ac:dyDescent="0.2">
      <c r="C20895" s="22"/>
      <c r="D20895" s="10"/>
    </row>
    <row r="20896" spans="3:4" x14ac:dyDescent="0.2">
      <c r="C20896" s="22"/>
      <c r="D20896" s="10"/>
    </row>
    <row r="20897" spans="3:4" x14ac:dyDescent="0.2">
      <c r="C20897" s="22"/>
      <c r="D20897" s="10"/>
    </row>
    <row r="20898" spans="3:4" x14ac:dyDescent="0.2">
      <c r="C20898" s="22"/>
      <c r="D20898" s="10"/>
    </row>
    <row r="20899" spans="3:4" x14ac:dyDescent="0.2">
      <c r="C20899" s="22"/>
      <c r="D20899" s="10"/>
    </row>
    <row r="20900" spans="3:4" x14ac:dyDescent="0.2">
      <c r="C20900" s="22"/>
      <c r="D20900" s="10"/>
    </row>
    <row r="20901" spans="3:4" x14ac:dyDescent="0.2">
      <c r="C20901" s="22"/>
      <c r="D20901" s="10"/>
    </row>
    <row r="20902" spans="3:4" x14ac:dyDescent="0.2">
      <c r="C20902" s="22"/>
      <c r="D20902" s="10"/>
    </row>
    <row r="20903" spans="3:4" x14ac:dyDescent="0.2">
      <c r="C20903" s="22"/>
      <c r="D20903" s="10"/>
    </row>
    <row r="20904" spans="3:4" x14ac:dyDescent="0.2">
      <c r="C20904" s="22"/>
      <c r="D20904" s="10"/>
    </row>
    <row r="20905" spans="3:4" x14ac:dyDescent="0.2">
      <c r="C20905" s="22"/>
      <c r="D20905" s="10"/>
    </row>
    <row r="20906" spans="3:4" x14ac:dyDescent="0.2">
      <c r="C20906" s="22"/>
      <c r="D20906" s="10"/>
    </row>
    <row r="20907" spans="3:4" x14ac:dyDescent="0.2">
      <c r="C20907" s="22"/>
      <c r="D20907" s="10"/>
    </row>
    <row r="20908" spans="3:4" x14ac:dyDescent="0.2">
      <c r="C20908" s="22"/>
      <c r="D20908" s="10"/>
    </row>
    <row r="20909" spans="3:4" x14ac:dyDescent="0.2">
      <c r="C20909" s="22"/>
      <c r="D20909" s="10"/>
    </row>
    <row r="20910" spans="3:4" x14ac:dyDescent="0.2">
      <c r="C20910" s="22"/>
      <c r="D20910" s="10"/>
    </row>
    <row r="20911" spans="3:4" x14ac:dyDescent="0.2">
      <c r="C20911" s="22"/>
      <c r="D20911" s="10"/>
    </row>
    <row r="20912" spans="3:4" x14ac:dyDescent="0.2">
      <c r="C20912" s="22"/>
      <c r="D20912" s="10"/>
    </row>
    <row r="20913" spans="3:4" x14ac:dyDescent="0.2">
      <c r="C20913" s="22"/>
      <c r="D20913" s="10"/>
    </row>
    <row r="20914" spans="3:4" x14ac:dyDescent="0.2">
      <c r="C20914" s="22"/>
      <c r="D20914" s="10"/>
    </row>
    <row r="20915" spans="3:4" x14ac:dyDescent="0.2">
      <c r="C20915" s="22"/>
      <c r="D20915" s="10"/>
    </row>
    <row r="20916" spans="3:4" x14ac:dyDescent="0.2">
      <c r="C20916" s="22"/>
      <c r="D20916" s="10"/>
    </row>
    <row r="20917" spans="3:4" x14ac:dyDescent="0.2">
      <c r="C20917" s="22"/>
      <c r="D20917" s="10"/>
    </row>
    <row r="20918" spans="3:4" x14ac:dyDescent="0.2">
      <c r="C20918" s="22"/>
      <c r="D20918" s="10"/>
    </row>
    <row r="20919" spans="3:4" x14ac:dyDescent="0.2">
      <c r="C20919" s="22"/>
      <c r="D20919" s="10"/>
    </row>
    <row r="20920" spans="3:4" x14ac:dyDescent="0.2">
      <c r="C20920" s="22"/>
      <c r="D20920" s="10"/>
    </row>
    <row r="20921" spans="3:4" x14ac:dyDescent="0.2">
      <c r="C20921" s="22"/>
      <c r="D20921" s="10"/>
    </row>
    <row r="20922" spans="3:4" x14ac:dyDescent="0.2">
      <c r="C20922" s="22"/>
      <c r="D20922" s="10"/>
    </row>
    <row r="20923" spans="3:4" x14ac:dyDescent="0.2">
      <c r="C20923" s="22"/>
      <c r="D20923" s="10"/>
    </row>
    <row r="20924" spans="3:4" x14ac:dyDescent="0.2">
      <c r="C20924" s="22"/>
      <c r="D20924" s="10"/>
    </row>
    <row r="20925" spans="3:4" x14ac:dyDescent="0.2">
      <c r="C20925" s="22"/>
      <c r="D20925" s="10"/>
    </row>
    <row r="20926" spans="3:4" x14ac:dyDescent="0.2">
      <c r="C20926" s="22"/>
      <c r="D20926" s="10"/>
    </row>
    <row r="20927" spans="3:4" x14ac:dyDescent="0.2">
      <c r="C20927" s="22"/>
      <c r="D20927" s="10"/>
    </row>
    <row r="20928" spans="3:4" x14ac:dyDescent="0.2">
      <c r="C20928" s="22"/>
      <c r="D20928" s="10"/>
    </row>
    <row r="20929" spans="3:4" x14ac:dyDescent="0.2">
      <c r="C20929" s="22"/>
      <c r="D20929" s="10"/>
    </row>
    <row r="20930" spans="3:4" x14ac:dyDescent="0.2">
      <c r="C20930" s="22"/>
      <c r="D20930" s="10"/>
    </row>
    <row r="20931" spans="3:4" x14ac:dyDescent="0.2">
      <c r="C20931" s="22"/>
      <c r="D20931" s="10"/>
    </row>
    <row r="20932" spans="3:4" x14ac:dyDescent="0.2">
      <c r="C20932" s="22"/>
      <c r="D20932" s="10"/>
    </row>
    <row r="20933" spans="3:4" x14ac:dyDescent="0.2">
      <c r="C20933" s="22"/>
      <c r="D20933" s="10"/>
    </row>
    <row r="20934" spans="3:4" x14ac:dyDescent="0.2">
      <c r="C20934" s="22"/>
      <c r="D20934" s="10"/>
    </row>
    <row r="20935" spans="3:4" x14ac:dyDescent="0.2">
      <c r="C20935" s="22"/>
      <c r="D20935" s="10"/>
    </row>
    <row r="20936" spans="3:4" x14ac:dyDescent="0.2">
      <c r="C20936" s="22"/>
      <c r="D20936" s="10"/>
    </row>
    <row r="20937" spans="3:4" x14ac:dyDescent="0.2">
      <c r="C20937" s="22"/>
      <c r="D20937" s="10"/>
    </row>
    <row r="20938" spans="3:4" x14ac:dyDescent="0.2">
      <c r="C20938" s="22"/>
      <c r="D20938" s="10"/>
    </row>
    <row r="20939" spans="3:4" x14ac:dyDescent="0.2">
      <c r="C20939" s="22"/>
      <c r="D20939" s="10"/>
    </row>
    <row r="20940" spans="3:4" x14ac:dyDescent="0.2">
      <c r="C20940" s="22"/>
      <c r="D20940" s="10"/>
    </row>
    <row r="20941" spans="3:4" x14ac:dyDescent="0.2">
      <c r="C20941" s="22"/>
      <c r="D20941" s="10"/>
    </row>
    <row r="20942" spans="3:4" x14ac:dyDescent="0.2">
      <c r="C20942" s="22"/>
      <c r="D20942" s="10"/>
    </row>
    <row r="20943" spans="3:4" x14ac:dyDescent="0.2">
      <c r="C20943" s="22"/>
      <c r="D20943" s="10"/>
    </row>
    <row r="20944" spans="3:4" x14ac:dyDescent="0.2">
      <c r="C20944" s="22"/>
      <c r="D20944" s="10"/>
    </row>
    <row r="20945" spans="3:4" x14ac:dyDescent="0.2">
      <c r="C20945" s="22"/>
      <c r="D20945" s="10"/>
    </row>
    <row r="20946" spans="3:4" x14ac:dyDescent="0.2">
      <c r="C20946" s="22"/>
      <c r="D20946" s="10"/>
    </row>
    <row r="20947" spans="3:4" x14ac:dyDescent="0.2">
      <c r="C20947" s="22"/>
      <c r="D20947" s="10"/>
    </row>
    <row r="20948" spans="3:4" x14ac:dyDescent="0.2">
      <c r="C20948" s="22"/>
      <c r="D20948" s="10"/>
    </row>
    <row r="20949" spans="3:4" x14ac:dyDescent="0.2">
      <c r="C20949" s="22"/>
      <c r="D20949" s="10"/>
    </row>
    <row r="20950" spans="3:4" x14ac:dyDescent="0.2">
      <c r="C20950" s="22"/>
      <c r="D20950" s="10"/>
    </row>
    <row r="20951" spans="3:4" x14ac:dyDescent="0.2">
      <c r="C20951" s="22"/>
      <c r="D20951" s="10"/>
    </row>
    <row r="20952" spans="3:4" x14ac:dyDescent="0.2">
      <c r="C20952" s="22"/>
      <c r="D20952" s="10"/>
    </row>
    <row r="20953" spans="3:4" x14ac:dyDescent="0.2">
      <c r="C20953" s="22"/>
      <c r="D20953" s="10"/>
    </row>
    <row r="20954" spans="3:4" x14ac:dyDescent="0.2">
      <c r="C20954" s="22"/>
      <c r="D20954" s="10"/>
    </row>
    <row r="20955" spans="3:4" x14ac:dyDescent="0.2">
      <c r="C20955" s="22"/>
      <c r="D20955" s="10"/>
    </row>
    <row r="20956" spans="3:4" x14ac:dyDescent="0.2">
      <c r="C20956" s="22"/>
      <c r="D20956" s="10"/>
    </row>
    <row r="20957" spans="3:4" x14ac:dyDescent="0.2">
      <c r="C20957" s="22"/>
      <c r="D20957" s="10"/>
    </row>
    <row r="20958" spans="3:4" x14ac:dyDescent="0.2">
      <c r="C20958" s="22"/>
      <c r="D20958" s="10"/>
    </row>
    <row r="20959" spans="3:4" x14ac:dyDescent="0.2">
      <c r="C20959" s="22"/>
      <c r="D20959" s="10"/>
    </row>
    <row r="20960" spans="3:4" x14ac:dyDescent="0.2">
      <c r="C20960" s="22"/>
      <c r="D20960" s="10"/>
    </row>
    <row r="20961" spans="3:4" x14ac:dyDescent="0.2">
      <c r="C20961" s="22"/>
      <c r="D20961" s="10"/>
    </row>
    <row r="20962" spans="3:4" x14ac:dyDescent="0.2">
      <c r="C20962" s="22"/>
      <c r="D20962" s="10"/>
    </row>
    <row r="20963" spans="3:4" x14ac:dyDescent="0.2">
      <c r="C20963" s="22"/>
      <c r="D20963" s="10"/>
    </row>
    <row r="20964" spans="3:4" x14ac:dyDescent="0.2">
      <c r="C20964" s="22"/>
      <c r="D20964" s="10"/>
    </row>
    <row r="20965" spans="3:4" x14ac:dyDescent="0.2">
      <c r="C20965" s="22"/>
      <c r="D20965" s="10"/>
    </row>
    <row r="20966" spans="3:4" x14ac:dyDescent="0.2">
      <c r="C20966" s="22"/>
      <c r="D20966" s="10"/>
    </row>
    <row r="20967" spans="3:4" x14ac:dyDescent="0.2">
      <c r="C20967" s="22"/>
      <c r="D20967" s="10"/>
    </row>
    <row r="20968" spans="3:4" x14ac:dyDescent="0.2">
      <c r="C20968" s="22"/>
      <c r="D20968" s="10"/>
    </row>
    <row r="20969" spans="3:4" x14ac:dyDescent="0.2">
      <c r="C20969" s="22"/>
      <c r="D20969" s="10"/>
    </row>
    <row r="20970" spans="3:4" x14ac:dyDescent="0.2">
      <c r="C20970" s="22"/>
      <c r="D20970" s="10"/>
    </row>
    <row r="20971" spans="3:4" x14ac:dyDescent="0.2">
      <c r="C20971" s="22"/>
      <c r="D20971" s="10"/>
    </row>
    <row r="20972" spans="3:4" x14ac:dyDescent="0.2">
      <c r="C20972" s="22"/>
      <c r="D20972" s="10"/>
    </row>
    <row r="20973" spans="3:4" x14ac:dyDescent="0.2">
      <c r="C20973" s="22"/>
      <c r="D20973" s="10"/>
    </row>
    <row r="20974" spans="3:4" x14ac:dyDescent="0.2">
      <c r="C20974" s="22"/>
      <c r="D20974" s="10"/>
    </row>
    <row r="20975" spans="3:4" x14ac:dyDescent="0.2">
      <c r="C20975" s="22"/>
      <c r="D20975" s="10"/>
    </row>
    <row r="20976" spans="3:4" x14ac:dyDescent="0.2">
      <c r="C20976" s="22"/>
      <c r="D20976" s="10"/>
    </row>
    <row r="20977" spans="3:4" x14ac:dyDescent="0.2">
      <c r="C20977" s="22"/>
      <c r="D20977" s="10"/>
    </row>
    <row r="20978" spans="3:4" x14ac:dyDescent="0.2">
      <c r="C20978" s="22"/>
      <c r="D20978" s="10"/>
    </row>
    <row r="20979" spans="3:4" x14ac:dyDescent="0.2">
      <c r="C20979" s="22"/>
      <c r="D20979" s="10"/>
    </row>
    <row r="20980" spans="3:4" x14ac:dyDescent="0.2">
      <c r="C20980" s="22"/>
      <c r="D20980" s="10"/>
    </row>
    <row r="20981" spans="3:4" x14ac:dyDescent="0.2">
      <c r="C20981" s="22"/>
      <c r="D20981" s="10"/>
    </row>
    <row r="20982" spans="3:4" x14ac:dyDescent="0.2">
      <c r="C20982" s="22"/>
      <c r="D20982" s="10"/>
    </row>
    <row r="20983" spans="3:4" x14ac:dyDescent="0.2">
      <c r="C20983" s="22"/>
      <c r="D20983" s="10"/>
    </row>
    <row r="20984" spans="3:4" x14ac:dyDescent="0.2">
      <c r="C20984" s="22"/>
      <c r="D20984" s="10"/>
    </row>
    <row r="20985" spans="3:4" x14ac:dyDescent="0.2">
      <c r="C20985" s="22"/>
      <c r="D20985" s="10"/>
    </row>
    <row r="20986" spans="3:4" x14ac:dyDescent="0.2">
      <c r="C20986" s="22"/>
      <c r="D20986" s="10"/>
    </row>
    <row r="20987" spans="3:4" x14ac:dyDescent="0.2">
      <c r="C20987" s="22"/>
      <c r="D20987" s="10"/>
    </row>
    <row r="20988" spans="3:4" x14ac:dyDescent="0.2">
      <c r="C20988" s="22"/>
      <c r="D20988" s="10"/>
    </row>
    <row r="20989" spans="3:4" x14ac:dyDescent="0.2">
      <c r="C20989" s="22"/>
      <c r="D20989" s="10"/>
    </row>
    <row r="20990" spans="3:4" x14ac:dyDescent="0.2">
      <c r="C20990" s="22"/>
      <c r="D20990" s="10"/>
    </row>
    <row r="20991" spans="3:4" x14ac:dyDescent="0.2">
      <c r="C20991" s="22"/>
      <c r="D20991" s="10"/>
    </row>
    <row r="20992" spans="3:4" x14ac:dyDescent="0.2">
      <c r="C20992" s="22"/>
      <c r="D20992" s="10"/>
    </row>
    <row r="20993" spans="3:4" x14ac:dyDescent="0.2">
      <c r="C20993" s="22"/>
      <c r="D20993" s="10"/>
    </row>
    <row r="20994" spans="3:4" x14ac:dyDescent="0.2">
      <c r="C20994" s="22"/>
      <c r="D20994" s="10"/>
    </row>
    <row r="20995" spans="3:4" x14ac:dyDescent="0.2">
      <c r="C20995" s="22"/>
      <c r="D20995" s="10"/>
    </row>
    <row r="20996" spans="3:4" x14ac:dyDescent="0.2">
      <c r="C20996" s="22"/>
      <c r="D20996" s="10"/>
    </row>
    <row r="20997" spans="3:4" x14ac:dyDescent="0.2">
      <c r="C20997" s="22"/>
      <c r="D20997" s="10"/>
    </row>
    <row r="20998" spans="3:4" x14ac:dyDescent="0.2">
      <c r="C20998" s="22"/>
      <c r="D20998" s="10"/>
    </row>
    <row r="20999" spans="3:4" x14ac:dyDescent="0.2">
      <c r="C20999" s="22"/>
      <c r="D20999" s="10"/>
    </row>
    <row r="21000" spans="3:4" x14ac:dyDescent="0.2">
      <c r="C21000" s="22"/>
      <c r="D21000" s="10"/>
    </row>
    <row r="21001" spans="3:4" x14ac:dyDescent="0.2">
      <c r="C21001" s="22"/>
      <c r="D21001" s="10"/>
    </row>
    <row r="21002" spans="3:4" x14ac:dyDescent="0.2">
      <c r="C21002" s="22"/>
      <c r="D21002" s="10"/>
    </row>
    <row r="21003" spans="3:4" x14ac:dyDescent="0.2">
      <c r="C21003" s="22"/>
      <c r="D21003" s="10"/>
    </row>
    <row r="21004" spans="3:4" x14ac:dyDescent="0.2">
      <c r="C21004" s="22"/>
      <c r="D21004" s="10"/>
    </row>
    <row r="21005" spans="3:4" x14ac:dyDescent="0.2">
      <c r="C21005" s="22"/>
      <c r="D21005" s="10"/>
    </row>
    <row r="21006" spans="3:4" x14ac:dyDescent="0.2">
      <c r="C21006" s="22"/>
      <c r="D21006" s="10"/>
    </row>
    <row r="21007" spans="3:4" x14ac:dyDescent="0.2">
      <c r="C21007" s="22"/>
      <c r="D21007" s="10"/>
    </row>
    <row r="21008" spans="3:4" x14ac:dyDescent="0.2">
      <c r="C21008" s="22"/>
      <c r="D21008" s="10"/>
    </row>
    <row r="21009" spans="3:4" x14ac:dyDescent="0.2">
      <c r="C21009" s="22"/>
      <c r="D21009" s="10"/>
    </row>
    <row r="21010" spans="3:4" x14ac:dyDescent="0.2">
      <c r="C21010" s="22"/>
      <c r="D21010" s="10"/>
    </row>
    <row r="21011" spans="3:4" x14ac:dyDescent="0.2">
      <c r="C21011" s="22"/>
      <c r="D21011" s="10"/>
    </row>
    <row r="21012" spans="3:4" x14ac:dyDescent="0.2">
      <c r="C21012" s="22"/>
      <c r="D21012" s="10"/>
    </row>
    <row r="21013" spans="3:4" x14ac:dyDescent="0.2">
      <c r="C21013" s="22"/>
      <c r="D21013" s="10"/>
    </row>
    <row r="21014" spans="3:4" x14ac:dyDescent="0.2">
      <c r="C21014" s="22"/>
      <c r="D21014" s="10"/>
    </row>
    <row r="21015" spans="3:4" x14ac:dyDescent="0.2">
      <c r="C21015" s="22"/>
      <c r="D21015" s="10"/>
    </row>
    <row r="21016" spans="3:4" x14ac:dyDescent="0.2">
      <c r="C21016" s="22"/>
      <c r="D21016" s="10"/>
    </row>
    <row r="21017" spans="3:4" x14ac:dyDescent="0.2">
      <c r="C21017" s="22"/>
      <c r="D21017" s="10"/>
    </row>
    <row r="21018" spans="3:4" x14ac:dyDescent="0.2">
      <c r="C21018" s="22"/>
      <c r="D21018" s="10"/>
    </row>
    <row r="21019" spans="3:4" x14ac:dyDescent="0.2">
      <c r="C21019" s="22"/>
      <c r="D21019" s="10"/>
    </row>
    <row r="21020" spans="3:4" x14ac:dyDescent="0.2">
      <c r="C21020" s="22"/>
      <c r="D21020" s="10"/>
    </row>
    <row r="21021" spans="3:4" x14ac:dyDescent="0.2">
      <c r="C21021" s="22"/>
      <c r="D21021" s="10"/>
    </row>
    <row r="21022" spans="3:4" x14ac:dyDescent="0.2">
      <c r="C21022" s="22"/>
      <c r="D21022" s="10"/>
    </row>
    <row r="21023" spans="3:4" x14ac:dyDescent="0.2">
      <c r="C21023" s="22"/>
      <c r="D21023" s="10"/>
    </row>
    <row r="21024" spans="3:4" x14ac:dyDescent="0.2">
      <c r="C21024" s="22"/>
      <c r="D21024" s="10"/>
    </row>
    <row r="21025" spans="3:4" x14ac:dyDescent="0.2">
      <c r="C21025" s="22"/>
      <c r="D21025" s="10"/>
    </row>
    <row r="21026" spans="3:4" x14ac:dyDescent="0.2">
      <c r="C21026" s="22"/>
      <c r="D21026" s="10"/>
    </row>
    <row r="21027" spans="3:4" x14ac:dyDescent="0.2">
      <c r="C21027" s="22"/>
      <c r="D21027" s="10"/>
    </row>
    <row r="21028" spans="3:4" x14ac:dyDescent="0.2">
      <c r="C21028" s="22"/>
      <c r="D21028" s="10"/>
    </row>
    <row r="21029" spans="3:4" x14ac:dyDescent="0.2">
      <c r="C21029" s="22"/>
      <c r="D21029" s="10"/>
    </row>
    <row r="21030" spans="3:4" x14ac:dyDescent="0.2">
      <c r="C21030" s="22"/>
      <c r="D21030" s="10"/>
    </row>
    <row r="21031" spans="3:4" x14ac:dyDescent="0.2">
      <c r="C21031" s="22"/>
      <c r="D21031" s="10"/>
    </row>
    <row r="21032" spans="3:4" x14ac:dyDescent="0.2">
      <c r="C21032" s="22"/>
      <c r="D21032" s="10"/>
    </row>
    <row r="21033" spans="3:4" x14ac:dyDescent="0.2">
      <c r="C21033" s="22"/>
      <c r="D21033" s="10"/>
    </row>
    <row r="21034" spans="3:4" x14ac:dyDescent="0.2">
      <c r="C21034" s="22"/>
      <c r="D21034" s="10"/>
    </row>
    <row r="21035" spans="3:4" x14ac:dyDescent="0.2">
      <c r="C21035" s="22"/>
      <c r="D21035" s="10"/>
    </row>
    <row r="21036" spans="3:4" x14ac:dyDescent="0.2">
      <c r="C21036" s="22"/>
      <c r="D21036" s="10"/>
    </row>
    <row r="21037" spans="3:4" x14ac:dyDescent="0.2">
      <c r="C21037" s="22"/>
      <c r="D21037" s="10"/>
    </row>
    <row r="21038" spans="3:4" x14ac:dyDescent="0.2">
      <c r="C21038" s="22"/>
      <c r="D21038" s="10"/>
    </row>
    <row r="21039" spans="3:4" x14ac:dyDescent="0.2">
      <c r="C21039" s="22"/>
      <c r="D21039" s="10"/>
    </row>
    <row r="21040" spans="3:4" x14ac:dyDescent="0.2">
      <c r="C21040" s="22"/>
      <c r="D21040" s="10"/>
    </row>
    <row r="21041" spans="3:4" x14ac:dyDescent="0.2">
      <c r="C21041" s="22"/>
      <c r="D21041" s="10"/>
    </row>
    <row r="21042" spans="3:4" x14ac:dyDescent="0.2">
      <c r="C21042" s="22"/>
      <c r="D21042" s="10"/>
    </row>
    <row r="21043" spans="3:4" x14ac:dyDescent="0.2">
      <c r="C21043" s="22"/>
      <c r="D21043" s="10"/>
    </row>
    <row r="21044" spans="3:4" x14ac:dyDescent="0.2">
      <c r="C21044" s="22"/>
      <c r="D21044" s="10"/>
    </row>
    <row r="21045" spans="3:4" x14ac:dyDescent="0.2">
      <c r="C21045" s="22"/>
      <c r="D21045" s="10"/>
    </row>
    <row r="21046" spans="3:4" x14ac:dyDescent="0.2">
      <c r="C21046" s="22"/>
      <c r="D21046" s="10"/>
    </row>
    <row r="21047" spans="3:4" x14ac:dyDescent="0.2">
      <c r="C21047" s="22"/>
      <c r="D21047" s="10"/>
    </row>
    <row r="21048" spans="3:4" x14ac:dyDescent="0.2">
      <c r="C21048" s="22"/>
      <c r="D21048" s="10"/>
    </row>
    <row r="21049" spans="3:4" x14ac:dyDescent="0.2">
      <c r="C21049" s="22"/>
      <c r="D21049" s="10"/>
    </row>
    <row r="21050" spans="3:4" x14ac:dyDescent="0.2">
      <c r="C21050" s="22"/>
      <c r="D21050" s="10"/>
    </row>
    <row r="21051" spans="3:4" x14ac:dyDescent="0.2">
      <c r="C21051" s="22"/>
      <c r="D21051" s="10"/>
    </row>
    <row r="21052" spans="3:4" x14ac:dyDescent="0.2">
      <c r="C21052" s="22"/>
      <c r="D21052" s="10"/>
    </row>
    <row r="21053" spans="3:4" x14ac:dyDescent="0.2">
      <c r="C21053" s="22"/>
      <c r="D21053" s="10"/>
    </row>
    <row r="21054" spans="3:4" x14ac:dyDescent="0.2">
      <c r="C21054" s="22"/>
      <c r="D21054" s="10"/>
    </row>
    <row r="21055" spans="3:4" x14ac:dyDescent="0.2">
      <c r="C21055" s="22"/>
      <c r="D21055" s="10"/>
    </row>
    <row r="21056" spans="3:4" x14ac:dyDescent="0.2">
      <c r="C21056" s="22"/>
      <c r="D21056" s="10"/>
    </row>
    <row r="21057" spans="3:4" x14ac:dyDescent="0.2">
      <c r="C21057" s="22"/>
      <c r="D21057" s="10"/>
    </row>
    <row r="21058" spans="3:4" x14ac:dyDescent="0.2">
      <c r="C21058" s="22"/>
      <c r="D21058" s="10"/>
    </row>
    <row r="21059" spans="3:4" x14ac:dyDescent="0.2">
      <c r="C21059" s="22"/>
      <c r="D21059" s="10"/>
    </row>
    <row r="21060" spans="3:4" x14ac:dyDescent="0.2">
      <c r="C21060" s="22"/>
      <c r="D21060" s="10"/>
    </row>
    <row r="21061" spans="3:4" x14ac:dyDescent="0.2">
      <c r="C21061" s="22"/>
      <c r="D21061" s="10"/>
    </row>
    <row r="21062" spans="3:4" x14ac:dyDescent="0.2">
      <c r="C21062" s="22"/>
      <c r="D21062" s="10"/>
    </row>
    <row r="21063" spans="3:4" x14ac:dyDescent="0.2">
      <c r="C21063" s="22"/>
      <c r="D21063" s="10"/>
    </row>
    <row r="21064" spans="3:4" x14ac:dyDescent="0.2">
      <c r="C21064" s="22"/>
      <c r="D21064" s="10"/>
    </row>
    <row r="21065" spans="3:4" x14ac:dyDescent="0.2">
      <c r="C21065" s="22"/>
      <c r="D21065" s="10"/>
    </row>
    <row r="21066" spans="3:4" x14ac:dyDescent="0.2">
      <c r="C21066" s="22"/>
      <c r="D21066" s="10"/>
    </row>
    <row r="21067" spans="3:4" x14ac:dyDescent="0.2">
      <c r="C21067" s="22"/>
      <c r="D21067" s="10"/>
    </row>
    <row r="21068" spans="3:4" x14ac:dyDescent="0.2">
      <c r="C21068" s="22"/>
      <c r="D21068" s="10"/>
    </row>
    <row r="21069" spans="3:4" x14ac:dyDescent="0.2">
      <c r="C21069" s="22"/>
      <c r="D21069" s="10"/>
    </row>
    <row r="21070" spans="3:4" x14ac:dyDescent="0.2">
      <c r="C21070" s="22"/>
      <c r="D21070" s="10"/>
    </row>
    <row r="21071" spans="3:4" x14ac:dyDescent="0.2">
      <c r="C21071" s="22"/>
      <c r="D21071" s="10"/>
    </row>
    <row r="21072" spans="3:4" x14ac:dyDescent="0.2">
      <c r="C21072" s="22"/>
      <c r="D21072" s="10"/>
    </row>
    <row r="21073" spans="3:4" x14ac:dyDescent="0.2">
      <c r="C21073" s="22"/>
      <c r="D21073" s="10"/>
    </row>
    <row r="21074" spans="3:4" x14ac:dyDescent="0.2">
      <c r="C21074" s="22"/>
      <c r="D21074" s="10"/>
    </row>
    <row r="21075" spans="3:4" x14ac:dyDescent="0.2">
      <c r="C21075" s="22"/>
      <c r="D21075" s="10"/>
    </row>
    <row r="21076" spans="3:4" x14ac:dyDescent="0.2">
      <c r="C21076" s="22"/>
      <c r="D21076" s="10"/>
    </row>
    <row r="21077" spans="3:4" x14ac:dyDescent="0.2">
      <c r="C21077" s="22"/>
      <c r="D21077" s="10"/>
    </row>
    <row r="21078" spans="3:4" x14ac:dyDescent="0.2">
      <c r="C21078" s="22"/>
      <c r="D21078" s="10"/>
    </row>
    <row r="21079" spans="3:4" x14ac:dyDescent="0.2">
      <c r="C21079" s="22"/>
      <c r="D21079" s="10"/>
    </row>
    <row r="21080" spans="3:4" x14ac:dyDescent="0.2">
      <c r="C21080" s="22"/>
      <c r="D21080" s="10"/>
    </row>
    <row r="21081" spans="3:4" x14ac:dyDescent="0.2">
      <c r="C21081" s="22"/>
      <c r="D21081" s="10"/>
    </row>
    <row r="21082" spans="3:4" x14ac:dyDescent="0.2">
      <c r="C21082" s="22"/>
      <c r="D21082" s="10"/>
    </row>
    <row r="21083" spans="3:4" x14ac:dyDescent="0.2">
      <c r="C21083" s="22"/>
      <c r="D21083" s="10"/>
    </row>
    <row r="21084" spans="3:4" x14ac:dyDescent="0.2">
      <c r="C21084" s="22"/>
      <c r="D21084" s="10"/>
    </row>
    <row r="21085" spans="3:4" x14ac:dyDescent="0.2">
      <c r="C21085" s="22"/>
      <c r="D21085" s="10"/>
    </row>
    <row r="21086" spans="3:4" x14ac:dyDescent="0.2">
      <c r="C21086" s="22"/>
      <c r="D21086" s="10"/>
    </row>
    <row r="21087" spans="3:4" x14ac:dyDescent="0.2">
      <c r="C21087" s="22"/>
      <c r="D21087" s="10"/>
    </row>
    <row r="21088" spans="3:4" x14ac:dyDescent="0.2">
      <c r="C21088" s="22"/>
      <c r="D21088" s="10"/>
    </row>
    <row r="21089" spans="3:4" x14ac:dyDescent="0.2">
      <c r="C21089" s="22"/>
      <c r="D21089" s="10"/>
    </row>
    <row r="21090" spans="3:4" x14ac:dyDescent="0.2">
      <c r="C21090" s="22"/>
      <c r="D21090" s="10"/>
    </row>
    <row r="21091" spans="3:4" x14ac:dyDescent="0.2">
      <c r="C21091" s="22"/>
      <c r="D21091" s="10"/>
    </row>
    <row r="21092" spans="3:4" x14ac:dyDescent="0.2">
      <c r="C21092" s="22"/>
      <c r="D21092" s="10"/>
    </row>
    <row r="21093" spans="3:4" x14ac:dyDescent="0.2">
      <c r="C21093" s="22"/>
      <c r="D21093" s="10"/>
    </row>
    <row r="21094" spans="3:4" x14ac:dyDescent="0.2">
      <c r="C21094" s="22"/>
      <c r="D21094" s="10"/>
    </row>
    <row r="21095" spans="3:4" x14ac:dyDescent="0.2">
      <c r="C21095" s="22"/>
      <c r="D21095" s="10"/>
    </row>
    <row r="21096" spans="3:4" x14ac:dyDescent="0.2">
      <c r="C21096" s="22"/>
      <c r="D21096" s="10"/>
    </row>
    <row r="21097" spans="3:4" x14ac:dyDescent="0.2">
      <c r="C21097" s="22"/>
      <c r="D21097" s="10"/>
    </row>
    <row r="21098" spans="3:4" x14ac:dyDescent="0.2">
      <c r="C21098" s="22"/>
      <c r="D21098" s="10"/>
    </row>
    <row r="21099" spans="3:4" x14ac:dyDescent="0.2">
      <c r="C21099" s="22"/>
      <c r="D21099" s="10"/>
    </row>
    <row r="21100" spans="3:4" x14ac:dyDescent="0.2">
      <c r="C21100" s="22"/>
      <c r="D21100" s="10"/>
    </row>
    <row r="21101" spans="3:4" x14ac:dyDescent="0.2">
      <c r="C21101" s="22"/>
      <c r="D21101" s="10"/>
    </row>
    <row r="21102" spans="3:4" x14ac:dyDescent="0.2">
      <c r="C21102" s="22"/>
      <c r="D21102" s="10"/>
    </row>
    <row r="21103" spans="3:4" x14ac:dyDescent="0.2">
      <c r="C21103" s="22"/>
      <c r="D21103" s="10"/>
    </row>
    <row r="21104" spans="3:4" x14ac:dyDescent="0.2">
      <c r="C21104" s="22"/>
      <c r="D21104" s="10"/>
    </row>
    <row r="21105" spans="3:4" x14ac:dyDescent="0.2">
      <c r="C21105" s="22"/>
      <c r="D21105" s="10"/>
    </row>
    <row r="21106" spans="3:4" x14ac:dyDescent="0.2">
      <c r="C21106" s="22"/>
      <c r="D21106" s="10"/>
    </row>
    <row r="21107" spans="3:4" x14ac:dyDescent="0.2">
      <c r="C21107" s="22"/>
      <c r="D21107" s="10"/>
    </row>
    <row r="21108" spans="3:4" x14ac:dyDescent="0.2">
      <c r="C21108" s="22"/>
      <c r="D21108" s="10"/>
    </row>
    <row r="21109" spans="3:4" x14ac:dyDescent="0.2">
      <c r="C21109" s="22"/>
      <c r="D21109" s="10"/>
    </row>
    <row r="21110" spans="3:4" x14ac:dyDescent="0.2">
      <c r="C21110" s="22"/>
      <c r="D21110" s="10"/>
    </row>
    <row r="21111" spans="3:4" x14ac:dyDescent="0.2">
      <c r="C21111" s="22"/>
      <c r="D21111" s="10"/>
    </row>
    <row r="21112" spans="3:4" x14ac:dyDescent="0.2">
      <c r="C21112" s="22"/>
      <c r="D21112" s="10"/>
    </row>
    <row r="21113" spans="3:4" x14ac:dyDescent="0.2">
      <c r="C21113" s="22"/>
      <c r="D21113" s="10"/>
    </row>
    <row r="21114" spans="3:4" x14ac:dyDescent="0.2">
      <c r="C21114" s="22"/>
      <c r="D21114" s="10"/>
    </row>
    <row r="21115" spans="3:4" x14ac:dyDescent="0.2">
      <c r="C21115" s="22"/>
      <c r="D21115" s="10"/>
    </row>
    <row r="21116" spans="3:4" x14ac:dyDescent="0.2">
      <c r="C21116" s="22"/>
      <c r="D21116" s="10"/>
    </row>
    <row r="21117" spans="3:4" x14ac:dyDescent="0.2">
      <c r="C21117" s="22"/>
      <c r="D21117" s="10"/>
    </row>
    <row r="21118" spans="3:4" x14ac:dyDescent="0.2">
      <c r="C21118" s="22"/>
      <c r="D21118" s="10"/>
    </row>
    <row r="21119" spans="3:4" x14ac:dyDescent="0.2">
      <c r="C21119" s="22"/>
      <c r="D21119" s="10"/>
    </row>
    <row r="21120" spans="3:4" x14ac:dyDescent="0.2">
      <c r="C21120" s="22"/>
      <c r="D21120" s="10"/>
    </row>
    <row r="21121" spans="3:4" x14ac:dyDescent="0.2">
      <c r="C21121" s="22"/>
      <c r="D21121" s="10"/>
    </row>
    <row r="21122" spans="3:4" x14ac:dyDescent="0.2">
      <c r="C21122" s="22"/>
      <c r="D21122" s="10"/>
    </row>
    <row r="21123" spans="3:4" x14ac:dyDescent="0.2">
      <c r="C21123" s="22"/>
      <c r="D21123" s="10"/>
    </row>
    <row r="21124" spans="3:4" x14ac:dyDescent="0.2">
      <c r="C21124" s="22"/>
      <c r="D21124" s="10"/>
    </row>
    <row r="21125" spans="3:4" x14ac:dyDescent="0.2">
      <c r="C21125" s="22"/>
      <c r="D21125" s="10"/>
    </row>
    <row r="21126" spans="3:4" x14ac:dyDescent="0.2">
      <c r="C21126" s="22"/>
      <c r="D21126" s="10"/>
    </row>
    <row r="21127" spans="3:4" x14ac:dyDescent="0.2">
      <c r="C21127" s="22"/>
      <c r="D21127" s="10"/>
    </row>
    <row r="21128" spans="3:4" x14ac:dyDescent="0.2">
      <c r="C21128" s="22"/>
      <c r="D21128" s="10"/>
    </row>
    <row r="21129" spans="3:4" x14ac:dyDescent="0.2">
      <c r="C21129" s="22"/>
      <c r="D21129" s="10"/>
    </row>
    <row r="21130" spans="3:4" x14ac:dyDescent="0.2">
      <c r="C21130" s="22"/>
      <c r="D21130" s="10"/>
    </row>
    <row r="21131" spans="3:4" x14ac:dyDescent="0.2">
      <c r="C21131" s="22"/>
      <c r="D21131" s="10"/>
    </row>
    <row r="21132" spans="3:4" x14ac:dyDescent="0.2">
      <c r="C21132" s="22"/>
      <c r="D21132" s="10"/>
    </row>
    <row r="21133" spans="3:4" x14ac:dyDescent="0.2">
      <c r="C21133" s="22"/>
      <c r="D21133" s="10"/>
    </row>
    <row r="21134" spans="3:4" x14ac:dyDescent="0.2">
      <c r="C21134" s="22"/>
      <c r="D21134" s="10"/>
    </row>
    <row r="21135" spans="3:4" x14ac:dyDescent="0.2">
      <c r="C21135" s="22"/>
      <c r="D21135" s="10"/>
    </row>
    <row r="21136" spans="3:4" x14ac:dyDescent="0.2">
      <c r="C21136" s="22"/>
      <c r="D21136" s="10"/>
    </row>
    <row r="21137" spans="3:4" x14ac:dyDescent="0.2">
      <c r="C21137" s="22"/>
      <c r="D21137" s="10"/>
    </row>
    <row r="21138" spans="3:4" x14ac:dyDescent="0.2">
      <c r="C21138" s="22"/>
      <c r="D21138" s="10"/>
    </row>
    <row r="21139" spans="3:4" x14ac:dyDescent="0.2">
      <c r="C21139" s="22"/>
      <c r="D21139" s="10"/>
    </row>
    <row r="21140" spans="3:4" x14ac:dyDescent="0.2">
      <c r="C21140" s="22"/>
      <c r="D21140" s="10"/>
    </row>
    <row r="21141" spans="3:4" x14ac:dyDescent="0.2">
      <c r="C21141" s="22"/>
      <c r="D21141" s="10"/>
    </row>
    <row r="21142" spans="3:4" x14ac:dyDescent="0.2">
      <c r="C21142" s="22"/>
      <c r="D21142" s="10"/>
    </row>
    <row r="21143" spans="3:4" x14ac:dyDescent="0.2">
      <c r="C21143" s="22"/>
      <c r="D21143" s="10"/>
    </row>
    <row r="21144" spans="3:4" x14ac:dyDescent="0.2">
      <c r="C21144" s="22"/>
      <c r="D21144" s="10"/>
    </row>
    <row r="21145" spans="3:4" x14ac:dyDescent="0.2">
      <c r="C21145" s="22"/>
      <c r="D21145" s="10"/>
    </row>
    <row r="21146" spans="3:4" x14ac:dyDescent="0.2">
      <c r="C21146" s="22"/>
      <c r="D21146" s="10"/>
    </row>
    <row r="21147" spans="3:4" x14ac:dyDescent="0.2">
      <c r="C21147" s="22"/>
      <c r="D21147" s="10"/>
    </row>
    <row r="21148" spans="3:4" x14ac:dyDescent="0.2">
      <c r="C21148" s="22"/>
      <c r="D21148" s="10"/>
    </row>
    <row r="21149" spans="3:4" x14ac:dyDescent="0.2">
      <c r="C21149" s="22"/>
      <c r="D21149" s="10"/>
    </row>
    <row r="21150" spans="3:4" x14ac:dyDescent="0.2">
      <c r="C21150" s="22"/>
      <c r="D21150" s="10"/>
    </row>
    <row r="21151" spans="3:4" x14ac:dyDescent="0.2">
      <c r="C21151" s="22"/>
      <c r="D21151" s="10"/>
    </row>
    <row r="21152" spans="3:4" x14ac:dyDescent="0.2">
      <c r="C21152" s="22"/>
      <c r="D21152" s="10"/>
    </row>
    <row r="21153" spans="3:4" x14ac:dyDescent="0.2">
      <c r="C21153" s="22"/>
      <c r="D21153" s="10"/>
    </row>
    <row r="21154" spans="3:4" x14ac:dyDescent="0.2">
      <c r="C21154" s="22"/>
      <c r="D21154" s="10"/>
    </row>
    <row r="21155" spans="3:4" x14ac:dyDescent="0.2">
      <c r="C21155" s="22"/>
      <c r="D21155" s="10"/>
    </row>
    <row r="21156" spans="3:4" x14ac:dyDescent="0.2">
      <c r="C21156" s="22"/>
      <c r="D21156" s="10"/>
    </row>
    <row r="21157" spans="3:4" x14ac:dyDescent="0.2">
      <c r="C21157" s="22"/>
      <c r="D21157" s="10"/>
    </row>
    <row r="21158" spans="3:4" x14ac:dyDescent="0.2">
      <c r="C21158" s="22"/>
      <c r="D21158" s="10"/>
    </row>
    <row r="21159" spans="3:4" x14ac:dyDescent="0.2">
      <c r="C21159" s="22"/>
      <c r="D21159" s="10"/>
    </row>
    <row r="21160" spans="3:4" x14ac:dyDescent="0.2">
      <c r="C21160" s="22"/>
      <c r="D21160" s="10"/>
    </row>
    <row r="21161" spans="3:4" x14ac:dyDescent="0.2">
      <c r="C21161" s="22"/>
      <c r="D21161" s="10"/>
    </row>
    <row r="21162" spans="3:4" x14ac:dyDescent="0.2">
      <c r="C21162" s="22"/>
      <c r="D21162" s="10"/>
    </row>
    <row r="21163" spans="3:4" x14ac:dyDescent="0.2">
      <c r="C21163" s="22"/>
      <c r="D21163" s="10"/>
    </row>
    <row r="21164" spans="3:4" x14ac:dyDescent="0.2">
      <c r="C21164" s="22"/>
      <c r="D21164" s="10"/>
    </row>
    <row r="21165" spans="3:4" x14ac:dyDescent="0.2">
      <c r="C21165" s="22"/>
      <c r="D21165" s="10"/>
    </row>
    <row r="21166" spans="3:4" x14ac:dyDescent="0.2">
      <c r="C21166" s="22"/>
      <c r="D21166" s="10"/>
    </row>
    <row r="21167" spans="3:4" x14ac:dyDescent="0.2">
      <c r="C21167" s="22"/>
      <c r="D21167" s="10"/>
    </row>
    <row r="21168" spans="3:4" x14ac:dyDescent="0.2">
      <c r="C21168" s="22"/>
      <c r="D21168" s="10"/>
    </row>
    <row r="21169" spans="3:4" x14ac:dyDescent="0.2">
      <c r="C21169" s="22"/>
      <c r="D21169" s="10"/>
    </row>
    <row r="21170" spans="3:4" x14ac:dyDescent="0.2">
      <c r="C21170" s="22"/>
      <c r="D21170" s="10"/>
    </row>
    <row r="21171" spans="3:4" x14ac:dyDescent="0.2">
      <c r="C21171" s="22"/>
      <c r="D21171" s="10"/>
    </row>
    <row r="21172" spans="3:4" x14ac:dyDescent="0.2">
      <c r="C21172" s="22"/>
      <c r="D21172" s="10"/>
    </row>
    <row r="21173" spans="3:4" x14ac:dyDescent="0.2">
      <c r="C21173" s="22"/>
      <c r="D21173" s="10"/>
    </row>
    <row r="21174" spans="3:4" x14ac:dyDescent="0.2">
      <c r="C21174" s="22"/>
      <c r="D21174" s="10"/>
    </row>
    <row r="21175" spans="3:4" x14ac:dyDescent="0.2">
      <c r="C21175" s="22"/>
      <c r="D21175" s="10"/>
    </row>
    <row r="21176" spans="3:4" x14ac:dyDescent="0.2">
      <c r="C21176" s="22"/>
      <c r="D21176" s="10"/>
    </row>
    <row r="21177" spans="3:4" x14ac:dyDescent="0.2">
      <c r="C21177" s="22"/>
      <c r="D21177" s="10"/>
    </row>
    <row r="21178" spans="3:4" x14ac:dyDescent="0.2">
      <c r="C21178" s="22"/>
      <c r="D21178" s="10"/>
    </row>
    <row r="21179" spans="3:4" x14ac:dyDescent="0.2">
      <c r="C21179" s="22"/>
      <c r="D21179" s="10"/>
    </row>
    <row r="21180" spans="3:4" x14ac:dyDescent="0.2">
      <c r="C21180" s="22"/>
      <c r="D21180" s="10"/>
    </row>
    <row r="21181" spans="3:4" x14ac:dyDescent="0.2">
      <c r="C21181" s="22"/>
      <c r="D21181" s="10"/>
    </row>
    <row r="21182" spans="3:4" x14ac:dyDescent="0.2">
      <c r="C21182" s="22"/>
      <c r="D21182" s="10"/>
    </row>
    <row r="21183" spans="3:4" x14ac:dyDescent="0.2">
      <c r="C21183" s="22"/>
      <c r="D21183" s="10"/>
    </row>
    <row r="21184" spans="3:4" x14ac:dyDescent="0.2">
      <c r="C21184" s="22"/>
      <c r="D21184" s="10"/>
    </row>
    <row r="21185" spans="3:4" x14ac:dyDescent="0.2">
      <c r="C21185" s="22"/>
      <c r="D21185" s="10"/>
    </row>
    <row r="21186" spans="3:4" x14ac:dyDescent="0.2">
      <c r="C21186" s="22"/>
      <c r="D21186" s="10"/>
    </row>
    <row r="21187" spans="3:4" x14ac:dyDescent="0.2">
      <c r="C21187" s="22"/>
      <c r="D21187" s="10"/>
    </row>
    <row r="21188" spans="3:4" x14ac:dyDescent="0.2">
      <c r="C21188" s="22"/>
      <c r="D21188" s="10"/>
    </row>
    <row r="21189" spans="3:4" x14ac:dyDescent="0.2">
      <c r="C21189" s="22"/>
      <c r="D21189" s="10"/>
    </row>
    <row r="21190" spans="3:4" x14ac:dyDescent="0.2">
      <c r="C21190" s="22"/>
      <c r="D21190" s="10"/>
    </row>
    <row r="21191" spans="3:4" x14ac:dyDescent="0.2">
      <c r="C21191" s="22"/>
      <c r="D21191" s="10"/>
    </row>
    <row r="21192" spans="3:4" x14ac:dyDescent="0.2">
      <c r="C21192" s="22"/>
      <c r="D21192" s="10"/>
    </row>
    <row r="21193" spans="3:4" x14ac:dyDescent="0.2">
      <c r="C21193" s="22"/>
      <c r="D21193" s="10"/>
    </row>
    <row r="21194" spans="3:4" x14ac:dyDescent="0.2">
      <c r="C21194" s="22"/>
      <c r="D21194" s="10"/>
    </row>
    <row r="21195" spans="3:4" x14ac:dyDescent="0.2">
      <c r="C21195" s="22"/>
      <c r="D21195" s="10"/>
    </row>
    <row r="21196" spans="3:4" x14ac:dyDescent="0.2">
      <c r="C21196" s="22"/>
      <c r="D21196" s="10"/>
    </row>
    <row r="21197" spans="3:4" x14ac:dyDescent="0.2">
      <c r="C21197" s="22"/>
      <c r="D21197" s="10"/>
    </row>
    <row r="21198" spans="3:4" x14ac:dyDescent="0.2">
      <c r="C21198" s="22"/>
      <c r="D21198" s="10"/>
    </row>
    <row r="21199" spans="3:4" x14ac:dyDescent="0.2">
      <c r="C21199" s="22"/>
      <c r="D21199" s="10"/>
    </row>
    <row r="21200" spans="3:4" x14ac:dyDescent="0.2">
      <c r="C21200" s="22"/>
      <c r="D21200" s="10"/>
    </row>
    <row r="21201" spans="3:4" x14ac:dyDescent="0.2">
      <c r="C21201" s="22"/>
      <c r="D21201" s="10"/>
    </row>
    <row r="21202" spans="3:4" x14ac:dyDescent="0.2">
      <c r="C21202" s="22"/>
      <c r="D21202" s="10"/>
    </row>
    <row r="21203" spans="3:4" x14ac:dyDescent="0.2">
      <c r="C21203" s="22"/>
      <c r="D21203" s="10"/>
    </row>
    <row r="21204" spans="3:4" x14ac:dyDescent="0.2">
      <c r="C21204" s="22"/>
      <c r="D21204" s="10"/>
    </row>
    <row r="21205" spans="3:4" x14ac:dyDescent="0.2">
      <c r="C21205" s="22"/>
      <c r="D21205" s="10"/>
    </row>
    <row r="21206" spans="3:4" x14ac:dyDescent="0.2">
      <c r="C21206" s="22"/>
      <c r="D21206" s="10"/>
    </row>
    <row r="21207" spans="3:4" x14ac:dyDescent="0.2">
      <c r="C21207" s="22"/>
      <c r="D21207" s="10"/>
    </row>
    <row r="21208" spans="3:4" x14ac:dyDescent="0.2">
      <c r="C21208" s="22"/>
      <c r="D21208" s="10"/>
    </row>
    <row r="21209" spans="3:4" x14ac:dyDescent="0.2">
      <c r="C21209" s="22"/>
      <c r="D21209" s="10"/>
    </row>
    <row r="21210" spans="3:4" x14ac:dyDescent="0.2">
      <c r="C21210" s="22"/>
      <c r="D21210" s="10"/>
    </row>
    <row r="21211" spans="3:4" x14ac:dyDescent="0.2">
      <c r="C21211" s="22"/>
      <c r="D21211" s="10"/>
    </row>
    <row r="21212" spans="3:4" x14ac:dyDescent="0.2">
      <c r="C21212" s="22"/>
      <c r="D21212" s="10"/>
    </row>
    <row r="21213" spans="3:4" x14ac:dyDescent="0.2">
      <c r="C21213" s="22"/>
      <c r="D21213" s="10"/>
    </row>
    <row r="21214" spans="3:4" x14ac:dyDescent="0.2">
      <c r="C21214" s="22"/>
      <c r="D21214" s="10"/>
    </row>
    <row r="21215" spans="3:4" x14ac:dyDescent="0.2">
      <c r="C21215" s="22"/>
      <c r="D21215" s="10"/>
    </row>
    <row r="21216" spans="3:4" x14ac:dyDescent="0.2">
      <c r="C21216" s="22"/>
      <c r="D21216" s="10"/>
    </row>
    <row r="21217" spans="3:4" x14ac:dyDescent="0.2">
      <c r="C21217" s="22"/>
      <c r="D21217" s="10"/>
    </row>
    <row r="21218" spans="3:4" x14ac:dyDescent="0.2">
      <c r="C21218" s="22"/>
      <c r="D21218" s="10"/>
    </row>
    <row r="21219" spans="3:4" x14ac:dyDescent="0.2">
      <c r="C21219" s="22"/>
      <c r="D21219" s="10"/>
    </row>
    <row r="21220" spans="3:4" x14ac:dyDescent="0.2">
      <c r="C21220" s="22"/>
      <c r="D21220" s="10"/>
    </row>
    <row r="21221" spans="3:4" x14ac:dyDescent="0.2">
      <c r="C21221" s="22"/>
      <c r="D21221" s="10"/>
    </row>
    <row r="21222" spans="3:4" x14ac:dyDescent="0.2">
      <c r="C21222" s="22"/>
      <c r="D21222" s="10"/>
    </row>
    <row r="21223" spans="3:4" x14ac:dyDescent="0.2">
      <c r="C21223" s="22"/>
      <c r="D21223" s="10"/>
    </row>
    <row r="21224" spans="3:4" x14ac:dyDescent="0.2">
      <c r="C21224" s="22"/>
      <c r="D21224" s="10"/>
    </row>
    <row r="21225" spans="3:4" x14ac:dyDescent="0.2">
      <c r="C21225" s="22"/>
      <c r="D21225" s="10"/>
    </row>
    <row r="21226" spans="3:4" x14ac:dyDescent="0.2">
      <c r="C21226" s="22"/>
      <c r="D21226" s="10"/>
    </row>
    <row r="21227" spans="3:4" x14ac:dyDescent="0.2">
      <c r="C21227" s="22"/>
      <c r="D21227" s="10"/>
    </row>
    <row r="21228" spans="3:4" x14ac:dyDescent="0.2">
      <c r="C21228" s="22"/>
      <c r="D21228" s="10"/>
    </row>
    <row r="21229" spans="3:4" x14ac:dyDescent="0.2">
      <c r="C21229" s="22"/>
      <c r="D21229" s="10"/>
    </row>
    <row r="21230" spans="3:4" x14ac:dyDescent="0.2">
      <c r="C21230" s="22"/>
      <c r="D21230" s="10"/>
    </row>
    <row r="21231" spans="3:4" x14ac:dyDescent="0.2">
      <c r="C21231" s="22"/>
      <c r="D21231" s="10"/>
    </row>
    <row r="21232" spans="3:4" x14ac:dyDescent="0.2">
      <c r="C21232" s="22"/>
      <c r="D21232" s="10"/>
    </row>
    <row r="21233" spans="3:4" x14ac:dyDescent="0.2">
      <c r="C21233" s="22"/>
      <c r="D21233" s="10"/>
    </row>
    <row r="21234" spans="3:4" x14ac:dyDescent="0.2">
      <c r="C21234" s="22"/>
      <c r="D21234" s="10"/>
    </row>
    <row r="21235" spans="3:4" x14ac:dyDescent="0.2">
      <c r="C21235" s="22"/>
      <c r="D21235" s="10"/>
    </row>
    <row r="21236" spans="3:4" x14ac:dyDescent="0.2">
      <c r="C21236" s="22"/>
      <c r="D21236" s="10"/>
    </row>
    <row r="21237" spans="3:4" x14ac:dyDescent="0.2">
      <c r="C21237" s="22"/>
      <c r="D21237" s="10"/>
    </row>
    <row r="21238" spans="3:4" x14ac:dyDescent="0.2">
      <c r="C21238" s="22"/>
      <c r="D21238" s="10"/>
    </row>
    <row r="21239" spans="3:4" x14ac:dyDescent="0.2">
      <c r="C21239" s="22"/>
      <c r="D21239" s="10"/>
    </row>
    <row r="21240" spans="3:4" x14ac:dyDescent="0.2">
      <c r="C21240" s="22"/>
      <c r="D21240" s="10"/>
    </row>
    <row r="21241" spans="3:4" x14ac:dyDescent="0.2">
      <c r="C21241" s="22"/>
      <c r="D21241" s="10"/>
    </row>
    <row r="21242" spans="3:4" x14ac:dyDescent="0.2">
      <c r="C21242" s="22"/>
      <c r="D21242" s="10"/>
    </row>
    <row r="21243" spans="3:4" x14ac:dyDescent="0.2">
      <c r="C21243" s="22"/>
      <c r="D21243" s="10"/>
    </row>
    <row r="21244" spans="3:4" x14ac:dyDescent="0.2">
      <c r="C21244" s="22"/>
      <c r="D21244" s="10"/>
    </row>
    <row r="21245" spans="3:4" x14ac:dyDescent="0.2">
      <c r="C21245" s="22"/>
      <c r="D21245" s="10"/>
    </row>
    <row r="21246" spans="3:4" x14ac:dyDescent="0.2">
      <c r="C21246" s="22"/>
      <c r="D21246" s="10"/>
    </row>
    <row r="21247" spans="3:4" x14ac:dyDescent="0.2">
      <c r="C21247" s="22"/>
      <c r="D21247" s="10"/>
    </row>
    <row r="21248" spans="3:4" x14ac:dyDescent="0.2">
      <c r="C21248" s="22"/>
      <c r="D21248" s="10"/>
    </row>
    <row r="21249" spans="3:4" x14ac:dyDescent="0.2">
      <c r="C21249" s="22"/>
      <c r="D21249" s="10"/>
    </row>
    <row r="21250" spans="3:4" x14ac:dyDescent="0.2">
      <c r="C21250" s="22"/>
      <c r="D21250" s="10"/>
    </row>
    <row r="21251" spans="3:4" x14ac:dyDescent="0.2">
      <c r="C21251" s="22"/>
      <c r="D21251" s="10"/>
    </row>
    <row r="21252" spans="3:4" x14ac:dyDescent="0.2">
      <c r="C21252" s="22"/>
      <c r="D21252" s="10"/>
    </row>
    <row r="21253" spans="3:4" x14ac:dyDescent="0.2">
      <c r="C21253" s="22"/>
      <c r="D21253" s="10"/>
    </row>
    <row r="21254" spans="3:4" x14ac:dyDescent="0.2">
      <c r="C21254" s="22"/>
      <c r="D21254" s="10"/>
    </row>
    <row r="21255" spans="3:4" x14ac:dyDescent="0.2">
      <c r="C21255" s="22"/>
      <c r="D21255" s="10"/>
    </row>
    <row r="21256" spans="3:4" x14ac:dyDescent="0.2">
      <c r="C21256" s="22"/>
      <c r="D21256" s="10"/>
    </row>
    <row r="21257" spans="3:4" x14ac:dyDescent="0.2">
      <c r="C21257" s="22"/>
      <c r="D21257" s="10"/>
    </row>
    <row r="21258" spans="3:4" x14ac:dyDescent="0.2">
      <c r="C21258" s="22"/>
      <c r="D21258" s="10"/>
    </row>
    <row r="21259" spans="3:4" x14ac:dyDescent="0.2">
      <c r="C21259" s="22"/>
      <c r="D21259" s="10"/>
    </row>
    <row r="21260" spans="3:4" x14ac:dyDescent="0.2">
      <c r="C21260" s="22"/>
      <c r="D21260" s="10"/>
    </row>
    <row r="21261" spans="3:4" x14ac:dyDescent="0.2">
      <c r="C21261" s="22"/>
      <c r="D21261" s="10"/>
    </row>
    <row r="21262" spans="3:4" x14ac:dyDescent="0.2">
      <c r="C21262" s="22"/>
      <c r="D21262" s="10"/>
    </row>
    <row r="21263" spans="3:4" x14ac:dyDescent="0.2">
      <c r="C21263" s="22"/>
      <c r="D21263" s="10"/>
    </row>
    <row r="21264" spans="3:4" x14ac:dyDescent="0.2">
      <c r="C21264" s="22"/>
      <c r="D21264" s="10"/>
    </row>
    <row r="21265" spans="3:4" x14ac:dyDescent="0.2">
      <c r="C21265" s="22"/>
      <c r="D21265" s="10"/>
    </row>
    <row r="21266" spans="3:4" x14ac:dyDescent="0.2">
      <c r="C21266" s="22"/>
      <c r="D21266" s="10"/>
    </row>
    <row r="21267" spans="3:4" x14ac:dyDescent="0.2">
      <c r="C21267" s="22"/>
      <c r="D21267" s="10"/>
    </row>
    <row r="21268" spans="3:4" x14ac:dyDescent="0.2">
      <c r="C21268" s="22"/>
      <c r="D21268" s="10"/>
    </row>
    <row r="21269" spans="3:4" x14ac:dyDescent="0.2">
      <c r="C21269" s="22"/>
      <c r="D21269" s="10"/>
    </row>
    <row r="21270" spans="3:4" x14ac:dyDescent="0.2">
      <c r="C21270" s="22"/>
      <c r="D21270" s="10"/>
    </row>
    <row r="21271" spans="3:4" x14ac:dyDescent="0.2">
      <c r="C21271" s="22"/>
      <c r="D21271" s="10"/>
    </row>
    <row r="21272" spans="3:4" x14ac:dyDescent="0.2">
      <c r="C21272" s="22"/>
      <c r="D21272" s="10"/>
    </row>
    <row r="21273" spans="3:4" x14ac:dyDescent="0.2">
      <c r="C21273" s="22"/>
      <c r="D21273" s="10"/>
    </row>
    <row r="21274" spans="3:4" x14ac:dyDescent="0.2">
      <c r="C21274" s="22"/>
      <c r="D21274" s="10"/>
    </row>
    <row r="21275" spans="3:4" x14ac:dyDescent="0.2">
      <c r="C21275" s="22"/>
      <c r="D21275" s="10"/>
    </row>
    <row r="21276" spans="3:4" x14ac:dyDescent="0.2">
      <c r="C21276" s="22"/>
      <c r="D21276" s="10"/>
    </row>
    <row r="21277" spans="3:4" x14ac:dyDescent="0.2">
      <c r="C21277" s="22"/>
      <c r="D21277" s="10"/>
    </row>
    <row r="21278" spans="3:4" x14ac:dyDescent="0.2">
      <c r="C21278" s="22"/>
      <c r="D21278" s="10"/>
    </row>
    <row r="21279" spans="3:4" x14ac:dyDescent="0.2">
      <c r="C21279" s="22"/>
      <c r="D21279" s="10"/>
    </row>
    <row r="21280" spans="3:4" x14ac:dyDescent="0.2">
      <c r="C21280" s="22"/>
      <c r="D21280" s="10"/>
    </row>
    <row r="21281" spans="3:4" x14ac:dyDescent="0.2">
      <c r="C21281" s="22"/>
      <c r="D21281" s="10"/>
    </row>
    <row r="21282" spans="3:4" x14ac:dyDescent="0.2">
      <c r="C21282" s="22"/>
      <c r="D21282" s="10"/>
    </row>
    <row r="21283" spans="3:4" x14ac:dyDescent="0.2">
      <c r="C21283" s="22"/>
      <c r="D21283" s="10"/>
    </row>
    <row r="21284" spans="3:4" x14ac:dyDescent="0.2">
      <c r="C21284" s="22"/>
      <c r="D21284" s="10"/>
    </row>
    <row r="21285" spans="3:4" x14ac:dyDescent="0.2">
      <c r="C21285" s="22"/>
      <c r="D21285" s="10"/>
    </row>
    <row r="21286" spans="3:4" x14ac:dyDescent="0.2">
      <c r="C21286" s="22"/>
      <c r="D21286" s="10"/>
    </row>
    <row r="21287" spans="3:4" x14ac:dyDescent="0.2">
      <c r="C21287" s="22"/>
      <c r="D21287" s="10"/>
    </row>
    <row r="21288" spans="3:4" x14ac:dyDescent="0.2">
      <c r="C21288" s="22"/>
      <c r="D21288" s="10"/>
    </row>
    <row r="21289" spans="3:4" x14ac:dyDescent="0.2">
      <c r="C21289" s="22"/>
      <c r="D21289" s="10"/>
    </row>
    <row r="21290" spans="3:4" x14ac:dyDescent="0.2">
      <c r="C21290" s="22"/>
      <c r="D21290" s="10"/>
    </row>
    <row r="21291" spans="3:4" x14ac:dyDescent="0.2">
      <c r="C21291" s="22"/>
      <c r="D21291" s="10"/>
    </row>
    <row r="21292" spans="3:4" x14ac:dyDescent="0.2">
      <c r="C21292" s="22"/>
      <c r="D21292" s="10"/>
    </row>
    <row r="21293" spans="3:4" x14ac:dyDescent="0.2">
      <c r="C21293" s="22"/>
      <c r="D21293" s="10"/>
    </row>
    <row r="21294" spans="3:4" x14ac:dyDescent="0.2">
      <c r="C21294" s="22"/>
      <c r="D21294" s="10"/>
    </row>
    <row r="21295" spans="3:4" x14ac:dyDescent="0.2">
      <c r="C21295" s="22"/>
      <c r="D21295" s="10"/>
    </row>
    <row r="21296" spans="3:4" x14ac:dyDescent="0.2">
      <c r="C21296" s="22"/>
      <c r="D21296" s="10"/>
    </row>
    <row r="21297" spans="3:4" x14ac:dyDescent="0.2">
      <c r="C21297" s="22"/>
      <c r="D21297" s="10"/>
    </row>
    <row r="21298" spans="3:4" x14ac:dyDescent="0.2">
      <c r="C21298" s="22"/>
      <c r="D21298" s="10"/>
    </row>
    <row r="21299" spans="3:4" x14ac:dyDescent="0.2">
      <c r="C21299" s="22"/>
      <c r="D21299" s="10"/>
    </row>
    <row r="21300" spans="3:4" x14ac:dyDescent="0.2">
      <c r="C21300" s="22"/>
      <c r="D21300" s="10"/>
    </row>
    <row r="21301" spans="3:4" x14ac:dyDescent="0.2">
      <c r="C21301" s="22"/>
      <c r="D21301" s="10"/>
    </row>
    <row r="21302" spans="3:4" x14ac:dyDescent="0.2">
      <c r="C21302" s="22"/>
      <c r="D21302" s="10"/>
    </row>
    <row r="21303" spans="3:4" x14ac:dyDescent="0.2">
      <c r="C21303" s="22"/>
      <c r="D21303" s="10"/>
    </row>
    <row r="21304" spans="3:4" x14ac:dyDescent="0.2">
      <c r="C21304" s="22"/>
      <c r="D21304" s="10"/>
    </row>
    <row r="21305" spans="3:4" x14ac:dyDescent="0.2">
      <c r="C21305" s="22"/>
      <c r="D21305" s="10"/>
    </row>
    <row r="21306" spans="3:4" x14ac:dyDescent="0.2">
      <c r="C21306" s="22"/>
      <c r="D21306" s="10"/>
    </row>
    <row r="21307" spans="3:4" x14ac:dyDescent="0.2">
      <c r="C21307" s="22"/>
      <c r="D21307" s="10"/>
    </row>
    <row r="21308" spans="3:4" x14ac:dyDescent="0.2">
      <c r="C21308" s="22"/>
      <c r="D21308" s="10"/>
    </row>
    <row r="21309" spans="3:4" x14ac:dyDescent="0.2">
      <c r="C21309" s="22"/>
      <c r="D21309" s="10"/>
    </row>
    <row r="21310" spans="3:4" x14ac:dyDescent="0.2">
      <c r="C21310" s="22"/>
      <c r="D21310" s="10"/>
    </row>
    <row r="21311" spans="3:4" x14ac:dyDescent="0.2">
      <c r="C21311" s="22"/>
      <c r="D21311" s="10"/>
    </row>
    <row r="21312" spans="3:4" x14ac:dyDescent="0.2">
      <c r="C21312" s="22"/>
      <c r="D21312" s="10"/>
    </row>
    <row r="21313" spans="3:4" x14ac:dyDescent="0.2">
      <c r="C21313" s="22"/>
      <c r="D21313" s="10"/>
    </row>
    <row r="21314" spans="3:4" x14ac:dyDescent="0.2">
      <c r="C21314" s="22"/>
      <c r="D21314" s="10"/>
    </row>
    <row r="21315" spans="3:4" x14ac:dyDescent="0.2">
      <c r="C21315" s="22"/>
      <c r="D21315" s="10"/>
    </row>
    <row r="21316" spans="3:4" x14ac:dyDescent="0.2">
      <c r="C21316" s="22"/>
      <c r="D21316" s="10"/>
    </row>
    <row r="21317" spans="3:4" x14ac:dyDescent="0.2">
      <c r="C21317" s="22"/>
      <c r="D21317" s="10"/>
    </row>
    <row r="21318" spans="3:4" x14ac:dyDescent="0.2">
      <c r="C21318" s="22"/>
      <c r="D21318" s="10"/>
    </row>
    <row r="21319" spans="3:4" x14ac:dyDescent="0.2">
      <c r="C21319" s="22"/>
      <c r="D21319" s="10"/>
    </row>
    <row r="21320" spans="3:4" x14ac:dyDescent="0.2">
      <c r="C21320" s="22"/>
      <c r="D21320" s="10"/>
    </row>
    <row r="21321" spans="3:4" x14ac:dyDescent="0.2">
      <c r="C21321" s="22"/>
      <c r="D21321" s="10"/>
    </row>
    <row r="21322" spans="3:4" x14ac:dyDescent="0.2">
      <c r="C21322" s="22"/>
      <c r="D21322" s="10"/>
    </row>
    <row r="21323" spans="3:4" x14ac:dyDescent="0.2">
      <c r="C21323" s="22"/>
      <c r="D21323" s="10"/>
    </row>
    <row r="21324" spans="3:4" x14ac:dyDescent="0.2">
      <c r="C21324" s="22"/>
      <c r="D21324" s="10"/>
    </row>
    <row r="21325" spans="3:4" x14ac:dyDescent="0.2">
      <c r="C21325" s="22"/>
      <c r="D21325" s="10"/>
    </row>
    <row r="21326" spans="3:4" x14ac:dyDescent="0.2">
      <c r="C21326" s="22"/>
      <c r="D21326" s="10"/>
    </row>
    <row r="21327" spans="3:4" x14ac:dyDescent="0.2">
      <c r="C21327" s="22"/>
      <c r="D21327" s="10"/>
    </row>
    <row r="21328" spans="3:4" x14ac:dyDescent="0.2">
      <c r="C21328" s="22"/>
      <c r="D21328" s="10"/>
    </row>
    <row r="21329" spans="3:4" x14ac:dyDescent="0.2">
      <c r="C21329" s="22"/>
      <c r="D21329" s="10"/>
    </row>
    <row r="21330" spans="3:4" x14ac:dyDescent="0.2">
      <c r="C21330" s="22"/>
      <c r="D21330" s="10"/>
    </row>
    <row r="21331" spans="3:4" x14ac:dyDescent="0.2">
      <c r="C21331" s="22"/>
      <c r="D21331" s="10"/>
    </row>
    <row r="21332" spans="3:4" x14ac:dyDescent="0.2">
      <c r="C21332" s="22"/>
      <c r="D21332" s="10"/>
    </row>
    <row r="21333" spans="3:4" x14ac:dyDescent="0.2">
      <c r="C21333" s="22"/>
      <c r="D21333" s="10"/>
    </row>
    <row r="21334" spans="3:4" x14ac:dyDescent="0.2">
      <c r="C21334" s="22"/>
      <c r="D21334" s="10"/>
    </row>
    <row r="21335" spans="3:4" x14ac:dyDescent="0.2">
      <c r="C21335" s="22"/>
      <c r="D21335" s="10"/>
    </row>
    <row r="21336" spans="3:4" x14ac:dyDescent="0.2">
      <c r="C21336" s="22"/>
      <c r="D21336" s="10"/>
    </row>
    <row r="21337" spans="3:4" x14ac:dyDescent="0.2">
      <c r="C21337" s="22"/>
      <c r="D21337" s="10"/>
    </row>
    <row r="21338" spans="3:4" x14ac:dyDescent="0.2">
      <c r="C21338" s="22"/>
      <c r="D21338" s="10"/>
    </row>
    <row r="21339" spans="3:4" x14ac:dyDescent="0.2">
      <c r="C21339" s="22"/>
      <c r="D21339" s="10"/>
    </row>
    <row r="21340" spans="3:4" x14ac:dyDescent="0.2">
      <c r="C21340" s="22"/>
      <c r="D21340" s="10"/>
    </row>
    <row r="21341" spans="3:4" x14ac:dyDescent="0.2">
      <c r="C21341" s="22"/>
      <c r="D21341" s="10"/>
    </row>
    <row r="21342" spans="3:4" x14ac:dyDescent="0.2">
      <c r="C21342" s="22"/>
      <c r="D21342" s="10"/>
    </row>
    <row r="21343" spans="3:4" x14ac:dyDescent="0.2">
      <c r="C21343" s="22"/>
      <c r="D21343" s="10"/>
    </row>
    <row r="21344" spans="3:4" x14ac:dyDescent="0.2">
      <c r="C21344" s="22"/>
      <c r="D21344" s="10"/>
    </row>
    <row r="21345" spans="3:4" x14ac:dyDescent="0.2">
      <c r="C21345" s="22"/>
      <c r="D21345" s="10"/>
    </row>
    <row r="21346" spans="3:4" x14ac:dyDescent="0.2">
      <c r="C21346" s="22"/>
      <c r="D21346" s="10"/>
    </row>
    <row r="21347" spans="3:4" x14ac:dyDescent="0.2">
      <c r="C21347" s="22"/>
      <c r="D21347" s="10"/>
    </row>
    <row r="21348" spans="3:4" x14ac:dyDescent="0.2">
      <c r="C21348" s="22"/>
      <c r="D21348" s="10"/>
    </row>
    <row r="21349" spans="3:4" x14ac:dyDescent="0.2">
      <c r="C21349" s="22"/>
      <c r="D21349" s="10"/>
    </row>
    <row r="21350" spans="3:4" x14ac:dyDescent="0.2">
      <c r="C21350" s="22"/>
      <c r="D21350" s="10"/>
    </row>
    <row r="21351" spans="3:4" x14ac:dyDescent="0.2">
      <c r="C21351" s="22"/>
      <c r="D21351" s="10"/>
    </row>
    <row r="21352" spans="3:4" x14ac:dyDescent="0.2">
      <c r="C21352" s="22"/>
      <c r="D21352" s="10"/>
    </row>
    <row r="21353" spans="3:4" x14ac:dyDescent="0.2">
      <c r="C21353" s="22"/>
      <c r="D21353" s="10"/>
    </row>
    <row r="21354" spans="3:4" x14ac:dyDescent="0.2">
      <c r="C21354" s="22"/>
      <c r="D21354" s="10"/>
    </row>
    <row r="21355" spans="3:4" x14ac:dyDescent="0.2">
      <c r="C21355" s="22"/>
      <c r="D21355" s="10"/>
    </row>
    <row r="21356" spans="3:4" x14ac:dyDescent="0.2">
      <c r="C21356" s="22"/>
      <c r="D21356" s="10"/>
    </row>
    <row r="21357" spans="3:4" x14ac:dyDescent="0.2">
      <c r="C21357" s="22"/>
      <c r="D21357" s="10"/>
    </row>
    <row r="21358" spans="3:4" x14ac:dyDescent="0.2">
      <c r="C21358" s="22"/>
      <c r="D21358" s="10"/>
    </row>
    <row r="21359" spans="3:4" x14ac:dyDescent="0.2">
      <c r="C21359" s="22"/>
      <c r="D21359" s="10"/>
    </row>
    <row r="21360" spans="3:4" x14ac:dyDescent="0.2">
      <c r="C21360" s="22"/>
      <c r="D21360" s="10"/>
    </row>
    <row r="21361" spans="3:4" x14ac:dyDescent="0.2">
      <c r="C21361" s="22"/>
      <c r="D21361" s="10"/>
    </row>
    <row r="21362" spans="3:4" x14ac:dyDescent="0.2">
      <c r="C21362" s="22"/>
      <c r="D21362" s="10"/>
    </row>
    <row r="21363" spans="3:4" x14ac:dyDescent="0.2">
      <c r="C21363" s="22"/>
      <c r="D21363" s="10"/>
    </row>
    <row r="21364" spans="3:4" x14ac:dyDescent="0.2">
      <c r="C21364" s="22"/>
      <c r="D21364" s="10"/>
    </row>
    <row r="21365" spans="3:4" x14ac:dyDescent="0.2">
      <c r="C21365" s="22"/>
      <c r="D21365" s="10"/>
    </row>
    <row r="21366" spans="3:4" x14ac:dyDescent="0.2">
      <c r="C21366" s="22"/>
      <c r="D21366" s="10"/>
    </row>
    <row r="21367" spans="3:4" x14ac:dyDescent="0.2">
      <c r="C21367" s="22"/>
      <c r="D21367" s="10"/>
    </row>
    <row r="21368" spans="3:4" x14ac:dyDescent="0.2">
      <c r="C21368" s="22"/>
      <c r="D21368" s="10"/>
    </row>
    <row r="21369" spans="3:4" x14ac:dyDescent="0.2">
      <c r="C21369" s="22"/>
      <c r="D21369" s="10"/>
    </row>
    <row r="21370" spans="3:4" x14ac:dyDescent="0.2">
      <c r="C21370" s="22"/>
      <c r="D21370" s="10"/>
    </row>
    <row r="21371" spans="3:4" x14ac:dyDescent="0.2">
      <c r="C21371" s="22"/>
      <c r="D21371" s="10"/>
    </row>
    <row r="21372" spans="3:4" x14ac:dyDescent="0.2">
      <c r="C21372" s="22"/>
      <c r="D21372" s="10"/>
    </row>
    <row r="21373" spans="3:4" x14ac:dyDescent="0.2">
      <c r="C21373" s="22"/>
      <c r="D21373" s="10"/>
    </row>
    <row r="21374" spans="3:4" x14ac:dyDescent="0.2">
      <c r="C21374" s="22"/>
      <c r="D21374" s="10"/>
    </row>
    <row r="21375" spans="3:4" x14ac:dyDescent="0.2">
      <c r="C21375" s="22"/>
      <c r="D21375" s="10"/>
    </row>
    <row r="21376" spans="3:4" x14ac:dyDescent="0.2">
      <c r="C21376" s="22"/>
      <c r="D21376" s="10"/>
    </row>
    <row r="21377" spans="3:4" x14ac:dyDescent="0.2">
      <c r="C21377" s="22"/>
      <c r="D21377" s="10"/>
    </row>
    <row r="21378" spans="3:4" x14ac:dyDescent="0.2">
      <c r="C21378" s="22"/>
      <c r="D21378" s="10"/>
    </row>
    <row r="21379" spans="3:4" x14ac:dyDescent="0.2">
      <c r="C21379" s="22"/>
      <c r="D21379" s="10"/>
    </row>
    <row r="21380" spans="3:4" x14ac:dyDescent="0.2">
      <c r="C21380" s="22"/>
      <c r="D21380" s="10"/>
    </row>
    <row r="21381" spans="3:4" x14ac:dyDescent="0.2">
      <c r="C21381" s="22"/>
      <c r="D21381" s="10"/>
    </row>
    <row r="21382" spans="3:4" x14ac:dyDescent="0.2">
      <c r="C21382" s="22"/>
      <c r="D21382" s="10"/>
    </row>
    <row r="21383" spans="3:4" x14ac:dyDescent="0.2">
      <c r="C21383" s="22"/>
      <c r="D21383" s="10"/>
    </row>
    <row r="21384" spans="3:4" x14ac:dyDescent="0.2">
      <c r="C21384" s="22"/>
      <c r="D21384" s="10"/>
    </row>
    <row r="21385" spans="3:4" x14ac:dyDescent="0.2">
      <c r="C21385" s="22"/>
      <c r="D21385" s="10"/>
    </row>
    <row r="21386" spans="3:4" x14ac:dyDescent="0.2">
      <c r="C21386" s="22"/>
      <c r="D21386" s="10"/>
    </row>
    <row r="21387" spans="3:4" x14ac:dyDescent="0.2">
      <c r="C21387" s="22"/>
      <c r="D21387" s="10"/>
    </row>
    <row r="21388" spans="3:4" x14ac:dyDescent="0.2">
      <c r="C21388" s="22"/>
      <c r="D21388" s="10"/>
    </row>
    <row r="21389" spans="3:4" x14ac:dyDescent="0.2">
      <c r="C21389" s="22"/>
      <c r="D21389" s="10"/>
    </row>
    <row r="21390" spans="3:4" x14ac:dyDescent="0.2">
      <c r="C21390" s="22"/>
      <c r="D21390" s="10"/>
    </row>
    <row r="21391" spans="3:4" x14ac:dyDescent="0.2">
      <c r="C21391" s="22"/>
      <c r="D21391" s="10"/>
    </row>
    <row r="21392" spans="3:4" x14ac:dyDescent="0.2">
      <c r="C21392" s="22"/>
      <c r="D21392" s="10"/>
    </row>
    <row r="21393" spans="3:4" x14ac:dyDescent="0.2">
      <c r="C21393" s="22"/>
      <c r="D21393" s="10"/>
    </row>
    <row r="21394" spans="3:4" x14ac:dyDescent="0.2">
      <c r="C21394" s="22"/>
      <c r="D21394" s="10"/>
    </row>
    <row r="21395" spans="3:4" x14ac:dyDescent="0.2">
      <c r="C21395" s="22"/>
      <c r="D21395" s="10"/>
    </row>
    <row r="21396" spans="3:4" x14ac:dyDescent="0.2">
      <c r="C21396" s="22"/>
      <c r="D21396" s="10"/>
    </row>
    <row r="21397" spans="3:4" x14ac:dyDescent="0.2">
      <c r="C21397" s="22"/>
      <c r="D21397" s="10"/>
    </row>
    <row r="21398" spans="3:4" x14ac:dyDescent="0.2">
      <c r="C21398" s="22"/>
      <c r="D21398" s="10"/>
    </row>
    <row r="21399" spans="3:4" x14ac:dyDescent="0.2">
      <c r="C21399" s="22"/>
      <c r="D21399" s="10"/>
    </row>
    <row r="21400" spans="3:4" x14ac:dyDescent="0.2">
      <c r="C21400" s="22"/>
      <c r="D21400" s="10"/>
    </row>
    <row r="21401" spans="3:4" x14ac:dyDescent="0.2">
      <c r="C21401" s="22"/>
      <c r="D21401" s="10"/>
    </row>
    <row r="21402" spans="3:4" x14ac:dyDescent="0.2">
      <c r="C21402" s="22"/>
      <c r="D21402" s="10"/>
    </row>
    <row r="21403" spans="3:4" x14ac:dyDescent="0.2">
      <c r="C21403" s="22"/>
      <c r="D21403" s="10"/>
    </row>
    <row r="21404" spans="3:4" x14ac:dyDescent="0.2">
      <c r="C21404" s="22"/>
      <c r="D21404" s="10"/>
    </row>
    <row r="21405" spans="3:4" x14ac:dyDescent="0.2">
      <c r="C21405" s="22"/>
      <c r="D21405" s="10"/>
    </row>
    <row r="21406" spans="3:4" x14ac:dyDescent="0.2">
      <c r="C21406" s="22"/>
      <c r="D21406" s="10"/>
    </row>
    <row r="21407" spans="3:4" x14ac:dyDescent="0.2">
      <c r="C21407" s="22"/>
      <c r="D21407" s="10"/>
    </row>
    <row r="21408" spans="3:4" x14ac:dyDescent="0.2">
      <c r="C21408" s="22"/>
      <c r="D21408" s="10"/>
    </row>
    <row r="21409" spans="3:4" x14ac:dyDescent="0.2">
      <c r="C21409" s="22"/>
      <c r="D21409" s="10"/>
    </row>
    <row r="21410" spans="3:4" x14ac:dyDescent="0.2">
      <c r="C21410" s="22"/>
      <c r="D21410" s="10"/>
    </row>
    <row r="21411" spans="3:4" x14ac:dyDescent="0.2">
      <c r="C21411" s="22"/>
      <c r="D21411" s="10"/>
    </row>
    <row r="21412" spans="3:4" x14ac:dyDescent="0.2">
      <c r="C21412" s="22"/>
      <c r="D21412" s="10"/>
    </row>
    <row r="21413" spans="3:4" x14ac:dyDescent="0.2">
      <c r="C21413" s="22"/>
      <c r="D21413" s="10"/>
    </row>
    <row r="21414" spans="3:4" x14ac:dyDescent="0.2">
      <c r="C21414" s="22"/>
      <c r="D21414" s="10"/>
    </row>
    <row r="21415" spans="3:4" x14ac:dyDescent="0.2">
      <c r="C21415" s="22"/>
      <c r="D21415" s="10"/>
    </row>
    <row r="21416" spans="3:4" x14ac:dyDescent="0.2">
      <c r="C21416" s="22"/>
      <c r="D21416" s="10"/>
    </row>
    <row r="21417" spans="3:4" x14ac:dyDescent="0.2">
      <c r="C21417" s="22"/>
      <c r="D21417" s="10"/>
    </row>
    <row r="21418" spans="3:4" x14ac:dyDescent="0.2">
      <c r="C21418" s="22"/>
      <c r="D21418" s="10"/>
    </row>
    <row r="21419" spans="3:4" x14ac:dyDescent="0.2">
      <c r="C21419" s="22"/>
      <c r="D21419" s="10"/>
    </row>
    <row r="21420" spans="3:4" x14ac:dyDescent="0.2">
      <c r="C21420" s="22"/>
      <c r="D21420" s="10"/>
    </row>
    <row r="21421" spans="3:4" x14ac:dyDescent="0.2">
      <c r="C21421" s="22"/>
      <c r="D21421" s="10"/>
    </row>
    <row r="21422" spans="3:4" x14ac:dyDescent="0.2">
      <c r="C21422" s="22"/>
      <c r="D21422" s="10"/>
    </row>
    <row r="21423" spans="3:4" x14ac:dyDescent="0.2">
      <c r="C21423" s="22"/>
      <c r="D21423" s="10"/>
    </row>
    <row r="21424" spans="3:4" x14ac:dyDescent="0.2">
      <c r="C21424" s="22"/>
      <c r="D21424" s="10"/>
    </row>
    <row r="21425" spans="3:4" x14ac:dyDescent="0.2">
      <c r="C21425" s="22"/>
      <c r="D21425" s="10"/>
    </row>
    <row r="21426" spans="3:4" x14ac:dyDescent="0.2">
      <c r="C21426" s="22"/>
      <c r="D21426" s="10"/>
    </row>
    <row r="21427" spans="3:4" x14ac:dyDescent="0.2">
      <c r="C21427" s="22"/>
      <c r="D21427" s="10"/>
    </row>
    <row r="21428" spans="3:4" x14ac:dyDescent="0.2">
      <c r="C21428" s="22"/>
      <c r="D21428" s="10"/>
    </row>
    <row r="21429" spans="3:4" x14ac:dyDescent="0.2">
      <c r="C21429" s="22"/>
      <c r="D21429" s="10"/>
    </row>
    <row r="21430" spans="3:4" x14ac:dyDescent="0.2">
      <c r="C21430" s="22"/>
      <c r="D21430" s="10"/>
    </row>
    <row r="21431" spans="3:4" x14ac:dyDescent="0.2">
      <c r="C21431" s="22"/>
      <c r="D21431" s="10"/>
    </row>
    <row r="21432" spans="3:4" x14ac:dyDescent="0.2">
      <c r="C21432" s="22"/>
      <c r="D21432" s="10"/>
    </row>
    <row r="21433" spans="3:4" x14ac:dyDescent="0.2">
      <c r="C21433" s="22"/>
      <c r="D21433" s="10"/>
    </row>
    <row r="21434" spans="3:4" x14ac:dyDescent="0.2">
      <c r="C21434" s="22"/>
      <c r="D21434" s="10"/>
    </row>
    <row r="21435" spans="3:4" x14ac:dyDescent="0.2">
      <c r="C21435" s="22"/>
      <c r="D21435" s="10"/>
    </row>
    <row r="21436" spans="3:4" x14ac:dyDescent="0.2">
      <c r="C21436" s="22"/>
      <c r="D21436" s="10"/>
    </row>
    <row r="21437" spans="3:4" x14ac:dyDescent="0.2">
      <c r="C21437" s="22"/>
      <c r="D21437" s="10"/>
    </row>
    <row r="21438" spans="3:4" x14ac:dyDescent="0.2">
      <c r="C21438" s="22"/>
      <c r="D21438" s="10"/>
    </row>
    <row r="21439" spans="3:4" x14ac:dyDescent="0.2">
      <c r="C21439" s="22"/>
      <c r="D21439" s="10"/>
    </row>
    <row r="21440" spans="3:4" x14ac:dyDescent="0.2">
      <c r="C21440" s="22"/>
      <c r="D21440" s="10"/>
    </row>
    <row r="21441" spans="3:4" x14ac:dyDescent="0.2">
      <c r="C21441" s="22"/>
      <c r="D21441" s="10"/>
    </row>
    <row r="21442" spans="3:4" x14ac:dyDescent="0.2">
      <c r="C21442" s="22"/>
      <c r="D21442" s="10"/>
    </row>
    <row r="21443" spans="3:4" x14ac:dyDescent="0.2">
      <c r="C21443" s="22"/>
      <c r="D21443" s="10"/>
    </row>
    <row r="21444" spans="3:4" x14ac:dyDescent="0.2">
      <c r="C21444" s="22"/>
      <c r="D21444" s="10"/>
    </row>
    <row r="21445" spans="3:4" x14ac:dyDescent="0.2">
      <c r="C21445" s="22"/>
      <c r="D21445" s="10"/>
    </row>
    <row r="21446" spans="3:4" x14ac:dyDescent="0.2">
      <c r="C21446" s="22"/>
      <c r="D21446" s="10"/>
    </row>
    <row r="21447" spans="3:4" x14ac:dyDescent="0.2">
      <c r="C21447" s="22"/>
      <c r="D21447" s="10"/>
    </row>
    <row r="21448" spans="3:4" x14ac:dyDescent="0.2">
      <c r="C21448" s="22"/>
      <c r="D21448" s="10"/>
    </row>
    <row r="21449" spans="3:4" x14ac:dyDescent="0.2">
      <c r="C21449" s="22"/>
      <c r="D21449" s="10"/>
    </row>
    <row r="21450" spans="3:4" x14ac:dyDescent="0.2">
      <c r="C21450" s="22"/>
      <c r="D21450" s="10"/>
    </row>
    <row r="21451" spans="3:4" x14ac:dyDescent="0.2">
      <c r="C21451" s="22"/>
      <c r="D21451" s="10"/>
    </row>
    <row r="21452" spans="3:4" x14ac:dyDescent="0.2">
      <c r="C21452" s="22"/>
      <c r="D21452" s="10"/>
    </row>
    <row r="21453" spans="3:4" x14ac:dyDescent="0.2">
      <c r="C21453" s="22"/>
      <c r="D21453" s="10"/>
    </row>
    <row r="21454" spans="3:4" x14ac:dyDescent="0.2">
      <c r="C21454" s="22"/>
      <c r="D21454" s="10"/>
    </row>
    <row r="21455" spans="3:4" x14ac:dyDescent="0.2">
      <c r="C21455" s="22"/>
      <c r="D21455" s="10"/>
    </row>
    <row r="21456" spans="3:4" x14ac:dyDescent="0.2">
      <c r="C21456" s="22"/>
      <c r="D21456" s="10"/>
    </row>
    <row r="21457" spans="3:4" x14ac:dyDescent="0.2">
      <c r="C21457" s="22"/>
      <c r="D21457" s="10"/>
    </row>
    <row r="21458" spans="3:4" x14ac:dyDescent="0.2">
      <c r="C21458" s="22"/>
      <c r="D21458" s="10"/>
    </row>
    <row r="21459" spans="3:4" x14ac:dyDescent="0.2">
      <c r="C21459" s="22"/>
      <c r="D21459" s="10"/>
    </row>
    <row r="21460" spans="3:4" x14ac:dyDescent="0.2">
      <c r="C21460" s="22"/>
      <c r="D21460" s="10"/>
    </row>
    <row r="21461" spans="3:4" x14ac:dyDescent="0.2">
      <c r="C21461" s="22"/>
      <c r="D21461" s="10"/>
    </row>
    <row r="21462" spans="3:4" x14ac:dyDescent="0.2">
      <c r="C21462" s="22"/>
      <c r="D21462" s="10"/>
    </row>
    <row r="21463" spans="3:4" x14ac:dyDescent="0.2">
      <c r="C21463" s="22"/>
      <c r="D21463" s="10"/>
    </row>
    <row r="21464" spans="3:4" x14ac:dyDescent="0.2">
      <c r="C21464" s="22"/>
      <c r="D21464" s="10"/>
    </row>
    <row r="21465" spans="3:4" x14ac:dyDescent="0.2">
      <c r="C21465" s="22"/>
      <c r="D21465" s="10"/>
    </row>
    <row r="21466" spans="3:4" x14ac:dyDescent="0.2">
      <c r="C21466" s="22"/>
      <c r="D21466" s="10"/>
    </row>
    <row r="21467" spans="3:4" x14ac:dyDescent="0.2">
      <c r="C21467" s="22"/>
      <c r="D21467" s="10"/>
    </row>
    <row r="21468" spans="3:4" x14ac:dyDescent="0.2">
      <c r="C21468" s="22"/>
      <c r="D21468" s="10"/>
    </row>
    <row r="21469" spans="3:4" x14ac:dyDescent="0.2">
      <c r="C21469" s="22"/>
      <c r="D21469" s="10"/>
    </row>
    <row r="21470" spans="3:4" x14ac:dyDescent="0.2">
      <c r="C21470" s="22"/>
      <c r="D21470" s="10"/>
    </row>
    <row r="21471" spans="3:4" x14ac:dyDescent="0.2">
      <c r="C21471" s="22"/>
      <c r="D21471" s="10"/>
    </row>
    <row r="21472" spans="3:4" x14ac:dyDescent="0.2">
      <c r="C21472" s="22"/>
      <c r="D21472" s="10"/>
    </row>
    <row r="21473" spans="3:4" x14ac:dyDescent="0.2">
      <c r="C21473" s="22"/>
      <c r="D21473" s="10"/>
    </row>
    <row r="21474" spans="3:4" x14ac:dyDescent="0.2">
      <c r="C21474" s="22"/>
      <c r="D21474" s="10"/>
    </row>
    <row r="21475" spans="3:4" x14ac:dyDescent="0.2">
      <c r="C21475" s="22"/>
      <c r="D21475" s="10"/>
    </row>
    <row r="21476" spans="3:4" x14ac:dyDescent="0.2">
      <c r="C21476" s="22"/>
      <c r="D21476" s="10"/>
    </row>
    <row r="21477" spans="3:4" x14ac:dyDescent="0.2">
      <c r="C21477" s="22"/>
      <c r="D21477" s="10"/>
    </row>
    <row r="21478" spans="3:4" x14ac:dyDescent="0.2">
      <c r="C21478" s="22"/>
      <c r="D21478" s="10"/>
    </row>
    <row r="21479" spans="3:4" x14ac:dyDescent="0.2">
      <c r="C21479" s="22"/>
      <c r="D21479" s="10"/>
    </row>
    <row r="21480" spans="3:4" x14ac:dyDescent="0.2">
      <c r="C21480" s="22"/>
      <c r="D21480" s="10"/>
    </row>
    <row r="21481" spans="3:4" x14ac:dyDescent="0.2">
      <c r="C21481" s="22"/>
      <c r="D21481" s="10"/>
    </row>
    <row r="21482" spans="3:4" x14ac:dyDescent="0.2">
      <c r="C21482" s="22"/>
      <c r="D21482" s="10"/>
    </row>
    <row r="21483" spans="3:4" x14ac:dyDescent="0.2">
      <c r="C21483" s="22"/>
      <c r="D21483" s="10"/>
    </row>
    <row r="21484" spans="3:4" x14ac:dyDescent="0.2">
      <c r="C21484" s="22"/>
      <c r="D21484" s="10"/>
    </row>
    <row r="21485" spans="3:4" x14ac:dyDescent="0.2">
      <c r="C21485" s="22"/>
      <c r="D21485" s="10"/>
    </row>
    <row r="21486" spans="3:4" x14ac:dyDescent="0.2">
      <c r="C21486" s="22"/>
      <c r="D21486" s="10"/>
    </row>
    <row r="21487" spans="3:4" x14ac:dyDescent="0.2">
      <c r="C21487" s="22"/>
      <c r="D21487" s="10"/>
    </row>
    <row r="21488" spans="3:4" x14ac:dyDescent="0.2">
      <c r="C21488" s="22"/>
      <c r="D21488" s="10"/>
    </row>
    <row r="21489" spans="3:4" x14ac:dyDescent="0.2">
      <c r="C21489" s="22"/>
      <c r="D21489" s="10"/>
    </row>
    <row r="21490" spans="3:4" x14ac:dyDescent="0.2">
      <c r="C21490" s="22"/>
      <c r="D21490" s="10"/>
    </row>
    <row r="21491" spans="3:4" x14ac:dyDescent="0.2">
      <c r="C21491" s="22"/>
      <c r="D21491" s="10"/>
    </row>
    <row r="21492" spans="3:4" x14ac:dyDescent="0.2">
      <c r="C21492" s="22"/>
      <c r="D21492" s="10"/>
    </row>
    <row r="21493" spans="3:4" x14ac:dyDescent="0.2">
      <c r="C21493" s="22"/>
      <c r="D21493" s="10"/>
    </row>
    <row r="21494" spans="3:4" x14ac:dyDescent="0.2">
      <c r="C21494" s="22"/>
      <c r="D21494" s="10"/>
    </row>
    <row r="21495" spans="3:4" x14ac:dyDescent="0.2">
      <c r="C21495" s="22"/>
      <c r="D21495" s="10"/>
    </row>
    <row r="21496" spans="3:4" x14ac:dyDescent="0.2">
      <c r="C21496" s="22"/>
      <c r="D21496" s="10"/>
    </row>
    <row r="21497" spans="3:4" x14ac:dyDescent="0.2">
      <c r="C21497" s="22"/>
      <c r="D21497" s="10"/>
    </row>
    <row r="21498" spans="3:4" x14ac:dyDescent="0.2">
      <c r="C21498" s="22"/>
      <c r="D21498" s="10"/>
    </row>
    <row r="21499" spans="3:4" x14ac:dyDescent="0.2">
      <c r="C21499" s="22"/>
      <c r="D21499" s="10"/>
    </row>
    <row r="21500" spans="3:4" x14ac:dyDescent="0.2">
      <c r="C21500" s="22"/>
      <c r="D21500" s="10"/>
    </row>
    <row r="21501" spans="3:4" x14ac:dyDescent="0.2">
      <c r="C21501" s="22"/>
      <c r="D21501" s="10"/>
    </row>
    <row r="21502" spans="3:4" x14ac:dyDescent="0.2">
      <c r="C21502" s="22"/>
      <c r="D21502" s="10"/>
    </row>
    <row r="21503" spans="3:4" x14ac:dyDescent="0.2">
      <c r="C21503" s="22"/>
      <c r="D21503" s="10"/>
    </row>
    <row r="21504" spans="3:4" x14ac:dyDescent="0.2">
      <c r="C21504" s="22"/>
      <c r="D21504" s="10"/>
    </row>
    <row r="21505" spans="3:4" x14ac:dyDescent="0.2">
      <c r="C21505" s="22"/>
      <c r="D21505" s="10"/>
    </row>
    <row r="21506" spans="3:4" x14ac:dyDescent="0.2">
      <c r="C21506" s="22"/>
      <c r="D21506" s="10"/>
    </row>
    <row r="21507" spans="3:4" x14ac:dyDescent="0.2">
      <c r="C21507" s="22"/>
      <c r="D21507" s="10"/>
    </row>
    <row r="21508" spans="3:4" x14ac:dyDescent="0.2">
      <c r="C21508" s="22"/>
      <c r="D21508" s="10"/>
    </row>
    <row r="21509" spans="3:4" x14ac:dyDescent="0.2">
      <c r="C21509" s="22"/>
      <c r="D21509" s="10"/>
    </row>
    <row r="21510" spans="3:4" x14ac:dyDescent="0.2">
      <c r="C21510" s="22"/>
      <c r="D21510" s="10"/>
    </row>
    <row r="21511" spans="3:4" x14ac:dyDescent="0.2">
      <c r="C21511" s="22"/>
      <c r="D21511" s="10"/>
    </row>
    <row r="21512" spans="3:4" x14ac:dyDescent="0.2">
      <c r="C21512" s="22"/>
      <c r="D21512" s="10"/>
    </row>
    <row r="21513" spans="3:4" x14ac:dyDescent="0.2">
      <c r="C21513" s="22"/>
      <c r="D21513" s="10"/>
    </row>
    <row r="21514" spans="3:4" x14ac:dyDescent="0.2">
      <c r="C21514" s="22"/>
      <c r="D21514" s="10"/>
    </row>
    <row r="21515" spans="3:4" x14ac:dyDescent="0.2">
      <c r="C21515" s="22"/>
      <c r="D21515" s="10"/>
    </row>
    <row r="21516" spans="3:4" x14ac:dyDescent="0.2">
      <c r="C21516" s="22"/>
      <c r="D21516" s="10"/>
    </row>
    <row r="21517" spans="3:4" x14ac:dyDescent="0.2">
      <c r="C21517" s="22"/>
      <c r="D21517" s="10"/>
    </row>
    <row r="21518" spans="3:4" x14ac:dyDescent="0.2">
      <c r="C21518" s="22"/>
      <c r="D21518" s="10"/>
    </row>
    <row r="21519" spans="3:4" x14ac:dyDescent="0.2">
      <c r="C21519" s="22"/>
      <c r="D21519" s="10"/>
    </row>
    <row r="21520" spans="3:4" x14ac:dyDescent="0.2">
      <c r="C21520" s="22"/>
      <c r="D21520" s="10"/>
    </row>
    <row r="21521" spans="3:4" x14ac:dyDescent="0.2">
      <c r="C21521" s="22"/>
      <c r="D21521" s="10"/>
    </row>
    <row r="21522" spans="3:4" x14ac:dyDescent="0.2">
      <c r="C21522" s="22"/>
      <c r="D21522" s="10"/>
    </row>
    <row r="21523" spans="3:4" x14ac:dyDescent="0.2">
      <c r="C21523" s="22"/>
      <c r="D21523" s="10"/>
    </row>
    <row r="21524" spans="3:4" x14ac:dyDescent="0.2">
      <c r="C21524" s="22"/>
      <c r="D21524" s="10"/>
    </row>
    <row r="21525" spans="3:4" x14ac:dyDescent="0.2">
      <c r="C21525" s="22"/>
      <c r="D21525" s="10"/>
    </row>
    <row r="21526" spans="3:4" x14ac:dyDescent="0.2">
      <c r="C21526" s="22"/>
      <c r="D21526" s="10"/>
    </row>
    <row r="21527" spans="3:4" x14ac:dyDescent="0.2">
      <c r="C21527" s="22"/>
      <c r="D21527" s="10"/>
    </row>
    <row r="21528" spans="3:4" x14ac:dyDescent="0.2">
      <c r="C21528" s="22"/>
      <c r="D21528" s="10"/>
    </row>
    <row r="21529" spans="3:4" x14ac:dyDescent="0.2">
      <c r="C21529" s="22"/>
      <c r="D21529" s="10"/>
    </row>
    <row r="21530" spans="3:4" x14ac:dyDescent="0.2">
      <c r="C21530" s="22"/>
      <c r="D21530" s="10"/>
    </row>
    <row r="21531" spans="3:4" x14ac:dyDescent="0.2">
      <c r="C21531" s="22"/>
      <c r="D21531" s="10"/>
    </row>
    <row r="21532" spans="3:4" x14ac:dyDescent="0.2">
      <c r="C21532" s="22"/>
      <c r="D21532" s="10"/>
    </row>
    <row r="21533" spans="3:4" x14ac:dyDescent="0.2">
      <c r="C21533" s="22"/>
      <c r="D21533" s="10"/>
    </row>
    <row r="21534" spans="3:4" x14ac:dyDescent="0.2">
      <c r="C21534" s="22"/>
      <c r="D21534" s="10"/>
    </row>
    <row r="21535" spans="3:4" x14ac:dyDescent="0.2">
      <c r="C21535" s="22"/>
      <c r="D21535" s="10"/>
    </row>
    <row r="21536" spans="3:4" x14ac:dyDescent="0.2">
      <c r="C21536" s="22"/>
      <c r="D21536" s="10"/>
    </row>
    <row r="21537" spans="3:4" x14ac:dyDescent="0.2">
      <c r="C21537" s="22"/>
      <c r="D21537" s="10"/>
    </row>
    <row r="21538" spans="3:4" x14ac:dyDescent="0.2">
      <c r="C21538" s="22"/>
      <c r="D21538" s="10"/>
    </row>
    <row r="21539" spans="3:4" x14ac:dyDescent="0.2">
      <c r="C21539" s="22"/>
      <c r="D21539" s="10"/>
    </row>
    <row r="21540" spans="3:4" x14ac:dyDescent="0.2">
      <c r="C21540" s="22"/>
      <c r="D21540" s="10"/>
    </row>
    <row r="21541" spans="3:4" x14ac:dyDescent="0.2">
      <c r="C21541" s="22"/>
      <c r="D21541" s="10"/>
    </row>
    <row r="21542" spans="3:4" x14ac:dyDescent="0.2">
      <c r="C21542" s="22"/>
      <c r="D21542" s="10"/>
    </row>
    <row r="21543" spans="3:4" x14ac:dyDescent="0.2">
      <c r="C21543" s="22"/>
      <c r="D21543" s="10"/>
    </row>
    <row r="21544" spans="3:4" x14ac:dyDescent="0.2">
      <c r="C21544" s="22"/>
      <c r="D21544" s="10"/>
    </row>
    <row r="21545" spans="3:4" x14ac:dyDescent="0.2">
      <c r="C21545" s="22"/>
      <c r="D21545" s="10"/>
    </row>
    <row r="21546" spans="3:4" x14ac:dyDescent="0.2">
      <c r="C21546" s="22"/>
      <c r="D21546" s="10"/>
    </row>
    <row r="21547" spans="3:4" x14ac:dyDescent="0.2">
      <c r="C21547" s="22"/>
      <c r="D21547" s="10"/>
    </row>
    <row r="21548" spans="3:4" x14ac:dyDescent="0.2">
      <c r="C21548" s="22"/>
      <c r="D21548" s="10"/>
    </row>
    <row r="21549" spans="3:4" x14ac:dyDescent="0.2">
      <c r="C21549" s="22"/>
      <c r="D21549" s="10"/>
    </row>
    <row r="21550" spans="3:4" x14ac:dyDescent="0.2">
      <c r="C21550" s="22"/>
      <c r="D21550" s="10"/>
    </row>
    <row r="21551" spans="3:4" x14ac:dyDescent="0.2">
      <c r="C21551" s="22"/>
      <c r="D21551" s="10"/>
    </row>
    <row r="21552" spans="3:4" x14ac:dyDescent="0.2">
      <c r="C21552" s="22"/>
      <c r="D21552" s="10"/>
    </row>
    <row r="21553" spans="3:4" x14ac:dyDescent="0.2">
      <c r="C21553" s="22"/>
      <c r="D21553" s="10"/>
    </row>
    <row r="21554" spans="3:4" x14ac:dyDescent="0.2">
      <c r="C21554" s="22"/>
      <c r="D21554" s="10"/>
    </row>
    <row r="21555" spans="3:4" x14ac:dyDescent="0.2">
      <c r="C21555" s="22"/>
      <c r="D21555" s="10"/>
    </row>
    <row r="21556" spans="3:4" x14ac:dyDescent="0.2">
      <c r="C21556" s="22"/>
      <c r="D21556" s="10"/>
    </row>
    <row r="21557" spans="3:4" x14ac:dyDescent="0.2">
      <c r="C21557" s="22"/>
      <c r="D21557" s="10"/>
    </row>
    <row r="21558" spans="3:4" x14ac:dyDescent="0.2">
      <c r="C21558" s="22"/>
      <c r="D21558" s="10"/>
    </row>
    <row r="21559" spans="3:4" x14ac:dyDescent="0.2">
      <c r="C21559" s="22"/>
      <c r="D21559" s="10"/>
    </row>
    <row r="21560" spans="3:4" x14ac:dyDescent="0.2">
      <c r="C21560" s="22"/>
      <c r="D21560" s="10"/>
    </row>
    <row r="21561" spans="3:4" x14ac:dyDescent="0.2">
      <c r="C21561" s="22"/>
      <c r="D21561" s="10"/>
    </row>
    <row r="21562" spans="3:4" x14ac:dyDescent="0.2">
      <c r="C21562" s="22"/>
      <c r="D21562" s="10"/>
    </row>
    <row r="21563" spans="3:4" x14ac:dyDescent="0.2">
      <c r="C21563" s="22"/>
      <c r="D21563" s="10"/>
    </row>
    <row r="21564" spans="3:4" x14ac:dyDescent="0.2">
      <c r="C21564" s="22"/>
      <c r="D21564" s="10"/>
    </row>
    <row r="21565" spans="3:4" x14ac:dyDescent="0.2">
      <c r="C21565" s="22"/>
      <c r="D21565" s="10"/>
    </row>
    <row r="21566" spans="3:4" x14ac:dyDescent="0.2">
      <c r="C21566" s="22"/>
      <c r="D21566" s="10"/>
    </row>
    <row r="21567" spans="3:4" x14ac:dyDescent="0.2">
      <c r="C21567" s="22"/>
      <c r="D21567" s="10"/>
    </row>
    <row r="21568" spans="3:4" x14ac:dyDescent="0.2">
      <c r="C21568" s="22"/>
      <c r="D21568" s="10"/>
    </row>
    <row r="21569" spans="3:4" x14ac:dyDescent="0.2">
      <c r="C21569" s="22"/>
      <c r="D21569" s="10"/>
    </row>
    <row r="21570" spans="3:4" x14ac:dyDescent="0.2">
      <c r="C21570" s="22"/>
      <c r="D21570" s="10"/>
    </row>
    <row r="21571" spans="3:4" x14ac:dyDescent="0.2">
      <c r="C21571" s="22"/>
      <c r="D21571" s="10"/>
    </row>
    <row r="21572" spans="3:4" x14ac:dyDescent="0.2">
      <c r="C21572" s="22"/>
      <c r="D21572" s="10"/>
    </row>
    <row r="21573" spans="3:4" x14ac:dyDescent="0.2">
      <c r="C21573" s="22"/>
      <c r="D21573" s="10"/>
    </row>
    <row r="21574" spans="3:4" x14ac:dyDescent="0.2">
      <c r="C21574" s="22"/>
      <c r="D21574" s="10"/>
    </row>
    <row r="21575" spans="3:4" x14ac:dyDescent="0.2">
      <c r="C21575" s="22"/>
      <c r="D21575" s="10"/>
    </row>
    <row r="21576" spans="3:4" x14ac:dyDescent="0.2">
      <c r="C21576" s="22"/>
      <c r="D21576" s="10"/>
    </row>
    <row r="21577" spans="3:4" x14ac:dyDescent="0.2">
      <c r="C21577" s="22"/>
      <c r="D21577" s="10"/>
    </row>
    <row r="21578" spans="3:4" x14ac:dyDescent="0.2">
      <c r="C21578" s="22"/>
      <c r="D21578" s="10"/>
    </row>
    <row r="21579" spans="3:4" x14ac:dyDescent="0.2">
      <c r="C21579" s="22"/>
      <c r="D21579" s="10"/>
    </row>
    <row r="21580" spans="3:4" x14ac:dyDescent="0.2">
      <c r="C21580" s="22"/>
      <c r="D21580" s="10"/>
    </row>
    <row r="21581" spans="3:4" x14ac:dyDescent="0.2">
      <c r="C21581" s="22"/>
      <c r="D21581" s="10"/>
    </row>
    <row r="21582" spans="3:4" x14ac:dyDescent="0.2">
      <c r="C21582" s="22"/>
      <c r="D21582" s="10"/>
    </row>
    <row r="21583" spans="3:4" x14ac:dyDescent="0.2">
      <c r="C21583" s="22"/>
      <c r="D21583" s="10"/>
    </row>
    <row r="21584" spans="3:4" x14ac:dyDescent="0.2">
      <c r="C21584" s="22"/>
      <c r="D21584" s="10"/>
    </row>
    <row r="21585" spans="3:4" x14ac:dyDescent="0.2">
      <c r="C21585" s="22"/>
      <c r="D21585" s="10"/>
    </row>
    <row r="21586" spans="3:4" x14ac:dyDescent="0.2">
      <c r="C21586" s="22"/>
      <c r="D21586" s="10"/>
    </row>
    <row r="21587" spans="3:4" x14ac:dyDescent="0.2">
      <c r="C21587" s="22"/>
      <c r="D21587" s="10"/>
    </row>
    <row r="21588" spans="3:4" x14ac:dyDescent="0.2">
      <c r="C21588" s="22"/>
      <c r="D21588" s="10"/>
    </row>
    <row r="21589" spans="3:4" x14ac:dyDescent="0.2">
      <c r="C21589" s="22"/>
      <c r="D21589" s="10"/>
    </row>
    <row r="21590" spans="3:4" x14ac:dyDescent="0.2">
      <c r="C21590" s="22"/>
      <c r="D21590" s="10"/>
    </row>
    <row r="21591" spans="3:4" x14ac:dyDescent="0.2">
      <c r="C21591" s="22"/>
      <c r="D21591" s="10"/>
    </row>
    <row r="21592" spans="3:4" x14ac:dyDescent="0.2">
      <c r="C21592" s="22"/>
      <c r="D21592" s="10"/>
    </row>
    <row r="21593" spans="3:4" x14ac:dyDescent="0.2">
      <c r="C21593" s="22"/>
      <c r="D21593" s="10"/>
    </row>
    <row r="21594" spans="3:4" x14ac:dyDescent="0.2">
      <c r="C21594" s="22"/>
      <c r="D21594" s="10"/>
    </row>
    <row r="21595" spans="3:4" x14ac:dyDescent="0.2">
      <c r="C21595" s="22"/>
      <c r="D21595" s="10"/>
    </row>
    <row r="21596" spans="3:4" x14ac:dyDescent="0.2">
      <c r="C21596" s="22"/>
      <c r="D21596" s="10"/>
    </row>
    <row r="21597" spans="3:4" x14ac:dyDescent="0.2">
      <c r="C21597" s="22"/>
      <c r="D21597" s="10"/>
    </row>
    <row r="21598" spans="3:4" x14ac:dyDescent="0.2">
      <c r="C21598" s="22"/>
      <c r="D21598" s="10"/>
    </row>
    <row r="21599" spans="3:4" x14ac:dyDescent="0.2">
      <c r="C21599" s="22"/>
      <c r="D21599" s="10"/>
    </row>
    <row r="21600" spans="3:4" x14ac:dyDescent="0.2">
      <c r="C21600" s="22"/>
      <c r="D21600" s="10"/>
    </row>
    <row r="21601" spans="3:4" x14ac:dyDescent="0.2">
      <c r="C21601" s="22"/>
      <c r="D21601" s="10"/>
    </row>
    <row r="21602" spans="3:4" x14ac:dyDescent="0.2">
      <c r="C21602" s="22"/>
      <c r="D21602" s="10"/>
    </row>
    <row r="21603" spans="3:4" x14ac:dyDescent="0.2">
      <c r="C21603" s="22"/>
      <c r="D21603" s="10"/>
    </row>
    <row r="21604" spans="3:4" x14ac:dyDescent="0.2">
      <c r="C21604" s="22"/>
      <c r="D21604" s="10"/>
    </row>
    <row r="21605" spans="3:4" x14ac:dyDescent="0.2">
      <c r="C21605" s="22"/>
      <c r="D21605" s="10"/>
    </row>
    <row r="21606" spans="3:4" x14ac:dyDescent="0.2">
      <c r="C21606" s="22"/>
      <c r="D21606" s="10"/>
    </row>
    <row r="21607" spans="3:4" x14ac:dyDescent="0.2">
      <c r="C21607" s="22"/>
      <c r="D21607" s="10"/>
    </row>
    <row r="21608" spans="3:4" x14ac:dyDescent="0.2">
      <c r="C21608" s="22"/>
      <c r="D21608" s="10"/>
    </row>
    <row r="21609" spans="3:4" x14ac:dyDescent="0.2">
      <c r="C21609" s="22"/>
      <c r="D21609" s="10"/>
    </row>
    <row r="21610" spans="3:4" x14ac:dyDescent="0.2">
      <c r="C21610" s="22"/>
      <c r="D21610" s="10"/>
    </row>
    <row r="21611" spans="3:4" x14ac:dyDescent="0.2">
      <c r="C21611" s="22"/>
      <c r="D21611" s="10"/>
    </row>
    <row r="21612" spans="3:4" x14ac:dyDescent="0.2">
      <c r="C21612" s="22"/>
      <c r="D21612" s="10"/>
    </row>
    <row r="21613" spans="3:4" x14ac:dyDescent="0.2">
      <c r="C21613" s="22"/>
      <c r="D21613" s="10"/>
    </row>
    <row r="21614" spans="3:4" x14ac:dyDescent="0.2">
      <c r="C21614" s="22"/>
      <c r="D21614" s="10"/>
    </row>
    <row r="21615" spans="3:4" x14ac:dyDescent="0.2">
      <c r="C21615" s="22"/>
      <c r="D21615" s="10"/>
    </row>
    <row r="21616" spans="3:4" x14ac:dyDescent="0.2">
      <c r="C21616" s="22"/>
      <c r="D21616" s="10"/>
    </row>
    <row r="21617" spans="3:4" x14ac:dyDescent="0.2">
      <c r="C21617" s="22"/>
      <c r="D21617" s="10"/>
    </row>
    <row r="21618" spans="3:4" x14ac:dyDescent="0.2">
      <c r="C21618" s="22"/>
      <c r="D21618" s="10"/>
    </row>
    <row r="21619" spans="3:4" x14ac:dyDescent="0.2">
      <c r="C21619" s="22"/>
      <c r="D21619" s="10"/>
    </row>
    <row r="21620" spans="3:4" x14ac:dyDescent="0.2">
      <c r="C21620" s="22"/>
      <c r="D21620" s="10"/>
    </row>
    <row r="21621" spans="3:4" x14ac:dyDescent="0.2">
      <c r="C21621" s="22"/>
      <c r="D21621" s="10"/>
    </row>
    <row r="21622" spans="3:4" x14ac:dyDescent="0.2">
      <c r="C21622" s="22"/>
      <c r="D21622" s="10"/>
    </row>
    <row r="21623" spans="3:4" x14ac:dyDescent="0.2">
      <c r="C21623" s="22"/>
      <c r="D21623" s="10"/>
    </row>
    <row r="21624" spans="3:4" x14ac:dyDescent="0.2">
      <c r="C21624" s="22"/>
      <c r="D21624" s="10"/>
    </row>
    <row r="21625" spans="3:4" x14ac:dyDescent="0.2">
      <c r="C21625" s="22"/>
      <c r="D21625" s="10"/>
    </row>
    <row r="21626" spans="3:4" x14ac:dyDescent="0.2">
      <c r="C21626" s="22"/>
      <c r="D21626" s="10"/>
    </row>
    <row r="21627" spans="3:4" x14ac:dyDescent="0.2">
      <c r="C21627" s="22"/>
      <c r="D21627" s="10"/>
    </row>
    <row r="21628" spans="3:4" x14ac:dyDescent="0.2">
      <c r="C21628" s="22"/>
      <c r="D21628" s="10"/>
    </row>
    <row r="21629" spans="3:4" x14ac:dyDescent="0.2">
      <c r="C21629" s="22"/>
      <c r="D21629" s="10"/>
    </row>
    <row r="21630" spans="3:4" x14ac:dyDescent="0.2">
      <c r="C21630" s="22"/>
      <c r="D21630" s="10"/>
    </row>
    <row r="21631" spans="3:4" x14ac:dyDescent="0.2">
      <c r="C21631" s="22"/>
      <c r="D21631" s="10"/>
    </row>
    <row r="21632" spans="3:4" x14ac:dyDescent="0.2">
      <c r="C21632" s="22"/>
      <c r="D21632" s="10"/>
    </row>
    <row r="21633" spans="3:4" x14ac:dyDescent="0.2">
      <c r="C21633" s="22"/>
      <c r="D21633" s="10"/>
    </row>
    <row r="21634" spans="3:4" x14ac:dyDescent="0.2">
      <c r="C21634" s="22"/>
      <c r="D21634" s="10"/>
    </row>
    <row r="21635" spans="3:4" x14ac:dyDescent="0.2">
      <c r="C21635" s="22"/>
      <c r="D21635" s="10"/>
    </row>
    <row r="21636" spans="3:4" x14ac:dyDescent="0.2">
      <c r="C21636" s="22"/>
      <c r="D21636" s="10"/>
    </row>
    <row r="21637" spans="3:4" x14ac:dyDescent="0.2">
      <c r="C21637" s="22"/>
      <c r="D21637" s="10"/>
    </row>
    <row r="21638" spans="3:4" x14ac:dyDescent="0.2">
      <c r="C21638" s="22"/>
      <c r="D21638" s="10"/>
    </row>
    <row r="21639" spans="3:4" x14ac:dyDescent="0.2">
      <c r="C21639" s="22"/>
      <c r="D21639" s="10"/>
    </row>
    <row r="21640" spans="3:4" x14ac:dyDescent="0.2">
      <c r="C21640" s="22"/>
      <c r="D21640" s="10"/>
    </row>
    <row r="21641" spans="3:4" x14ac:dyDescent="0.2">
      <c r="C21641" s="22"/>
      <c r="D21641" s="10"/>
    </row>
    <row r="21642" spans="3:4" x14ac:dyDescent="0.2">
      <c r="C21642" s="22"/>
      <c r="D21642" s="10"/>
    </row>
    <row r="21643" spans="3:4" x14ac:dyDescent="0.2">
      <c r="C21643" s="22"/>
      <c r="D21643" s="10"/>
    </row>
    <row r="21644" spans="3:4" x14ac:dyDescent="0.2">
      <c r="C21644" s="22"/>
      <c r="D21644" s="10"/>
    </row>
    <row r="21645" spans="3:4" x14ac:dyDescent="0.2">
      <c r="C21645" s="22"/>
      <c r="D21645" s="10"/>
    </row>
    <row r="21646" spans="3:4" x14ac:dyDescent="0.2">
      <c r="C21646" s="22"/>
      <c r="D21646" s="10"/>
    </row>
    <row r="21647" spans="3:4" x14ac:dyDescent="0.2">
      <c r="C21647" s="22"/>
      <c r="D21647" s="10"/>
    </row>
    <row r="21648" spans="3:4" x14ac:dyDescent="0.2">
      <c r="C21648" s="22"/>
      <c r="D21648" s="10"/>
    </row>
    <row r="21649" spans="3:4" x14ac:dyDescent="0.2">
      <c r="C21649" s="22"/>
      <c r="D21649" s="10"/>
    </row>
    <row r="21650" spans="3:4" x14ac:dyDescent="0.2">
      <c r="C21650" s="22"/>
      <c r="D21650" s="10"/>
    </row>
    <row r="21651" spans="3:4" x14ac:dyDescent="0.2">
      <c r="C21651" s="22"/>
      <c r="D21651" s="10"/>
    </row>
    <row r="21652" spans="3:4" x14ac:dyDescent="0.2">
      <c r="C21652" s="22"/>
      <c r="D21652" s="10"/>
    </row>
    <row r="21653" spans="3:4" x14ac:dyDescent="0.2">
      <c r="C21653" s="22"/>
      <c r="D21653" s="10"/>
    </row>
    <row r="21654" spans="3:4" x14ac:dyDescent="0.2">
      <c r="C21654" s="22"/>
      <c r="D21654" s="10"/>
    </row>
    <row r="21655" spans="3:4" x14ac:dyDescent="0.2">
      <c r="C21655" s="22"/>
      <c r="D21655" s="10"/>
    </row>
    <row r="21656" spans="3:4" x14ac:dyDescent="0.2">
      <c r="C21656" s="22"/>
      <c r="D21656" s="10"/>
    </row>
    <row r="21657" spans="3:4" x14ac:dyDescent="0.2">
      <c r="C21657" s="22"/>
      <c r="D21657" s="10"/>
    </row>
    <row r="21658" spans="3:4" x14ac:dyDescent="0.2">
      <c r="C21658" s="22"/>
      <c r="D21658" s="10"/>
    </row>
    <row r="21659" spans="3:4" x14ac:dyDescent="0.2">
      <c r="C21659" s="22"/>
      <c r="D21659" s="10"/>
    </row>
    <row r="21660" spans="3:4" x14ac:dyDescent="0.2">
      <c r="C21660" s="22"/>
      <c r="D21660" s="10"/>
    </row>
    <row r="21661" spans="3:4" x14ac:dyDescent="0.2">
      <c r="C21661" s="22"/>
      <c r="D21661" s="10"/>
    </row>
    <row r="21662" spans="3:4" x14ac:dyDescent="0.2">
      <c r="C21662" s="22"/>
      <c r="D21662" s="10"/>
    </row>
    <row r="21663" spans="3:4" x14ac:dyDescent="0.2">
      <c r="C21663" s="22"/>
      <c r="D21663" s="10"/>
    </row>
    <row r="21664" spans="3:4" x14ac:dyDescent="0.2">
      <c r="C21664" s="22"/>
      <c r="D21664" s="10"/>
    </row>
    <row r="21665" spans="3:4" x14ac:dyDescent="0.2">
      <c r="C21665" s="22"/>
      <c r="D21665" s="10"/>
    </row>
    <row r="21666" spans="3:4" x14ac:dyDescent="0.2">
      <c r="C21666" s="22"/>
      <c r="D21666" s="10"/>
    </row>
    <row r="21667" spans="3:4" x14ac:dyDescent="0.2">
      <c r="C21667" s="22"/>
      <c r="D21667" s="10"/>
    </row>
    <row r="21668" spans="3:4" x14ac:dyDescent="0.2">
      <c r="C21668" s="22"/>
      <c r="D21668" s="10"/>
    </row>
    <row r="21669" spans="3:4" x14ac:dyDescent="0.2">
      <c r="C21669" s="22"/>
      <c r="D21669" s="10"/>
    </row>
    <row r="21670" spans="3:4" x14ac:dyDescent="0.2">
      <c r="C21670" s="22"/>
      <c r="D21670" s="10"/>
    </row>
    <row r="21671" spans="3:4" x14ac:dyDescent="0.2">
      <c r="C21671" s="22"/>
      <c r="D21671" s="10"/>
    </row>
    <row r="21672" spans="3:4" x14ac:dyDescent="0.2">
      <c r="C21672" s="22"/>
      <c r="D21672" s="10"/>
    </row>
    <row r="21673" spans="3:4" x14ac:dyDescent="0.2">
      <c r="C21673" s="22"/>
      <c r="D21673" s="10"/>
    </row>
    <row r="21674" spans="3:4" x14ac:dyDescent="0.2">
      <c r="C21674" s="22"/>
      <c r="D21674" s="10"/>
    </row>
    <row r="21675" spans="3:4" x14ac:dyDescent="0.2">
      <c r="C21675" s="22"/>
      <c r="D21675" s="10"/>
    </row>
    <row r="21676" spans="3:4" x14ac:dyDescent="0.2">
      <c r="C21676" s="22"/>
      <c r="D21676" s="10"/>
    </row>
    <row r="21677" spans="3:4" x14ac:dyDescent="0.2">
      <c r="C21677" s="22"/>
      <c r="D21677" s="10"/>
    </row>
    <row r="21678" spans="3:4" x14ac:dyDescent="0.2">
      <c r="C21678" s="22"/>
      <c r="D21678" s="10"/>
    </row>
    <row r="21679" spans="3:4" x14ac:dyDescent="0.2">
      <c r="C21679" s="22"/>
      <c r="D21679" s="10"/>
    </row>
    <row r="21680" spans="3:4" x14ac:dyDescent="0.2">
      <c r="C21680" s="22"/>
      <c r="D21680" s="10"/>
    </row>
    <row r="21681" spans="3:4" x14ac:dyDescent="0.2">
      <c r="C21681" s="22"/>
      <c r="D21681" s="10"/>
    </row>
    <row r="21682" spans="3:4" x14ac:dyDescent="0.2">
      <c r="C21682" s="22"/>
      <c r="D21682" s="10"/>
    </row>
    <row r="21683" spans="3:4" x14ac:dyDescent="0.2">
      <c r="C21683" s="22"/>
      <c r="D21683" s="10"/>
    </row>
    <row r="21684" spans="3:4" x14ac:dyDescent="0.2">
      <c r="C21684" s="22"/>
      <c r="D21684" s="10"/>
    </row>
    <row r="21685" spans="3:4" x14ac:dyDescent="0.2">
      <c r="C21685" s="22"/>
      <c r="D21685" s="10"/>
    </row>
    <row r="21686" spans="3:4" x14ac:dyDescent="0.2">
      <c r="C21686" s="22"/>
      <c r="D21686" s="10"/>
    </row>
    <row r="21687" spans="3:4" x14ac:dyDescent="0.2">
      <c r="C21687" s="22"/>
      <c r="D21687" s="10"/>
    </row>
    <row r="21688" spans="3:4" x14ac:dyDescent="0.2">
      <c r="C21688" s="22"/>
      <c r="D21688" s="10"/>
    </row>
    <row r="21689" spans="3:4" x14ac:dyDescent="0.2">
      <c r="C21689" s="22"/>
      <c r="D21689" s="10"/>
    </row>
    <row r="21690" spans="3:4" x14ac:dyDescent="0.2">
      <c r="C21690" s="22"/>
      <c r="D21690" s="10"/>
    </row>
    <row r="21691" spans="3:4" x14ac:dyDescent="0.2">
      <c r="C21691" s="22"/>
      <c r="D21691" s="10"/>
    </row>
    <row r="21692" spans="3:4" x14ac:dyDescent="0.2">
      <c r="C21692" s="22"/>
      <c r="D21692" s="10"/>
    </row>
    <row r="21693" spans="3:4" x14ac:dyDescent="0.2">
      <c r="C21693" s="22"/>
      <c r="D21693" s="10"/>
    </row>
    <row r="21694" spans="3:4" x14ac:dyDescent="0.2">
      <c r="C21694" s="22"/>
      <c r="D21694" s="10"/>
    </row>
    <row r="21695" spans="3:4" x14ac:dyDescent="0.2">
      <c r="C21695" s="22"/>
      <c r="D21695" s="10"/>
    </row>
    <row r="21696" spans="3:4" x14ac:dyDescent="0.2">
      <c r="C21696" s="22"/>
      <c r="D21696" s="10"/>
    </row>
    <row r="21697" spans="3:4" x14ac:dyDescent="0.2">
      <c r="C21697" s="22"/>
      <c r="D21697" s="10"/>
    </row>
    <row r="21698" spans="3:4" x14ac:dyDescent="0.2">
      <c r="C21698" s="22"/>
      <c r="D21698" s="10"/>
    </row>
    <row r="21699" spans="3:4" x14ac:dyDescent="0.2">
      <c r="C21699" s="22"/>
      <c r="D21699" s="10"/>
    </row>
    <row r="21700" spans="3:4" x14ac:dyDescent="0.2">
      <c r="C21700" s="22"/>
      <c r="D21700" s="10"/>
    </row>
    <row r="21701" spans="3:4" x14ac:dyDescent="0.2">
      <c r="C21701" s="22"/>
      <c r="D21701" s="10"/>
    </row>
    <row r="21702" spans="3:4" x14ac:dyDescent="0.2">
      <c r="C21702" s="22"/>
      <c r="D21702" s="10"/>
    </row>
    <row r="21703" spans="3:4" x14ac:dyDescent="0.2">
      <c r="C21703" s="22"/>
      <c r="D21703" s="10"/>
    </row>
    <row r="21704" spans="3:4" x14ac:dyDescent="0.2">
      <c r="C21704" s="22"/>
      <c r="D21704" s="10"/>
    </row>
    <row r="21705" spans="3:4" x14ac:dyDescent="0.2">
      <c r="C21705" s="22"/>
      <c r="D21705" s="10"/>
    </row>
    <row r="21706" spans="3:4" x14ac:dyDescent="0.2">
      <c r="C21706" s="22"/>
      <c r="D21706" s="10"/>
    </row>
    <row r="21707" spans="3:4" x14ac:dyDescent="0.2">
      <c r="C21707" s="22"/>
      <c r="D21707" s="10"/>
    </row>
    <row r="21708" spans="3:4" x14ac:dyDescent="0.2">
      <c r="C21708" s="22"/>
      <c r="D21708" s="10"/>
    </row>
    <row r="21709" spans="3:4" x14ac:dyDescent="0.2">
      <c r="C21709" s="22"/>
      <c r="D21709" s="10"/>
    </row>
    <row r="21710" spans="3:4" x14ac:dyDescent="0.2">
      <c r="C21710" s="22"/>
      <c r="D21710" s="10"/>
    </row>
    <row r="21711" spans="3:4" x14ac:dyDescent="0.2">
      <c r="C21711" s="22"/>
      <c r="D21711" s="10"/>
    </row>
    <row r="21712" spans="3:4" x14ac:dyDescent="0.2">
      <c r="C21712" s="22"/>
      <c r="D21712" s="10"/>
    </row>
    <row r="21713" spans="3:4" x14ac:dyDescent="0.2">
      <c r="C21713" s="22"/>
      <c r="D21713" s="10"/>
    </row>
    <row r="21714" spans="3:4" x14ac:dyDescent="0.2">
      <c r="C21714" s="22"/>
      <c r="D21714" s="10"/>
    </row>
    <row r="21715" spans="3:4" x14ac:dyDescent="0.2">
      <c r="C21715" s="22"/>
      <c r="D21715" s="10"/>
    </row>
    <row r="21716" spans="3:4" x14ac:dyDescent="0.2">
      <c r="C21716" s="22"/>
      <c r="D21716" s="10"/>
    </row>
    <row r="21717" spans="3:4" x14ac:dyDescent="0.2">
      <c r="C21717" s="22"/>
      <c r="D21717" s="10"/>
    </row>
    <row r="21718" spans="3:4" x14ac:dyDescent="0.2">
      <c r="C21718" s="22"/>
      <c r="D21718" s="10"/>
    </row>
    <row r="21719" spans="3:4" x14ac:dyDescent="0.2">
      <c r="C21719" s="22"/>
      <c r="D21719" s="10"/>
    </row>
    <row r="21720" spans="3:4" x14ac:dyDescent="0.2">
      <c r="C21720" s="22"/>
      <c r="D21720" s="10"/>
    </row>
    <row r="21721" spans="3:4" x14ac:dyDescent="0.2">
      <c r="C21721" s="22"/>
      <c r="D21721" s="10"/>
    </row>
    <row r="21722" spans="3:4" x14ac:dyDescent="0.2">
      <c r="C21722" s="22"/>
      <c r="D21722" s="10"/>
    </row>
    <row r="21723" spans="3:4" x14ac:dyDescent="0.2">
      <c r="C21723" s="22"/>
      <c r="D21723" s="10"/>
    </row>
    <row r="21724" spans="3:4" x14ac:dyDescent="0.2">
      <c r="C21724" s="22"/>
      <c r="D21724" s="10"/>
    </row>
    <row r="21725" spans="3:4" x14ac:dyDescent="0.2">
      <c r="C21725" s="22"/>
      <c r="D21725" s="10"/>
    </row>
    <row r="21726" spans="3:4" x14ac:dyDescent="0.2">
      <c r="C21726" s="22"/>
      <c r="D21726" s="10"/>
    </row>
    <row r="21727" spans="3:4" x14ac:dyDescent="0.2">
      <c r="C21727" s="22"/>
      <c r="D21727" s="10"/>
    </row>
    <row r="21728" spans="3:4" x14ac:dyDescent="0.2">
      <c r="C21728" s="22"/>
      <c r="D21728" s="10"/>
    </row>
    <row r="21729" spans="3:4" x14ac:dyDescent="0.2">
      <c r="C21729" s="22"/>
      <c r="D21729" s="10"/>
    </row>
    <row r="21730" spans="3:4" x14ac:dyDescent="0.2">
      <c r="C21730" s="22"/>
      <c r="D21730" s="10"/>
    </row>
    <row r="21731" spans="3:4" x14ac:dyDescent="0.2">
      <c r="C21731" s="22"/>
      <c r="D21731" s="10"/>
    </row>
    <row r="21732" spans="3:4" x14ac:dyDescent="0.2">
      <c r="C21732" s="22"/>
      <c r="D21732" s="10"/>
    </row>
    <row r="21733" spans="3:4" x14ac:dyDescent="0.2">
      <c r="C21733" s="22"/>
      <c r="D21733" s="10"/>
    </row>
    <row r="21734" spans="3:4" x14ac:dyDescent="0.2">
      <c r="C21734" s="22"/>
      <c r="D21734" s="10"/>
    </row>
    <row r="21735" spans="3:4" x14ac:dyDescent="0.2">
      <c r="C21735" s="22"/>
      <c r="D21735" s="10"/>
    </row>
    <row r="21736" spans="3:4" x14ac:dyDescent="0.2">
      <c r="C21736" s="22"/>
      <c r="D21736" s="10"/>
    </row>
    <row r="21737" spans="3:4" x14ac:dyDescent="0.2">
      <c r="C21737" s="22"/>
      <c r="D21737" s="10"/>
    </row>
    <row r="21738" spans="3:4" x14ac:dyDescent="0.2">
      <c r="C21738" s="22"/>
      <c r="D21738" s="10"/>
    </row>
    <row r="21739" spans="3:4" x14ac:dyDescent="0.2">
      <c r="C21739" s="22"/>
      <c r="D21739" s="10"/>
    </row>
    <row r="21740" spans="3:4" x14ac:dyDescent="0.2">
      <c r="C21740" s="22"/>
      <c r="D21740" s="10"/>
    </row>
    <row r="21741" spans="3:4" x14ac:dyDescent="0.2">
      <c r="C21741" s="22"/>
      <c r="D21741" s="10"/>
    </row>
    <row r="21742" spans="3:4" x14ac:dyDescent="0.2">
      <c r="C21742" s="22"/>
      <c r="D21742" s="10"/>
    </row>
    <row r="21743" spans="3:4" x14ac:dyDescent="0.2">
      <c r="C21743" s="22"/>
      <c r="D21743" s="10"/>
    </row>
    <row r="21744" spans="3:4" x14ac:dyDescent="0.2">
      <c r="C21744" s="22"/>
      <c r="D21744" s="10"/>
    </row>
    <row r="21745" spans="3:4" x14ac:dyDescent="0.2">
      <c r="C21745" s="22"/>
      <c r="D21745" s="10"/>
    </row>
    <row r="21746" spans="3:4" x14ac:dyDescent="0.2">
      <c r="C21746" s="22"/>
      <c r="D21746" s="10"/>
    </row>
    <row r="21747" spans="3:4" x14ac:dyDescent="0.2">
      <c r="C21747" s="22"/>
      <c r="D21747" s="10"/>
    </row>
    <row r="21748" spans="3:4" x14ac:dyDescent="0.2">
      <c r="C21748" s="22"/>
      <c r="D21748" s="10"/>
    </row>
    <row r="21749" spans="3:4" x14ac:dyDescent="0.2">
      <c r="C21749" s="22"/>
      <c r="D21749" s="10"/>
    </row>
    <row r="21750" spans="3:4" x14ac:dyDescent="0.2">
      <c r="C21750" s="22"/>
      <c r="D21750" s="10"/>
    </row>
    <row r="21751" spans="3:4" x14ac:dyDescent="0.2">
      <c r="C21751" s="22"/>
      <c r="D21751" s="10"/>
    </row>
    <row r="21752" spans="3:4" x14ac:dyDescent="0.2">
      <c r="C21752" s="22"/>
      <c r="D21752" s="10"/>
    </row>
    <row r="21753" spans="3:4" x14ac:dyDescent="0.2">
      <c r="C21753" s="22"/>
      <c r="D21753" s="10"/>
    </row>
    <row r="21754" spans="3:4" x14ac:dyDescent="0.2">
      <c r="C21754" s="22"/>
      <c r="D21754" s="10"/>
    </row>
    <row r="21755" spans="3:4" x14ac:dyDescent="0.2">
      <c r="C21755" s="22"/>
      <c r="D21755" s="10"/>
    </row>
    <row r="21756" spans="3:4" x14ac:dyDescent="0.2">
      <c r="C21756" s="22"/>
      <c r="D21756" s="10"/>
    </row>
    <row r="21757" spans="3:4" x14ac:dyDescent="0.2">
      <c r="C21757" s="22"/>
      <c r="D21757" s="10"/>
    </row>
    <row r="21758" spans="3:4" x14ac:dyDescent="0.2">
      <c r="C21758" s="22"/>
      <c r="D21758" s="10"/>
    </row>
    <row r="21759" spans="3:4" x14ac:dyDescent="0.2">
      <c r="C21759" s="22"/>
      <c r="D21759" s="10"/>
    </row>
    <row r="21760" spans="3:4" x14ac:dyDescent="0.2">
      <c r="C21760" s="22"/>
      <c r="D21760" s="10"/>
    </row>
    <row r="21761" spans="3:4" x14ac:dyDescent="0.2">
      <c r="C21761" s="22"/>
      <c r="D21761" s="10"/>
    </row>
    <row r="21762" spans="3:4" x14ac:dyDescent="0.2">
      <c r="C21762" s="22"/>
      <c r="D21762" s="10"/>
    </row>
    <row r="21763" spans="3:4" x14ac:dyDescent="0.2">
      <c r="C21763" s="22"/>
      <c r="D21763" s="10"/>
    </row>
    <row r="21764" spans="3:4" x14ac:dyDescent="0.2">
      <c r="C21764" s="22"/>
      <c r="D21764" s="10"/>
    </row>
    <row r="21765" spans="3:4" x14ac:dyDescent="0.2">
      <c r="C21765" s="22"/>
      <c r="D21765" s="10"/>
    </row>
    <row r="21766" spans="3:4" x14ac:dyDescent="0.2">
      <c r="C21766" s="22"/>
      <c r="D21766" s="10"/>
    </row>
    <row r="21767" spans="3:4" x14ac:dyDescent="0.2">
      <c r="C21767" s="22"/>
      <c r="D21767" s="10"/>
    </row>
    <row r="21768" spans="3:4" x14ac:dyDescent="0.2">
      <c r="C21768" s="22"/>
      <c r="D21768" s="10"/>
    </row>
    <row r="21769" spans="3:4" x14ac:dyDescent="0.2">
      <c r="C21769" s="22"/>
      <c r="D21769" s="10"/>
    </row>
    <row r="21770" spans="3:4" x14ac:dyDescent="0.2">
      <c r="C21770" s="22"/>
      <c r="D21770" s="10"/>
    </row>
    <row r="21771" spans="3:4" x14ac:dyDescent="0.2">
      <c r="C21771" s="22"/>
      <c r="D21771" s="10"/>
    </row>
    <row r="21772" spans="3:4" x14ac:dyDescent="0.2">
      <c r="C21772" s="22"/>
      <c r="D21772" s="10"/>
    </row>
    <row r="21773" spans="3:4" x14ac:dyDescent="0.2">
      <c r="C21773" s="22"/>
      <c r="D21773" s="10"/>
    </row>
    <row r="21774" spans="3:4" x14ac:dyDescent="0.2">
      <c r="C21774" s="22"/>
      <c r="D21774" s="10"/>
    </row>
    <row r="21775" spans="3:4" x14ac:dyDescent="0.2">
      <c r="C21775" s="22"/>
      <c r="D21775" s="10"/>
    </row>
    <row r="21776" spans="3:4" x14ac:dyDescent="0.2">
      <c r="C21776" s="22"/>
      <c r="D21776" s="10"/>
    </row>
    <row r="21777" spans="3:4" x14ac:dyDescent="0.2">
      <c r="C21777" s="22"/>
      <c r="D21777" s="10"/>
    </row>
    <row r="21778" spans="3:4" x14ac:dyDescent="0.2">
      <c r="C21778" s="22"/>
      <c r="D21778" s="10"/>
    </row>
    <row r="21779" spans="3:4" x14ac:dyDescent="0.2">
      <c r="C21779" s="22"/>
      <c r="D21779" s="10"/>
    </row>
    <row r="21780" spans="3:4" x14ac:dyDescent="0.2">
      <c r="C21780" s="22"/>
      <c r="D21780" s="10"/>
    </row>
    <row r="21781" spans="3:4" x14ac:dyDescent="0.2">
      <c r="C21781" s="22"/>
      <c r="D21781" s="10"/>
    </row>
    <row r="21782" spans="3:4" x14ac:dyDescent="0.2">
      <c r="C21782" s="22"/>
      <c r="D21782" s="10"/>
    </row>
    <row r="21783" spans="3:4" x14ac:dyDescent="0.2">
      <c r="C21783" s="22"/>
      <c r="D21783" s="10"/>
    </row>
    <row r="21784" spans="3:4" x14ac:dyDescent="0.2">
      <c r="C21784" s="22"/>
      <c r="D21784" s="10"/>
    </row>
    <row r="21785" spans="3:4" x14ac:dyDescent="0.2">
      <c r="C21785" s="22"/>
      <c r="D21785" s="10"/>
    </row>
    <row r="21786" spans="3:4" x14ac:dyDescent="0.2">
      <c r="C21786" s="22"/>
      <c r="D21786" s="10"/>
    </row>
    <row r="21787" spans="3:4" x14ac:dyDescent="0.2">
      <c r="C21787" s="22"/>
      <c r="D21787" s="10"/>
    </row>
    <row r="21788" spans="3:4" x14ac:dyDescent="0.2">
      <c r="C21788" s="22"/>
      <c r="D21788" s="10"/>
    </row>
    <row r="21789" spans="3:4" x14ac:dyDescent="0.2">
      <c r="C21789" s="22"/>
      <c r="D21789" s="10"/>
    </row>
    <row r="21790" spans="3:4" x14ac:dyDescent="0.2">
      <c r="C21790" s="22"/>
      <c r="D21790" s="10"/>
    </row>
    <row r="21791" spans="3:4" x14ac:dyDescent="0.2">
      <c r="C21791" s="22"/>
      <c r="D21791" s="10"/>
    </row>
    <row r="21792" spans="3:4" x14ac:dyDescent="0.2">
      <c r="C21792" s="22"/>
      <c r="D21792" s="10"/>
    </row>
    <row r="21793" spans="3:4" x14ac:dyDescent="0.2">
      <c r="C21793" s="22"/>
      <c r="D21793" s="10"/>
    </row>
    <row r="21794" spans="3:4" x14ac:dyDescent="0.2">
      <c r="C21794" s="22"/>
      <c r="D21794" s="10"/>
    </row>
    <row r="21795" spans="3:4" x14ac:dyDescent="0.2">
      <c r="C21795" s="22"/>
      <c r="D21795" s="10"/>
    </row>
    <row r="21796" spans="3:4" x14ac:dyDescent="0.2">
      <c r="C21796" s="22"/>
      <c r="D21796" s="10"/>
    </row>
    <row r="21797" spans="3:4" x14ac:dyDescent="0.2">
      <c r="C21797" s="22"/>
      <c r="D21797" s="10"/>
    </row>
    <row r="21798" spans="3:4" x14ac:dyDescent="0.2">
      <c r="C21798" s="22"/>
      <c r="D21798" s="10"/>
    </row>
    <row r="21799" spans="3:4" x14ac:dyDescent="0.2">
      <c r="C21799" s="22"/>
      <c r="D21799" s="10"/>
    </row>
    <row r="21800" spans="3:4" x14ac:dyDescent="0.2">
      <c r="C21800" s="22"/>
      <c r="D21800" s="10"/>
    </row>
    <row r="21801" spans="3:4" x14ac:dyDescent="0.2">
      <c r="C21801" s="22"/>
      <c r="D21801" s="10"/>
    </row>
    <row r="21802" spans="3:4" x14ac:dyDescent="0.2">
      <c r="C21802" s="22"/>
      <c r="D21802" s="10"/>
    </row>
    <row r="21803" spans="3:4" x14ac:dyDescent="0.2">
      <c r="C21803" s="22"/>
      <c r="D21803" s="10"/>
    </row>
    <row r="21804" spans="3:4" x14ac:dyDescent="0.2">
      <c r="C21804" s="22"/>
      <c r="D21804" s="10"/>
    </row>
    <row r="21805" spans="3:4" x14ac:dyDescent="0.2">
      <c r="C21805" s="22"/>
      <c r="D21805" s="10"/>
    </row>
    <row r="21806" spans="3:4" x14ac:dyDescent="0.2">
      <c r="C21806" s="22"/>
      <c r="D21806" s="10"/>
    </row>
    <row r="21807" spans="3:4" x14ac:dyDescent="0.2">
      <c r="C21807" s="22"/>
      <c r="D21807" s="10"/>
    </row>
    <row r="21808" spans="3:4" x14ac:dyDescent="0.2">
      <c r="C21808" s="22"/>
      <c r="D21808" s="10"/>
    </row>
    <row r="21809" spans="3:4" x14ac:dyDescent="0.2">
      <c r="C21809" s="22"/>
      <c r="D21809" s="10"/>
    </row>
    <row r="21810" spans="3:4" x14ac:dyDescent="0.2">
      <c r="C21810" s="22"/>
      <c r="D21810" s="10"/>
    </row>
    <row r="21811" spans="3:4" x14ac:dyDescent="0.2">
      <c r="C21811" s="22"/>
      <c r="D21811" s="10"/>
    </row>
    <row r="21812" spans="3:4" x14ac:dyDescent="0.2">
      <c r="C21812" s="22"/>
      <c r="D21812" s="10"/>
    </row>
    <row r="21813" spans="3:4" x14ac:dyDescent="0.2">
      <c r="C21813" s="22"/>
      <c r="D21813" s="10"/>
    </row>
    <row r="21814" spans="3:4" x14ac:dyDescent="0.2">
      <c r="C21814" s="22"/>
      <c r="D21814" s="10"/>
    </row>
    <row r="21815" spans="3:4" x14ac:dyDescent="0.2">
      <c r="C21815" s="22"/>
      <c r="D21815" s="10"/>
    </row>
    <row r="21816" spans="3:4" x14ac:dyDescent="0.2">
      <c r="C21816" s="22"/>
      <c r="D21816" s="10"/>
    </row>
    <row r="21817" spans="3:4" x14ac:dyDescent="0.2">
      <c r="C21817" s="22"/>
      <c r="D21817" s="10"/>
    </row>
    <row r="21818" spans="3:4" x14ac:dyDescent="0.2">
      <c r="C21818" s="22"/>
      <c r="D21818" s="10"/>
    </row>
    <row r="21819" spans="3:4" x14ac:dyDescent="0.2">
      <c r="C21819" s="22"/>
      <c r="D21819" s="10"/>
    </row>
    <row r="21820" spans="3:4" x14ac:dyDescent="0.2">
      <c r="C21820" s="22"/>
      <c r="D21820" s="10"/>
    </row>
    <row r="21821" spans="3:4" x14ac:dyDescent="0.2">
      <c r="C21821" s="22"/>
      <c r="D21821" s="10"/>
    </row>
    <row r="21822" spans="3:4" x14ac:dyDescent="0.2">
      <c r="C21822" s="22"/>
      <c r="D21822" s="10"/>
    </row>
    <row r="21823" spans="3:4" x14ac:dyDescent="0.2">
      <c r="C21823" s="22"/>
      <c r="D21823" s="10"/>
    </row>
    <row r="21824" spans="3:4" x14ac:dyDescent="0.2">
      <c r="C21824" s="22"/>
      <c r="D21824" s="10"/>
    </row>
    <row r="21825" spans="3:4" x14ac:dyDescent="0.2">
      <c r="C21825" s="22"/>
      <c r="D21825" s="10"/>
    </row>
    <row r="21826" spans="3:4" x14ac:dyDescent="0.2">
      <c r="C21826" s="22"/>
      <c r="D21826" s="10"/>
    </row>
    <row r="21827" spans="3:4" x14ac:dyDescent="0.2">
      <c r="C21827" s="22"/>
      <c r="D21827" s="10"/>
    </row>
    <row r="21828" spans="3:4" x14ac:dyDescent="0.2">
      <c r="C21828" s="22"/>
      <c r="D21828" s="10"/>
    </row>
    <row r="21829" spans="3:4" x14ac:dyDescent="0.2">
      <c r="C21829" s="22"/>
      <c r="D21829" s="10"/>
    </row>
    <row r="21830" spans="3:4" x14ac:dyDescent="0.2">
      <c r="C21830" s="22"/>
      <c r="D21830" s="10"/>
    </row>
    <row r="21831" spans="3:4" x14ac:dyDescent="0.2">
      <c r="C21831" s="22"/>
      <c r="D21831" s="10"/>
    </row>
    <row r="21832" spans="3:4" x14ac:dyDescent="0.2">
      <c r="C21832" s="22"/>
      <c r="D21832" s="10"/>
    </row>
    <row r="21833" spans="3:4" x14ac:dyDescent="0.2">
      <c r="C21833" s="22"/>
      <c r="D21833" s="10"/>
    </row>
    <row r="21834" spans="3:4" x14ac:dyDescent="0.2">
      <c r="C21834" s="22"/>
      <c r="D21834" s="10"/>
    </row>
    <row r="21835" spans="3:4" x14ac:dyDescent="0.2">
      <c r="C21835" s="22"/>
      <c r="D21835" s="10"/>
    </row>
    <row r="21836" spans="3:4" x14ac:dyDescent="0.2">
      <c r="C21836" s="22"/>
      <c r="D21836" s="10"/>
    </row>
    <row r="21837" spans="3:4" x14ac:dyDescent="0.2">
      <c r="C21837" s="22"/>
      <c r="D21837" s="10"/>
    </row>
    <row r="21838" spans="3:4" x14ac:dyDescent="0.2">
      <c r="C21838" s="22"/>
      <c r="D21838" s="10"/>
    </row>
    <row r="21839" spans="3:4" x14ac:dyDescent="0.2">
      <c r="C21839" s="22"/>
      <c r="D21839" s="10"/>
    </row>
    <row r="21840" spans="3:4" x14ac:dyDescent="0.2">
      <c r="C21840" s="22"/>
      <c r="D21840" s="10"/>
    </row>
    <row r="21841" spans="3:4" x14ac:dyDescent="0.2">
      <c r="C21841" s="22"/>
      <c r="D21841" s="10"/>
    </row>
    <row r="21842" spans="3:4" x14ac:dyDescent="0.2">
      <c r="C21842" s="22"/>
      <c r="D21842" s="10"/>
    </row>
    <row r="21843" spans="3:4" x14ac:dyDescent="0.2">
      <c r="C21843" s="22"/>
      <c r="D21843" s="10"/>
    </row>
    <row r="21844" spans="3:4" x14ac:dyDescent="0.2">
      <c r="C21844" s="22"/>
      <c r="D21844" s="10"/>
    </row>
    <row r="21845" spans="3:4" x14ac:dyDescent="0.2">
      <c r="C21845" s="22"/>
      <c r="D21845" s="10"/>
    </row>
    <row r="21846" spans="3:4" x14ac:dyDescent="0.2">
      <c r="C21846" s="22"/>
      <c r="D21846" s="10"/>
    </row>
    <row r="21847" spans="3:4" x14ac:dyDescent="0.2">
      <c r="C21847" s="22"/>
      <c r="D21847" s="10"/>
    </row>
    <row r="21848" spans="3:4" x14ac:dyDescent="0.2">
      <c r="C21848" s="22"/>
      <c r="D21848" s="10"/>
    </row>
    <row r="21849" spans="3:4" x14ac:dyDescent="0.2">
      <c r="C21849" s="22"/>
      <c r="D21849" s="10"/>
    </row>
    <row r="21850" spans="3:4" x14ac:dyDescent="0.2">
      <c r="C21850" s="22"/>
      <c r="D21850" s="10"/>
    </row>
    <row r="21851" spans="3:4" x14ac:dyDescent="0.2">
      <c r="C21851" s="22"/>
      <c r="D21851" s="10"/>
    </row>
    <row r="21852" spans="3:4" x14ac:dyDescent="0.2">
      <c r="C21852" s="22"/>
      <c r="D21852" s="10"/>
    </row>
    <row r="21853" spans="3:4" x14ac:dyDescent="0.2">
      <c r="C21853" s="22"/>
      <c r="D21853" s="10"/>
    </row>
    <row r="21854" spans="3:4" x14ac:dyDescent="0.2">
      <c r="C21854" s="22"/>
      <c r="D21854" s="10"/>
    </row>
    <row r="21855" spans="3:4" x14ac:dyDescent="0.2">
      <c r="C21855" s="22"/>
      <c r="D21855" s="10"/>
    </row>
    <row r="21856" spans="3:4" x14ac:dyDescent="0.2">
      <c r="C21856" s="22"/>
      <c r="D21856" s="10"/>
    </row>
    <row r="21857" spans="3:4" x14ac:dyDescent="0.2">
      <c r="C21857" s="22"/>
      <c r="D21857" s="10"/>
    </row>
    <row r="21858" spans="3:4" x14ac:dyDescent="0.2">
      <c r="C21858" s="22"/>
      <c r="D21858" s="10"/>
    </row>
    <row r="21859" spans="3:4" x14ac:dyDescent="0.2">
      <c r="C21859" s="22"/>
      <c r="D21859" s="10"/>
    </row>
    <row r="21860" spans="3:4" x14ac:dyDescent="0.2">
      <c r="C21860" s="22"/>
      <c r="D21860" s="10"/>
    </row>
    <row r="21861" spans="3:4" x14ac:dyDescent="0.2">
      <c r="C21861" s="22"/>
      <c r="D21861" s="10"/>
    </row>
    <row r="21862" spans="3:4" x14ac:dyDescent="0.2">
      <c r="C21862" s="22"/>
      <c r="D21862" s="10"/>
    </row>
    <row r="21863" spans="3:4" x14ac:dyDescent="0.2">
      <c r="C21863" s="22"/>
      <c r="D21863" s="10"/>
    </row>
    <row r="21864" spans="3:4" x14ac:dyDescent="0.2">
      <c r="C21864" s="22"/>
      <c r="D21864" s="10"/>
    </row>
    <row r="21865" spans="3:4" x14ac:dyDescent="0.2">
      <c r="C21865" s="22"/>
      <c r="D21865" s="10"/>
    </row>
    <row r="21866" spans="3:4" x14ac:dyDescent="0.2">
      <c r="C21866" s="22"/>
      <c r="D21866" s="10"/>
    </row>
    <row r="21867" spans="3:4" x14ac:dyDescent="0.2">
      <c r="C21867" s="22"/>
      <c r="D21867" s="10"/>
    </row>
    <row r="21868" spans="3:4" x14ac:dyDescent="0.2">
      <c r="C21868" s="22"/>
      <c r="D21868" s="10"/>
    </row>
    <row r="21869" spans="3:4" x14ac:dyDescent="0.2">
      <c r="C21869" s="22"/>
      <c r="D21869" s="10"/>
    </row>
    <row r="21870" spans="3:4" x14ac:dyDescent="0.2">
      <c r="C21870" s="22"/>
      <c r="D21870" s="10"/>
    </row>
    <row r="21871" spans="3:4" x14ac:dyDescent="0.2">
      <c r="C21871" s="22"/>
      <c r="D21871" s="10"/>
    </row>
    <row r="21872" spans="3:4" x14ac:dyDescent="0.2">
      <c r="C21872" s="22"/>
      <c r="D21872" s="10"/>
    </row>
    <row r="21873" spans="3:4" x14ac:dyDescent="0.2">
      <c r="C21873" s="22"/>
      <c r="D21873" s="10"/>
    </row>
    <row r="21874" spans="3:4" x14ac:dyDescent="0.2">
      <c r="C21874" s="22"/>
      <c r="D21874" s="10"/>
    </row>
    <row r="21875" spans="3:4" x14ac:dyDescent="0.2">
      <c r="C21875" s="22"/>
      <c r="D21875" s="10"/>
    </row>
    <row r="21876" spans="3:4" x14ac:dyDescent="0.2">
      <c r="C21876" s="22"/>
      <c r="D21876" s="10"/>
    </row>
    <row r="21877" spans="3:4" x14ac:dyDescent="0.2">
      <c r="C21877" s="22"/>
      <c r="D21877" s="10"/>
    </row>
    <row r="21878" spans="3:4" x14ac:dyDescent="0.2">
      <c r="C21878" s="22"/>
      <c r="D21878" s="10"/>
    </row>
    <row r="21879" spans="3:4" x14ac:dyDescent="0.2">
      <c r="C21879" s="22"/>
      <c r="D21879" s="10"/>
    </row>
    <row r="21880" spans="3:4" x14ac:dyDescent="0.2">
      <c r="C21880" s="22"/>
      <c r="D21880" s="10"/>
    </row>
    <row r="21881" spans="3:4" x14ac:dyDescent="0.2">
      <c r="C21881" s="22"/>
      <c r="D21881" s="10"/>
    </row>
    <row r="21882" spans="3:4" x14ac:dyDescent="0.2">
      <c r="C21882" s="22"/>
      <c r="D21882" s="10"/>
    </row>
    <row r="21883" spans="3:4" x14ac:dyDescent="0.2">
      <c r="C21883" s="22"/>
      <c r="D21883" s="10"/>
    </row>
    <row r="21884" spans="3:4" x14ac:dyDescent="0.2">
      <c r="C21884" s="22"/>
      <c r="D21884" s="10"/>
    </row>
    <row r="21885" spans="3:4" x14ac:dyDescent="0.2">
      <c r="C21885" s="22"/>
      <c r="D21885" s="10"/>
    </row>
    <row r="21886" spans="3:4" x14ac:dyDescent="0.2">
      <c r="C21886" s="22"/>
      <c r="D21886" s="10"/>
    </row>
    <row r="21887" spans="3:4" x14ac:dyDescent="0.2">
      <c r="C21887" s="22"/>
      <c r="D21887" s="10"/>
    </row>
    <row r="21888" spans="3:4" x14ac:dyDescent="0.2">
      <c r="C21888" s="22"/>
      <c r="D21888" s="10"/>
    </row>
    <row r="21889" spans="3:4" x14ac:dyDescent="0.2">
      <c r="C21889" s="22"/>
      <c r="D21889" s="10"/>
    </row>
    <row r="21890" spans="3:4" x14ac:dyDescent="0.2">
      <c r="C21890" s="22"/>
      <c r="D21890" s="10"/>
    </row>
    <row r="21891" spans="3:4" x14ac:dyDescent="0.2">
      <c r="C21891" s="22"/>
      <c r="D21891" s="10"/>
    </row>
    <row r="21892" spans="3:4" x14ac:dyDescent="0.2">
      <c r="C21892" s="22"/>
      <c r="D21892" s="10"/>
    </row>
    <row r="21893" spans="3:4" x14ac:dyDescent="0.2">
      <c r="C21893" s="22"/>
      <c r="D21893" s="10"/>
    </row>
    <row r="21894" spans="3:4" x14ac:dyDescent="0.2">
      <c r="C21894" s="22"/>
      <c r="D21894" s="10"/>
    </row>
    <row r="21895" spans="3:4" x14ac:dyDescent="0.2">
      <c r="C21895" s="22"/>
      <c r="D21895" s="10"/>
    </row>
    <row r="21896" spans="3:4" x14ac:dyDescent="0.2">
      <c r="C21896" s="22"/>
      <c r="D21896" s="10"/>
    </row>
    <row r="21897" spans="3:4" x14ac:dyDescent="0.2">
      <c r="C21897" s="22"/>
      <c r="D21897" s="10"/>
    </row>
    <row r="21898" spans="3:4" x14ac:dyDescent="0.2">
      <c r="C21898" s="22"/>
      <c r="D21898" s="10"/>
    </row>
    <row r="21899" spans="3:4" x14ac:dyDescent="0.2">
      <c r="C21899" s="22"/>
      <c r="D21899" s="10"/>
    </row>
    <row r="21900" spans="3:4" x14ac:dyDescent="0.2">
      <c r="C21900" s="22"/>
      <c r="D21900" s="10"/>
    </row>
    <row r="21901" spans="3:4" x14ac:dyDescent="0.2">
      <c r="C21901" s="22"/>
      <c r="D21901" s="10"/>
    </row>
    <row r="21902" spans="3:4" x14ac:dyDescent="0.2">
      <c r="C21902" s="22"/>
      <c r="D21902" s="10"/>
    </row>
    <row r="21903" spans="3:4" x14ac:dyDescent="0.2">
      <c r="C21903" s="22"/>
      <c r="D21903" s="10"/>
    </row>
    <row r="21904" spans="3:4" x14ac:dyDescent="0.2">
      <c r="C21904" s="22"/>
      <c r="D21904" s="10"/>
    </row>
    <row r="21905" spans="3:4" x14ac:dyDescent="0.2">
      <c r="C21905" s="22"/>
      <c r="D21905" s="10"/>
    </row>
    <row r="21906" spans="3:4" x14ac:dyDescent="0.2">
      <c r="C21906" s="22"/>
      <c r="D21906" s="10"/>
    </row>
    <row r="21907" spans="3:4" x14ac:dyDescent="0.2">
      <c r="C21907" s="22"/>
      <c r="D21907" s="10"/>
    </row>
    <row r="21908" spans="3:4" x14ac:dyDescent="0.2">
      <c r="C21908" s="22"/>
      <c r="D21908" s="10"/>
    </row>
    <row r="21909" spans="3:4" x14ac:dyDescent="0.2">
      <c r="C21909" s="22"/>
      <c r="D21909" s="10"/>
    </row>
    <row r="21910" spans="3:4" x14ac:dyDescent="0.2">
      <c r="C21910" s="22"/>
      <c r="D21910" s="10"/>
    </row>
    <row r="21911" spans="3:4" x14ac:dyDescent="0.2">
      <c r="C21911" s="22"/>
      <c r="D21911" s="10"/>
    </row>
    <row r="21912" spans="3:4" x14ac:dyDescent="0.2">
      <c r="C21912" s="22"/>
      <c r="D21912" s="10"/>
    </row>
    <row r="21913" spans="3:4" x14ac:dyDescent="0.2">
      <c r="C21913" s="22"/>
      <c r="D21913" s="10"/>
    </row>
    <row r="21914" spans="3:4" x14ac:dyDescent="0.2">
      <c r="C21914" s="22"/>
      <c r="D21914" s="10"/>
    </row>
    <row r="21915" spans="3:4" x14ac:dyDescent="0.2">
      <c r="C21915" s="22"/>
      <c r="D21915" s="10"/>
    </row>
    <row r="21916" spans="3:4" x14ac:dyDescent="0.2">
      <c r="C21916" s="22"/>
      <c r="D21916" s="10"/>
    </row>
    <row r="21917" spans="3:4" x14ac:dyDescent="0.2">
      <c r="C21917" s="22"/>
      <c r="D21917" s="10"/>
    </row>
    <row r="21918" spans="3:4" x14ac:dyDescent="0.2">
      <c r="C21918" s="22"/>
      <c r="D21918" s="10"/>
    </row>
    <row r="21919" spans="3:4" x14ac:dyDescent="0.2">
      <c r="C21919" s="22"/>
      <c r="D21919" s="10"/>
    </row>
    <row r="21920" spans="3:4" x14ac:dyDescent="0.2">
      <c r="C21920" s="22"/>
      <c r="D21920" s="10"/>
    </row>
    <row r="21921" spans="3:4" x14ac:dyDescent="0.2">
      <c r="C21921" s="22"/>
      <c r="D21921" s="10"/>
    </row>
    <row r="21922" spans="3:4" x14ac:dyDescent="0.2">
      <c r="C21922" s="22"/>
      <c r="D21922" s="10"/>
    </row>
    <row r="21923" spans="3:4" x14ac:dyDescent="0.2">
      <c r="C21923" s="22"/>
      <c r="D21923" s="10"/>
    </row>
    <row r="21924" spans="3:4" x14ac:dyDescent="0.2">
      <c r="C21924" s="22"/>
      <c r="D21924" s="10"/>
    </row>
    <row r="21925" spans="3:4" x14ac:dyDescent="0.2">
      <c r="C21925" s="22"/>
      <c r="D21925" s="10"/>
    </row>
    <row r="21926" spans="3:4" x14ac:dyDescent="0.2">
      <c r="C21926" s="22"/>
      <c r="D21926" s="10"/>
    </row>
    <row r="21927" spans="3:4" x14ac:dyDescent="0.2">
      <c r="C21927" s="22"/>
      <c r="D21927" s="10"/>
    </row>
    <row r="21928" spans="3:4" x14ac:dyDescent="0.2">
      <c r="C21928" s="22"/>
      <c r="D21928" s="10"/>
    </row>
    <row r="21929" spans="3:4" x14ac:dyDescent="0.2">
      <c r="C21929" s="22"/>
      <c r="D21929" s="10"/>
    </row>
    <row r="21930" spans="3:4" x14ac:dyDescent="0.2">
      <c r="C21930" s="22"/>
      <c r="D21930" s="10"/>
    </row>
    <row r="21931" spans="3:4" x14ac:dyDescent="0.2">
      <c r="C21931" s="22"/>
      <c r="D21931" s="10"/>
    </row>
    <row r="21932" spans="3:4" x14ac:dyDescent="0.2">
      <c r="C21932" s="22"/>
      <c r="D21932" s="10"/>
    </row>
    <row r="21933" spans="3:4" x14ac:dyDescent="0.2">
      <c r="C21933" s="22"/>
      <c r="D21933" s="10"/>
    </row>
    <row r="21934" spans="3:4" x14ac:dyDescent="0.2">
      <c r="C21934" s="22"/>
      <c r="D21934" s="10"/>
    </row>
    <row r="21935" spans="3:4" x14ac:dyDescent="0.2">
      <c r="C21935" s="22"/>
      <c r="D21935" s="10"/>
    </row>
    <row r="21936" spans="3:4" x14ac:dyDescent="0.2">
      <c r="C21936" s="22"/>
      <c r="D21936" s="10"/>
    </row>
    <row r="21937" spans="3:4" x14ac:dyDescent="0.2">
      <c r="C21937" s="22"/>
      <c r="D21937" s="10"/>
    </row>
    <row r="21938" spans="3:4" x14ac:dyDescent="0.2">
      <c r="C21938" s="22"/>
      <c r="D21938" s="10"/>
    </row>
    <row r="21939" spans="3:4" x14ac:dyDescent="0.2">
      <c r="C21939" s="22"/>
      <c r="D21939" s="10"/>
    </row>
    <row r="21940" spans="3:4" x14ac:dyDescent="0.2">
      <c r="C21940" s="22"/>
      <c r="D21940" s="10"/>
    </row>
    <row r="21941" spans="3:4" x14ac:dyDescent="0.2">
      <c r="C21941" s="22"/>
      <c r="D21941" s="10"/>
    </row>
    <row r="21942" spans="3:4" x14ac:dyDescent="0.2">
      <c r="C21942" s="22"/>
      <c r="D21942" s="10"/>
    </row>
    <row r="21943" spans="3:4" x14ac:dyDescent="0.2">
      <c r="C21943" s="22"/>
      <c r="D21943" s="10"/>
    </row>
    <row r="21944" spans="3:4" x14ac:dyDescent="0.2">
      <c r="C21944" s="22"/>
      <c r="D21944" s="10"/>
    </row>
    <row r="21945" spans="3:4" x14ac:dyDescent="0.2">
      <c r="C21945" s="22"/>
      <c r="D21945" s="10"/>
    </row>
    <row r="21946" spans="3:4" x14ac:dyDescent="0.2">
      <c r="C21946" s="22"/>
      <c r="D21946" s="10"/>
    </row>
    <row r="21947" spans="3:4" x14ac:dyDescent="0.2">
      <c r="C21947" s="22"/>
      <c r="D21947" s="10"/>
    </row>
    <row r="21948" spans="3:4" x14ac:dyDescent="0.2">
      <c r="C21948" s="22"/>
      <c r="D21948" s="10"/>
    </row>
    <row r="21949" spans="3:4" x14ac:dyDescent="0.2">
      <c r="C21949" s="22"/>
      <c r="D21949" s="10"/>
    </row>
    <row r="21950" spans="3:4" x14ac:dyDescent="0.2">
      <c r="C21950" s="22"/>
      <c r="D21950" s="10"/>
    </row>
    <row r="21951" spans="3:4" x14ac:dyDescent="0.2">
      <c r="C21951" s="22"/>
      <c r="D21951" s="10"/>
    </row>
    <row r="21952" spans="3:4" x14ac:dyDescent="0.2">
      <c r="C21952" s="22"/>
      <c r="D21952" s="10"/>
    </row>
    <row r="21953" spans="3:4" x14ac:dyDescent="0.2">
      <c r="C21953" s="22"/>
      <c r="D21953" s="10"/>
    </row>
    <row r="21954" spans="3:4" x14ac:dyDescent="0.2">
      <c r="C21954" s="22"/>
      <c r="D21954" s="10"/>
    </row>
    <row r="21955" spans="3:4" x14ac:dyDescent="0.2">
      <c r="C21955" s="22"/>
      <c r="D21955" s="10"/>
    </row>
    <row r="21956" spans="3:4" x14ac:dyDescent="0.2">
      <c r="C21956" s="22"/>
      <c r="D21956" s="10"/>
    </row>
    <row r="21957" spans="3:4" x14ac:dyDescent="0.2">
      <c r="C21957" s="22"/>
      <c r="D21957" s="10"/>
    </row>
    <row r="21958" spans="3:4" x14ac:dyDescent="0.2">
      <c r="C21958" s="22"/>
      <c r="D21958" s="10"/>
    </row>
    <row r="21959" spans="3:4" x14ac:dyDescent="0.2">
      <c r="C21959" s="22"/>
      <c r="D21959" s="10"/>
    </row>
    <row r="21960" spans="3:4" x14ac:dyDescent="0.2">
      <c r="C21960" s="22"/>
      <c r="D21960" s="10"/>
    </row>
    <row r="21961" spans="3:4" x14ac:dyDescent="0.2">
      <c r="C21961" s="22"/>
      <c r="D21961" s="10"/>
    </row>
    <row r="21962" spans="3:4" x14ac:dyDescent="0.2">
      <c r="C21962" s="22"/>
      <c r="D21962" s="10"/>
    </row>
    <row r="21963" spans="3:4" x14ac:dyDescent="0.2">
      <c r="C21963" s="22"/>
      <c r="D21963" s="10"/>
    </row>
    <row r="21964" spans="3:4" x14ac:dyDescent="0.2">
      <c r="C21964" s="22"/>
      <c r="D21964" s="10"/>
    </row>
    <row r="21965" spans="3:4" x14ac:dyDescent="0.2">
      <c r="C21965" s="22"/>
      <c r="D21965" s="10"/>
    </row>
    <row r="21966" spans="3:4" x14ac:dyDescent="0.2">
      <c r="C21966" s="22"/>
      <c r="D21966" s="10"/>
    </row>
    <row r="21967" spans="3:4" x14ac:dyDescent="0.2">
      <c r="C21967" s="22"/>
      <c r="D21967" s="10"/>
    </row>
    <row r="21968" spans="3:4" x14ac:dyDescent="0.2">
      <c r="C21968" s="22"/>
      <c r="D21968" s="10"/>
    </row>
    <row r="21969" spans="3:4" x14ac:dyDescent="0.2">
      <c r="C21969" s="22"/>
      <c r="D21969" s="10"/>
    </row>
    <row r="21970" spans="3:4" x14ac:dyDescent="0.2">
      <c r="C21970" s="22"/>
      <c r="D21970" s="10"/>
    </row>
    <row r="21971" spans="3:4" x14ac:dyDescent="0.2">
      <c r="C21971" s="22"/>
      <c r="D21971" s="10"/>
    </row>
    <row r="21972" spans="3:4" x14ac:dyDescent="0.2">
      <c r="C21972" s="22"/>
      <c r="D21972" s="10"/>
    </row>
    <row r="21973" spans="3:4" x14ac:dyDescent="0.2">
      <c r="C21973" s="22"/>
      <c r="D21973" s="10"/>
    </row>
    <row r="21974" spans="3:4" x14ac:dyDescent="0.2">
      <c r="C21974" s="22"/>
      <c r="D21974" s="10"/>
    </row>
    <row r="21975" spans="3:4" x14ac:dyDescent="0.2">
      <c r="C21975" s="22"/>
      <c r="D21975" s="10"/>
    </row>
    <row r="21976" spans="3:4" x14ac:dyDescent="0.2">
      <c r="C21976" s="22"/>
      <c r="D21976" s="10"/>
    </row>
    <row r="21977" spans="3:4" x14ac:dyDescent="0.2">
      <c r="C21977" s="22"/>
      <c r="D21977" s="10"/>
    </row>
    <row r="21978" spans="3:4" x14ac:dyDescent="0.2">
      <c r="C21978" s="22"/>
      <c r="D21978" s="10"/>
    </row>
    <row r="21979" spans="3:4" x14ac:dyDescent="0.2">
      <c r="C21979" s="22"/>
      <c r="D21979" s="10"/>
    </row>
    <row r="21980" spans="3:4" x14ac:dyDescent="0.2">
      <c r="C21980" s="22"/>
      <c r="D21980" s="10"/>
    </row>
    <row r="21981" spans="3:4" x14ac:dyDescent="0.2">
      <c r="C21981" s="22"/>
      <c r="D21981" s="10"/>
    </row>
    <row r="21982" spans="3:4" x14ac:dyDescent="0.2">
      <c r="C21982" s="22"/>
      <c r="D21982" s="10"/>
    </row>
    <row r="21983" spans="3:4" x14ac:dyDescent="0.2">
      <c r="C21983" s="22"/>
      <c r="D21983" s="10"/>
    </row>
    <row r="21984" spans="3:4" x14ac:dyDescent="0.2">
      <c r="C21984" s="22"/>
      <c r="D21984" s="10"/>
    </row>
    <row r="21985" spans="3:4" x14ac:dyDescent="0.2">
      <c r="C21985" s="22"/>
      <c r="D21985" s="10"/>
    </row>
    <row r="21986" spans="3:4" x14ac:dyDescent="0.2">
      <c r="C21986" s="22"/>
      <c r="D21986" s="10"/>
    </row>
    <row r="21987" spans="3:4" x14ac:dyDescent="0.2">
      <c r="C21987" s="22"/>
      <c r="D21987" s="10"/>
    </row>
    <row r="21988" spans="3:4" x14ac:dyDescent="0.2">
      <c r="C21988" s="22"/>
      <c r="D21988" s="10"/>
    </row>
    <row r="21989" spans="3:4" x14ac:dyDescent="0.2">
      <c r="C21989" s="22"/>
      <c r="D21989" s="10"/>
    </row>
    <row r="21990" spans="3:4" x14ac:dyDescent="0.2">
      <c r="C21990" s="22"/>
      <c r="D21990" s="10"/>
    </row>
    <row r="21991" spans="3:4" x14ac:dyDescent="0.2">
      <c r="C21991" s="22"/>
      <c r="D21991" s="10"/>
    </row>
    <row r="21992" spans="3:4" x14ac:dyDescent="0.2">
      <c r="C21992" s="22"/>
      <c r="D21992" s="10"/>
    </row>
    <row r="21993" spans="3:4" x14ac:dyDescent="0.2">
      <c r="C21993" s="22"/>
      <c r="D21993" s="10"/>
    </row>
    <row r="21994" spans="3:4" x14ac:dyDescent="0.2">
      <c r="C21994" s="22"/>
      <c r="D21994" s="10"/>
    </row>
    <row r="21995" spans="3:4" x14ac:dyDescent="0.2">
      <c r="C21995" s="22"/>
      <c r="D21995" s="10"/>
    </row>
    <row r="21996" spans="3:4" x14ac:dyDescent="0.2">
      <c r="C21996" s="22"/>
      <c r="D21996" s="10"/>
    </row>
    <row r="21997" spans="3:4" x14ac:dyDescent="0.2">
      <c r="C21997" s="22"/>
      <c r="D21997" s="10"/>
    </row>
    <row r="21998" spans="3:4" x14ac:dyDescent="0.2">
      <c r="C21998" s="22"/>
      <c r="D21998" s="10"/>
    </row>
    <row r="21999" spans="3:4" x14ac:dyDescent="0.2">
      <c r="C21999" s="22"/>
      <c r="D21999" s="10"/>
    </row>
    <row r="22000" spans="3:4" x14ac:dyDescent="0.2">
      <c r="C22000" s="22"/>
      <c r="D22000" s="10"/>
    </row>
    <row r="22001" spans="3:4" x14ac:dyDescent="0.2">
      <c r="C22001" s="22"/>
      <c r="D22001" s="10"/>
    </row>
    <row r="22002" spans="3:4" x14ac:dyDescent="0.2">
      <c r="C22002" s="22"/>
      <c r="D22002" s="10"/>
    </row>
    <row r="22003" spans="3:4" x14ac:dyDescent="0.2">
      <c r="C22003" s="22"/>
      <c r="D22003" s="10"/>
    </row>
    <row r="22004" spans="3:4" x14ac:dyDescent="0.2">
      <c r="C22004" s="22"/>
      <c r="D22004" s="10"/>
    </row>
    <row r="22005" spans="3:4" x14ac:dyDescent="0.2">
      <c r="C22005" s="22"/>
      <c r="D22005" s="10"/>
    </row>
    <row r="22006" spans="3:4" x14ac:dyDescent="0.2">
      <c r="C22006" s="22"/>
      <c r="D22006" s="10"/>
    </row>
    <row r="22007" spans="3:4" x14ac:dyDescent="0.2">
      <c r="C22007" s="22"/>
      <c r="D22007" s="10"/>
    </row>
    <row r="22008" spans="3:4" x14ac:dyDescent="0.2">
      <c r="C22008" s="22"/>
      <c r="D22008" s="10"/>
    </row>
    <row r="22009" spans="3:4" x14ac:dyDescent="0.2">
      <c r="C22009" s="22"/>
      <c r="D22009" s="10"/>
    </row>
    <row r="22010" spans="3:4" x14ac:dyDescent="0.2">
      <c r="C22010" s="22"/>
      <c r="D22010" s="10"/>
    </row>
    <row r="22011" spans="3:4" x14ac:dyDescent="0.2">
      <c r="C22011" s="22"/>
      <c r="D22011" s="10"/>
    </row>
    <row r="22012" spans="3:4" x14ac:dyDescent="0.2">
      <c r="C22012" s="22"/>
      <c r="D22012" s="10"/>
    </row>
    <row r="22013" spans="3:4" x14ac:dyDescent="0.2">
      <c r="C22013" s="22"/>
      <c r="D22013" s="10"/>
    </row>
    <row r="22014" spans="3:4" x14ac:dyDescent="0.2">
      <c r="C22014" s="22"/>
      <c r="D22014" s="10"/>
    </row>
    <row r="22015" spans="3:4" x14ac:dyDescent="0.2">
      <c r="C22015" s="22"/>
      <c r="D22015" s="10"/>
    </row>
    <row r="22016" spans="3:4" x14ac:dyDescent="0.2">
      <c r="C22016" s="22"/>
      <c r="D22016" s="10"/>
    </row>
    <row r="22017" spans="3:4" x14ac:dyDescent="0.2">
      <c r="C22017" s="22"/>
      <c r="D22017" s="10"/>
    </row>
    <row r="22018" spans="3:4" x14ac:dyDescent="0.2">
      <c r="C22018" s="22"/>
      <c r="D22018" s="10"/>
    </row>
    <row r="22019" spans="3:4" x14ac:dyDescent="0.2">
      <c r="C22019" s="22"/>
      <c r="D22019" s="10"/>
    </row>
    <row r="22020" spans="3:4" x14ac:dyDescent="0.2">
      <c r="C22020" s="22"/>
      <c r="D22020" s="10"/>
    </row>
    <row r="22021" spans="3:4" x14ac:dyDescent="0.2">
      <c r="C22021" s="22"/>
      <c r="D22021" s="10"/>
    </row>
    <row r="22022" spans="3:4" x14ac:dyDescent="0.2">
      <c r="C22022" s="22"/>
      <c r="D22022" s="10"/>
    </row>
    <row r="22023" spans="3:4" x14ac:dyDescent="0.2">
      <c r="C22023" s="22"/>
      <c r="D22023" s="10"/>
    </row>
    <row r="22024" spans="3:4" x14ac:dyDescent="0.2">
      <c r="C22024" s="22"/>
      <c r="D22024" s="10"/>
    </row>
    <row r="22025" spans="3:4" x14ac:dyDescent="0.2">
      <c r="C22025" s="22"/>
      <c r="D22025" s="10"/>
    </row>
    <row r="22026" spans="3:4" x14ac:dyDescent="0.2">
      <c r="C22026" s="22"/>
      <c r="D22026" s="10"/>
    </row>
    <row r="22027" spans="3:4" x14ac:dyDescent="0.2">
      <c r="C22027" s="22"/>
      <c r="D22027" s="10"/>
    </row>
    <row r="22028" spans="3:4" x14ac:dyDescent="0.2">
      <c r="C22028" s="22"/>
      <c r="D22028" s="10"/>
    </row>
    <row r="22029" spans="3:4" x14ac:dyDescent="0.2">
      <c r="C22029" s="22"/>
      <c r="D22029" s="10"/>
    </row>
    <row r="22030" spans="3:4" x14ac:dyDescent="0.2">
      <c r="C22030" s="22"/>
      <c r="D22030" s="10"/>
    </row>
    <row r="22031" spans="3:4" x14ac:dyDescent="0.2">
      <c r="C22031" s="22"/>
      <c r="D22031" s="10"/>
    </row>
    <row r="22032" spans="3:4" x14ac:dyDescent="0.2">
      <c r="C22032" s="22"/>
      <c r="D22032" s="10"/>
    </row>
    <row r="22033" spans="3:4" x14ac:dyDescent="0.2">
      <c r="C22033" s="22"/>
      <c r="D22033" s="10"/>
    </row>
    <row r="22034" spans="3:4" x14ac:dyDescent="0.2">
      <c r="C22034" s="22"/>
      <c r="D22034" s="10"/>
    </row>
    <row r="22035" spans="3:4" x14ac:dyDescent="0.2">
      <c r="C22035" s="22"/>
      <c r="D22035" s="10"/>
    </row>
    <row r="22036" spans="3:4" x14ac:dyDescent="0.2">
      <c r="C22036" s="22"/>
      <c r="D22036" s="10"/>
    </row>
    <row r="22037" spans="3:4" x14ac:dyDescent="0.2">
      <c r="C22037" s="22"/>
      <c r="D22037" s="10"/>
    </row>
    <row r="22038" spans="3:4" x14ac:dyDescent="0.2">
      <c r="C22038" s="22"/>
      <c r="D22038" s="10"/>
    </row>
    <row r="22039" spans="3:4" x14ac:dyDescent="0.2">
      <c r="C22039" s="22"/>
      <c r="D22039" s="10"/>
    </row>
    <row r="22040" spans="3:4" x14ac:dyDescent="0.2">
      <c r="C22040" s="22"/>
      <c r="D22040" s="10"/>
    </row>
    <row r="22041" spans="3:4" x14ac:dyDescent="0.2">
      <c r="C22041" s="22"/>
      <c r="D22041" s="10"/>
    </row>
    <row r="22042" spans="3:4" x14ac:dyDescent="0.2">
      <c r="C22042" s="22"/>
      <c r="D22042" s="10"/>
    </row>
    <row r="22043" spans="3:4" x14ac:dyDescent="0.2">
      <c r="C22043" s="22"/>
      <c r="D22043" s="10"/>
    </row>
    <row r="22044" spans="3:4" x14ac:dyDescent="0.2">
      <c r="C22044" s="22"/>
      <c r="D22044" s="10"/>
    </row>
    <row r="22045" spans="3:4" x14ac:dyDescent="0.2">
      <c r="C22045" s="22"/>
      <c r="D22045" s="10"/>
    </row>
    <row r="22046" spans="3:4" x14ac:dyDescent="0.2">
      <c r="C22046" s="22"/>
      <c r="D22046" s="10"/>
    </row>
    <row r="22047" spans="3:4" x14ac:dyDescent="0.2">
      <c r="C22047" s="22"/>
      <c r="D22047" s="10"/>
    </row>
    <row r="22048" spans="3:4" x14ac:dyDescent="0.2">
      <c r="C22048" s="22"/>
      <c r="D22048" s="10"/>
    </row>
    <row r="22049" spans="3:4" x14ac:dyDescent="0.2">
      <c r="C22049" s="22"/>
      <c r="D22049" s="10"/>
    </row>
    <row r="22050" spans="3:4" x14ac:dyDescent="0.2">
      <c r="C22050" s="22"/>
      <c r="D22050" s="10"/>
    </row>
    <row r="22051" spans="3:4" x14ac:dyDescent="0.2">
      <c r="C22051" s="22"/>
      <c r="D22051" s="10"/>
    </row>
    <row r="22052" spans="3:4" x14ac:dyDescent="0.2">
      <c r="C22052" s="22"/>
      <c r="D22052" s="10"/>
    </row>
    <row r="22053" spans="3:4" x14ac:dyDescent="0.2">
      <c r="C22053" s="22"/>
      <c r="D22053" s="10"/>
    </row>
    <row r="22054" spans="3:4" x14ac:dyDescent="0.2">
      <c r="C22054" s="22"/>
      <c r="D22054" s="10"/>
    </row>
    <row r="22055" spans="3:4" x14ac:dyDescent="0.2">
      <c r="C22055" s="22"/>
      <c r="D22055" s="10"/>
    </row>
    <row r="22056" spans="3:4" x14ac:dyDescent="0.2">
      <c r="C22056" s="22"/>
      <c r="D22056" s="10"/>
    </row>
    <row r="22057" spans="3:4" x14ac:dyDescent="0.2">
      <c r="C22057" s="22"/>
      <c r="D22057" s="10"/>
    </row>
    <row r="22058" spans="3:4" x14ac:dyDescent="0.2">
      <c r="C22058" s="22"/>
      <c r="D22058" s="10"/>
    </row>
    <row r="22059" spans="3:4" x14ac:dyDescent="0.2">
      <c r="C22059" s="22"/>
      <c r="D22059" s="10"/>
    </row>
    <row r="22060" spans="3:4" x14ac:dyDescent="0.2">
      <c r="C22060" s="22"/>
      <c r="D22060" s="10"/>
    </row>
    <row r="22061" spans="3:4" x14ac:dyDescent="0.2">
      <c r="C22061" s="22"/>
      <c r="D22061" s="10"/>
    </row>
    <row r="22062" spans="3:4" x14ac:dyDescent="0.2">
      <c r="C22062" s="22"/>
      <c r="D22062" s="10"/>
    </row>
    <row r="22063" spans="3:4" x14ac:dyDescent="0.2">
      <c r="C22063" s="22"/>
      <c r="D22063" s="10"/>
    </row>
    <row r="22064" spans="3:4" x14ac:dyDescent="0.2">
      <c r="C22064" s="22"/>
      <c r="D22064" s="10"/>
    </row>
    <row r="22065" spans="3:4" x14ac:dyDescent="0.2">
      <c r="C22065" s="22"/>
      <c r="D22065" s="10"/>
    </row>
    <row r="22066" spans="3:4" x14ac:dyDescent="0.2">
      <c r="C22066" s="22"/>
      <c r="D22066" s="10"/>
    </row>
    <row r="22067" spans="3:4" x14ac:dyDescent="0.2">
      <c r="C22067" s="22"/>
      <c r="D22067" s="10"/>
    </row>
    <row r="22068" spans="3:4" x14ac:dyDescent="0.2">
      <c r="C22068" s="22"/>
      <c r="D22068" s="10"/>
    </row>
    <row r="22069" spans="3:4" x14ac:dyDescent="0.2">
      <c r="C22069" s="22"/>
      <c r="D22069" s="10"/>
    </row>
    <row r="22070" spans="3:4" x14ac:dyDescent="0.2">
      <c r="C22070" s="22"/>
      <c r="D22070" s="10"/>
    </row>
    <row r="22071" spans="3:4" x14ac:dyDescent="0.2">
      <c r="C22071" s="22"/>
      <c r="D22071" s="10"/>
    </row>
    <row r="22072" spans="3:4" x14ac:dyDescent="0.2">
      <c r="C22072" s="22"/>
      <c r="D22072" s="10"/>
    </row>
    <row r="22073" spans="3:4" x14ac:dyDescent="0.2">
      <c r="C22073" s="22"/>
      <c r="D22073" s="10"/>
    </row>
    <row r="22074" spans="3:4" x14ac:dyDescent="0.2">
      <c r="C22074" s="22"/>
      <c r="D22074" s="10"/>
    </row>
    <row r="22075" spans="3:4" x14ac:dyDescent="0.2">
      <c r="C22075" s="22"/>
      <c r="D22075" s="10"/>
    </row>
    <row r="22076" spans="3:4" x14ac:dyDescent="0.2">
      <c r="C22076" s="22"/>
      <c r="D22076" s="10"/>
    </row>
    <row r="22077" spans="3:4" x14ac:dyDescent="0.2">
      <c r="C22077" s="22"/>
      <c r="D22077" s="10"/>
    </row>
    <row r="22078" spans="3:4" x14ac:dyDescent="0.2">
      <c r="C22078" s="22"/>
      <c r="D22078" s="10"/>
    </row>
    <row r="22079" spans="3:4" x14ac:dyDescent="0.2">
      <c r="C22079" s="22"/>
      <c r="D22079" s="10"/>
    </row>
    <row r="22080" spans="3:4" x14ac:dyDescent="0.2">
      <c r="C22080" s="22"/>
      <c r="D22080" s="10"/>
    </row>
    <row r="22081" spans="3:4" x14ac:dyDescent="0.2">
      <c r="C22081" s="22"/>
      <c r="D22081" s="10"/>
    </row>
    <row r="22082" spans="3:4" x14ac:dyDescent="0.2">
      <c r="C22082" s="22"/>
      <c r="D22082" s="10"/>
    </row>
    <row r="22083" spans="3:4" x14ac:dyDescent="0.2">
      <c r="C22083" s="22"/>
      <c r="D22083" s="10"/>
    </row>
    <row r="22084" spans="3:4" x14ac:dyDescent="0.2">
      <c r="C22084" s="22"/>
      <c r="D22084" s="10"/>
    </row>
    <row r="22085" spans="3:4" x14ac:dyDescent="0.2">
      <c r="C22085" s="22"/>
      <c r="D22085" s="10"/>
    </row>
    <row r="22086" spans="3:4" x14ac:dyDescent="0.2">
      <c r="C22086" s="22"/>
      <c r="D22086" s="10"/>
    </row>
    <row r="22087" spans="3:4" x14ac:dyDescent="0.2">
      <c r="C22087" s="22"/>
      <c r="D22087" s="10"/>
    </row>
    <row r="22088" spans="3:4" x14ac:dyDescent="0.2">
      <c r="C22088" s="22"/>
      <c r="D22088" s="10"/>
    </row>
    <row r="22089" spans="3:4" x14ac:dyDescent="0.2">
      <c r="C22089" s="22"/>
      <c r="D22089" s="10"/>
    </row>
    <row r="22090" spans="3:4" x14ac:dyDescent="0.2">
      <c r="C22090" s="22"/>
      <c r="D22090" s="10"/>
    </row>
    <row r="22091" spans="3:4" x14ac:dyDescent="0.2">
      <c r="C22091" s="22"/>
      <c r="D22091" s="10"/>
    </row>
    <row r="22092" spans="3:4" x14ac:dyDescent="0.2">
      <c r="C22092" s="22"/>
      <c r="D22092" s="10"/>
    </row>
    <row r="22093" spans="3:4" x14ac:dyDescent="0.2">
      <c r="C22093" s="22"/>
      <c r="D22093" s="10"/>
    </row>
    <row r="22094" spans="3:4" x14ac:dyDescent="0.2">
      <c r="C22094" s="22"/>
      <c r="D22094" s="10"/>
    </row>
    <row r="22095" spans="3:4" x14ac:dyDescent="0.2">
      <c r="C22095" s="22"/>
      <c r="D22095" s="10"/>
    </row>
    <row r="22096" spans="3:4" x14ac:dyDescent="0.2">
      <c r="C22096" s="22"/>
      <c r="D22096" s="10"/>
    </row>
    <row r="22097" spans="3:4" x14ac:dyDescent="0.2">
      <c r="C22097" s="22"/>
      <c r="D22097" s="10"/>
    </row>
    <row r="22098" spans="3:4" x14ac:dyDescent="0.2">
      <c r="C22098" s="22"/>
      <c r="D22098" s="10"/>
    </row>
    <row r="22099" spans="3:4" x14ac:dyDescent="0.2">
      <c r="C22099" s="22"/>
      <c r="D22099" s="10"/>
    </row>
    <row r="22100" spans="3:4" x14ac:dyDescent="0.2">
      <c r="C22100" s="22"/>
      <c r="D22100" s="10"/>
    </row>
    <row r="22101" spans="3:4" x14ac:dyDescent="0.2">
      <c r="C22101" s="22"/>
      <c r="D22101" s="10"/>
    </row>
    <row r="22102" spans="3:4" x14ac:dyDescent="0.2">
      <c r="C22102" s="22"/>
      <c r="D22102" s="10"/>
    </row>
    <row r="22103" spans="3:4" x14ac:dyDescent="0.2">
      <c r="C22103" s="22"/>
      <c r="D22103" s="10"/>
    </row>
    <row r="22104" spans="3:4" x14ac:dyDescent="0.2">
      <c r="C22104" s="22"/>
      <c r="D22104" s="10"/>
    </row>
    <row r="22105" spans="3:4" x14ac:dyDescent="0.2">
      <c r="C22105" s="22"/>
      <c r="D22105" s="10"/>
    </row>
    <row r="22106" spans="3:4" x14ac:dyDescent="0.2">
      <c r="C22106" s="22"/>
      <c r="D22106" s="10"/>
    </row>
    <row r="22107" spans="3:4" x14ac:dyDescent="0.2">
      <c r="C22107" s="22"/>
      <c r="D22107" s="10"/>
    </row>
    <row r="22108" spans="3:4" x14ac:dyDescent="0.2">
      <c r="C22108" s="22"/>
      <c r="D22108" s="10"/>
    </row>
    <row r="22109" spans="3:4" x14ac:dyDescent="0.2">
      <c r="C22109" s="22"/>
      <c r="D22109" s="10"/>
    </row>
    <row r="22110" spans="3:4" x14ac:dyDescent="0.2">
      <c r="C22110" s="22"/>
      <c r="D22110" s="10"/>
    </row>
    <row r="22111" spans="3:4" x14ac:dyDescent="0.2">
      <c r="C22111" s="22"/>
      <c r="D22111" s="10"/>
    </row>
    <row r="22112" spans="3:4" x14ac:dyDescent="0.2">
      <c r="C22112" s="22"/>
      <c r="D22112" s="10"/>
    </row>
    <row r="22113" spans="3:4" x14ac:dyDescent="0.2">
      <c r="C22113" s="22"/>
      <c r="D22113" s="10"/>
    </row>
    <row r="22114" spans="3:4" x14ac:dyDescent="0.2">
      <c r="C22114" s="22"/>
      <c r="D22114" s="10"/>
    </row>
    <row r="22115" spans="3:4" x14ac:dyDescent="0.2">
      <c r="C22115" s="22"/>
      <c r="D22115" s="10"/>
    </row>
    <row r="22116" spans="3:4" x14ac:dyDescent="0.2">
      <c r="C22116" s="22"/>
      <c r="D22116" s="10"/>
    </row>
    <row r="22117" spans="3:4" x14ac:dyDescent="0.2">
      <c r="C22117" s="22"/>
      <c r="D22117" s="10"/>
    </row>
    <row r="22118" spans="3:4" x14ac:dyDescent="0.2">
      <c r="C22118" s="22"/>
      <c r="D22118" s="10"/>
    </row>
    <row r="22119" spans="3:4" x14ac:dyDescent="0.2">
      <c r="C22119" s="22"/>
      <c r="D22119" s="10"/>
    </row>
    <row r="22120" spans="3:4" x14ac:dyDescent="0.2">
      <c r="C22120" s="22"/>
      <c r="D22120" s="10"/>
    </row>
    <row r="22121" spans="3:4" x14ac:dyDescent="0.2">
      <c r="C22121" s="22"/>
      <c r="D22121" s="10"/>
    </row>
    <row r="22122" spans="3:4" x14ac:dyDescent="0.2">
      <c r="C22122" s="22"/>
      <c r="D22122" s="10"/>
    </row>
    <row r="22123" spans="3:4" x14ac:dyDescent="0.2">
      <c r="C22123" s="22"/>
      <c r="D22123" s="10"/>
    </row>
    <row r="22124" spans="3:4" x14ac:dyDescent="0.2">
      <c r="C22124" s="22"/>
      <c r="D22124" s="10"/>
    </row>
    <row r="22125" spans="3:4" x14ac:dyDescent="0.2">
      <c r="C22125" s="22"/>
      <c r="D22125" s="10"/>
    </row>
    <row r="22126" spans="3:4" x14ac:dyDescent="0.2">
      <c r="C22126" s="22"/>
      <c r="D22126" s="10"/>
    </row>
    <row r="22127" spans="3:4" x14ac:dyDescent="0.2">
      <c r="C22127" s="22"/>
      <c r="D22127" s="10"/>
    </row>
    <row r="22128" spans="3:4" x14ac:dyDescent="0.2">
      <c r="C22128" s="22"/>
      <c r="D22128" s="10"/>
    </row>
    <row r="22129" spans="3:4" x14ac:dyDescent="0.2">
      <c r="C22129" s="22"/>
      <c r="D22129" s="10"/>
    </row>
    <row r="22130" spans="3:4" x14ac:dyDescent="0.2">
      <c r="C22130" s="22"/>
      <c r="D22130" s="10"/>
    </row>
    <row r="22131" spans="3:4" x14ac:dyDescent="0.2">
      <c r="C22131" s="22"/>
      <c r="D22131" s="10"/>
    </row>
    <row r="22132" spans="3:4" x14ac:dyDescent="0.2">
      <c r="C22132" s="22"/>
      <c r="D22132" s="10"/>
    </row>
    <row r="22133" spans="3:4" x14ac:dyDescent="0.2">
      <c r="C22133" s="22"/>
      <c r="D22133" s="10"/>
    </row>
    <row r="22134" spans="3:4" x14ac:dyDescent="0.2">
      <c r="C22134" s="22"/>
      <c r="D22134" s="10"/>
    </row>
    <row r="22135" spans="3:4" x14ac:dyDescent="0.2">
      <c r="C22135" s="22"/>
      <c r="D22135" s="10"/>
    </row>
    <row r="22136" spans="3:4" x14ac:dyDescent="0.2">
      <c r="C22136" s="22"/>
      <c r="D22136" s="10"/>
    </row>
    <row r="22137" spans="3:4" x14ac:dyDescent="0.2">
      <c r="C22137" s="22"/>
      <c r="D22137" s="10"/>
    </row>
    <row r="22138" spans="3:4" x14ac:dyDescent="0.2">
      <c r="C22138" s="22"/>
      <c r="D22138" s="10"/>
    </row>
    <row r="22139" spans="3:4" x14ac:dyDescent="0.2">
      <c r="C22139" s="22"/>
      <c r="D22139" s="10"/>
    </row>
    <row r="22140" spans="3:4" x14ac:dyDescent="0.2">
      <c r="C22140" s="22"/>
      <c r="D22140" s="10"/>
    </row>
    <row r="22141" spans="3:4" x14ac:dyDescent="0.2">
      <c r="C22141" s="22"/>
      <c r="D22141" s="10"/>
    </row>
    <row r="22142" spans="3:4" x14ac:dyDescent="0.2">
      <c r="C22142" s="22"/>
      <c r="D22142" s="10"/>
    </row>
    <row r="22143" spans="3:4" x14ac:dyDescent="0.2">
      <c r="C22143" s="22"/>
      <c r="D22143" s="10"/>
    </row>
    <row r="22144" spans="3:4" x14ac:dyDescent="0.2">
      <c r="C22144" s="22"/>
      <c r="D22144" s="10"/>
    </row>
    <row r="22145" spans="3:4" x14ac:dyDescent="0.2">
      <c r="C22145" s="22"/>
      <c r="D22145" s="10"/>
    </row>
    <row r="22146" spans="3:4" x14ac:dyDescent="0.2">
      <c r="C22146" s="22"/>
      <c r="D22146" s="10"/>
    </row>
    <row r="22147" spans="3:4" x14ac:dyDescent="0.2">
      <c r="C22147" s="22"/>
      <c r="D22147" s="10"/>
    </row>
    <row r="22148" spans="3:4" x14ac:dyDescent="0.2">
      <c r="C22148" s="22"/>
      <c r="D22148" s="10"/>
    </row>
    <row r="22149" spans="3:4" x14ac:dyDescent="0.2">
      <c r="C22149" s="22"/>
      <c r="D22149" s="10"/>
    </row>
    <row r="22150" spans="3:4" x14ac:dyDescent="0.2">
      <c r="C22150" s="22"/>
      <c r="D22150" s="10"/>
    </row>
    <row r="22151" spans="3:4" x14ac:dyDescent="0.2">
      <c r="C22151" s="22"/>
      <c r="D22151" s="10"/>
    </row>
    <row r="22152" spans="3:4" x14ac:dyDescent="0.2">
      <c r="C22152" s="22"/>
      <c r="D22152" s="10"/>
    </row>
    <row r="22153" spans="3:4" x14ac:dyDescent="0.2">
      <c r="C22153" s="22"/>
      <c r="D22153" s="10"/>
    </row>
    <row r="22154" spans="3:4" x14ac:dyDescent="0.2">
      <c r="C22154" s="22"/>
      <c r="D22154" s="10"/>
    </row>
    <row r="22155" spans="3:4" x14ac:dyDescent="0.2">
      <c r="C22155" s="22"/>
      <c r="D22155" s="10"/>
    </row>
    <row r="22156" spans="3:4" x14ac:dyDescent="0.2">
      <c r="C22156" s="22"/>
      <c r="D22156" s="10"/>
    </row>
    <row r="22157" spans="3:4" x14ac:dyDescent="0.2">
      <c r="C22157" s="22"/>
      <c r="D22157" s="10"/>
    </row>
    <row r="22158" spans="3:4" x14ac:dyDescent="0.2">
      <c r="C22158" s="22"/>
      <c r="D22158" s="10"/>
    </row>
    <row r="22159" spans="3:4" x14ac:dyDescent="0.2">
      <c r="C22159" s="22"/>
      <c r="D22159" s="10"/>
    </row>
    <row r="22160" spans="3:4" x14ac:dyDescent="0.2">
      <c r="C22160" s="22"/>
      <c r="D22160" s="10"/>
    </row>
    <row r="22161" spans="3:4" x14ac:dyDescent="0.2">
      <c r="C22161" s="22"/>
      <c r="D22161" s="10"/>
    </row>
    <row r="22162" spans="3:4" x14ac:dyDescent="0.2">
      <c r="C22162" s="22"/>
      <c r="D22162" s="10"/>
    </row>
    <row r="22163" spans="3:4" x14ac:dyDescent="0.2">
      <c r="C22163" s="22"/>
      <c r="D22163" s="10"/>
    </row>
    <row r="22164" spans="3:4" x14ac:dyDescent="0.2">
      <c r="C22164" s="22"/>
      <c r="D22164" s="10"/>
    </row>
    <row r="22165" spans="3:4" x14ac:dyDescent="0.2">
      <c r="C22165" s="22"/>
      <c r="D22165" s="10"/>
    </row>
    <row r="22166" spans="3:4" x14ac:dyDescent="0.2">
      <c r="C22166" s="22"/>
      <c r="D22166" s="10"/>
    </row>
    <row r="22167" spans="3:4" x14ac:dyDescent="0.2">
      <c r="C22167" s="22"/>
      <c r="D22167" s="10"/>
    </row>
    <row r="22168" spans="3:4" x14ac:dyDescent="0.2">
      <c r="C22168" s="22"/>
      <c r="D22168" s="10"/>
    </row>
    <row r="22169" spans="3:4" x14ac:dyDescent="0.2">
      <c r="C22169" s="22"/>
      <c r="D22169" s="10"/>
    </row>
    <row r="22170" spans="3:4" x14ac:dyDescent="0.2">
      <c r="C22170" s="22"/>
      <c r="D22170" s="10"/>
    </row>
    <row r="22171" spans="3:4" x14ac:dyDescent="0.2">
      <c r="C22171" s="22"/>
      <c r="D22171" s="10"/>
    </row>
    <row r="22172" spans="3:4" x14ac:dyDescent="0.2">
      <c r="C22172" s="22"/>
      <c r="D22172" s="10"/>
    </row>
    <row r="22173" spans="3:4" x14ac:dyDescent="0.2">
      <c r="C22173" s="22"/>
      <c r="D22173" s="10"/>
    </row>
    <row r="22174" spans="3:4" x14ac:dyDescent="0.2">
      <c r="C22174" s="22"/>
      <c r="D22174" s="10"/>
    </row>
    <row r="22175" spans="3:4" x14ac:dyDescent="0.2">
      <c r="C22175" s="22"/>
      <c r="D22175" s="10"/>
    </row>
    <row r="22176" spans="3:4" x14ac:dyDescent="0.2">
      <c r="C22176" s="22"/>
      <c r="D22176" s="10"/>
    </row>
    <row r="22177" spans="3:4" x14ac:dyDescent="0.2">
      <c r="C22177" s="22"/>
      <c r="D22177" s="10"/>
    </row>
    <row r="22178" spans="3:4" x14ac:dyDescent="0.2">
      <c r="C22178" s="22"/>
      <c r="D22178" s="10"/>
    </row>
    <row r="22179" spans="3:4" x14ac:dyDescent="0.2">
      <c r="C22179" s="22"/>
      <c r="D22179" s="10"/>
    </row>
    <row r="22180" spans="3:4" x14ac:dyDescent="0.2">
      <c r="C22180" s="22"/>
      <c r="D22180" s="10"/>
    </row>
    <row r="22181" spans="3:4" x14ac:dyDescent="0.2">
      <c r="C22181" s="22"/>
      <c r="D22181" s="10"/>
    </row>
    <row r="22182" spans="3:4" x14ac:dyDescent="0.2">
      <c r="C22182" s="22"/>
      <c r="D22182" s="10"/>
    </row>
    <row r="22183" spans="3:4" x14ac:dyDescent="0.2">
      <c r="C22183" s="22"/>
      <c r="D22183" s="10"/>
    </row>
    <row r="22184" spans="3:4" x14ac:dyDescent="0.2">
      <c r="C22184" s="22"/>
      <c r="D22184" s="10"/>
    </row>
    <row r="22185" spans="3:4" x14ac:dyDescent="0.2">
      <c r="C22185" s="22"/>
      <c r="D22185" s="10"/>
    </row>
    <row r="22186" spans="3:4" x14ac:dyDescent="0.2">
      <c r="C22186" s="22"/>
      <c r="D22186" s="10"/>
    </row>
    <row r="22187" spans="3:4" x14ac:dyDescent="0.2">
      <c r="C22187" s="22"/>
      <c r="D22187" s="10"/>
    </row>
    <row r="22188" spans="3:4" x14ac:dyDescent="0.2">
      <c r="C22188" s="22"/>
      <c r="D22188" s="10"/>
    </row>
    <row r="22189" spans="3:4" x14ac:dyDescent="0.2">
      <c r="C22189" s="22"/>
      <c r="D22189" s="10"/>
    </row>
    <row r="22190" spans="3:4" x14ac:dyDescent="0.2">
      <c r="C22190" s="22"/>
      <c r="D22190" s="10"/>
    </row>
    <row r="22191" spans="3:4" x14ac:dyDescent="0.2">
      <c r="C22191" s="22"/>
      <c r="D22191" s="10"/>
    </row>
    <row r="22192" spans="3:4" x14ac:dyDescent="0.2">
      <c r="C22192" s="22"/>
      <c r="D22192" s="10"/>
    </row>
    <row r="22193" spans="3:4" x14ac:dyDescent="0.2">
      <c r="C22193" s="22"/>
      <c r="D22193" s="10"/>
    </row>
    <row r="22194" spans="3:4" x14ac:dyDescent="0.2">
      <c r="C22194" s="22"/>
      <c r="D22194" s="10"/>
    </row>
    <row r="22195" spans="3:4" x14ac:dyDescent="0.2">
      <c r="C22195" s="22"/>
      <c r="D22195" s="10"/>
    </row>
    <row r="22196" spans="3:4" x14ac:dyDescent="0.2">
      <c r="C22196" s="22"/>
      <c r="D22196" s="10"/>
    </row>
    <row r="22197" spans="3:4" x14ac:dyDescent="0.2">
      <c r="C22197" s="22"/>
      <c r="D22197" s="10"/>
    </row>
    <row r="22198" spans="3:4" x14ac:dyDescent="0.2">
      <c r="C22198" s="22"/>
      <c r="D22198" s="10"/>
    </row>
    <row r="22199" spans="3:4" x14ac:dyDescent="0.2">
      <c r="C22199" s="22"/>
      <c r="D22199" s="10"/>
    </row>
    <row r="22200" spans="3:4" x14ac:dyDescent="0.2">
      <c r="C22200" s="22"/>
      <c r="D22200" s="10"/>
    </row>
    <row r="22201" spans="3:4" x14ac:dyDescent="0.2">
      <c r="C22201" s="22"/>
      <c r="D22201" s="10"/>
    </row>
    <row r="22202" spans="3:4" x14ac:dyDescent="0.2">
      <c r="C22202" s="22"/>
      <c r="D22202" s="10"/>
    </row>
    <row r="22203" spans="3:4" x14ac:dyDescent="0.2">
      <c r="C22203" s="22"/>
      <c r="D22203" s="10"/>
    </row>
    <row r="22204" spans="3:4" x14ac:dyDescent="0.2">
      <c r="C22204" s="22"/>
      <c r="D22204" s="10"/>
    </row>
    <row r="22205" spans="3:4" x14ac:dyDescent="0.2">
      <c r="C22205" s="22"/>
      <c r="D22205" s="10"/>
    </row>
    <row r="22206" spans="3:4" x14ac:dyDescent="0.2">
      <c r="C22206" s="22"/>
      <c r="D22206" s="10"/>
    </row>
    <row r="22207" spans="3:4" x14ac:dyDescent="0.2">
      <c r="C22207" s="22"/>
      <c r="D22207" s="10"/>
    </row>
    <row r="22208" spans="3:4" x14ac:dyDescent="0.2">
      <c r="C22208" s="22"/>
      <c r="D22208" s="10"/>
    </row>
    <row r="22209" spans="3:4" x14ac:dyDescent="0.2">
      <c r="C22209" s="22"/>
      <c r="D22209" s="10"/>
    </row>
    <row r="22210" spans="3:4" x14ac:dyDescent="0.2">
      <c r="C22210" s="22"/>
      <c r="D22210" s="10"/>
    </row>
    <row r="22211" spans="3:4" x14ac:dyDescent="0.2">
      <c r="C22211" s="22"/>
      <c r="D22211" s="10"/>
    </row>
    <row r="22212" spans="3:4" x14ac:dyDescent="0.2">
      <c r="C22212" s="22"/>
      <c r="D22212" s="10"/>
    </row>
    <row r="22213" spans="3:4" x14ac:dyDescent="0.2">
      <c r="C22213" s="22"/>
      <c r="D22213" s="10"/>
    </row>
    <row r="22214" spans="3:4" x14ac:dyDescent="0.2">
      <c r="C22214" s="22"/>
      <c r="D22214" s="10"/>
    </row>
    <row r="22215" spans="3:4" x14ac:dyDescent="0.2">
      <c r="C22215" s="22"/>
      <c r="D22215" s="10"/>
    </row>
    <row r="22216" spans="3:4" x14ac:dyDescent="0.2">
      <c r="C22216" s="22"/>
      <c r="D22216" s="10"/>
    </row>
    <row r="22217" spans="3:4" x14ac:dyDescent="0.2">
      <c r="C22217" s="22"/>
      <c r="D22217" s="10"/>
    </row>
    <row r="22218" spans="3:4" x14ac:dyDescent="0.2">
      <c r="C22218" s="22"/>
      <c r="D22218" s="10"/>
    </row>
    <row r="22219" spans="3:4" x14ac:dyDescent="0.2">
      <c r="C22219" s="22"/>
      <c r="D22219" s="10"/>
    </row>
    <row r="22220" spans="3:4" x14ac:dyDescent="0.2">
      <c r="C22220" s="22"/>
      <c r="D22220" s="10"/>
    </row>
    <row r="22221" spans="3:4" x14ac:dyDescent="0.2">
      <c r="C22221" s="22"/>
      <c r="D22221" s="10"/>
    </row>
    <row r="22222" spans="3:4" x14ac:dyDescent="0.2">
      <c r="C22222" s="22"/>
      <c r="D22222" s="10"/>
    </row>
    <row r="22223" spans="3:4" x14ac:dyDescent="0.2">
      <c r="C22223" s="22"/>
      <c r="D22223" s="10"/>
    </row>
    <row r="22224" spans="3:4" x14ac:dyDescent="0.2">
      <c r="C22224" s="22"/>
      <c r="D22224" s="10"/>
    </row>
    <row r="22225" spans="3:4" x14ac:dyDescent="0.2">
      <c r="C22225" s="22"/>
      <c r="D22225" s="10"/>
    </row>
    <row r="22226" spans="3:4" x14ac:dyDescent="0.2">
      <c r="C22226" s="22"/>
      <c r="D22226" s="10"/>
    </row>
    <row r="22227" spans="3:4" x14ac:dyDescent="0.2">
      <c r="C22227" s="22"/>
      <c r="D22227" s="10"/>
    </row>
    <row r="22228" spans="3:4" x14ac:dyDescent="0.2">
      <c r="C22228" s="22"/>
      <c r="D22228" s="10"/>
    </row>
    <row r="22229" spans="3:4" x14ac:dyDescent="0.2">
      <c r="C22229" s="22"/>
      <c r="D22229" s="10"/>
    </row>
    <row r="22230" spans="3:4" x14ac:dyDescent="0.2">
      <c r="C22230" s="22"/>
      <c r="D22230" s="10"/>
    </row>
    <row r="22231" spans="3:4" x14ac:dyDescent="0.2">
      <c r="C22231" s="22"/>
      <c r="D22231" s="10"/>
    </row>
    <row r="22232" spans="3:4" x14ac:dyDescent="0.2">
      <c r="C22232" s="22"/>
      <c r="D22232" s="10"/>
    </row>
    <row r="22233" spans="3:4" x14ac:dyDescent="0.2">
      <c r="C22233" s="22"/>
      <c r="D22233" s="10"/>
    </row>
    <row r="22234" spans="3:4" x14ac:dyDescent="0.2">
      <c r="C22234" s="22"/>
      <c r="D22234" s="10"/>
    </row>
    <row r="22235" spans="3:4" x14ac:dyDescent="0.2">
      <c r="C22235" s="22"/>
      <c r="D22235" s="10"/>
    </row>
    <row r="22236" spans="3:4" x14ac:dyDescent="0.2">
      <c r="C22236" s="22"/>
      <c r="D22236" s="10"/>
    </row>
    <row r="22237" spans="3:4" x14ac:dyDescent="0.2">
      <c r="C22237" s="22"/>
      <c r="D22237" s="10"/>
    </row>
    <row r="22238" spans="3:4" x14ac:dyDescent="0.2">
      <c r="C22238" s="22"/>
      <c r="D22238" s="10"/>
    </row>
    <row r="22239" spans="3:4" x14ac:dyDescent="0.2">
      <c r="C22239" s="22"/>
      <c r="D22239" s="10"/>
    </row>
    <row r="22240" spans="3:4" x14ac:dyDescent="0.2">
      <c r="C22240" s="22"/>
      <c r="D22240" s="10"/>
    </row>
    <row r="22241" spans="3:4" x14ac:dyDescent="0.2">
      <c r="C22241" s="22"/>
      <c r="D22241" s="10"/>
    </row>
    <row r="22242" spans="3:4" x14ac:dyDescent="0.2">
      <c r="C22242" s="22"/>
      <c r="D22242" s="10"/>
    </row>
    <row r="22243" spans="3:4" x14ac:dyDescent="0.2">
      <c r="C22243" s="22"/>
      <c r="D22243" s="10"/>
    </row>
    <row r="22244" spans="3:4" x14ac:dyDescent="0.2">
      <c r="C22244" s="22"/>
      <c r="D22244" s="10"/>
    </row>
    <row r="22245" spans="3:4" x14ac:dyDescent="0.2">
      <c r="C22245" s="22"/>
      <c r="D22245" s="10"/>
    </row>
    <row r="22246" spans="3:4" x14ac:dyDescent="0.2">
      <c r="C22246" s="22"/>
      <c r="D22246" s="10"/>
    </row>
    <row r="22247" spans="3:4" x14ac:dyDescent="0.2">
      <c r="C22247" s="22"/>
      <c r="D22247" s="10"/>
    </row>
    <row r="22248" spans="3:4" x14ac:dyDescent="0.2">
      <c r="C22248" s="22"/>
      <c r="D22248" s="10"/>
    </row>
    <row r="22249" spans="3:4" x14ac:dyDescent="0.2">
      <c r="C22249" s="22"/>
      <c r="D22249" s="10"/>
    </row>
    <row r="22250" spans="3:4" x14ac:dyDescent="0.2">
      <c r="C22250" s="22"/>
      <c r="D22250" s="10"/>
    </row>
    <row r="22251" spans="3:4" x14ac:dyDescent="0.2">
      <c r="C22251" s="22"/>
      <c r="D22251" s="10"/>
    </row>
    <row r="22252" spans="3:4" x14ac:dyDescent="0.2">
      <c r="C22252" s="22"/>
      <c r="D22252" s="10"/>
    </row>
    <row r="22253" spans="3:4" x14ac:dyDescent="0.2">
      <c r="C22253" s="22"/>
      <c r="D22253" s="10"/>
    </row>
    <row r="22254" spans="3:4" x14ac:dyDescent="0.2">
      <c r="C22254" s="22"/>
      <c r="D22254" s="10"/>
    </row>
    <row r="22255" spans="3:4" x14ac:dyDescent="0.2">
      <c r="C22255" s="22"/>
      <c r="D22255" s="10"/>
    </row>
    <row r="22256" spans="3:4" x14ac:dyDescent="0.2">
      <c r="C22256" s="22"/>
      <c r="D22256" s="10"/>
    </row>
    <row r="22257" spans="3:4" x14ac:dyDescent="0.2">
      <c r="C22257" s="22"/>
      <c r="D22257" s="10"/>
    </row>
    <row r="22258" spans="3:4" x14ac:dyDescent="0.2">
      <c r="C22258" s="22"/>
      <c r="D22258" s="10"/>
    </row>
    <row r="22259" spans="3:4" x14ac:dyDescent="0.2">
      <c r="C22259" s="22"/>
      <c r="D22259" s="10"/>
    </row>
    <row r="22260" spans="3:4" x14ac:dyDescent="0.2">
      <c r="C22260" s="22"/>
      <c r="D22260" s="10"/>
    </row>
    <row r="22261" spans="3:4" x14ac:dyDescent="0.2">
      <c r="C22261" s="22"/>
      <c r="D22261" s="10"/>
    </row>
    <row r="22262" spans="3:4" x14ac:dyDescent="0.2">
      <c r="C22262" s="22"/>
      <c r="D22262" s="10"/>
    </row>
    <row r="22263" spans="3:4" x14ac:dyDescent="0.2">
      <c r="C22263" s="22"/>
      <c r="D22263" s="10"/>
    </row>
    <row r="22264" spans="3:4" x14ac:dyDescent="0.2">
      <c r="C22264" s="22"/>
      <c r="D22264" s="10"/>
    </row>
    <row r="22265" spans="3:4" x14ac:dyDescent="0.2">
      <c r="C22265" s="22"/>
      <c r="D22265" s="10"/>
    </row>
    <row r="22266" spans="3:4" x14ac:dyDescent="0.2">
      <c r="C22266" s="22"/>
      <c r="D22266" s="10"/>
    </row>
    <row r="22267" spans="3:4" x14ac:dyDescent="0.2">
      <c r="C22267" s="22"/>
      <c r="D22267" s="10"/>
    </row>
    <row r="22268" spans="3:4" x14ac:dyDescent="0.2">
      <c r="C22268" s="22"/>
      <c r="D22268" s="10"/>
    </row>
    <row r="22269" spans="3:4" x14ac:dyDescent="0.2">
      <c r="C22269" s="22"/>
      <c r="D22269" s="10"/>
    </row>
    <row r="22270" spans="3:4" x14ac:dyDescent="0.2">
      <c r="C22270" s="22"/>
      <c r="D22270" s="10"/>
    </row>
    <row r="22271" spans="3:4" x14ac:dyDescent="0.2">
      <c r="C22271" s="22"/>
      <c r="D22271" s="10"/>
    </row>
    <row r="22272" spans="3:4" x14ac:dyDescent="0.2">
      <c r="C22272" s="22"/>
      <c r="D22272" s="10"/>
    </row>
    <row r="22273" spans="3:4" x14ac:dyDescent="0.2">
      <c r="C22273" s="22"/>
      <c r="D22273" s="10"/>
    </row>
    <row r="22274" spans="3:4" x14ac:dyDescent="0.2">
      <c r="C22274" s="22"/>
      <c r="D22274" s="10"/>
    </row>
    <row r="22275" spans="3:4" x14ac:dyDescent="0.2">
      <c r="C22275" s="22"/>
      <c r="D22275" s="10"/>
    </row>
    <row r="22276" spans="3:4" x14ac:dyDescent="0.2">
      <c r="C22276" s="22"/>
      <c r="D22276" s="10"/>
    </row>
    <row r="22277" spans="3:4" x14ac:dyDescent="0.2">
      <c r="C22277" s="22"/>
      <c r="D22277" s="10"/>
    </row>
    <row r="22278" spans="3:4" x14ac:dyDescent="0.2">
      <c r="C22278" s="22"/>
      <c r="D22278" s="10"/>
    </row>
    <row r="22279" spans="3:4" x14ac:dyDescent="0.2">
      <c r="C22279" s="22"/>
      <c r="D22279" s="10"/>
    </row>
    <row r="22280" spans="3:4" x14ac:dyDescent="0.2">
      <c r="C22280" s="22"/>
      <c r="D22280" s="10"/>
    </row>
    <row r="22281" spans="3:4" x14ac:dyDescent="0.2">
      <c r="C22281" s="22"/>
      <c r="D22281" s="10"/>
    </row>
    <row r="22282" spans="3:4" x14ac:dyDescent="0.2">
      <c r="C22282" s="22"/>
      <c r="D22282" s="10"/>
    </row>
    <row r="22283" spans="3:4" x14ac:dyDescent="0.2">
      <c r="C22283" s="22"/>
      <c r="D22283" s="10"/>
    </row>
    <row r="22284" spans="3:4" x14ac:dyDescent="0.2">
      <c r="C22284" s="22"/>
      <c r="D22284" s="10"/>
    </row>
    <row r="22285" spans="3:4" x14ac:dyDescent="0.2">
      <c r="C22285" s="22"/>
      <c r="D22285" s="10"/>
    </row>
    <row r="22286" spans="3:4" x14ac:dyDescent="0.2">
      <c r="C22286" s="22"/>
      <c r="D22286" s="10"/>
    </row>
    <row r="22287" spans="3:4" x14ac:dyDescent="0.2">
      <c r="C22287" s="22"/>
      <c r="D22287" s="10"/>
    </row>
    <row r="22288" spans="3:4" x14ac:dyDescent="0.2">
      <c r="C22288" s="22"/>
      <c r="D22288" s="10"/>
    </row>
    <row r="22289" spans="3:4" x14ac:dyDescent="0.2">
      <c r="C22289" s="22"/>
      <c r="D22289" s="10"/>
    </row>
    <row r="22290" spans="3:4" x14ac:dyDescent="0.2">
      <c r="C22290" s="22"/>
      <c r="D22290" s="10"/>
    </row>
    <row r="22291" spans="3:4" x14ac:dyDescent="0.2">
      <c r="C22291" s="22"/>
      <c r="D22291" s="10"/>
    </row>
    <row r="22292" spans="3:4" x14ac:dyDescent="0.2">
      <c r="C22292" s="22"/>
      <c r="D22292" s="10"/>
    </row>
    <row r="22293" spans="3:4" x14ac:dyDescent="0.2">
      <c r="C22293" s="22"/>
      <c r="D22293" s="10"/>
    </row>
    <row r="22294" spans="3:4" x14ac:dyDescent="0.2">
      <c r="C22294" s="22"/>
      <c r="D22294" s="10"/>
    </row>
    <row r="22295" spans="3:4" x14ac:dyDescent="0.2">
      <c r="C22295" s="22"/>
      <c r="D22295" s="10"/>
    </row>
    <row r="22296" spans="3:4" x14ac:dyDescent="0.2">
      <c r="C22296" s="22"/>
      <c r="D22296" s="10"/>
    </row>
    <row r="22297" spans="3:4" x14ac:dyDescent="0.2">
      <c r="C22297" s="22"/>
      <c r="D22297" s="10"/>
    </row>
    <row r="22298" spans="3:4" x14ac:dyDescent="0.2">
      <c r="C22298" s="22"/>
      <c r="D22298" s="10"/>
    </row>
    <row r="22299" spans="3:4" x14ac:dyDescent="0.2">
      <c r="C22299" s="22"/>
      <c r="D22299" s="10"/>
    </row>
    <row r="22300" spans="3:4" x14ac:dyDescent="0.2">
      <c r="C22300" s="22"/>
      <c r="D22300" s="10"/>
    </row>
    <row r="22301" spans="3:4" x14ac:dyDescent="0.2">
      <c r="C22301" s="22"/>
      <c r="D22301" s="10"/>
    </row>
    <row r="22302" spans="3:4" x14ac:dyDescent="0.2">
      <c r="C22302" s="22"/>
      <c r="D22302" s="10"/>
    </row>
    <row r="22303" spans="3:4" x14ac:dyDescent="0.2">
      <c r="C22303" s="22"/>
      <c r="D22303" s="10"/>
    </row>
    <row r="22304" spans="3:4" x14ac:dyDescent="0.2">
      <c r="C22304" s="22"/>
      <c r="D22304" s="10"/>
    </row>
    <row r="22305" spans="3:4" x14ac:dyDescent="0.2">
      <c r="C22305" s="22"/>
      <c r="D22305" s="10"/>
    </row>
    <row r="22306" spans="3:4" x14ac:dyDescent="0.2">
      <c r="C22306" s="22"/>
      <c r="D22306" s="10"/>
    </row>
    <row r="22307" spans="3:4" x14ac:dyDescent="0.2">
      <c r="C22307" s="22"/>
      <c r="D22307" s="10"/>
    </row>
    <row r="22308" spans="3:4" x14ac:dyDescent="0.2">
      <c r="C22308" s="22"/>
      <c r="D22308" s="10"/>
    </row>
    <row r="22309" spans="3:4" x14ac:dyDescent="0.2">
      <c r="C22309" s="22"/>
      <c r="D22309" s="10"/>
    </row>
    <row r="22310" spans="3:4" x14ac:dyDescent="0.2">
      <c r="C22310" s="22"/>
      <c r="D22310" s="10"/>
    </row>
    <row r="22311" spans="3:4" x14ac:dyDescent="0.2">
      <c r="C22311" s="22"/>
      <c r="D22311" s="10"/>
    </row>
    <row r="22312" spans="3:4" x14ac:dyDescent="0.2">
      <c r="C22312" s="22"/>
      <c r="D22312" s="10"/>
    </row>
    <row r="22313" spans="3:4" x14ac:dyDescent="0.2">
      <c r="C22313" s="22"/>
      <c r="D22313" s="10"/>
    </row>
    <row r="22314" spans="3:4" x14ac:dyDescent="0.2">
      <c r="C22314" s="22"/>
      <c r="D22314" s="10"/>
    </row>
    <row r="22315" spans="3:4" x14ac:dyDescent="0.2">
      <c r="C22315" s="22"/>
      <c r="D22315" s="10"/>
    </row>
    <row r="22316" spans="3:4" x14ac:dyDescent="0.2">
      <c r="C22316" s="22"/>
      <c r="D22316" s="10"/>
    </row>
    <row r="22317" spans="3:4" x14ac:dyDescent="0.2">
      <c r="C22317" s="22"/>
      <c r="D22317" s="10"/>
    </row>
    <row r="22318" spans="3:4" x14ac:dyDescent="0.2">
      <c r="C22318" s="22"/>
      <c r="D22318" s="10"/>
    </row>
    <row r="22319" spans="3:4" x14ac:dyDescent="0.2">
      <c r="C22319" s="22"/>
      <c r="D22319" s="10"/>
    </row>
    <row r="22320" spans="3:4" x14ac:dyDescent="0.2">
      <c r="C22320" s="22"/>
      <c r="D22320" s="10"/>
    </row>
    <row r="22321" spans="3:4" x14ac:dyDescent="0.2">
      <c r="C22321" s="22"/>
      <c r="D22321" s="10"/>
    </row>
    <row r="22322" spans="3:4" x14ac:dyDescent="0.2">
      <c r="C22322" s="22"/>
      <c r="D22322" s="10"/>
    </row>
    <row r="22323" spans="3:4" x14ac:dyDescent="0.2">
      <c r="C22323" s="22"/>
      <c r="D22323" s="10"/>
    </row>
    <row r="22324" spans="3:4" x14ac:dyDescent="0.2">
      <c r="C22324" s="22"/>
      <c r="D22324" s="10"/>
    </row>
    <row r="22325" spans="3:4" x14ac:dyDescent="0.2">
      <c r="C22325" s="22"/>
      <c r="D22325" s="10"/>
    </row>
    <row r="22326" spans="3:4" x14ac:dyDescent="0.2">
      <c r="C22326" s="22"/>
      <c r="D22326" s="10"/>
    </row>
    <row r="22327" spans="3:4" x14ac:dyDescent="0.2">
      <c r="C22327" s="22"/>
      <c r="D22327" s="10"/>
    </row>
    <row r="22328" spans="3:4" x14ac:dyDescent="0.2">
      <c r="C22328" s="22"/>
      <c r="D22328" s="10"/>
    </row>
    <row r="22329" spans="3:4" x14ac:dyDescent="0.2">
      <c r="C22329" s="22"/>
      <c r="D22329" s="10"/>
    </row>
    <row r="22330" spans="3:4" x14ac:dyDescent="0.2">
      <c r="C22330" s="22"/>
      <c r="D22330" s="10"/>
    </row>
    <row r="22331" spans="3:4" x14ac:dyDescent="0.2">
      <c r="C22331" s="22"/>
      <c r="D22331" s="10"/>
    </row>
    <row r="22332" spans="3:4" x14ac:dyDescent="0.2">
      <c r="C22332" s="22"/>
      <c r="D22332" s="10"/>
    </row>
    <row r="22333" spans="3:4" x14ac:dyDescent="0.2">
      <c r="C22333" s="22"/>
      <c r="D22333" s="10"/>
    </row>
    <row r="22334" spans="3:4" x14ac:dyDescent="0.2">
      <c r="C22334" s="22"/>
      <c r="D22334" s="10"/>
    </row>
    <row r="22335" spans="3:4" x14ac:dyDescent="0.2">
      <c r="C22335" s="22"/>
      <c r="D22335" s="10"/>
    </row>
    <row r="22336" spans="3:4" x14ac:dyDescent="0.2">
      <c r="C22336" s="22"/>
      <c r="D22336" s="10"/>
    </row>
    <row r="22337" spans="3:4" x14ac:dyDescent="0.2">
      <c r="C22337" s="22"/>
      <c r="D22337" s="10"/>
    </row>
    <row r="22338" spans="3:4" x14ac:dyDescent="0.2">
      <c r="C22338" s="22"/>
      <c r="D22338" s="10"/>
    </row>
    <row r="22339" spans="3:4" x14ac:dyDescent="0.2">
      <c r="C22339" s="22"/>
      <c r="D22339" s="10"/>
    </row>
    <row r="22340" spans="3:4" x14ac:dyDescent="0.2">
      <c r="C22340" s="22"/>
      <c r="D22340" s="10"/>
    </row>
    <row r="22341" spans="3:4" x14ac:dyDescent="0.2">
      <c r="C22341" s="22"/>
      <c r="D22341" s="10"/>
    </row>
    <row r="22342" spans="3:4" x14ac:dyDescent="0.2">
      <c r="C22342" s="22"/>
      <c r="D22342" s="10"/>
    </row>
    <row r="22343" spans="3:4" x14ac:dyDescent="0.2">
      <c r="C22343" s="22"/>
      <c r="D22343" s="10"/>
    </row>
    <row r="22344" spans="3:4" x14ac:dyDescent="0.2">
      <c r="C22344" s="22"/>
      <c r="D22344" s="10"/>
    </row>
    <row r="22345" spans="3:4" x14ac:dyDescent="0.2">
      <c r="C22345" s="22"/>
      <c r="D22345" s="10"/>
    </row>
    <row r="22346" spans="3:4" x14ac:dyDescent="0.2">
      <c r="C22346" s="22"/>
      <c r="D22346" s="10"/>
    </row>
    <row r="22347" spans="3:4" x14ac:dyDescent="0.2">
      <c r="C22347" s="22"/>
      <c r="D22347" s="10"/>
    </row>
    <row r="22348" spans="3:4" x14ac:dyDescent="0.2">
      <c r="C22348" s="22"/>
      <c r="D22348" s="10"/>
    </row>
    <row r="22349" spans="3:4" x14ac:dyDescent="0.2">
      <c r="C22349" s="22"/>
      <c r="D22349" s="10"/>
    </row>
    <row r="22350" spans="3:4" x14ac:dyDescent="0.2">
      <c r="C22350" s="22"/>
      <c r="D22350" s="10"/>
    </row>
    <row r="22351" spans="3:4" x14ac:dyDescent="0.2">
      <c r="C22351" s="22"/>
      <c r="D22351" s="10"/>
    </row>
    <row r="22352" spans="3:4" x14ac:dyDescent="0.2">
      <c r="C22352" s="22"/>
      <c r="D22352" s="10"/>
    </row>
    <row r="22353" spans="3:4" x14ac:dyDescent="0.2">
      <c r="C22353" s="22"/>
      <c r="D22353" s="10"/>
    </row>
    <row r="22354" spans="3:4" x14ac:dyDescent="0.2">
      <c r="C22354" s="22"/>
      <c r="D22354" s="10"/>
    </row>
    <row r="22355" spans="3:4" x14ac:dyDescent="0.2">
      <c r="C22355" s="22"/>
      <c r="D22355" s="10"/>
    </row>
    <row r="22356" spans="3:4" x14ac:dyDescent="0.2">
      <c r="C22356" s="22"/>
      <c r="D22356" s="10"/>
    </row>
    <row r="22357" spans="3:4" x14ac:dyDescent="0.2">
      <c r="C22357" s="22"/>
      <c r="D22357" s="10"/>
    </row>
    <row r="22358" spans="3:4" x14ac:dyDescent="0.2">
      <c r="C22358" s="22"/>
      <c r="D22358" s="10"/>
    </row>
    <row r="22359" spans="3:4" x14ac:dyDescent="0.2">
      <c r="C22359" s="22"/>
      <c r="D22359" s="10"/>
    </row>
    <row r="22360" spans="3:4" x14ac:dyDescent="0.2">
      <c r="C22360" s="22"/>
      <c r="D22360" s="10"/>
    </row>
    <row r="22361" spans="3:4" x14ac:dyDescent="0.2">
      <c r="C22361" s="22"/>
      <c r="D22361" s="10"/>
    </row>
    <row r="22362" spans="3:4" x14ac:dyDescent="0.2">
      <c r="C22362" s="22"/>
      <c r="D22362" s="10"/>
    </row>
    <row r="22363" spans="3:4" x14ac:dyDescent="0.2">
      <c r="C22363" s="22"/>
      <c r="D22363" s="10"/>
    </row>
    <row r="22364" spans="3:4" x14ac:dyDescent="0.2">
      <c r="C22364" s="22"/>
      <c r="D22364" s="10"/>
    </row>
    <row r="22365" spans="3:4" x14ac:dyDescent="0.2">
      <c r="C22365" s="22"/>
      <c r="D22365" s="10"/>
    </row>
    <row r="22366" spans="3:4" x14ac:dyDescent="0.2">
      <c r="C22366" s="22"/>
      <c r="D22366" s="10"/>
    </row>
    <row r="22367" spans="3:4" x14ac:dyDescent="0.2">
      <c r="C22367" s="22"/>
      <c r="D22367" s="10"/>
    </row>
    <row r="22368" spans="3:4" x14ac:dyDescent="0.2">
      <c r="C22368" s="22"/>
      <c r="D22368" s="10"/>
    </row>
    <row r="22369" spans="3:4" x14ac:dyDescent="0.2">
      <c r="C22369" s="22"/>
      <c r="D22369" s="10"/>
    </row>
    <row r="22370" spans="3:4" x14ac:dyDescent="0.2">
      <c r="C22370" s="22"/>
      <c r="D22370" s="10"/>
    </row>
    <row r="22371" spans="3:4" x14ac:dyDescent="0.2">
      <c r="C22371" s="22"/>
      <c r="D22371" s="10"/>
    </row>
    <row r="22372" spans="3:4" x14ac:dyDescent="0.2">
      <c r="C22372" s="22"/>
      <c r="D22372" s="10"/>
    </row>
    <row r="22373" spans="3:4" x14ac:dyDescent="0.2">
      <c r="C22373" s="22"/>
      <c r="D22373" s="10"/>
    </row>
    <row r="22374" spans="3:4" x14ac:dyDescent="0.2">
      <c r="C22374" s="22"/>
      <c r="D22374" s="10"/>
    </row>
    <row r="22375" spans="3:4" x14ac:dyDescent="0.2">
      <c r="C22375" s="22"/>
      <c r="D22375" s="10"/>
    </row>
    <row r="22376" spans="3:4" x14ac:dyDescent="0.2">
      <c r="C22376" s="22"/>
      <c r="D22376" s="10"/>
    </row>
    <row r="22377" spans="3:4" x14ac:dyDescent="0.2">
      <c r="C22377" s="22"/>
      <c r="D22377" s="10"/>
    </row>
    <row r="22378" spans="3:4" x14ac:dyDescent="0.2">
      <c r="C22378" s="22"/>
      <c r="D22378" s="10"/>
    </row>
    <row r="22379" spans="3:4" x14ac:dyDescent="0.2">
      <c r="C22379" s="22"/>
      <c r="D22379" s="10"/>
    </row>
    <row r="22380" spans="3:4" x14ac:dyDescent="0.2">
      <c r="C22380" s="22"/>
      <c r="D22380" s="10"/>
    </row>
    <row r="22381" spans="3:4" x14ac:dyDescent="0.2">
      <c r="C22381" s="22"/>
      <c r="D22381" s="10"/>
    </row>
    <row r="22382" spans="3:4" x14ac:dyDescent="0.2">
      <c r="C22382" s="22"/>
      <c r="D22382" s="10"/>
    </row>
    <row r="22383" spans="3:4" x14ac:dyDescent="0.2">
      <c r="C22383" s="22"/>
      <c r="D22383" s="10"/>
    </row>
    <row r="22384" spans="3:4" x14ac:dyDescent="0.2">
      <c r="C22384" s="22"/>
      <c r="D22384" s="10"/>
    </row>
    <row r="22385" spans="3:4" x14ac:dyDescent="0.2">
      <c r="C22385" s="22"/>
      <c r="D22385" s="10"/>
    </row>
    <row r="22386" spans="3:4" x14ac:dyDescent="0.2">
      <c r="C22386" s="22"/>
      <c r="D22386" s="10"/>
    </row>
    <row r="22387" spans="3:4" x14ac:dyDescent="0.2">
      <c r="C22387" s="22"/>
      <c r="D22387" s="10"/>
    </row>
    <row r="22388" spans="3:4" x14ac:dyDescent="0.2">
      <c r="C22388" s="22"/>
      <c r="D22388" s="10"/>
    </row>
    <row r="22389" spans="3:4" x14ac:dyDescent="0.2">
      <c r="C22389" s="22"/>
      <c r="D22389" s="10"/>
    </row>
    <row r="22390" spans="3:4" x14ac:dyDescent="0.2">
      <c r="C22390" s="22"/>
      <c r="D22390" s="10"/>
    </row>
    <row r="22391" spans="3:4" x14ac:dyDescent="0.2">
      <c r="C22391" s="22"/>
      <c r="D22391" s="10"/>
    </row>
    <row r="22392" spans="3:4" x14ac:dyDescent="0.2">
      <c r="C22392" s="22"/>
      <c r="D22392" s="10"/>
    </row>
    <row r="22393" spans="3:4" x14ac:dyDescent="0.2">
      <c r="C22393" s="22"/>
      <c r="D22393" s="10"/>
    </row>
    <row r="22394" spans="3:4" x14ac:dyDescent="0.2">
      <c r="C22394" s="22"/>
      <c r="D22394" s="10"/>
    </row>
    <row r="22395" spans="3:4" x14ac:dyDescent="0.2">
      <c r="C22395" s="22"/>
      <c r="D22395" s="10"/>
    </row>
    <row r="22396" spans="3:4" x14ac:dyDescent="0.2">
      <c r="C22396" s="22"/>
      <c r="D22396" s="10"/>
    </row>
    <row r="22397" spans="3:4" x14ac:dyDescent="0.2">
      <c r="C22397" s="22"/>
      <c r="D22397" s="10"/>
    </row>
    <row r="22398" spans="3:4" x14ac:dyDescent="0.2">
      <c r="C22398" s="22"/>
      <c r="D22398" s="10"/>
    </row>
    <row r="22399" spans="3:4" x14ac:dyDescent="0.2">
      <c r="C22399" s="22"/>
      <c r="D22399" s="10"/>
    </row>
    <row r="22400" spans="3:4" x14ac:dyDescent="0.2">
      <c r="C22400" s="22"/>
      <c r="D22400" s="10"/>
    </row>
    <row r="22401" spans="3:4" x14ac:dyDescent="0.2">
      <c r="C22401" s="22"/>
      <c r="D22401" s="10"/>
    </row>
    <row r="22402" spans="3:4" x14ac:dyDescent="0.2">
      <c r="C22402" s="22"/>
      <c r="D22402" s="10"/>
    </row>
    <row r="22403" spans="3:4" x14ac:dyDescent="0.2">
      <c r="C22403" s="22"/>
      <c r="D22403" s="10"/>
    </row>
    <row r="22404" spans="3:4" x14ac:dyDescent="0.2">
      <c r="C22404" s="22"/>
      <c r="D22404" s="10"/>
    </row>
    <row r="22405" spans="3:4" x14ac:dyDescent="0.2">
      <c r="C22405" s="22"/>
      <c r="D22405" s="10"/>
    </row>
    <row r="22406" spans="3:4" x14ac:dyDescent="0.2">
      <c r="C22406" s="22"/>
      <c r="D22406" s="10"/>
    </row>
    <row r="22407" spans="3:4" x14ac:dyDescent="0.2">
      <c r="C22407" s="22"/>
      <c r="D22407" s="10"/>
    </row>
    <row r="22408" spans="3:4" x14ac:dyDescent="0.2">
      <c r="C22408" s="22"/>
      <c r="D22408" s="10"/>
    </row>
    <row r="22409" spans="3:4" x14ac:dyDescent="0.2">
      <c r="C22409" s="22"/>
      <c r="D22409" s="10"/>
    </row>
    <row r="22410" spans="3:4" x14ac:dyDescent="0.2">
      <c r="C22410" s="22"/>
      <c r="D22410" s="10"/>
    </row>
    <row r="22411" spans="3:4" x14ac:dyDescent="0.2">
      <c r="C22411" s="22"/>
      <c r="D22411" s="10"/>
    </row>
    <row r="22412" spans="3:4" x14ac:dyDescent="0.2">
      <c r="C22412" s="22"/>
      <c r="D22412" s="10"/>
    </row>
    <row r="22413" spans="3:4" x14ac:dyDescent="0.2">
      <c r="C22413" s="22"/>
      <c r="D22413" s="10"/>
    </row>
    <row r="22414" spans="3:4" x14ac:dyDescent="0.2">
      <c r="C22414" s="22"/>
      <c r="D22414" s="10"/>
    </row>
    <row r="22415" spans="3:4" x14ac:dyDescent="0.2">
      <c r="C22415" s="22"/>
      <c r="D22415" s="10"/>
    </row>
    <row r="22416" spans="3:4" x14ac:dyDescent="0.2">
      <c r="C22416" s="22"/>
      <c r="D22416" s="10"/>
    </row>
    <row r="22417" spans="3:4" x14ac:dyDescent="0.2">
      <c r="C22417" s="22"/>
      <c r="D22417" s="10"/>
    </row>
    <row r="22418" spans="3:4" x14ac:dyDescent="0.2">
      <c r="C22418" s="22"/>
      <c r="D22418" s="10"/>
    </row>
    <row r="22419" spans="3:4" x14ac:dyDescent="0.2">
      <c r="C22419" s="22"/>
      <c r="D22419" s="10"/>
    </row>
    <row r="22420" spans="3:4" x14ac:dyDescent="0.2">
      <c r="C22420" s="22"/>
      <c r="D22420" s="10"/>
    </row>
    <row r="22421" spans="3:4" x14ac:dyDescent="0.2">
      <c r="C22421" s="22"/>
      <c r="D22421" s="10"/>
    </row>
    <row r="22422" spans="3:4" x14ac:dyDescent="0.2">
      <c r="C22422" s="22"/>
      <c r="D22422" s="10"/>
    </row>
    <row r="22423" spans="3:4" x14ac:dyDescent="0.2">
      <c r="C22423" s="22"/>
      <c r="D22423" s="10"/>
    </row>
    <row r="22424" spans="3:4" x14ac:dyDescent="0.2">
      <c r="C22424" s="22"/>
      <c r="D22424" s="10"/>
    </row>
    <row r="22425" spans="3:4" x14ac:dyDescent="0.2">
      <c r="C22425" s="22"/>
      <c r="D22425" s="10"/>
    </row>
    <row r="22426" spans="3:4" x14ac:dyDescent="0.2">
      <c r="C22426" s="22"/>
      <c r="D22426" s="10"/>
    </row>
    <row r="22427" spans="3:4" x14ac:dyDescent="0.2">
      <c r="C22427" s="22"/>
      <c r="D22427" s="10"/>
    </row>
    <row r="22428" spans="3:4" x14ac:dyDescent="0.2">
      <c r="C22428" s="22"/>
      <c r="D22428" s="10"/>
    </row>
    <row r="22429" spans="3:4" x14ac:dyDescent="0.2">
      <c r="C22429" s="22"/>
      <c r="D22429" s="10"/>
    </row>
    <row r="22430" spans="3:4" x14ac:dyDescent="0.2">
      <c r="C22430" s="22"/>
      <c r="D22430" s="10"/>
    </row>
    <row r="22431" spans="3:4" x14ac:dyDescent="0.2">
      <c r="C22431" s="22"/>
      <c r="D22431" s="10"/>
    </row>
    <row r="22432" spans="3:4" x14ac:dyDescent="0.2">
      <c r="C22432" s="22"/>
      <c r="D22432" s="10"/>
    </row>
    <row r="22433" spans="3:4" x14ac:dyDescent="0.2">
      <c r="C22433" s="22"/>
      <c r="D22433" s="10"/>
    </row>
    <row r="22434" spans="3:4" x14ac:dyDescent="0.2">
      <c r="C22434" s="22"/>
      <c r="D22434" s="10"/>
    </row>
    <row r="22435" spans="3:4" x14ac:dyDescent="0.2">
      <c r="C22435" s="22"/>
      <c r="D22435" s="10"/>
    </row>
    <row r="22436" spans="3:4" x14ac:dyDescent="0.2">
      <c r="C22436" s="22"/>
      <c r="D22436" s="10"/>
    </row>
    <row r="22437" spans="3:4" x14ac:dyDescent="0.2">
      <c r="C22437" s="22"/>
      <c r="D22437" s="10"/>
    </row>
    <row r="22438" spans="3:4" x14ac:dyDescent="0.2">
      <c r="C22438" s="22"/>
      <c r="D22438" s="10"/>
    </row>
    <row r="22439" spans="3:4" x14ac:dyDescent="0.2">
      <c r="C22439" s="22"/>
      <c r="D22439" s="10"/>
    </row>
    <row r="22440" spans="3:4" x14ac:dyDescent="0.2">
      <c r="C22440" s="22"/>
      <c r="D22440" s="10"/>
    </row>
    <row r="22441" spans="3:4" x14ac:dyDescent="0.2">
      <c r="C22441" s="22"/>
      <c r="D22441" s="10"/>
    </row>
    <row r="22442" spans="3:4" x14ac:dyDescent="0.2">
      <c r="C22442" s="22"/>
      <c r="D22442" s="10"/>
    </row>
    <row r="22443" spans="3:4" x14ac:dyDescent="0.2">
      <c r="C22443" s="22"/>
      <c r="D22443" s="10"/>
    </row>
    <row r="22444" spans="3:4" x14ac:dyDescent="0.2">
      <c r="C22444" s="22"/>
      <c r="D22444" s="10"/>
    </row>
    <row r="22445" spans="3:4" x14ac:dyDescent="0.2">
      <c r="C22445" s="22"/>
      <c r="D22445" s="10"/>
    </row>
    <row r="22446" spans="3:4" x14ac:dyDescent="0.2">
      <c r="C22446" s="22"/>
      <c r="D22446" s="10"/>
    </row>
    <row r="22447" spans="3:4" x14ac:dyDescent="0.2">
      <c r="C22447" s="22"/>
      <c r="D22447" s="10"/>
    </row>
    <row r="22448" spans="3:4" x14ac:dyDescent="0.2">
      <c r="C22448" s="22"/>
      <c r="D22448" s="10"/>
    </row>
    <row r="22449" spans="3:4" x14ac:dyDescent="0.2">
      <c r="C22449" s="22"/>
      <c r="D22449" s="10"/>
    </row>
    <row r="22450" spans="3:4" x14ac:dyDescent="0.2">
      <c r="C22450" s="22"/>
      <c r="D22450" s="10"/>
    </row>
    <row r="22451" spans="3:4" x14ac:dyDescent="0.2">
      <c r="C22451" s="22"/>
      <c r="D22451" s="10"/>
    </row>
    <row r="22452" spans="3:4" x14ac:dyDescent="0.2">
      <c r="C22452" s="22"/>
      <c r="D22452" s="10"/>
    </row>
    <row r="22453" spans="3:4" x14ac:dyDescent="0.2">
      <c r="C22453" s="22"/>
      <c r="D22453" s="10"/>
    </row>
    <row r="22454" spans="3:4" x14ac:dyDescent="0.2">
      <c r="C22454" s="22"/>
      <c r="D22454" s="10"/>
    </row>
    <row r="22455" spans="3:4" x14ac:dyDescent="0.2">
      <c r="C22455" s="22"/>
      <c r="D22455" s="10"/>
    </row>
    <row r="22456" spans="3:4" x14ac:dyDescent="0.2">
      <c r="C22456" s="22"/>
      <c r="D22456" s="10"/>
    </row>
    <row r="22457" spans="3:4" x14ac:dyDescent="0.2">
      <c r="C22457" s="22"/>
      <c r="D22457" s="10"/>
    </row>
    <row r="22458" spans="3:4" x14ac:dyDescent="0.2">
      <c r="C22458" s="22"/>
      <c r="D22458" s="10"/>
    </row>
    <row r="22459" spans="3:4" x14ac:dyDescent="0.2">
      <c r="C22459" s="22"/>
      <c r="D22459" s="10"/>
    </row>
    <row r="22460" spans="3:4" x14ac:dyDescent="0.2">
      <c r="C22460" s="22"/>
      <c r="D22460" s="10"/>
    </row>
    <row r="22461" spans="3:4" x14ac:dyDescent="0.2">
      <c r="C22461" s="22"/>
      <c r="D22461" s="10"/>
    </row>
    <row r="22462" spans="3:4" x14ac:dyDescent="0.2">
      <c r="C22462" s="22"/>
      <c r="D22462" s="10"/>
    </row>
    <row r="22463" spans="3:4" x14ac:dyDescent="0.2">
      <c r="C22463" s="22"/>
      <c r="D22463" s="10"/>
    </row>
    <row r="22464" spans="3:4" x14ac:dyDescent="0.2">
      <c r="C22464" s="22"/>
      <c r="D22464" s="10"/>
    </row>
    <row r="22465" spans="3:4" x14ac:dyDescent="0.2">
      <c r="C22465" s="22"/>
      <c r="D22465" s="10"/>
    </row>
    <row r="22466" spans="3:4" x14ac:dyDescent="0.2">
      <c r="C22466" s="22"/>
      <c r="D22466" s="10"/>
    </row>
    <row r="22467" spans="3:4" x14ac:dyDescent="0.2">
      <c r="C22467" s="22"/>
      <c r="D22467" s="10"/>
    </row>
    <row r="22468" spans="3:4" x14ac:dyDescent="0.2">
      <c r="C22468" s="22"/>
      <c r="D22468" s="10"/>
    </row>
    <row r="22469" spans="3:4" x14ac:dyDescent="0.2">
      <c r="C22469" s="22"/>
      <c r="D22469" s="10"/>
    </row>
    <row r="22470" spans="3:4" x14ac:dyDescent="0.2">
      <c r="C22470" s="22"/>
      <c r="D22470" s="10"/>
    </row>
    <row r="22471" spans="3:4" x14ac:dyDescent="0.2">
      <c r="C22471" s="22"/>
      <c r="D22471" s="10"/>
    </row>
    <row r="22472" spans="3:4" x14ac:dyDescent="0.2">
      <c r="C22472" s="22"/>
      <c r="D22472" s="10"/>
    </row>
    <row r="22473" spans="3:4" x14ac:dyDescent="0.2">
      <c r="C22473" s="22"/>
      <c r="D22473" s="10"/>
    </row>
    <row r="22474" spans="3:4" x14ac:dyDescent="0.2">
      <c r="C22474" s="22"/>
      <c r="D22474" s="10"/>
    </row>
    <row r="22475" spans="3:4" x14ac:dyDescent="0.2">
      <c r="C22475" s="22"/>
      <c r="D22475" s="10"/>
    </row>
    <row r="22476" spans="3:4" x14ac:dyDescent="0.2">
      <c r="C22476" s="22"/>
      <c r="D22476" s="10"/>
    </row>
    <row r="22477" spans="3:4" x14ac:dyDescent="0.2">
      <c r="C22477" s="22"/>
      <c r="D22477" s="10"/>
    </row>
    <row r="22478" spans="3:4" x14ac:dyDescent="0.2">
      <c r="C22478" s="22"/>
      <c r="D22478" s="10"/>
    </row>
    <row r="22479" spans="3:4" x14ac:dyDescent="0.2">
      <c r="C22479" s="22"/>
      <c r="D22479" s="10"/>
    </row>
    <row r="22480" spans="3:4" x14ac:dyDescent="0.2">
      <c r="C22480" s="22"/>
      <c r="D22480" s="10"/>
    </row>
    <row r="22481" spans="3:4" x14ac:dyDescent="0.2">
      <c r="C22481" s="22"/>
      <c r="D22481" s="10"/>
    </row>
    <row r="22482" spans="3:4" x14ac:dyDescent="0.2">
      <c r="C22482" s="22"/>
      <c r="D22482" s="10"/>
    </row>
    <row r="22483" spans="3:4" x14ac:dyDescent="0.2">
      <c r="C22483" s="22"/>
      <c r="D22483" s="10"/>
    </row>
    <row r="22484" spans="3:4" x14ac:dyDescent="0.2">
      <c r="C22484" s="22"/>
      <c r="D22484" s="10"/>
    </row>
    <row r="22485" spans="3:4" x14ac:dyDescent="0.2">
      <c r="C22485" s="22"/>
      <c r="D22485" s="10"/>
    </row>
    <row r="22486" spans="3:4" x14ac:dyDescent="0.2">
      <c r="C22486" s="22"/>
      <c r="D22486" s="10"/>
    </row>
    <row r="22487" spans="3:4" x14ac:dyDescent="0.2">
      <c r="C22487" s="22"/>
      <c r="D22487" s="10"/>
    </row>
    <row r="22488" spans="3:4" x14ac:dyDescent="0.2">
      <c r="C22488" s="22"/>
      <c r="D22488" s="10"/>
    </row>
    <row r="22489" spans="3:4" x14ac:dyDescent="0.2">
      <c r="C22489" s="22"/>
      <c r="D22489" s="10"/>
    </row>
    <row r="22490" spans="3:4" x14ac:dyDescent="0.2">
      <c r="C22490" s="22"/>
      <c r="D22490" s="10"/>
    </row>
    <row r="22491" spans="3:4" x14ac:dyDescent="0.2">
      <c r="C22491" s="22"/>
      <c r="D22491" s="10"/>
    </row>
    <row r="22492" spans="3:4" x14ac:dyDescent="0.2">
      <c r="C22492" s="22"/>
      <c r="D22492" s="10"/>
    </row>
    <row r="22493" spans="3:4" x14ac:dyDescent="0.2">
      <c r="C22493" s="22"/>
      <c r="D22493" s="10"/>
    </row>
    <row r="22494" spans="3:4" x14ac:dyDescent="0.2">
      <c r="C22494" s="22"/>
      <c r="D22494" s="10"/>
    </row>
    <row r="22495" spans="3:4" x14ac:dyDescent="0.2">
      <c r="C22495" s="22"/>
      <c r="D22495" s="10"/>
    </row>
    <row r="22496" spans="3:4" x14ac:dyDescent="0.2">
      <c r="C22496" s="22"/>
      <c r="D22496" s="10"/>
    </row>
    <row r="22497" spans="3:4" x14ac:dyDescent="0.2">
      <c r="C22497" s="22"/>
      <c r="D22497" s="10"/>
    </row>
    <row r="22498" spans="3:4" x14ac:dyDescent="0.2">
      <c r="C22498" s="22"/>
      <c r="D22498" s="10"/>
    </row>
    <row r="22499" spans="3:4" x14ac:dyDescent="0.2">
      <c r="C22499" s="22"/>
      <c r="D22499" s="10"/>
    </row>
    <row r="22500" spans="3:4" x14ac:dyDescent="0.2">
      <c r="C22500" s="22"/>
      <c r="D22500" s="10"/>
    </row>
    <row r="22501" spans="3:4" x14ac:dyDescent="0.2">
      <c r="C22501" s="22"/>
      <c r="D22501" s="10"/>
    </row>
    <row r="22502" spans="3:4" x14ac:dyDescent="0.2">
      <c r="C22502" s="22"/>
      <c r="D22502" s="10"/>
    </row>
    <row r="22503" spans="3:4" x14ac:dyDescent="0.2">
      <c r="C22503" s="22"/>
      <c r="D22503" s="10"/>
    </row>
    <row r="22504" spans="3:4" x14ac:dyDescent="0.2">
      <c r="C22504" s="22"/>
      <c r="D22504" s="10"/>
    </row>
    <row r="22505" spans="3:4" x14ac:dyDescent="0.2">
      <c r="C22505" s="22"/>
      <c r="D22505" s="10"/>
    </row>
    <row r="22506" spans="3:4" x14ac:dyDescent="0.2">
      <c r="C22506" s="22"/>
      <c r="D22506" s="10"/>
    </row>
    <row r="22507" spans="3:4" x14ac:dyDescent="0.2">
      <c r="C22507" s="22"/>
      <c r="D22507" s="10"/>
    </row>
    <row r="22508" spans="3:4" x14ac:dyDescent="0.2">
      <c r="C22508" s="22"/>
      <c r="D22508" s="10"/>
    </row>
    <row r="22509" spans="3:4" x14ac:dyDescent="0.2">
      <c r="C22509" s="22"/>
      <c r="D22509" s="10"/>
    </row>
    <row r="22510" spans="3:4" x14ac:dyDescent="0.2">
      <c r="C22510" s="22"/>
      <c r="D22510" s="10"/>
    </row>
    <row r="22511" spans="3:4" x14ac:dyDescent="0.2">
      <c r="C22511" s="22"/>
      <c r="D22511" s="10"/>
    </row>
    <row r="22512" spans="3:4" x14ac:dyDescent="0.2">
      <c r="C22512" s="22"/>
      <c r="D22512" s="10"/>
    </row>
    <row r="22513" spans="3:4" x14ac:dyDescent="0.2">
      <c r="C22513" s="22"/>
      <c r="D22513" s="10"/>
    </row>
    <row r="22514" spans="3:4" x14ac:dyDescent="0.2">
      <c r="C22514" s="22"/>
      <c r="D22514" s="10"/>
    </row>
    <row r="22515" spans="3:4" x14ac:dyDescent="0.2">
      <c r="C22515" s="22"/>
      <c r="D22515" s="10"/>
    </row>
    <row r="22516" spans="3:4" x14ac:dyDescent="0.2">
      <c r="C22516" s="22"/>
      <c r="D22516" s="10"/>
    </row>
    <row r="22517" spans="3:4" x14ac:dyDescent="0.2">
      <c r="C22517" s="22"/>
      <c r="D22517" s="10"/>
    </row>
    <row r="22518" spans="3:4" x14ac:dyDescent="0.2">
      <c r="C22518" s="22"/>
      <c r="D22518" s="10"/>
    </row>
    <row r="22519" spans="3:4" x14ac:dyDescent="0.2">
      <c r="C22519" s="22"/>
      <c r="D22519" s="10"/>
    </row>
    <row r="22520" spans="3:4" x14ac:dyDescent="0.2">
      <c r="C22520" s="22"/>
      <c r="D22520" s="10"/>
    </row>
    <row r="22521" spans="3:4" x14ac:dyDescent="0.2">
      <c r="C22521" s="22"/>
      <c r="D22521" s="10"/>
    </row>
    <row r="22522" spans="3:4" x14ac:dyDescent="0.2">
      <c r="C22522" s="22"/>
      <c r="D22522" s="10"/>
    </row>
    <row r="22523" spans="3:4" x14ac:dyDescent="0.2">
      <c r="C22523" s="22"/>
      <c r="D22523" s="10"/>
    </row>
    <row r="22524" spans="3:4" x14ac:dyDescent="0.2">
      <c r="C22524" s="22"/>
      <c r="D22524" s="10"/>
    </row>
    <row r="22525" spans="3:4" x14ac:dyDescent="0.2">
      <c r="C22525" s="22"/>
      <c r="D22525" s="10"/>
    </row>
    <row r="22526" spans="3:4" x14ac:dyDescent="0.2">
      <c r="C22526" s="22"/>
      <c r="D22526" s="10"/>
    </row>
    <row r="22527" spans="3:4" x14ac:dyDescent="0.2">
      <c r="C22527" s="22"/>
      <c r="D22527" s="10"/>
    </row>
    <row r="22528" spans="3:4" x14ac:dyDescent="0.2">
      <c r="C22528" s="22"/>
      <c r="D22528" s="10"/>
    </row>
    <row r="22529" spans="3:4" x14ac:dyDescent="0.2">
      <c r="C22529" s="22"/>
      <c r="D22529" s="10"/>
    </row>
    <row r="22530" spans="3:4" x14ac:dyDescent="0.2">
      <c r="C22530" s="22"/>
      <c r="D22530" s="10"/>
    </row>
    <row r="22531" spans="3:4" x14ac:dyDescent="0.2">
      <c r="C22531" s="22"/>
      <c r="D22531" s="10"/>
    </row>
    <row r="22532" spans="3:4" x14ac:dyDescent="0.2">
      <c r="C22532" s="22"/>
      <c r="D22532" s="10"/>
    </row>
    <row r="22533" spans="3:4" x14ac:dyDescent="0.2">
      <c r="C22533" s="22"/>
      <c r="D22533" s="10"/>
    </row>
    <row r="22534" spans="3:4" x14ac:dyDescent="0.2">
      <c r="C22534" s="22"/>
      <c r="D22534" s="10"/>
    </row>
    <row r="22535" spans="3:4" x14ac:dyDescent="0.2">
      <c r="C22535" s="22"/>
      <c r="D22535" s="10"/>
    </row>
    <row r="22536" spans="3:4" x14ac:dyDescent="0.2">
      <c r="C22536" s="22"/>
      <c r="D22536" s="10"/>
    </row>
    <row r="22537" spans="3:4" x14ac:dyDescent="0.2">
      <c r="C22537" s="22"/>
      <c r="D22537" s="10"/>
    </row>
    <row r="22538" spans="3:4" x14ac:dyDescent="0.2">
      <c r="C22538" s="22"/>
      <c r="D22538" s="10"/>
    </row>
    <row r="22539" spans="3:4" x14ac:dyDescent="0.2">
      <c r="C22539" s="22"/>
      <c r="D22539" s="10"/>
    </row>
    <row r="22540" spans="3:4" x14ac:dyDescent="0.2">
      <c r="C22540" s="22"/>
      <c r="D22540" s="10"/>
    </row>
    <row r="22541" spans="3:4" x14ac:dyDescent="0.2">
      <c r="C22541" s="22"/>
      <c r="D22541" s="10"/>
    </row>
    <row r="22542" spans="3:4" x14ac:dyDescent="0.2">
      <c r="C22542" s="22"/>
      <c r="D22542" s="10"/>
    </row>
    <row r="22543" spans="3:4" x14ac:dyDescent="0.2">
      <c r="C22543" s="22"/>
      <c r="D22543" s="10"/>
    </row>
    <row r="22544" spans="3:4" x14ac:dyDescent="0.2">
      <c r="C22544" s="22"/>
      <c r="D22544" s="10"/>
    </row>
    <row r="22545" spans="3:4" x14ac:dyDescent="0.2">
      <c r="C22545" s="22"/>
      <c r="D22545" s="10"/>
    </row>
    <row r="22546" spans="3:4" x14ac:dyDescent="0.2">
      <c r="C22546" s="22"/>
      <c r="D22546" s="10"/>
    </row>
    <row r="22547" spans="3:4" x14ac:dyDescent="0.2">
      <c r="C22547" s="22"/>
      <c r="D22547" s="10"/>
    </row>
    <row r="22548" spans="3:4" x14ac:dyDescent="0.2">
      <c r="C22548" s="22"/>
      <c r="D22548" s="10"/>
    </row>
    <row r="22549" spans="3:4" x14ac:dyDescent="0.2">
      <c r="C22549" s="22"/>
      <c r="D22549" s="10"/>
    </row>
    <row r="22550" spans="3:4" x14ac:dyDescent="0.2">
      <c r="C22550" s="22"/>
      <c r="D22550" s="10"/>
    </row>
    <row r="22551" spans="3:4" x14ac:dyDescent="0.2">
      <c r="C22551" s="22"/>
      <c r="D22551" s="10"/>
    </row>
    <row r="22552" spans="3:4" x14ac:dyDescent="0.2">
      <c r="C22552" s="22"/>
      <c r="D22552" s="10"/>
    </row>
    <row r="22553" spans="3:4" x14ac:dyDescent="0.2">
      <c r="C22553" s="22"/>
      <c r="D22553" s="10"/>
    </row>
    <row r="22554" spans="3:4" x14ac:dyDescent="0.2">
      <c r="C22554" s="22"/>
      <c r="D22554" s="10"/>
    </row>
    <row r="22555" spans="3:4" x14ac:dyDescent="0.2">
      <c r="C22555" s="22"/>
      <c r="D22555" s="10"/>
    </row>
    <row r="22556" spans="3:4" x14ac:dyDescent="0.2">
      <c r="C22556" s="22"/>
      <c r="D22556" s="10"/>
    </row>
    <row r="22557" spans="3:4" x14ac:dyDescent="0.2">
      <c r="C22557" s="22"/>
      <c r="D22557" s="10"/>
    </row>
    <row r="22558" spans="3:4" x14ac:dyDescent="0.2">
      <c r="C22558" s="22"/>
      <c r="D22558" s="10"/>
    </row>
    <row r="22559" spans="3:4" x14ac:dyDescent="0.2">
      <c r="C22559" s="22"/>
      <c r="D22559" s="10"/>
    </row>
    <row r="22560" spans="3:4" x14ac:dyDescent="0.2">
      <c r="C22560" s="22"/>
      <c r="D22560" s="10"/>
    </row>
    <row r="22561" spans="3:4" x14ac:dyDescent="0.2">
      <c r="C22561" s="22"/>
      <c r="D22561" s="10"/>
    </row>
    <row r="22562" spans="3:4" x14ac:dyDescent="0.2">
      <c r="C22562" s="22"/>
      <c r="D22562" s="10"/>
    </row>
    <row r="22563" spans="3:4" x14ac:dyDescent="0.2">
      <c r="C22563" s="22"/>
      <c r="D22563" s="10"/>
    </row>
    <row r="22564" spans="3:4" x14ac:dyDescent="0.2">
      <c r="C22564" s="22"/>
      <c r="D22564" s="10"/>
    </row>
    <row r="22565" spans="3:4" x14ac:dyDescent="0.2">
      <c r="C22565" s="22"/>
      <c r="D22565" s="10"/>
    </row>
    <row r="22566" spans="3:4" x14ac:dyDescent="0.2">
      <c r="C22566" s="22"/>
      <c r="D22566" s="10"/>
    </row>
    <row r="22567" spans="3:4" x14ac:dyDescent="0.2">
      <c r="C22567" s="22"/>
      <c r="D22567" s="10"/>
    </row>
    <row r="22568" spans="3:4" x14ac:dyDescent="0.2">
      <c r="C22568" s="22"/>
      <c r="D22568" s="10"/>
    </row>
    <row r="22569" spans="3:4" x14ac:dyDescent="0.2">
      <c r="C22569" s="22"/>
      <c r="D22569" s="10"/>
    </row>
    <row r="22570" spans="3:4" x14ac:dyDescent="0.2">
      <c r="C22570" s="22"/>
      <c r="D22570" s="10"/>
    </row>
    <row r="22571" spans="3:4" x14ac:dyDescent="0.2">
      <c r="C22571" s="22"/>
      <c r="D22571" s="10"/>
    </row>
    <row r="22572" spans="3:4" x14ac:dyDescent="0.2">
      <c r="C22572" s="22"/>
      <c r="D22572" s="10"/>
    </row>
    <row r="22573" spans="3:4" x14ac:dyDescent="0.2">
      <c r="C22573" s="22"/>
      <c r="D22573" s="10"/>
    </row>
    <row r="22574" spans="3:4" x14ac:dyDescent="0.2">
      <c r="C22574" s="22"/>
      <c r="D22574" s="10"/>
    </row>
    <row r="22575" spans="3:4" x14ac:dyDescent="0.2">
      <c r="C22575" s="22"/>
      <c r="D22575" s="10"/>
    </row>
    <row r="22576" spans="3:4" x14ac:dyDescent="0.2">
      <c r="C22576" s="22"/>
      <c r="D22576" s="10"/>
    </row>
    <row r="22577" spans="3:4" x14ac:dyDescent="0.2">
      <c r="C22577" s="22"/>
      <c r="D22577" s="10"/>
    </row>
    <row r="22578" spans="3:4" x14ac:dyDescent="0.2">
      <c r="C22578" s="22"/>
      <c r="D22578" s="10"/>
    </row>
    <row r="22579" spans="3:4" x14ac:dyDescent="0.2">
      <c r="C22579" s="22"/>
      <c r="D22579" s="10"/>
    </row>
    <row r="22580" spans="3:4" x14ac:dyDescent="0.2">
      <c r="C22580" s="22"/>
      <c r="D22580" s="10"/>
    </row>
    <row r="22581" spans="3:4" x14ac:dyDescent="0.2">
      <c r="C22581" s="22"/>
      <c r="D22581" s="10"/>
    </row>
    <row r="22582" spans="3:4" x14ac:dyDescent="0.2">
      <c r="C22582" s="22"/>
      <c r="D22582" s="10"/>
    </row>
    <row r="22583" spans="3:4" x14ac:dyDescent="0.2">
      <c r="C22583" s="22"/>
      <c r="D22583" s="10"/>
    </row>
    <row r="22584" spans="3:4" x14ac:dyDescent="0.2">
      <c r="C22584" s="22"/>
      <c r="D22584" s="10"/>
    </row>
    <row r="22585" spans="3:4" x14ac:dyDescent="0.2">
      <c r="C22585" s="22"/>
      <c r="D22585" s="10"/>
    </row>
    <row r="22586" spans="3:4" x14ac:dyDescent="0.2">
      <c r="C22586" s="22"/>
      <c r="D22586" s="10"/>
    </row>
    <row r="22587" spans="3:4" x14ac:dyDescent="0.2">
      <c r="C22587" s="22"/>
      <c r="D22587" s="10"/>
    </row>
    <row r="22588" spans="3:4" x14ac:dyDescent="0.2">
      <c r="C22588" s="22"/>
      <c r="D22588" s="10"/>
    </row>
    <row r="22589" spans="3:4" x14ac:dyDescent="0.2">
      <c r="C22589" s="22"/>
      <c r="D22589" s="10"/>
    </row>
    <row r="22590" spans="3:4" x14ac:dyDescent="0.2">
      <c r="C22590" s="22"/>
      <c r="D22590" s="10"/>
    </row>
    <row r="22591" spans="3:4" x14ac:dyDescent="0.2">
      <c r="C22591" s="22"/>
      <c r="D22591" s="10"/>
    </row>
    <row r="22592" spans="3:4" x14ac:dyDescent="0.2">
      <c r="C22592" s="22"/>
      <c r="D22592" s="10"/>
    </row>
    <row r="22593" spans="3:4" x14ac:dyDescent="0.2">
      <c r="C22593" s="22"/>
      <c r="D22593" s="10"/>
    </row>
    <row r="22594" spans="3:4" x14ac:dyDescent="0.2">
      <c r="C22594" s="22"/>
      <c r="D22594" s="10"/>
    </row>
    <row r="22595" spans="3:4" x14ac:dyDescent="0.2">
      <c r="C22595" s="22"/>
      <c r="D22595" s="10"/>
    </row>
    <row r="22596" spans="3:4" x14ac:dyDescent="0.2">
      <c r="C22596" s="22"/>
      <c r="D22596" s="10"/>
    </row>
    <row r="22597" spans="3:4" x14ac:dyDescent="0.2">
      <c r="C22597" s="22"/>
      <c r="D22597" s="10"/>
    </row>
    <row r="22598" spans="3:4" x14ac:dyDescent="0.2">
      <c r="C22598" s="22"/>
      <c r="D22598" s="10"/>
    </row>
    <row r="22599" spans="3:4" x14ac:dyDescent="0.2">
      <c r="C22599" s="22"/>
      <c r="D22599" s="10"/>
    </row>
    <row r="22600" spans="3:4" x14ac:dyDescent="0.2">
      <c r="C22600" s="22"/>
      <c r="D22600" s="10"/>
    </row>
    <row r="22601" spans="3:4" x14ac:dyDescent="0.2">
      <c r="C22601" s="22"/>
      <c r="D22601" s="10"/>
    </row>
    <row r="22602" spans="3:4" x14ac:dyDescent="0.2">
      <c r="C22602" s="22"/>
      <c r="D22602" s="10"/>
    </row>
    <row r="22603" spans="3:4" x14ac:dyDescent="0.2">
      <c r="C22603" s="22"/>
      <c r="D22603" s="10"/>
    </row>
    <row r="22604" spans="3:4" x14ac:dyDescent="0.2">
      <c r="C22604" s="22"/>
      <c r="D22604" s="10"/>
    </row>
    <row r="22605" spans="3:4" x14ac:dyDescent="0.2">
      <c r="C22605" s="22"/>
      <c r="D22605" s="10"/>
    </row>
    <row r="22606" spans="3:4" x14ac:dyDescent="0.2">
      <c r="C22606" s="22"/>
      <c r="D22606" s="10"/>
    </row>
    <row r="22607" spans="3:4" x14ac:dyDescent="0.2">
      <c r="C22607" s="22"/>
      <c r="D22607" s="10"/>
    </row>
    <row r="22608" spans="3:4" x14ac:dyDescent="0.2">
      <c r="C22608" s="22"/>
      <c r="D22608" s="10"/>
    </row>
    <row r="22609" spans="3:4" x14ac:dyDescent="0.2">
      <c r="C22609" s="22"/>
      <c r="D22609" s="10"/>
    </row>
    <row r="22610" spans="3:4" x14ac:dyDescent="0.2">
      <c r="C22610" s="22"/>
      <c r="D22610" s="10"/>
    </row>
    <row r="22611" spans="3:4" x14ac:dyDescent="0.2">
      <c r="C22611" s="22"/>
      <c r="D22611" s="10"/>
    </row>
    <row r="22612" spans="3:4" x14ac:dyDescent="0.2">
      <c r="C22612" s="22"/>
      <c r="D22612" s="10"/>
    </row>
    <row r="22613" spans="3:4" x14ac:dyDescent="0.2">
      <c r="C22613" s="22"/>
      <c r="D22613" s="10"/>
    </row>
    <row r="22614" spans="3:4" x14ac:dyDescent="0.2">
      <c r="C22614" s="22"/>
      <c r="D22614" s="10"/>
    </row>
    <row r="22615" spans="3:4" x14ac:dyDescent="0.2">
      <c r="C22615" s="22"/>
      <c r="D22615" s="10"/>
    </row>
    <row r="22616" spans="3:4" x14ac:dyDescent="0.2">
      <c r="C22616" s="22"/>
      <c r="D22616" s="10"/>
    </row>
    <row r="22617" spans="3:4" x14ac:dyDescent="0.2">
      <c r="C22617" s="22"/>
      <c r="D22617" s="10"/>
    </row>
    <row r="22618" spans="3:4" x14ac:dyDescent="0.2">
      <c r="C22618" s="22"/>
      <c r="D22618" s="10"/>
    </row>
    <row r="22619" spans="3:4" x14ac:dyDescent="0.2">
      <c r="C22619" s="22"/>
      <c r="D22619" s="10"/>
    </row>
    <row r="22620" spans="3:4" x14ac:dyDescent="0.2">
      <c r="C22620" s="22"/>
      <c r="D22620" s="10"/>
    </row>
    <row r="22621" spans="3:4" x14ac:dyDescent="0.2">
      <c r="C22621" s="22"/>
      <c r="D22621" s="10"/>
    </row>
    <row r="22622" spans="3:4" x14ac:dyDescent="0.2">
      <c r="C22622" s="22"/>
      <c r="D22622" s="10"/>
    </row>
    <row r="22623" spans="3:4" x14ac:dyDescent="0.2">
      <c r="C22623" s="22"/>
      <c r="D22623" s="10"/>
    </row>
    <row r="22624" spans="3:4" x14ac:dyDescent="0.2">
      <c r="C22624" s="22"/>
      <c r="D22624" s="10"/>
    </row>
    <row r="22625" spans="3:4" x14ac:dyDescent="0.2">
      <c r="C22625" s="22"/>
      <c r="D22625" s="10"/>
    </row>
    <row r="22626" spans="3:4" x14ac:dyDescent="0.2">
      <c r="C22626" s="22"/>
      <c r="D22626" s="10"/>
    </row>
    <row r="22627" spans="3:4" x14ac:dyDescent="0.2">
      <c r="C22627" s="22"/>
      <c r="D22627" s="10"/>
    </row>
    <row r="22628" spans="3:4" x14ac:dyDescent="0.2">
      <c r="C22628" s="22"/>
      <c r="D22628" s="10"/>
    </row>
    <row r="22629" spans="3:4" x14ac:dyDescent="0.2">
      <c r="C22629" s="22"/>
      <c r="D22629" s="10"/>
    </row>
    <row r="22630" spans="3:4" x14ac:dyDescent="0.2">
      <c r="C22630" s="22"/>
      <c r="D22630" s="10"/>
    </row>
    <row r="22631" spans="3:4" x14ac:dyDescent="0.2">
      <c r="C22631" s="22"/>
      <c r="D22631" s="10"/>
    </row>
    <row r="22632" spans="3:4" x14ac:dyDescent="0.2">
      <c r="C22632" s="22"/>
      <c r="D22632" s="10"/>
    </row>
    <row r="22633" spans="3:4" x14ac:dyDescent="0.2">
      <c r="C22633" s="22"/>
      <c r="D22633" s="10"/>
    </row>
    <row r="22634" spans="3:4" x14ac:dyDescent="0.2">
      <c r="C22634" s="22"/>
      <c r="D22634" s="10"/>
    </row>
    <row r="22635" spans="3:4" x14ac:dyDescent="0.2">
      <c r="C22635" s="22"/>
      <c r="D22635" s="10"/>
    </row>
    <row r="22636" spans="3:4" x14ac:dyDescent="0.2">
      <c r="C22636" s="22"/>
      <c r="D22636" s="10"/>
    </row>
    <row r="22637" spans="3:4" x14ac:dyDescent="0.2">
      <c r="C22637" s="22"/>
      <c r="D22637" s="10"/>
    </row>
    <row r="22638" spans="3:4" x14ac:dyDescent="0.2">
      <c r="C22638" s="22"/>
      <c r="D22638" s="10"/>
    </row>
    <row r="22639" spans="3:4" x14ac:dyDescent="0.2">
      <c r="C22639" s="22"/>
      <c r="D22639" s="10"/>
    </row>
    <row r="22640" spans="3:4" x14ac:dyDescent="0.2">
      <c r="C22640" s="22"/>
      <c r="D22640" s="10"/>
    </row>
    <row r="22641" spans="3:4" x14ac:dyDescent="0.2">
      <c r="C22641" s="22"/>
      <c r="D22641" s="10"/>
    </row>
    <row r="22642" spans="3:4" x14ac:dyDescent="0.2">
      <c r="C22642" s="22"/>
      <c r="D22642" s="10"/>
    </row>
    <row r="22643" spans="3:4" x14ac:dyDescent="0.2">
      <c r="C22643" s="22"/>
      <c r="D22643" s="10"/>
    </row>
    <row r="22644" spans="3:4" x14ac:dyDescent="0.2">
      <c r="C22644" s="22"/>
      <c r="D22644" s="10"/>
    </row>
    <row r="22645" spans="3:4" x14ac:dyDescent="0.2">
      <c r="C22645" s="22"/>
      <c r="D22645" s="10"/>
    </row>
    <row r="22646" spans="3:4" x14ac:dyDescent="0.2">
      <c r="C22646" s="22"/>
      <c r="D22646" s="10"/>
    </row>
    <row r="22647" spans="3:4" x14ac:dyDescent="0.2">
      <c r="C22647" s="22"/>
      <c r="D22647" s="10"/>
    </row>
    <row r="22648" spans="3:4" x14ac:dyDescent="0.2">
      <c r="C22648" s="22"/>
      <c r="D22648" s="10"/>
    </row>
    <row r="22649" spans="3:4" x14ac:dyDescent="0.2">
      <c r="C22649" s="22"/>
      <c r="D22649" s="10"/>
    </row>
    <row r="22650" spans="3:4" x14ac:dyDescent="0.2">
      <c r="C22650" s="22"/>
      <c r="D22650" s="10"/>
    </row>
    <row r="22651" spans="3:4" x14ac:dyDescent="0.2">
      <c r="C22651" s="22"/>
      <c r="D22651" s="10"/>
    </row>
    <row r="22652" spans="3:4" x14ac:dyDescent="0.2">
      <c r="C22652" s="22"/>
      <c r="D22652" s="10"/>
    </row>
    <row r="22653" spans="3:4" x14ac:dyDescent="0.2">
      <c r="C22653" s="22"/>
      <c r="D22653" s="10"/>
    </row>
    <row r="22654" spans="3:4" x14ac:dyDescent="0.2">
      <c r="C22654" s="22"/>
      <c r="D22654" s="10"/>
    </row>
    <row r="22655" spans="3:4" x14ac:dyDescent="0.2">
      <c r="C22655" s="22"/>
      <c r="D22655" s="10"/>
    </row>
    <row r="22656" spans="3:4" x14ac:dyDescent="0.2">
      <c r="C22656" s="22"/>
      <c r="D22656" s="10"/>
    </row>
    <row r="22657" spans="3:4" x14ac:dyDescent="0.2">
      <c r="C22657" s="22"/>
      <c r="D22657" s="10"/>
    </row>
    <row r="22658" spans="3:4" x14ac:dyDescent="0.2">
      <c r="C22658" s="22"/>
      <c r="D22658" s="10"/>
    </row>
    <row r="22659" spans="3:4" x14ac:dyDescent="0.2">
      <c r="C22659" s="22"/>
      <c r="D22659" s="10"/>
    </row>
    <row r="22660" spans="3:4" x14ac:dyDescent="0.2">
      <c r="C22660" s="22"/>
      <c r="D22660" s="10"/>
    </row>
    <row r="22661" spans="3:4" x14ac:dyDescent="0.2">
      <c r="C22661" s="22"/>
      <c r="D22661" s="10"/>
    </row>
    <row r="22662" spans="3:4" x14ac:dyDescent="0.2">
      <c r="C22662" s="22"/>
      <c r="D22662" s="10"/>
    </row>
    <row r="22663" spans="3:4" x14ac:dyDescent="0.2">
      <c r="C22663" s="22"/>
      <c r="D22663" s="10"/>
    </row>
    <row r="22664" spans="3:4" x14ac:dyDescent="0.2">
      <c r="C22664" s="22"/>
      <c r="D22664" s="10"/>
    </row>
    <row r="22665" spans="3:4" x14ac:dyDescent="0.2">
      <c r="C22665" s="22"/>
      <c r="D22665" s="10"/>
    </row>
    <row r="22666" spans="3:4" x14ac:dyDescent="0.2">
      <c r="C22666" s="22"/>
      <c r="D22666" s="10"/>
    </row>
    <row r="22667" spans="3:4" x14ac:dyDescent="0.2">
      <c r="C22667" s="22"/>
      <c r="D22667" s="10"/>
    </row>
    <row r="22668" spans="3:4" x14ac:dyDescent="0.2">
      <c r="C22668" s="22"/>
      <c r="D22668" s="10"/>
    </row>
    <row r="22669" spans="3:4" x14ac:dyDescent="0.2">
      <c r="C22669" s="22"/>
      <c r="D22669" s="10"/>
    </row>
    <row r="22670" spans="3:4" x14ac:dyDescent="0.2">
      <c r="C22670" s="22"/>
      <c r="D22670" s="10"/>
    </row>
    <row r="22671" spans="3:4" x14ac:dyDescent="0.2">
      <c r="C22671" s="22"/>
      <c r="D22671" s="10"/>
    </row>
    <row r="22672" spans="3:4" x14ac:dyDescent="0.2">
      <c r="C22672" s="22"/>
      <c r="D22672" s="10"/>
    </row>
    <row r="22673" spans="3:4" x14ac:dyDescent="0.2">
      <c r="C22673" s="22"/>
      <c r="D22673" s="10"/>
    </row>
    <row r="22674" spans="3:4" x14ac:dyDescent="0.2">
      <c r="C22674" s="22"/>
      <c r="D22674" s="10"/>
    </row>
    <row r="22675" spans="3:4" x14ac:dyDescent="0.2">
      <c r="C22675" s="22"/>
      <c r="D22675" s="10"/>
    </row>
    <row r="22676" spans="3:4" x14ac:dyDescent="0.2">
      <c r="C22676" s="22"/>
      <c r="D22676" s="10"/>
    </row>
    <row r="22677" spans="3:4" x14ac:dyDescent="0.2">
      <c r="C22677" s="22"/>
      <c r="D22677" s="10"/>
    </row>
    <row r="22678" spans="3:4" x14ac:dyDescent="0.2">
      <c r="C22678" s="22"/>
      <c r="D22678" s="10"/>
    </row>
    <row r="22679" spans="3:4" x14ac:dyDescent="0.2">
      <c r="C22679" s="22"/>
      <c r="D22679" s="10"/>
    </row>
    <row r="22680" spans="3:4" x14ac:dyDescent="0.2">
      <c r="C22680" s="22"/>
      <c r="D22680" s="10"/>
    </row>
    <row r="22681" spans="3:4" x14ac:dyDescent="0.2">
      <c r="C22681" s="22"/>
      <c r="D22681" s="10"/>
    </row>
    <row r="22682" spans="3:4" x14ac:dyDescent="0.2">
      <c r="C22682" s="22"/>
      <c r="D22682" s="10"/>
    </row>
    <row r="22683" spans="3:4" x14ac:dyDescent="0.2">
      <c r="C22683" s="22"/>
      <c r="D22683" s="10"/>
    </row>
    <row r="22684" spans="3:4" x14ac:dyDescent="0.2">
      <c r="C22684" s="22"/>
      <c r="D22684" s="10"/>
    </row>
    <row r="22685" spans="3:4" x14ac:dyDescent="0.2">
      <c r="C22685" s="22"/>
      <c r="D22685" s="10"/>
    </row>
    <row r="22686" spans="3:4" x14ac:dyDescent="0.2">
      <c r="C22686" s="22"/>
      <c r="D22686" s="10"/>
    </row>
    <row r="22687" spans="3:4" x14ac:dyDescent="0.2">
      <c r="C22687" s="22"/>
      <c r="D22687" s="10"/>
    </row>
    <row r="22688" spans="3:4" x14ac:dyDescent="0.2">
      <c r="C22688" s="22"/>
      <c r="D22688" s="10"/>
    </row>
    <row r="22689" spans="3:4" x14ac:dyDescent="0.2">
      <c r="C22689" s="22"/>
      <c r="D22689" s="10"/>
    </row>
    <row r="22690" spans="3:4" x14ac:dyDescent="0.2">
      <c r="C22690" s="22"/>
      <c r="D22690" s="10"/>
    </row>
    <row r="22691" spans="3:4" x14ac:dyDescent="0.2">
      <c r="C22691" s="22"/>
      <c r="D22691" s="10"/>
    </row>
    <row r="22692" spans="3:4" x14ac:dyDescent="0.2">
      <c r="C22692" s="22"/>
      <c r="D22692" s="10"/>
    </row>
    <row r="22693" spans="3:4" x14ac:dyDescent="0.2">
      <c r="C22693" s="22"/>
      <c r="D22693" s="10"/>
    </row>
    <row r="22694" spans="3:4" x14ac:dyDescent="0.2">
      <c r="C22694" s="22"/>
      <c r="D22694" s="10"/>
    </row>
    <row r="22695" spans="3:4" x14ac:dyDescent="0.2">
      <c r="C22695" s="22"/>
      <c r="D22695" s="10"/>
    </row>
    <row r="22696" spans="3:4" x14ac:dyDescent="0.2">
      <c r="C22696" s="22"/>
      <c r="D22696" s="10"/>
    </row>
    <row r="22697" spans="3:4" x14ac:dyDescent="0.2">
      <c r="C22697" s="22"/>
      <c r="D22697" s="10"/>
    </row>
    <row r="22698" spans="3:4" x14ac:dyDescent="0.2">
      <c r="C22698" s="22"/>
      <c r="D22698" s="10"/>
    </row>
    <row r="22699" spans="3:4" x14ac:dyDescent="0.2">
      <c r="C22699" s="22"/>
      <c r="D22699" s="10"/>
    </row>
    <row r="22700" spans="3:4" x14ac:dyDescent="0.2">
      <c r="C22700" s="22"/>
      <c r="D22700" s="10"/>
    </row>
    <row r="22701" spans="3:4" x14ac:dyDescent="0.2">
      <c r="C22701" s="22"/>
      <c r="D22701" s="10"/>
    </row>
    <row r="22702" spans="3:4" x14ac:dyDescent="0.2">
      <c r="C22702" s="22"/>
      <c r="D22702" s="10"/>
    </row>
    <row r="22703" spans="3:4" x14ac:dyDescent="0.2">
      <c r="C22703" s="22"/>
      <c r="D22703" s="10"/>
    </row>
    <row r="22704" spans="3:4" x14ac:dyDescent="0.2">
      <c r="C22704" s="22"/>
      <c r="D22704" s="10"/>
    </row>
    <row r="22705" spans="3:4" x14ac:dyDescent="0.2">
      <c r="C22705" s="22"/>
      <c r="D22705" s="10"/>
    </row>
    <row r="22706" spans="3:4" x14ac:dyDescent="0.2">
      <c r="C22706" s="22"/>
      <c r="D22706" s="10"/>
    </row>
    <row r="22707" spans="3:4" x14ac:dyDescent="0.2">
      <c r="C22707" s="22"/>
      <c r="D22707" s="10"/>
    </row>
    <row r="22708" spans="3:4" x14ac:dyDescent="0.2">
      <c r="C22708" s="22"/>
      <c r="D22708" s="10"/>
    </row>
    <row r="22709" spans="3:4" x14ac:dyDescent="0.2">
      <c r="C22709" s="22"/>
      <c r="D22709" s="10"/>
    </row>
    <row r="22710" spans="3:4" x14ac:dyDescent="0.2">
      <c r="C22710" s="22"/>
      <c r="D22710" s="10"/>
    </row>
    <row r="22711" spans="3:4" x14ac:dyDescent="0.2">
      <c r="C22711" s="22"/>
      <c r="D22711" s="10"/>
    </row>
    <row r="22712" spans="3:4" x14ac:dyDescent="0.2">
      <c r="C22712" s="22"/>
      <c r="D22712" s="10"/>
    </row>
    <row r="22713" spans="3:4" x14ac:dyDescent="0.2">
      <c r="C22713" s="22"/>
      <c r="D22713" s="10"/>
    </row>
    <row r="22714" spans="3:4" x14ac:dyDescent="0.2">
      <c r="C22714" s="22"/>
      <c r="D22714" s="10"/>
    </row>
    <row r="22715" spans="3:4" x14ac:dyDescent="0.2">
      <c r="C22715" s="22"/>
      <c r="D22715" s="10"/>
    </row>
    <row r="22716" spans="3:4" x14ac:dyDescent="0.2">
      <c r="C22716" s="22"/>
      <c r="D22716" s="10"/>
    </row>
    <row r="22717" spans="3:4" x14ac:dyDescent="0.2">
      <c r="C22717" s="22"/>
      <c r="D22717" s="10"/>
    </row>
    <row r="22718" spans="3:4" x14ac:dyDescent="0.2">
      <c r="C22718" s="22"/>
      <c r="D22718" s="10"/>
    </row>
    <row r="22719" spans="3:4" x14ac:dyDescent="0.2">
      <c r="C22719" s="22"/>
      <c r="D22719" s="10"/>
    </row>
    <row r="22720" spans="3:4" x14ac:dyDescent="0.2">
      <c r="C22720" s="22"/>
      <c r="D22720" s="10"/>
    </row>
    <row r="22721" spans="3:4" x14ac:dyDescent="0.2">
      <c r="C22721" s="22"/>
      <c r="D22721" s="10"/>
    </row>
    <row r="22722" spans="3:4" x14ac:dyDescent="0.2">
      <c r="C22722" s="22"/>
      <c r="D22722" s="10"/>
    </row>
    <row r="22723" spans="3:4" x14ac:dyDescent="0.2">
      <c r="C22723" s="22"/>
      <c r="D22723" s="10"/>
    </row>
    <row r="22724" spans="3:4" x14ac:dyDescent="0.2">
      <c r="C22724" s="22"/>
      <c r="D22724" s="10"/>
    </row>
    <row r="22725" spans="3:4" x14ac:dyDescent="0.2">
      <c r="C22725" s="22"/>
      <c r="D22725" s="10"/>
    </row>
    <row r="22726" spans="3:4" x14ac:dyDescent="0.2">
      <c r="C22726" s="22"/>
      <c r="D22726" s="10"/>
    </row>
    <row r="22727" spans="3:4" x14ac:dyDescent="0.2">
      <c r="C22727" s="22"/>
      <c r="D22727" s="10"/>
    </row>
    <row r="22728" spans="3:4" x14ac:dyDescent="0.2">
      <c r="C22728" s="22"/>
      <c r="D22728" s="10"/>
    </row>
    <row r="22729" spans="3:4" x14ac:dyDescent="0.2">
      <c r="C22729" s="22"/>
      <c r="D22729" s="10"/>
    </row>
    <row r="22730" spans="3:4" x14ac:dyDescent="0.2">
      <c r="C22730" s="22"/>
      <c r="D22730" s="10"/>
    </row>
    <row r="22731" spans="3:4" x14ac:dyDescent="0.2">
      <c r="C22731" s="22"/>
      <c r="D22731" s="10"/>
    </row>
    <row r="22732" spans="3:4" x14ac:dyDescent="0.2">
      <c r="C22732" s="22"/>
      <c r="D22732" s="10"/>
    </row>
    <row r="22733" spans="3:4" x14ac:dyDescent="0.2">
      <c r="C22733" s="22"/>
      <c r="D22733" s="10"/>
    </row>
    <row r="22734" spans="3:4" x14ac:dyDescent="0.2">
      <c r="C22734" s="22"/>
      <c r="D22734" s="10"/>
    </row>
    <row r="22735" spans="3:4" x14ac:dyDescent="0.2">
      <c r="C22735" s="22"/>
      <c r="D22735" s="10"/>
    </row>
    <row r="22736" spans="3:4" x14ac:dyDescent="0.2">
      <c r="C22736" s="22"/>
      <c r="D22736" s="10"/>
    </row>
    <row r="22737" spans="3:4" x14ac:dyDescent="0.2">
      <c r="C22737" s="22"/>
      <c r="D22737" s="10"/>
    </row>
    <row r="22738" spans="3:4" x14ac:dyDescent="0.2">
      <c r="C22738" s="22"/>
      <c r="D22738" s="10"/>
    </row>
    <row r="22739" spans="3:4" x14ac:dyDescent="0.2">
      <c r="C22739" s="22"/>
      <c r="D22739" s="10"/>
    </row>
    <row r="22740" spans="3:4" x14ac:dyDescent="0.2">
      <c r="C22740" s="22"/>
      <c r="D22740" s="10"/>
    </row>
    <row r="22741" spans="3:4" x14ac:dyDescent="0.2">
      <c r="C22741" s="22"/>
      <c r="D22741" s="10"/>
    </row>
    <row r="22742" spans="3:4" x14ac:dyDescent="0.2">
      <c r="C22742" s="22"/>
      <c r="D22742" s="10"/>
    </row>
    <row r="22743" spans="3:4" x14ac:dyDescent="0.2">
      <c r="C22743" s="22"/>
      <c r="D22743" s="10"/>
    </row>
    <row r="22744" spans="3:4" x14ac:dyDescent="0.2">
      <c r="C22744" s="22"/>
      <c r="D22744" s="10"/>
    </row>
    <row r="22745" spans="3:4" x14ac:dyDescent="0.2">
      <c r="C22745" s="22"/>
      <c r="D22745" s="10"/>
    </row>
    <row r="22746" spans="3:4" x14ac:dyDescent="0.2">
      <c r="C22746" s="22"/>
      <c r="D22746" s="10"/>
    </row>
    <row r="22747" spans="3:4" x14ac:dyDescent="0.2">
      <c r="C22747" s="22"/>
      <c r="D22747" s="10"/>
    </row>
    <row r="22748" spans="3:4" x14ac:dyDescent="0.2">
      <c r="C22748" s="22"/>
      <c r="D22748" s="10"/>
    </row>
    <row r="22749" spans="3:4" x14ac:dyDescent="0.2">
      <c r="C22749" s="22"/>
      <c r="D22749" s="10"/>
    </row>
    <row r="22750" spans="3:4" x14ac:dyDescent="0.2">
      <c r="C22750" s="22"/>
      <c r="D22750" s="10"/>
    </row>
    <row r="22751" spans="3:4" x14ac:dyDescent="0.2">
      <c r="C22751" s="22"/>
      <c r="D22751" s="10"/>
    </row>
    <row r="22752" spans="3:4" x14ac:dyDescent="0.2">
      <c r="C22752" s="22"/>
      <c r="D22752" s="10"/>
    </row>
    <row r="22753" spans="3:4" x14ac:dyDescent="0.2">
      <c r="C22753" s="22"/>
      <c r="D22753" s="10"/>
    </row>
    <row r="22754" spans="3:4" x14ac:dyDescent="0.2">
      <c r="C22754" s="22"/>
      <c r="D22754" s="10"/>
    </row>
    <row r="22755" spans="3:4" x14ac:dyDescent="0.2">
      <c r="C22755" s="22"/>
      <c r="D22755" s="10"/>
    </row>
    <row r="22756" spans="3:4" x14ac:dyDescent="0.2">
      <c r="C22756" s="22"/>
      <c r="D22756" s="10"/>
    </row>
    <row r="22757" spans="3:4" x14ac:dyDescent="0.2">
      <c r="C22757" s="22"/>
      <c r="D22757" s="10"/>
    </row>
    <row r="22758" spans="3:4" x14ac:dyDescent="0.2">
      <c r="C22758" s="22"/>
      <c r="D22758" s="10"/>
    </row>
    <row r="22759" spans="3:4" x14ac:dyDescent="0.2">
      <c r="C22759" s="22"/>
      <c r="D22759" s="10"/>
    </row>
    <row r="22760" spans="3:4" x14ac:dyDescent="0.2">
      <c r="C22760" s="22"/>
      <c r="D22760" s="10"/>
    </row>
    <row r="22761" spans="3:4" x14ac:dyDescent="0.2">
      <c r="C22761" s="22"/>
      <c r="D22761" s="10"/>
    </row>
    <row r="22762" spans="3:4" x14ac:dyDescent="0.2">
      <c r="C22762" s="22"/>
      <c r="D22762" s="10"/>
    </row>
    <row r="22763" spans="3:4" x14ac:dyDescent="0.2">
      <c r="C22763" s="22"/>
      <c r="D22763" s="10"/>
    </row>
    <row r="22764" spans="3:4" x14ac:dyDescent="0.2">
      <c r="C22764" s="22"/>
      <c r="D22764" s="10"/>
    </row>
    <row r="22765" spans="3:4" x14ac:dyDescent="0.2">
      <c r="C22765" s="22"/>
      <c r="D22765" s="10"/>
    </row>
    <row r="22766" spans="3:4" x14ac:dyDescent="0.2">
      <c r="C22766" s="22"/>
      <c r="D22766" s="10"/>
    </row>
    <row r="22767" spans="3:4" x14ac:dyDescent="0.2">
      <c r="C22767" s="22"/>
      <c r="D22767" s="10"/>
    </row>
    <row r="22768" spans="3:4" x14ac:dyDescent="0.2">
      <c r="C22768" s="22"/>
      <c r="D22768" s="10"/>
    </row>
    <row r="22769" spans="3:4" x14ac:dyDescent="0.2">
      <c r="C22769" s="22"/>
      <c r="D22769" s="10"/>
    </row>
    <row r="22770" spans="3:4" x14ac:dyDescent="0.2">
      <c r="C22770" s="22"/>
      <c r="D22770" s="10"/>
    </row>
    <row r="22771" spans="3:4" x14ac:dyDescent="0.2">
      <c r="C22771" s="22"/>
      <c r="D22771" s="10"/>
    </row>
    <row r="22772" spans="3:4" x14ac:dyDescent="0.2">
      <c r="C22772" s="22"/>
      <c r="D22772" s="10"/>
    </row>
    <row r="22773" spans="3:4" x14ac:dyDescent="0.2">
      <c r="C22773" s="22"/>
      <c r="D22773" s="10"/>
    </row>
    <row r="22774" spans="3:4" x14ac:dyDescent="0.2">
      <c r="C22774" s="22"/>
      <c r="D22774" s="10"/>
    </row>
    <row r="22775" spans="3:4" x14ac:dyDescent="0.2">
      <c r="C22775" s="22"/>
      <c r="D22775" s="10"/>
    </row>
    <row r="22776" spans="3:4" x14ac:dyDescent="0.2">
      <c r="C22776" s="22"/>
      <c r="D22776" s="10"/>
    </row>
    <row r="22777" spans="3:4" x14ac:dyDescent="0.2">
      <c r="C22777" s="22"/>
      <c r="D22777" s="10"/>
    </row>
    <row r="22778" spans="3:4" x14ac:dyDescent="0.2">
      <c r="C22778" s="22"/>
      <c r="D22778" s="10"/>
    </row>
    <row r="22779" spans="3:4" x14ac:dyDescent="0.2">
      <c r="C22779" s="22"/>
      <c r="D22779" s="10"/>
    </row>
    <row r="22780" spans="3:4" x14ac:dyDescent="0.2">
      <c r="C22780" s="22"/>
      <c r="D22780" s="10"/>
    </row>
    <row r="22781" spans="3:4" x14ac:dyDescent="0.2">
      <c r="C22781" s="22"/>
      <c r="D22781" s="10"/>
    </row>
    <row r="22782" spans="3:4" x14ac:dyDescent="0.2">
      <c r="C22782" s="22"/>
      <c r="D22782" s="10"/>
    </row>
    <row r="22783" spans="3:4" x14ac:dyDescent="0.2">
      <c r="C22783" s="22"/>
      <c r="D22783" s="10"/>
    </row>
    <row r="22784" spans="3:4" x14ac:dyDescent="0.2">
      <c r="C22784" s="22"/>
      <c r="D22784" s="10"/>
    </row>
    <row r="22785" spans="3:4" x14ac:dyDescent="0.2">
      <c r="C22785" s="22"/>
      <c r="D22785" s="10"/>
    </row>
    <row r="22786" spans="3:4" x14ac:dyDescent="0.2">
      <c r="C22786" s="22"/>
      <c r="D22786" s="10"/>
    </row>
    <row r="22787" spans="3:4" x14ac:dyDescent="0.2">
      <c r="C22787" s="22"/>
      <c r="D22787" s="10"/>
    </row>
    <row r="22788" spans="3:4" x14ac:dyDescent="0.2">
      <c r="C22788" s="22"/>
      <c r="D22788" s="10"/>
    </row>
    <row r="22789" spans="3:4" x14ac:dyDescent="0.2">
      <c r="C22789" s="22"/>
      <c r="D22789" s="10"/>
    </row>
    <row r="22790" spans="3:4" x14ac:dyDescent="0.2">
      <c r="C22790" s="22"/>
      <c r="D22790" s="10"/>
    </row>
    <row r="22791" spans="3:4" x14ac:dyDescent="0.2">
      <c r="C22791" s="22"/>
      <c r="D22791" s="10"/>
    </row>
    <row r="22792" spans="3:4" x14ac:dyDescent="0.2">
      <c r="C22792" s="22"/>
      <c r="D22792" s="10"/>
    </row>
    <row r="22793" spans="3:4" x14ac:dyDescent="0.2">
      <c r="C22793" s="22"/>
      <c r="D22793" s="10"/>
    </row>
    <row r="22794" spans="3:4" x14ac:dyDescent="0.2">
      <c r="C22794" s="22"/>
      <c r="D22794" s="10"/>
    </row>
    <row r="22795" spans="3:4" x14ac:dyDescent="0.2">
      <c r="C22795" s="22"/>
      <c r="D22795" s="10"/>
    </row>
    <row r="22796" spans="3:4" x14ac:dyDescent="0.2">
      <c r="C22796" s="22"/>
      <c r="D22796" s="10"/>
    </row>
    <row r="22797" spans="3:4" x14ac:dyDescent="0.2">
      <c r="C22797" s="22"/>
      <c r="D22797" s="10"/>
    </row>
    <row r="22798" spans="3:4" x14ac:dyDescent="0.2">
      <c r="C22798" s="22"/>
      <c r="D22798" s="10"/>
    </row>
    <row r="22799" spans="3:4" x14ac:dyDescent="0.2">
      <c r="C22799" s="22"/>
      <c r="D22799" s="10"/>
    </row>
    <row r="22800" spans="3:4" x14ac:dyDescent="0.2">
      <c r="C22800" s="22"/>
      <c r="D22800" s="10"/>
    </row>
    <row r="22801" spans="3:4" x14ac:dyDescent="0.2">
      <c r="C22801" s="22"/>
      <c r="D22801" s="10"/>
    </row>
    <row r="22802" spans="3:4" x14ac:dyDescent="0.2">
      <c r="C22802" s="22"/>
      <c r="D22802" s="10"/>
    </row>
    <row r="22803" spans="3:4" x14ac:dyDescent="0.2">
      <c r="C22803" s="22"/>
      <c r="D22803" s="10"/>
    </row>
    <row r="22804" spans="3:4" x14ac:dyDescent="0.2">
      <c r="C22804" s="22"/>
      <c r="D22804" s="10"/>
    </row>
    <row r="22805" spans="3:4" x14ac:dyDescent="0.2">
      <c r="C22805" s="22"/>
      <c r="D22805" s="10"/>
    </row>
    <row r="22806" spans="3:4" x14ac:dyDescent="0.2">
      <c r="C22806" s="22"/>
      <c r="D22806" s="10"/>
    </row>
    <row r="22807" spans="3:4" x14ac:dyDescent="0.2">
      <c r="C22807" s="22"/>
      <c r="D22807" s="10"/>
    </row>
    <row r="22808" spans="3:4" x14ac:dyDescent="0.2">
      <c r="C22808" s="22"/>
      <c r="D22808" s="10"/>
    </row>
    <row r="22809" spans="3:4" x14ac:dyDescent="0.2">
      <c r="C22809" s="22"/>
      <c r="D22809" s="10"/>
    </row>
    <row r="22810" spans="3:4" x14ac:dyDescent="0.2">
      <c r="C22810" s="22"/>
      <c r="D22810" s="10"/>
    </row>
    <row r="22811" spans="3:4" x14ac:dyDescent="0.2">
      <c r="C22811" s="22"/>
      <c r="D22811" s="10"/>
    </row>
    <row r="22812" spans="3:4" x14ac:dyDescent="0.2">
      <c r="C22812" s="22"/>
      <c r="D22812" s="10"/>
    </row>
    <row r="22813" spans="3:4" x14ac:dyDescent="0.2">
      <c r="C22813" s="22"/>
      <c r="D22813" s="10"/>
    </row>
    <row r="22814" spans="3:4" x14ac:dyDescent="0.2">
      <c r="C22814" s="22"/>
      <c r="D22814" s="10"/>
    </row>
    <row r="22815" spans="3:4" x14ac:dyDescent="0.2">
      <c r="C22815" s="22"/>
      <c r="D22815" s="10"/>
    </row>
    <row r="22816" spans="3:4" x14ac:dyDescent="0.2">
      <c r="C22816" s="22"/>
      <c r="D22816" s="10"/>
    </row>
    <row r="22817" spans="3:4" x14ac:dyDescent="0.2">
      <c r="C22817" s="22"/>
      <c r="D22817" s="10"/>
    </row>
    <row r="22818" spans="3:4" x14ac:dyDescent="0.2">
      <c r="C22818" s="22"/>
      <c r="D22818" s="10"/>
    </row>
    <row r="22819" spans="3:4" x14ac:dyDescent="0.2">
      <c r="C22819" s="22"/>
      <c r="D22819" s="10"/>
    </row>
    <row r="22820" spans="3:4" x14ac:dyDescent="0.2">
      <c r="C22820" s="22"/>
      <c r="D22820" s="10"/>
    </row>
    <row r="22821" spans="3:4" x14ac:dyDescent="0.2">
      <c r="C22821" s="22"/>
      <c r="D22821" s="10"/>
    </row>
    <row r="22822" spans="3:4" x14ac:dyDescent="0.2">
      <c r="C22822" s="22"/>
      <c r="D22822" s="10"/>
    </row>
    <row r="22823" spans="3:4" x14ac:dyDescent="0.2">
      <c r="C22823" s="22"/>
      <c r="D22823" s="10"/>
    </row>
    <row r="22824" spans="3:4" x14ac:dyDescent="0.2">
      <c r="C22824" s="22"/>
      <c r="D22824" s="10"/>
    </row>
    <row r="22825" spans="3:4" x14ac:dyDescent="0.2">
      <c r="C22825" s="22"/>
      <c r="D22825" s="10"/>
    </row>
    <row r="22826" spans="3:4" x14ac:dyDescent="0.2">
      <c r="C22826" s="22"/>
      <c r="D22826" s="10"/>
    </row>
    <row r="22827" spans="3:4" x14ac:dyDescent="0.2">
      <c r="C22827" s="22"/>
      <c r="D22827" s="10"/>
    </row>
    <row r="22828" spans="3:4" x14ac:dyDescent="0.2">
      <c r="C22828" s="22"/>
      <c r="D22828" s="10"/>
    </row>
    <row r="22829" spans="3:4" x14ac:dyDescent="0.2">
      <c r="C22829" s="22"/>
      <c r="D22829" s="10"/>
    </row>
    <row r="22830" spans="3:4" x14ac:dyDescent="0.2">
      <c r="C22830" s="22"/>
      <c r="D22830" s="10"/>
    </row>
    <row r="22831" spans="3:4" x14ac:dyDescent="0.2">
      <c r="C22831" s="22"/>
      <c r="D22831" s="10"/>
    </row>
    <row r="22832" spans="3:4" x14ac:dyDescent="0.2">
      <c r="C22832" s="22"/>
      <c r="D22832" s="10"/>
    </row>
    <row r="22833" spans="3:4" x14ac:dyDescent="0.2">
      <c r="C22833" s="22"/>
      <c r="D22833" s="10"/>
    </row>
    <row r="22834" spans="3:4" x14ac:dyDescent="0.2">
      <c r="C22834" s="22"/>
      <c r="D22834" s="10"/>
    </row>
    <row r="22835" spans="3:4" x14ac:dyDescent="0.2">
      <c r="C22835" s="22"/>
      <c r="D22835" s="10"/>
    </row>
    <row r="22836" spans="3:4" x14ac:dyDescent="0.2">
      <c r="C22836" s="22"/>
      <c r="D22836" s="10"/>
    </row>
    <row r="22837" spans="3:4" x14ac:dyDescent="0.2">
      <c r="C22837" s="22"/>
      <c r="D22837" s="10"/>
    </row>
    <row r="22838" spans="3:4" x14ac:dyDescent="0.2">
      <c r="C22838" s="22"/>
      <c r="D22838" s="10"/>
    </row>
    <row r="22839" spans="3:4" x14ac:dyDescent="0.2">
      <c r="C22839" s="22"/>
      <c r="D22839" s="10"/>
    </row>
    <row r="22840" spans="3:4" x14ac:dyDescent="0.2">
      <c r="C22840" s="22"/>
      <c r="D22840" s="10"/>
    </row>
    <row r="22841" spans="3:4" x14ac:dyDescent="0.2">
      <c r="C22841" s="22"/>
      <c r="D22841" s="10"/>
    </row>
    <row r="22842" spans="3:4" x14ac:dyDescent="0.2">
      <c r="C22842" s="22"/>
      <c r="D22842" s="10"/>
    </row>
    <row r="22843" spans="3:4" x14ac:dyDescent="0.2">
      <c r="C22843" s="22"/>
      <c r="D22843" s="10"/>
    </row>
    <row r="22844" spans="3:4" x14ac:dyDescent="0.2">
      <c r="C22844" s="22"/>
      <c r="D22844" s="10"/>
    </row>
    <row r="22845" spans="3:4" x14ac:dyDescent="0.2">
      <c r="C22845" s="22"/>
      <c r="D22845" s="10"/>
    </row>
    <row r="22846" spans="3:4" x14ac:dyDescent="0.2">
      <c r="C22846" s="22"/>
      <c r="D22846" s="10"/>
    </row>
    <row r="22847" spans="3:4" x14ac:dyDescent="0.2">
      <c r="C22847" s="22"/>
      <c r="D22847" s="10"/>
    </row>
    <row r="22848" spans="3:4" x14ac:dyDescent="0.2">
      <c r="C22848" s="22"/>
      <c r="D22848" s="10"/>
    </row>
    <row r="22849" spans="3:4" x14ac:dyDescent="0.2">
      <c r="C22849" s="22"/>
      <c r="D22849" s="10"/>
    </row>
    <row r="22850" spans="3:4" x14ac:dyDescent="0.2">
      <c r="C22850" s="22"/>
      <c r="D22850" s="10"/>
    </row>
    <row r="22851" spans="3:4" x14ac:dyDescent="0.2">
      <c r="C22851" s="22"/>
      <c r="D22851" s="10"/>
    </row>
    <row r="22852" spans="3:4" x14ac:dyDescent="0.2">
      <c r="C22852" s="22"/>
      <c r="D22852" s="10"/>
    </row>
    <row r="22853" spans="3:4" x14ac:dyDescent="0.2">
      <c r="C22853" s="22"/>
      <c r="D22853" s="10"/>
    </row>
    <row r="22854" spans="3:4" x14ac:dyDescent="0.2">
      <c r="C22854" s="22"/>
      <c r="D22854" s="10"/>
    </row>
    <row r="22855" spans="3:4" x14ac:dyDescent="0.2">
      <c r="C22855" s="22"/>
      <c r="D22855" s="10"/>
    </row>
    <row r="22856" spans="3:4" x14ac:dyDescent="0.2">
      <c r="C22856" s="22"/>
      <c r="D22856" s="10"/>
    </row>
    <row r="22857" spans="3:4" x14ac:dyDescent="0.2">
      <c r="C22857" s="22"/>
      <c r="D22857" s="10"/>
    </row>
    <row r="22858" spans="3:4" x14ac:dyDescent="0.2">
      <c r="C22858" s="22"/>
      <c r="D22858" s="10"/>
    </row>
    <row r="22859" spans="3:4" x14ac:dyDescent="0.2">
      <c r="C22859" s="22"/>
      <c r="D22859" s="10"/>
    </row>
    <row r="22860" spans="3:4" x14ac:dyDescent="0.2">
      <c r="C22860" s="22"/>
      <c r="D22860" s="10"/>
    </row>
    <row r="22861" spans="3:4" x14ac:dyDescent="0.2">
      <c r="C22861" s="22"/>
      <c r="D22861" s="10"/>
    </row>
    <row r="22862" spans="3:4" x14ac:dyDescent="0.2">
      <c r="C22862" s="22"/>
      <c r="D22862" s="10"/>
    </row>
    <row r="22863" spans="3:4" x14ac:dyDescent="0.2">
      <c r="C22863" s="22"/>
      <c r="D22863" s="10"/>
    </row>
    <row r="22864" spans="3:4" x14ac:dyDescent="0.2">
      <c r="C22864" s="22"/>
      <c r="D22864" s="10"/>
    </row>
    <row r="22865" spans="3:4" x14ac:dyDescent="0.2">
      <c r="C22865" s="22"/>
      <c r="D22865" s="10"/>
    </row>
    <row r="22866" spans="3:4" x14ac:dyDescent="0.2">
      <c r="C22866" s="22"/>
      <c r="D22866" s="10"/>
    </row>
    <row r="22867" spans="3:4" x14ac:dyDescent="0.2">
      <c r="C22867" s="22"/>
      <c r="D22867" s="10"/>
    </row>
    <row r="22868" spans="3:4" x14ac:dyDescent="0.2">
      <c r="C22868" s="22"/>
      <c r="D22868" s="10"/>
    </row>
    <row r="22869" spans="3:4" x14ac:dyDescent="0.2">
      <c r="C22869" s="22"/>
      <c r="D22869" s="10"/>
    </row>
    <row r="22870" spans="3:4" x14ac:dyDescent="0.2">
      <c r="C22870" s="22"/>
      <c r="D22870" s="10"/>
    </row>
    <row r="22871" spans="3:4" x14ac:dyDescent="0.2">
      <c r="C22871" s="22"/>
      <c r="D22871" s="10"/>
    </row>
    <row r="22872" spans="3:4" x14ac:dyDescent="0.2">
      <c r="C22872" s="22"/>
      <c r="D22872" s="10"/>
    </row>
    <row r="22873" spans="3:4" x14ac:dyDescent="0.2">
      <c r="C22873" s="22"/>
      <c r="D22873" s="10"/>
    </row>
    <row r="22874" spans="3:4" x14ac:dyDescent="0.2">
      <c r="C22874" s="22"/>
      <c r="D22874" s="10"/>
    </row>
    <row r="22875" spans="3:4" x14ac:dyDescent="0.2">
      <c r="C22875" s="22"/>
      <c r="D22875" s="10"/>
    </row>
    <row r="22876" spans="3:4" x14ac:dyDescent="0.2">
      <c r="C22876" s="22"/>
      <c r="D22876" s="10"/>
    </row>
    <row r="22877" spans="3:4" x14ac:dyDescent="0.2">
      <c r="C22877" s="22"/>
      <c r="D22877" s="10"/>
    </row>
    <row r="22878" spans="3:4" x14ac:dyDescent="0.2">
      <c r="C22878" s="22"/>
      <c r="D22878" s="10"/>
    </row>
    <row r="22879" spans="3:4" x14ac:dyDescent="0.2">
      <c r="C22879" s="22"/>
      <c r="D22879" s="10"/>
    </row>
    <row r="22880" spans="3:4" x14ac:dyDescent="0.2">
      <c r="C22880" s="22"/>
      <c r="D22880" s="10"/>
    </row>
    <row r="22881" spans="3:4" x14ac:dyDescent="0.2">
      <c r="C22881" s="22"/>
      <c r="D22881" s="10"/>
    </row>
    <row r="22882" spans="3:4" x14ac:dyDescent="0.2">
      <c r="C22882" s="22"/>
      <c r="D22882" s="10"/>
    </row>
    <row r="22883" spans="3:4" x14ac:dyDescent="0.2">
      <c r="C22883" s="22"/>
      <c r="D22883" s="10"/>
    </row>
    <row r="22884" spans="3:4" x14ac:dyDescent="0.2">
      <c r="C22884" s="22"/>
      <c r="D22884" s="10"/>
    </row>
    <row r="22885" spans="3:4" x14ac:dyDescent="0.2">
      <c r="C22885" s="22"/>
      <c r="D22885" s="10"/>
    </row>
    <row r="22886" spans="3:4" x14ac:dyDescent="0.2">
      <c r="C22886" s="22"/>
      <c r="D22886" s="10"/>
    </row>
    <row r="22887" spans="3:4" x14ac:dyDescent="0.2">
      <c r="C22887" s="22"/>
      <c r="D22887" s="10"/>
    </row>
    <row r="22888" spans="3:4" x14ac:dyDescent="0.2">
      <c r="C22888" s="22"/>
      <c r="D22888" s="10"/>
    </row>
    <row r="22889" spans="3:4" x14ac:dyDescent="0.2">
      <c r="C22889" s="22"/>
      <c r="D22889" s="10"/>
    </row>
    <row r="22890" spans="3:4" x14ac:dyDescent="0.2">
      <c r="C22890" s="22"/>
      <c r="D22890" s="10"/>
    </row>
    <row r="22891" spans="3:4" x14ac:dyDescent="0.2">
      <c r="C22891" s="22"/>
      <c r="D22891" s="10"/>
    </row>
    <row r="22892" spans="3:4" x14ac:dyDescent="0.2">
      <c r="C22892" s="22"/>
      <c r="D22892" s="10"/>
    </row>
    <row r="22893" spans="3:4" x14ac:dyDescent="0.2">
      <c r="C22893" s="22"/>
      <c r="D22893" s="10"/>
    </row>
    <row r="22894" spans="3:4" x14ac:dyDescent="0.2">
      <c r="C22894" s="22"/>
      <c r="D22894" s="10"/>
    </row>
    <row r="22895" spans="3:4" x14ac:dyDescent="0.2">
      <c r="C22895" s="22"/>
      <c r="D22895" s="10"/>
    </row>
    <row r="22896" spans="3:4" x14ac:dyDescent="0.2">
      <c r="C22896" s="22"/>
      <c r="D22896" s="10"/>
    </row>
    <row r="22897" spans="3:4" x14ac:dyDescent="0.2">
      <c r="C22897" s="22"/>
      <c r="D22897" s="10"/>
    </row>
    <row r="22898" spans="3:4" x14ac:dyDescent="0.2">
      <c r="C22898" s="22"/>
      <c r="D22898" s="10"/>
    </row>
    <row r="22899" spans="3:4" x14ac:dyDescent="0.2">
      <c r="C22899" s="22"/>
      <c r="D22899" s="10"/>
    </row>
    <row r="22900" spans="3:4" x14ac:dyDescent="0.2">
      <c r="C22900" s="22"/>
      <c r="D22900" s="10"/>
    </row>
    <row r="22901" spans="3:4" x14ac:dyDescent="0.2">
      <c r="C22901" s="22"/>
      <c r="D22901" s="10"/>
    </row>
    <row r="22902" spans="3:4" x14ac:dyDescent="0.2">
      <c r="C22902" s="22"/>
      <c r="D22902" s="10"/>
    </row>
    <row r="22903" spans="3:4" x14ac:dyDescent="0.2">
      <c r="C22903" s="22"/>
      <c r="D22903" s="10"/>
    </row>
    <row r="22904" spans="3:4" x14ac:dyDescent="0.2">
      <c r="C22904" s="22"/>
      <c r="D22904" s="10"/>
    </row>
    <row r="22905" spans="3:4" x14ac:dyDescent="0.2">
      <c r="C22905" s="22"/>
      <c r="D22905" s="10"/>
    </row>
    <row r="22906" spans="3:4" x14ac:dyDescent="0.2">
      <c r="C22906" s="22"/>
      <c r="D22906" s="10"/>
    </row>
    <row r="22907" spans="3:4" x14ac:dyDescent="0.2">
      <c r="C22907" s="22"/>
      <c r="D22907" s="10"/>
    </row>
    <row r="22908" spans="3:4" x14ac:dyDescent="0.2">
      <c r="C22908" s="22"/>
      <c r="D22908" s="10"/>
    </row>
    <row r="22909" spans="3:4" x14ac:dyDescent="0.2">
      <c r="C22909" s="22"/>
      <c r="D22909" s="10"/>
    </row>
    <row r="22910" spans="3:4" x14ac:dyDescent="0.2">
      <c r="C22910" s="22"/>
      <c r="D22910" s="10"/>
    </row>
    <row r="22911" spans="3:4" x14ac:dyDescent="0.2">
      <c r="C22911" s="22"/>
      <c r="D22911" s="10"/>
    </row>
    <row r="22912" spans="3:4" x14ac:dyDescent="0.2">
      <c r="C22912" s="22"/>
      <c r="D22912" s="10"/>
    </row>
    <row r="22913" spans="3:4" x14ac:dyDescent="0.2">
      <c r="C22913" s="22"/>
      <c r="D22913" s="10"/>
    </row>
    <row r="22914" spans="3:4" x14ac:dyDescent="0.2">
      <c r="C22914" s="22"/>
      <c r="D22914" s="10"/>
    </row>
    <row r="22915" spans="3:4" x14ac:dyDescent="0.2">
      <c r="C22915" s="22"/>
      <c r="D22915" s="10"/>
    </row>
    <row r="22916" spans="3:4" x14ac:dyDescent="0.2">
      <c r="C22916" s="22"/>
      <c r="D22916" s="10"/>
    </row>
    <row r="22917" spans="3:4" x14ac:dyDescent="0.2">
      <c r="C22917" s="22"/>
      <c r="D22917" s="10"/>
    </row>
    <row r="22918" spans="3:4" x14ac:dyDescent="0.2">
      <c r="C22918" s="22"/>
      <c r="D22918" s="10"/>
    </row>
    <row r="22919" spans="3:4" x14ac:dyDescent="0.2">
      <c r="C22919" s="22"/>
      <c r="D22919" s="10"/>
    </row>
    <row r="22920" spans="3:4" x14ac:dyDescent="0.2">
      <c r="C22920" s="22"/>
      <c r="D22920" s="10"/>
    </row>
    <row r="22921" spans="3:4" x14ac:dyDescent="0.2">
      <c r="C22921" s="22"/>
      <c r="D22921" s="10"/>
    </row>
    <row r="22922" spans="3:4" x14ac:dyDescent="0.2">
      <c r="C22922" s="22"/>
      <c r="D22922" s="10"/>
    </row>
    <row r="22923" spans="3:4" x14ac:dyDescent="0.2">
      <c r="C22923" s="22"/>
      <c r="D22923" s="10"/>
    </row>
    <row r="22924" spans="3:4" x14ac:dyDescent="0.2">
      <c r="C22924" s="22"/>
      <c r="D22924" s="10"/>
    </row>
    <row r="22925" spans="3:4" x14ac:dyDescent="0.2">
      <c r="C22925" s="22"/>
      <c r="D22925" s="10"/>
    </row>
    <row r="22926" spans="3:4" x14ac:dyDescent="0.2">
      <c r="C22926" s="22"/>
      <c r="D22926" s="10"/>
    </row>
    <row r="22927" spans="3:4" x14ac:dyDescent="0.2">
      <c r="C22927" s="22"/>
      <c r="D22927" s="10"/>
    </row>
    <row r="22928" spans="3:4" x14ac:dyDescent="0.2">
      <c r="C22928" s="22"/>
      <c r="D22928" s="10"/>
    </row>
    <row r="22929" spans="3:4" x14ac:dyDescent="0.2">
      <c r="C22929" s="22"/>
      <c r="D22929" s="10"/>
    </row>
    <row r="22930" spans="3:4" x14ac:dyDescent="0.2">
      <c r="C22930" s="22"/>
      <c r="D22930" s="10"/>
    </row>
    <row r="22931" spans="3:4" x14ac:dyDescent="0.2">
      <c r="C22931" s="22"/>
      <c r="D22931" s="10"/>
    </row>
    <row r="22932" spans="3:4" x14ac:dyDescent="0.2">
      <c r="C22932" s="22"/>
      <c r="D22932" s="10"/>
    </row>
    <row r="22933" spans="3:4" x14ac:dyDescent="0.2">
      <c r="C22933" s="22"/>
      <c r="D22933" s="10"/>
    </row>
    <row r="22934" spans="3:4" x14ac:dyDescent="0.2">
      <c r="C22934" s="22"/>
      <c r="D22934" s="10"/>
    </row>
    <row r="22935" spans="3:4" x14ac:dyDescent="0.2">
      <c r="C22935" s="22"/>
      <c r="D22935" s="10"/>
    </row>
    <row r="22936" spans="3:4" x14ac:dyDescent="0.2">
      <c r="C22936" s="22"/>
      <c r="D22936" s="10"/>
    </row>
    <row r="22937" spans="3:4" x14ac:dyDescent="0.2">
      <c r="C22937" s="22"/>
      <c r="D22937" s="10"/>
    </row>
    <row r="22938" spans="3:4" x14ac:dyDescent="0.2">
      <c r="C22938" s="22"/>
      <c r="D22938" s="10"/>
    </row>
    <row r="22939" spans="3:4" x14ac:dyDescent="0.2">
      <c r="C22939" s="22"/>
      <c r="D22939" s="10"/>
    </row>
    <row r="22940" spans="3:4" x14ac:dyDescent="0.2">
      <c r="C22940" s="22"/>
      <c r="D22940" s="10"/>
    </row>
    <row r="22941" spans="3:4" x14ac:dyDescent="0.2">
      <c r="C22941" s="22"/>
      <c r="D22941" s="10"/>
    </row>
    <row r="22942" spans="3:4" x14ac:dyDescent="0.2">
      <c r="C22942" s="22"/>
      <c r="D22942" s="10"/>
    </row>
    <row r="22943" spans="3:4" x14ac:dyDescent="0.2">
      <c r="C22943" s="22"/>
      <c r="D22943" s="10"/>
    </row>
    <row r="22944" spans="3:4" x14ac:dyDescent="0.2">
      <c r="C22944" s="22"/>
      <c r="D22944" s="10"/>
    </row>
    <row r="22945" spans="3:4" x14ac:dyDescent="0.2">
      <c r="C22945" s="22"/>
      <c r="D22945" s="10"/>
    </row>
    <row r="22946" spans="3:4" x14ac:dyDescent="0.2">
      <c r="C22946" s="22"/>
      <c r="D22946" s="10"/>
    </row>
    <row r="22947" spans="3:4" x14ac:dyDescent="0.2">
      <c r="C22947" s="22"/>
      <c r="D22947" s="10"/>
    </row>
    <row r="22948" spans="3:4" x14ac:dyDescent="0.2">
      <c r="C22948" s="22"/>
      <c r="D22948" s="10"/>
    </row>
    <row r="22949" spans="3:4" x14ac:dyDescent="0.2">
      <c r="C22949" s="22"/>
      <c r="D22949" s="10"/>
    </row>
    <row r="22950" spans="3:4" x14ac:dyDescent="0.2">
      <c r="C22950" s="22"/>
      <c r="D22950" s="10"/>
    </row>
    <row r="22951" spans="3:4" x14ac:dyDescent="0.2">
      <c r="C22951" s="22"/>
      <c r="D22951" s="10"/>
    </row>
    <row r="22952" spans="3:4" x14ac:dyDescent="0.2">
      <c r="C22952" s="22"/>
      <c r="D22952" s="10"/>
    </row>
    <row r="22953" spans="3:4" x14ac:dyDescent="0.2">
      <c r="C22953" s="22"/>
      <c r="D22953" s="10"/>
    </row>
    <row r="22954" spans="3:4" x14ac:dyDescent="0.2">
      <c r="C22954" s="22"/>
      <c r="D22954" s="10"/>
    </row>
    <row r="22955" spans="3:4" x14ac:dyDescent="0.2">
      <c r="C22955" s="22"/>
      <c r="D22955" s="10"/>
    </row>
    <row r="22956" spans="3:4" x14ac:dyDescent="0.2">
      <c r="C22956" s="22"/>
      <c r="D22956" s="10"/>
    </row>
    <row r="22957" spans="3:4" x14ac:dyDescent="0.2">
      <c r="C22957" s="22"/>
      <c r="D22957" s="10"/>
    </row>
    <row r="22958" spans="3:4" x14ac:dyDescent="0.2">
      <c r="C22958" s="22"/>
      <c r="D22958" s="10"/>
    </row>
    <row r="22959" spans="3:4" x14ac:dyDescent="0.2">
      <c r="C22959" s="22"/>
      <c r="D22959" s="10"/>
    </row>
    <row r="22960" spans="3:4" x14ac:dyDescent="0.2">
      <c r="C22960" s="22"/>
      <c r="D22960" s="10"/>
    </row>
    <row r="22961" spans="3:4" x14ac:dyDescent="0.2">
      <c r="C22961" s="22"/>
      <c r="D22961" s="10"/>
    </row>
    <row r="22962" spans="3:4" x14ac:dyDescent="0.2">
      <c r="C22962" s="22"/>
      <c r="D22962" s="10"/>
    </row>
    <row r="22963" spans="3:4" x14ac:dyDescent="0.2">
      <c r="C22963" s="22"/>
      <c r="D22963" s="10"/>
    </row>
    <row r="22964" spans="3:4" x14ac:dyDescent="0.2">
      <c r="C22964" s="22"/>
      <c r="D22964" s="10"/>
    </row>
    <row r="22965" spans="3:4" x14ac:dyDescent="0.2">
      <c r="C22965" s="22"/>
      <c r="D22965" s="10"/>
    </row>
    <row r="22966" spans="3:4" x14ac:dyDescent="0.2">
      <c r="C22966" s="22"/>
      <c r="D22966" s="10"/>
    </row>
    <row r="22967" spans="3:4" x14ac:dyDescent="0.2">
      <c r="C22967" s="22"/>
      <c r="D22967" s="10"/>
    </row>
    <row r="22968" spans="3:4" x14ac:dyDescent="0.2">
      <c r="C22968" s="22"/>
      <c r="D22968" s="10"/>
    </row>
    <row r="22969" spans="3:4" x14ac:dyDescent="0.2">
      <c r="C22969" s="22"/>
      <c r="D22969" s="10"/>
    </row>
    <row r="22970" spans="3:4" x14ac:dyDescent="0.2">
      <c r="C22970" s="22"/>
      <c r="D22970" s="10"/>
    </row>
    <row r="22971" spans="3:4" x14ac:dyDescent="0.2">
      <c r="C22971" s="22"/>
      <c r="D22971" s="10"/>
    </row>
    <row r="22972" spans="3:4" x14ac:dyDescent="0.2">
      <c r="C22972" s="22"/>
      <c r="D22972" s="10"/>
    </row>
    <row r="22973" spans="3:4" x14ac:dyDescent="0.2">
      <c r="C22973" s="22"/>
      <c r="D22973" s="10"/>
    </row>
    <row r="22974" spans="3:4" x14ac:dyDescent="0.2">
      <c r="C22974" s="22"/>
      <c r="D22974" s="10"/>
    </row>
    <row r="22975" spans="3:4" x14ac:dyDescent="0.2">
      <c r="C22975" s="22"/>
      <c r="D22975" s="10"/>
    </row>
    <row r="22976" spans="3:4" x14ac:dyDescent="0.2">
      <c r="C22976" s="22"/>
      <c r="D22976" s="10"/>
    </row>
    <row r="22977" spans="3:4" x14ac:dyDescent="0.2">
      <c r="C22977" s="22"/>
      <c r="D22977" s="10"/>
    </row>
    <row r="22978" spans="3:4" x14ac:dyDescent="0.2">
      <c r="C22978" s="22"/>
      <c r="D22978" s="10"/>
    </row>
    <row r="22979" spans="3:4" x14ac:dyDescent="0.2">
      <c r="C22979" s="22"/>
      <c r="D22979" s="10"/>
    </row>
    <row r="22980" spans="3:4" x14ac:dyDescent="0.2">
      <c r="C22980" s="22"/>
      <c r="D22980" s="10"/>
    </row>
    <row r="22981" spans="3:4" x14ac:dyDescent="0.2">
      <c r="C22981" s="22"/>
      <c r="D22981" s="10"/>
    </row>
    <row r="22982" spans="3:4" x14ac:dyDescent="0.2">
      <c r="C22982" s="22"/>
      <c r="D22982" s="10"/>
    </row>
    <row r="22983" spans="3:4" x14ac:dyDescent="0.2">
      <c r="C22983" s="22"/>
      <c r="D22983" s="10"/>
    </row>
    <row r="22984" spans="3:4" x14ac:dyDescent="0.2">
      <c r="C22984" s="22"/>
      <c r="D22984" s="10"/>
    </row>
    <row r="22985" spans="3:4" x14ac:dyDescent="0.2">
      <c r="C22985" s="22"/>
      <c r="D22985" s="10"/>
    </row>
    <row r="22986" spans="3:4" x14ac:dyDescent="0.2">
      <c r="C22986" s="22"/>
      <c r="D22986" s="10"/>
    </row>
    <row r="22987" spans="3:4" x14ac:dyDescent="0.2">
      <c r="C22987" s="22"/>
      <c r="D22987" s="10"/>
    </row>
    <row r="22988" spans="3:4" x14ac:dyDescent="0.2">
      <c r="C22988" s="22"/>
      <c r="D22988" s="10"/>
    </row>
    <row r="22989" spans="3:4" x14ac:dyDescent="0.2">
      <c r="C22989" s="22"/>
      <c r="D22989" s="10"/>
    </row>
    <row r="22990" spans="3:4" x14ac:dyDescent="0.2">
      <c r="C22990" s="22"/>
      <c r="D22990" s="10"/>
    </row>
    <row r="22991" spans="3:4" x14ac:dyDescent="0.2">
      <c r="C22991" s="22"/>
      <c r="D22991" s="10"/>
    </row>
    <row r="22992" spans="3:4" x14ac:dyDescent="0.2">
      <c r="C22992" s="22"/>
      <c r="D22992" s="10"/>
    </row>
    <row r="22993" spans="3:4" x14ac:dyDescent="0.2">
      <c r="C22993" s="22"/>
      <c r="D22993" s="10"/>
    </row>
    <row r="22994" spans="3:4" x14ac:dyDescent="0.2">
      <c r="C22994" s="22"/>
      <c r="D22994" s="10"/>
    </row>
    <row r="22995" spans="3:4" x14ac:dyDescent="0.2">
      <c r="C22995" s="22"/>
      <c r="D22995" s="10"/>
    </row>
    <row r="22996" spans="3:4" x14ac:dyDescent="0.2">
      <c r="C22996" s="22"/>
      <c r="D22996" s="10"/>
    </row>
    <row r="22997" spans="3:4" x14ac:dyDescent="0.2">
      <c r="C22997" s="22"/>
      <c r="D22997" s="10"/>
    </row>
    <row r="22998" spans="3:4" x14ac:dyDescent="0.2">
      <c r="C22998" s="22"/>
      <c r="D22998" s="10"/>
    </row>
    <row r="22999" spans="3:4" x14ac:dyDescent="0.2">
      <c r="C22999" s="22"/>
      <c r="D22999" s="10"/>
    </row>
    <row r="23000" spans="3:4" x14ac:dyDescent="0.2">
      <c r="C23000" s="22"/>
      <c r="D23000" s="10"/>
    </row>
    <row r="23001" spans="3:4" x14ac:dyDescent="0.2">
      <c r="C23001" s="22"/>
      <c r="D23001" s="10"/>
    </row>
    <row r="23002" spans="3:4" x14ac:dyDescent="0.2">
      <c r="C23002" s="22"/>
      <c r="D23002" s="10"/>
    </row>
    <row r="23003" spans="3:4" x14ac:dyDescent="0.2">
      <c r="C23003" s="22"/>
      <c r="D23003" s="10"/>
    </row>
    <row r="23004" spans="3:4" x14ac:dyDescent="0.2">
      <c r="C23004" s="22"/>
      <c r="D23004" s="10"/>
    </row>
    <row r="23005" spans="3:4" x14ac:dyDescent="0.2">
      <c r="C23005" s="22"/>
      <c r="D23005" s="10"/>
    </row>
    <row r="23006" spans="3:4" x14ac:dyDescent="0.2">
      <c r="C23006" s="22"/>
      <c r="D23006" s="10"/>
    </row>
    <row r="23007" spans="3:4" x14ac:dyDescent="0.2">
      <c r="C23007" s="22"/>
      <c r="D23007" s="10"/>
    </row>
    <row r="23008" spans="3:4" x14ac:dyDescent="0.2">
      <c r="C23008" s="22"/>
      <c r="D23008" s="10"/>
    </row>
    <row r="23009" spans="3:4" x14ac:dyDescent="0.2">
      <c r="C23009" s="22"/>
      <c r="D23009" s="10"/>
    </row>
    <row r="23010" spans="3:4" x14ac:dyDescent="0.2">
      <c r="C23010" s="22"/>
      <c r="D23010" s="10"/>
    </row>
    <row r="23011" spans="3:4" x14ac:dyDescent="0.2">
      <c r="C23011" s="22"/>
      <c r="D23011" s="10"/>
    </row>
    <row r="23012" spans="3:4" x14ac:dyDescent="0.2">
      <c r="C23012" s="22"/>
      <c r="D23012" s="10"/>
    </row>
    <row r="23013" spans="3:4" x14ac:dyDescent="0.2">
      <c r="C23013" s="22"/>
      <c r="D23013" s="10"/>
    </row>
    <row r="23014" spans="3:4" x14ac:dyDescent="0.2">
      <c r="C23014" s="22"/>
      <c r="D23014" s="10"/>
    </row>
    <row r="23015" spans="3:4" x14ac:dyDescent="0.2">
      <c r="C23015" s="22"/>
      <c r="D23015" s="10"/>
    </row>
    <row r="23016" spans="3:4" x14ac:dyDescent="0.2">
      <c r="C23016" s="22"/>
      <c r="D23016" s="10"/>
    </row>
    <row r="23017" spans="3:4" x14ac:dyDescent="0.2">
      <c r="C23017" s="22"/>
      <c r="D23017" s="10"/>
    </row>
    <row r="23018" spans="3:4" x14ac:dyDescent="0.2">
      <c r="C23018" s="22"/>
      <c r="D23018" s="10"/>
    </row>
    <row r="23019" spans="3:4" x14ac:dyDescent="0.2">
      <c r="C23019" s="22"/>
      <c r="D23019" s="10"/>
    </row>
    <row r="23020" spans="3:4" x14ac:dyDescent="0.2">
      <c r="C23020" s="22"/>
      <c r="D23020" s="10"/>
    </row>
    <row r="23021" spans="3:4" x14ac:dyDescent="0.2">
      <c r="C23021" s="22"/>
      <c r="D23021" s="10"/>
    </row>
    <row r="23022" spans="3:4" x14ac:dyDescent="0.2">
      <c r="C23022" s="22"/>
      <c r="D23022" s="10"/>
    </row>
    <row r="23023" spans="3:4" x14ac:dyDescent="0.2">
      <c r="C23023" s="22"/>
      <c r="D23023" s="10"/>
    </row>
    <row r="23024" spans="3:4" x14ac:dyDescent="0.2">
      <c r="C23024" s="22"/>
      <c r="D23024" s="10"/>
    </row>
    <row r="23025" spans="3:4" x14ac:dyDescent="0.2">
      <c r="C23025" s="22"/>
      <c r="D23025" s="10"/>
    </row>
    <row r="23026" spans="3:4" x14ac:dyDescent="0.2">
      <c r="C23026" s="22"/>
      <c r="D23026" s="10"/>
    </row>
    <row r="23027" spans="3:4" x14ac:dyDescent="0.2">
      <c r="C23027" s="22"/>
      <c r="D23027" s="10"/>
    </row>
    <row r="23028" spans="3:4" x14ac:dyDescent="0.2">
      <c r="C23028" s="22"/>
      <c r="D23028" s="10"/>
    </row>
    <row r="23029" spans="3:4" x14ac:dyDescent="0.2">
      <c r="C23029" s="22"/>
      <c r="D23029" s="10"/>
    </row>
    <row r="23030" spans="3:4" x14ac:dyDescent="0.2">
      <c r="C23030" s="22"/>
      <c r="D23030" s="10"/>
    </row>
    <row r="23031" spans="3:4" x14ac:dyDescent="0.2">
      <c r="C23031" s="22"/>
      <c r="D23031" s="10"/>
    </row>
    <row r="23032" spans="3:4" x14ac:dyDescent="0.2">
      <c r="C23032" s="22"/>
      <c r="D23032" s="10"/>
    </row>
    <row r="23033" spans="3:4" x14ac:dyDescent="0.2">
      <c r="C23033" s="22"/>
      <c r="D23033" s="10"/>
    </row>
    <row r="23034" spans="3:4" x14ac:dyDescent="0.2">
      <c r="C23034" s="22"/>
      <c r="D23034" s="10"/>
    </row>
    <row r="23035" spans="3:4" x14ac:dyDescent="0.2">
      <c r="C23035" s="22"/>
      <c r="D23035" s="10"/>
    </row>
    <row r="23036" spans="3:4" x14ac:dyDescent="0.2">
      <c r="C23036" s="22"/>
      <c r="D23036" s="10"/>
    </row>
    <row r="23037" spans="3:4" x14ac:dyDescent="0.2">
      <c r="C23037" s="22"/>
      <c r="D23037" s="10"/>
    </row>
    <row r="23038" spans="3:4" x14ac:dyDescent="0.2">
      <c r="C23038" s="22"/>
      <c r="D23038" s="10"/>
    </row>
    <row r="23039" spans="3:4" x14ac:dyDescent="0.2">
      <c r="C23039" s="22"/>
      <c r="D23039" s="10"/>
    </row>
    <row r="23040" spans="3:4" x14ac:dyDescent="0.2">
      <c r="C23040" s="22"/>
      <c r="D23040" s="10"/>
    </row>
    <row r="23041" spans="3:4" x14ac:dyDescent="0.2">
      <c r="C23041" s="22"/>
      <c r="D23041" s="10"/>
    </row>
    <row r="23042" spans="3:4" x14ac:dyDescent="0.2">
      <c r="C23042" s="22"/>
      <c r="D23042" s="10"/>
    </row>
    <row r="23043" spans="3:4" x14ac:dyDescent="0.2">
      <c r="C23043" s="22"/>
      <c r="D23043" s="10"/>
    </row>
    <row r="23044" spans="3:4" x14ac:dyDescent="0.2">
      <c r="C23044" s="22"/>
      <c r="D23044" s="10"/>
    </row>
    <row r="23045" spans="3:4" x14ac:dyDescent="0.2">
      <c r="C23045" s="22"/>
      <c r="D23045" s="10"/>
    </row>
    <row r="23046" spans="3:4" x14ac:dyDescent="0.2">
      <c r="C23046" s="22"/>
      <c r="D23046" s="10"/>
    </row>
    <row r="23047" spans="3:4" x14ac:dyDescent="0.2">
      <c r="C23047" s="22"/>
      <c r="D23047" s="10"/>
    </row>
    <row r="23048" spans="3:4" x14ac:dyDescent="0.2">
      <c r="C23048" s="22"/>
      <c r="D23048" s="10"/>
    </row>
    <row r="23049" spans="3:4" x14ac:dyDescent="0.2">
      <c r="C23049" s="22"/>
      <c r="D23049" s="10"/>
    </row>
    <row r="23050" spans="3:4" x14ac:dyDescent="0.2">
      <c r="C23050" s="22"/>
      <c r="D23050" s="10"/>
    </row>
    <row r="23051" spans="3:4" x14ac:dyDescent="0.2">
      <c r="C23051" s="22"/>
      <c r="D23051" s="10"/>
    </row>
    <row r="23052" spans="3:4" x14ac:dyDescent="0.2">
      <c r="C23052" s="22"/>
      <c r="D23052" s="10"/>
    </row>
    <row r="23053" spans="3:4" x14ac:dyDescent="0.2">
      <c r="C23053" s="22"/>
      <c r="D23053" s="10"/>
    </row>
    <row r="23054" spans="3:4" x14ac:dyDescent="0.2">
      <c r="C23054" s="22"/>
      <c r="D23054" s="10"/>
    </row>
    <row r="23055" spans="3:4" x14ac:dyDescent="0.2">
      <c r="C23055" s="22"/>
      <c r="D23055" s="10"/>
    </row>
    <row r="23056" spans="3:4" x14ac:dyDescent="0.2">
      <c r="C23056" s="22"/>
      <c r="D23056" s="10"/>
    </row>
    <row r="23057" spans="3:4" x14ac:dyDescent="0.2">
      <c r="C23057" s="22"/>
      <c r="D23057" s="10"/>
    </row>
    <row r="23058" spans="3:4" x14ac:dyDescent="0.2">
      <c r="C23058" s="22"/>
      <c r="D23058" s="10"/>
    </row>
    <row r="23059" spans="3:4" x14ac:dyDescent="0.2">
      <c r="C23059" s="22"/>
      <c r="D23059" s="10"/>
    </row>
    <row r="23060" spans="3:4" x14ac:dyDescent="0.2">
      <c r="C23060" s="22"/>
      <c r="D23060" s="10"/>
    </row>
    <row r="23061" spans="3:4" x14ac:dyDescent="0.2">
      <c r="C23061" s="22"/>
      <c r="D23061" s="10"/>
    </row>
    <row r="23062" spans="3:4" x14ac:dyDescent="0.2">
      <c r="C23062" s="22"/>
      <c r="D23062" s="10"/>
    </row>
    <row r="23063" spans="3:4" x14ac:dyDescent="0.2">
      <c r="C23063" s="22"/>
      <c r="D23063" s="10"/>
    </row>
    <row r="23064" spans="3:4" x14ac:dyDescent="0.2">
      <c r="C23064" s="22"/>
      <c r="D23064" s="10"/>
    </row>
    <row r="23065" spans="3:4" x14ac:dyDescent="0.2">
      <c r="C23065" s="22"/>
      <c r="D23065" s="10"/>
    </row>
    <row r="23066" spans="3:4" x14ac:dyDescent="0.2">
      <c r="C23066" s="22"/>
      <c r="D23066" s="10"/>
    </row>
    <row r="23067" spans="3:4" x14ac:dyDescent="0.2">
      <c r="C23067" s="22"/>
      <c r="D23067" s="10"/>
    </row>
    <row r="23068" spans="3:4" x14ac:dyDescent="0.2">
      <c r="C23068" s="22"/>
      <c r="D23068" s="10"/>
    </row>
    <row r="23069" spans="3:4" x14ac:dyDescent="0.2">
      <c r="C23069" s="22"/>
      <c r="D23069" s="10"/>
    </row>
    <row r="23070" spans="3:4" x14ac:dyDescent="0.2">
      <c r="C23070" s="22"/>
      <c r="D23070" s="10"/>
    </row>
    <row r="23071" spans="3:4" x14ac:dyDescent="0.2">
      <c r="C23071" s="22"/>
      <c r="D23071" s="10"/>
    </row>
    <row r="23072" spans="3:4" x14ac:dyDescent="0.2">
      <c r="C23072" s="22"/>
      <c r="D23072" s="10"/>
    </row>
    <row r="23073" spans="3:4" x14ac:dyDescent="0.2">
      <c r="C23073" s="22"/>
      <c r="D23073" s="10"/>
    </row>
    <row r="23074" spans="3:4" x14ac:dyDescent="0.2">
      <c r="C23074" s="22"/>
      <c r="D23074" s="10"/>
    </row>
    <row r="23075" spans="3:4" x14ac:dyDescent="0.2">
      <c r="C23075" s="22"/>
      <c r="D23075" s="10"/>
    </row>
    <row r="23076" spans="3:4" x14ac:dyDescent="0.2">
      <c r="C23076" s="22"/>
      <c r="D23076" s="10"/>
    </row>
    <row r="23077" spans="3:4" x14ac:dyDescent="0.2">
      <c r="C23077" s="22"/>
      <c r="D23077" s="10"/>
    </row>
    <row r="23078" spans="3:4" x14ac:dyDescent="0.2">
      <c r="C23078" s="22"/>
      <c r="D23078" s="10"/>
    </row>
    <row r="23079" spans="3:4" x14ac:dyDescent="0.2">
      <c r="C23079" s="22"/>
      <c r="D23079" s="10"/>
    </row>
    <row r="23080" spans="3:4" x14ac:dyDescent="0.2">
      <c r="C23080" s="22"/>
      <c r="D23080" s="10"/>
    </row>
    <row r="23081" spans="3:4" x14ac:dyDescent="0.2">
      <c r="C23081" s="22"/>
      <c r="D23081" s="10"/>
    </row>
    <row r="23082" spans="3:4" x14ac:dyDescent="0.2">
      <c r="C23082" s="22"/>
      <c r="D23082" s="10"/>
    </row>
    <row r="23083" spans="3:4" x14ac:dyDescent="0.2">
      <c r="C23083" s="22"/>
      <c r="D23083" s="10"/>
    </row>
    <row r="23084" spans="3:4" x14ac:dyDescent="0.2">
      <c r="C23084" s="22"/>
      <c r="D23084" s="10"/>
    </row>
    <row r="23085" spans="3:4" x14ac:dyDescent="0.2">
      <c r="C23085" s="22"/>
      <c r="D23085" s="10"/>
    </row>
    <row r="23086" spans="3:4" x14ac:dyDescent="0.2">
      <c r="C23086" s="22"/>
      <c r="D23086" s="10"/>
    </row>
    <row r="23087" spans="3:4" x14ac:dyDescent="0.2">
      <c r="C23087" s="22"/>
      <c r="D23087" s="10"/>
    </row>
    <row r="23088" spans="3:4" x14ac:dyDescent="0.2">
      <c r="C23088" s="22"/>
      <c r="D23088" s="10"/>
    </row>
    <row r="23089" spans="3:4" x14ac:dyDescent="0.2">
      <c r="C23089" s="22"/>
      <c r="D23089" s="10"/>
    </row>
    <row r="23090" spans="3:4" x14ac:dyDescent="0.2">
      <c r="C23090" s="22"/>
      <c r="D23090" s="10"/>
    </row>
    <row r="23091" spans="3:4" x14ac:dyDescent="0.2">
      <c r="C23091" s="22"/>
      <c r="D23091" s="10"/>
    </row>
    <row r="23092" spans="3:4" x14ac:dyDescent="0.2">
      <c r="C23092" s="22"/>
      <c r="D23092" s="10"/>
    </row>
    <row r="23093" spans="3:4" x14ac:dyDescent="0.2">
      <c r="C23093" s="22"/>
      <c r="D23093" s="10"/>
    </row>
    <row r="23094" spans="3:4" x14ac:dyDescent="0.2">
      <c r="C23094" s="22"/>
      <c r="D23094" s="10"/>
    </row>
    <row r="23095" spans="3:4" x14ac:dyDescent="0.2">
      <c r="C23095" s="22"/>
      <c r="D23095" s="10"/>
    </row>
    <row r="23096" spans="3:4" x14ac:dyDescent="0.2">
      <c r="C23096" s="22"/>
      <c r="D23096" s="10"/>
    </row>
    <row r="23097" spans="3:4" x14ac:dyDescent="0.2">
      <c r="C23097" s="22"/>
      <c r="D23097" s="10"/>
    </row>
    <row r="23098" spans="3:4" x14ac:dyDescent="0.2">
      <c r="C23098" s="22"/>
      <c r="D23098" s="10"/>
    </row>
    <row r="23099" spans="3:4" x14ac:dyDescent="0.2">
      <c r="C23099" s="22"/>
      <c r="D23099" s="10"/>
    </row>
    <row r="23100" spans="3:4" x14ac:dyDescent="0.2">
      <c r="C23100" s="22"/>
      <c r="D23100" s="10"/>
    </row>
    <row r="23101" spans="3:4" x14ac:dyDescent="0.2">
      <c r="C23101" s="22"/>
      <c r="D23101" s="10"/>
    </row>
    <row r="23102" spans="3:4" x14ac:dyDescent="0.2">
      <c r="C23102" s="22"/>
      <c r="D23102" s="10"/>
    </row>
    <row r="23103" spans="3:4" x14ac:dyDescent="0.2">
      <c r="C23103" s="22"/>
      <c r="D23103" s="10"/>
    </row>
    <row r="23104" spans="3:4" x14ac:dyDescent="0.2">
      <c r="C23104" s="22"/>
      <c r="D23104" s="10"/>
    </row>
    <row r="23105" spans="3:4" x14ac:dyDescent="0.2">
      <c r="C23105" s="22"/>
      <c r="D23105" s="10"/>
    </row>
    <row r="23106" spans="3:4" x14ac:dyDescent="0.2">
      <c r="C23106" s="22"/>
      <c r="D23106" s="10"/>
    </row>
    <row r="23107" spans="3:4" x14ac:dyDescent="0.2">
      <c r="C23107" s="22"/>
      <c r="D23107" s="10"/>
    </row>
    <row r="23108" spans="3:4" x14ac:dyDescent="0.2">
      <c r="C23108" s="22"/>
      <c r="D23108" s="10"/>
    </row>
    <row r="23109" spans="3:4" x14ac:dyDescent="0.2">
      <c r="C23109" s="22"/>
      <c r="D23109" s="10"/>
    </row>
    <row r="23110" spans="3:4" x14ac:dyDescent="0.2">
      <c r="C23110" s="22"/>
      <c r="D23110" s="10"/>
    </row>
    <row r="23111" spans="3:4" x14ac:dyDescent="0.2">
      <c r="C23111" s="22"/>
      <c r="D23111" s="10"/>
    </row>
    <row r="23112" spans="3:4" x14ac:dyDescent="0.2">
      <c r="C23112" s="22"/>
      <c r="D23112" s="10"/>
    </row>
    <row r="23113" spans="3:4" x14ac:dyDescent="0.2">
      <c r="C23113" s="22"/>
      <c r="D23113" s="10"/>
    </row>
    <row r="23114" spans="3:4" x14ac:dyDescent="0.2">
      <c r="C23114" s="22"/>
      <c r="D23114" s="10"/>
    </row>
    <row r="23115" spans="3:4" x14ac:dyDescent="0.2">
      <c r="C23115" s="22"/>
      <c r="D23115" s="10"/>
    </row>
    <row r="23116" spans="3:4" x14ac:dyDescent="0.2">
      <c r="C23116" s="22"/>
      <c r="D23116" s="10"/>
    </row>
    <row r="23117" spans="3:4" x14ac:dyDescent="0.2">
      <c r="C23117" s="22"/>
      <c r="D23117" s="10"/>
    </row>
    <row r="23118" spans="3:4" x14ac:dyDescent="0.2">
      <c r="C23118" s="22"/>
      <c r="D23118" s="10"/>
    </row>
    <row r="23119" spans="3:4" x14ac:dyDescent="0.2">
      <c r="C23119" s="22"/>
      <c r="D23119" s="10"/>
    </row>
    <row r="23120" spans="3:4" x14ac:dyDescent="0.2">
      <c r="C23120" s="22"/>
      <c r="D23120" s="10"/>
    </row>
    <row r="23121" spans="3:4" x14ac:dyDescent="0.2">
      <c r="C23121" s="22"/>
      <c r="D23121" s="10"/>
    </row>
    <row r="23122" spans="3:4" x14ac:dyDescent="0.2">
      <c r="C23122" s="22"/>
      <c r="D23122" s="10"/>
    </row>
    <row r="23123" spans="3:4" x14ac:dyDescent="0.2">
      <c r="C23123" s="22"/>
      <c r="D23123" s="10"/>
    </row>
    <row r="23124" spans="3:4" x14ac:dyDescent="0.2">
      <c r="C23124" s="22"/>
      <c r="D23124" s="10"/>
    </row>
    <row r="23125" spans="3:4" x14ac:dyDescent="0.2">
      <c r="C23125" s="22"/>
      <c r="D23125" s="10"/>
    </row>
    <row r="23126" spans="3:4" x14ac:dyDescent="0.2">
      <c r="C23126" s="22"/>
      <c r="D23126" s="10"/>
    </row>
    <row r="23127" spans="3:4" x14ac:dyDescent="0.2">
      <c r="C23127" s="22"/>
      <c r="D23127" s="10"/>
    </row>
    <row r="23128" spans="3:4" x14ac:dyDescent="0.2">
      <c r="C23128" s="22"/>
      <c r="D23128" s="10"/>
    </row>
    <row r="23129" spans="3:4" x14ac:dyDescent="0.2">
      <c r="C23129" s="22"/>
      <c r="D23129" s="10"/>
    </row>
    <row r="23130" spans="3:4" x14ac:dyDescent="0.2">
      <c r="C23130" s="22"/>
      <c r="D23130" s="10"/>
    </row>
    <row r="23131" spans="3:4" x14ac:dyDescent="0.2">
      <c r="C23131" s="22"/>
      <c r="D23131" s="10"/>
    </row>
    <row r="23132" spans="3:4" x14ac:dyDescent="0.2">
      <c r="C23132" s="22"/>
      <c r="D23132" s="10"/>
    </row>
    <row r="23133" spans="3:4" x14ac:dyDescent="0.2">
      <c r="C23133" s="22"/>
      <c r="D23133" s="10"/>
    </row>
    <row r="23134" spans="3:4" x14ac:dyDescent="0.2">
      <c r="C23134" s="22"/>
      <c r="D23134" s="10"/>
    </row>
    <row r="23135" spans="3:4" x14ac:dyDescent="0.2">
      <c r="C23135" s="22"/>
      <c r="D23135" s="10"/>
    </row>
    <row r="23136" spans="3:4" x14ac:dyDescent="0.2">
      <c r="C23136" s="22"/>
      <c r="D23136" s="10"/>
    </row>
    <row r="23137" spans="3:4" x14ac:dyDescent="0.2">
      <c r="C23137" s="22"/>
      <c r="D23137" s="10"/>
    </row>
    <row r="23138" spans="3:4" x14ac:dyDescent="0.2">
      <c r="C23138" s="22"/>
      <c r="D23138" s="10"/>
    </row>
    <row r="23139" spans="3:4" x14ac:dyDescent="0.2">
      <c r="C23139" s="22"/>
      <c r="D23139" s="10"/>
    </row>
    <row r="23140" spans="3:4" x14ac:dyDescent="0.2">
      <c r="C23140" s="22"/>
      <c r="D23140" s="10"/>
    </row>
    <row r="23141" spans="3:4" x14ac:dyDescent="0.2">
      <c r="C23141" s="22"/>
      <c r="D23141" s="10"/>
    </row>
    <row r="23142" spans="3:4" x14ac:dyDescent="0.2">
      <c r="C23142" s="22"/>
      <c r="D23142" s="10"/>
    </row>
    <row r="23143" spans="3:4" x14ac:dyDescent="0.2">
      <c r="C23143" s="22"/>
      <c r="D23143" s="10"/>
    </row>
    <row r="23144" spans="3:4" x14ac:dyDescent="0.2">
      <c r="C23144" s="22"/>
      <c r="D23144" s="10"/>
    </row>
    <row r="23145" spans="3:4" x14ac:dyDescent="0.2">
      <c r="C23145" s="22"/>
      <c r="D23145" s="10"/>
    </row>
    <row r="23146" spans="3:4" x14ac:dyDescent="0.2">
      <c r="C23146" s="22"/>
      <c r="D23146" s="10"/>
    </row>
    <row r="23147" spans="3:4" x14ac:dyDescent="0.2">
      <c r="C23147" s="22"/>
      <c r="D23147" s="10"/>
    </row>
    <row r="23148" spans="3:4" x14ac:dyDescent="0.2">
      <c r="C23148" s="22"/>
      <c r="D23148" s="10"/>
    </row>
    <row r="23149" spans="3:4" x14ac:dyDescent="0.2">
      <c r="C23149" s="22"/>
      <c r="D23149" s="10"/>
    </row>
    <row r="23150" spans="3:4" x14ac:dyDescent="0.2">
      <c r="C23150" s="22"/>
      <c r="D23150" s="10"/>
    </row>
    <row r="23151" spans="3:4" x14ac:dyDescent="0.2">
      <c r="C23151" s="22"/>
      <c r="D23151" s="10"/>
    </row>
    <row r="23152" spans="3:4" x14ac:dyDescent="0.2">
      <c r="C23152" s="22"/>
      <c r="D23152" s="10"/>
    </row>
    <row r="23153" spans="3:4" x14ac:dyDescent="0.2">
      <c r="C23153" s="22"/>
      <c r="D23153" s="10"/>
    </row>
    <row r="23154" spans="3:4" x14ac:dyDescent="0.2">
      <c r="C23154" s="22"/>
      <c r="D23154" s="10"/>
    </row>
    <row r="23155" spans="3:4" x14ac:dyDescent="0.2">
      <c r="C23155" s="22"/>
      <c r="D23155" s="10"/>
    </row>
    <row r="23156" spans="3:4" x14ac:dyDescent="0.2">
      <c r="C23156" s="22"/>
      <c r="D23156" s="10"/>
    </row>
    <row r="23157" spans="3:4" x14ac:dyDescent="0.2">
      <c r="C23157" s="22"/>
      <c r="D23157" s="10"/>
    </row>
    <row r="23158" spans="3:4" x14ac:dyDescent="0.2">
      <c r="C23158" s="22"/>
      <c r="D23158" s="10"/>
    </row>
    <row r="23159" spans="3:4" x14ac:dyDescent="0.2">
      <c r="C23159" s="22"/>
      <c r="D23159" s="10"/>
    </row>
    <row r="23160" spans="3:4" x14ac:dyDescent="0.2">
      <c r="C23160" s="22"/>
      <c r="D23160" s="10"/>
    </row>
    <row r="23161" spans="3:4" x14ac:dyDescent="0.2">
      <c r="C23161" s="22"/>
      <c r="D23161" s="10"/>
    </row>
    <row r="23162" spans="3:4" x14ac:dyDescent="0.2">
      <c r="C23162" s="22"/>
      <c r="D23162" s="10"/>
    </row>
    <row r="23163" spans="3:4" x14ac:dyDescent="0.2">
      <c r="C23163" s="22"/>
      <c r="D23163" s="10"/>
    </row>
    <row r="23164" spans="3:4" x14ac:dyDescent="0.2">
      <c r="C23164" s="22"/>
      <c r="D23164" s="10"/>
    </row>
    <row r="23165" spans="3:4" x14ac:dyDescent="0.2">
      <c r="C23165" s="22"/>
      <c r="D23165" s="10"/>
    </row>
    <row r="23166" spans="3:4" x14ac:dyDescent="0.2">
      <c r="C23166" s="22"/>
      <c r="D23166" s="10"/>
    </row>
    <row r="23167" spans="3:4" x14ac:dyDescent="0.2">
      <c r="C23167" s="22"/>
      <c r="D23167" s="10"/>
    </row>
    <row r="23168" spans="3:4" x14ac:dyDescent="0.2">
      <c r="C23168" s="22"/>
      <c r="D23168" s="10"/>
    </row>
    <row r="23169" spans="3:4" x14ac:dyDescent="0.2">
      <c r="C23169" s="22"/>
      <c r="D23169" s="10"/>
    </row>
    <row r="23170" spans="3:4" x14ac:dyDescent="0.2">
      <c r="C23170" s="22"/>
      <c r="D23170" s="10"/>
    </row>
    <row r="23171" spans="3:4" x14ac:dyDescent="0.2">
      <c r="C23171" s="22"/>
      <c r="D23171" s="10"/>
    </row>
    <row r="23172" spans="3:4" x14ac:dyDescent="0.2">
      <c r="C23172" s="22"/>
      <c r="D23172" s="10"/>
    </row>
    <row r="23173" spans="3:4" x14ac:dyDescent="0.2">
      <c r="C23173" s="22"/>
      <c r="D23173" s="10"/>
    </row>
    <row r="23174" spans="3:4" x14ac:dyDescent="0.2">
      <c r="C23174" s="22"/>
      <c r="D23174" s="10"/>
    </row>
    <row r="23175" spans="3:4" x14ac:dyDescent="0.2">
      <c r="C23175" s="22"/>
      <c r="D23175" s="10"/>
    </row>
    <row r="23176" spans="3:4" x14ac:dyDescent="0.2">
      <c r="C23176" s="22"/>
      <c r="D23176" s="10"/>
    </row>
    <row r="23177" spans="3:4" x14ac:dyDescent="0.2">
      <c r="C23177" s="22"/>
      <c r="D23177" s="10"/>
    </row>
    <row r="23178" spans="3:4" x14ac:dyDescent="0.2">
      <c r="C23178" s="22"/>
      <c r="D23178" s="10"/>
    </row>
    <row r="23179" spans="3:4" x14ac:dyDescent="0.2">
      <c r="C23179" s="22"/>
      <c r="D23179" s="10"/>
    </row>
    <row r="23180" spans="3:4" x14ac:dyDescent="0.2">
      <c r="C23180" s="22"/>
      <c r="D23180" s="10"/>
    </row>
    <row r="23181" spans="3:4" x14ac:dyDescent="0.2">
      <c r="C23181" s="22"/>
      <c r="D23181" s="10"/>
    </row>
    <row r="23182" spans="3:4" x14ac:dyDescent="0.2">
      <c r="C23182" s="22"/>
      <c r="D23182" s="10"/>
    </row>
    <row r="23183" spans="3:4" x14ac:dyDescent="0.2">
      <c r="C23183" s="22"/>
      <c r="D23183" s="10"/>
    </row>
    <row r="23184" spans="3:4" x14ac:dyDescent="0.2">
      <c r="C23184" s="22"/>
      <c r="D23184" s="10"/>
    </row>
    <row r="23185" spans="3:4" x14ac:dyDescent="0.2">
      <c r="C23185" s="22"/>
      <c r="D23185" s="10"/>
    </row>
    <row r="23186" spans="3:4" x14ac:dyDescent="0.2">
      <c r="C23186" s="22"/>
      <c r="D23186" s="10"/>
    </row>
    <row r="23187" spans="3:4" x14ac:dyDescent="0.2">
      <c r="C23187" s="22"/>
      <c r="D23187" s="10"/>
    </row>
    <row r="23188" spans="3:4" x14ac:dyDescent="0.2">
      <c r="C23188" s="22"/>
      <c r="D23188" s="10"/>
    </row>
    <row r="23189" spans="3:4" x14ac:dyDescent="0.2">
      <c r="C23189" s="22"/>
      <c r="D23189" s="10"/>
    </row>
    <row r="23190" spans="3:4" x14ac:dyDescent="0.2">
      <c r="C23190" s="22"/>
      <c r="D23190" s="10"/>
    </row>
    <row r="23191" spans="3:4" x14ac:dyDescent="0.2">
      <c r="C23191" s="22"/>
      <c r="D23191" s="10"/>
    </row>
    <row r="23192" spans="3:4" x14ac:dyDescent="0.2">
      <c r="C23192" s="22"/>
      <c r="D23192" s="10"/>
    </row>
    <row r="23193" spans="3:4" x14ac:dyDescent="0.2">
      <c r="C23193" s="22"/>
      <c r="D23193" s="10"/>
    </row>
    <row r="23194" spans="3:4" x14ac:dyDescent="0.2">
      <c r="C23194" s="22"/>
      <c r="D23194" s="10"/>
    </row>
    <row r="23195" spans="3:4" x14ac:dyDescent="0.2">
      <c r="C23195" s="22"/>
      <c r="D23195" s="10"/>
    </row>
    <row r="23196" spans="3:4" x14ac:dyDescent="0.2">
      <c r="C23196" s="22"/>
      <c r="D23196" s="10"/>
    </row>
    <row r="23197" spans="3:4" x14ac:dyDescent="0.2">
      <c r="C23197" s="22"/>
      <c r="D23197" s="10"/>
    </row>
    <row r="23198" spans="3:4" x14ac:dyDescent="0.2">
      <c r="C23198" s="22"/>
      <c r="D23198" s="10"/>
    </row>
    <row r="23199" spans="3:4" x14ac:dyDescent="0.2">
      <c r="C23199" s="22"/>
      <c r="D23199" s="10"/>
    </row>
    <row r="23200" spans="3:4" x14ac:dyDescent="0.2">
      <c r="C23200" s="22"/>
      <c r="D23200" s="10"/>
    </row>
    <row r="23201" spans="3:4" x14ac:dyDescent="0.2">
      <c r="C23201" s="22"/>
      <c r="D23201" s="10"/>
    </row>
    <row r="23202" spans="3:4" x14ac:dyDescent="0.2">
      <c r="C23202" s="22"/>
      <c r="D23202" s="10"/>
    </row>
    <row r="23203" spans="3:4" x14ac:dyDescent="0.2">
      <c r="C23203" s="22"/>
      <c r="D23203" s="10"/>
    </row>
    <row r="23204" spans="3:4" x14ac:dyDescent="0.2">
      <c r="C23204" s="22"/>
      <c r="D23204" s="10"/>
    </row>
    <row r="23205" spans="3:4" x14ac:dyDescent="0.2">
      <c r="C23205" s="22"/>
      <c r="D23205" s="10"/>
    </row>
    <row r="23206" spans="3:4" x14ac:dyDescent="0.2">
      <c r="C23206" s="22"/>
      <c r="D23206" s="10"/>
    </row>
    <row r="23207" spans="3:4" x14ac:dyDescent="0.2">
      <c r="C23207" s="22"/>
      <c r="D23207" s="10"/>
    </row>
    <row r="23208" spans="3:4" x14ac:dyDescent="0.2">
      <c r="C23208" s="22"/>
      <c r="D23208" s="10"/>
    </row>
    <row r="23209" spans="3:4" x14ac:dyDescent="0.2">
      <c r="C23209" s="22"/>
      <c r="D23209" s="10"/>
    </row>
    <row r="23210" spans="3:4" x14ac:dyDescent="0.2">
      <c r="C23210" s="22"/>
      <c r="D23210" s="10"/>
    </row>
    <row r="23211" spans="3:4" x14ac:dyDescent="0.2">
      <c r="C23211" s="22"/>
      <c r="D23211" s="10"/>
    </row>
    <row r="23212" spans="3:4" x14ac:dyDescent="0.2">
      <c r="C23212" s="22"/>
      <c r="D23212" s="10"/>
    </row>
    <row r="23213" spans="3:4" x14ac:dyDescent="0.2">
      <c r="C23213" s="22"/>
      <c r="D23213" s="10"/>
    </row>
    <row r="23214" spans="3:4" x14ac:dyDescent="0.2">
      <c r="C23214" s="22"/>
      <c r="D23214" s="10"/>
    </row>
    <row r="23215" spans="3:4" x14ac:dyDescent="0.2">
      <c r="C23215" s="22"/>
      <c r="D23215" s="10"/>
    </row>
    <row r="23216" spans="3:4" x14ac:dyDescent="0.2">
      <c r="C23216" s="22"/>
      <c r="D23216" s="10"/>
    </row>
    <row r="23217" spans="3:4" x14ac:dyDescent="0.2">
      <c r="C23217" s="22"/>
      <c r="D23217" s="10"/>
    </row>
    <row r="23218" spans="3:4" x14ac:dyDescent="0.2">
      <c r="C23218" s="22"/>
      <c r="D23218" s="10"/>
    </row>
    <row r="23219" spans="3:4" x14ac:dyDescent="0.2">
      <c r="C23219" s="22"/>
      <c r="D23219" s="10"/>
    </row>
    <row r="23220" spans="3:4" x14ac:dyDescent="0.2">
      <c r="C23220" s="22"/>
      <c r="D23220" s="10"/>
    </row>
    <row r="23221" spans="3:4" x14ac:dyDescent="0.2">
      <c r="C23221" s="22"/>
      <c r="D23221" s="10"/>
    </row>
    <row r="23222" spans="3:4" x14ac:dyDescent="0.2">
      <c r="C23222" s="22"/>
      <c r="D23222" s="10"/>
    </row>
    <row r="23223" spans="3:4" x14ac:dyDescent="0.2">
      <c r="C23223" s="22"/>
      <c r="D23223" s="10"/>
    </row>
    <row r="23224" spans="3:4" x14ac:dyDescent="0.2">
      <c r="C23224" s="22"/>
      <c r="D23224" s="10"/>
    </row>
    <row r="23225" spans="3:4" x14ac:dyDescent="0.2">
      <c r="C23225" s="22"/>
      <c r="D23225" s="10"/>
    </row>
    <row r="23226" spans="3:4" x14ac:dyDescent="0.2">
      <c r="C23226" s="22"/>
      <c r="D23226" s="10"/>
    </row>
    <row r="23227" spans="3:4" x14ac:dyDescent="0.2">
      <c r="C23227" s="22"/>
      <c r="D23227" s="10"/>
    </row>
    <row r="23228" spans="3:4" x14ac:dyDescent="0.2">
      <c r="C23228" s="22"/>
      <c r="D23228" s="10"/>
    </row>
    <row r="23229" spans="3:4" x14ac:dyDescent="0.2">
      <c r="C23229" s="22"/>
      <c r="D23229" s="10"/>
    </row>
    <row r="23230" spans="3:4" x14ac:dyDescent="0.2">
      <c r="C23230" s="22"/>
      <c r="D23230" s="10"/>
    </row>
    <row r="23231" spans="3:4" x14ac:dyDescent="0.2">
      <c r="C23231" s="22"/>
      <c r="D23231" s="10"/>
    </row>
    <row r="23232" spans="3:4" x14ac:dyDescent="0.2">
      <c r="C23232" s="22"/>
      <c r="D23232" s="10"/>
    </row>
    <row r="23233" spans="3:4" x14ac:dyDescent="0.2">
      <c r="C23233" s="22"/>
      <c r="D23233" s="10"/>
    </row>
    <row r="23234" spans="3:4" x14ac:dyDescent="0.2">
      <c r="C23234" s="22"/>
      <c r="D23234" s="10"/>
    </row>
    <row r="23235" spans="3:4" x14ac:dyDescent="0.2">
      <c r="C23235" s="22"/>
      <c r="D23235" s="10"/>
    </row>
    <row r="23236" spans="3:4" x14ac:dyDescent="0.2">
      <c r="C23236" s="22"/>
      <c r="D23236" s="10"/>
    </row>
    <row r="23237" spans="3:4" x14ac:dyDescent="0.2">
      <c r="C23237" s="22"/>
      <c r="D23237" s="10"/>
    </row>
    <row r="23238" spans="3:4" x14ac:dyDescent="0.2">
      <c r="C23238" s="22"/>
      <c r="D23238" s="10"/>
    </row>
    <row r="23239" spans="3:4" x14ac:dyDescent="0.2">
      <c r="C23239" s="22"/>
      <c r="D23239" s="10"/>
    </row>
    <row r="23240" spans="3:4" x14ac:dyDescent="0.2">
      <c r="C23240" s="22"/>
      <c r="D23240" s="10"/>
    </row>
    <row r="23241" spans="3:4" x14ac:dyDescent="0.2">
      <c r="C23241" s="22"/>
      <c r="D23241" s="10"/>
    </row>
    <row r="23242" spans="3:4" x14ac:dyDescent="0.2">
      <c r="C23242" s="22"/>
      <c r="D23242" s="10"/>
    </row>
    <row r="23243" spans="3:4" x14ac:dyDescent="0.2">
      <c r="C23243" s="22"/>
      <c r="D23243" s="10"/>
    </row>
    <row r="23244" spans="3:4" x14ac:dyDescent="0.2">
      <c r="C23244" s="22"/>
      <c r="D23244" s="10"/>
    </row>
    <row r="23245" spans="3:4" x14ac:dyDescent="0.2">
      <c r="C23245" s="22"/>
      <c r="D23245" s="10"/>
    </row>
    <row r="23246" spans="3:4" x14ac:dyDescent="0.2">
      <c r="C23246" s="22"/>
      <c r="D23246" s="10"/>
    </row>
    <row r="23247" spans="3:4" x14ac:dyDescent="0.2">
      <c r="C23247" s="22"/>
      <c r="D23247" s="10"/>
    </row>
    <row r="23248" spans="3:4" x14ac:dyDescent="0.2">
      <c r="C23248" s="22"/>
      <c r="D23248" s="10"/>
    </row>
    <row r="23249" spans="3:4" x14ac:dyDescent="0.2">
      <c r="C23249" s="22"/>
      <c r="D23249" s="10"/>
    </row>
    <row r="23250" spans="3:4" x14ac:dyDescent="0.2">
      <c r="C23250" s="22"/>
      <c r="D23250" s="10"/>
    </row>
    <row r="23251" spans="3:4" x14ac:dyDescent="0.2">
      <c r="C23251" s="22"/>
      <c r="D23251" s="10"/>
    </row>
    <row r="23252" spans="3:4" x14ac:dyDescent="0.2">
      <c r="C23252" s="22"/>
      <c r="D23252" s="10"/>
    </row>
    <row r="23253" spans="3:4" x14ac:dyDescent="0.2">
      <c r="C23253" s="22"/>
      <c r="D23253" s="10"/>
    </row>
    <row r="23254" spans="3:4" x14ac:dyDescent="0.2">
      <c r="C23254" s="22"/>
      <c r="D23254" s="10"/>
    </row>
    <row r="23255" spans="3:4" x14ac:dyDescent="0.2">
      <c r="C23255" s="22"/>
      <c r="D23255" s="10"/>
    </row>
    <row r="23256" spans="3:4" x14ac:dyDescent="0.2">
      <c r="C23256" s="22"/>
      <c r="D23256" s="10"/>
    </row>
    <row r="23257" spans="3:4" x14ac:dyDescent="0.2">
      <c r="C23257" s="22"/>
      <c r="D23257" s="10"/>
    </row>
    <row r="23258" spans="3:4" x14ac:dyDescent="0.2">
      <c r="C23258" s="22"/>
      <c r="D23258" s="10"/>
    </row>
    <row r="23259" spans="3:4" x14ac:dyDescent="0.2">
      <c r="C23259" s="22"/>
      <c r="D23259" s="10"/>
    </row>
    <row r="23260" spans="3:4" x14ac:dyDescent="0.2">
      <c r="C23260" s="22"/>
      <c r="D23260" s="10"/>
    </row>
    <row r="23261" spans="3:4" x14ac:dyDescent="0.2">
      <c r="C23261" s="22"/>
      <c r="D23261" s="10"/>
    </row>
    <row r="23262" spans="3:4" x14ac:dyDescent="0.2">
      <c r="C23262" s="22"/>
      <c r="D23262" s="10"/>
    </row>
    <row r="23263" spans="3:4" x14ac:dyDescent="0.2">
      <c r="C23263" s="22"/>
      <c r="D23263" s="10"/>
    </row>
    <row r="23264" spans="3:4" x14ac:dyDescent="0.2">
      <c r="C23264" s="22"/>
      <c r="D23264" s="10"/>
    </row>
    <row r="23265" spans="3:4" x14ac:dyDescent="0.2">
      <c r="C23265" s="22"/>
      <c r="D23265" s="10"/>
    </row>
    <row r="23266" spans="3:4" x14ac:dyDescent="0.2">
      <c r="C23266" s="22"/>
      <c r="D23266" s="10"/>
    </row>
    <row r="23267" spans="3:4" x14ac:dyDescent="0.2">
      <c r="C23267" s="22"/>
      <c r="D23267" s="10"/>
    </row>
    <row r="23268" spans="3:4" x14ac:dyDescent="0.2">
      <c r="C23268" s="22"/>
      <c r="D23268" s="10"/>
    </row>
    <row r="23269" spans="3:4" x14ac:dyDescent="0.2">
      <c r="C23269" s="22"/>
      <c r="D23269" s="10"/>
    </row>
    <row r="23270" spans="3:4" x14ac:dyDescent="0.2">
      <c r="C23270" s="22"/>
      <c r="D23270" s="10"/>
    </row>
    <row r="23271" spans="3:4" x14ac:dyDescent="0.2">
      <c r="C23271" s="22"/>
      <c r="D23271" s="10"/>
    </row>
    <row r="23272" spans="3:4" x14ac:dyDescent="0.2">
      <c r="C23272" s="22"/>
      <c r="D23272" s="10"/>
    </row>
    <row r="23273" spans="3:4" x14ac:dyDescent="0.2">
      <c r="C23273" s="22"/>
      <c r="D23273" s="10"/>
    </row>
    <row r="23274" spans="3:4" x14ac:dyDescent="0.2">
      <c r="C23274" s="22"/>
      <c r="D23274" s="10"/>
    </row>
    <row r="23275" spans="3:4" x14ac:dyDescent="0.2">
      <c r="C23275" s="22"/>
      <c r="D23275" s="10"/>
    </row>
    <row r="23276" spans="3:4" x14ac:dyDescent="0.2">
      <c r="C23276" s="22"/>
      <c r="D23276" s="10"/>
    </row>
    <row r="23277" spans="3:4" x14ac:dyDescent="0.2">
      <c r="C23277" s="22"/>
      <c r="D23277" s="10"/>
    </row>
    <row r="23278" spans="3:4" x14ac:dyDescent="0.2">
      <c r="C23278" s="22"/>
      <c r="D23278" s="10"/>
    </row>
    <row r="23279" spans="3:4" x14ac:dyDescent="0.2">
      <c r="C23279" s="22"/>
      <c r="D23279" s="10"/>
    </row>
    <row r="23280" spans="3:4" x14ac:dyDescent="0.2">
      <c r="C23280" s="22"/>
      <c r="D23280" s="10"/>
    </row>
    <row r="23281" spans="3:4" x14ac:dyDescent="0.2">
      <c r="C23281" s="22"/>
      <c r="D23281" s="10"/>
    </row>
    <row r="23282" spans="3:4" x14ac:dyDescent="0.2">
      <c r="C23282" s="22"/>
      <c r="D23282" s="10"/>
    </row>
    <row r="23283" spans="3:4" x14ac:dyDescent="0.2">
      <c r="C23283" s="22"/>
      <c r="D23283" s="10"/>
    </row>
    <row r="23284" spans="3:4" x14ac:dyDescent="0.2">
      <c r="C23284" s="22"/>
      <c r="D23284" s="10"/>
    </row>
    <row r="23285" spans="3:4" x14ac:dyDescent="0.2">
      <c r="C23285" s="22"/>
      <c r="D23285" s="10"/>
    </row>
    <row r="23286" spans="3:4" x14ac:dyDescent="0.2">
      <c r="C23286" s="22"/>
      <c r="D23286" s="10"/>
    </row>
    <row r="23287" spans="3:4" x14ac:dyDescent="0.2">
      <c r="C23287" s="22"/>
      <c r="D23287" s="10"/>
    </row>
    <row r="23288" spans="3:4" x14ac:dyDescent="0.2">
      <c r="C23288" s="22"/>
      <c r="D23288" s="10"/>
    </row>
    <row r="23289" spans="3:4" x14ac:dyDescent="0.2">
      <c r="C23289" s="22"/>
      <c r="D23289" s="10"/>
    </row>
    <row r="23290" spans="3:4" x14ac:dyDescent="0.2">
      <c r="C23290" s="22"/>
      <c r="D23290" s="10"/>
    </row>
    <row r="23291" spans="3:4" x14ac:dyDescent="0.2">
      <c r="C23291" s="22"/>
      <c r="D23291" s="10"/>
    </row>
    <row r="23292" spans="3:4" x14ac:dyDescent="0.2">
      <c r="C23292" s="22"/>
      <c r="D23292" s="10"/>
    </row>
    <row r="23293" spans="3:4" x14ac:dyDescent="0.2">
      <c r="C23293" s="22"/>
      <c r="D23293" s="10"/>
    </row>
    <row r="23294" spans="3:4" x14ac:dyDescent="0.2">
      <c r="C23294" s="22"/>
      <c r="D23294" s="10"/>
    </row>
    <row r="23295" spans="3:4" x14ac:dyDescent="0.2">
      <c r="C23295" s="22"/>
      <c r="D23295" s="10"/>
    </row>
    <row r="23296" spans="3:4" x14ac:dyDescent="0.2">
      <c r="C23296" s="22"/>
      <c r="D23296" s="10"/>
    </row>
    <row r="23297" spans="3:4" x14ac:dyDescent="0.2">
      <c r="C23297" s="22"/>
      <c r="D23297" s="10"/>
    </row>
    <row r="23298" spans="3:4" x14ac:dyDescent="0.2">
      <c r="C23298" s="22"/>
      <c r="D23298" s="10"/>
    </row>
    <row r="23299" spans="3:4" x14ac:dyDescent="0.2">
      <c r="C23299" s="22"/>
      <c r="D23299" s="10"/>
    </row>
    <row r="23300" spans="3:4" x14ac:dyDescent="0.2">
      <c r="C23300" s="22"/>
      <c r="D23300" s="10"/>
    </row>
    <row r="23301" spans="3:4" x14ac:dyDescent="0.2">
      <c r="C23301" s="22"/>
      <c r="D23301" s="10"/>
    </row>
    <row r="23302" spans="3:4" x14ac:dyDescent="0.2">
      <c r="C23302" s="22"/>
      <c r="D23302" s="10"/>
    </row>
    <row r="23303" spans="3:4" x14ac:dyDescent="0.2">
      <c r="C23303" s="22"/>
      <c r="D23303" s="10"/>
    </row>
    <row r="23304" spans="3:4" x14ac:dyDescent="0.2">
      <c r="C23304" s="22"/>
      <c r="D23304" s="10"/>
    </row>
    <row r="23305" spans="3:4" x14ac:dyDescent="0.2">
      <c r="C23305" s="22"/>
      <c r="D23305" s="10"/>
    </row>
    <row r="23306" spans="3:4" x14ac:dyDescent="0.2">
      <c r="C23306" s="22"/>
      <c r="D23306" s="10"/>
    </row>
    <row r="23307" spans="3:4" x14ac:dyDescent="0.2">
      <c r="C23307" s="22"/>
      <c r="D23307" s="10"/>
    </row>
    <row r="23308" spans="3:4" x14ac:dyDescent="0.2">
      <c r="C23308" s="22"/>
      <c r="D23308" s="10"/>
    </row>
    <row r="23309" spans="3:4" x14ac:dyDescent="0.2">
      <c r="C23309" s="22"/>
      <c r="D23309" s="10"/>
    </row>
    <row r="23310" spans="3:4" x14ac:dyDescent="0.2">
      <c r="C23310" s="22"/>
      <c r="D23310" s="10"/>
    </row>
    <row r="23311" spans="3:4" x14ac:dyDescent="0.2">
      <c r="C23311" s="22"/>
      <c r="D23311" s="10"/>
    </row>
    <row r="23312" spans="3:4" x14ac:dyDescent="0.2">
      <c r="C23312" s="22"/>
      <c r="D23312" s="10"/>
    </row>
    <row r="23313" spans="3:4" x14ac:dyDescent="0.2">
      <c r="C23313" s="22"/>
      <c r="D23313" s="10"/>
    </row>
    <row r="23314" spans="3:4" x14ac:dyDescent="0.2">
      <c r="C23314" s="22"/>
      <c r="D23314" s="10"/>
    </row>
    <row r="23315" spans="3:4" x14ac:dyDescent="0.2">
      <c r="C23315" s="22"/>
      <c r="D23315" s="10"/>
    </row>
    <row r="23316" spans="3:4" x14ac:dyDescent="0.2">
      <c r="C23316" s="22"/>
      <c r="D23316" s="10"/>
    </row>
    <row r="23317" spans="3:4" x14ac:dyDescent="0.2">
      <c r="C23317" s="22"/>
      <c r="D23317" s="10"/>
    </row>
    <row r="23318" spans="3:4" x14ac:dyDescent="0.2">
      <c r="C23318" s="22"/>
      <c r="D23318" s="10"/>
    </row>
    <row r="23319" spans="3:4" x14ac:dyDescent="0.2">
      <c r="C23319" s="22"/>
      <c r="D23319" s="10"/>
    </row>
    <row r="23320" spans="3:4" x14ac:dyDescent="0.2">
      <c r="C23320" s="22"/>
      <c r="D23320" s="10"/>
    </row>
    <row r="23321" spans="3:4" x14ac:dyDescent="0.2">
      <c r="C23321" s="22"/>
      <c r="D23321" s="10"/>
    </row>
    <row r="23322" spans="3:4" x14ac:dyDescent="0.2">
      <c r="C23322" s="22"/>
      <c r="D23322" s="10"/>
    </row>
    <row r="23323" spans="3:4" x14ac:dyDescent="0.2">
      <c r="C23323" s="22"/>
      <c r="D23323" s="10"/>
    </row>
    <row r="23324" spans="3:4" x14ac:dyDescent="0.2">
      <c r="C23324" s="22"/>
      <c r="D23324" s="10"/>
    </row>
    <row r="23325" spans="3:4" x14ac:dyDescent="0.2">
      <c r="C23325" s="22"/>
      <c r="D23325" s="10"/>
    </row>
    <row r="23326" spans="3:4" x14ac:dyDescent="0.2">
      <c r="C23326" s="22"/>
      <c r="D23326" s="10"/>
    </row>
    <row r="23327" spans="3:4" x14ac:dyDescent="0.2">
      <c r="C23327" s="22"/>
      <c r="D23327" s="10"/>
    </row>
    <row r="23328" spans="3:4" x14ac:dyDescent="0.2">
      <c r="C23328" s="22"/>
      <c r="D23328" s="10"/>
    </row>
    <row r="23329" spans="3:4" x14ac:dyDescent="0.2">
      <c r="C23329" s="22"/>
      <c r="D23329" s="10"/>
    </row>
    <row r="23330" spans="3:4" x14ac:dyDescent="0.2">
      <c r="C23330" s="22"/>
      <c r="D23330" s="10"/>
    </row>
    <row r="23331" spans="3:4" x14ac:dyDescent="0.2">
      <c r="C23331" s="22"/>
      <c r="D23331" s="10"/>
    </row>
    <row r="23332" spans="3:4" x14ac:dyDescent="0.2">
      <c r="C23332" s="22"/>
      <c r="D23332" s="10"/>
    </row>
    <row r="23333" spans="3:4" x14ac:dyDescent="0.2">
      <c r="C23333" s="22"/>
      <c r="D23333" s="10"/>
    </row>
    <row r="23334" spans="3:4" x14ac:dyDescent="0.2">
      <c r="C23334" s="22"/>
      <c r="D23334" s="10"/>
    </row>
    <row r="23335" spans="3:4" x14ac:dyDescent="0.2">
      <c r="C23335" s="22"/>
      <c r="D23335" s="10"/>
    </row>
    <row r="23336" spans="3:4" x14ac:dyDescent="0.2">
      <c r="C23336" s="22"/>
      <c r="D23336" s="10"/>
    </row>
    <row r="23337" spans="3:4" x14ac:dyDescent="0.2">
      <c r="C23337" s="22"/>
      <c r="D23337" s="10"/>
    </row>
    <row r="23338" spans="3:4" x14ac:dyDescent="0.2">
      <c r="C23338" s="22"/>
      <c r="D23338" s="10"/>
    </row>
    <row r="23339" spans="3:4" x14ac:dyDescent="0.2">
      <c r="C23339" s="22"/>
      <c r="D23339" s="10"/>
    </row>
    <row r="23340" spans="3:4" x14ac:dyDescent="0.2">
      <c r="C23340" s="22"/>
      <c r="D23340" s="10"/>
    </row>
    <row r="23341" spans="3:4" x14ac:dyDescent="0.2">
      <c r="C23341" s="22"/>
      <c r="D23341" s="10"/>
    </row>
    <row r="23342" spans="3:4" x14ac:dyDescent="0.2">
      <c r="C23342" s="22"/>
      <c r="D23342" s="10"/>
    </row>
    <row r="23343" spans="3:4" x14ac:dyDescent="0.2">
      <c r="C23343" s="22"/>
      <c r="D23343" s="10"/>
    </row>
    <row r="23344" spans="3:4" x14ac:dyDescent="0.2">
      <c r="C23344" s="22"/>
      <c r="D23344" s="10"/>
    </row>
    <row r="23345" spans="3:4" x14ac:dyDescent="0.2">
      <c r="C23345" s="22"/>
      <c r="D23345" s="10"/>
    </row>
    <row r="23346" spans="3:4" x14ac:dyDescent="0.2">
      <c r="C23346" s="22"/>
      <c r="D23346" s="10"/>
    </row>
    <row r="23347" spans="3:4" x14ac:dyDescent="0.2">
      <c r="C23347" s="22"/>
      <c r="D23347" s="10"/>
    </row>
    <row r="23348" spans="3:4" x14ac:dyDescent="0.2">
      <c r="C23348" s="22"/>
      <c r="D23348" s="10"/>
    </row>
    <row r="23349" spans="3:4" x14ac:dyDescent="0.2">
      <c r="C23349" s="22"/>
      <c r="D23349" s="10"/>
    </row>
    <row r="23350" spans="3:4" x14ac:dyDescent="0.2">
      <c r="C23350" s="22"/>
      <c r="D23350" s="10"/>
    </row>
    <row r="23351" spans="3:4" x14ac:dyDescent="0.2">
      <c r="C23351" s="22"/>
      <c r="D23351" s="10"/>
    </row>
    <row r="23352" spans="3:4" x14ac:dyDescent="0.2">
      <c r="C23352" s="22"/>
      <c r="D23352" s="10"/>
    </row>
    <row r="23353" spans="3:4" x14ac:dyDescent="0.2">
      <c r="C23353" s="22"/>
      <c r="D23353" s="10"/>
    </row>
    <row r="23354" spans="3:4" x14ac:dyDescent="0.2">
      <c r="C23354" s="22"/>
      <c r="D23354" s="10"/>
    </row>
    <row r="23355" spans="3:4" x14ac:dyDescent="0.2">
      <c r="C23355" s="22"/>
      <c r="D23355" s="10"/>
    </row>
    <row r="23356" spans="3:4" x14ac:dyDescent="0.2">
      <c r="C23356" s="22"/>
      <c r="D23356" s="10"/>
    </row>
    <row r="23357" spans="3:4" x14ac:dyDescent="0.2">
      <c r="C23357" s="22"/>
      <c r="D23357" s="10"/>
    </row>
    <row r="23358" spans="3:4" x14ac:dyDescent="0.2">
      <c r="C23358" s="22"/>
      <c r="D23358" s="10"/>
    </row>
    <row r="23359" spans="3:4" x14ac:dyDescent="0.2">
      <c r="C23359" s="22"/>
      <c r="D23359" s="10"/>
    </row>
    <row r="23360" spans="3:4" x14ac:dyDescent="0.2">
      <c r="C23360" s="22"/>
      <c r="D23360" s="10"/>
    </row>
    <row r="23361" spans="3:4" x14ac:dyDescent="0.2">
      <c r="C23361" s="22"/>
      <c r="D23361" s="10"/>
    </row>
    <row r="23362" spans="3:4" x14ac:dyDescent="0.2">
      <c r="C23362" s="22"/>
      <c r="D23362" s="10"/>
    </row>
    <row r="23363" spans="3:4" x14ac:dyDescent="0.2">
      <c r="C23363" s="22"/>
      <c r="D23363" s="10"/>
    </row>
    <row r="23364" spans="3:4" x14ac:dyDescent="0.2">
      <c r="C23364" s="22"/>
      <c r="D23364" s="10"/>
    </row>
    <row r="23365" spans="3:4" x14ac:dyDescent="0.2">
      <c r="C23365" s="22"/>
      <c r="D23365" s="10"/>
    </row>
    <row r="23366" spans="3:4" x14ac:dyDescent="0.2">
      <c r="C23366" s="22"/>
      <c r="D23366" s="10"/>
    </row>
    <row r="23367" spans="3:4" x14ac:dyDescent="0.2">
      <c r="C23367" s="22"/>
      <c r="D23367" s="10"/>
    </row>
    <row r="23368" spans="3:4" x14ac:dyDescent="0.2">
      <c r="C23368" s="22"/>
      <c r="D23368" s="10"/>
    </row>
    <row r="23369" spans="3:4" x14ac:dyDescent="0.2">
      <c r="C23369" s="22"/>
      <c r="D23369" s="10"/>
    </row>
    <row r="23370" spans="3:4" x14ac:dyDescent="0.2">
      <c r="C23370" s="22"/>
      <c r="D23370" s="10"/>
    </row>
    <row r="23371" spans="3:4" x14ac:dyDescent="0.2">
      <c r="C23371" s="22"/>
      <c r="D23371" s="10"/>
    </row>
    <row r="23372" spans="3:4" x14ac:dyDescent="0.2">
      <c r="C23372" s="22"/>
      <c r="D23372" s="10"/>
    </row>
    <row r="23373" spans="3:4" x14ac:dyDescent="0.2">
      <c r="C23373" s="22"/>
      <c r="D23373" s="10"/>
    </row>
    <row r="23374" spans="3:4" x14ac:dyDescent="0.2">
      <c r="C23374" s="22"/>
      <c r="D23374" s="10"/>
    </row>
    <row r="23375" spans="3:4" x14ac:dyDescent="0.2">
      <c r="C23375" s="22"/>
      <c r="D23375" s="10"/>
    </row>
    <row r="23376" spans="3:4" x14ac:dyDescent="0.2">
      <c r="C23376" s="22"/>
      <c r="D23376" s="10"/>
    </row>
    <row r="23377" spans="3:4" x14ac:dyDescent="0.2">
      <c r="C23377" s="22"/>
      <c r="D23377" s="10"/>
    </row>
    <row r="23378" spans="3:4" x14ac:dyDescent="0.2">
      <c r="C23378" s="22"/>
      <c r="D23378" s="10"/>
    </row>
    <row r="23379" spans="3:4" x14ac:dyDescent="0.2">
      <c r="C23379" s="22"/>
      <c r="D23379" s="10"/>
    </row>
    <row r="23380" spans="3:4" x14ac:dyDescent="0.2">
      <c r="C23380" s="22"/>
      <c r="D23380" s="10"/>
    </row>
    <row r="23381" spans="3:4" x14ac:dyDescent="0.2">
      <c r="C23381" s="22"/>
      <c r="D23381" s="10"/>
    </row>
    <row r="23382" spans="3:4" x14ac:dyDescent="0.2">
      <c r="C23382" s="22"/>
      <c r="D23382" s="10"/>
    </row>
    <row r="23383" spans="3:4" x14ac:dyDescent="0.2">
      <c r="C23383" s="22"/>
      <c r="D23383" s="10"/>
    </row>
    <row r="23384" spans="3:4" x14ac:dyDescent="0.2">
      <c r="C23384" s="22"/>
      <c r="D23384" s="10"/>
    </row>
    <row r="23385" spans="3:4" x14ac:dyDescent="0.2">
      <c r="C23385" s="22"/>
      <c r="D23385" s="10"/>
    </row>
    <row r="23386" spans="3:4" x14ac:dyDescent="0.2">
      <c r="C23386" s="22"/>
      <c r="D23386" s="10"/>
    </row>
    <row r="23387" spans="3:4" x14ac:dyDescent="0.2">
      <c r="C23387" s="22"/>
      <c r="D23387" s="10"/>
    </row>
    <row r="23388" spans="3:4" x14ac:dyDescent="0.2">
      <c r="C23388" s="22"/>
      <c r="D23388" s="10"/>
    </row>
    <row r="23389" spans="3:4" x14ac:dyDescent="0.2">
      <c r="C23389" s="22"/>
      <c r="D23389" s="10"/>
    </row>
    <row r="23390" spans="3:4" x14ac:dyDescent="0.2">
      <c r="C23390" s="22"/>
      <c r="D23390" s="10"/>
    </row>
    <row r="23391" spans="3:4" x14ac:dyDescent="0.2">
      <c r="C23391" s="22"/>
      <c r="D23391" s="10"/>
    </row>
    <row r="23392" spans="3:4" x14ac:dyDescent="0.2">
      <c r="C23392" s="22"/>
      <c r="D23392" s="10"/>
    </row>
    <row r="23393" spans="3:4" x14ac:dyDescent="0.2">
      <c r="C23393" s="22"/>
      <c r="D23393" s="10"/>
    </row>
    <row r="23394" spans="3:4" x14ac:dyDescent="0.2">
      <c r="C23394" s="22"/>
      <c r="D23394" s="10"/>
    </row>
    <row r="23395" spans="3:4" x14ac:dyDescent="0.2">
      <c r="C23395" s="22"/>
      <c r="D23395" s="10"/>
    </row>
    <row r="23396" spans="3:4" x14ac:dyDescent="0.2">
      <c r="C23396" s="22"/>
      <c r="D23396" s="10"/>
    </row>
    <row r="23397" spans="3:4" x14ac:dyDescent="0.2">
      <c r="C23397" s="22"/>
      <c r="D23397" s="10"/>
    </row>
    <row r="23398" spans="3:4" x14ac:dyDescent="0.2">
      <c r="C23398" s="22"/>
      <c r="D23398" s="10"/>
    </row>
    <row r="23399" spans="3:4" x14ac:dyDescent="0.2">
      <c r="C23399" s="22"/>
      <c r="D23399" s="10"/>
    </row>
    <row r="23400" spans="3:4" x14ac:dyDescent="0.2">
      <c r="C23400" s="22"/>
      <c r="D23400" s="10"/>
    </row>
    <row r="23401" spans="3:4" x14ac:dyDescent="0.2">
      <c r="C23401" s="22"/>
      <c r="D23401" s="10"/>
    </row>
    <row r="23402" spans="3:4" x14ac:dyDescent="0.2">
      <c r="C23402" s="22"/>
      <c r="D23402" s="10"/>
    </row>
    <row r="23403" spans="3:4" x14ac:dyDescent="0.2">
      <c r="C23403" s="22"/>
      <c r="D23403" s="10"/>
    </row>
    <row r="23404" spans="3:4" x14ac:dyDescent="0.2">
      <c r="C23404" s="22"/>
      <c r="D23404" s="10"/>
    </row>
    <row r="23405" spans="3:4" x14ac:dyDescent="0.2">
      <c r="C23405" s="22"/>
      <c r="D23405" s="10"/>
    </row>
    <row r="23406" spans="3:4" x14ac:dyDescent="0.2">
      <c r="C23406" s="22"/>
      <c r="D23406" s="10"/>
    </row>
    <row r="23407" spans="3:4" x14ac:dyDescent="0.2">
      <c r="C23407" s="22"/>
      <c r="D23407" s="10"/>
    </row>
    <row r="23408" spans="3:4" x14ac:dyDescent="0.2">
      <c r="C23408" s="22"/>
      <c r="D23408" s="10"/>
    </row>
    <row r="23409" spans="3:4" x14ac:dyDescent="0.2">
      <c r="C23409" s="22"/>
      <c r="D23409" s="10"/>
    </row>
    <row r="23410" spans="3:4" x14ac:dyDescent="0.2">
      <c r="C23410" s="22"/>
      <c r="D23410" s="10"/>
    </row>
    <row r="23411" spans="3:4" x14ac:dyDescent="0.2">
      <c r="C23411" s="22"/>
      <c r="D23411" s="10"/>
    </row>
    <row r="23412" spans="3:4" x14ac:dyDescent="0.2">
      <c r="C23412" s="22"/>
      <c r="D23412" s="10"/>
    </row>
    <row r="23413" spans="3:4" x14ac:dyDescent="0.2">
      <c r="C23413" s="22"/>
      <c r="D23413" s="10"/>
    </row>
    <row r="23414" spans="3:4" x14ac:dyDescent="0.2">
      <c r="C23414" s="22"/>
      <c r="D23414" s="10"/>
    </row>
    <row r="23415" spans="3:4" x14ac:dyDescent="0.2">
      <c r="C23415" s="22"/>
      <c r="D23415" s="10"/>
    </row>
    <row r="23416" spans="3:4" x14ac:dyDescent="0.2">
      <c r="C23416" s="22"/>
      <c r="D23416" s="10"/>
    </row>
    <row r="23417" spans="3:4" x14ac:dyDescent="0.2">
      <c r="C23417" s="22"/>
      <c r="D23417" s="10"/>
    </row>
    <row r="23418" spans="3:4" x14ac:dyDescent="0.2">
      <c r="C23418" s="22"/>
      <c r="D23418" s="10"/>
    </row>
    <row r="23419" spans="3:4" x14ac:dyDescent="0.2">
      <c r="C23419" s="22"/>
      <c r="D23419" s="10"/>
    </row>
    <row r="23420" spans="3:4" x14ac:dyDescent="0.2">
      <c r="C23420" s="22"/>
      <c r="D23420" s="10"/>
    </row>
    <row r="23421" spans="3:4" x14ac:dyDescent="0.2">
      <c r="C23421" s="22"/>
      <c r="D23421" s="10"/>
    </row>
    <row r="23422" spans="3:4" x14ac:dyDescent="0.2">
      <c r="C23422" s="22"/>
      <c r="D23422" s="10"/>
    </row>
    <row r="23423" spans="3:4" x14ac:dyDescent="0.2">
      <c r="C23423" s="22"/>
      <c r="D23423" s="10"/>
    </row>
    <row r="23424" spans="3:4" x14ac:dyDescent="0.2">
      <c r="C23424" s="22"/>
      <c r="D23424" s="10"/>
    </row>
    <row r="23425" spans="3:4" x14ac:dyDescent="0.2">
      <c r="C23425" s="22"/>
      <c r="D23425" s="10"/>
    </row>
    <row r="23426" spans="3:4" x14ac:dyDescent="0.2">
      <c r="C23426" s="22"/>
      <c r="D23426" s="10"/>
    </row>
    <row r="23427" spans="3:4" x14ac:dyDescent="0.2">
      <c r="C23427" s="22"/>
      <c r="D23427" s="10"/>
    </row>
    <row r="23428" spans="3:4" x14ac:dyDescent="0.2">
      <c r="C23428" s="22"/>
      <c r="D23428" s="10"/>
    </row>
    <row r="23429" spans="3:4" x14ac:dyDescent="0.2">
      <c r="C23429" s="22"/>
      <c r="D23429" s="10"/>
    </row>
    <row r="23430" spans="3:4" x14ac:dyDescent="0.2">
      <c r="C23430" s="22"/>
      <c r="D23430" s="10"/>
    </row>
    <row r="23431" spans="3:4" x14ac:dyDescent="0.2">
      <c r="C23431" s="22"/>
      <c r="D23431" s="10"/>
    </row>
    <row r="23432" spans="3:4" x14ac:dyDescent="0.2">
      <c r="C23432" s="22"/>
      <c r="D23432" s="10"/>
    </row>
    <row r="23433" spans="3:4" x14ac:dyDescent="0.2">
      <c r="C23433" s="22"/>
      <c r="D23433" s="10"/>
    </row>
    <row r="23434" spans="3:4" x14ac:dyDescent="0.2">
      <c r="C23434" s="22"/>
      <c r="D23434" s="10"/>
    </row>
    <row r="23435" spans="3:4" x14ac:dyDescent="0.2">
      <c r="C23435" s="22"/>
      <c r="D23435" s="10"/>
    </row>
    <row r="23436" spans="3:4" x14ac:dyDescent="0.2">
      <c r="C23436" s="22"/>
      <c r="D23436" s="10"/>
    </row>
    <row r="23437" spans="3:4" x14ac:dyDescent="0.2">
      <c r="C23437" s="22"/>
      <c r="D23437" s="10"/>
    </row>
    <row r="23438" spans="3:4" x14ac:dyDescent="0.2">
      <c r="C23438" s="22"/>
      <c r="D23438" s="10"/>
    </row>
    <row r="23439" spans="3:4" x14ac:dyDescent="0.2">
      <c r="C23439" s="22"/>
      <c r="D23439" s="10"/>
    </row>
    <row r="23440" spans="3:4" x14ac:dyDescent="0.2">
      <c r="C23440" s="22"/>
      <c r="D23440" s="10"/>
    </row>
    <row r="23441" spans="3:4" x14ac:dyDescent="0.2">
      <c r="C23441" s="22"/>
      <c r="D23441" s="10"/>
    </row>
    <row r="23442" spans="3:4" x14ac:dyDescent="0.2">
      <c r="C23442" s="22"/>
      <c r="D23442" s="10"/>
    </row>
    <row r="23443" spans="3:4" x14ac:dyDescent="0.2">
      <c r="C23443" s="22"/>
      <c r="D23443" s="10"/>
    </row>
    <row r="23444" spans="3:4" x14ac:dyDescent="0.2">
      <c r="C23444" s="22"/>
      <c r="D23444" s="10"/>
    </row>
    <row r="23445" spans="3:4" x14ac:dyDescent="0.2">
      <c r="C23445" s="22"/>
      <c r="D23445" s="10"/>
    </row>
    <row r="23446" spans="3:4" x14ac:dyDescent="0.2">
      <c r="C23446" s="22"/>
      <c r="D23446" s="10"/>
    </row>
    <row r="23447" spans="3:4" x14ac:dyDescent="0.2">
      <c r="C23447" s="22"/>
      <c r="D23447" s="10"/>
    </row>
    <row r="23448" spans="3:4" x14ac:dyDescent="0.2">
      <c r="C23448" s="22"/>
      <c r="D23448" s="10"/>
    </row>
    <row r="23449" spans="3:4" x14ac:dyDescent="0.2">
      <c r="C23449" s="22"/>
      <c r="D23449" s="10"/>
    </row>
    <row r="23450" spans="3:4" x14ac:dyDescent="0.2">
      <c r="C23450" s="22"/>
      <c r="D23450" s="10"/>
    </row>
    <row r="23451" spans="3:4" x14ac:dyDescent="0.2">
      <c r="C23451" s="22"/>
      <c r="D23451" s="10"/>
    </row>
    <row r="23452" spans="3:4" x14ac:dyDescent="0.2">
      <c r="C23452" s="22"/>
      <c r="D23452" s="10"/>
    </row>
    <row r="23453" spans="3:4" x14ac:dyDescent="0.2">
      <c r="C23453" s="22"/>
      <c r="D23453" s="10"/>
    </row>
    <row r="23454" spans="3:4" x14ac:dyDescent="0.2">
      <c r="C23454" s="22"/>
      <c r="D23454" s="10"/>
    </row>
    <row r="23455" spans="3:4" x14ac:dyDescent="0.2">
      <c r="C23455" s="22"/>
      <c r="D23455" s="10"/>
    </row>
    <row r="23456" spans="3:4" x14ac:dyDescent="0.2">
      <c r="C23456" s="22"/>
      <c r="D23456" s="10"/>
    </row>
    <row r="23457" spans="3:4" x14ac:dyDescent="0.2">
      <c r="C23457" s="22"/>
      <c r="D23457" s="10"/>
    </row>
    <row r="23458" spans="3:4" x14ac:dyDescent="0.2">
      <c r="C23458" s="22"/>
      <c r="D23458" s="10"/>
    </row>
    <row r="23459" spans="3:4" x14ac:dyDescent="0.2">
      <c r="C23459" s="22"/>
      <c r="D23459" s="10"/>
    </row>
    <row r="23460" spans="3:4" x14ac:dyDescent="0.2">
      <c r="C23460" s="22"/>
      <c r="D23460" s="10"/>
    </row>
    <row r="23461" spans="3:4" x14ac:dyDescent="0.2">
      <c r="C23461" s="22"/>
      <c r="D23461" s="10"/>
    </row>
    <row r="23462" spans="3:4" x14ac:dyDescent="0.2">
      <c r="C23462" s="22"/>
      <c r="D23462" s="10"/>
    </row>
    <row r="23463" spans="3:4" x14ac:dyDescent="0.2">
      <c r="C23463" s="22"/>
      <c r="D23463" s="10"/>
    </row>
    <row r="23464" spans="3:4" x14ac:dyDescent="0.2">
      <c r="C23464" s="22"/>
      <c r="D23464" s="10"/>
    </row>
    <row r="23465" spans="3:4" x14ac:dyDescent="0.2">
      <c r="C23465" s="22"/>
      <c r="D23465" s="10"/>
    </row>
    <row r="23466" spans="3:4" x14ac:dyDescent="0.2">
      <c r="C23466" s="22"/>
      <c r="D23466" s="10"/>
    </row>
    <row r="23467" spans="3:4" x14ac:dyDescent="0.2">
      <c r="C23467" s="22"/>
      <c r="D23467" s="10"/>
    </row>
    <row r="23468" spans="3:4" x14ac:dyDescent="0.2">
      <c r="C23468" s="22"/>
      <c r="D23468" s="10"/>
    </row>
    <row r="23469" spans="3:4" x14ac:dyDescent="0.2">
      <c r="C23469" s="22"/>
      <c r="D23469" s="10"/>
    </row>
    <row r="23470" spans="3:4" x14ac:dyDescent="0.2">
      <c r="C23470" s="22"/>
      <c r="D23470" s="10"/>
    </row>
    <row r="23471" spans="3:4" x14ac:dyDescent="0.2">
      <c r="C23471" s="22"/>
      <c r="D23471" s="10"/>
    </row>
    <row r="23472" spans="3:4" x14ac:dyDescent="0.2">
      <c r="C23472" s="22"/>
      <c r="D23472" s="10"/>
    </row>
    <row r="23473" spans="3:4" x14ac:dyDescent="0.2">
      <c r="C23473" s="22"/>
      <c r="D23473" s="10"/>
    </row>
    <row r="23474" spans="3:4" x14ac:dyDescent="0.2">
      <c r="C23474" s="22"/>
      <c r="D23474" s="10"/>
    </row>
    <row r="23475" spans="3:4" x14ac:dyDescent="0.2">
      <c r="C23475" s="22"/>
      <c r="D23475" s="10"/>
    </row>
    <row r="23476" spans="3:4" x14ac:dyDescent="0.2">
      <c r="C23476" s="22"/>
      <c r="D23476" s="10"/>
    </row>
    <row r="23477" spans="3:4" x14ac:dyDescent="0.2">
      <c r="C23477" s="22"/>
      <c r="D23477" s="10"/>
    </row>
    <row r="23478" spans="3:4" x14ac:dyDescent="0.2">
      <c r="C23478" s="22"/>
      <c r="D23478" s="10"/>
    </row>
    <row r="23479" spans="3:4" x14ac:dyDescent="0.2">
      <c r="C23479" s="22"/>
      <c r="D23479" s="10"/>
    </row>
    <row r="23480" spans="3:4" x14ac:dyDescent="0.2">
      <c r="C23480" s="22"/>
      <c r="D23480" s="10"/>
    </row>
    <row r="23481" spans="3:4" x14ac:dyDescent="0.2">
      <c r="C23481" s="22"/>
      <c r="D23481" s="10"/>
    </row>
    <row r="23482" spans="3:4" x14ac:dyDescent="0.2">
      <c r="C23482" s="22"/>
      <c r="D23482" s="10"/>
    </row>
    <row r="23483" spans="3:4" x14ac:dyDescent="0.2">
      <c r="C23483" s="22"/>
      <c r="D23483" s="10"/>
    </row>
    <row r="23484" spans="3:4" x14ac:dyDescent="0.2">
      <c r="C23484" s="22"/>
      <c r="D23484" s="10"/>
    </row>
    <row r="23485" spans="3:4" x14ac:dyDescent="0.2">
      <c r="C23485" s="22"/>
      <c r="D23485" s="10"/>
    </row>
    <row r="23486" spans="3:4" x14ac:dyDescent="0.2">
      <c r="C23486" s="22"/>
      <c r="D23486" s="10"/>
    </row>
    <row r="23487" spans="3:4" x14ac:dyDescent="0.2">
      <c r="C23487" s="22"/>
      <c r="D23487" s="10"/>
    </row>
    <row r="23488" spans="3:4" x14ac:dyDescent="0.2">
      <c r="C23488" s="22"/>
      <c r="D23488" s="10"/>
    </row>
    <row r="23489" spans="3:4" x14ac:dyDescent="0.2">
      <c r="C23489" s="22"/>
      <c r="D23489" s="10"/>
    </row>
    <row r="23490" spans="3:4" x14ac:dyDescent="0.2">
      <c r="C23490" s="22"/>
      <c r="D23490" s="10"/>
    </row>
    <row r="23491" spans="3:4" x14ac:dyDescent="0.2">
      <c r="C23491" s="22"/>
      <c r="D23491" s="10"/>
    </row>
    <row r="23492" spans="3:4" x14ac:dyDescent="0.2">
      <c r="C23492" s="22"/>
      <c r="D23492" s="10"/>
    </row>
    <row r="23493" spans="3:4" x14ac:dyDescent="0.2">
      <c r="C23493" s="22"/>
      <c r="D23493" s="10"/>
    </row>
    <row r="23494" spans="3:4" x14ac:dyDescent="0.2">
      <c r="C23494" s="22"/>
      <c r="D23494" s="10"/>
    </row>
    <row r="23495" spans="3:4" x14ac:dyDescent="0.2">
      <c r="C23495" s="22"/>
      <c r="D23495" s="10"/>
    </row>
    <row r="23496" spans="3:4" x14ac:dyDescent="0.2">
      <c r="C23496" s="22"/>
      <c r="D23496" s="10"/>
    </row>
    <row r="23497" spans="3:4" x14ac:dyDescent="0.2">
      <c r="C23497" s="22"/>
      <c r="D23497" s="10"/>
    </row>
    <row r="23498" spans="3:4" x14ac:dyDescent="0.2">
      <c r="C23498" s="22"/>
      <c r="D23498" s="10"/>
    </row>
    <row r="23499" spans="3:4" x14ac:dyDescent="0.2">
      <c r="C23499" s="22"/>
      <c r="D23499" s="10"/>
    </row>
    <row r="23500" spans="3:4" x14ac:dyDescent="0.2">
      <c r="C23500" s="22"/>
      <c r="D23500" s="10"/>
    </row>
    <row r="23501" spans="3:4" x14ac:dyDescent="0.2">
      <c r="C23501" s="22"/>
      <c r="D23501" s="10"/>
    </row>
    <row r="23502" spans="3:4" x14ac:dyDescent="0.2">
      <c r="C23502" s="22"/>
      <c r="D23502" s="10"/>
    </row>
    <row r="23503" spans="3:4" x14ac:dyDescent="0.2">
      <c r="C23503" s="22"/>
      <c r="D23503" s="10"/>
    </row>
    <row r="23504" spans="3:4" x14ac:dyDescent="0.2">
      <c r="C23504" s="22"/>
      <c r="D23504" s="10"/>
    </row>
    <row r="23505" spans="3:4" x14ac:dyDescent="0.2">
      <c r="C23505" s="22"/>
      <c r="D23505" s="10"/>
    </row>
    <row r="23506" spans="3:4" x14ac:dyDescent="0.2">
      <c r="C23506" s="22"/>
      <c r="D23506" s="10"/>
    </row>
    <row r="23507" spans="3:4" x14ac:dyDescent="0.2">
      <c r="C23507" s="22"/>
      <c r="D23507" s="10"/>
    </row>
    <row r="23508" spans="3:4" x14ac:dyDescent="0.2">
      <c r="C23508" s="22"/>
      <c r="D23508" s="10"/>
    </row>
    <row r="23509" spans="3:4" x14ac:dyDescent="0.2">
      <c r="C23509" s="22"/>
      <c r="D23509" s="10"/>
    </row>
    <row r="23510" spans="3:4" x14ac:dyDescent="0.2">
      <c r="C23510" s="22"/>
      <c r="D23510" s="10"/>
    </row>
    <row r="23511" spans="3:4" x14ac:dyDescent="0.2">
      <c r="C23511" s="22"/>
      <c r="D23511" s="10"/>
    </row>
    <row r="23512" spans="3:4" x14ac:dyDescent="0.2">
      <c r="C23512" s="22"/>
      <c r="D23512" s="10"/>
    </row>
    <row r="23513" spans="3:4" x14ac:dyDescent="0.2">
      <c r="C23513" s="22"/>
      <c r="D23513" s="10"/>
    </row>
    <row r="23514" spans="3:4" x14ac:dyDescent="0.2">
      <c r="C23514" s="22"/>
      <c r="D23514" s="10"/>
    </row>
    <row r="23515" spans="3:4" x14ac:dyDescent="0.2">
      <c r="C23515" s="22"/>
      <c r="D23515" s="10"/>
    </row>
    <row r="23516" spans="3:4" x14ac:dyDescent="0.2">
      <c r="C23516" s="22"/>
      <c r="D23516" s="10"/>
    </row>
    <row r="23517" spans="3:4" x14ac:dyDescent="0.2">
      <c r="C23517" s="22"/>
      <c r="D23517" s="10"/>
    </row>
    <row r="23518" spans="3:4" x14ac:dyDescent="0.2">
      <c r="C23518" s="22"/>
      <c r="D23518" s="10"/>
    </row>
    <row r="23519" spans="3:4" x14ac:dyDescent="0.2">
      <c r="C23519" s="22"/>
      <c r="D23519" s="10"/>
    </row>
    <row r="23520" spans="3:4" x14ac:dyDescent="0.2">
      <c r="C23520" s="22"/>
      <c r="D23520" s="10"/>
    </row>
    <row r="23521" spans="3:4" x14ac:dyDescent="0.2">
      <c r="C23521" s="22"/>
      <c r="D23521" s="10"/>
    </row>
    <row r="23522" spans="3:4" x14ac:dyDescent="0.2">
      <c r="C23522" s="22"/>
      <c r="D23522" s="10"/>
    </row>
    <row r="23523" spans="3:4" x14ac:dyDescent="0.2">
      <c r="C23523" s="22"/>
      <c r="D23523" s="10"/>
    </row>
    <row r="23524" spans="3:4" x14ac:dyDescent="0.2">
      <c r="C23524" s="22"/>
      <c r="D23524" s="10"/>
    </row>
    <row r="23525" spans="3:4" x14ac:dyDescent="0.2">
      <c r="C23525" s="22"/>
      <c r="D23525" s="10"/>
    </row>
    <row r="23526" spans="3:4" x14ac:dyDescent="0.2">
      <c r="C23526" s="22"/>
      <c r="D23526" s="10"/>
    </row>
    <row r="23527" spans="3:4" x14ac:dyDescent="0.2">
      <c r="C23527" s="22"/>
      <c r="D23527" s="10"/>
    </row>
    <row r="23528" spans="3:4" x14ac:dyDescent="0.2">
      <c r="C23528" s="22"/>
      <c r="D23528" s="10"/>
    </row>
    <row r="23529" spans="3:4" x14ac:dyDescent="0.2">
      <c r="C23529" s="22"/>
      <c r="D23529" s="10"/>
    </row>
    <row r="23530" spans="3:4" x14ac:dyDescent="0.2">
      <c r="C23530" s="22"/>
      <c r="D23530" s="10"/>
    </row>
    <row r="23531" spans="3:4" x14ac:dyDescent="0.2">
      <c r="C23531" s="22"/>
      <c r="D23531" s="10"/>
    </row>
    <row r="23532" spans="3:4" x14ac:dyDescent="0.2">
      <c r="C23532" s="22"/>
      <c r="D23532" s="10"/>
    </row>
    <row r="23533" spans="3:4" x14ac:dyDescent="0.2">
      <c r="C23533" s="22"/>
      <c r="D23533" s="10"/>
    </row>
    <row r="23534" spans="3:4" x14ac:dyDescent="0.2">
      <c r="C23534" s="22"/>
      <c r="D23534" s="10"/>
    </row>
    <row r="23535" spans="3:4" x14ac:dyDescent="0.2">
      <c r="C23535" s="22"/>
      <c r="D23535" s="10"/>
    </row>
    <row r="23536" spans="3:4" x14ac:dyDescent="0.2">
      <c r="C23536" s="22"/>
      <c r="D23536" s="10"/>
    </row>
    <row r="23537" spans="3:4" x14ac:dyDescent="0.2">
      <c r="C23537" s="22"/>
      <c r="D23537" s="10"/>
    </row>
    <row r="23538" spans="3:4" x14ac:dyDescent="0.2">
      <c r="C23538" s="22"/>
      <c r="D23538" s="10"/>
    </row>
    <row r="23539" spans="3:4" x14ac:dyDescent="0.2">
      <c r="C23539" s="22"/>
      <c r="D23539" s="10"/>
    </row>
    <row r="23540" spans="3:4" x14ac:dyDescent="0.2">
      <c r="C23540" s="22"/>
      <c r="D23540" s="10"/>
    </row>
    <row r="23541" spans="3:4" x14ac:dyDescent="0.2">
      <c r="C23541" s="22"/>
      <c r="D23541" s="10"/>
    </row>
    <row r="23542" spans="3:4" x14ac:dyDescent="0.2">
      <c r="C23542" s="22"/>
      <c r="D23542" s="10"/>
    </row>
    <row r="23543" spans="3:4" x14ac:dyDescent="0.2">
      <c r="C23543" s="22"/>
      <c r="D23543" s="10"/>
    </row>
    <row r="23544" spans="3:4" x14ac:dyDescent="0.2">
      <c r="C23544" s="22"/>
      <c r="D23544" s="10"/>
    </row>
    <row r="23545" spans="3:4" x14ac:dyDescent="0.2">
      <c r="C23545" s="22"/>
      <c r="D23545" s="10"/>
    </row>
    <row r="23546" spans="3:4" x14ac:dyDescent="0.2">
      <c r="C23546" s="22"/>
      <c r="D23546" s="10"/>
    </row>
  </sheetData>
  <pageMargins left="0.6692913385826772" right="0.27559055118110237" top="0.47244094488188981" bottom="0.82677165354330717" header="0.31496062992125984" footer="0.31496062992125984"/>
  <pageSetup paperSize="9" scale="75" fitToHeight="500" orientation="portrait" r:id="rId1"/>
  <headerFooter alignWithMargins="0">
    <oddFooter>&amp;C&amp;8MARO s.r.o.
ceník platný ke dni: &amp;"Arial,Tučné"12.7.2010&amp;"Calibri,Obyčejné"
(ceny jsou pouze orientační)&amp;R&amp;P z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550"/>
  <sheetViews>
    <sheetView view="pageLayout" zoomScaleNormal="100" workbookViewId="0">
      <selection activeCell="A3" sqref="A3"/>
    </sheetView>
  </sheetViews>
  <sheetFormatPr defaultColWidth="8" defaultRowHeight="12.75" x14ac:dyDescent="0.2"/>
  <cols>
    <col min="1" max="1" width="17.7109375" style="8" customWidth="1"/>
    <col min="2" max="2" width="18.5703125" style="8" customWidth="1"/>
    <col min="3" max="3" width="80" style="10" bestFit="1" customWidth="1"/>
    <col min="4" max="4" width="11.140625" style="8" customWidth="1"/>
    <col min="5" max="9" width="8" style="8"/>
    <col min="10" max="10" width="5.7109375" style="8" customWidth="1"/>
    <col min="11" max="16384" width="8" style="8"/>
  </cols>
  <sheetData>
    <row r="1" spans="1:4" ht="33" customHeight="1" x14ac:dyDescent="0.3">
      <c r="B1" s="9"/>
      <c r="D1" s="11" t="s">
        <v>15</v>
      </c>
    </row>
    <row r="2" spans="1:4" ht="32.25" customHeight="1" x14ac:dyDescent="0.2">
      <c r="B2" s="12"/>
      <c r="D2" s="13" t="s">
        <v>16</v>
      </c>
    </row>
    <row r="3" spans="1:4" ht="30" customHeight="1" thickBot="1" x14ac:dyDescent="0.25">
      <c r="A3" s="23" t="s">
        <v>17</v>
      </c>
      <c r="B3" s="24" t="s">
        <v>18</v>
      </c>
      <c r="C3" s="25" t="s">
        <v>19</v>
      </c>
      <c r="D3" s="26" t="s">
        <v>20</v>
      </c>
    </row>
    <row r="4" spans="1:4" s="16" customFormat="1" ht="17.25" customHeight="1" x14ac:dyDescent="0.25">
      <c r="A4" s="14"/>
      <c r="B4" s="14"/>
      <c r="C4" s="14"/>
      <c r="D4" s="15"/>
    </row>
    <row r="5" spans="1:4" s="20" customFormat="1" ht="16.350000000000001" customHeight="1" x14ac:dyDescent="0.2">
      <c r="A5" s="17" t="s">
        <v>29993</v>
      </c>
      <c r="B5" s="17" t="s">
        <v>29994</v>
      </c>
      <c r="C5" s="18" t="s">
        <v>29995</v>
      </c>
      <c r="D5" s="19">
        <v>28067</v>
      </c>
    </row>
    <row r="6" spans="1:4" s="20" customFormat="1" ht="16.350000000000001" customHeight="1" x14ac:dyDescent="0.2">
      <c r="A6" s="17" t="s">
        <v>29996</v>
      </c>
      <c r="B6" s="17" t="s">
        <v>29997</v>
      </c>
      <c r="C6" s="18" t="s">
        <v>29998</v>
      </c>
      <c r="D6" s="19">
        <v>34587</v>
      </c>
    </row>
    <row r="7" spans="1:4" s="20" customFormat="1" ht="16.350000000000001" customHeight="1" x14ac:dyDescent="0.2">
      <c r="A7" s="17" t="s">
        <v>29999</v>
      </c>
      <c r="B7" s="17" t="s">
        <v>30000</v>
      </c>
      <c r="C7" s="18" t="s">
        <v>30001</v>
      </c>
      <c r="D7" s="19">
        <v>22964</v>
      </c>
    </row>
    <row r="8" spans="1:4" s="20" customFormat="1" ht="16.350000000000001" customHeight="1" x14ac:dyDescent="0.2">
      <c r="A8" s="17" t="s">
        <v>30002</v>
      </c>
      <c r="B8" s="17" t="s">
        <v>30003</v>
      </c>
      <c r="C8" s="18" t="s">
        <v>30004</v>
      </c>
      <c r="D8" s="19">
        <v>42242</v>
      </c>
    </row>
    <row r="9" spans="1:4" s="20" customFormat="1" ht="16.350000000000001" customHeight="1" x14ac:dyDescent="0.2">
      <c r="A9" s="17" t="s">
        <v>30005</v>
      </c>
      <c r="B9" s="17" t="s">
        <v>30006</v>
      </c>
      <c r="C9" s="18" t="s">
        <v>30007</v>
      </c>
      <c r="D9" s="19">
        <v>37706</v>
      </c>
    </row>
    <row r="10" spans="1:4" s="20" customFormat="1" ht="16.350000000000001" customHeight="1" x14ac:dyDescent="0.2">
      <c r="A10" s="17" t="s">
        <v>30008</v>
      </c>
      <c r="B10" s="17" t="s">
        <v>30009</v>
      </c>
      <c r="C10" s="18" t="s">
        <v>30010</v>
      </c>
      <c r="D10" s="19">
        <v>48195</v>
      </c>
    </row>
    <row r="11" spans="1:4" s="20" customFormat="1" ht="16.350000000000001" customHeight="1" x14ac:dyDescent="0.2">
      <c r="A11" s="17" t="s">
        <v>30011</v>
      </c>
      <c r="B11" s="17" t="s">
        <v>30012</v>
      </c>
      <c r="C11" s="18" t="s">
        <v>30013</v>
      </c>
      <c r="D11" s="19">
        <v>61875</v>
      </c>
    </row>
    <row r="12" spans="1:4" s="20" customFormat="1" ht="16.350000000000001" customHeight="1" x14ac:dyDescent="0.2">
      <c r="A12" s="17" t="s">
        <v>30014</v>
      </c>
      <c r="B12" s="17" t="s">
        <v>30015</v>
      </c>
      <c r="C12" s="18" t="s">
        <v>30016</v>
      </c>
      <c r="D12" s="19">
        <v>11057</v>
      </c>
    </row>
    <row r="13" spans="1:4" s="20" customFormat="1" ht="16.350000000000001" customHeight="1" x14ac:dyDescent="0.2">
      <c r="A13" s="17" t="s">
        <v>30017</v>
      </c>
      <c r="B13" s="17" t="s">
        <v>30018</v>
      </c>
      <c r="C13" s="18" t="s">
        <v>30019</v>
      </c>
      <c r="D13" s="19">
        <v>14742</v>
      </c>
    </row>
    <row r="14" spans="1:4" s="20" customFormat="1" ht="16.350000000000001" customHeight="1" x14ac:dyDescent="0.2">
      <c r="A14" s="17" t="s">
        <v>30020</v>
      </c>
      <c r="B14" s="17" t="s">
        <v>30021</v>
      </c>
      <c r="C14" s="18" t="s">
        <v>30022</v>
      </c>
      <c r="D14" s="19">
        <v>15593</v>
      </c>
    </row>
    <row r="15" spans="1:4" s="20" customFormat="1" ht="16.350000000000001" customHeight="1" x14ac:dyDescent="0.2">
      <c r="A15" s="17" t="s">
        <v>30023</v>
      </c>
      <c r="B15" s="17" t="s">
        <v>30024</v>
      </c>
      <c r="C15" s="18" t="s">
        <v>30025</v>
      </c>
      <c r="D15" s="19">
        <v>15309</v>
      </c>
    </row>
    <row r="16" spans="1:4" s="20" customFormat="1" ht="16.350000000000001" customHeight="1" x14ac:dyDescent="0.2">
      <c r="A16" s="17" t="s">
        <v>30026</v>
      </c>
      <c r="B16" s="17" t="s">
        <v>30027</v>
      </c>
      <c r="C16" s="18" t="s">
        <v>30028</v>
      </c>
      <c r="D16" s="19">
        <v>19562</v>
      </c>
    </row>
    <row r="17" spans="1:4" s="20" customFormat="1" ht="16.350000000000001" customHeight="1" x14ac:dyDescent="0.2">
      <c r="A17" s="17" t="s">
        <v>30029</v>
      </c>
      <c r="B17" s="17" t="s">
        <v>30030</v>
      </c>
      <c r="C17" s="18" t="s">
        <v>30031</v>
      </c>
      <c r="D17" s="19">
        <v>11907</v>
      </c>
    </row>
    <row r="18" spans="1:4" s="20" customFormat="1" ht="16.350000000000001" customHeight="1" x14ac:dyDescent="0.2">
      <c r="A18" s="17" t="s">
        <v>30032</v>
      </c>
      <c r="B18" s="17" t="s">
        <v>30033</v>
      </c>
      <c r="C18" s="18" t="s">
        <v>30034</v>
      </c>
      <c r="D18" s="19">
        <v>18428</v>
      </c>
    </row>
    <row r="19" spans="1:4" s="20" customFormat="1" ht="16.350000000000001" customHeight="1" x14ac:dyDescent="0.2">
      <c r="A19" s="17" t="s">
        <v>30035</v>
      </c>
      <c r="B19" s="17" t="s">
        <v>30036</v>
      </c>
      <c r="C19" s="18" t="s">
        <v>30037</v>
      </c>
      <c r="D19" s="19">
        <v>18144</v>
      </c>
    </row>
    <row r="20" spans="1:4" s="20" customFormat="1" ht="16.350000000000001" customHeight="1" x14ac:dyDescent="0.2">
      <c r="A20" s="17" t="s">
        <v>30038</v>
      </c>
      <c r="B20" s="17" t="s">
        <v>30039</v>
      </c>
      <c r="C20" s="18" t="s">
        <v>30040</v>
      </c>
      <c r="D20" s="19">
        <v>31585</v>
      </c>
    </row>
    <row r="21" spans="1:4" s="20" customFormat="1" ht="16.350000000000001" customHeight="1" x14ac:dyDescent="0.2">
      <c r="A21" s="17" t="s">
        <v>30041</v>
      </c>
      <c r="B21" s="17" t="s">
        <v>30042</v>
      </c>
      <c r="C21" s="18" t="s">
        <v>30043</v>
      </c>
      <c r="D21" s="19">
        <v>19278</v>
      </c>
    </row>
    <row r="22" spans="1:4" s="20" customFormat="1" ht="16.350000000000001" customHeight="1" x14ac:dyDescent="0.2">
      <c r="A22" s="17" t="s">
        <v>30044</v>
      </c>
      <c r="B22" s="17" t="s">
        <v>30045</v>
      </c>
      <c r="C22" s="18" t="s">
        <v>30046</v>
      </c>
      <c r="D22" s="19">
        <v>22397</v>
      </c>
    </row>
    <row r="23" spans="1:4" s="20" customFormat="1" ht="16.350000000000001" customHeight="1" x14ac:dyDescent="0.2">
      <c r="A23" s="17" t="s">
        <v>30047</v>
      </c>
      <c r="B23" s="17" t="s">
        <v>30048</v>
      </c>
      <c r="C23" s="18" t="s">
        <v>30049</v>
      </c>
      <c r="D23" s="19">
        <v>26933</v>
      </c>
    </row>
    <row r="24" spans="1:4" s="20" customFormat="1" ht="16.350000000000001" customHeight="1" x14ac:dyDescent="0.2">
      <c r="A24" s="17" t="s">
        <v>30050</v>
      </c>
      <c r="B24" s="17" t="s">
        <v>30051</v>
      </c>
      <c r="C24" s="18" t="s">
        <v>30052</v>
      </c>
      <c r="D24" s="19">
        <v>26082</v>
      </c>
    </row>
    <row r="25" spans="1:4" s="20" customFormat="1" ht="16.350000000000001" customHeight="1" x14ac:dyDescent="0.2">
      <c r="A25" s="17" t="s">
        <v>30053</v>
      </c>
      <c r="B25" s="17" t="s">
        <v>30054</v>
      </c>
      <c r="C25" s="18" t="s">
        <v>30055</v>
      </c>
      <c r="D25" s="19">
        <v>24098</v>
      </c>
    </row>
    <row r="26" spans="1:4" s="20" customFormat="1" ht="16.350000000000001" customHeight="1" x14ac:dyDescent="0.2">
      <c r="A26" s="17" t="s">
        <v>30056</v>
      </c>
      <c r="B26" s="17" t="s">
        <v>30057</v>
      </c>
      <c r="C26" s="18" t="s">
        <v>30058</v>
      </c>
      <c r="D26" s="19">
        <v>23531</v>
      </c>
    </row>
    <row r="27" spans="1:4" s="20" customFormat="1" ht="16.350000000000001" customHeight="1" x14ac:dyDescent="0.2">
      <c r="A27" s="17" t="s">
        <v>30059</v>
      </c>
      <c r="B27" s="17" t="s">
        <v>30060</v>
      </c>
      <c r="C27" s="18" t="s">
        <v>30061</v>
      </c>
      <c r="D27" s="19">
        <v>28067</v>
      </c>
    </row>
    <row r="28" spans="1:4" s="20" customFormat="1" ht="16.350000000000001" customHeight="1" x14ac:dyDescent="0.2">
      <c r="A28" s="17" t="s">
        <v>30062</v>
      </c>
      <c r="B28" s="17" t="s">
        <v>30063</v>
      </c>
      <c r="C28" s="18" t="s">
        <v>30064</v>
      </c>
      <c r="D28" s="19">
        <v>27500</v>
      </c>
    </row>
    <row r="29" spans="1:4" s="20" customFormat="1" ht="16.350000000000001" customHeight="1" x14ac:dyDescent="0.2">
      <c r="A29" s="17" t="s">
        <v>30065</v>
      </c>
      <c r="B29" s="17" t="s">
        <v>30066</v>
      </c>
      <c r="C29" s="18" t="s">
        <v>30067</v>
      </c>
      <c r="D29" s="19">
        <v>28067</v>
      </c>
    </row>
    <row r="30" spans="1:4" s="20" customFormat="1" ht="16.350000000000001" customHeight="1" x14ac:dyDescent="0.2">
      <c r="A30" s="17" t="s">
        <v>30068</v>
      </c>
      <c r="B30" s="17" t="s">
        <v>30069</v>
      </c>
      <c r="C30" s="18" t="s">
        <v>30070</v>
      </c>
      <c r="D30" s="19">
        <v>31185</v>
      </c>
    </row>
    <row r="31" spans="1:4" s="20" customFormat="1" ht="16.350000000000001" customHeight="1" x14ac:dyDescent="0.2">
      <c r="A31" s="17" t="s">
        <v>30071</v>
      </c>
      <c r="B31" s="17" t="s">
        <v>30072</v>
      </c>
      <c r="C31" s="18" t="s">
        <v>30073</v>
      </c>
      <c r="D31" s="19">
        <v>19278</v>
      </c>
    </row>
    <row r="32" spans="1:4" s="20" customFormat="1" ht="16.350000000000001" customHeight="1" x14ac:dyDescent="0.2">
      <c r="A32" s="17" t="s">
        <v>30074</v>
      </c>
      <c r="B32" s="17" t="s">
        <v>30075</v>
      </c>
      <c r="C32" s="18" t="s">
        <v>30076</v>
      </c>
      <c r="D32" s="19">
        <v>18995</v>
      </c>
    </row>
    <row r="33" spans="1:4" s="20" customFormat="1" ht="16.350000000000001" customHeight="1" x14ac:dyDescent="0.2">
      <c r="A33" s="17" t="s">
        <v>30077</v>
      </c>
      <c r="B33" s="17" t="s">
        <v>30078</v>
      </c>
      <c r="C33" s="18" t="s">
        <v>30079</v>
      </c>
      <c r="D33" s="19">
        <v>22964</v>
      </c>
    </row>
    <row r="34" spans="1:4" s="20" customFormat="1" ht="16.350000000000001" customHeight="1" x14ac:dyDescent="0.2">
      <c r="A34" s="17" t="s">
        <v>30080</v>
      </c>
      <c r="B34" s="17" t="s">
        <v>30081</v>
      </c>
      <c r="C34" s="18" t="s">
        <v>30082</v>
      </c>
      <c r="D34" s="19">
        <v>23247</v>
      </c>
    </row>
    <row r="35" spans="1:4" s="20" customFormat="1" ht="16.350000000000001" customHeight="1" x14ac:dyDescent="0.2">
      <c r="A35" s="17" t="s">
        <v>30083</v>
      </c>
      <c r="B35" s="17" t="s">
        <v>30084</v>
      </c>
      <c r="C35" s="18" t="s">
        <v>30085</v>
      </c>
      <c r="D35" s="19">
        <v>24098</v>
      </c>
    </row>
    <row r="36" spans="1:4" s="20" customFormat="1" ht="16.350000000000001" customHeight="1" x14ac:dyDescent="0.2">
      <c r="A36" s="17" t="s">
        <v>30086</v>
      </c>
      <c r="B36" s="17" t="s">
        <v>30087</v>
      </c>
      <c r="C36" s="18" t="s">
        <v>30088</v>
      </c>
      <c r="D36" s="19">
        <v>29768</v>
      </c>
    </row>
    <row r="37" spans="1:4" s="20" customFormat="1" ht="16.350000000000001" customHeight="1" x14ac:dyDescent="0.2">
      <c r="A37" s="17" t="s">
        <v>30089</v>
      </c>
      <c r="B37" s="17" t="s">
        <v>30090</v>
      </c>
      <c r="C37" s="18" t="s">
        <v>30091</v>
      </c>
      <c r="D37" s="19">
        <v>29201</v>
      </c>
    </row>
    <row r="38" spans="1:4" s="20" customFormat="1" ht="16.350000000000001" customHeight="1" x14ac:dyDescent="0.2">
      <c r="A38" s="17" t="s">
        <v>30092</v>
      </c>
      <c r="B38" s="17" t="s">
        <v>30093</v>
      </c>
      <c r="C38" s="18" t="s">
        <v>30094</v>
      </c>
      <c r="D38" s="19">
        <v>34020</v>
      </c>
    </row>
    <row r="39" spans="1:4" s="20" customFormat="1" ht="16.350000000000001" customHeight="1" x14ac:dyDescent="0.2">
      <c r="A39" s="17" t="s">
        <v>30095</v>
      </c>
      <c r="B39" s="17" t="s">
        <v>30096</v>
      </c>
      <c r="C39" s="18" t="s">
        <v>30097</v>
      </c>
      <c r="D39" s="19">
        <v>37422</v>
      </c>
    </row>
    <row r="40" spans="1:4" s="20" customFormat="1" ht="16.350000000000001" customHeight="1" x14ac:dyDescent="0.2">
      <c r="A40" s="17" t="s">
        <v>30098</v>
      </c>
      <c r="B40" s="17" t="s">
        <v>30099</v>
      </c>
      <c r="C40" s="18" t="s">
        <v>30100</v>
      </c>
      <c r="D40" s="19">
        <v>2408</v>
      </c>
    </row>
    <row r="41" spans="1:4" s="20" customFormat="1" ht="16.350000000000001" customHeight="1" x14ac:dyDescent="0.2">
      <c r="A41" s="17" t="s">
        <v>30101</v>
      </c>
      <c r="B41" s="17" t="s">
        <v>30102</v>
      </c>
      <c r="C41" s="18" t="s">
        <v>30103</v>
      </c>
      <c r="D41" s="19">
        <v>5530</v>
      </c>
    </row>
    <row r="42" spans="1:4" s="20" customFormat="1" ht="16.350000000000001" customHeight="1" x14ac:dyDescent="0.2">
      <c r="A42" s="17" t="s">
        <v>30104</v>
      </c>
      <c r="B42" s="17" t="s">
        <v>30105</v>
      </c>
      <c r="C42" s="18" t="s">
        <v>30106</v>
      </c>
      <c r="D42" s="19">
        <v>29948</v>
      </c>
    </row>
    <row r="43" spans="1:4" s="20" customFormat="1" ht="16.350000000000001" customHeight="1" x14ac:dyDescent="0.2">
      <c r="A43" s="17" t="s">
        <v>30107</v>
      </c>
      <c r="B43" s="17" t="s">
        <v>30108</v>
      </c>
      <c r="C43" s="18" t="s">
        <v>30109</v>
      </c>
      <c r="D43" s="19">
        <v>52836</v>
      </c>
    </row>
    <row r="44" spans="1:4" s="20" customFormat="1" ht="16.350000000000001" customHeight="1" x14ac:dyDescent="0.2">
      <c r="A44" s="17" t="s">
        <v>30110</v>
      </c>
      <c r="B44" s="17" t="s">
        <v>30111</v>
      </c>
      <c r="C44" s="18" t="s">
        <v>30112</v>
      </c>
      <c r="D44" s="19">
        <v>56700</v>
      </c>
    </row>
    <row r="45" spans="1:4" s="20" customFormat="1" ht="16.350000000000001" customHeight="1" x14ac:dyDescent="0.2">
      <c r="A45" s="17" t="s">
        <v>30113</v>
      </c>
      <c r="B45" s="17" t="s">
        <v>30114</v>
      </c>
      <c r="C45" s="18" t="s">
        <v>30115</v>
      </c>
      <c r="D45" s="19">
        <v>98942</v>
      </c>
    </row>
    <row r="46" spans="1:4" s="20" customFormat="1" ht="16.350000000000001" customHeight="1" x14ac:dyDescent="0.2">
      <c r="A46" s="17" t="s">
        <v>30116</v>
      </c>
      <c r="B46" s="17" t="s">
        <v>30117</v>
      </c>
      <c r="C46" s="18" t="s">
        <v>30118</v>
      </c>
      <c r="D46" s="19">
        <v>8567</v>
      </c>
    </row>
    <row r="47" spans="1:4" s="20" customFormat="1" ht="16.350000000000001" customHeight="1" x14ac:dyDescent="0.2">
      <c r="A47" s="17" t="s">
        <v>30119</v>
      </c>
      <c r="B47" s="17" t="s">
        <v>30120</v>
      </c>
      <c r="C47" s="18" t="s">
        <v>30121</v>
      </c>
      <c r="D47" s="19">
        <v>9923</v>
      </c>
    </row>
    <row r="48" spans="1:4" s="20" customFormat="1" ht="16.350000000000001" customHeight="1" x14ac:dyDescent="0.2">
      <c r="A48" s="17" t="s">
        <v>30122</v>
      </c>
      <c r="B48" s="17" t="s">
        <v>30123</v>
      </c>
      <c r="C48" s="18" t="s">
        <v>30124</v>
      </c>
      <c r="D48" s="19">
        <v>9923</v>
      </c>
    </row>
    <row r="49" spans="1:4" s="20" customFormat="1" ht="16.350000000000001" customHeight="1" x14ac:dyDescent="0.2">
      <c r="A49" s="17" t="s">
        <v>30125</v>
      </c>
      <c r="B49" s="17" t="s">
        <v>30126</v>
      </c>
      <c r="C49" s="18" t="s">
        <v>30127</v>
      </c>
      <c r="D49" s="19">
        <v>18487</v>
      </c>
    </row>
    <row r="50" spans="1:4" s="20" customFormat="1" ht="16.350000000000001" customHeight="1" x14ac:dyDescent="0.2">
      <c r="A50" s="17" t="s">
        <v>30128</v>
      </c>
      <c r="B50" s="17" t="s">
        <v>30129</v>
      </c>
      <c r="C50" s="18" t="s">
        <v>30130</v>
      </c>
      <c r="D50" s="19">
        <v>14421</v>
      </c>
    </row>
    <row r="51" spans="1:4" s="20" customFormat="1" ht="16.350000000000001" customHeight="1" x14ac:dyDescent="0.2">
      <c r="A51" s="17" t="s">
        <v>30131</v>
      </c>
      <c r="B51" s="17" t="s">
        <v>30132</v>
      </c>
      <c r="C51" s="18" t="s">
        <v>30133</v>
      </c>
      <c r="D51" s="19">
        <v>28507</v>
      </c>
    </row>
    <row r="52" spans="1:4" s="20" customFormat="1" ht="16.350000000000001" customHeight="1" x14ac:dyDescent="0.2">
      <c r="A52" s="17" t="s">
        <v>30134</v>
      </c>
      <c r="B52" s="17" t="s">
        <v>30135</v>
      </c>
      <c r="C52" s="18" t="s">
        <v>30136</v>
      </c>
      <c r="D52" s="19">
        <v>8807</v>
      </c>
    </row>
    <row r="53" spans="1:4" s="20" customFormat="1" ht="16.350000000000001" customHeight="1" x14ac:dyDescent="0.2">
      <c r="A53" s="17" t="s">
        <v>30137</v>
      </c>
      <c r="B53" s="17" t="s">
        <v>30138</v>
      </c>
      <c r="C53" s="18" t="s">
        <v>30139</v>
      </c>
      <c r="D53" s="19">
        <v>13065</v>
      </c>
    </row>
    <row r="54" spans="1:4" s="20" customFormat="1" ht="16.350000000000001" customHeight="1" x14ac:dyDescent="0.2">
      <c r="A54" s="17" t="s">
        <v>30140</v>
      </c>
      <c r="B54" s="17" t="s">
        <v>30141</v>
      </c>
      <c r="C54" s="18" t="s">
        <v>30142</v>
      </c>
      <c r="D54" s="19">
        <v>13649</v>
      </c>
    </row>
    <row r="55" spans="1:4" s="20" customFormat="1" ht="16.350000000000001" customHeight="1" x14ac:dyDescent="0.2">
      <c r="A55" s="17" t="s">
        <v>30143</v>
      </c>
      <c r="B55" s="17" t="s">
        <v>30144</v>
      </c>
      <c r="C55" s="18" t="s">
        <v>30145</v>
      </c>
      <c r="D55" s="19">
        <v>29293</v>
      </c>
    </row>
    <row r="56" spans="1:4" s="20" customFormat="1" ht="16.350000000000001" customHeight="1" x14ac:dyDescent="0.2">
      <c r="A56" s="17" t="s">
        <v>30146</v>
      </c>
      <c r="B56" s="17" t="s">
        <v>30147</v>
      </c>
      <c r="C56" s="18" t="s">
        <v>30148</v>
      </c>
      <c r="D56" s="19">
        <v>23666</v>
      </c>
    </row>
    <row r="57" spans="1:4" s="20" customFormat="1" ht="16.350000000000001" customHeight="1" x14ac:dyDescent="0.2">
      <c r="A57" s="17" t="s">
        <v>30149</v>
      </c>
      <c r="B57" s="17" t="s">
        <v>30150</v>
      </c>
      <c r="C57" s="18" t="s">
        <v>30151</v>
      </c>
      <c r="D57" s="19">
        <v>19213</v>
      </c>
    </row>
    <row r="58" spans="1:4" s="20" customFormat="1" ht="16.350000000000001" customHeight="1" x14ac:dyDescent="0.2">
      <c r="A58" s="17" t="s">
        <v>30152</v>
      </c>
      <c r="B58" s="17" t="s">
        <v>30153</v>
      </c>
      <c r="C58" s="18" t="s">
        <v>30154</v>
      </c>
      <c r="D58" s="19">
        <v>21730</v>
      </c>
    </row>
    <row r="59" spans="1:4" s="20" customFormat="1" ht="16.350000000000001" customHeight="1" x14ac:dyDescent="0.2">
      <c r="A59" s="17" t="s">
        <v>30155</v>
      </c>
      <c r="B59" s="17" t="s">
        <v>30156</v>
      </c>
      <c r="C59" s="18" t="s">
        <v>30157</v>
      </c>
      <c r="D59" s="19">
        <v>25844</v>
      </c>
    </row>
    <row r="60" spans="1:4" s="20" customFormat="1" ht="16.350000000000001" customHeight="1" x14ac:dyDescent="0.2">
      <c r="A60" s="17" t="s">
        <v>30158</v>
      </c>
      <c r="B60" s="17" t="s">
        <v>30159</v>
      </c>
      <c r="C60" s="18" t="s">
        <v>30160</v>
      </c>
      <c r="D60" s="19">
        <v>29616</v>
      </c>
    </row>
    <row r="61" spans="1:4" s="20" customFormat="1" ht="16.350000000000001" customHeight="1" x14ac:dyDescent="0.2">
      <c r="A61" s="17" t="s">
        <v>30161</v>
      </c>
      <c r="B61" s="17" t="s">
        <v>30162</v>
      </c>
      <c r="C61" s="18" t="s">
        <v>30163</v>
      </c>
      <c r="D61" s="19">
        <v>24875</v>
      </c>
    </row>
    <row r="62" spans="1:4" s="20" customFormat="1" ht="16.350000000000001" customHeight="1" x14ac:dyDescent="0.2">
      <c r="A62" s="17" t="s">
        <v>30164</v>
      </c>
      <c r="B62" s="17" t="s">
        <v>30165</v>
      </c>
      <c r="C62" s="18" t="s">
        <v>30166</v>
      </c>
      <c r="D62" s="19">
        <v>35521</v>
      </c>
    </row>
    <row r="63" spans="1:4" s="20" customFormat="1" ht="16.350000000000001" customHeight="1" x14ac:dyDescent="0.2">
      <c r="A63" s="17" t="s">
        <v>30167</v>
      </c>
      <c r="B63" s="17" t="s">
        <v>30168</v>
      </c>
      <c r="C63" s="18" t="s">
        <v>30169</v>
      </c>
      <c r="D63" s="19">
        <v>24197</v>
      </c>
    </row>
    <row r="64" spans="1:4" s="20" customFormat="1" ht="16.350000000000001" customHeight="1" x14ac:dyDescent="0.2">
      <c r="A64" s="17" t="s">
        <v>30170</v>
      </c>
      <c r="B64" s="17" t="s">
        <v>30171</v>
      </c>
      <c r="C64" s="18" t="s">
        <v>30172</v>
      </c>
      <c r="D64" s="19">
        <v>24246</v>
      </c>
    </row>
    <row r="65" spans="1:4" s="20" customFormat="1" ht="16.350000000000001" customHeight="1" x14ac:dyDescent="0.2">
      <c r="A65" s="17" t="s">
        <v>30173</v>
      </c>
      <c r="B65" s="17" t="s">
        <v>30174</v>
      </c>
      <c r="C65" s="18" t="s">
        <v>30175</v>
      </c>
      <c r="D65" s="19">
        <v>29268</v>
      </c>
    </row>
    <row r="66" spans="1:4" s="20" customFormat="1" ht="16.350000000000001" customHeight="1" x14ac:dyDescent="0.2">
      <c r="A66" s="17" t="s">
        <v>30176</v>
      </c>
      <c r="B66" s="17" t="s">
        <v>30177</v>
      </c>
      <c r="C66" s="18" t="s">
        <v>30178</v>
      </c>
      <c r="D66" s="19">
        <v>40122</v>
      </c>
    </row>
    <row r="67" spans="1:4" s="20" customFormat="1" ht="16.350000000000001" customHeight="1" x14ac:dyDescent="0.2">
      <c r="A67" s="17" t="s">
        <v>30179</v>
      </c>
      <c r="B67" s="17" t="s">
        <v>30180</v>
      </c>
      <c r="C67" s="18" t="s">
        <v>30181</v>
      </c>
      <c r="D67" s="19">
        <v>33926</v>
      </c>
    </row>
    <row r="68" spans="1:4" s="20" customFormat="1" ht="16.350000000000001" customHeight="1" x14ac:dyDescent="0.2">
      <c r="A68" s="17" t="s">
        <v>30182</v>
      </c>
      <c r="B68" s="17" t="s">
        <v>30183</v>
      </c>
      <c r="C68" s="18" t="s">
        <v>30184</v>
      </c>
      <c r="D68" s="19">
        <v>41994.8</v>
      </c>
    </row>
    <row r="69" spans="1:4" s="20" customFormat="1" ht="16.350000000000001" customHeight="1" x14ac:dyDescent="0.2">
      <c r="A69" s="17" t="s">
        <v>30185</v>
      </c>
      <c r="B69" s="17" t="s">
        <v>30186</v>
      </c>
      <c r="C69" s="18" t="s">
        <v>30187</v>
      </c>
      <c r="D69" s="19">
        <v>32572.27</v>
      </c>
    </row>
    <row r="70" spans="1:4" s="20" customFormat="1" ht="16.350000000000001" customHeight="1" x14ac:dyDescent="0.2">
      <c r="A70" s="17" t="s">
        <v>30188</v>
      </c>
      <c r="B70" s="17" t="s">
        <v>30189</v>
      </c>
      <c r="C70" s="18" t="s">
        <v>30190</v>
      </c>
      <c r="D70" s="19">
        <v>33202</v>
      </c>
    </row>
    <row r="71" spans="1:4" s="20" customFormat="1" ht="16.350000000000001" customHeight="1" x14ac:dyDescent="0.2">
      <c r="A71" s="17" t="s">
        <v>30191</v>
      </c>
      <c r="B71" s="17" t="s">
        <v>30192</v>
      </c>
      <c r="C71" s="18" t="s">
        <v>30193</v>
      </c>
      <c r="D71" s="19">
        <v>33202</v>
      </c>
    </row>
    <row r="72" spans="1:4" s="20" customFormat="1" ht="16.350000000000001" customHeight="1" x14ac:dyDescent="0.2">
      <c r="A72" s="17" t="s">
        <v>30194</v>
      </c>
      <c r="B72" s="17" t="s">
        <v>30195</v>
      </c>
      <c r="C72" s="18" t="s">
        <v>30196</v>
      </c>
      <c r="D72" s="19">
        <v>65432</v>
      </c>
    </row>
    <row r="73" spans="1:4" s="20" customFormat="1" ht="16.350000000000001" customHeight="1" x14ac:dyDescent="0.2">
      <c r="A73" s="17" t="s">
        <v>30197</v>
      </c>
      <c r="B73" s="17" t="s">
        <v>30198</v>
      </c>
      <c r="C73" s="18" t="s">
        <v>30199</v>
      </c>
      <c r="D73" s="19">
        <v>75330</v>
      </c>
    </row>
    <row r="74" spans="1:4" s="20" customFormat="1" ht="16.350000000000001" customHeight="1" x14ac:dyDescent="0.2">
      <c r="A74" s="17" t="s">
        <v>30200</v>
      </c>
      <c r="B74" s="17" t="s">
        <v>30201</v>
      </c>
      <c r="C74" s="18" t="s">
        <v>30202</v>
      </c>
      <c r="D74" s="19">
        <v>84980.46</v>
      </c>
    </row>
    <row r="75" spans="1:4" s="20" customFormat="1" ht="16.350000000000001" customHeight="1" x14ac:dyDescent="0.2">
      <c r="A75" s="17" t="s">
        <v>30203</v>
      </c>
      <c r="B75" s="17" t="s">
        <v>30204</v>
      </c>
      <c r="C75" s="18" t="s">
        <v>30205</v>
      </c>
      <c r="D75" s="19">
        <v>104390</v>
      </c>
    </row>
    <row r="76" spans="1:4" s="20" customFormat="1" ht="16.350000000000001" customHeight="1" x14ac:dyDescent="0.2">
      <c r="A76" s="17" t="s">
        <v>30206</v>
      </c>
      <c r="B76" s="17" t="s">
        <v>30207</v>
      </c>
      <c r="C76" s="18" t="s">
        <v>30208</v>
      </c>
      <c r="D76" s="19">
        <v>60688</v>
      </c>
    </row>
    <row r="77" spans="1:4" s="20" customFormat="1" ht="16.350000000000001" customHeight="1" x14ac:dyDescent="0.2">
      <c r="A77" s="17" t="s">
        <v>30209</v>
      </c>
      <c r="B77" s="17" t="s">
        <v>30210</v>
      </c>
      <c r="C77" s="18" t="s">
        <v>30211</v>
      </c>
      <c r="D77" s="19">
        <v>47137</v>
      </c>
    </row>
    <row r="78" spans="1:4" s="20" customFormat="1" ht="16.350000000000001" customHeight="1" x14ac:dyDescent="0.2">
      <c r="A78" s="17" t="s">
        <v>30212</v>
      </c>
      <c r="B78" s="17" t="s">
        <v>30213</v>
      </c>
      <c r="C78" s="18" t="s">
        <v>30214</v>
      </c>
      <c r="D78" s="19">
        <v>66496</v>
      </c>
    </row>
    <row r="79" spans="1:4" s="20" customFormat="1" ht="16.350000000000001" customHeight="1" x14ac:dyDescent="0.2">
      <c r="A79" s="17" t="s">
        <v>30215</v>
      </c>
      <c r="B79" s="17" t="s">
        <v>30216</v>
      </c>
      <c r="C79" s="18" t="s">
        <v>30214</v>
      </c>
      <c r="D79" s="19">
        <v>53139</v>
      </c>
    </row>
    <row r="80" spans="1:4" s="20" customFormat="1" ht="16.350000000000001" customHeight="1" x14ac:dyDescent="0.2">
      <c r="A80" s="17" t="s">
        <v>30217</v>
      </c>
      <c r="B80" s="17" t="s">
        <v>30218</v>
      </c>
      <c r="C80" s="18" t="s">
        <v>30219</v>
      </c>
      <c r="D80" s="19">
        <v>52704</v>
      </c>
    </row>
    <row r="81" spans="1:4" s="20" customFormat="1" ht="16.350000000000001" customHeight="1" x14ac:dyDescent="0.2">
      <c r="A81" s="17" t="s">
        <v>30220</v>
      </c>
      <c r="B81" s="17" t="s">
        <v>30221</v>
      </c>
      <c r="C81" s="18" t="s">
        <v>30222</v>
      </c>
      <c r="D81" s="19">
        <v>64365</v>
      </c>
    </row>
    <row r="82" spans="1:4" s="20" customFormat="1" ht="16.350000000000001" customHeight="1" x14ac:dyDescent="0.2">
      <c r="A82" s="17" t="s">
        <v>30223</v>
      </c>
      <c r="B82" s="17" t="s">
        <v>30224</v>
      </c>
      <c r="C82" s="18" t="s">
        <v>30225</v>
      </c>
      <c r="D82" s="19">
        <v>114021</v>
      </c>
    </row>
    <row r="83" spans="1:4" s="20" customFormat="1" ht="16.350000000000001" customHeight="1" x14ac:dyDescent="0.2">
      <c r="A83" s="17" t="s">
        <v>30226</v>
      </c>
      <c r="B83" s="17" t="s">
        <v>30227</v>
      </c>
      <c r="C83" s="18" t="s">
        <v>30225</v>
      </c>
      <c r="D83" s="19">
        <v>105260</v>
      </c>
    </row>
    <row r="84" spans="1:4" s="20" customFormat="1" ht="16.350000000000001" customHeight="1" x14ac:dyDescent="0.2">
      <c r="A84" s="17" t="s">
        <v>30228</v>
      </c>
      <c r="B84" s="17" t="s">
        <v>30229</v>
      </c>
      <c r="C84" s="18" t="s">
        <v>30230</v>
      </c>
      <c r="D84" s="19">
        <v>61752</v>
      </c>
    </row>
    <row r="85" spans="1:4" s="20" customFormat="1" ht="16.350000000000001" customHeight="1" x14ac:dyDescent="0.2">
      <c r="A85" s="17" t="s">
        <v>30231</v>
      </c>
      <c r="B85" s="17" t="s">
        <v>30232</v>
      </c>
      <c r="C85" s="18" t="s">
        <v>30233</v>
      </c>
      <c r="D85" s="19">
        <v>60016.61</v>
      </c>
    </row>
    <row r="86" spans="1:4" s="20" customFormat="1" ht="16.350000000000001" customHeight="1" x14ac:dyDescent="0.2">
      <c r="A86" s="17" t="s">
        <v>30234</v>
      </c>
      <c r="B86" s="17" t="s">
        <v>30235</v>
      </c>
      <c r="C86" s="18" t="s">
        <v>30236</v>
      </c>
      <c r="D86" s="19">
        <v>68723</v>
      </c>
    </row>
    <row r="87" spans="1:4" s="20" customFormat="1" ht="16.350000000000001" customHeight="1" x14ac:dyDescent="0.2">
      <c r="A87" s="17" t="s">
        <v>30237</v>
      </c>
      <c r="B87" s="17" t="s">
        <v>30238</v>
      </c>
      <c r="C87" s="18" t="s">
        <v>30239</v>
      </c>
      <c r="D87" s="19">
        <v>57542</v>
      </c>
    </row>
    <row r="88" spans="1:4" s="20" customFormat="1" ht="16.350000000000001" customHeight="1" x14ac:dyDescent="0.2">
      <c r="A88" s="17" t="s">
        <v>30240</v>
      </c>
      <c r="B88" s="17" t="s">
        <v>30241</v>
      </c>
      <c r="C88" s="18" t="s">
        <v>30242</v>
      </c>
      <c r="D88" s="19">
        <v>89483</v>
      </c>
    </row>
    <row r="89" spans="1:4" s="20" customFormat="1" ht="16.350000000000001" customHeight="1" x14ac:dyDescent="0.2">
      <c r="A89" s="17" t="s">
        <v>30243</v>
      </c>
      <c r="B89" s="17" t="s">
        <v>30244</v>
      </c>
      <c r="C89" s="18" t="s">
        <v>30245</v>
      </c>
      <c r="D89" s="19">
        <v>53285</v>
      </c>
    </row>
    <row r="90" spans="1:4" s="20" customFormat="1" ht="16.350000000000001" customHeight="1" x14ac:dyDescent="0.2">
      <c r="A90" s="17" t="s">
        <v>30246</v>
      </c>
      <c r="B90" s="17" t="s">
        <v>30247</v>
      </c>
      <c r="C90" s="18" t="s">
        <v>30248</v>
      </c>
      <c r="D90" s="19">
        <v>47234</v>
      </c>
    </row>
    <row r="91" spans="1:4" s="20" customFormat="1" ht="16.350000000000001" customHeight="1" x14ac:dyDescent="0.2">
      <c r="A91" s="17" t="s">
        <v>30249</v>
      </c>
      <c r="B91" s="17" t="s">
        <v>30250</v>
      </c>
      <c r="C91" s="18" t="s">
        <v>30251</v>
      </c>
      <c r="D91" s="19">
        <v>57008</v>
      </c>
    </row>
    <row r="92" spans="1:4" s="20" customFormat="1" ht="16.350000000000001" customHeight="1" x14ac:dyDescent="0.2">
      <c r="A92" s="17" t="s">
        <v>30252</v>
      </c>
      <c r="B92" s="17" t="s">
        <v>30253</v>
      </c>
      <c r="C92" s="18" t="s">
        <v>30254</v>
      </c>
      <c r="D92" s="19">
        <v>4147</v>
      </c>
    </row>
    <row r="93" spans="1:4" s="20" customFormat="1" ht="16.350000000000001" customHeight="1" x14ac:dyDescent="0.2">
      <c r="A93" s="17" t="s">
        <v>30255</v>
      </c>
      <c r="B93" s="17" t="s">
        <v>30256</v>
      </c>
      <c r="C93" s="18" t="s">
        <v>30257</v>
      </c>
      <c r="D93" s="19">
        <v>8084</v>
      </c>
    </row>
    <row r="94" spans="1:4" s="20" customFormat="1" ht="16.350000000000001" customHeight="1" x14ac:dyDescent="0.2">
      <c r="A94" s="17" t="s">
        <v>30258</v>
      </c>
      <c r="B94" s="17" t="s">
        <v>30259</v>
      </c>
      <c r="C94" s="18" t="s">
        <v>30260</v>
      </c>
      <c r="D94" s="19">
        <v>3598</v>
      </c>
    </row>
    <row r="95" spans="1:4" s="20" customFormat="1" ht="16.350000000000001" customHeight="1" x14ac:dyDescent="0.2">
      <c r="A95" s="17" t="s">
        <v>30261</v>
      </c>
      <c r="B95" s="17" t="s">
        <v>30262</v>
      </c>
      <c r="C95" s="18" t="s">
        <v>30263</v>
      </c>
      <c r="D95" s="19">
        <v>15260</v>
      </c>
    </row>
    <row r="96" spans="1:4" s="20" customFormat="1" ht="16.350000000000001" customHeight="1" x14ac:dyDescent="0.2">
      <c r="A96" s="17" t="s">
        <v>30264</v>
      </c>
      <c r="B96" s="17" t="s">
        <v>30265</v>
      </c>
      <c r="C96" s="18" t="s">
        <v>30266</v>
      </c>
      <c r="D96" s="19">
        <v>12250</v>
      </c>
    </row>
    <row r="97" spans="1:4" s="20" customFormat="1" ht="16.350000000000001" customHeight="1" x14ac:dyDescent="0.2">
      <c r="A97" s="17" t="s">
        <v>30267</v>
      </c>
      <c r="B97" s="17" t="s">
        <v>30268</v>
      </c>
      <c r="C97" s="18" t="s">
        <v>30269</v>
      </c>
      <c r="D97" s="19">
        <v>22160</v>
      </c>
    </row>
    <row r="98" spans="1:4" s="20" customFormat="1" ht="16.350000000000001" customHeight="1" x14ac:dyDescent="0.2">
      <c r="A98" s="17" t="s">
        <v>30270</v>
      </c>
      <c r="B98" s="17" t="s">
        <v>30271</v>
      </c>
      <c r="C98" s="18" t="s">
        <v>30272</v>
      </c>
      <c r="D98" s="19">
        <v>28290</v>
      </c>
    </row>
    <row r="99" spans="1:4" s="20" customFormat="1" ht="16.350000000000001" customHeight="1" x14ac:dyDescent="0.2">
      <c r="A99" s="17" t="s">
        <v>30273</v>
      </c>
      <c r="B99" s="17" t="s">
        <v>30274</v>
      </c>
      <c r="C99" s="18" t="s">
        <v>30275</v>
      </c>
      <c r="D99" s="19">
        <v>14448</v>
      </c>
    </row>
    <row r="100" spans="1:4" s="20" customFormat="1" ht="16.350000000000001" customHeight="1" x14ac:dyDescent="0.2">
      <c r="A100" s="17" t="s">
        <v>30276</v>
      </c>
      <c r="B100" s="17" t="s">
        <v>30277</v>
      </c>
      <c r="C100" s="18" t="s">
        <v>30278</v>
      </c>
      <c r="D100" s="19">
        <v>14588</v>
      </c>
    </row>
    <row r="101" spans="1:4" s="20" customFormat="1" ht="16.350000000000001" customHeight="1" x14ac:dyDescent="0.2">
      <c r="A101" s="17" t="s">
        <v>30279</v>
      </c>
      <c r="B101" s="17" t="s">
        <v>30280</v>
      </c>
      <c r="C101" s="18" t="s">
        <v>30281</v>
      </c>
      <c r="D101" s="19">
        <v>22966</v>
      </c>
    </row>
    <row r="102" spans="1:4" s="20" customFormat="1" ht="16.350000000000001" customHeight="1" x14ac:dyDescent="0.2">
      <c r="A102" s="17" t="s">
        <v>30282</v>
      </c>
      <c r="B102" s="17" t="s">
        <v>30283</v>
      </c>
      <c r="C102" s="18" t="s">
        <v>30284</v>
      </c>
      <c r="D102" s="19">
        <v>23625</v>
      </c>
    </row>
    <row r="103" spans="1:4" s="20" customFormat="1" ht="16.350000000000001" customHeight="1" x14ac:dyDescent="0.2">
      <c r="A103" s="17" t="s">
        <v>30285</v>
      </c>
      <c r="B103" s="17" t="s">
        <v>30286</v>
      </c>
      <c r="C103" s="18" t="s">
        <v>30287</v>
      </c>
      <c r="D103" s="19">
        <v>22918</v>
      </c>
    </row>
    <row r="104" spans="1:4" s="20" customFormat="1" ht="16.350000000000001" customHeight="1" x14ac:dyDescent="0.2">
      <c r="A104" s="17" t="s">
        <v>30288</v>
      </c>
      <c r="B104" s="17" t="s">
        <v>30289</v>
      </c>
      <c r="C104" s="18" t="s">
        <v>30290</v>
      </c>
      <c r="D104" s="19">
        <v>24943</v>
      </c>
    </row>
    <row r="105" spans="1:4" s="20" customFormat="1" ht="16.350000000000001" customHeight="1" x14ac:dyDescent="0.2">
      <c r="A105" s="17" t="s">
        <v>30291</v>
      </c>
      <c r="B105" s="17" t="s">
        <v>30292</v>
      </c>
      <c r="C105" s="18" t="s">
        <v>30293</v>
      </c>
      <c r="D105" s="19">
        <v>36002</v>
      </c>
    </row>
    <row r="106" spans="1:4" s="20" customFormat="1" ht="16.350000000000001" customHeight="1" x14ac:dyDescent="0.2">
      <c r="A106" s="17" t="s">
        <v>30294</v>
      </c>
      <c r="B106" s="17" t="s">
        <v>30295</v>
      </c>
      <c r="C106" s="18" t="s">
        <v>30296</v>
      </c>
      <c r="D106" s="19">
        <v>23161</v>
      </c>
    </row>
    <row r="107" spans="1:4" s="20" customFormat="1" ht="16.350000000000001" customHeight="1" x14ac:dyDescent="0.2">
      <c r="A107" s="17" t="s">
        <v>30297</v>
      </c>
      <c r="B107" s="17" t="s">
        <v>30298</v>
      </c>
      <c r="C107" s="18" t="s">
        <v>30299</v>
      </c>
      <c r="D107" s="19">
        <v>4536</v>
      </c>
    </row>
    <row r="108" spans="1:4" s="20" customFormat="1" ht="16.350000000000001" customHeight="1" x14ac:dyDescent="0.2">
      <c r="A108" s="17" t="s">
        <v>30300</v>
      </c>
      <c r="B108" s="17" t="s">
        <v>30301</v>
      </c>
      <c r="C108" s="18" t="s">
        <v>30302</v>
      </c>
      <c r="D108" s="19">
        <v>5103</v>
      </c>
    </row>
    <row r="109" spans="1:4" s="20" customFormat="1" ht="16.350000000000001" customHeight="1" x14ac:dyDescent="0.2">
      <c r="A109" s="17" t="s">
        <v>30303</v>
      </c>
      <c r="B109" s="17" t="s">
        <v>30304</v>
      </c>
      <c r="C109" s="18" t="s">
        <v>30305</v>
      </c>
      <c r="D109" s="19">
        <v>7511</v>
      </c>
    </row>
    <row r="110" spans="1:4" s="20" customFormat="1" ht="16.350000000000001" customHeight="1" x14ac:dyDescent="0.2">
      <c r="A110" s="17" t="s">
        <v>30306</v>
      </c>
      <c r="B110" s="17" t="s">
        <v>30307</v>
      </c>
      <c r="C110" s="18" t="s">
        <v>30308</v>
      </c>
      <c r="D110" s="19">
        <v>6325</v>
      </c>
    </row>
    <row r="111" spans="1:4" s="20" customFormat="1" ht="16.350000000000001" customHeight="1" x14ac:dyDescent="0.2">
      <c r="A111" s="17" t="s">
        <v>30309</v>
      </c>
      <c r="B111" s="17" t="s">
        <v>30310</v>
      </c>
      <c r="C111" s="18" t="s">
        <v>30311</v>
      </c>
      <c r="D111" s="19">
        <v>6490</v>
      </c>
    </row>
    <row r="112" spans="1:4" s="20" customFormat="1" ht="16.350000000000001" customHeight="1" x14ac:dyDescent="0.2">
      <c r="A112" s="17" t="s">
        <v>30312</v>
      </c>
      <c r="B112" s="17" t="s">
        <v>30313</v>
      </c>
      <c r="C112" s="18" t="s">
        <v>30314</v>
      </c>
      <c r="D112" s="19">
        <v>6490</v>
      </c>
    </row>
    <row r="113" spans="1:4" s="20" customFormat="1" ht="16.350000000000001" customHeight="1" x14ac:dyDescent="0.2">
      <c r="A113" s="17" t="s">
        <v>30315</v>
      </c>
      <c r="B113" s="17" t="s">
        <v>30316</v>
      </c>
      <c r="C113" s="18" t="s">
        <v>30317</v>
      </c>
      <c r="D113" s="19">
        <v>6490</v>
      </c>
    </row>
    <row r="114" spans="1:4" s="20" customFormat="1" ht="16.350000000000001" customHeight="1" x14ac:dyDescent="0.2">
      <c r="A114" s="17" t="s">
        <v>30318</v>
      </c>
      <c r="B114" s="17" t="s">
        <v>30319</v>
      </c>
      <c r="C114" s="18" t="s">
        <v>30320</v>
      </c>
      <c r="D114" s="19">
        <v>6490</v>
      </c>
    </row>
    <row r="115" spans="1:4" s="20" customFormat="1" ht="16.350000000000001" customHeight="1" x14ac:dyDescent="0.2">
      <c r="A115" s="17" t="s">
        <v>30321</v>
      </c>
      <c r="B115" s="17" t="s">
        <v>30322</v>
      </c>
      <c r="C115" s="18" t="s">
        <v>30323</v>
      </c>
      <c r="D115" s="19">
        <v>3542</v>
      </c>
    </row>
    <row r="116" spans="1:4" s="20" customFormat="1" ht="16.350000000000001" customHeight="1" x14ac:dyDescent="0.2">
      <c r="A116" s="17" t="s">
        <v>30324</v>
      </c>
      <c r="B116" s="17" t="s">
        <v>30325</v>
      </c>
      <c r="C116" s="18" t="s">
        <v>30326</v>
      </c>
      <c r="D116" s="19">
        <v>4676</v>
      </c>
    </row>
    <row r="117" spans="1:4" s="20" customFormat="1" ht="16.350000000000001" customHeight="1" x14ac:dyDescent="0.2">
      <c r="A117" s="17" t="s">
        <v>30327</v>
      </c>
      <c r="B117" s="17" t="s">
        <v>30328</v>
      </c>
      <c r="C117" s="18" t="s">
        <v>30329</v>
      </c>
      <c r="D117" s="19">
        <v>4676</v>
      </c>
    </row>
    <row r="118" spans="1:4" s="20" customFormat="1" ht="16.350000000000001" customHeight="1" x14ac:dyDescent="0.2">
      <c r="A118" s="17" t="s">
        <v>30330</v>
      </c>
      <c r="B118" s="17" t="s">
        <v>30331</v>
      </c>
      <c r="C118" s="18" t="s">
        <v>30332</v>
      </c>
      <c r="D118" s="19">
        <v>5810</v>
      </c>
    </row>
    <row r="119" spans="1:4" s="20" customFormat="1" ht="16.350000000000001" customHeight="1" x14ac:dyDescent="0.2">
      <c r="A119" s="17" t="s">
        <v>30333</v>
      </c>
      <c r="B119" s="17" t="s">
        <v>30334</v>
      </c>
      <c r="C119" s="18" t="s">
        <v>30335</v>
      </c>
      <c r="D119" s="19">
        <v>4253</v>
      </c>
    </row>
    <row r="120" spans="1:4" s="20" customFormat="1" ht="16.350000000000001" customHeight="1" x14ac:dyDescent="0.2">
      <c r="A120" s="17" t="s">
        <v>30336</v>
      </c>
      <c r="B120" s="17" t="s">
        <v>30337</v>
      </c>
      <c r="C120" s="18" t="s">
        <v>30338</v>
      </c>
      <c r="D120" s="19">
        <v>5387</v>
      </c>
    </row>
    <row r="121" spans="1:4" s="20" customFormat="1" ht="16.350000000000001" customHeight="1" x14ac:dyDescent="0.2">
      <c r="A121" s="17" t="s">
        <v>30339</v>
      </c>
      <c r="B121" s="17" t="s">
        <v>30340</v>
      </c>
      <c r="C121" s="18" t="s">
        <v>30341</v>
      </c>
      <c r="D121" s="19">
        <v>6237</v>
      </c>
    </row>
    <row r="122" spans="1:4" s="20" customFormat="1" ht="16.350000000000001" customHeight="1" x14ac:dyDescent="0.2">
      <c r="A122" s="17" t="s">
        <v>30342</v>
      </c>
      <c r="B122" s="17" t="s">
        <v>30343</v>
      </c>
      <c r="C122" s="18" t="s">
        <v>30344</v>
      </c>
      <c r="D122" s="19">
        <v>42842.25</v>
      </c>
    </row>
    <row r="123" spans="1:4" s="20" customFormat="1" ht="16.350000000000001" customHeight="1" x14ac:dyDescent="0.2">
      <c r="A123" s="17" t="s">
        <v>30345</v>
      </c>
      <c r="B123" s="17" t="s">
        <v>30346</v>
      </c>
      <c r="C123" s="18" t="s">
        <v>30347</v>
      </c>
      <c r="D123" s="19">
        <v>50949.25</v>
      </c>
    </row>
    <row r="124" spans="1:4" s="20" customFormat="1" ht="16.350000000000001" customHeight="1" x14ac:dyDescent="0.2">
      <c r="A124" s="17" t="s">
        <v>30348</v>
      </c>
      <c r="B124" s="17" t="s">
        <v>30349</v>
      </c>
      <c r="C124" s="18" t="s">
        <v>30350</v>
      </c>
      <c r="D124" s="19">
        <v>4408</v>
      </c>
    </row>
    <row r="125" spans="1:4" s="20" customFormat="1" ht="16.350000000000001" customHeight="1" x14ac:dyDescent="0.2">
      <c r="A125" s="17" t="s">
        <v>30351</v>
      </c>
      <c r="B125" s="17" t="s">
        <v>30352</v>
      </c>
      <c r="C125" s="18" t="s">
        <v>30353</v>
      </c>
      <c r="D125" s="19">
        <v>5575</v>
      </c>
    </row>
    <row r="126" spans="1:4" s="20" customFormat="1" ht="16.350000000000001" customHeight="1" x14ac:dyDescent="0.2">
      <c r="A126" s="17" t="s">
        <v>30354</v>
      </c>
      <c r="B126" s="17" t="s">
        <v>30355</v>
      </c>
      <c r="C126" s="18" t="s">
        <v>30356</v>
      </c>
      <c r="D126" s="19">
        <v>6325</v>
      </c>
    </row>
    <row r="127" spans="1:4" s="20" customFormat="1" ht="16.350000000000001" customHeight="1" x14ac:dyDescent="0.2">
      <c r="A127" s="17" t="s">
        <v>30357</v>
      </c>
      <c r="B127" s="17" t="s">
        <v>30358</v>
      </c>
      <c r="C127" s="18" t="s">
        <v>30359</v>
      </c>
      <c r="D127" s="19">
        <v>8158</v>
      </c>
    </row>
    <row r="128" spans="1:4" s="20" customFormat="1" ht="16.350000000000001" customHeight="1" x14ac:dyDescent="0.2">
      <c r="A128" s="17" t="s">
        <v>30360</v>
      </c>
      <c r="B128" s="17" t="s">
        <v>30361</v>
      </c>
      <c r="C128" s="18" t="s">
        <v>30362</v>
      </c>
      <c r="D128" s="19">
        <v>5575</v>
      </c>
    </row>
    <row r="129" spans="1:4" s="20" customFormat="1" ht="16.350000000000001" customHeight="1" x14ac:dyDescent="0.2">
      <c r="A129" s="17" t="s">
        <v>30363</v>
      </c>
      <c r="B129" s="17" t="s">
        <v>30364</v>
      </c>
      <c r="C129" s="18" t="s">
        <v>30365</v>
      </c>
      <c r="D129" s="19">
        <v>9992</v>
      </c>
    </row>
    <row r="130" spans="1:4" s="20" customFormat="1" ht="16.350000000000001" customHeight="1" x14ac:dyDescent="0.2">
      <c r="A130" s="17" t="s">
        <v>30366</v>
      </c>
      <c r="B130" s="17" t="s">
        <v>30367</v>
      </c>
      <c r="C130" s="18" t="s">
        <v>30368</v>
      </c>
      <c r="D130" s="19">
        <v>5575</v>
      </c>
    </row>
    <row r="131" spans="1:4" s="20" customFormat="1" ht="16.350000000000001" customHeight="1" x14ac:dyDescent="0.2">
      <c r="A131" s="17" t="s">
        <v>30369</v>
      </c>
      <c r="B131" s="17" t="s">
        <v>30370</v>
      </c>
      <c r="C131" s="18" t="s">
        <v>30371</v>
      </c>
      <c r="D131" s="19">
        <v>8712</v>
      </c>
    </row>
    <row r="132" spans="1:4" s="20" customFormat="1" ht="16.350000000000001" customHeight="1" x14ac:dyDescent="0.2">
      <c r="A132" s="17" t="s">
        <v>30372</v>
      </c>
      <c r="B132" s="17" t="s">
        <v>30373</v>
      </c>
      <c r="C132" s="18" t="s">
        <v>30374</v>
      </c>
      <c r="D132" s="19">
        <v>8450</v>
      </c>
    </row>
    <row r="133" spans="1:4" s="20" customFormat="1" ht="16.350000000000001" customHeight="1" x14ac:dyDescent="0.2">
      <c r="A133" s="17" t="s">
        <v>30375</v>
      </c>
      <c r="B133" s="17" t="s">
        <v>30376</v>
      </c>
      <c r="C133" s="18" t="s">
        <v>30377</v>
      </c>
      <c r="D133" s="19">
        <v>14176</v>
      </c>
    </row>
    <row r="134" spans="1:4" s="20" customFormat="1" ht="16.350000000000001" customHeight="1" x14ac:dyDescent="0.2">
      <c r="A134" s="17" t="s">
        <v>30378</v>
      </c>
      <c r="B134" s="17" t="s">
        <v>30379</v>
      </c>
      <c r="C134" s="18" t="s">
        <v>30380</v>
      </c>
      <c r="D134" s="19">
        <v>1742</v>
      </c>
    </row>
    <row r="135" spans="1:4" s="20" customFormat="1" ht="16.350000000000001" customHeight="1" x14ac:dyDescent="0.2">
      <c r="A135" s="17" t="s">
        <v>30381</v>
      </c>
      <c r="B135" s="17" t="s">
        <v>30382</v>
      </c>
      <c r="C135" s="18" t="s">
        <v>30383</v>
      </c>
      <c r="D135" s="19">
        <v>8158</v>
      </c>
    </row>
    <row r="136" spans="1:4" s="20" customFormat="1" ht="16.350000000000001" customHeight="1" x14ac:dyDescent="0.2">
      <c r="A136" s="17" t="s">
        <v>30384</v>
      </c>
      <c r="B136" s="17" t="s">
        <v>30385</v>
      </c>
      <c r="C136" s="18" t="s">
        <v>30386</v>
      </c>
      <c r="D136" s="19">
        <v>8325</v>
      </c>
    </row>
    <row r="137" spans="1:4" s="20" customFormat="1" ht="16.350000000000001" customHeight="1" x14ac:dyDescent="0.2">
      <c r="A137" s="17" t="s">
        <v>30387</v>
      </c>
      <c r="B137" s="17" t="s">
        <v>30388</v>
      </c>
      <c r="C137" s="18" t="s">
        <v>30389</v>
      </c>
      <c r="D137" s="19">
        <v>8325</v>
      </c>
    </row>
    <row r="138" spans="1:4" s="20" customFormat="1" ht="16.350000000000001" customHeight="1" x14ac:dyDescent="0.2">
      <c r="A138" s="17" t="s">
        <v>30390</v>
      </c>
      <c r="B138" s="17" t="s">
        <v>30391</v>
      </c>
      <c r="C138" s="18" t="s">
        <v>30392</v>
      </c>
      <c r="D138" s="19">
        <v>8325</v>
      </c>
    </row>
    <row r="139" spans="1:4" s="20" customFormat="1" ht="16.350000000000001" customHeight="1" x14ac:dyDescent="0.2">
      <c r="A139" s="17" t="s">
        <v>30393</v>
      </c>
      <c r="B139" s="17" t="s">
        <v>30394</v>
      </c>
      <c r="C139" s="18" t="s">
        <v>30395</v>
      </c>
      <c r="D139" s="19">
        <v>13242</v>
      </c>
    </row>
    <row r="140" spans="1:4" s="20" customFormat="1" ht="16.350000000000001" customHeight="1" x14ac:dyDescent="0.2">
      <c r="A140" s="17" t="s">
        <v>30396</v>
      </c>
      <c r="B140" s="17" t="s">
        <v>30397</v>
      </c>
      <c r="C140" s="18" t="s">
        <v>30398</v>
      </c>
      <c r="D140" s="19">
        <v>9575</v>
      </c>
    </row>
    <row r="141" spans="1:4" s="20" customFormat="1" ht="16.350000000000001" customHeight="1" x14ac:dyDescent="0.2">
      <c r="A141" s="17" t="s">
        <v>30399</v>
      </c>
      <c r="B141" s="17" t="s">
        <v>30400</v>
      </c>
      <c r="C141" s="18" t="s">
        <v>30401</v>
      </c>
      <c r="D141" s="19">
        <v>1992</v>
      </c>
    </row>
    <row r="142" spans="1:4" s="20" customFormat="1" ht="16.350000000000001" customHeight="1" x14ac:dyDescent="0.2">
      <c r="A142" s="17" t="s">
        <v>30402</v>
      </c>
      <c r="B142" s="17" t="s">
        <v>30403</v>
      </c>
      <c r="C142" s="18" t="s">
        <v>30404</v>
      </c>
      <c r="D142" s="19">
        <v>9908</v>
      </c>
    </row>
    <row r="143" spans="1:4" s="20" customFormat="1" ht="16.350000000000001" customHeight="1" x14ac:dyDescent="0.2">
      <c r="A143" s="17" t="s">
        <v>30405</v>
      </c>
      <c r="B143" s="17" t="s">
        <v>30406</v>
      </c>
      <c r="C143" s="18" t="s">
        <v>30407</v>
      </c>
      <c r="D143" s="19">
        <v>16980</v>
      </c>
    </row>
    <row r="144" spans="1:4" s="20" customFormat="1" ht="16.350000000000001" customHeight="1" x14ac:dyDescent="0.2">
      <c r="A144" s="17" t="s">
        <v>30408</v>
      </c>
      <c r="B144" s="17" t="s">
        <v>30409</v>
      </c>
      <c r="C144" s="18" t="s">
        <v>30410</v>
      </c>
      <c r="D144" s="19">
        <v>67990</v>
      </c>
    </row>
    <row r="145" spans="1:4" s="20" customFormat="1" ht="16.350000000000001" customHeight="1" x14ac:dyDescent="0.2">
      <c r="A145" s="17" t="s">
        <v>30411</v>
      </c>
      <c r="B145" s="17" t="s">
        <v>30412</v>
      </c>
      <c r="C145" s="18" t="s">
        <v>30413</v>
      </c>
      <c r="D145" s="19">
        <v>69990</v>
      </c>
    </row>
    <row r="146" spans="1:4" s="20" customFormat="1" ht="16.350000000000001" customHeight="1" x14ac:dyDescent="0.2">
      <c r="A146" s="17" t="s">
        <v>30414</v>
      </c>
      <c r="B146" s="17" t="s">
        <v>30415</v>
      </c>
      <c r="C146" s="18" t="s">
        <v>30416</v>
      </c>
      <c r="D146" s="19">
        <v>26242</v>
      </c>
    </row>
    <row r="147" spans="1:4" s="20" customFormat="1" ht="16.350000000000001" customHeight="1" x14ac:dyDescent="0.2">
      <c r="A147" s="17" t="s">
        <v>30417</v>
      </c>
      <c r="B147" s="17" t="s">
        <v>30418</v>
      </c>
      <c r="C147" s="18" t="s">
        <v>30419</v>
      </c>
      <c r="D147" s="19">
        <v>26908</v>
      </c>
    </row>
    <row r="148" spans="1:4" s="20" customFormat="1" ht="16.350000000000001" customHeight="1" x14ac:dyDescent="0.2">
      <c r="A148" s="17" t="s">
        <v>30420</v>
      </c>
      <c r="B148" s="17" t="s">
        <v>30421</v>
      </c>
      <c r="C148" s="18" t="s">
        <v>30422</v>
      </c>
      <c r="D148" s="19">
        <v>29992</v>
      </c>
    </row>
    <row r="149" spans="1:4" s="20" customFormat="1" ht="16.350000000000001" customHeight="1" x14ac:dyDescent="0.2">
      <c r="A149" s="17" t="s">
        <v>30423</v>
      </c>
      <c r="B149" s="17" t="s">
        <v>30424</v>
      </c>
      <c r="C149" s="18" t="s">
        <v>30425</v>
      </c>
      <c r="D149" s="19">
        <v>13325</v>
      </c>
    </row>
    <row r="150" spans="1:4" s="20" customFormat="1" ht="16.350000000000001" customHeight="1" x14ac:dyDescent="0.2">
      <c r="A150" s="17" t="s">
        <v>30426</v>
      </c>
      <c r="B150" s="17" t="s">
        <v>30427</v>
      </c>
      <c r="C150" s="18" t="s">
        <v>30428</v>
      </c>
      <c r="D150" s="19">
        <v>15992</v>
      </c>
    </row>
    <row r="151" spans="1:4" s="20" customFormat="1" ht="16.350000000000001" customHeight="1" x14ac:dyDescent="0.2">
      <c r="A151" s="17" t="s">
        <v>30429</v>
      </c>
      <c r="B151" s="17" t="s">
        <v>30430</v>
      </c>
      <c r="C151" s="18" t="s">
        <v>30431</v>
      </c>
      <c r="D151" s="19">
        <v>10408</v>
      </c>
    </row>
    <row r="152" spans="1:4" s="20" customFormat="1" ht="16.350000000000001" customHeight="1" x14ac:dyDescent="0.2">
      <c r="A152" s="17" t="s">
        <v>30432</v>
      </c>
      <c r="B152" s="17" t="s">
        <v>30433</v>
      </c>
      <c r="C152" s="18" t="s">
        <v>30434</v>
      </c>
      <c r="D152" s="19">
        <v>10742</v>
      </c>
    </row>
    <row r="153" spans="1:4" s="20" customFormat="1" ht="16.350000000000001" customHeight="1" x14ac:dyDescent="0.2">
      <c r="A153" s="17" t="s">
        <v>30435</v>
      </c>
      <c r="B153" s="17" t="s">
        <v>30436</v>
      </c>
      <c r="C153" s="18" t="s">
        <v>30437</v>
      </c>
      <c r="D153" s="19">
        <v>10825</v>
      </c>
    </row>
    <row r="154" spans="1:4" s="20" customFormat="1" ht="16.350000000000001" customHeight="1" x14ac:dyDescent="0.2">
      <c r="A154" s="17" t="s">
        <v>30438</v>
      </c>
      <c r="B154" s="17" t="s">
        <v>30439</v>
      </c>
      <c r="C154" s="18" t="s">
        <v>30440</v>
      </c>
      <c r="D154" s="19">
        <v>11658</v>
      </c>
    </row>
    <row r="155" spans="1:4" s="20" customFormat="1" ht="16.350000000000001" customHeight="1" x14ac:dyDescent="0.2">
      <c r="A155" s="17" t="s">
        <v>30441</v>
      </c>
      <c r="B155" s="17" t="s">
        <v>30442</v>
      </c>
      <c r="C155" s="18" t="s">
        <v>30443</v>
      </c>
      <c r="D155" s="19">
        <v>12491.67</v>
      </c>
    </row>
    <row r="156" spans="1:4" s="20" customFormat="1" ht="16.350000000000001" customHeight="1" x14ac:dyDescent="0.2">
      <c r="A156" s="17" t="s">
        <v>30444</v>
      </c>
      <c r="B156" s="17" t="s">
        <v>30445</v>
      </c>
      <c r="C156" s="18" t="s">
        <v>30446</v>
      </c>
      <c r="D156" s="19">
        <v>10825</v>
      </c>
    </row>
    <row r="157" spans="1:4" s="20" customFormat="1" ht="16.350000000000001" customHeight="1" x14ac:dyDescent="0.2">
      <c r="A157" s="17" t="s">
        <v>30447</v>
      </c>
      <c r="B157" s="17" t="s">
        <v>30448</v>
      </c>
      <c r="C157" s="18" t="s">
        <v>30449</v>
      </c>
      <c r="D157" s="19">
        <v>11242</v>
      </c>
    </row>
    <row r="158" spans="1:4" s="20" customFormat="1" ht="16.350000000000001" customHeight="1" x14ac:dyDescent="0.2">
      <c r="A158" s="17" t="s">
        <v>30450</v>
      </c>
      <c r="B158" s="17" t="s">
        <v>30451</v>
      </c>
      <c r="C158" s="18" t="s">
        <v>30452</v>
      </c>
      <c r="D158" s="19">
        <v>12090</v>
      </c>
    </row>
    <row r="159" spans="1:4" s="20" customFormat="1" ht="16.350000000000001" customHeight="1" x14ac:dyDescent="0.2">
      <c r="A159" s="17" t="s">
        <v>30453</v>
      </c>
      <c r="B159" s="17" t="s">
        <v>30454</v>
      </c>
      <c r="C159" s="18" t="s">
        <v>30455</v>
      </c>
      <c r="D159" s="19">
        <v>15408</v>
      </c>
    </row>
    <row r="160" spans="1:4" s="20" customFormat="1" ht="16.350000000000001" customHeight="1" x14ac:dyDescent="0.2">
      <c r="A160" s="17" t="s">
        <v>30456</v>
      </c>
      <c r="B160" s="17" t="s">
        <v>30457</v>
      </c>
      <c r="C160" s="18" t="s">
        <v>30458</v>
      </c>
      <c r="D160" s="19">
        <v>16908</v>
      </c>
    </row>
    <row r="161" spans="1:4" s="20" customFormat="1" ht="16.350000000000001" customHeight="1" x14ac:dyDescent="0.2">
      <c r="A161" s="17" t="s">
        <v>30459</v>
      </c>
      <c r="B161" s="17" t="s">
        <v>30460</v>
      </c>
      <c r="C161" s="18" t="s">
        <v>30461</v>
      </c>
      <c r="D161" s="19">
        <v>41800</v>
      </c>
    </row>
    <row r="162" spans="1:4" s="20" customFormat="1" ht="16.350000000000001" customHeight="1" x14ac:dyDescent="0.2">
      <c r="A162" s="17" t="s">
        <v>30462</v>
      </c>
      <c r="B162" s="17" t="s">
        <v>30463</v>
      </c>
      <c r="C162" s="18" t="s">
        <v>30464</v>
      </c>
      <c r="D162" s="19">
        <v>20825</v>
      </c>
    </row>
    <row r="163" spans="1:4" s="20" customFormat="1" ht="16.350000000000001" customHeight="1" x14ac:dyDescent="0.2">
      <c r="A163" s="17" t="s">
        <v>30465</v>
      </c>
      <c r="B163" s="17" t="s">
        <v>30466</v>
      </c>
      <c r="C163" s="18" t="s">
        <v>30467</v>
      </c>
      <c r="D163" s="19">
        <v>49100</v>
      </c>
    </row>
    <row r="164" spans="1:4" s="20" customFormat="1" ht="16.350000000000001" customHeight="1" x14ac:dyDescent="0.2">
      <c r="A164" s="17" t="s">
        <v>30468</v>
      </c>
      <c r="B164" s="17" t="s">
        <v>30469</v>
      </c>
      <c r="C164" s="18" t="s">
        <v>30470</v>
      </c>
      <c r="D164" s="19">
        <v>3980</v>
      </c>
    </row>
    <row r="165" spans="1:4" s="20" customFormat="1" ht="16.350000000000001" customHeight="1" x14ac:dyDescent="0.2">
      <c r="A165" s="17" t="s">
        <v>30471</v>
      </c>
      <c r="B165" s="17" t="s">
        <v>30472</v>
      </c>
      <c r="C165" s="18" t="s">
        <v>30473</v>
      </c>
      <c r="D165" s="19">
        <v>7700</v>
      </c>
    </row>
    <row r="166" spans="1:4" s="20" customFormat="1" ht="16.350000000000001" customHeight="1" x14ac:dyDescent="0.2">
      <c r="A166" s="17" t="s">
        <v>30474</v>
      </c>
      <c r="B166" s="17" t="s">
        <v>30475</v>
      </c>
      <c r="C166" s="18" t="s">
        <v>30476</v>
      </c>
      <c r="D166" s="19">
        <v>8742</v>
      </c>
    </row>
    <row r="167" spans="1:4" s="20" customFormat="1" ht="16.350000000000001" customHeight="1" x14ac:dyDescent="0.2">
      <c r="A167" s="17" t="s">
        <v>30477</v>
      </c>
      <c r="B167" s="17" t="s">
        <v>30478</v>
      </c>
      <c r="C167" s="18" t="s">
        <v>30479</v>
      </c>
      <c r="D167" s="19">
        <v>5242</v>
      </c>
    </row>
    <row r="168" spans="1:4" s="20" customFormat="1" ht="16.350000000000001" customHeight="1" x14ac:dyDescent="0.2">
      <c r="A168" s="17" t="s">
        <v>30480</v>
      </c>
      <c r="B168" s="17" t="s">
        <v>30481</v>
      </c>
      <c r="C168" s="18" t="s">
        <v>30482</v>
      </c>
      <c r="D168" s="19">
        <v>23325</v>
      </c>
    </row>
    <row r="169" spans="1:4" s="20" customFormat="1" ht="16.350000000000001" customHeight="1" x14ac:dyDescent="0.2">
      <c r="A169" s="17" t="s">
        <v>30483</v>
      </c>
      <c r="B169" s="17" t="s">
        <v>30484</v>
      </c>
      <c r="C169" s="18" t="s">
        <v>30485</v>
      </c>
      <c r="D169" s="19">
        <v>567</v>
      </c>
    </row>
    <row r="170" spans="1:4" s="20" customFormat="1" ht="16.350000000000001" customHeight="1" x14ac:dyDescent="0.2">
      <c r="A170" s="17" t="s">
        <v>30486</v>
      </c>
      <c r="B170" s="17" t="s">
        <v>30487</v>
      </c>
      <c r="C170" s="18" t="s">
        <v>30488</v>
      </c>
      <c r="D170" s="19">
        <v>707</v>
      </c>
    </row>
    <row r="171" spans="1:4" s="20" customFormat="1" ht="16.350000000000001" customHeight="1" x14ac:dyDescent="0.2">
      <c r="A171" s="17" t="s">
        <v>30489</v>
      </c>
      <c r="B171" s="17" t="s">
        <v>30490</v>
      </c>
      <c r="C171" s="18" t="s">
        <v>30491</v>
      </c>
      <c r="D171" s="19">
        <v>1060</v>
      </c>
    </row>
    <row r="172" spans="1:4" s="20" customFormat="1" ht="16.350000000000001" customHeight="1" x14ac:dyDescent="0.2">
      <c r="A172" s="17" t="s">
        <v>30492</v>
      </c>
      <c r="B172" s="17" t="s">
        <v>30493</v>
      </c>
      <c r="C172" s="18" t="s">
        <v>30494</v>
      </c>
      <c r="D172" s="19">
        <v>1418</v>
      </c>
    </row>
    <row r="173" spans="1:4" s="20" customFormat="1" ht="16.350000000000001" customHeight="1" x14ac:dyDescent="0.2">
      <c r="A173" s="17" t="s">
        <v>30495</v>
      </c>
      <c r="B173" s="17" t="s">
        <v>30496</v>
      </c>
      <c r="C173" s="18" t="s">
        <v>30497</v>
      </c>
      <c r="D173" s="19">
        <v>270</v>
      </c>
    </row>
    <row r="174" spans="1:4" s="20" customFormat="1" ht="16.350000000000001" customHeight="1" x14ac:dyDescent="0.2">
      <c r="A174" s="17" t="s">
        <v>30498</v>
      </c>
      <c r="B174" s="17" t="s">
        <v>30499</v>
      </c>
      <c r="C174" s="18" t="s">
        <v>30500</v>
      </c>
      <c r="D174" s="19">
        <v>270</v>
      </c>
    </row>
    <row r="175" spans="1:4" s="20" customFormat="1" ht="16.350000000000001" customHeight="1" x14ac:dyDescent="0.2">
      <c r="A175" s="17" t="s">
        <v>30501</v>
      </c>
      <c r="B175" s="17" t="s">
        <v>30502</v>
      </c>
      <c r="C175" s="18" t="s">
        <v>30503</v>
      </c>
      <c r="D175" s="19">
        <v>4911</v>
      </c>
    </row>
    <row r="176" spans="1:4" s="20" customFormat="1" ht="16.350000000000001" customHeight="1" x14ac:dyDescent="0.2">
      <c r="A176" s="17" t="s">
        <v>30504</v>
      </c>
      <c r="B176" s="17" t="s">
        <v>30505</v>
      </c>
      <c r="C176" s="18" t="s">
        <v>30506</v>
      </c>
      <c r="D176" s="19">
        <v>4742</v>
      </c>
    </row>
    <row r="177" spans="1:4" s="20" customFormat="1" ht="16.350000000000001" customHeight="1" x14ac:dyDescent="0.2">
      <c r="A177" s="17" t="s">
        <v>30507</v>
      </c>
      <c r="B177" s="17" t="s">
        <v>30508</v>
      </c>
      <c r="C177" s="18" t="s">
        <v>30509</v>
      </c>
      <c r="D177" s="19">
        <v>4825</v>
      </c>
    </row>
    <row r="178" spans="1:4" s="20" customFormat="1" ht="16.350000000000001" customHeight="1" x14ac:dyDescent="0.2">
      <c r="A178" s="17" t="s">
        <v>30510</v>
      </c>
      <c r="B178" s="17" t="s">
        <v>30511</v>
      </c>
      <c r="C178" s="18" t="s">
        <v>30512</v>
      </c>
      <c r="D178" s="19">
        <v>5492</v>
      </c>
    </row>
    <row r="179" spans="1:4" s="20" customFormat="1" ht="16.350000000000001" customHeight="1" x14ac:dyDescent="0.2">
      <c r="A179" s="17" t="s">
        <v>30513</v>
      </c>
      <c r="B179" s="17" t="s">
        <v>30514</v>
      </c>
      <c r="C179" s="18" t="s">
        <v>30515</v>
      </c>
      <c r="D179" s="19">
        <v>5825</v>
      </c>
    </row>
    <row r="180" spans="1:4" s="20" customFormat="1" ht="16.350000000000001" customHeight="1" x14ac:dyDescent="0.2">
      <c r="A180" s="17" t="s">
        <v>30516</v>
      </c>
      <c r="B180" s="17" t="s">
        <v>30517</v>
      </c>
      <c r="C180" s="18" t="s">
        <v>30518</v>
      </c>
      <c r="D180" s="19">
        <v>6428</v>
      </c>
    </row>
    <row r="181" spans="1:4" s="20" customFormat="1" ht="16.350000000000001" customHeight="1" x14ac:dyDescent="0.2">
      <c r="A181" s="17" t="s">
        <v>30519</v>
      </c>
      <c r="B181" s="17" t="s">
        <v>30520</v>
      </c>
      <c r="C181" s="18" t="s">
        <v>30521</v>
      </c>
      <c r="D181" s="19">
        <v>7491.67</v>
      </c>
    </row>
    <row r="182" spans="1:4" s="20" customFormat="1" ht="16.350000000000001" customHeight="1" x14ac:dyDescent="0.2">
      <c r="A182" s="17" t="s">
        <v>30522</v>
      </c>
      <c r="B182" s="17" t="s">
        <v>30523</v>
      </c>
      <c r="C182" s="18" t="s">
        <v>30524</v>
      </c>
      <c r="D182" s="19">
        <v>3325</v>
      </c>
    </row>
    <row r="183" spans="1:4" s="20" customFormat="1" ht="16.350000000000001" customHeight="1" x14ac:dyDescent="0.2">
      <c r="A183" s="17" t="s">
        <v>30525</v>
      </c>
      <c r="B183" s="17" t="s">
        <v>30526</v>
      </c>
      <c r="C183" s="18" t="s">
        <v>30527</v>
      </c>
      <c r="D183" s="19">
        <v>4992</v>
      </c>
    </row>
    <row r="184" spans="1:4" s="20" customFormat="1" ht="16.350000000000001" customHeight="1" x14ac:dyDescent="0.2">
      <c r="A184" s="17" t="s">
        <v>30528</v>
      </c>
      <c r="B184" s="17" t="s">
        <v>30529</v>
      </c>
      <c r="C184" s="18" t="s">
        <v>30530</v>
      </c>
      <c r="D184" s="19">
        <v>8158</v>
      </c>
    </row>
    <row r="185" spans="1:4" s="20" customFormat="1" ht="16.350000000000001" customHeight="1" x14ac:dyDescent="0.2">
      <c r="A185" s="17" t="s">
        <v>30531</v>
      </c>
      <c r="B185" s="17" t="s">
        <v>30532</v>
      </c>
      <c r="C185" s="18" t="s">
        <v>30533</v>
      </c>
      <c r="D185" s="19">
        <v>11180</v>
      </c>
    </row>
    <row r="186" spans="1:4" s="20" customFormat="1" ht="16.350000000000001" customHeight="1" x14ac:dyDescent="0.2">
      <c r="A186" s="17" t="s">
        <v>30534</v>
      </c>
      <c r="B186" s="17" t="s">
        <v>30535</v>
      </c>
      <c r="C186" s="18" t="s">
        <v>30536</v>
      </c>
      <c r="D186" s="19">
        <v>11658</v>
      </c>
    </row>
    <row r="187" spans="1:4" s="20" customFormat="1" ht="16.350000000000001" customHeight="1" x14ac:dyDescent="0.2">
      <c r="A187" s="17" t="s">
        <v>30537</v>
      </c>
      <c r="B187" s="17" t="s">
        <v>30538</v>
      </c>
      <c r="C187" s="18" t="s">
        <v>30539</v>
      </c>
      <c r="D187" s="19">
        <v>10408</v>
      </c>
    </row>
    <row r="188" spans="1:4" s="20" customFormat="1" ht="16.350000000000001" customHeight="1" x14ac:dyDescent="0.2">
      <c r="A188" s="17" t="s">
        <v>30540</v>
      </c>
      <c r="B188" s="17" t="s">
        <v>30541</v>
      </c>
      <c r="C188" s="18" t="s">
        <v>30542</v>
      </c>
      <c r="D188" s="19">
        <v>13530</v>
      </c>
    </row>
    <row r="189" spans="1:4" s="20" customFormat="1" ht="16.350000000000001" customHeight="1" x14ac:dyDescent="0.2">
      <c r="A189" s="17" t="s">
        <v>30543</v>
      </c>
      <c r="B189" s="17" t="s">
        <v>30544</v>
      </c>
      <c r="C189" s="18" t="s">
        <v>30545</v>
      </c>
      <c r="D189" s="19">
        <v>6714</v>
      </c>
    </row>
    <row r="190" spans="1:4" s="20" customFormat="1" ht="16.350000000000001" customHeight="1" x14ac:dyDescent="0.2">
      <c r="A190" s="17" t="s">
        <v>30546</v>
      </c>
      <c r="B190" s="17" t="s">
        <v>30547</v>
      </c>
      <c r="C190" s="18" t="s">
        <v>30548</v>
      </c>
      <c r="D190" s="19">
        <v>112080</v>
      </c>
    </row>
    <row r="191" spans="1:4" s="20" customFormat="1" ht="16.350000000000001" customHeight="1" x14ac:dyDescent="0.2">
      <c r="A191" s="17" t="s">
        <v>30549</v>
      </c>
      <c r="B191" s="17" t="s">
        <v>30550</v>
      </c>
      <c r="C191" s="18" t="s">
        <v>30551</v>
      </c>
      <c r="D191" s="19">
        <v>52147.76</v>
      </c>
    </row>
    <row r="192" spans="1:4" s="20" customFormat="1" ht="16.350000000000001" customHeight="1" x14ac:dyDescent="0.2">
      <c r="A192" s="17" t="s">
        <v>30552</v>
      </c>
      <c r="B192" s="17" t="s">
        <v>30553</v>
      </c>
      <c r="C192" s="18" t="s">
        <v>30554</v>
      </c>
      <c r="D192" s="19">
        <v>19294.37</v>
      </c>
    </row>
    <row r="193" spans="1:4" s="20" customFormat="1" ht="16.350000000000001" customHeight="1" x14ac:dyDescent="0.2">
      <c r="A193" s="17" t="s">
        <v>30555</v>
      </c>
      <c r="B193" s="17" t="s">
        <v>30556</v>
      </c>
      <c r="C193" s="18" t="s">
        <v>30557</v>
      </c>
      <c r="D193" s="19">
        <v>29793.7</v>
      </c>
    </row>
    <row r="194" spans="1:4" s="20" customFormat="1" ht="16.350000000000001" customHeight="1" x14ac:dyDescent="0.2">
      <c r="A194" s="17" t="s">
        <v>30558</v>
      </c>
      <c r="B194" s="17" t="s">
        <v>30559</v>
      </c>
      <c r="C194" s="18" t="s">
        <v>30560</v>
      </c>
      <c r="D194" s="19">
        <v>70345</v>
      </c>
    </row>
    <row r="195" spans="1:4" s="20" customFormat="1" ht="16.350000000000001" customHeight="1" x14ac:dyDescent="0.2">
      <c r="A195" s="17" t="s">
        <v>30561</v>
      </c>
      <c r="B195" s="17" t="s">
        <v>30562</v>
      </c>
      <c r="C195" s="18" t="s">
        <v>30563</v>
      </c>
      <c r="D195" s="19">
        <v>18100</v>
      </c>
    </row>
    <row r="196" spans="1:4" s="20" customFormat="1" ht="16.350000000000001" customHeight="1" x14ac:dyDescent="0.2">
      <c r="A196" s="17" t="s">
        <v>30564</v>
      </c>
      <c r="B196" s="17" t="s">
        <v>30565</v>
      </c>
      <c r="C196" s="18" t="s">
        <v>30566</v>
      </c>
      <c r="D196" s="19">
        <v>16240</v>
      </c>
    </row>
    <row r="197" spans="1:4" s="20" customFormat="1" ht="16.350000000000001" customHeight="1" x14ac:dyDescent="0.2">
      <c r="A197" s="17" t="s">
        <v>30567</v>
      </c>
      <c r="B197" s="17" t="s">
        <v>30568</v>
      </c>
      <c r="C197" s="18" t="s">
        <v>30569</v>
      </c>
      <c r="D197" s="19">
        <v>13770</v>
      </c>
    </row>
    <row r="198" spans="1:4" s="20" customFormat="1" ht="16.350000000000001" customHeight="1" x14ac:dyDescent="0.2">
      <c r="A198" s="17" t="s">
        <v>30570</v>
      </c>
      <c r="B198" s="17" t="s">
        <v>30571</v>
      </c>
      <c r="C198" s="18" t="s">
        <v>30572</v>
      </c>
      <c r="D198" s="19">
        <v>3096</v>
      </c>
    </row>
    <row r="199" spans="1:4" s="20" customFormat="1" ht="16.350000000000001" customHeight="1" x14ac:dyDescent="0.2">
      <c r="A199" s="17" t="s">
        <v>30573</v>
      </c>
      <c r="B199" s="17" t="s">
        <v>30574</v>
      </c>
      <c r="C199" s="18" t="s">
        <v>30575</v>
      </c>
      <c r="D199" s="19">
        <v>1650</v>
      </c>
    </row>
    <row r="200" spans="1:4" s="20" customFormat="1" ht="16.350000000000001" customHeight="1" x14ac:dyDescent="0.2">
      <c r="A200" s="17" t="s">
        <v>30576</v>
      </c>
      <c r="B200" s="17" t="s">
        <v>30577</v>
      </c>
      <c r="C200" s="18" t="s">
        <v>30578</v>
      </c>
      <c r="D200" s="19">
        <v>3823</v>
      </c>
    </row>
    <row r="201" spans="1:4" s="20" customFormat="1" ht="16.350000000000001" customHeight="1" x14ac:dyDescent="0.2">
      <c r="A201" s="17" t="s">
        <v>30579</v>
      </c>
      <c r="B201" s="17" t="s">
        <v>30580</v>
      </c>
      <c r="C201" s="18" t="s">
        <v>30581</v>
      </c>
      <c r="D201" s="19">
        <v>6585</v>
      </c>
    </row>
    <row r="202" spans="1:4" s="20" customFormat="1" ht="16.350000000000001" customHeight="1" x14ac:dyDescent="0.2">
      <c r="A202" s="17" t="s">
        <v>30582</v>
      </c>
      <c r="B202" s="17" t="s">
        <v>30583</v>
      </c>
      <c r="C202" s="18" t="s">
        <v>30584</v>
      </c>
      <c r="D202" s="19">
        <v>6904</v>
      </c>
    </row>
    <row r="203" spans="1:4" s="20" customFormat="1" ht="16.350000000000001" customHeight="1" x14ac:dyDescent="0.2">
      <c r="A203" s="17" t="s">
        <v>30585</v>
      </c>
      <c r="B203" s="17" t="s">
        <v>30586</v>
      </c>
      <c r="C203" s="18" t="s">
        <v>30587</v>
      </c>
      <c r="D203" s="19">
        <v>6585</v>
      </c>
    </row>
    <row r="204" spans="1:4" s="20" customFormat="1" ht="16.350000000000001" customHeight="1" x14ac:dyDescent="0.2">
      <c r="A204" s="17" t="s">
        <v>30588</v>
      </c>
      <c r="B204" s="17" t="s">
        <v>30589</v>
      </c>
      <c r="C204" s="18" t="s">
        <v>30590</v>
      </c>
      <c r="D204" s="19">
        <v>6904</v>
      </c>
    </row>
    <row r="205" spans="1:4" s="20" customFormat="1" ht="16.350000000000001" customHeight="1" x14ac:dyDescent="0.2">
      <c r="A205" s="17" t="s">
        <v>30591</v>
      </c>
      <c r="B205" s="17" t="s">
        <v>30592</v>
      </c>
      <c r="C205" s="18" t="s">
        <v>30593</v>
      </c>
      <c r="D205" s="19">
        <v>4400</v>
      </c>
    </row>
    <row r="206" spans="1:4" s="20" customFormat="1" ht="16.350000000000001" customHeight="1" x14ac:dyDescent="0.2">
      <c r="A206" s="17" t="s">
        <v>30594</v>
      </c>
      <c r="B206" s="17" t="s">
        <v>30595</v>
      </c>
      <c r="C206" s="18" t="s">
        <v>30596</v>
      </c>
      <c r="D206" s="19">
        <v>5200</v>
      </c>
    </row>
    <row r="207" spans="1:4" s="20" customFormat="1" ht="16.350000000000001" customHeight="1" x14ac:dyDescent="0.2">
      <c r="A207" s="17" t="s">
        <v>30597</v>
      </c>
      <c r="B207" s="17" t="s">
        <v>30598</v>
      </c>
      <c r="C207" s="18" t="s">
        <v>30599</v>
      </c>
      <c r="D207" s="19">
        <v>6900</v>
      </c>
    </row>
    <row r="208" spans="1:4" s="20" customFormat="1" ht="16.350000000000001" customHeight="1" x14ac:dyDescent="0.2">
      <c r="A208" s="17" t="s">
        <v>30600</v>
      </c>
      <c r="B208" s="17" t="s">
        <v>30601</v>
      </c>
      <c r="C208" s="18" t="s">
        <v>30602</v>
      </c>
      <c r="D208" s="19">
        <v>6195</v>
      </c>
    </row>
    <row r="209" spans="1:4" s="20" customFormat="1" ht="16.350000000000001" customHeight="1" x14ac:dyDescent="0.2">
      <c r="A209" s="17" t="s">
        <v>30603</v>
      </c>
      <c r="B209" s="17" t="s">
        <v>30604</v>
      </c>
      <c r="C209" s="18" t="s">
        <v>30605</v>
      </c>
      <c r="D209" s="19">
        <v>4666.67</v>
      </c>
    </row>
    <row r="210" spans="1:4" s="20" customFormat="1" ht="16.350000000000001" customHeight="1" x14ac:dyDescent="0.2">
      <c r="A210" s="17" t="s">
        <v>30606</v>
      </c>
      <c r="B210" s="17" t="s">
        <v>30607</v>
      </c>
      <c r="C210" s="18" t="s">
        <v>30608</v>
      </c>
      <c r="D210" s="19">
        <v>6303</v>
      </c>
    </row>
    <row r="211" spans="1:4" s="20" customFormat="1" ht="16.350000000000001" customHeight="1" x14ac:dyDescent="0.2">
      <c r="A211" s="17" t="s">
        <v>30609</v>
      </c>
      <c r="B211" s="17" t="s">
        <v>30610</v>
      </c>
      <c r="C211" s="18" t="s">
        <v>30611</v>
      </c>
      <c r="D211" s="19">
        <v>4874</v>
      </c>
    </row>
    <row r="212" spans="1:4" s="20" customFormat="1" ht="16.350000000000001" customHeight="1" x14ac:dyDescent="0.2">
      <c r="A212" s="17" t="s">
        <v>30612</v>
      </c>
      <c r="B212" s="17" t="s">
        <v>30613</v>
      </c>
      <c r="C212" s="18" t="s">
        <v>30614</v>
      </c>
      <c r="D212" s="19">
        <v>5542</v>
      </c>
    </row>
    <row r="213" spans="1:4" s="20" customFormat="1" ht="16.350000000000001" customHeight="1" x14ac:dyDescent="0.2">
      <c r="A213" s="17" t="s">
        <v>30615</v>
      </c>
      <c r="B213" s="17" t="s">
        <v>30616</v>
      </c>
      <c r="C213" s="18" t="s">
        <v>30617</v>
      </c>
      <c r="D213" s="19">
        <v>6070</v>
      </c>
    </row>
    <row r="214" spans="1:4" s="20" customFormat="1" ht="16.350000000000001" customHeight="1" x14ac:dyDescent="0.2">
      <c r="A214" s="17" t="s">
        <v>30618</v>
      </c>
      <c r="B214" s="17" t="s">
        <v>30619</v>
      </c>
      <c r="C214" s="18" t="s">
        <v>30620</v>
      </c>
      <c r="D214" s="19">
        <v>7492</v>
      </c>
    </row>
    <row r="215" spans="1:4" s="20" customFormat="1" ht="16.350000000000001" customHeight="1" x14ac:dyDescent="0.2">
      <c r="A215" s="17" t="s">
        <v>30621</v>
      </c>
      <c r="B215" s="17" t="s">
        <v>30622</v>
      </c>
      <c r="C215" s="18" t="s">
        <v>30623</v>
      </c>
      <c r="D215" s="19">
        <v>8084</v>
      </c>
    </row>
    <row r="216" spans="1:4" s="20" customFormat="1" ht="16.350000000000001" customHeight="1" x14ac:dyDescent="0.2">
      <c r="A216" s="17" t="s">
        <v>30624</v>
      </c>
      <c r="B216" s="17" t="s">
        <v>30625</v>
      </c>
      <c r="C216" s="18" t="s">
        <v>30626</v>
      </c>
      <c r="D216" s="19">
        <v>12567</v>
      </c>
    </row>
    <row r="217" spans="1:4" s="20" customFormat="1" ht="16.350000000000001" customHeight="1" x14ac:dyDescent="0.2">
      <c r="A217" s="17" t="s">
        <v>30627</v>
      </c>
      <c r="B217" s="17" t="s">
        <v>30628</v>
      </c>
      <c r="C217" s="18" t="s">
        <v>30629</v>
      </c>
      <c r="D217" s="19">
        <v>7792</v>
      </c>
    </row>
    <row r="218" spans="1:4" s="20" customFormat="1" ht="16.350000000000001" customHeight="1" x14ac:dyDescent="0.2">
      <c r="A218" s="17" t="s">
        <v>30630</v>
      </c>
      <c r="B218" s="17" t="s">
        <v>30631</v>
      </c>
      <c r="C218" s="18" t="s">
        <v>30632</v>
      </c>
      <c r="D218" s="19">
        <v>9147</v>
      </c>
    </row>
    <row r="219" spans="1:4" s="20" customFormat="1" ht="16.350000000000001" customHeight="1" x14ac:dyDescent="0.2">
      <c r="A219" s="17" t="s">
        <v>30633</v>
      </c>
      <c r="B219" s="17" t="s">
        <v>30634</v>
      </c>
      <c r="C219" s="18" t="s">
        <v>30635</v>
      </c>
      <c r="D219" s="19">
        <v>12040</v>
      </c>
    </row>
    <row r="220" spans="1:4" s="20" customFormat="1" ht="16.350000000000001" customHeight="1" x14ac:dyDescent="0.2">
      <c r="A220" s="17" t="s">
        <v>30636</v>
      </c>
      <c r="B220" s="17" t="s">
        <v>30637</v>
      </c>
      <c r="C220" s="18" t="s">
        <v>30638</v>
      </c>
      <c r="D220" s="19">
        <v>9366</v>
      </c>
    </row>
    <row r="221" spans="1:4" s="20" customFormat="1" ht="16.350000000000001" customHeight="1" x14ac:dyDescent="0.2">
      <c r="A221" s="17" t="s">
        <v>30639</v>
      </c>
      <c r="B221" s="17" t="s">
        <v>30640</v>
      </c>
      <c r="C221" s="18" t="s">
        <v>30641</v>
      </c>
      <c r="D221" s="19">
        <v>7924</v>
      </c>
    </row>
    <row r="222" spans="1:4" s="20" customFormat="1" ht="16.350000000000001" customHeight="1" x14ac:dyDescent="0.2">
      <c r="A222" s="17" t="s">
        <v>30642</v>
      </c>
      <c r="B222" s="17" t="s">
        <v>30643</v>
      </c>
      <c r="C222" s="18" t="s">
        <v>30644</v>
      </c>
      <c r="D222" s="19">
        <v>1446</v>
      </c>
    </row>
    <row r="223" spans="1:4" s="20" customFormat="1" ht="16.350000000000001" customHeight="1" x14ac:dyDescent="0.2">
      <c r="A223" s="17" t="s">
        <v>30645</v>
      </c>
      <c r="B223" s="17" t="s">
        <v>30646</v>
      </c>
      <c r="C223" s="18" t="s">
        <v>30647</v>
      </c>
      <c r="D223" s="19">
        <v>270</v>
      </c>
    </row>
    <row r="224" spans="1:4" s="20" customFormat="1" ht="16.350000000000001" customHeight="1" x14ac:dyDescent="0.2">
      <c r="A224" s="17" t="s">
        <v>30648</v>
      </c>
      <c r="B224" s="17" t="s">
        <v>30649</v>
      </c>
      <c r="C224" s="18" t="s">
        <v>30650</v>
      </c>
      <c r="D224" s="19">
        <v>296</v>
      </c>
    </row>
    <row r="225" spans="1:4" s="20" customFormat="1" ht="16.350000000000001" customHeight="1" x14ac:dyDescent="0.2">
      <c r="A225" s="17" t="s">
        <v>30651</v>
      </c>
      <c r="B225" s="17" t="s">
        <v>30652</v>
      </c>
      <c r="C225" s="18" t="s">
        <v>30653</v>
      </c>
      <c r="D225" s="19">
        <v>2941</v>
      </c>
    </row>
    <row r="226" spans="1:4" s="20" customFormat="1" ht="16.350000000000001" customHeight="1" x14ac:dyDescent="0.2">
      <c r="A226" s="17" t="s">
        <v>30654</v>
      </c>
      <c r="B226" s="17" t="s">
        <v>30655</v>
      </c>
      <c r="C226" s="18" t="s">
        <v>30656</v>
      </c>
      <c r="D226" s="19">
        <v>3278</v>
      </c>
    </row>
    <row r="227" spans="1:4" s="20" customFormat="1" ht="16.350000000000001" customHeight="1" x14ac:dyDescent="0.2">
      <c r="A227" s="17" t="s">
        <v>30657</v>
      </c>
      <c r="B227" s="17" t="s">
        <v>30658</v>
      </c>
      <c r="C227" s="18" t="s">
        <v>30659</v>
      </c>
      <c r="D227" s="19">
        <v>3362</v>
      </c>
    </row>
    <row r="228" spans="1:4" s="20" customFormat="1" ht="16.350000000000001" customHeight="1" x14ac:dyDescent="0.2">
      <c r="A228" s="17" t="s">
        <v>30660</v>
      </c>
      <c r="B228" s="17" t="s">
        <v>30661</v>
      </c>
      <c r="C228" s="18" t="s">
        <v>30662</v>
      </c>
      <c r="D228" s="19">
        <v>3782</v>
      </c>
    </row>
    <row r="229" spans="1:4" s="20" customFormat="1" ht="16.350000000000001" customHeight="1" x14ac:dyDescent="0.2">
      <c r="A229" s="17" t="s">
        <v>30663</v>
      </c>
      <c r="B229" s="17" t="s">
        <v>30664</v>
      </c>
      <c r="C229" s="18" t="s">
        <v>30665</v>
      </c>
      <c r="D229" s="19">
        <v>4935</v>
      </c>
    </row>
    <row r="230" spans="1:4" s="20" customFormat="1" ht="16.350000000000001" customHeight="1" x14ac:dyDescent="0.2">
      <c r="A230" s="17" t="s">
        <v>30666</v>
      </c>
      <c r="B230" s="17" t="s">
        <v>30667</v>
      </c>
      <c r="C230" s="18" t="s">
        <v>30668</v>
      </c>
      <c r="D230" s="19">
        <v>2667</v>
      </c>
    </row>
    <row r="231" spans="1:4" s="20" customFormat="1" ht="16.350000000000001" customHeight="1" x14ac:dyDescent="0.2">
      <c r="A231" s="17" t="s">
        <v>30669</v>
      </c>
      <c r="B231" s="17" t="s">
        <v>30670</v>
      </c>
      <c r="C231" s="18" t="s">
        <v>30671</v>
      </c>
      <c r="D231" s="19">
        <v>4333</v>
      </c>
    </row>
    <row r="232" spans="1:4" s="20" customFormat="1" ht="16.350000000000001" customHeight="1" x14ac:dyDescent="0.2">
      <c r="A232" s="17" t="s">
        <v>30672</v>
      </c>
      <c r="B232" s="17" t="s">
        <v>30673</v>
      </c>
      <c r="C232" s="18" t="s">
        <v>30674</v>
      </c>
      <c r="D232" s="19">
        <v>2375</v>
      </c>
    </row>
    <row r="233" spans="1:4" s="20" customFormat="1" ht="16.350000000000001" customHeight="1" x14ac:dyDescent="0.2">
      <c r="A233" s="17" t="s">
        <v>30675</v>
      </c>
      <c r="B233" s="17" t="s">
        <v>30676</v>
      </c>
      <c r="C233" s="18" t="s">
        <v>30677</v>
      </c>
      <c r="D233" s="19">
        <v>6344.5</v>
      </c>
    </row>
    <row r="234" spans="1:4" s="20" customFormat="1" ht="16.350000000000001" customHeight="1" x14ac:dyDescent="0.2">
      <c r="A234" s="17" t="s">
        <v>30678</v>
      </c>
      <c r="B234" s="17" t="s">
        <v>30679</v>
      </c>
      <c r="C234" s="18" t="s">
        <v>30680</v>
      </c>
      <c r="D234" s="19">
        <v>3000</v>
      </c>
    </row>
    <row r="235" spans="1:4" s="20" customFormat="1" ht="16.350000000000001" customHeight="1" x14ac:dyDescent="0.2">
      <c r="A235" s="17" t="s">
        <v>30681</v>
      </c>
      <c r="B235" s="17" t="s">
        <v>30682</v>
      </c>
      <c r="C235" s="18" t="s">
        <v>30683</v>
      </c>
      <c r="D235" s="19">
        <v>5929</v>
      </c>
    </row>
    <row r="236" spans="1:4" s="20" customFormat="1" ht="16.350000000000001" customHeight="1" x14ac:dyDescent="0.2">
      <c r="A236" s="17" t="s">
        <v>30684</v>
      </c>
      <c r="B236" s="17" t="s">
        <v>30685</v>
      </c>
      <c r="C236" s="18" t="s">
        <v>30686</v>
      </c>
      <c r="D236" s="19">
        <v>4831.93</v>
      </c>
    </row>
    <row r="237" spans="1:4" s="20" customFormat="1" ht="16.350000000000001" customHeight="1" x14ac:dyDescent="0.2">
      <c r="A237" s="17" t="s">
        <v>30687</v>
      </c>
      <c r="B237" s="17" t="s">
        <v>30688</v>
      </c>
      <c r="C237" s="18" t="s">
        <v>30689</v>
      </c>
      <c r="D237" s="19">
        <v>5520</v>
      </c>
    </row>
    <row r="238" spans="1:4" s="20" customFormat="1" ht="16.350000000000001" customHeight="1" x14ac:dyDescent="0.2">
      <c r="A238" s="17" t="s">
        <v>30690</v>
      </c>
      <c r="B238" s="17" t="s">
        <v>30691</v>
      </c>
      <c r="C238" s="18" t="s">
        <v>30692</v>
      </c>
      <c r="D238" s="19">
        <v>4011</v>
      </c>
    </row>
    <row r="239" spans="1:4" s="20" customFormat="1" ht="16.350000000000001" customHeight="1" x14ac:dyDescent="0.2">
      <c r="A239" s="17" t="s">
        <v>30693</v>
      </c>
      <c r="B239" s="17" t="s">
        <v>30694</v>
      </c>
      <c r="C239" s="18" t="s">
        <v>30695</v>
      </c>
      <c r="D239" s="19">
        <v>11226</v>
      </c>
    </row>
    <row r="240" spans="1:4" s="20" customFormat="1" ht="16.350000000000001" customHeight="1" x14ac:dyDescent="0.2">
      <c r="A240" s="17" t="s">
        <v>30696</v>
      </c>
      <c r="B240" s="17" t="s">
        <v>30697</v>
      </c>
      <c r="C240" s="18" t="s">
        <v>30698</v>
      </c>
      <c r="D240" s="19">
        <v>16475</v>
      </c>
    </row>
    <row r="241" spans="1:4" s="20" customFormat="1" ht="16.350000000000001" customHeight="1" x14ac:dyDescent="0.2">
      <c r="A241" s="17" t="s">
        <v>30699</v>
      </c>
      <c r="B241" s="17" t="s">
        <v>30700</v>
      </c>
      <c r="C241" s="18" t="s">
        <v>30701</v>
      </c>
      <c r="D241" s="19">
        <v>8505</v>
      </c>
    </row>
    <row r="242" spans="1:4" s="20" customFormat="1" ht="16.350000000000001" customHeight="1" x14ac:dyDescent="0.2">
      <c r="A242" s="17" t="s">
        <v>30702</v>
      </c>
      <c r="B242" s="17" t="s">
        <v>30703</v>
      </c>
      <c r="C242" s="18" t="s">
        <v>30704</v>
      </c>
      <c r="D242" s="19">
        <v>3000</v>
      </c>
    </row>
    <row r="243" spans="1:4" s="20" customFormat="1" ht="16.350000000000001" customHeight="1" x14ac:dyDescent="0.2">
      <c r="A243" s="17" t="s">
        <v>30705</v>
      </c>
      <c r="B243" s="17" t="s">
        <v>30706</v>
      </c>
      <c r="C243" s="18" t="s">
        <v>30707</v>
      </c>
      <c r="D243" s="19">
        <v>19418</v>
      </c>
    </row>
    <row r="244" spans="1:4" s="20" customFormat="1" ht="16.350000000000001" customHeight="1" x14ac:dyDescent="0.2">
      <c r="A244" s="17" t="s">
        <v>30708</v>
      </c>
      <c r="B244" s="17" t="s">
        <v>30709</v>
      </c>
      <c r="C244" s="18" t="s">
        <v>30710</v>
      </c>
      <c r="D244" s="19">
        <v>3805</v>
      </c>
    </row>
    <row r="245" spans="1:4" s="20" customFormat="1" ht="16.350000000000001" customHeight="1" x14ac:dyDescent="0.2">
      <c r="A245" s="17" t="s">
        <v>30711</v>
      </c>
      <c r="B245" s="17" t="s">
        <v>30712</v>
      </c>
      <c r="C245" s="18" t="s">
        <v>30713</v>
      </c>
      <c r="D245" s="19">
        <v>9734</v>
      </c>
    </row>
    <row r="246" spans="1:4" s="20" customFormat="1" ht="16.350000000000001" customHeight="1" x14ac:dyDescent="0.2">
      <c r="A246" s="17" t="s">
        <v>30714</v>
      </c>
      <c r="B246" s="17" t="s">
        <v>30715</v>
      </c>
      <c r="C246" s="18" t="s">
        <v>30716</v>
      </c>
      <c r="D246" s="19">
        <v>13764</v>
      </c>
    </row>
    <row r="247" spans="1:4" s="20" customFormat="1" ht="16.350000000000001" customHeight="1" x14ac:dyDescent="0.2">
      <c r="A247" s="17" t="s">
        <v>30717</v>
      </c>
      <c r="B247" s="17" t="s">
        <v>30718</v>
      </c>
      <c r="C247" s="18" t="s">
        <v>30719</v>
      </c>
      <c r="D247" s="19">
        <v>7584</v>
      </c>
    </row>
    <row r="248" spans="1:4" s="20" customFormat="1" ht="16.350000000000001" customHeight="1" x14ac:dyDescent="0.2">
      <c r="A248" s="17" t="s">
        <v>30720</v>
      </c>
      <c r="B248" s="17" t="s">
        <v>30721</v>
      </c>
      <c r="C248" s="18" t="s">
        <v>30722</v>
      </c>
      <c r="D248" s="19">
        <v>8084</v>
      </c>
    </row>
    <row r="249" spans="1:4" s="20" customFormat="1" ht="16.350000000000001" customHeight="1" x14ac:dyDescent="0.2">
      <c r="A249" s="17" t="s">
        <v>30723</v>
      </c>
      <c r="B249" s="17" t="s">
        <v>30724</v>
      </c>
      <c r="C249" s="18" t="s">
        <v>30725</v>
      </c>
      <c r="D249" s="19">
        <v>7334</v>
      </c>
    </row>
    <row r="250" spans="1:4" s="20" customFormat="1" ht="16.350000000000001" customHeight="1" x14ac:dyDescent="0.2">
      <c r="A250" s="17" t="s">
        <v>30726</v>
      </c>
      <c r="B250" s="17" t="s">
        <v>30727</v>
      </c>
      <c r="C250" s="18" t="s">
        <v>30728</v>
      </c>
      <c r="D250" s="19">
        <v>7917</v>
      </c>
    </row>
    <row r="251" spans="1:4" s="20" customFormat="1" ht="16.350000000000001" customHeight="1" x14ac:dyDescent="0.2">
      <c r="A251" s="17" t="s">
        <v>30729</v>
      </c>
      <c r="B251" s="17" t="s">
        <v>30730</v>
      </c>
      <c r="C251" s="18" t="s">
        <v>30731</v>
      </c>
      <c r="D251" s="19">
        <v>8917</v>
      </c>
    </row>
    <row r="252" spans="1:4" s="20" customFormat="1" ht="16.350000000000001" customHeight="1" x14ac:dyDescent="0.2">
      <c r="A252" s="17" t="s">
        <v>30732</v>
      </c>
      <c r="B252" s="17" t="s">
        <v>30733</v>
      </c>
      <c r="C252" s="18" t="s">
        <v>30734</v>
      </c>
      <c r="D252" s="19">
        <v>9334</v>
      </c>
    </row>
    <row r="253" spans="1:4" s="20" customFormat="1" ht="16.350000000000001" customHeight="1" x14ac:dyDescent="0.2">
      <c r="A253" s="17" t="s">
        <v>30735</v>
      </c>
      <c r="B253" s="17" t="s">
        <v>30736</v>
      </c>
      <c r="C253" s="18" t="s">
        <v>30737</v>
      </c>
      <c r="D253" s="19">
        <v>8608</v>
      </c>
    </row>
    <row r="254" spans="1:4" s="20" customFormat="1" ht="16.350000000000001" customHeight="1" x14ac:dyDescent="0.2">
      <c r="A254" s="17" t="s">
        <v>30738</v>
      </c>
      <c r="B254" s="17" t="s">
        <v>30739</v>
      </c>
      <c r="C254" s="18" t="s">
        <v>30740</v>
      </c>
      <c r="D254" s="19">
        <v>8992</v>
      </c>
    </row>
    <row r="255" spans="1:4" s="20" customFormat="1" ht="16.350000000000001" customHeight="1" x14ac:dyDescent="0.2">
      <c r="A255" s="17" t="s">
        <v>30741</v>
      </c>
      <c r="B255" s="17" t="s">
        <v>30742</v>
      </c>
      <c r="C255" s="18" t="s">
        <v>30743</v>
      </c>
      <c r="D255" s="19">
        <v>3673</v>
      </c>
    </row>
    <row r="256" spans="1:4" s="20" customFormat="1" ht="16.350000000000001" customHeight="1" x14ac:dyDescent="0.2">
      <c r="A256" s="17" t="s">
        <v>30744</v>
      </c>
      <c r="B256" s="17" t="s">
        <v>30745</v>
      </c>
      <c r="C256" s="18" t="s">
        <v>30746</v>
      </c>
      <c r="D256" s="19">
        <v>3088</v>
      </c>
    </row>
    <row r="257" spans="1:4" s="20" customFormat="1" ht="16.350000000000001" customHeight="1" x14ac:dyDescent="0.2">
      <c r="A257" s="17" t="s">
        <v>30747</v>
      </c>
      <c r="B257" s="17" t="s">
        <v>30748</v>
      </c>
      <c r="C257" s="18" t="s">
        <v>30749</v>
      </c>
      <c r="D257" s="19">
        <v>1499</v>
      </c>
    </row>
    <row r="258" spans="1:4" s="20" customFormat="1" ht="16.350000000000001" customHeight="1" x14ac:dyDescent="0.2">
      <c r="A258" s="17" t="s">
        <v>30750</v>
      </c>
      <c r="B258" s="17" t="s">
        <v>30751</v>
      </c>
      <c r="C258" s="18" t="s">
        <v>30752</v>
      </c>
      <c r="D258" s="19">
        <v>3844</v>
      </c>
    </row>
    <row r="259" spans="1:4" s="20" customFormat="1" ht="16.350000000000001" customHeight="1" x14ac:dyDescent="0.2">
      <c r="A259" s="17" t="s">
        <v>30753</v>
      </c>
      <c r="B259" s="17" t="s">
        <v>30754</v>
      </c>
      <c r="C259" s="18" t="s">
        <v>30755</v>
      </c>
      <c r="D259" s="19">
        <v>4125</v>
      </c>
    </row>
    <row r="260" spans="1:4" s="20" customFormat="1" ht="16.350000000000001" customHeight="1" x14ac:dyDescent="0.2">
      <c r="A260" s="17" t="s">
        <v>30756</v>
      </c>
      <c r="B260" s="17" t="s">
        <v>30757</v>
      </c>
      <c r="C260" s="18" t="s">
        <v>30758</v>
      </c>
      <c r="D260" s="19">
        <v>3418</v>
      </c>
    </row>
    <row r="261" spans="1:4" s="20" customFormat="1" ht="16.350000000000001" customHeight="1" x14ac:dyDescent="0.2">
      <c r="A261" s="17" t="s">
        <v>30759</v>
      </c>
      <c r="B261" s="17" t="s">
        <v>30760</v>
      </c>
      <c r="C261" s="18" t="s">
        <v>30761</v>
      </c>
      <c r="D261" s="19">
        <v>3673</v>
      </c>
    </row>
    <row r="262" spans="1:4" s="20" customFormat="1" ht="16.350000000000001" customHeight="1" x14ac:dyDescent="0.2">
      <c r="A262" s="17" t="s">
        <v>30762</v>
      </c>
      <c r="B262" s="17" t="s">
        <v>30763</v>
      </c>
      <c r="C262" s="18" t="s">
        <v>30764</v>
      </c>
      <c r="D262" s="19">
        <v>3126</v>
      </c>
    </row>
    <row r="263" spans="1:4" s="20" customFormat="1" ht="16.350000000000001" customHeight="1" x14ac:dyDescent="0.2">
      <c r="A263" s="17" t="s">
        <v>30765</v>
      </c>
      <c r="B263" s="17" t="s">
        <v>30766</v>
      </c>
      <c r="C263" s="18" t="s">
        <v>30767</v>
      </c>
      <c r="D263" s="19">
        <v>3187</v>
      </c>
    </row>
    <row r="264" spans="1:4" s="20" customFormat="1" ht="16.350000000000001" customHeight="1" x14ac:dyDescent="0.2">
      <c r="A264" s="17" t="s">
        <v>30768</v>
      </c>
      <c r="B264" s="17" t="s">
        <v>30769</v>
      </c>
      <c r="C264" s="18" t="s">
        <v>30770</v>
      </c>
      <c r="D264" s="19">
        <v>3729</v>
      </c>
    </row>
    <row r="265" spans="1:4" s="20" customFormat="1" ht="16.350000000000001" customHeight="1" x14ac:dyDescent="0.2">
      <c r="A265" s="17" t="s">
        <v>30771</v>
      </c>
      <c r="B265" s="17" t="s">
        <v>30772</v>
      </c>
      <c r="C265" s="18" t="s">
        <v>30773</v>
      </c>
      <c r="D265" s="19">
        <v>258</v>
      </c>
    </row>
    <row r="266" spans="1:4" s="20" customFormat="1" ht="16.350000000000001" customHeight="1" x14ac:dyDescent="0.2">
      <c r="A266" s="17" t="s">
        <v>30774</v>
      </c>
      <c r="B266" s="17" t="s">
        <v>30775</v>
      </c>
      <c r="C266" s="18" t="s">
        <v>30776</v>
      </c>
      <c r="D266" s="19">
        <v>294</v>
      </c>
    </row>
    <row r="267" spans="1:4" s="20" customFormat="1" ht="16.350000000000001" customHeight="1" x14ac:dyDescent="0.2">
      <c r="A267" s="17" t="s">
        <v>30777</v>
      </c>
      <c r="B267" s="17" t="s">
        <v>30778</v>
      </c>
      <c r="C267" s="18" t="s">
        <v>30779</v>
      </c>
      <c r="D267" s="19">
        <v>3824</v>
      </c>
    </row>
    <row r="268" spans="1:4" s="20" customFormat="1" ht="16.350000000000001" customHeight="1" x14ac:dyDescent="0.2">
      <c r="A268" s="17" t="s">
        <v>30780</v>
      </c>
      <c r="B268" s="17" t="s">
        <v>30781</v>
      </c>
      <c r="C268" s="18" t="s">
        <v>30782</v>
      </c>
      <c r="D268" s="19">
        <v>3694</v>
      </c>
    </row>
    <row r="269" spans="1:4" s="20" customFormat="1" ht="16.350000000000001" customHeight="1" x14ac:dyDescent="0.2">
      <c r="A269" s="17" t="s">
        <v>30783</v>
      </c>
      <c r="B269" s="17" t="s">
        <v>30784</v>
      </c>
      <c r="C269" s="18" t="s">
        <v>30785</v>
      </c>
      <c r="D269" s="19">
        <v>4076</v>
      </c>
    </row>
    <row r="270" spans="1:4" s="20" customFormat="1" ht="16.350000000000001" customHeight="1" x14ac:dyDescent="0.2">
      <c r="A270" s="17" t="s">
        <v>30786</v>
      </c>
      <c r="B270" s="17" t="s">
        <v>30787</v>
      </c>
      <c r="C270" s="18" t="s">
        <v>30788</v>
      </c>
      <c r="D270" s="19">
        <v>6477</v>
      </c>
    </row>
    <row r="271" spans="1:4" s="20" customFormat="1" ht="16.350000000000001" customHeight="1" x14ac:dyDescent="0.2">
      <c r="A271" s="17" t="s">
        <v>30789</v>
      </c>
      <c r="B271" s="17" t="s">
        <v>30790</v>
      </c>
      <c r="C271" s="18" t="s">
        <v>30791</v>
      </c>
      <c r="D271" s="19">
        <v>3892</v>
      </c>
    </row>
    <row r="272" spans="1:4" s="20" customFormat="1" ht="16.350000000000001" customHeight="1" x14ac:dyDescent="0.2">
      <c r="A272" s="17" t="s">
        <v>30792</v>
      </c>
      <c r="B272" s="17" t="s">
        <v>30793</v>
      </c>
      <c r="C272" s="18" t="s">
        <v>30794</v>
      </c>
      <c r="D272" s="19">
        <v>6175</v>
      </c>
    </row>
    <row r="273" spans="1:4" s="20" customFormat="1" ht="16.350000000000001" customHeight="1" x14ac:dyDescent="0.2">
      <c r="A273" s="17" t="s">
        <v>30795</v>
      </c>
      <c r="B273" s="17" t="s">
        <v>30796</v>
      </c>
      <c r="C273" s="18" t="s">
        <v>30797</v>
      </c>
      <c r="D273" s="19">
        <v>6917</v>
      </c>
    </row>
    <row r="274" spans="1:4" s="20" customFormat="1" ht="16.350000000000001" customHeight="1" x14ac:dyDescent="0.2">
      <c r="A274" s="17" t="s">
        <v>30798</v>
      </c>
      <c r="B274" s="17" t="s">
        <v>30799</v>
      </c>
      <c r="C274" s="18" t="s">
        <v>30800</v>
      </c>
      <c r="D274" s="19">
        <v>6792</v>
      </c>
    </row>
    <row r="275" spans="1:4" s="20" customFormat="1" ht="16.350000000000001" customHeight="1" x14ac:dyDescent="0.2">
      <c r="A275" s="17" t="s">
        <v>30801</v>
      </c>
      <c r="B275" s="17" t="s">
        <v>30802</v>
      </c>
      <c r="C275" s="18" t="s">
        <v>30803</v>
      </c>
      <c r="D275" s="19">
        <v>9886</v>
      </c>
    </row>
    <row r="276" spans="1:4" s="20" customFormat="1" ht="16.350000000000001" customHeight="1" x14ac:dyDescent="0.2">
      <c r="A276" s="17" t="s">
        <v>30804</v>
      </c>
      <c r="B276" s="17" t="s">
        <v>30805</v>
      </c>
      <c r="C276" s="18" t="s">
        <v>30806</v>
      </c>
      <c r="D276" s="19">
        <v>20400</v>
      </c>
    </row>
    <row r="277" spans="1:4" s="20" customFormat="1" ht="16.350000000000001" customHeight="1" x14ac:dyDescent="0.2">
      <c r="A277" s="17" t="s">
        <v>30807</v>
      </c>
      <c r="B277" s="17" t="s">
        <v>30808</v>
      </c>
      <c r="C277" s="18" t="s">
        <v>30809</v>
      </c>
      <c r="D277" s="19">
        <v>275</v>
      </c>
    </row>
    <row r="278" spans="1:4" s="20" customFormat="1" ht="16.350000000000001" customHeight="1" x14ac:dyDescent="0.2">
      <c r="A278" s="17" t="s">
        <v>30810</v>
      </c>
      <c r="B278" s="17" t="s">
        <v>30811</v>
      </c>
      <c r="C278" s="18" t="s">
        <v>30812</v>
      </c>
      <c r="D278" s="19">
        <v>1976</v>
      </c>
    </row>
    <row r="279" spans="1:4" s="20" customFormat="1" ht="16.350000000000001" customHeight="1" x14ac:dyDescent="0.2">
      <c r="A279" s="17" t="s">
        <v>30813</v>
      </c>
      <c r="B279" s="17" t="s">
        <v>30814</v>
      </c>
      <c r="C279" s="18" t="s">
        <v>30815</v>
      </c>
      <c r="D279" s="19">
        <v>6281</v>
      </c>
    </row>
    <row r="280" spans="1:4" s="20" customFormat="1" ht="16.350000000000001" customHeight="1" x14ac:dyDescent="0.2">
      <c r="A280" s="17" t="s">
        <v>30816</v>
      </c>
      <c r="B280" s="17" t="s">
        <v>30817</v>
      </c>
      <c r="C280" s="18" t="s">
        <v>30818</v>
      </c>
      <c r="D280" s="19">
        <v>3411</v>
      </c>
    </row>
    <row r="281" spans="1:4" s="20" customFormat="1" ht="16.350000000000001" customHeight="1" x14ac:dyDescent="0.2">
      <c r="A281" s="17" t="s">
        <v>30819</v>
      </c>
      <c r="B281" s="17" t="s">
        <v>30820</v>
      </c>
      <c r="C281" s="18" t="s">
        <v>30821</v>
      </c>
      <c r="D281" s="19">
        <v>11293</v>
      </c>
    </row>
    <row r="282" spans="1:4" s="20" customFormat="1" ht="16.350000000000001" customHeight="1" x14ac:dyDescent="0.2">
      <c r="A282" s="17" t="s">
        <v>30822</v>
      </c>
      <c r="B282" s="17" t="s">
        <v>30823</v>
      </c>
      <c r="C282" s="18" t="s">
        <v>30824</v>
      </c>
      <c r="D282" s="19">
        <v>10081</v>
      </c>
    </row>
    <row r="283" spans="1:4" s="20" customFormat="1" ht="16.350000000000001" customHeight="1" x14ac:dyDescent="0.2">
      <c r="A283" s="17" t="s">
        <v>30825</v>
      </c>
      <c r="B283" s="17" t="s">
        <v>30826</v>
      </c>
      <c r="C283" s="18" t="s">
        <v>30827</v>
      </c>
      <c r="D283" s="19">
        <v>12586</v>
      </c>
    </row>
    <row r="284" spans="1:4" s="20" customFormat="1" ht="16.350000000000001" customHeight="1" x14ac:dyDescent="0.2">
      <c r="A284" s="17" t="s">
        <v>30828</v>
      </c>
      <c r="B284" s="17" t="s">
        <v>30829</v>
      </c>
      <c r="C284" s="18" t="s">
        <v>30830</v>
      </c>
      <c r="D284" s="19">
        <v>11882</v>
      </c>
    </row>
    <row r="285" spans="1:4" s="20" customFormat="1" ht="16.350000000000001" customHeight="1" x14ac:dyDescent="0.2">
      <c r="A285" s="17" t="s">
        <v>30831</v>
      </c>
      <c r="B285" s="17" t="s">
        <v>30832</v>
      </c>
      <c r="C285" s="18" t="s">
        <v>30833</v>
      </c>
      <c r="D285" s="19">
        <v>13174</v>
      </c>
    </row>
    <row r="286" spans="1:4" s="20" customFormat="1" ht="16.350000000000001" customHeight="1" x14ac:dyDescent="0.2">
      <c r="A286" s="17" t="s">
        <v>30834</v>
      </c>
      <c r="B286" s="17" t="s">
        <v>30835</v>
      </c>
      <c r="C286" s="18" t="s">
        <v>30836</v>
      </c>
      <c r="D286" s="19">
        <v>13411</v>
      </c>
    </row>
    <row r="287" spans="1:4" s="20" customFormat="1" ht="16.350000000000001" customHeight="1" x14ac:dyDescent="0.2">
      <c r="A287" s="17" t="s">
        <v>30837</v>
      </c>
      <c r="B287" s="17" t="s">
        <v>30838</v>
      </c>
      <c r="C287" s="18" t="s">
        <v>30839</v>
      </c>
      <c r="D287" s="19">
        <v>5225</v>
      </c>
    </row>
    <row r="288" spans="1:4" s="20" customFormat="1" ht="16.350000000000001" customHeight="1" x14ac:dyDescent="0.2">
      <c r="A288" s="17" t="s">
        <v>30840</v>
      </c>
      <c r="B288" s="17" t="s">
        <v>30841</v>
      </c>
      <c r="C288" s="18" t="s">
        <v>30842</v>
      </c>
      <c r="D288" s="19">
        <v>5436</v>
      </c>
    </row>
    <row r="289" spans="1:4" s="20" customFormat="1" ht="16.350000000000001" customHeight="1" x14ac:dyDescent="0.2">
      <c r="A289" s="17" t="s">
        <v>30843</v>
      </c>
      <c r="B289" s="17" t="s">
        <v>30844</v>
      </c>
      <c r="C289" s="18" t="s">
        <v>30845</v>
      </c>
      <c r="D289" s="19">
        <v>6696</v>
      </c>
    </row>
    <row r="290" spans="1:4" s="20" customFormat="1" ht="16.350000000000001" customHeight="1" x14ac:dyDescent="0.2">
      <c r="A290" s="17" t="s">
        <v>30846</v>
      </c>
      <c r="B290" s="17" t="s">
        <v>30847</v>
      </c>
      <c r="C290" s="18" t="s">
        <v>30848</v>
      </c>
      <c r="D290" s="19">
        <v>10004</v>
      </c>
    </row>
    <row r="291" spans="1:4" s="20" customFormat="1" ht="16.350000000000001" customHeight="1" x14ac:dyDescent="0.2">
      <c r="A291" s="17" t="s">
        <v>30849</v>
      </c>
      <c r="B291" s="17" t="s">
        <v>30850</v>
      </c>
      <c r="C291" s="18" t="s">
        <v>30851</v>
      </c>
      <c r="D291" s="19">
        <v>10376</v>
      </c>
    </row>
    <row r="292" spans="1:4" s="20" customFormat="1" ht="16.350000000000001" customHeight="1" x14ac:dyDescent="0.2">
      <c r="A292" s="17" t="s">
        <v>30852</v>
      </c>
      <c r="B292" s="17" t="s">
        <v>30853</v>
      </c>
      <c r="C292" s="18" t="s">
        <v>30854</v>
      </c>
      <c r="D292" s="19">
        <v>13800</v>
      </c>
    </row>
    <row r="293" spans="1:4" s="20" customFormat="1" ht="16.350000000000001" customHeight="1" x14ac:dyDescent="0.2">
      <c r="A293" s="17" t="s">
        <v>30855</v>
      </c>
      <c r="B293" s="17" t="s">
        <v>30856</v>
      </c>
      <c r="C293" s="18" t="s">
        <v>30857</v>
      </c>
      <c r="D293" s="19">
        <v>10746</v>
      </c>
    </row>
    <row r="294" spans="1:4" s="20" customFormat="1" ht="16.350000000000001" customHeight="1" x14ac:dyDescent="0.2">
      <c r="A294" s="17" t="s">
        <v>30858</v>
      </c>
      <c r="B294" s="17" t="s">
        <v>30859</v>
      </c>
      <c r="C294" s="18" t="s">
        <v>30860</v>
      </c>
      <c r="D294" s="19">
        <v>16675</v>
      </c>
    </row>
    <row r="295" spans="1:4" s="20" customFormat="1" ht="16.350000000000001" customHeight="1" x14ac:dyDescent="0.2">
      <c r="A295" s="17" t="s">
        <v>30861</v>
      </c>
      <c r="B295" s="17" t="s">
        <v>30862</v>
      </c>
      <c r="C295" s="18" t="s">
        <v>30863</v>
      </c>
      <c r="D295" s="19">
        <v>16427</v>
      </c>
    </row>
    <row r="296" spans="1:4" s="20" customFormat="1" ht="16.350000000000001" customHeight="1" x14ac:dyDescent="0.2">
      <c r="A296" s="17" t="s">
        <v>30864</v>
      </c>
      <c r="B296" s="17" t="s">
        <v>30865</v>
      </c>
      <c r="C296" s="18" t="s">
        <v>30866</v>
      </c>
      <c r="D296" s="19">
        <v>30014</v>
      </c>
    </row>
    <row r="297" spans="1:4" s="20" customFormat="1" ht="16.350000000000001" customHeight="1" x14ac:dyDescent="0.2">
      <c r="A297" s="17" t="s">
        <v>30867</v>
      </c>
      <c r="B297" s="17" t="s">
        <v>30868</v>
      </c>
      <c r="C297" s="18" t="s">
        <v>30869</v>
      </c>
      <c r="D297" s="19">
        <v>43231</v>
      </c>
    </row>
    <row r="298" spans="1:4" s="20" customFormat="1" ht="16.350000000000001" customHeight="1" x14ac:dyDescent="0.2">
      <c r="A298" s="17" t="s">
        <v>30870</v>
      </c>
      <c r="B298" s="17" t="s">
        <v>30871</v>
      </c>
      <c r="C298" s="18" t="s">
        <v>30872</v>
      </c>
      <c r="D298" s="19">
        <v>55582</v>
      </c>
    </row>
    <row r="299" spans="1:4" s="20" customFormat="1" ht="16.350000000000001" customHeight="1" x14ac:dyDescent="0.2">
      <c r="A299" s="17" t="s">
        <v>30873</v>
      </c>
      <c r="B299" s="17" t="s">
        <v>30874</v>
      </c>
      <c r="C299" s="18" t="s">
        <v>30875</v>
      </c>
      <c r="D299" s="19">
        <v>7303</v>
      </c>
    </row>
    <row r="300" spans="1:4" s="20" customFormat="1" ht="16.350000000000001" customHeight="1" x14ac:dyDescent="0.2">
      <c r="A300" s="17" t="s">
        <v>30876</v>
      </c>
      <c r="B300" s="17" t="s">
        <v>30877</v>
      </c>
      <c r="C300" s="18" t="s">
        <v>30878</v>
      </c>
      <c r="D300" s="19">
        <v>8269</v>
      </c>
    </row>
    <row r="301" spans="1:4" s="20" customFormat="1" ht="16.350000000000001" customHeight="1" x14ac:dyDescent="0.2">
      <c r="A301" s="17" t="s">
        <v>30879</v>
      </c>
      <c r="B301" s="17" t="s">
        <v>30880</v>
      </c>
      <c r="C301" s="18" t="s">
        <v>30881</v>
      </c>
      <c r="D301" s="19">
        <v>8015</v>
      </c>
    </row>
    <row r="302" spans="1:4" s="20" customFormat="1" ht="16.350000000000001" customHeight="1" x14ac:dyDescent="0.2">
      <c r="A302" s="17" t="s">
        <v>30882</v>
      </c>
      <c r="B302" s="17" t="s">
        <v>30883</v>
      </c>
      <c r="C302" s="18" t="s">
        <v>30884</v>
      </c>
      <c r="D302" s="19">
        <v>8651</v>
      </c>
    </row>
    <row r="303" spans="1:4" s="20" customFormat="1" ht="16.350000000000001" customHeight="1" x14ac:dyDescent="0.2">
      <c r="A303" s="17" t="s">
        <v>30885</v>
      </c>
      <c r="B303" s="17" t="s">
        <v>30886</v>
      </c>
      <c r="C303" s="18" t="s">
        <v>30887</v>
      </c>
      <c r="D303" s="19">
        <v>10151</v>
      </c>
    </row>
    <row r="304" spans="1:4" s="20" customFormat="1" ht="16.350000000000001" customHeight="1" x14ac:dyDescent="0.2">
      <c r="A304" s="17" t="s">
        <v>30888</v>
      </c>
      <c r="B304" s="17" t="s">
        <v>30889</v>
      </c>
      <c r="C304" s="18" t="s">
        <v>30890</v>
      </c>
      <c r="D304" s="19">
        <v>9924</v>
      </c>
    </row>
    <row r="305" spans="1:4" s="20" customFormat="1" ht="16.350000000000001" customHeight="1" x14ac:dyDescent="0.2">
      <c r="A305" s="17" t="s">
        <v>30891</v>
      </c>
      <c r="B305" s="17" t="s">
        <v>30892</v>
      </c>
      <c r="C305" s="18" t="s">
        <v>30893</v>
      </c>
      <c r="D305" s="19">
        <v>11450</v>
      </c>
    </row>
    <row r="306" spans="1:4" s="20" customFormat="1" ht="16.350000000000001" customHeight="1" x14ac:dyDescent="0.2">
      <c r="A306" s="17" t="s">
        <v>30894</v>
      </c>
      <c r="B306" s="17" t="s">
        <v>30895</v>
      </c>
      <c r="C306" s="18" t="s">
        <v>30896</v>
      </c>
      <c r="D306" s="19">
        <v>11196</v>
      </c>
    </row>
    <row r="307" spans="1:4" s="20" customFormat="1" ht="16.350000000000001" customHeight="1" x14ac:dyDescent="0.2">
      <c r="A307" s="17" t="s">
        <v>30897</v>
      </c>
      <c r="B307" s="17" t="s">
        <v>30898</v>
      </c>
      <c r="C307" s="18" t="s">
        <v>30899</v>
      </c>
      <c r="D307" s="19">
        <v>15139</v>
      </c>
    </row>
    <row r="308" spans="1:4" s="20" customFormat="1" ht="16.350000000000001" customHeight="1" x14ac:dyDescent="0.2">
      <c r="A308" s="17" t="s">
        <v>30900</v>
      </c>
      <c r="B308" s="17" t="s">
        <v>30901</v>
      </c>
      <c r="C308" s="18" t="s">
        <v>30902</v>
      </c>
      <c r="D308" s="19">
        <v>14630</v>
      </c>
    </row>
    <row r="309" spans="1:4" s="20" customFormat="1" ht="16.350000000000001" customHeight="1" x14ac:dyDescent="0.2">
      <c r="A309" s="17" t="s">
        <v>30903</v>
      </c>
      <c r="B309" s="17" t="s">
        <v>30904</v>
      </c>
      <c r="C309" s="18" t="s">
        <v>30905</v>
      </c>
      <c r="D309" s="19">
        <v>16156</v>
      </c>
    </row>
    <row r="310" spans="1:4" s="20" customFormat="1" ht="16.350000000000001" customHeight="1" x14ac:dyDescent="0.2">
      <c r="A310" s="17" t="s">
        <v>30906</v>
      </c>
      <c r="B310" s="17" t="s">
        <v>30907</v>
      </c>
      <c r="C310" s="18" t="s">
        <v>30908</v>
      </c>
      <c r="D310" s="19">
        <v>15145</v>
      </c>
    </row>
    <row r="311" spans="1:4" s="20" customFormat="1" ht="16.350000000000001" customHeight="1" x14ac:dyDescent="0.2">
      <c r="A311" s="17" t="s">
        <v>30909</v>
      </c>
      <c r="B311" s="17" t="s">
        <v>30910</v>
      </c>
      <c r="C311" s="18" t="s">
        <v>30911</v>
      </c>
      <c r="D311" s="19">
        <v>18538</v>
      </c>
    </row>
    <row r="312" spans="1:4" s="20" customFormat="1" ht="16.350000000000001" customHeight="1" x14ac:dyDescent="0.2">
      <c r="A312" s="17" t="s">
        <v>30912</v>
      </c>
      <c r="B312" s="17" t="s">
        <v>30913</v>
      </c>
      <c r="C312" s="18" t="s">
        <v>30914</v>
      </c>
      <c r="D312" s="19">
        <v>18780</v>
      </c>
    </row>
    <row r="313" spans="1:4" s="20" customFormat="1" ht="16.350000000000001" customHeight="1" x14ac:dyDescent="0.2">
      <c r="A313" s="17" t="s">
        <v>30915</v>
      </c>
      <c r="B313" s="17" t="s">
        <v>30916</v>
      </c>
      <c r="C313" s="18" t="s">
        <v>30917</v>
      </c>
      <c r="D313" s="19">
        <v>18174</v>
      </c>
    </row>
    <row r="314" spans="1:4" s="20" customFormat="1" ht="16.350000000000001" customHeight="1" x14ac:dyDescent="0.2">
      <c r="A314" s="17" t="s">
        <v>30918</v>
      </c>
      <c r="B314" s="17" t="s">
        <v>30919</v>
      </c>
      <c r="C314" s="18" t="s">
        <v>30920</v>
      </c>
      <c r="D314" s="19">
        <v>20482</v>
      </c>
    </row>
    <row r="315" spans="1:4" s="20" customFormat="1" ht="16.350000000000001" customHeight="1" x14ac:dyDescent="0.2">
      <c r="A315" s="17" t="s">
        <v>30921</v>
      </c>
      <c r="B315" s="17" t="s">
        <v>30922</v>
      </c>
      <c r="C315" s="18" t="s">
        <v>30923</v>
      </c>
      <c r="D315" s="19">
        <v>20482</v>
      </c>
    </row>
    <row r="316" spans="1:4" s="20" customFormat="1" ht="16.350000000000001" customHeight="1" x14ac:dyDescent="0.2">
      <c r="A316" s="17" t="s">
        <v>30924</v>
      </c>
      <c r="B316" s="17" t="s">
        <v>30925</v>
      </c>
      <c r="C316" s="18" t="s">
        <v>30926</v>
      </c>
      <c r="D316" s="19">
        <v>23506</v>
      </c>
    </row>
    <row r="317" spans="1:4" s="20" customFormat="1" ht="16.350000000000001" customHeight="1" x14ac:dyDescent="0.2">
      <c r="A317" s="17" t="s">
        <v>30927</v>
      </c>
      <c r="B317" s="17" t="s">
        <v>30928</v>
      </c>
      <c r="C317" s="18" t="s">
        <v>30929</v>
      </c>
      <c r="D317" s="19">
        <v>24426</v>
      </c>
    </row>
    <row r="318" spans="1:4" s="20" customFormat="1" ht="16.350000000000001" customHeight="1" x14ac:dyDescent="0.2">
      <c r="A318" s="17" t="s">
        <v>30930</v>
      </c>
      <c r="B318" s="17" t="s">
        <v>30931</v>
      </c>
      <c r="C318" s="18" t="s">
        <v>30932</v>
      </c>
      <c r="D318" s="19">
        <v>23917</v>
      </c>
    </row>
    <row r="319" spans="1:4" s="20" customFormat="1" ht="16.350000000000001" customHeight="1" x14ac:dyDescent="0.2">
      <c r="A319" s="17" t="s">
        <v>30933</v>
      </c>
      <c r="B319" s="17" t="s">
        <v>30934</v>
      </c>
      <c r="C319" s="18" t="s">
        <v>30935</v>
      </c>
      <c r="D319" s="19">
        <v>27480</v>
      </c>
    </row>
    <row r="320" spans="1:4" s="20" customFormat="1" ht="16.350000000000001" customHeight="1" x14ac:dyDescent="0.2">
      <c r="A320" s="17" t="s">
        <v>30936</v>
      </c>
      <c r="B320" s="17" t="s">
        <v>30937</v>
      </c>
      <c r="C320" s="18" t="s">
        <v>30938</v>
      </c>
      <c r="D320" s="19">
        <v>26171</v>
      </c>
    </row>
    <row r="321" spans="1:4" s="20" customFormat="1" ht="16.350000000000001" customHeight="1" x14ac:dyDescent="0.2">
      <c r="A321" s="17" t="s">
        <v>30939</v>
      </c>
      <c r="B321" s="17" t="s">
        <v>30940</v>
      </c>
      <c r="C321" s="18" t="s">
        <v>30941</v>
      </c>
      <c r="D321" s="19">
        <v>34531</v>
      </c>
    </row>
    <row r="322" spans="1:4" s="20" customFormat="1" ht="16.350000000000001" customHeight="1" x14ac:dyDescent="0.2">
      <c r="A322" s="17" t="s">
        <v>30942</v>
      </c>
      <c r="B322" s="17" t="s">
        <v>30943</v>
      </c>
      <c r="C322" s="18" t="s">
        <v>30944</v>
      </c>
      <c r="D322" s="19">
        <v>37021</v>
      </c>
    </row>
    <row r="323" spans="1:4" s="20" customFormat="1" ht="16.350000000000001" customHeight="1" x14ac:dyDescent="0.2">
      <c r="A323" s="17" t="s">
        <v>30945</v>
      </c>
      <c r="B323" s="17" t="s">
        <v>30946</v>
      </c>
      <c r="C323" s="18" t="s">
        <v>30947</v>
      </c>
      <c r="D323" s="19">
        <v>39693</v>
      </c>
    </row>
    <row r="324" spans="1:4" s="20" customFormat="1" ht="16.350000000000001" customHeight="1" x14ac:dyDescent="0.2">
      <c r="A324" s="17" t="s">
        <v>30948</v>
      </c>
      <c r="B324" s="17" t="s">
        <v>30949</v>
      </c>
      <c r="C324" s="18" t="s">
        <v>30950</v>
      </c>
      <c r="D324" s="19">
        <v>14758</v>
      </c>
    </row>
    <row r="325" spans="1:4" s="20" customFormat="1" ht="16.350000000000001" customHeight="1" x14ac:dyDescent="0.2">
      <c r="A325" s="17" t="s">
        <v>30951</v>
      </c>
      <c r="B325" s="17" t="s">
        <v>30952</v>
      </c>
      <c r="C325" s="18" t="s">
        <v>30953</v>
      </c>
      <c r="D325" s="19">
        <v>15953</v>
      </c>
    </row>
    <row r="326" spans="1:4" s="20" customFormat="1" ht="16.350000000000001" customHeight="1" x14ac:dyDescent="0.2">
      <c r="A326" s="17" t="s">
        <v>30954</v>
      </c>
      <c r="B326" s="17" t="s">
        <v>30955</v>
      </c>
      <c r="C326" s="18" t="s">
        <v>30956</v>
      </c>
      <c r="D326" s="19">
        <v>22898</v>
      </c>
    </row>
    <row r="327" spans="1:4" s="20" customFormat="1" ht="16.350000000000001" customHeight="1" x14ac:dyDescent="0.2">
      <c r="A327" s="17" t="s">
        <v>30957</v>
      </c>
      <c r="B327" s="17" t="s">
        <v>30958</v>
      </c>
      <c r="C327" s="18" t="s">
        <v>30959</v>
      </c>
      <c r="D327" s="19">
        <v>31296</v>
      </c>
    </row>
    <row r="328" spans="1:4" s="20" customFormat="1" ht="16.350000000000001" customHeight="1" x14ac:dyDescent="0.2">
      <c r="A328" s="17" t="s">
        <v>30960</v>
      </c>
      <c r="B328" s="17" t="s">
        <v>30961</v>
      </c>
      <c r="C328" s="18" t="s">
        <v>30962</v>
      </c>
      <c r="D328" s="19">
        <v>42618</v>
      </c>
    </row>
    <row r="329" spans="1:4" s="20" customFormat="1" ht="16.350000000000001" customHeight="1" x14ac:dyDescent="0.2">
      <c r="A329" s="17" t="s">
        <v>30963</v>
      </c>
      <c r="B329" s="17" t="s">
        <v>30964</v>
      </c>
      <c r="C329" s="18" t="s">
        <v>30965</v>
      </c>
      <c r="D329" s="19">
        <v>41982.15</v>
      </c>
    </row>
    <row r="330" spans="1:4" s="20" customFormat="1" ht="16.350000000000001" customHeight="1" x14ac:dyDescent="0.2">
      <c r="A330" s="17" t="s">
        <v>30966</v>
      </c>
      <c r="B330" s="17" t="s">
        <v>30967</v>
      </c>
      <c r="C330" s="18" t="s">
        <v>30968</v>
      </c>
      <c r="D330" s="19">
        <v>38675</v>
      </c>
    </row>
    <row r="331" spans="1:4" s="20" customFormat="1" ht="16.350000000000001" customHeight="1" x14ac:dyDescent="0.2">
      <c r="A331" s="17" t="s">
        <v>30969</v>
      </c>
      <c r="B331" s="17" t="s">
        <v>30970</v>
      </c>
      <c r="C331" s="18" t="s">
        <v>30971</v>
      </c>
      <c r="D331" s="19">
        <v>17685</v>
      </c>
    </row>
    <row r="332" spans="1:4" s="20" customFormat="1" ht="16.350000000000001" customHeight="1" x14ac:dyDescent="0.2">
      <c r="A332" s="17" t="s">
        <v>30972</v>
      </c>
      <c r="B332" s="17" t="s">
        <v>30973</v>
      </c>
      <c r="C332" s="18" t="s">
        <v>30974</v>
      </c>
      <c r="D332" s="19">
        <v>31549</v>
      </c>
    </row>
    <row r="333" spans="1:4" s="20" customFormat="1" ht="16.350000000000001" customHeight="1" x14ac:dyDescent="0.2">
      <c r="A333" s="17" t="s">
        <v>30975</v>
      </c>
      <c r="B333" s="17" t="s">
        <v>30976</v>
      </c>
      <c r="C333" s="18" t="s">
        <v>30977</v>
      </c>
      <c r="D333" s="19">
        <v>47072</v>
      </c>
    </row>
    <row r="334" spans="1:4" s="20" customFormat="1" ht="16.350000000000001" customHeight="1" x14ac:dyDescent="0.2">
      <c r="A334" s="17" t="s">
        <v>30978</v>
      </c>
      <c r="B334" s="17" t="s">
        <v>30979</v>
      </c>
      <c r="C334" s="18" t="s">
        <v>30980</v>
      </c>
      <c r="D334" s="19">
        <v>63991</v>
      </c>
    </row>
    <row r="335" spans="1:4" s="20" customFormat="1" ht="16.350000000000001" customHeight="1" x14ac:dyDescent="0.2">
      <c r="A335" s="17" t="s">
        <v>30981</v>
      </c>
      <c r="B335" s="17" t="s">
        <v>30982</v>
      </c>
      <c r="C335" s="18" t="s">
        <v>30983</v>
      </c>
      <c r="D335" s="19">
        <v>3512</v>
      </c>
    </row>
    <row r="336" spans="1:4" s="20" customFormat="1" ht="16.350000000000001" customHeight="1" x14ac:dyDescent="0.2">
      <c r="A336" s="17" t="s">
        <v>30984</v>
      </c>
      <c r="B336" s="17" t="s">
        <v>30985</v>
      </c>
      <c r="C336" s="18" t="s">
        <v>30986</v>
      </c>
      <c r="D336" s="19">
        <v>14000</v>
      </c>
    </row>
    <row r="337" spans="1:4" s="20" customFormat="1" ht="16.350000000000001" customHeight="1" x14ac:dyDescent="0.2">
      <c r="A337" s="17" t="s">
        <v>30987</v>
      </c>
      <c r="B337" s="17" t="s">
        <v>30988</v>
      </c>
      <c r="C337" s="18" t="s">
        <v>30989</v>
      </c>
      <c r="D337" s="19">
        <v>14600</v>
      </c>
    </row>
    <row r="338" spans="1:4" s="20" customFormat="1" ht="16.350000000000001" customHeight="1" x14ac:dyDescent="0.2">
      <c r="A338" s="17" t="s">
        <v>30990</v>
      </c>
      <c r="B338" s="17" t="s">
        <v>30991</v>
      </c>
      <c r="C338" s="18" t="s">
        <v>30992</v>
      </c>
      <c r="D338" s="19">
        <v>15600</v>
      </c>
    </row>
    <row r="339" spans="1:4" s="20" customFormat="1" ht="16.350000000000001" customHeight="1" x14ac:dyDescent="0.2">
      <c r="A339" s="17" t="s">
        <v>30993</v>
      </c>
      <c r="B339" s="17" t="s">
        <v>30994</v>
      </c>
      <c r="C339" s="18" t="s">
        <v>30995</v>
      </c>
      <c r="D339" s="19">
        <v>15800</v>
      </c>
    </row>
    <row r="340" spans="1:4" s="20" customFormat="1" ht="16.350000000000001" customHeight="1" x14ac:dyDescent="0.2">
      <c r="A340" s="17" t="s">
        <v>30996</v>
      </c>
      <c r="B340" s="17" t="s">
        <v>30997</v>
      </c>
      <c r="C340" s="18" t="s">
        <v>30998</v>
      </c>
      <c r="D340" s="19">
        <v>24500</v>
      </c>
    </row>
    <row r="341" spans="1:4" s="20" customFormat="1" ht="16.350000000000001" customHeight="1" x14ac:dyDescent="0.2">
      <c r="A341" s="17" t="s">
        <v>30999</v>
      </c>
      <c r="B341" s="17" t="s">
        <v>31000</v>
      </c>
      <c r="C341" s="18" t="s">
        <v>31001</v>
      </c>
      <c r="D341" s="19">
        <v>24500</v>
      </c>
    </row>
    <row r="342" spans="1:4" s="20" customFormat="1" ht="16.350000000000001" customHeight="1" x14ac:dyDescent="0.2">
      <c r="A342" s="17" t="s">
        <v>31002</v>
      </c>
      <c r="B342" s="17" t="s">
        <v>31003</v>
      </c>
      <c r="C342" s="18" t="s">
        <v>31004</v>
      </c>
      <c r="D342" s="19">
        <v>18000</v>
      </c>
    </row>
    <row r="343" spans="1:4" s="20" customFormat="1" ht="16.350000000000001" customHeight="1" x14ac:dyDescent="0.2">
      <c r="A343" s="17" t="s">
        <v>31005</v>
      </c>
      <c r="B343" s="17" t="s">
        <v>31006</v>
      </c>
      <c r="C343" s="18" t="s">
        <v>31007</v>
      </c>
      <c r="D343" s="19">
        <v>27825</v>
      </c>
    </row>
    <row r="344" spans="1:4" s="20" customFormat="1" ht="16.350000000000001" customHeight="1" x14ac:dyDescent="0.2">
      <c r="A344" s="17" t="s">
        <v>31008</v>
      </c>
      <c r="B344" s="17" t="s">
        <v>31009</v>
      </c>
      <c r="C344" s="18" t="s">
        <v>31010</v>
      </c>
      <c r="D344" s="19">
        <v>26900</v>
      </c>
    </row>
    <row r="345" spans="1:4" s="20" customFormat="1" ht="16.350000000000001" customHeight="1" x14ac:dyDescent="0.2">
      <c r="A345" s="17" t="s">
        <v>31011</v>
      </c>
      <c r="B345" s="17" t="s">
        <v>31012</v>
      </c>
      <c r="C345" s="18" t="s">
        <v>31013</v>
      </c>
      <c r="D345" s="19">
        <v>33300</v>
      </c>
    </row>
    <row r="346" spans="1:4" s="20" customFormat="1" ht="16.350000000000001" customHeight="1" x14ac:dyDescent="0.2">
      <c r="A346" s="17" t="s">
        <v>31014</v>
      </c>
      <c r="B346" s="17" t="s">
        <v>31015</v>
      </c>
      <c r="C346" s="18" t="s">
        <v>31016</v>
      </c>
      <c r="D346" s="19">
        <v>40500</v>
      </c>
    </row>
    <row r="347" spans="1:4" s="20" customFormat="1" ht="16.350000000000001" customHeight="1" x14ac:dyDescent="0.2">
      <c r="A347" s="17" t="s">
        <v>31017</v>
      </c>
      <c r="B347" s="17" t="s">
        <v>31018</v>
      </c>
      <c r="C347" s="18" t="s">
        <v>31019</v>
      </c>
      <c r="D347" s="19">
        <v>46500</v>
      </c>
    </row>
    <row r="348" spans="1:4" s="20" customFormat="1" ht="16.350000000000001" customHeight="1" x14ac:dyDescent="0.2">
      <c r="A348" s="17" t="s">
        <v>31020</v>
      </c>
      <c r="B348" s="17" t="s">
        <v>31021</v>
      </c>
      <c r="C348" s="18" t="s">
        <v>31022</v>
      </c>
      <c r="D348" s="19">
        <v>101000</v>
      </c>
    </row>
    <row r="349" spans="1:4" s="20" customFormat="1" ht="16.350000000000001" customHeight="1" x14ac:dyDescent="0.2">
      <c r="A349" s="17" t="s">
        <v>31023</v>
      </c>
      <c r="B349" s="17" t="s">
        <v>31024</v>
      </c>
      <c r="C349" s="18" t="s">
        <v>31025</v>
      </c>
      <c r="D349" s="19">
        <v>57122</v>
      </c>
    </row>
    <row r="350" spans="1:4" s="20" customFormat="1" ht="16.350000000000001" customHeight="1" x14ac:dyDescent="0.2">
      <c r="A350" s="17" t="s">
        <v>31026</v>
      </c>
      <c r="B350" s="17" t="s">
        <v>31027</v>
      </c>
      <c r="C350" s="18" t="s">
        <v>31028</v>
      </c>
      <c r="D350" s="19">
        <v>95415</v>
      </c>
    </row>
    <row r="351" spans="1:4" s="20" customFormat="1" ht="16.350000000000001" customHeight="1" x14ac:dyDescent="0.2">
      <c r="A351" s="17" t="s">
        <v>31029</v>
      </c>
      <c r="B351" s="17" t="s">
        <v>31030</v>
      </c>
      <c r="C351" s="18" t="s">
        <v>31031</v>
      </c>
      <c r="D351" s="19">
        <v>10673</v>
      </c>
    </row>
    <row r="352" spans="1:4" s="20" customFormat="1" ht="16.350000000000001" customHeight="1" x14ac:dyDescent="0.2">
      <c r="A352" s="17" t="s">
        <v>31032</v>
      </c>
      <c r="B352" s="17" t="s">
        <v>31033</v>
      </c>
      <c r="C352" s="18" t="s">
        <v>31034</v>
      </c>
      <c r="D352" s="19">
        <v>31666</v>
      </c>
    </row>
    <row r="353" spans="1:4" s="20" customFormat="1" ht="16.350000000000001" customHeight="1" x14ac:dyDescent="0.2">
      <c r="A353" s="17" t="s">
        <v>31035</v>
      </c>
      <c r="B353" s="17" t="s">
        <v>31036</v>
      </c>
      <c r="C353" s="18" t="s">
        <v>31037</v>
      </c>
      <c r="D353" s="19">
        <v>18750</v>
      </c>
    </row>
    <row r="354" spans="1:4" s="20" customFormat="1" ht="16.350000000000001" customHeight="1" x14ac:dyDescent="0.2">
      <c r="A354" s="17" t="s">
        <v>31038</v>
      </c>
      <c r="B354" s="17" t="s">
        <v>31039</v>
      </c>
      <c r="C354" s="18" t="s">
        <v>31040</v>
      </c>
      <c r="D354" s="19">
        <v>12417</v>
      </c>
    </row>
    <row r="355" spans="1:4" s="20" customFormat="1" ht="16.350000000000001" customHeight="1" x14ac:dyDescent="0.2">
      <c r="A355" s="17" t="s">
        <v>31041</v>
      </c>
      <c r="B355" s="17" t="s">
        <v>31042</v>
      </c>
      <c r="C355" s="18" t="s">
        <v>31043</v>
      </c>
      <c r="D355" s="19">
        <v>39167</v>
      </c>
    </row>
    <row r="356" spans="1:4" s="20" customFormat="1" ht="16.350000000000001" customHeight="1" x14ac:dyDescent="0.2">
      <c r="A356" s="17" t="s">
        <v>31044</v>
      </c>
      <c r="B356" s="17" t="s">
        <v>31045</v>
      </c>
      <c r="C356" s="18" t="s">
        <v>31046</v>
      </c>
      <c r="D356" s="19">
        <v>115233</v>
      </c>
    </row>
    <row r="357" spans="1:4" s="20" customFormat="1" ht="16.350000000000001" customHeight="1" x14ac:dyDescent="0.2">
      <c r="A357" s="17" t="s">
        <v>31047</v>
      </c>
      <c r="B357" s="17" t="s">
        <v>31048</v>
      </c>
      <c r="C357" s="18" t="s">
        <v>31049</v>
      </c>
      <c r="D357" s="19">
        <v>7112</v>
      </c>
    </row>
    <row r="358" spans="1:4" s="20" customFormat="1" ht="16.350000000000001" customHeight="1" x14ac:dyDescent="0.2">
      <c r="A358" s="17" t="s">
        <v>31050</v>
      </c>
      <c r="B358" s="17" t="s">
        <v>31051</v>
      </c>
      <c r="C358" s="18" t="s">
        <v>31052</v>
      </c>
      <c r="D358" s="19">
        <v>5715</v>
      </c>
    </row>
    <row r="359" spans="1:4" s="20" customFormat="1" ht="16.350000000000001" customHeight="1" x14ac:dyDescent="0.2">
      <c r="A359" s="17" t="s">
        <v>31053</v>
      </c>
      <c r="B359" s="17" t="s">
        <v>31054</v>
      </c>
      <c r="C359" s="18" t="s">
        <v>31055</v>
      </c>
      <c r="D359" s="19">
        <v>4517</v>
      </c>
    </row>
    <row r="360" spans="1:4" s="20" customFormat="1" ht="16.350000000000001" customHeight="1" x14ac:dyDescent="0.2">
      <c r="A360" s="17" t="s">
        <v>31056</v>
      </c>
      <c r="B360" s="17" t="s">
        <v>31057</v>
      </c>
      <c r="C360" s="18" t="s">
        <v>31058</v>
      </c>
      <c r="D360" s="19">
        <v>6808</v>
      </c>
    </row>
    <row r="361" spans="1:4" s="20" customFormat="1" ht="16.350000000000001" customHeight="1" x14ac:dyDescent="0.2">
      <c r="A361" s="17" t="s">
        <v>31059</v>
      </c>
      <c r="B361" s="17" t="s">
        <v>31060</v>
      </c>
      <c r="C361" s="18" t="s">
        <v>31061</v>
      </c>
      <c r="D361" s="19">
        <v>8329</v>
      </c>
    </row>
    <row r="362" spans="1:4" s="20" customFormat="1" ht="16.350000000000001" customHeight="1" x14ac:dyDescent="0.2">
      <c r="A362" s="17" t="s">
        <v>31062</v>
      </c>
      <c r="B362" s="17" t="s">
        <v>31063</v>
      </c>
      <c r="C362" s="18" t="s">
        <v>31064</v>
      </c>
      <c r="D362" s="19">
        <v>4792</v>
      </c>
    </row>
    <row r="363" spans="1:4" s="20" customFormat="1" ht="16.350000000000001" customHeight="1" x14ac:dyDescent="0.2">
      <c r="A363" s="17" t="s">
        <v>31065</v>
      </c>
      <c r="B363" s="17" t="s">
        <v>31066</v>
      </c>
      <c r="C363" s="18" t="s">
        <v>31067</v>
      </c>
      <c r="D363" s="19">
        <v>5565</v>
      </c>
    </row>
    <row r="364" spans="1:4" s="20" customFormat="1" ht="16.350000000000001" customHeight="1" x14ac:dyDescent="0.2">
      <c r="A364" s="17" t="s">
        <v>31068</v>
      </c>
      <c r="B364" s="17" t="s">
        <v>31069</v>
      </c>
      <c r="C364" s="18" t="s">
        <v>31070</v>
      </c>
      <c r="D364" s="19">
        <v>8505</v>
      </c>
    </row>
    <row r="365" spans="1:4" s="20" customFormat="1" ht="16.350000000000001" customHeight="1" x14ac:dyDescent="0.2">
      <c r="A365" s="17" t="s">
        <v>31071</v>
      </c>
      <c r="B365" s="17" t="s">
        <v>31072</v>
      </c>
      <c r="C365" s="18" t="s">
        <v>31073</v>
      </c>
      <c r="D365" s="19">
        <v>23527</v>
      </c>
    </row>
    <row r="366" spans="1:4" s="20" customFormat="1" ht="16.350000000000001" customHeight="1" x14ac:dyDescent="0.2">
      <c r="A366" s="17" t="s">
        <v>31074</v>
      </c>
      <c r="B366" s="17" t="s">
        <v>31075</v>
      </c>
      <c r="C366" s="18" t="s">
        <v>31076</v>
      </c>
      <c r="D366" s="19">
        <v>17410</v>
      </c>
    </row>
    <row r="367" spans="1:4" s="20" customFormat="1" ht="16.350000000000001" customHeight="1" x14ac:dyDescent="0.2">
      <c r="A367" s="17" t="s">
        <v>31077</v>
      </c>
      <c r="B367" s="17" t="s">
        <v>31078</v>
      </c>
      <c r="C367" s="18" t="s">
        <v>31079</v>
      </c>
      <c r="D367" s="19">
        <v>27082</v>
      </c>
    </row>
    <row r="368" spans="1:4" s="20" customFormat="1" ht="16.350000000000001" customHeight="1" x14ac:dyDescent="0.2">
      <c r="A368" s="17" t="s">
        <v>31080</v>
      </c>
      <c r="B368" s="17" t="s">
        <v>31081</v>
      </c>
      <c r="C368" s="18" t="s">
        <v>31082</v>
      </c>
      <c r="D368" s="19">
        <v>30348</v>
      </c>
    </row>
    <row r="369" spans="1:4" s="20" customFormat="1" ht="16.350000000000001" customHeight="1" x14ac:dyDescent="0.2">
      <c r="A369" s="17" t="s">
        <v>31083</v>
      </c>
      <c r="B369" s="17" t="s">
        <v>31084</v>
      </c>
      <c r="C369" s="18" t="s">
        <v>31085</v>
      </c>
      <c r="D369" s="19">
        <v>22515</v>
      </c>
    </row>
    <row r="370" spans="1:4" s="20" customFormat="1" ht="16.350000000000001" customHeight="1" x14ac:dyDescent="0.2">
      <c r="A370" s="17" t="s">
        <v>31086</v>
      </c>
      <c r="B370" s="17" t="s">
        <v>31087</v>
      </c>
      <c r="C370" s="18" t="s">
        <v>31088</v>
      </c>
      <c r="D370" s="19">
        <v>24325</v>
      </c>
    </row>
    <row r="371" spans="1:4" s="20" customFormat="1" ht="16.350000000000001" customHeight="1" x14ac:dyDescent="0.2">
      <c r="A371" s="17" t="s">
        <v>31089</v>
      </c>
      <c r="B371" s="17" t="s">
        <v>31090</v>
      </c>
      <c r="C371" s="18" t="s">
        <v>31091</v>
      </c>
      <c r="D371" s="19">
        <v>25038</v>
      </c>
    </row>
    <row r="372" spans="1:4" s="20" customFormat="1" ht="16.350000000000001" customHeight="1" x14ac:dyDescent="0.2">
      <c r="A372" s="17" t="s">
        <v>31092</v>
      </c>
      <c r="B372" s="17" t="s">
        <v>31093</v>
      </c>
      <c r="C372" s="18" t="s">
        <v>31094</v>
      </c>
      <c r="D372" s="19">
        <v>43400</v>
      </c>
    </row>
    <row r="373" spans="1:4" s="20" customFormat="1" ht="16.350000000000001" customHeight="1" x14ac:dyDescent="0.2">
      <c r="A373" s="17" t="s">
        <v>31095</v>
      </c>
      <c r="B373" s="17" t="s">
        <v>31096</v>
      </c>
      <c r="C373" s="18" t="s">
        <v>31097</v>
      </c>
      <c r="D373" s="19">
        <v>149651</v>
      </c>
    </row>
    <row r="374" spans="1:4" s="20" customFormat="1" ht="16.350000000000001" customHeight="1" x14ac:dyDescent="0.2">
      <c r="A374" s="17" t="s">
        <v>31098</v>
      </c>
      <c r="B374" s="17" t="s">
        <v>31099</v>
      </c>
      <c r="C374" s="18" t="s">
        <v>31100</v>
      </c>
      <c r="D374" s="19">
        <v>26080</v>
      </c>
    </row>
    <row r="375" spans="1:4" s="20" customFormat="1" ht="16.350000000000001" customHeight="1" x14ac:dyDescent="0.2">
      <c r="A375" s="17" t="s">
        <v>31101</v>
      </c>
      <c r="B375" s="17" t="s">
        <v>31102</v>
      </c>
      <c r="C375" s="18" t="s">
        <v>31103</v>
      </c>
      <c r="D375" s="19">
        <v>30260</v>
      </c>
    </row>
    <row r="376" spans="1:4" s="20" customFormat="1" ht="16.350000000000001" customHeight="1" x14ac:dyDescent="0.2">
      <c r="A376" s="17" t="s">
        <v>31104</v>
      </c>
      <c r="B376" s="17" t="s">
        <v>31105</v>
      </c>
      <c r="C376" s="18" t="s">
        <v>31106</v>
      </c>
      <c r="D376" s="19">
        <v>12926</v>
      </c>
    </row>
    <row r="377" spans="1:4" s="20" customFormat="1" ht="16.350000000000001" customHeight="1" x14ac:dyDescent="0.2">
      <c r="A377" s="17" t="s">
        <v>31107</v>
      </c>
      <c r="B377" s="17" t="s">
        <v>31108</v>
      </c>
      <c r="C377" s="18" t="s">
        <v>31109</v>
      </c>
      <c r="D377" s="19">
        <v>5615</v>
      </c>
    </row>
    <row r="378" spans="1:4" s="20" customFormat="1" ht="16.350000000000001" customHeight="1" x14ac:dyDescent="0.2">
      <c r="A378" s="17" t="s">
        <v>31110</v>
      </c>
      <c r="B378" s="17" t="s">
        <v>31111</v>
      </c>
      <c r="C378" s="18" t="s">
        <v>31112</v>
      </c>
      <c r="D378" s="19">
        <v>7763</v>
      </c>
    </row>
    <row r="379" spans="1:4" s="20" customFormat="1" ht="16.350000000000001" customHeight="1" x14ac:dyDescent="0.2">
      <c r="A379" s="17" t="s">
        <v>31113</v>
      </c>
      <c r="B379" s="17" t="s">
        <v>31114</v>
      </c>
      <c r="C379" s="18" t="s">
        <v>31115</v>
      </c>
      <c r="D379" s="19">
        <v>1790</v>
      </c>
    </row>
    <row r="380" spans="1:4" s="20" customFormat="1" ht="16.350000000000001" customHeight="1" x14ac:dyDescent="0.2">
      <c r="A380" s="17" t="s">
        <v>31116</v>
      </c>
      <c r="B380" s="17" t="s">
        <v>31117</v>
      </c>
      <c r="C380" s="18" t="s">
        <v>31118</v>
      </c>
      <c r="D380" s="19">
        <v>4101</v>
      </c>
    </row>
    <row r="381" spans="1:4" s="20" customFormat="1" ht="16.350000000000001" customHeight="1" x14ac:dyDescent="0.2">
      <c r="A381" s="17" t="s">
        <v>31119</v>
      </c>
      <c r="B381" s="17" t="s">
        <v>31120</v>
      </c>
      <c r="C381" s="18" t="s">
        <v>31121</v>
      </c>
      <c r="D381" s="19">
        <v>13417</v>
      </c>
    </row>
    <row r="382" spans="1:4" s="20" customFormat="1" ht="16.350000000000001" customHeight="1" x14ac:dyDescent="0.2">
      <c r="A382" s="17" t="s">
        <v>31122</v>
      </c>
      <c r="B382" s="17" t="s">
        <v>31123</v>
      </c>
      <c r="C382" s="18" t="s">
        <v>31124</v>
      </c>
      <c r="D382" s="19">
        <v>13500</v>
      </c>
    </row>
    <row r="383" spans="1:4" s="20" customFormat="1" ht="16.350000000000001" customHeight="1" x14ac:dyDescent="0.2">
      <c r="A383" s="17" t="s">
        <v>31125</v>
      </c>
      <c r="B383" s="17" t="s">
        <v>31126</v>
      </c>
      <c r="C383" s="18" t="s">
        <v>31127</v>
      </c>
      <c r="D383" s="19">
        <v>55383</v>
      </c>
    </row>
    <row r="384" spans="1:4" s="20" customFormat="1" ht="16.350000000000001" customHeight="1" x14ac:dyDescent="0.2">
      <c r="A384" s="17" t="s">
        <v>31128</v>
      </c>
      <c r="B384" s="17" t="s">
        <v>31129</v>
      </c>
      <c r="C384" s="18" t="s">
        <v>31130</v>
      </c>
      <c r="D384" s="19">
        <v>37091</v>
      </c>
    </row>
    <row r="385" spans="1:4" s="20" customFormat="1" ht="16.350000000000001" customHeight="1" x14ac:dyDescent="0.2">
      <c r="A385" s="17" t="s">
        <v>31131</v>
      </c>
      <c r="B385" s="17" t="s">
        <v>31132</v>
      </c>
      <c r="C385" s="18" t="s">
        <v>31133</v>
      </c>
      <c r="D385" s="19">
        <v>10208</v>
      </c>
    </row>
    <row r="386" spans="1:4" s="20" customFormat="1" ht="16.350000000000001" customHeight="1" x14ac:dyDescent="0.2">
      <c r="A386" s="17" t="s">
        <v>31134</v>
      </c>
      <c r="B386" s="17" t="s">
        <v>31135</v>
      </c>
      <c r="C386" s="18" t="s">
        <v>31136</v>
      </c>
      <c r="D386" s="19">
        <v>9250</v>
      </c>
    </row>
    <row r="387" spans="1:4" s="20" customFormat="1" ht="16.350000000000001" customHeight="1" x14ac:dyDescent="0.2">
      <c r="A387" s="17" t="s">
        <v>31137</v>
      </c>
      <c r="B387" s="17" t="s">
        <v>31138</v>
      </c>
      <c r="C387" s="18" t="s">
        <v>31139</v>
      </c>
      <c r="D387" s="19">
        <v>8458</v>
      </c>
    </row>
    <row r="388" spans="1:4" s="20" customFormat="1" ht="16.350000000000001" customHeight="1" x14ac:dyDescent="0.2">
      <c r="A388" s="17" t="s">
        <v>31140</v>
      </c>
      <c r="B388" s="17" t="s">
        <v>31141</v>
      </c>
      <c r="C388" s="18" t="s">
        <v>31142</v>
      </c>
      <c r="D388" s="19">
        <v>15250</v>
      </c>
    </row>
    <row r="389" spans="1:4" s="20" customFormat="1" ht="16.350000000000001" customHeight="1" x14ac:dyDescent="0.2">
      <c r="A389" s="17" t="s">
        <v>31143</v>
      </c>
      <c r="B389" s="17" t="s">
        <v>31144</v>
      </c>
      <c r="C389" s="18" t="s">
        <v>31145</v>
      </c>
      <c r="D389" s="19">
        <v>15084</v>
      </c>
    </row>
    <row r="390" spans="1:4" s="20" customFormat="1" ht="16.350000000000001" customHeight="1" x14ac:dyDescent="0.2">
      <c r="A390" s="17" t="s">
        <v>31146</v>
      </c>
      <c r="B390" s="17" t="s">
        <v>31147</v>
      </c>
      <c r="C390" s="18" t="s">
        <v>31148</v>
      </c>
      <c r="D390" s="19">
        <v>12492</v>
      </c>
    </row>
    <row r="391" spans="1:4" s="20" customFormat="1" ht="16.350000000000001" customHeight="1" x14ac:dyDescent="0.2">
      <c r="A391" s="17" t="s">
        <v>31149</v>
      </c>
      <c r="B391" s="17" t="s">
        <v>31150</v>
      </c>
      <c r="C391" s="18" t="s">
        <v>31151</v>
      </c>
      <c r="D391" s="19">
        <v>14036</v>
      </c>
    </row>
    <row r="392" spans="1:4" s="20" customFormat="1" ht="16.350000000000001" customHeight="1" x14ac:dyDescent="0.2">
      <c r="A392" s="17" t="s">
        <v>31152</v>
      </c>
      <c r="B392" s="17" t="s">
        <v>31153</v>
      </c>
      <c r="C392" s="18" t="s">
        <v>31154</v>
      </c>
      <c r="D392" s="19">
        <v>15211</v>
      </c>
    </row>
    <row r="393" spans="1:4" s="20" customFormat="1" ht="16.350000000000001" customHeight="1" x14ac:dyDescent="0.2">
      <c r="A393" s="17" t="s">
        <v>31155</v>
      </c>
      <c r="B393" s="17" t="s">
        <v>31156</v>
      </c>
      <c r="C393" s="18" t="s">
        <v>31157</v>
      </c>
      <c r="D393" s="19">
        <v>14917</v>
      </c>
    </row>
    <row r="394" spans="1:4" s="20" customFormat="1" ht="16.350000000000001" customHeight="1" x14ac:dyDescent="0.2">
      <c r="A394" s="17" t="s">
        <v>31158</v>
      </c>
      <c r="B394" s="17" t="s">
        <v>31159</v>
      </c>
      <c r="C394" s="18" t="s">
        <v>31160</v>
      </c>
      <c r="D394" s="19">
        <v>19009</v>
      </c>
    </row>
    <row r="395" spans="1:4" s="20" customFormat="1" ht="16.350000000000001" customHeight="1" x14ac:dyDescent="0.2">
      <c r="A395" s="17" t="s">
        <v>31161</v>
      </c>
      <c r="B395" s="17" t="s">
        <v>31162</v>
      </c>
      <c r="C395" s="18" t="s">
        <v>31163</v>
      </c>
      <c r="D395" s="19">
        <v>21270</v>
      </c>
    </row>
    <row r="396" spans="1:4" s="20" customFormat="1" ht="16.350000000000001" customHeight="1" x14ac:dyDescent="0.2">
      <c r="A396" s="17" t="s">
        <v>31164</v>
      </c>
      <c r="B396" s="17" t="s">
        <v>31165</v>
      </c>
      <c r="C396" s="18" t="s">
        <v>31166</v>
      </c>
      <c r="D396" s="19">
        <v>16538</v>
      </c>
    </row>
    <row r="397" spans="1:4" s="20" customFormat="1" ht="16.350000000000001" customHeight="1" x14ac:dyDescent="0.2">
      <c r="A397" s="17" t="s">
        <v>31167</v>
      </c>
      <c r="B397" s="17" t="s">
        <v>31168</v>
      </c>
      <c r="C397" s="18" t="s">
        <v>31169</v>
      </c>
      <c r="D397" s="19">
        <v>27501</v>
      </c>
    </row>
    <row r="398" spans="1:4" s="20" customFormat="1" ht="16.350000000000001" customHeight="1" x14ac:dyDescent="0.2">
      <c r="A398" s="17" t="s">
        <v>31170</v>
      </c>
      <c r="B398" s="17" t="s">
        <v>31171</v>
      </c>
      <c r="C398" s="18" t="s">
        <v>31172</v>
      </c>
      <c r="D398" s="19">
        <v>2352</v>
      </c>
    </row>
    <row r="399" spans="1:4" s="20" customFormat="1" ht="16.350000000000001" customHeight="1" x14ac:dyDescent="0.2">
      <c r="A399" s="17" t="s">
        <v>31173</v>
      </c>
      <c r="B399" s="17" t="s">
        <v>31174</v>
      </c>
      <c r="C399" s="18" t="s">
        <v>31175</v>
      </c>
      <c r="D399" s="19">
        <v>18586</v>
      </c>
    </row>
    <row r="400" spans="1:4" s="20" customFormat="1" ht="16.350000000000001" customHeight="1" x14ac:dyDescent="0.2">
      <c r="A400" s="17" t="s">
        <v>31176</v>
      </c>
      <c r="B400" s="17" t="s">
        <v>31177</v>
      </c>
      <c r="C400" s="18" t="s">
        <v>31178</v>
      </c>
      <c r="D400" s="19">
        <v>5137</v>
      </c>
    </row>
    <row r="401" spans="1:4" s="20" customFormat="1" ht="16.350000000000001" customHeight="1" x14ac:dyDescent="0.2">
      <c r="A401" s="17" t="s">
        <v>31179</v>
      </c>
      <c r="B401" s="17" t="s">
        <v>31180</v>
      </c>
      <c r="C401" s="18" t="s">
        <v>31181</v>
      </c>
      <c r="D401" s="19">
        <v>3886</v>
      </c>
    </row>
    <row r="402" spans="1:4" s="20" customFormat="1" ht="16.350000000000001" customHeight="1" x14ac:dyDescent="0.2">
      <c r="A402" s="17" t="s">
        <v>31182</v>
      </c>
      <c r="B402" s="17" t="s">
        <v>31183</v>
      </c>
      <c r="C402" s="18" t="s">
        <v>31184</v>
      </c>
      <c r="D402" s="19">
        <v>1664</v>
      </c>
    </row>
    <row r="403" spans="1:4" s="20" customFormat="1" ht="16.350000000000001" customHeight="1" x14ac:dyDescent="0.2">
      <c r="A403" s="17" t="s">
        <v>31185</v>
      </c>
      <c r="B403" s="17" t="s">
        <v>31186</v>
      </c>
      <c r="C403" s="18" t="s">
        <v>31187</v>
      </c>
      <c r="D403" s="19">
        <v>220</v>
      </c>
    </row>
    <row r="404" spans="1:4" s="20" customFormat="1" ht="16.350000000000001" customHeight="1" x14ac:dyDescent="0.2">
      <c r="A404" s="17" t="s">
        <v>31188</v>
      </c>
      <c r="B404" s="17" t="s">
        <v>31189</v>
      </c>
      <c r="C404" s="18" t="s">
        <v>31190</v>
      </c>
      <c r="D404" s="19">
        <v>499</v>
      </c>
    </row>
    <row r="405" spans="1:4" s="20" customFormat="1" ht="16.350000000000001" customHeight="1" x14ac:dyDescent="0.2">
      <c r="A405" s="17" t="s">
        <v>31191</v>
      </c>
      <c r="B405" s="17" t="s">
        <v>31192</v>
      </c>
      <c r="C405" s="18" t="s">
        <v>31193</v>
      </c>
      <c r="D405" s="19">
        <v>600</v>
      </c>
    </row>
    <row r="406" spans="1:4" s="20" customFormat="1" ht="16.350000000000001" customHeight="1" x14ac:dyDescent="0.2">
      <c r="A406" s="17" t="s">
        <v>31194</v>
      </c>
      <c r="B406" s="17" t="s">
        <v>31195</v>
      </c>
      <c r="C406" s="18" t="s">
        <v>31196</v>
      </c>
      <c r="D406" s="19">
        <v>1968</v>
      </c>
    </row>
    <row r="407" spans="1:4" s="20" customFormat="1" ht="16.350000000000001" customHeight="1" x14ac:dyDescent="0.2">
      <c r="A407" s="17" t="s">
        <v>31197</v>
      </c>
      <c r="B407" s="17" t="s">
        <v>31198</v>
      </c>
      <c r="C407" s="18" t="s">
        <v>31199</v>
      </c>
      <c r="D407" s="19">
        <v>9560</v>
      </c>
    </row>
    <row r="408" spans="1:4" s="20" customFormat="1" ht="16.350000000000001" customHeight="1" x14ac:dyDescent="0.2">
      <c r="A408" s="17" t="s">
        <v>31200</v>
      </c>
      <c r="B408" s="17" t="s">
        <v>31201</v>
      </c>
      <c r="C408" s="18" t="s">
        <v>31202</v>
      </c>
      <c r="D408" s="19">
        <v>13839</v>
      </c>
    </row>
    <row r="409" spans="1:4" s="20" customFormat="1" ht="16.350000000000001" customHeight="1" x14ac:dyDescent="0.2">
      <c r="A409" s="17" t="s">
        <v>31203</v>
      </c>
      <c r="B409" s="17" t="s">
        <v>31204</v>
      </c>
      <c r="C409" s="18" t="s">
        <v>31205</v>
      </c>
      <c r="D409" s="19">
        <v>39020</v>
      </c>
    </row>
    <row r="410" spans="1:4" s="20" customFormat="1" ht="16.350000000000001" customHeight="1" x14ac:dyDescent="0.2">
      <c r="A410" s="17" t="s">
        <v>31206</v>
      </c>
      <c r="B410" s="17" t="s">
        <v>31207</v>
      </c>
      <c r="C410" s="18" t="s">
        <v>31208</v>
      </c>
      <c r="D410" s="19">
        <v>139020</v>
      </c>
    </row>
    <row r="411" spans="1:4" s="20" customFormat="1" ht="16.350000000000001" customHeight="1" x14ac:dyDescent="0.2">
      <c r="A411" s="17" t="s">
        <v>31209</v>
      </c>
      <c r="B411" s="17" t="s">
        <v>31210</v>
      </c>
      <c r="C411" s="18" t="s">
        <v>31211</v>
      </c>
      <c r="D411" s="19">
        <v>2421</v>
      </c>
    </row>
    <row r="412" spans="1:4" s="20" customFormat="1" ht="16.350000000000001" customHeight="1" x14ac:dyDescent="0.2">
      <c r="A412" s="17" t="s">
        <v>31212</v>
      </c>
      <c r="B412" s="17" t="s">
        <v>31213</v>
      </c>
      <c r="C412" s="18" t="s">
        <v>31214</v>
      </c>
      <c r="D412" s="19">
        <v>1500</v>
      </c>
    </row>
    <row r="413" spans="1:4" s="20" customFormat="1" ht="16.350000000000001" customHeight="1" x14ac:dyDescent="0.2">
      <c r="A413" s="17" t="s">
        <v>31215</v>
      </c>
      <c r="B413" s="17" t="s">
        <v>31216</v>
      </c>
      <c r="C413" s="18" t="s">
        <v>31217</v>
      </c>
      <c r="D413" s="19">
        <v>600</v>
      </c>
    </row>
    <row r="414" spans="1:4" s="20" customFormat="1" ht="16.350000000000001" customHeight="1" x14ac:dyDescent="0.2">
      <c r="A414" s="17" t="s">
        <v>31218</v>
      </c>
      <c r="B414" s="17" t="s">
        <v>31219</v>
      </c>
      <c r="C414" s="18" t="s">
        <v>31220</v>
      </c>
      <c r="D414" s="19">
        <v>515</v>
      </c>
    </row>
    <row r="415" spans="1:4" s="20" customFormat="1" ht="16.350000000000001" customHeight="1" x14ac:dyDescent="0.2">
      <c r="A415" s="17" t="s">
        <v>31221</v>
      </c>
      <c r="B415" s="17" t="s">
        <v>31222</v>
      </c>
      <c r="C415" s="18" t="s">
        <v>31223</v>
      </c>
      <c r="D415" s="19">
        <v>920</v>
      </c>
    </row>
    <row r="416" spans="1:4" s="20" customFormat="1" ht="16.350000000000001" customHeight="1" x14ac:dyDescent="0.2">
      <c r="A416" s="17" t="s">
        <v>31224</v>
      </c>
      <c r="B416" s="17" t="s">
        <v>31225</v>
      </c>
      <c r="C416" s="18" t="s">
        <v>31226</v>
      </c>
      <c r="D416" s="19">
        <v>462.5</v>
      </c>
    </row>
    <row r="417" spans="1:4" s="20" customFormat="1" ht="16.350000000000001" customHeight="1" x14ac:dyDescent="0.2">
      <c r="A417" s="17" t="s">
        <v>31227</v>
      </c>
      <c r="B417" s="17" t="s">
        <v>31228</v>
      </c>
      <c r="C417" s="18" t="s">
        <v>31229</v>
      </c>
      <c r="D417" s="19">
        <v>4200</v>
      </c>
    </row>
    <row r="418" spans="1:4" s="20" customFormat="1" ht="16.350000000000001" customHeight="1" x14ac:dyDescent="0.2">
      <c r="A418" s="17" t="s">
        <v>31230</v>
      </c>
      <c r="B418" s="17" t="s">
        <v>31231</v>
      </c>
      <c r="C418" s="18" t="s">
        <v>31232</v>
      </c>
      <c r="D418" s="19">
        <v>6400</v>
      </c>
    </row>
    <row r="419" spans="1:4" s="20" customFormat="1" ht="16.350000000000001" customHeight="1" x14ac:dyDescent="0.2">
      <c r="A419" s="17" t="s">
        <v>31233</v>
      </c>
      <c r="B419" s="17" t="s">
        <v>31234</v>
      </c>
      <c r="C419" s="18" t="s">
        <v>31235</v>
      </c>
      <c r="D419" s="19">
        <v>8000</v>
      </c>
    </row>
    <row r="420" spans="1:4" s="20" customFormat="1" ht="16.350000000000001" customHeight="1" x14ac:dyDescent="0.2">
      <c r="A420" s="17" t="s">
        <v>31236</v>
      </c>
      <c r="B420" s="17" t="s">
        <v>31237</v>
      </c>
      <c r="C420" s="18" t="s">
        <v>31238</v>
      </c>
      <c r="D420" s="19">
        <v>10500</v>
      </c>
    </row>
    <row r="421" spans="1:4" s="20" customFormat="1" ht="16.350000000000001" customHeight="1" x14ac:dyDescent="0.2">
      <c r="A421" s="17" t="s">
        <v>31239</v>
      </c>
      <c r="B421" s="17" t="s">
        <v>31240</v>
      </c>
      <c r="C421" s="18" t="s">
        <v>31241</v>
      </c>
      <c r="D421" s="19">
        <v>14600</v>
      </c>
    </row>
    <row r="422" spans="1:4" s="20" customFormat="1" ht="16.350000000000001" customHeight="1" x14ac:dyDescent="0.2">
      <c r="A422" s="17" t="s">
        <v>31242</v>
      </c>
      <c r="B422" s="17" t="s">
        <v>31243</v>
      </c>
      <c r="C422" s="18" t="s">
        <v>31244</v>
      </c>
      <c r="D422" s="19">
        <v>16800</v>
      </c>
    </row>
    <row r="423" spans="1:4" s="20" customFormat="1" ht="16.350000000000001" customHeight="1" x14ac:dyDescent="0.2">
      <c r="A423" s="17" t="s">
        <v>31245</v>
      </c>
      <c r="B423" s="17" t="s">
        <v>31246</v>
      </c>
      <c r="C423" s="18" t="s">
        <v>31247</v>
      </c>
      <c r="D423" s="19">
        <v>18800</v>
      </c>
    </row>
    <row r="424" spans="1:4" s="20" customFormat="1" ht="16.350000000000001" customHeight="1" x14ac:dyDescent="0.2">
      <c r="A424" s="17" t="s">
        <v>31248</v>
      </c>
      <c r="B424" s="17" t="s">
        <v>31249</v>
      </c>
      <c r="C424" s="18" t="s">
        <v>31250</v>
      </c>
      <c r="D424" s="19">
        <v>20700</v>
      </c>
    </row>
    <row r="425" spans="1:4" s="20" customFormat="1" ht="16.350000000000001" customHeight="1" x14ac:dyDescent="0.2">
      <c r="A425" s="17" t="s">
        <v>31251</v>
      </c>
      <c r="B425" s="17" t="s">
        <v>31252</v>
      </c>
      <c r="C425" s="18" t="s">
        <v>31253</v>
      </c>
      <c r="D425" s="19">
        <v>29600</v>
      </c>
    </row>
    <row r="426" spans="1:4" s="20" customFormat="1" ht="16.350000000000001" customHeight="1" x14ac:dyDescent="0.2">
      <c r="A426" s="17" t="s">
        <v>31254</v>
      </c>
      <c r="B426" s="17" t="s">
        <v>31255</v>
      </c>
      <c r="C426" s="18" t="s">
        <v>31256</v>
      </c>
      <c r="D426" s="19">
        <v>38010</v>
      </c>
    </row>
    <row r="427" spans="1:4" s="20" customFormat="1" ht="16.350000000000001" customHeight="1" x14ac:dyDescent="0.2">
      <c r="A427" s="17" t="s">
        <v>31257</v>
      </c>
      <c r="B427" s="17" t="s">
        <v>31258</v>
      </c>
      <c r="C427" s="18" t="s">
        <v>31259</v>
      </c>
      <c r="D427" s="19">
        <v>2310</v>
      </c>
    </row>
    <row r="428" spans="1:4" s="20" customFormat="1" ht="16.350000000000001" customHeight="1" x14ac:dyDescent="0.2">
      <c r="A428" s="17" t="s">
        <v>31260</v>
      </c>
      <c r="B428" s="17" t="s">
        <v>31261</v>
      </c>
      <c r="C428" s="18" t="s">
        <v>31262</v>
      </c>
      <c r="D428" s="19">
        <v>7500</v>
      </c>
    </row>
    <row r="429" spans="1:4" s="20" customFormat="1" ht="16.350000000000001" customHeight="1" x14ac:dyDescent="0.2">
      <c r="A429" s="17" t="s">
        <v>31263</v>
      </c>
      <c r="B429" s="17" t="s">
        <v>31264</v>
      </c>
      <c r="C429" s="18" t="s">
        <v>31265</v>
      </c>
      <c r="D429" s="19">
        <v>940</v>
      </c>
    </row>
    <row r="430" spans="1:4" s="20" customFormat="1" ht="16.350000000000001" customHeight="1" x14ac:dyDescent="0.2">
      <c r="A430" s="17" t="s">
        <v>31266</v>
      </c>
      <c r="B430" s="17" t="s">
        <v>31267</v>
      </c>
      <c r="C430" s="18" t="s">
        <v>31268</v>
      </c>
      <c r="D430" s="19">
        <v>1596</v>
      </c>
    </row>
    <row r="431" spans="1:4" s="20" customFormat="1" ht="16.350000000000001" customHeight="1" x14ac:dyDescent="0.2">
      <c r="A431" s="17" t="s">
        <v>31269</v>
      </c>
      <c r="B431" s="17" t="s">
        <v>31270</v>
      </c>
      <c r="C431" s="18" t="s">
        <v>31271</v>
      </c>
      <c r="D431" s="19">
        <v>25200</v>
      </c>
    </row>
    <row r="432" spans="1:4" s="20" customFormat="1" ht="16.350000000000001" customHeight="1" x14ac:dyDescent="0.2">
      <c r="A432" s="17" t="s">
        <v>31272</v>
      </c>
      <c r="B432" s="17" t="s">
        <v>31273</v>
      </c>
      <c r="C432" s="18" t="s">
        <v>31274</v>
      </c>
      <c r="D432" s="19">
        <v>3400</v>
      </c>
    </row>
    <row r="433" spans="1:4" s="20" customFormat="1" ht="16.350000000000001" customHeight="1" x14ac:dyDescent="0.2">
      <c r="A433" s="17" t="s">
        <v>31275</v>
      </c>
      <c r="B433" s="17" t="s">
        <v>31276</v>
      </c>
      <c r="C433" s="18" t="s">
        <v>31277</v>
      </c>
      <c r="D433" s="19">
        <v>3900</v>
      </c>
    </row>
    <row r="434" spans="1:4" s="20" customFormat="1" ht="16.350000000000001" customHeight="1" x14ac:dyDescent="0.2">
      <c r="A434" s="17" t="s">
        <v>31278</v>
      </c>
      <c r="B434" s="17" t="s">
        <v>31279</v>
      </c>
      <c r="C434" s="18" t="s">
        <v>31280</v>
      </c>
      <c r="D434" s="19">
        <v>4900</v>
      </c>
    </row>
    <row r="435" spans="1:4" s="20" customFormat="1" ht="16.350000000000001" customHeight="1" x14ac:dyDescent="0.2">
      <c r="A435" s="17" t="s">
        <v>31281</v>
      </c>
      <c r="B435" s="17" t="s">
        <v>31282</v>
      </c>
      <c r="C435" s="18" t="s">
        <v>31283</v>
      </c>
      <c r="D435" s="19">
        <v>5700</v>
      </c>
    </row>
    <row r="436" spans="1:4" s="20" customFormat="1" ht="16.350000000000001" customHeight="1" x14ac:dyDescent="0.2">
      <c r="A436" s="17" t="s">
        <v>31284</v>
      </c>
      <c r="B436" s="17" t="s">
        <v>31285</v>
      </c>
      <c r="C436" s="18" t="s">
        <v>31286</v>
      </c>
      <c r="D436" s="19">
        <v>3900</v>
      </c>
    </row>
    <row r="437" spans="1:4" s="20" customFormat="1" ht="16.350000000000001" customHeight="1" x14ac:dyDescent="0.2">
      <c r="A437" s="17" t="s">
        <v>31287</v>
      </c>
      <c r="B437" s="17" t="s">
        <v>31288</v>
      </c>
      <c r="C437" s="18" t="s">
        <v>31289</v>
      </c>
      <c r="D437" s="19">
        <v>3400</v>
      </c>
    </row>
    <row r="438" spans="1:4" s="20" customFormat="1" ht="16.350000000000001" customHeight="1" x14ac:dyDescent="0.2">
      <c r="A438" s="17" t="s">
        <v>31290</v>
      </c>
      <c r="B438" s="17" t="s">
        <v>31291</v>
      </c>
      <c r="C438" s="18" t="s">
        <v>31292</v>
      </c>
      <c r="D438" s="19">
        <v>4900</v>
      </c>
    </row>
    <row r="439" spans="1:4" s="20" customFormat="1" ht="16.350000000000001" customHeight="1" x14ac:dyDescent="0.2">
      <c r="A439" s="17" t="s">
        <v>31293</v>
      </c>
      <c r="B439" s="17" t="s">
        <v>31294</v>
      </c>
      <c r="C439" s="18" t="s">
        <v>31295</v>
      </c>
      <c r="D439" s="19">
        <v>5700</v>
      </c>
    </row>
    <row r="440" spans="1:4" s="20" customFormat="1" ht="16.350000000000001" customHeight="1" x14ac:dyDescent="0.2">
      <c r="A440" s="17" t="s">
        <v>31296</v>
      </c>
      <c r="B440" s="17" t="s">
        <v>31297</v>
      </c>
      <c r="C440" s="18" t="s">
        <v>31298</v>
      </c>
      <c r="D440" s="19">
        <v>6800</v>
      </c>
    </row>
    <row r="441" spans="1:4" s="20" customFormat="1" ht="16.350000000000001" customHeight="1" x14ac:dyDescent="0.2">
      <c r="A441" s="17" t="s">
        <v>31299</v>
      </c>
      <c r="B441" s="17" t="s">
        <v>31300</v>
      </c>
      <c r="C441" s="18" t="s">
        <v>31301</v>
      </c>
      <c r="D441" s="19">
        <v>11600</v>
      </c>
    </row>
    <row r="442" spans="1:4" s="20" customFormat="1" ht="16.350000000000001" customHeight="1" x14ac:dyDescent="0.2">
      <c r="A442" s="17" t="s">
        <v>31302</v>
      </c>
      <c r="B442" s="17" t="s">
        <v>31303</v>
      </c>
      <c r="C442" s="18" t="s">
        <v>31304</v>
      </c>
      <c r="D442" s="19">
        <v>35900</v>
      </c>
    </row>
    <row r="443" spans="1:4" s="20" customFormat="1" ht="16.350000000000001" customHeight="1" x14ac:dyDescent="0.2">
      <c r="A443" s="17" t="s">
        <v>31305</v>
      </c>
      <c r="B443" s="17" t="s">
        <v>31306</v>
      </c>
      <c r="C443" s="18" t="s">
        <v>31307</v>
      </c>
      <c r="D443" s="19">
        <v>2900</v>
      </c>
    </row>
    <row r="444" spans="1:4" s="20" customFormat="1" ht="16.350000000000001" customHeight="1" x14ac:dyDescent="0.2">
      <c r="A444" s="17" t="s">
        <v>31308</v>
      </c>
      <c r="B444" s="17" t="s">
        <v>31309</v>
      </c>
      <c r="C444" s="18" t="s">
        <v>31310</v>
      </c>
      <c r="D444" s="19">
        <v>3300</v>
      </c>
    </row>
    <row r="445" spans="1:4" s="20" customFormat="1" ht="16.350000000000001" customHeight="1" x14ac:dyDescent="0.2">
      <c r="A445" s="17" t="s">
        <v>31311</v>
      </c>
      <c r="B445" s="17" t="s">
        <v>31312</v>
      </c>
      <c r="C445" s="18" t="s">
        <v>31313</v>
      </c>
      <c r="D445" s="19">
        <v>3800</v>
      </c>
    </row>
    <row r="446" spans="1:4" s="20" customFormat="1" ht="16.350000000000001" customHeight="1" x14ac:dyDescent="0.2">
      <c r="A446" s="17" t="s">
        <v>31314</v>
      </c>
      <c r="B446" s="17" t="s">
        <v>31315</v>
      </c>
      <c r="C446" s="18" t="s">
        <v>31316</v>
      </c>
      <c r="D446" s="19">
        <v>5000</v>
      </c>
    </row>
    <row r="447" spans="1:4" s="20" customFormat="1" ht="16.350000000000001" customHeight="1" x14ac:dyDescent="0.2">
      <c r="A447" s="17" t="s">
        <v>31317</v>
      </c>
      <c r="B447" s="17" t="s">
        <v>31318</v>
      </c>
      <c r="C447" s="18" t="s">
        <v>31319</v>
      </c>
      <c r="D447" s="19">
        <v>5000</v>
      </c>
    </row>
    <row r="448" spans="1:4" s="20" customFormat="1" ht="16.350000000000001" customHeight="1" x14ac:dyDescent="0.2">
      <c r="A448" s="17" t="s">
        <v>31320</v>
      </c>
      <c r="B448" s="17" t="s">
        <v>31321</v>
      </c>
      <c r="C448" s="18" t="s">
        <v>31322</v>
      </c>
      <c r="D448" s="19">
        <v>22300</v>
      </c>
    </row>
    <row r="449" spans="1:4" s="20" customFormat="1" ht="16.350000000000001" customHeight="1" x14ac:dyDescent="0.2">
      <c r="A449" s="17" t="s">
        <v>31323</v>
      </c>
      <c r="B449" s="17" t="s">
        <v>31324</v>
      </c>
      <c r="C449" s="18" t="s">
        <v>31325</v>
      </c>
      <c r="D449" s="19">
        <v>11800</v>
      </c>
    </row>
    <row r="450" spans="1:4" s="20" customFormat="1" ht="16.350000000000001" customHeight="1" x14ac:dyDescent="0.2">
      <c r="A450" s="17" t="s">
        <v>31326</v>
      </c>
      <c r="B450" s="17" t="s">
        <v>31327</v>
      </c>
      <c r="C450" s="18" t="s">
        <v>31328</v>
      </c>
      <c r="D450" s="19">
        <v>11300</v>
      </c>
    </row>
    <row r="451" spans="1:4" s="20" customFormat="1" ht="16.350000000000001" customHeight="1" x14ac:dyDescent="0.2">
      <c r="A451" s="17" t="s">
        <v>31329</v>
      </c>
      <c r="B451" s="17" t="s">
        <v>31330</v>
      </c>
      <c r="C451" s="18" t="s">
        <v>31331</v>
      </c>
      <c r="D451" s="19">
        <v>9571.42</v>
      </c>
    </row>
    <row r="452" spans="1:4" s="20" customFormat="1" ht="16.350000000000001" customHeight="1" x14ac:dyDescent="0.2">
      <c r="A452" s="17" t="s">
        <v>31332</v>
      </c>
      <c r="B452" s="17" t="s">
        <v>31333</v>
      </c>
      <c r="C452" s="18" t="s">
        <v>31334</v>
      </c>
      <c r="D452" s="19">
        <v>6937</v>
      </c>
    </row>
    <row r="453" spans="1:4" s="20" customFormat="1" ht="16.350000000000001" customHeight="1" x14ac:dyDescent="0.2">
      <c r="A453" s="17" t="s">
        <v>31335</v>
      </c>
      <c r="B453" s="17" t="s">
        <v>31336</v>
      </c>
      <c r="C453" s="18" t="s">
        <v>31337</v>
      </c>
      <c r="D453" s="19">
        <v>1400</v>
      </c>
    </row>
    <row r="454" spans="1:4" s="20" customFormat="1" ht="16.350000000000001" customHeight="1" x14ac:dyDescent="0.2">
      <c r="A454" s="17" t="s">
        <v>31338</v>
      </c>
      <c r="B454" s="17" t="s">
        <v>31339</v>
      </c>
      <c r="C454" s="18" t="s">
        <v>31340</v>
      </c>
      <c r="D454" s="19">
        <v>2085</v>
      </c>
    </row>
    <row r="455" spans="1:4" s="20" customFormat="1" ht="16.350000000000001" customHeight="1" x14ac:dyDescent="0.2">
      <c r="A455" s="17" t="s">
        <v>31341</v>
      </c>
      <c r="B455" s="17" t="s">
        <v>31342</v>
      </c>
      <c r="C455" s="18" t="s">
        <v>31343</v>
      </c>
      <c r="D455" s="19">
        <v>2370</v>
      </c>
    </row>
    <row r="456" spans="1:4" s="20" customFormat="1" ht="16.350000000000001" customHeight="1" x14ac:dyDescent="0.2">
      <c r="A456" s="17" t="s">
        <v>31344</v>
      </c>
      <c r="B456" s="17" t="s">
        <v>31345</v>
      </c>
      <c r="C456" s="18" t="s">
        <v>31346</v>
      </c>
      <c r="D456" s="19">
        <v>3751</v>
      </c>
    </row>
    <row r="457" spans="1:4" s="20" customFormat="1" ht="16.350000000000001" customHeight="1" x14ac:dyDescent="0.2">
      <c r="A457" s="17" t="s">
        <v>31347</v>
      </c>
      <c r="B457" s="17" t="s">
        <v>31348</v>
      </c>
      <c r="C457" s="18" t="s">
        <v>31349</v>
      </c>
      <c r="D457" s="19">
        <v>5540</v>
      </c>
    </row>
    <row r="458" spans="1:4" s="20" customFormat="1" ht="16.350000000000001" customHeight="1" x14ac:dyDescent="0.2">
      <c r="A458" s="17" t="s">
        <v>31350</v>
      </c>
      <c r="B458" s="17" t="s">
        <v>31351</v>
      </c>
      <c r="C458" s="18" t="s">
        <v>31352</v>
      </c>
      <c r="D458" s="19">
        <v>2150</v>
      </c>
    </row>
    <row r="459" spans="1:4" s="20" customFormat="1" ht="16.350000000000001" customHeight="1" x14ac:dyDescent="0.2">
      <c r="A459" s="17" t="s">
        <v>31353</v>
      </c>
      <c r="B459" s="17" t="s">
        <v>31354</v>
      </c>
      <c r="C459" s="18" t="s">
        <v>31355</v>
      </c>
      <c r="D459" s="19">
        <v>6658.33</v>
      </c>
    </row>
    <row r="460" spans="1:4" s="20" customFormat="1" ht="16.350000000000001" customHeight="1" x14ac:dyDescent="0.2">
      <c r="A460" s="17" t="s">
        <v>31356</v>
      </c>
      <c r="B460" s="17" t="s">
        <v>31357</v>
      </c>
      <c r="C460" s="18" t="s">
        <v>31358</v>
      </c>
      <c r="D460" s="19">
        <v>42</v>
      </c>
    </row>
    <row r="461" spans="1:4" s="20" customFormat="1" ht="16.350000000000001" customHeight="1" x14ac:dyDescent="0.2">
      <c r="A461" s="17" t="s">
        <v>31359</v>
      </c>
      <c r="B461" s="17" t="s">
        <v>31360</v>
      </c>
      <c r="C461" s="18" t="s">
        <v>31361</v>
      </c>
      <c r="D461" s="19">
        <v>26</v>
      </c>
    </row>
    <row r="462" spans="1:4" s="20" customFormat="1" ht="16.350000000000001" customHeight="1" x14ac:dyDescent="0.2">
      <c r="A462" s="17" t="s">
        <v>31362</v>
      </c>
      <c r="B462" s="17" t="s">
        <v>31363</v>
      </c>
      <c r="C462" s="18" t="s">
        <v>31364</v>
      </c>
      <c r="D462" s="19">
        <v>48</v>
      </c>
    </row>
    <row r="463" spans="1:4" s="20" customFormat="1" ht="16.350000000000001" customHeight="1" x14ac:dyDescent="0.2">
      <c r="A463" s="17" t="s">
        <v>31365</v>
      </c>
      <c r="B463" s="17" t="s">
        <v>31366</v>
      </c>
      <c r="C463" s="18" t="s">
        <v>31367</v>
      </c>
      <c r="D463" s="19">
        <v>43</v>
      </c>
    </row>
    <row r="464" spans="1:4" s="20" customFormat="1" ht="16.350000000000001" customHeight="1" x14ac:dyDescent="0.2">
      <c r="A464" s="17" t="s">
        <v>31368</v>
      </c>
      <c r="B464" s="17" t="s">
        <v>31369</v>
      </c>
      <c r="C464" s="18" t="s">
        <v>31370</v>
      </c>
      <c r="D464" s="19">
        <v>1925</v>
      </c>
    </row>
    <row r="465" spans="1:4" s="20" customFormat="1" ht="16.350000000000001" customHeight="1" x14ac:dyDescent="0.2">
      <c r="A465" s="17" t="s">
        <v>31371</v>
      </c>
      <c r="B465" s="17" t="s">
        <v>31372</v>
      </c>
      <c r="C465" s="18" t="s">
        <v>31373</v>
      </c>
      <c r="D465" s="19">
        <v>2747.9</v>
      </c>
    </row>
    <row r="466" spans="1:4" s="20" customFormat="1" ht="16.350000000000001" customHeight="1" x14ac:dyDescent="0.2">
      <c r="A466" s="17" t="s">
        <v>31374</v>
      </c>
      <c r="B466" s="17" t="s">
        <v>31375</v>
      </c>
      <c r="C466" s="18" t="s">
        <v>31376</v>
      </c>
      <c r="D466" s="19">
        <v>2320</v>
      </c>
    </row>
    <row r="467" spans="1:4" s="20" customFormat="1" ht="16.350000000000001" customHeight="1" x14ac:dyDescent="0.2">
      <c r="A467" s="17" t="s">
        <v>31377</v>
      </c>
      <c r="B467" s="17" t="s">
        <v>31378</v>
      </c>
      <c r="C467" s="18" t="s">
        <v>31379</v>
      </c>
      <c r="D467" s="19">
        <v>2211</v>
      </c>
    </row>
    <row r="468" spans="1:4" s="20" customFormat="1" ht="16.350000000000001" customHeight="1" x14ac:dyDescent="0.2">
      <c r="A468" s="17" t="s">
        <v>31380</v>
      </c>
      <c r="B468" s="17" t="s">
        <v>31381</v>
      </c>
      <c r="C468" s="18" t="s">
        <v>31382</v>
      </c>
      <c r="D468" s="19">
        <v>2176</v>
      </c>
    </row>
    <row r="469" spans="1:4" s="20" customFormat="1" ht="16.350000000000001" customHeight="1" x14ac:dyDescent="0.2">
      <c r="A469" s="17" t="s">
        <v>31383</v>
      </c>
      <c r="B469" s="17" t="s">
        <v>31384</v>
      </c>
      <c r="C469" s="18" t="s">
        <v>31385</v>
      </c>
      <c r="D469" s="19">
        <v>2538</v>
      </c>
    </row>
    <row r="470" spans="1:4" s="20" customFormat="1" ht="16.350000000000001" customHeight="1" x14ac:dyDescent="0.2">
      <c r="A470" s="17" t="s">
        <v>31386</v>
      </c>
      <c r="B470" s="17" t="s">
        <v>31387</v>
      </c>
      <c r="C470" s="18" t="s">
        <v>31388</v>
      </c>
      <c r="D470" s="19">
        <v>3278</v>
      </c>
    </row>
    <row r="471" spans="1:4" s="20" customFormat="1" ht="16.350000000000001" customHeight="1" x14ac:dyDescent="0.2">
      <c r="A471" s="17" t="s">
        <v>31389</v>
      </c>
      <c r="B471" s="17" t="s">
        <v>31390</v>
      </c>
      <c r="C471" s="18" t="s">
        <v>31391</v>
      </c>
      <c r="D471" s="19">
        <v>2848.74</v>
      </c>
    </row>
    <row r="472" spans="1:4" s="20" customFormat="1" ht="16.350000000000001" customHeight="1" x14ac:dyDescent="0.2">
      <c r="A472" s="17" t="s">
        <v>31392</v>
      </c>
      <c r="B472" s="17" t="s">
        <v>31393</v>
      </c>
      <c r="C472" s="18" t="s">
        <v>31394</v>
      </c>
      <c r="D472" s="19">
        <v>6134</v>
      </c>
    </row>
    <row r="473" spans="1:4" s="20" customFormat="1" ht="16.350000000000001" customHeight="1" x14ac:dyDescent="0.2">
      <c r="A473" s="17" t="s">
        <v>31395</v>
      </c>
      <c r="B473" s="17" t="s">
        <v>31396</v>
      </c>
      <c r="C473" s="18" t="s">
        <v>31397</v>
      </c>
      <c r="D473" s="19">
        <v>8269</v>
      </c>
    </row>
    <row r="474" spans="1:4" s="20" customFormat="1" ht="16.350000000000001" customHeight="1" x14ac:dyDescent="0.2">
      <c r="A474" s="17" t="s">
        <v>31398</v>
      </c>
      <c r="B474" s="17" t="s">
        <v>31399</v>
      </c>
      <c r="C474" s="18" t="s">
        <v>31400</v>
      </c>
      <c r="D474" s="19">
        <v>7421</v>
      </c>
    </row>
    <row r="475" spans="1:4" s="20" customFormat="1" ht="16.350000000000001" customHeight="1" x14ac:dyDescent="0.2">
      <c r="A475" s="17" t="s">
        <v>31401</v>
      </c>
      <c r="B475" s="17" t="s">
        <v>31402</v>
      </c>
      <c r="C475" s="18" t="s">
        <v>31403</v>
      </c>
      <c r="D475" s="19">
        <v>8698</v>
      </c>
    </row>
    <row r="476" spans="1:4" s="20" customFormat="1" ht="16.350000000000001" customHeight="1" x14ac:dyDescent="0.2">
      <c r="A476" s="17" t="s">
        <v>31404</v>
      </c>
      <c r="B476" s="17" t="s">
        <v>31405</v>
      </c>
      <c r="C476" s="18" t="s">
        <v>31406</v>
      </c>
      <c r="D476" s="19">
        <v>24600</v>
      </c>
    </row>
    <row r="477" spans="1:4" s="20" customFormat="1" ht="16.350000000000001" customHeight="1" x14ac:dyDescent="0.2">
      <c r="A477" s="17" t="s">
        <v>31407</v>
      </c>
      <c r="B477" s="17" t="s">
        <v>31408</v>
      </c>
      <c r="C477" s="18" t="s">
        <v>31409</v>
      </c>
      <c r="D477" s="19">
        <v>24755</v>
      </c>
    </row>
    <row r="478" spans="1:4" s="20" customFormat="1" ht="16.350000000000001" customHeight="1" x14ac:dyDescent="0.2">
      <c r="A478" s="17" t="s">
        <v>31410</v>
      </c>
      <c r="B478" s="17" t="s">
        <v>31411</v>
      </c>
      <c r="C478" s="18" t="s">
        <v>31412</v>
      </c>
      <c r="D478" s="19">
        <v>20780</v>
      </c>
    </row>
    <row r="479" spans="1:4" s="20" customFormat="1" ht="16.350000000000001" customHeight="1" x14ac:dyDescent="0.2">
      <c r="A479" s="17" t="s">
        <v>31413</v>
      </c>
      <c r="B479" s="17" t="s">
        <v>31414</v>
      </c>
      <c r="C479" s="18" t="s">
        <v>31415</v>
      </c>
      <c r="D479" s="19">
        <v>40785</v>
      </c>
    </row>
    <row r="480" spans="1:4" s="20" customFormat="1" ht="16.350000000000001" customHeight="1" x14ac:dyDescent="0.2">
      <c r="A480" s="17" t="s">
        <v>31416</v>
      </c>
      <c r="B480" s="17" t="s">
        <v>31417</v>
      </c>
      <c r="C480" s="18" t="s">
        <v>31418</v>
      </c>
      <c r="D480" s="19">
        <v>24380</v>
      </c>
    </row>
    <row r="481" spans="1:4" s="20" customFormat="1" ht="16.350000000000001" customHeight="1" x14ac:dyDescent="0.2">
      <c r="A481" s="17" t="s">
        <v>31419</v>
      </c>
      <c r="B481" s="17" t="s">
        <v>31420</v>
      </c>
      <c r="C481" s="18" t="s">
        <v>31421</v>
      </c>
      <c r="D481" s="19">
        <v>4362</v>
      </c>
    </row>
    <row r="482" spans="1:4" s="20" customFormat="1" ht="16.350000000000001" customHeight="1" x14ac:dyDescent="0.2">
      <c r="A482" s="17" t="s">
        <v>31422</v>
      </c>
      <c r="B482" s="17" t="s">
        <v>31423</v>
      </c>
      <c r="C482" s="18" t="s">
        <v>31424</v>
      </c>
      <c r="D482" s="19">
        <v>2455</v>
      </c>
    </row>
    <row r="483" spans="1:4" s="20" customFormat="1" ht="16.350000000000001" customHeight="1" x14ac:dyDescent="0.2">
      <c r="A483" s="17" t="s">
        <v>31425</v>
      </c>
      <c r="B483" s="17" t="s">
        <v>31426</v>
      </c>
      <c r="C483" s="18" t="s">
        <v>31427</v>
      </c>
      <c r="D483" s="19">
        <v>20512</v>
      </c>
    </row>
    <row r="484" spans="1:4" s="20" customFormat="1" ht="16.350000000000001" customHeight="1" x14ac:dyDescent="0.2">
      <c r="A484" s="17" t="s">
        <v>31428</v>
      </c>
      <c r="B484" s="17" t="s">
        <v>31429</v>
      </c>
      <c r="C484" s="18" t="s">
        <v>31430</v>
      </c>
      <c r="D484" s="19">
        <v>63771</v>
      </c>
    </row>
    <row r="485" spans="1:4" s="20" customFormat="1" ht="16.350000000000001" customHeight="1" x14ac:dyDescent="0.2">
      <c r="A485" s="17" t="s">
        <v>31431</v>
      </c>
      <c r="B485" s="17" t="s">
        <v>31432</v>
      </c>
      <c r="C485" s="18" t="s">
        <v>31433</v>
      </c>
      <c r="D485" s="19">
        <v>67308</v>
      </c>
    </row>
    <row r="486" spans="1:4" s="20" customFormat="1" ht="16.350000000000001" customHeight="1" x14ac:dyDescent="0.2">
      <c r="A486" s="17" t="s">
        <v>31434</v>
      </c>
      <c r="B486" s="17" t="s">
        <v>31435</v>
      </c>
      <c r="C486" s="18" t="s">
        <v>31436</v>
      </c>
      <c r="D486" s="19">
        <v>74057</v>
      </c>
    </row>
    <row r="487" spans="1:4" s="20" customFormat="1" ht="16.350000000000001" customHeight="1" x14ac:dyDescent="0.2">
      <c r="A487" s="17" t="s">
        <v>31437</v>
      </c>
      <c r="B487" s="17" t="s">
        <v>31438</v>
      </c>
      <c r="C487" s="18" t="s">
        <v>31439</v>
      </c>
      <c r="D487" s="19">
        <v>51744</v>
      </c>
    </row>
    <row r="488" spans="1:4" s="20" customFormat="1" ht="16.350000000000001" customHeight="1" x14ac:dyDescent="0.2">
      <c r="A488" s="17" t="s">
        <v>31440</v>
      </c>
      <c r="B488" s="17" t="s">
        <v>31441</v>
      </c>
      <c r="C488" s="18" t="s">
        <v>31442</v>
      </c>
      <c r="D488" s="19">
        <v>57946</v>
      </c>
    </row>
    <row r="489" spans="1:4" s="20" customFormat="1" ht="16.350000000000001" customHeight="1" x14ac:dyDescent="0.2">
      <c r="A489" s="17" t="s">
        <v>31443</v>
      </c>
      <c r="B489" s="17" t="s">
        <v>31444</v>
      </c>
      <c r="C489" s="18" t="s">
        <v>31445</v>
      </c>
      <c r="D489" s="19">
        <v>99212</v>
      </c>
    </row>
    <row r="490" spans="1:4" s="20" customFormat="1" ht="16.350000000000001" customHeight="1" x14ac:dyDescent="0.2">
      <c r="A490" s="17" t="s">
        <v>31446</v>
      </c>
      <c r="B490" s="17" t="s">
        <v>31447</v>
      </c>
      <c r="C490" s="18" t="s">
        <v>31448</v>
      </c>
      <c r="D490" s="19">
        <v>25918</v>
      </c>
    </row>
    <row r="491" spans="1:4" s="20" customFormat="1" ht="16.350000000000001" customHeight="1" x14ac:dyDescent="0.2">
      <c r="A491" s="17" t="s">
        <v>31449</v>
      </c>
      <c r="B491" s="17" t="s">
        <v>31450</v>
      </c>
      <c r="C491" s="18" t="s">
        <v>31451</v>
      </c>
      <c r="D491" s="19">
        <v>7364</v>
      </c>
    </row>
    <row r="492" spans="1:4" s="20" customFormat="1" ht="16.350000000000001" customHeight="1" x14ac:dyDescent="0.2">
      <c r="A492" s="17" t="s">
        <v>31452</v>
      </c>
      <c r="B492" s="17" t="s">
        <v>31453</v>
      </c>
      <c r="C492" s="18" t="s">
        <v>31454</v>
      </c>
      <c r="D492" s="19">
        <v>2969</v>
      </c>
    </row>
    <row r="493" spans="1:4" s="20" customFormat="1" ht="16.350000000000001" customHeight="1" x14ac:dyDescent="0.2">
      <c r="A493" s="17" t="s">
        <v>31455</v>
      </c>
      <c r="B493" s="17" t="s">
        <v>31456</v>
      </c>
      <c r="C493" s="18" t="s">
        <v>31457</v>
      </c>
      <c r="D493" s="19">
        <v>16660</v>
      </c>
    </row>
    <row r="494" spans="1:4" s="20" customFormat="1" ht="16.350000000000001" customHeight="1" x14ac:dyDescent="0.2">
      <c r="A494" s="17" t="s">
        <v>31458</v>
      </c>
      <c r="B494" s="17" t="s">
        <v>31459</v>
      </c>
      <c r="C494" s="18" t="s">
        <v>31460</v>
      </c>
      <c r="D494" s="19">
        <v>40397</v>
      </c>
    </row>
    <row r="495" spans="1:4" s="20" customFormat="1" ht="16.350000000000001" customHeight="1" x14ac:dyDescent="0.2">
      <c r="A495" s="17" t="s">
        <v>31461</v>
      </c>
      <c r="B495" s="17" t="s">
        <v>31462</v>
      </c>
      <c r="C495" s="18" t="s">
        <v>31463</v>
      </c>
      <c r="D495" s="19">
        <v>9566</v>
      </c>
    </row>
    <row r="496" spans="1:4" s="20" customFormat="1" ht="16.350000000000001" customHeight="1" x14ac:dyDescent="0.2">
      <c r="A496" s="17" t="s">
        <v>31464</v>
      </c>
      <c r="B496" s="17" t="s">
        <v>31465</v>
      </c>
      <c r="C496" s="18" t="s">
        <v>31466</v>
      </c>
      <c r="D496" s="19">
        <v>4190</v>
      </c>
    </row>
    <row r="497" spans="1:4" s="20" customFormat="1" ht="16.350000000000001" customHeight="1" x14ac:dyDescent="0.2">
      <c r="A497" s="17" t="s">
        <v>31467</v>
      </c>
      <c r="B497" s="17" t="s">
        <v>31468</v>
      </c>
      <c r="C497" s="18" t="s">
        <v>31469</v>
      </c>
      <c r="D497" s="19">
        <v>11</v>
      </c>
    </row>
    <row r="498" spans="1:4" s="20" customFormat="1" ht="16.350000000000001" customHeight="1" x14ac:dyDescent="0.2">
      <c r="A498" s="17" t="s">
        <v>31470</v>
      </c>
      <c r="B498" s="17" t="s">
        <v>31471</v>
      </c>
      <c r="C498" s="18" t="s">
        <v>31472</v>
      </c>
      <c r="D498" s="19">
        <v>17</v>
      </c>
    </row>
    <row r="499" spans="1:4" s="20" customFormat="1" ht="16.350000000000001" customHeight="1" x14ac:dyDescent="0.2">
      <c r="A499" s="17" t="s">
        <v>31473</v>
      </c>
      <c r="B499" s="17" t="s">
        <v>31474</v>
      </c>
      <c r="C499" s="18" t="s">
        <v>31475</v>
      </c>
      <c r="D499" s="19">
        <v>8762</v>
      </c>
    </row>
    <row r="500" spans="1:4" s="20" customFormat="1" ht="16.350000000000001" customHeight="1" x14ac:dyDescent="0.2">
      <c r="A500" s="17" t="s">
        <v>31476</v>
      </c>
      <c r="B500" s="17" t="s">
        <v>31477</v>
      </c>
      <c r="C500" s="18" t="s">
        <v>31478</v>
      </c>
      <c r="D500" s="19">
        <v>14367</v>
      </c>
    </row>
    <row r="501" spans="1:4" s="20" customFormat="1" ht="16.350000000000001" customHeight="1" x14ac:dyDescent="0.2">
      <c r="A501" s="17" t="s">
        <v>31479</v>
      </c>
      <c r="B501" s="17" t="s">
        <v>31480</v>
      </c>
      <c r="C501" s="18" t="s">
        <v>31481</v>
      </c>
      <c r="D501" s="19">
        <v>15211</v>
      </c>
    </row>
    <row r="502" spans="1:4" s="20" customFormat="1" ht="16.350000000000001" customHeight="1" x14ac:dyDescent="0.2">
      <c r="A502" s="17" t="s">
        <v>31482</v>
      </c>
      <c r="B502" s="17" t="s">
        <v>31483</v>
      </c>
      <c r="C502" s="18" t="s">
        <v>31484</v>
      </c>
      <c r="D502" s="19">
        <v>4362</v>
      </c>
    </row>
    <row r="503" spans="1:4" s="20" customFormat="1" ht="16.350000000000001" customHeight="1" x14ac:dyDescent="0.2">
      <c r="A503" s="17" t="s">
        <v>31485</v>
      </c>
      <c r="B503" s="17" t="s">
        <v>31486</v>
      </c>
      <c r="C503" s="18" t="s">
        <v>31487</v>
      </c>
      <c r="D503" s="19">
        <v>48076</v>
      </c>
    </row>
    <row r="504" spans="1:4" s="20" customFormat="1" ht="16.350000000000001" customHeight="1" x14ac:dyDescent="0.2">
      <c r="A504" s="17" t="s">
        <v>31488</v>
      </c>
      <c r="B504" s="17" t="s">
        <v>31489</v>
      </c>
      <c r="C504" s="18" t="s">
        <v>31490</v>
      </c>
      <c r="D504" s="19">
        <v>8812</v>
      </c>
    </row>
    <row r="505" spans="1:4" s="20" customFormat="1" ht="16.350000000000001" customHeight="1" x14ac:dyDescent="0.2">
      <c r="A505" s="17" t="s">
        <v>31491</v>
      </c>
      <c r="B505" s="17" t="s">
        <v>31492</v>
      </c>
      <c r="C505" s="18" t="s">
        <v>31493</v>
      </c>
      <c r="D505" s="19">
        <v>12058</v>
      </c>
    </row>
    <row r="506" spans="1:4" s="20" customFormat="1" ht="16.350000000000001" customHeight="1" x14ac:dyDescent="0.2">
      <c r="A506" s="17" t="s">
        <v>31494</v>
      </c>
      <c r="B506" s="17" t="s">
        <v>31495</v>
      </c>
      <c r="C506" s="18" t="s">
        <v>31496</v>
      </c>
      <c r="D506" s="19">
        <v>2761</v>
      </c>
    </row>
    <row r="507" spans="1:4" s="20" customFormat="1" ht="16.350000000000001" customHeight="1" x14ac:dyDescent="0.2">
      <c r="A507" s="17" t="s">
        <v>31497</v>
      </c>
      <c r="B507" s="17" t="s">
        <v>31498</v>
      </c>
      <c r="C507" s="18" t="s">
        <v>31499</v>
      </c>
      <c r="D507" s="19">
        <v>15064</v>
      </c>
    </row>
    <row r="508" spans="1:4" s="20" customFormat="1" ht="16.350000000000001" customHeight="1" x14ac:dyDescent="0.2">
      <c r="A508" s="17" t="s">
        <v>31500</v>
      </c>
      <c r="B508" s="17" t="s">
        <v>31501</v>
      </c>
      <c r="C508" s="18" t="s">
        <v>31502</v>
      </c>
      <c r="D508" s="19">
        <v>39</v>
      </c>
    </row>
    <row r="509" spans="1:4" s="20" customFormat="1" ht="16.350000000000001" customHeight="1" x14ac:dyDescent="0.2">
      <c r="A509" s="17" t="s">
        <v>31503</v>
      </c>
      <c r="B509" s="17" t="s">
        <v>31504</v>
      </c>
      <c r="C509" s="18" t="s">
        <v>31505</v>
      </c>
      <c r="D509" s="19">
        <v>100.8</v>
      </c>
    </row>
    <row r="510" spans="1:4" s="20" customFormat="1" ht="16.350000000000001" customHeight="1" x14ac:dyDescent="0.2">
      <c r="A510" s="17" t="s">
        <v>31506</v>
      </c>
      <c r="B510" s="17" t="s">
        <v>31507</v>
      </c>
      <c r="C510" s="18" t="s">
        <v>31508</v>
      </c>
      <c r="D510" s="19">
        <v>34</v>
      </c>
    </row>
    <row r="511" spans="1:4" s="20" customFormat="1" ht="16.350000000000001" customHeight="1" x14ac:dyDescent="0.2">
      <c r="A511" s="17" t="s">
        <v>31509</v>
      </c>
      <c r="B511" s="17" t="s">
        <v>31510</v>
      </c>
      <c r="C511" s="18" t="s">
        <v>31511</v>
      </c>
      <c r="D511" s="19">
        <v>52</v>
      </c>
    </row>
    <row r="512" spans="1:4" s="20" customFormat="1" ht="16.350000000000001" customHeight="1" x14ac:dyDescent="0.2">
      <c r="A512" s="17" t="s">
        <v>31512</v>
      </c>
      <c r="B512" s="17" t="s">
        <v>31513</v>
      </c>
      <c r="C512" s="18" t="s">
        <v>31514</v>
      </c>
      <c r="D512" s="19">
        <v>1800</v>
      </c>
    </row>
    <row r="513" spans="1:4" s="20" customFormat="1" ht="16.350000000000001" customHeight="1" x14ac:dyDescent="0.2">
      <c r="A513" s="17" t="s">
        <v>31515</v>
      </c>
      <c r="B513" s="17" t="s">
        <v>31516</v>
      </c>
      <c r="C513" s="18" t="s">
        <v>31517</v>
      </c>
      <c r="D513" s="19">
        <v>2750</v>
      </c>
    </row>
    <row r="514" spans="1:4" s="20" customFormat="1" ht="16.350000000000001" customHeight="1" x14ac:dyDescent="0.2">
      <c r="A514" s="17" t="s">
        <v>31518</v>
      </c>
      <c r="B514" s="17" t="s">
        <v>31519</v>
      </c>
      <c r="C514" s="18" t="s">
        <v>31520</v>
      </c>
      <c r="D514" s="19">
        <v>2975</v>
      </c>
    </row>
    <row r="515" spans="1:4" s="20" customFormat="1" ht="16.350000000000001" customHeight="1" x14ac:dyDescent="0.2">
      <c r="A515" s="17" t="s">
        <v>31521</v>
      </c>
      <c r="B515" s="17" t="s">
        <v>31522</v>
      </c>
      <c r="C515" s="18" t="s">
        <v>31523</v>
      </c>
      <c r="D515" s="19">
        <v>3799</v>
      </c>
    </row>
    <row r="516" spans="1:4" s="20" customFormat="1" ht="16.350000000000001" customHeight="1" x14ac:dyDescent="0.2">
      <c r="A516" s="17" t="s">
        <v>31524</v>
      </c>
      <c r="B516" s="17" t="s">
        <v>31525</v>
      </c>
      <c r="C516" s="18" t="s">
        <v>31526</v>
      </c>
      <c r="D516" s="19">
        <v>9458</v>
      </c>
    </row>
    <row r="517" spans="1:4" s="20" customFormat="1" ht="16.350000000000001" customHeight="1" x14ac:dyDescent="0.2">
      <c r="A517" s="17" t="s">
        <v>31527</v>
      </c>
      <c r="B517" s="17" t="s">
        <v>31528</v>
      </c>
      <c r="C517" s="18" t="s">
        <v>31529</v>
      </c>
      <c r="D517" s="19">
        <v>16750</v>
      </c>
    </row>
    <row r="518" spans="1:4" s="20" customFormat="1" ht="16.350000000000001" customHeight="1" x14ac:dyDescent="0.2">
      <c r="A518" s="17" t="s">
        <v>31530</v>
      </c>
      <c r="B518" s="17" t="s">
        <v>31531</v>
      </c>
      <c r="C518" s="18" t="s">
        <v>31532</v>
      </c>
      <c r="D518" s="19">
        <v>15900</v>
      </c>
    </row>
    <row r="519" spans="1:4" s="20" customFormat="1" ht="16.350000000000001" customHeight="1" x14ac:dyDescent="0.2">
      <c r="A519" s="17" t="s">
        <v>31533</v>
      </c>
      <c r="B519" s="17" t="s">
        <v>31534</v>
      </c>
      <c r="C519" s="18" t="s">
        <v>31535</v>
      </c>
      <c r="D519" s="19">
        <v>20250</v>
      </c>
    </row>
    <row r="520" spans="1:4" s="20" customFormat="1" ht="16.350000000000001" customHeight="1" x14ac:dyDescent="0.2">
      <c r="A520" s="17" t="s">
        <v>31536</v>
      </c>
      <c r="B520" s="17" t="s">
        <v>31537</v>
      </c>
      <c r="C520" s="18" t="s">
        <v>31538</v>
      </c>
      <c r="D520" s="19">
        <v>12555</v>
      </c>
    </row>
    <row r="521" spans="1:4" s="20" customFormat="1" ht="16.350000000000001" customHeight="1" x14ac:dyDescent="0.2">
      <c r="A521" s="17" t="s">
        <v>31539</v>
      </c>
      <c r="B521" s="17" t="s">
        <v>31540</v>
      </c>
      <c r="C521" s="18" t="s">
        <v>31541</v>
      </c>
      <c r="D521" s="19">
        <v>12555</v>
      </c>
    </row>
    <row r="522" spans="1:4" s="20" customFormat="1" ht="16.350000000000001" customHeight="1" x14ac:dyDescent="0.2">
      <c r="A522" s="17" t="s">
        <v>31542</v>
      </c>
      <c r="B522" s="17" t="s">
        <v>31543</v>
      </c>
      <c r="C522" s="18" t="s">
        <v>31544</v>
      </c>
      <c r="D522" s="19">
        <v>4000</v>
      </c>
    </row>
    <row r="523" spans="1:4" s="20" customFormat="1" ht="16.350000000000001" customHeight="1" x14ac:dyDescent="0.2">
      <c r="A523" s="17" t="s">
        <v>31545</v>
      </c>
      <c r="B523" s="17" t="s">
        <v>31546</v>
      </c>
      <c r="C523" s="18" t="s">
        <v>31547</v>
      </c>
      <c r="D523" s="19">
        <v>250</v>
      </c>
    </row>
    <row r="524" spans="1:4" s="20" customFormat="1" ht="16.350000000000001" customHeight="1" x14ac:dyDescent="0.2">
      <c r="A524" s="17" t="s">
        <v>31548</v>
      </c>
      <c r="B524" s="17" t="s">
        <v>31549</v>
      </c>
      <c r="C524" s="18" t="s">
        <v>31550</v>
      </c>
      <c r="D524" s="19">
        <v>92340</v>
      </c>
    </row>
    <row r="525" spans="1:4" s="20" customFormat="1" ht="16.350000000000001" customHeight="1" x14ac:dyDescent="0.2">
      <c r="A525" s="17" t="s">
        <v>31551</v>
      </c>
      <c r="B525" s="17" t="s">
        <v>31552</v>
      </c>
      <c r="C525" s="18" t="s">
        <v>31553</v>
      </c>
      <c r="D525" s="19">
        <v>46353</v>
      </c>
    </row>
    <row r="526" spans="1:4" s="20" customFormat="1" ht="16.350000000000001" customHeight="1" x14ac:dyDescent="0.2">
      <c r="A526" s="17" t="s">
        <v>31554</v>
      </c>
      <c r="B526" s="17" t="s">
        <v>31555</v>
      </c>
      <c r="C526" s="18" t="s">
        <v>31556</v>
      </c>
      <c r="D526" s="19">
        <v>9235</v>
      </c>
    </row>
    <row r="527" spans="1:4" s="20" customFormat="1" ht="16.350000000000001" customHeight="1" x14ac:dyDescent="0.2">
      <c r="A527" s="17" t="s">
        <v>31557</v>
      </c>
      <c r="B527" s="17" t="s">
        <v>31558</v>
      </c>
      <c r="C527" s="18" t="s">
        <v>31559</v>
      </c>
      <c r="D527" s="19">
        <v>12681</v>
      </c>
    </row>
    <row r="528" spans="1:4" s="20" customFormat="1" ht="16.350000000000001" customHeight="1" x14ac:dyDescent="0.2">
      <c r="A528" s="17" t="s">
        <v>31560</v>
      </c>
      <c r="B528" s="17" t="s">
        <v>31561</v>
      </c>
      <c r="C528" s="18" t="s">
        <v>31562</v>
      </c>
      <c r="D528" s="19">
        <v>8395</v>
      </c>
    </row>
    <row r="529" spans="1:4" s="20" customFormat="1" ht="16.350000000000001" customHeight="1" x14ac:dyDescent="0.2">
      <c r="A529" s="17" t="s">
        <v>31563</v>
      </c>
      <c r="B529" s="17" t="s">
        <v>31564</v>
      </c>
      <c r="C529" s="18" t="s">
        <v>31565</v>
      </c>
      <c r="D529" s="19">
        <v>10758</v>
      </c>
    </row>
    <row r="530" spans="1:4" s="20" customFormat="1" ht="16.350000000000001" customHeight="1" x14ac:dyDescent="0.2">
      <c r="A530" s="17" t="s">
        <v>31566</v>
      </c>
      <c r="B530" s="17" t="s">
        <v>31567</v>
      </c>
      <c r="C530" s="18" t="s">
        <v>31568</v>
      </c>
      <c r="D530" s="19">
        <v>11720</v>
      </c>
    </row>
    <row r="531" spans="1:4" s="20" customFormat="1" ht="16.350000000000001" customHeight="1" x14ac:dyDescent="0.2">
      <c r="A531" s="17" t="s">
        <v>31569</v>
      </c>
      <c r="B531" s="17" t="s">
        <v>31570</v>
      </c>
      <c r="C531" s="18" t="s">
        <v>31571</v>
      </c>
      <c r="D531" s="19">
        <v>7000</v>
      </c>
    </row>
    <row r="532" spans="1:4" s="20" customFormat="1" ht="16.350000000000001" customHeight="1" x14ac:dyDescent="0.2">
      <c r="A532" s="17" t="s">
        <v>31572</v>
      </c>
      <c r="B532" s="17" t="s">
        <v>31573</v>
      </c>
      <c r="C532" s="18" t="s">
        <v>31574</v>
      </c>
      <c r="D532" s="19">
        <v>6308</v>
      </c>
    </row>
    <row r="533" spans="1:4" s="20" customFormat="1" ht="16.350000000000001" customHeight="1" x14ac:dyDescent="0.2">
      <c r="A533" s="17" t="s">
        <v>31575</v>
      </c>
      <c r="B533" s="17" t="s">
        <v>31576</v>
      </c>
      <c r="C533" s="18" t="s">
        <v>31577</v>
      </c>
      <c r="D533" s="19">
        <v>21499</v>
      </c>
    </row>
    <row r="534" spans="1:4" s="20" customFormat="1" ht="16.350000000000001" customHeight="1" x14ac:dyDescent="0.2">
      <c r="A534" s="17" t="s">
        <v>31578</v>
      </c>
      <c r="B534" s="17" t="s">
        <v>31579</v>
      </c>
      <c r="C534" s="18" t="s">
        <v>31580</v>
      </c>
      <c r="D534" s="19">
        <v>7050.42</v>
      </c>
    </row>
    <row r="535" spans="1:4" s="20" customFormat="1" ht="16.350000000000001" customHeight="1" x14ac:dyDescent="0.2">
      <c r="A535" s="17" t="s">
        <v>31581</v>
      </c>
      <c r="B535" s="17" t="s">
        <v>31582</v>
      </c>
      <c r="C535" s="18" t="s">
        <v>31583</v>
      </c>
      <c r="D535" s="19">
        <v>4996</v>
      </c>
    </row>
    <row r="536" spans="1:4" s="20" customFormat="1" ht="16.350000000000001" customHeight="1" x14ac:dyDescent="0.2">
      <c r="A536" s="17" t="s">
        <v>31584</v>
      </c>
      <c r="B536" s="17" t="s">
        <v>31585</v>
      </c>
      <c r="C536" s="18" t="s">
        <v>31586</v>
      </c>
      <c r="D536" s="19">
        <v>1082.5</v>
      </c>
    </row>
    <row r="537" spans="1:4" s="20" customFormat="1" ht="16.350000000000001" customHeight="1" x14ac:dyDescent="0.2">
      <c r="A537" s="17" t="s">
        <v>31587</v>
      </c>
      <c r="B537" s="17" t="s">
        <v>31588</v>
      </c>
      <c r="C537" s="18" t="s">
        <v>31589</v>
      </c>
      <c r="D537" s="19">
        <v>6629</v>
      </c>
    </row>
    <row r="538" spans="1:4" s="20" customFormat="1" ht="16.350000000000001" customHeight="1" x14ac:dyDescent="0.2">
      <c r="A538" s="17" t="s">
        <v>31590</v>
      </c>
      <c r="B538" s="17" t="s">
        <v>31591</v>
      </c>
      <c r="C538" s="18" t="s">
        <v>31592</v>
      </c>
      <c r="D538" s="19">
        <v>1690</v>
      </c>
    </row>
    <row r="539" spans="1:4" s="20" customFormat="1" ht="16.350000000000001" customHeight="1" x14ac:dyDescent="0.2">
      <c r="A539" s="17" t="s">
        <v>31593</v>
      </c>
      <c r="B539" s="17" t="s">
        <v>31594</v>
      </c>
      <c r="C539" s="18" t="s">
        <v>31595</v>
      </c>
      <c r="D539" s="19">
        <v>1690</v>
      </c>
    </row>
    <row r="540" spans="1:4" s="20" customFormat="1" ht="16.350000000000001" customHeight="1" x14ac:dyDescent="0.2">
      <c r="A540" s="17" t="s">
        <v>31596</v>
      </c>
      <c r="B540" s="17" t="s">
        <v>31597</v>
      </c>
      <c r="C540" s="18" t="s">
        <v>31598</v>
      </c>
      <c r="D540" s="19">
        <v>1870</v>
      </c>
    </row>
    <row r="541" spans="1:4" s="20" customFormat="1" ht="16.350000000000001" customHeight="1" x14ac:dyDescent="0.2">
      <c r="A541" s="17" t="s">
        <v>31599</v>
      </c>
      <c r="B541" s="17" t="s">
        <v>31600</v>
      </c>
      <c r="C541" s="18" t="s">
        <v>31601</v>
      </c>
      <c r="D541" s="19">
        <v>2095</v>
      </c>
    </row>
    <row r="542" spans="1:4" s="20" customFormat="1" ht="16.350000000000001" customHeight="1" x14ac:dyDescent="0.2">
      <c r="A542" s="17" t="s">
        <v>31602</v>
      </c>
      <c r="B542" s="17" t="s">
        <v>31603</v>
      </c>
      <c r="C542" s="18" t="s">
        <v>31604</v>
      </c>
      <c r="D542" s="19">
        <v>50</v>
      </c>
    </row>
    <row r="543" spans="1:4" s="20" customFormat="1" ht="16.350000000000001" customHeight="1" x14ac:dyDescent="0.2">
      <c r="A543" s="17" t="s">
        <v>31605</v>
      </c>
      <c r="B543" s="17" t="s">
        <v>31606</v>
      </c>
      <c r="C543" s="18" t="s">
        <v>31607</v>
      </c>
      <c r="D543" s="19">
        <v>6630.25</v>
      </c>
    </row>
    <row r="544" spans="1:4" s="20" customFormat="1" ht="16.350000000000001" customHeight="1" x14ac:dyDescent="0.2">
      <c r="A544" s="17" t="s">
        <v>31608</v>
      </c>
      <c r="B544" s="17" t="s">
        <v>31609</v>
      </c>
      <c r="C544" s="18" t="s">
        <v>31610</v>
      </c>
      <c r="D544" s="19">
        <v>7454</v>
      </c>
    </row>
    <row r="545" spans="1:4" s="20" customFormat="1" ht="16.350000000000001" customHeight="1" x14ac:dyDescent="0.2">
      <c r="A545" s="17" t="s">
        <v>31611</v>
      </c>
      <c r="B545" s="17" t="s">
        <v>31612</v>
      </c>
      <c r="C545" s="18" t="s">
        <v>31613</v>
      </c>
      <c r="D545" s="19">
        <v>8145</v>
      </c>
    </row>
    <row r="546" spans="1:4" s="20" customFormat="1" ht="16.350000000000001" customHeight="1" x14ac:dyDescent="0.2">
      <c r="A546" s="17" t="s">
        <v>31614</v>
      </c>
      <c r="B546" s="17" t="s">
        <v>31615</v>
      </c>
      <c r="C546" s="18" t="s">
        <v>31616</v>
      </c>
      <c r="D546" s="19">
        <v>2633</v>
      </c>
    </row>
    <row r="547" spans="1:4" s="20" customFormat="1" ht="16.350000000000001" customHeight="1" x14ac:dyDescent="0.2">
      <c r="A547" s="17" t="s">
        <v>31617</v>
      </c>
      <c r="B547" s="17" t="s">
        <v>31618</v>
      </c>
      <c r="C547" s="18" t="s">
        <v>31619</v>
      </c>
      <c r="D547" s="19">
        <v>3600</v>
      </c>
    </row>
    <row r="548" spans="1:4" s="20" customFormat="1" ht="16.350000000000001" customHeight="1" x14ac:dyDescent="0.2">
      <c r="A548" s="17" t="s">
        <v>31620</v>
      </c>
      <c r="B548" s="17" t="s">
        <v>31621</v>
      </c>
      <c r="C548" s="18" t="s">
        <v>31622</v>
      </c>
      <c r="D548" s="19">
        <v>3950</v>
      </c>
    </row>
    <row r="549" spans="1:4" s="20" customFormat="1" ht="16.350000000000001" customHeight="1" x14ac:dyDescent="0.2">
      <c r="A549" s="17" t="s">
        <v>31623</v>
      </c>
      <c r="B549" s="17" t="s">
        <v>31624</v>
      </c>
      <c r="C549" s="18" t="s">
        <v>31625</v>
      </c>
      <c r="D549" s="19">
        <v>3950</v>
      </c>
    </row>
    <row r="550" spans="1:4" s="20" customFormat="1" ht="16.350000000000001" customHeight="1" x14ac:dyDescent="0.2">
      <c r="A550" s="17" t="s">
        <v>31626</v>
      </c>
      <c r="B550" s="17" t="s">
        <v>31627</v>
      </c>
      <c r="C550" s="18" t="s">
        <v>31628</v>
      </c>
      <c r="D550" s="19">
        <v>4250</v>
      </c>
    </row>
    <row r="551" spans="1:4" s="20" customFormat="1" ht="16.350000000000001" customHeight="1" x14ac:dyDescent="0.2">
      <c r="A551" s="17" t="s">
        <v>31629</v>
      </c>
      <c r="B551" s="17" t="s">
        <v>31630</v>
      </c>
      <c r="C551" s="18" t="s">
        <v>31631</v>
      </c>
      <c r="D551" s="19">
        <v>8332.5</v>
      </c>
    </row>
    <row r="552" spans="1:4" s="20" customFormat="1" ht="16.350000000000001" customHeight="1" x14ac:dyDescent="0.2">
      <c r="A552" s="17" t="s">
        <v>31632</v>
      </c>
      <c r="B552" s="17" t="s">
        <v>31633</v>
      </c>
      <c r="C552" s="18" t="s">
        <v>31634</v>
      </c>
      <c r="D552" s="19">
        <v>1466.7</v>
      </c>
    </row>
    <row r="553" spans="1:4" s="20" customFormat="1" ht="16.350000000000001" customHeight="1" x14ac:dyDescent="0.2">
      <c r="A553" s="17" t="s">
        <v>31635</v>
      </c>
      <c r="B553" s="17" t="s">
        <v>31636</v>
      </c>
      <c r="C553" s="18" t="s">
        <v>31637</v>
      </c>
      <c r="D553" s="19">
        <v>6500</v>
      </c>
    </row>
    <row r="554" spans="1:4" s="20" customFormat="1" ht="16.350000000000001" customHeight="1" x14ac:dyDescent="0.2">
      <c r="A554" s="17" t="s">
        <v>31638</v>
      </c>
      <c r="B554" s="17" t="s">
        <v>31639</v>
      </c>
      <c r="C554" s="18" t="s">
        <v>31640</v>
      </c>
      <c r="D554" s="19">
        <v>6689</v>
      </c>
    </row>
    <row r="555" spans="1:4" s="20" customFormat="1" ht="16.350000000000001" customHeight="1" x14ac:dyDescent="0.2">
      <c r="A555" s="17" t="s">
        <v>31641</v>
      </c>
      <c r="B555" s="17" t="s">
        <v>31642</v>
      </c>
      <c r="C555" s="18" t="s">
        <v>31643</v>
      </c>
      <c r="D555" s="19">
        <v>13200</v>
      </c>
    </row>
    <row r="556" spans="1:4" s="20" customFormat="1" ht="16.350000000000001" customHeight="1" x14ac:dyDescent="0.2">
      <c r="A556" s="17" t="s">
        <v>31644</v>
      </c>
      <c r="B556" s="17" t="s">
        <v>31645</v>
      </c>
      <c r="C556" s="18" t="s">
        <v>31646</v>
      </c>
      <c r="D556" s="19">
        <v>4537.8</v>
      </c>
    </row>
    <row r="557" spans="1:4" s="20" customFormat="1" ht="16.350000000000001" customHeight="1" x14ac:dyDescent="0.2">
      <c r="A557" s="17" t="s">
        <v>31647</v>
      </c>
      <c r="B557" s="17" t="s">
        <v>31648</v>
      </c>
      <c r="C557" s="18" t="s">
        <v>31649</v>
      </c>
      <c r="D557" s="19">
        <v>15500</v>
      </c>
    </row>
    <row r="558" spans="1:4" s="20" customFormat="1" ht="16.350000000000001" customHeight="1" x14ac:dyDescent="0.2">
      <c r="A558" s="17" t="s">
        <v>31650</v>
      </c>
      <c r="B558" s="17" t="s">
        <v>31651</v>
      </c>
      <c r="C558" s="18" t="s">
        <v>31652</v>
      </c>
      <c r="D558" s="19">
        <v>15200</v>
      </c>
    </row>
    <row r="559" spans="1:4" s="20" customFormat="1" ht="16.350000000000001" customHeight="1" x14ac:dyDescent="0.2">
      <c r="A559" s="17" t="s">
        <v>31653</v>
      </c>
      <c r="B559" s="17" t="s">
        <v>31654</v>
      </c>
      <c r="C559" s="18" t="s">
        <v>31655</v>
      </c>
      <c r="D559" s="19">
        <v>10950</v>
      </c>
    </row>
    <row r="560" spans="1:4" s="20" customFormat="1" ht="16.350000000000001" customHeight="1" x14ac:dyDescent="0.2">
      <c r="A560" s="17" t="s">
        <v>31656</v>
      </c>
      <c r="B560" s="17" t="s">
        <v>31657</v>
      </c>
      <c r="C560" s="18" t="s">
        <v>31658</v>
      </c>
      <c r="D560" s="19">
        <v>10750</v>
      </c>
    </row>
    <row r="561" spans="1:4" s="20" customFormat="1" ht="16.350000000000001" customHeight="1" x14ac:dyDescent="0.2">
      <c r="A561" s="17" t="s">
        <v>31659</v>
      </c>
      <c r="B561" s="17" t="s">
        <v>31660</v>
      </c>
      <c r="C561" s="18" t="s">
        <v>31661</v>
      </c>
      <c r="D561" s="19">
        <v>1053</v>
      </c>
    </row>
    <row r="562" spans="1:4" s="20" customFormat="1" ht="16.350000000000001" customHeight="1" x14ac:dyDescent="0.2">
      <c r="A562" s="17" t="s">
        <v>31662</v>
      </c>
      <c r="B562" s="17" t="s">
        <v>31663</v>
      </c>
      <c r="C562" s="18" t="s">
        <v>31664</v>
      </c>
      <c r="D562" s="19">
        <v>11340</v>
      </c>
    </row>
    <row r="563" spans="1:4" s="20" customFormat="1" ht="16.350000000000001" customHeight="1" x14ac:dyDescent="0.2">
      <c r="A563" s="17" t="s">
        <v>31665</v>
      </c>
      <c r="B563" s="17" t="s">
        <v>31666</v>
      </c>
      <c r="C563" s="18" t="s">
        <v>31667</v>
      </c>
      <c r="D563" s="19">
        <v>7333</v>
      </c>
    </row>
    <row r="564" spans="1:4" s="20" customFormat="1" ht="16.350000000000001" customHeight="1" x14ac:dyDescent="0.2">
      <c r="A564" s="17" t="s">
        <v>31668</v>
      </c>
      <c r="B564" s="17" t="s">
        <v>31669</v>
      </c>
      <c r="C564" s="18" t="s">
        <v>31670</v>
      </c>
      <c r="D564" s="19">
        <v>8000</v>
      </c>
    </row>
    <row r="565" spans="1:4" s="20" customFormat="1" ht="16.350000000000001" customHeight="1" x14ac:dyDescent="0.2">
      <c r="A565" s="17" t="s">
        <v>31671</v>
      </c>
      <c r="B565" s="17" t="s">
        <v>31672</v>
      </c>
      <c r="C565" s="18" t="s">
        <v>31673</v>
      </c>
      <c r="D565" s="19">
        <v>8250</v>
      </c>
    </row>
    <row r="566" spans="1:4" s="20" customFormat="1" ht="16.350000000000001" customHeight="1" x14ac:dyDescent="0.2">
      <c r="A566" s="17" t="s">
        <v>31674</v>
      </c>
      <c r="B566" s="17" t="s">
        <v>31675</v>
      </c>
      <c r="C566" s="18" t="s">
        <v>31676</v>
      </c>
      <c r="D566" s="19">
        <v>6739.5</v>
      </c>
    </row>
    <row r="567" spans="1:4" s="20" customFormat="1" ht="16.350000000000001" customHeight="1" x14ac:dyDescent="0.2">
      <c r="A567" s="17" t="s">
        <v>31677</v>
      </c>
      <c r="B567" s="17" t="s">
        <v>31678</v>
      </c>
      <c r="C567" s="18" t="s">
        <v>31679</v>
      </c>
      <c r="D567" s="19">
        <v>7302.52</v>
      </c>
    </row>
    <row r="568" spans="1:4" s="20" customFormat="1" ht="16.350000000000001" customHeight="1" x14ac:dyDescent="0.2">
      <c r="A568" s="17" t="s">
        <v>31680</v>
      </c>
      <c r="B568" s="17" t="s">
        <v>31681</v>
      </c>
      <c r="C568" s="18" t="s">
        <v>31682</v>
      </c>
      <c r="D568" s="19">
        <v>6714.29</v>
      </c>
    </row>
    <row r="569" spans="1:4" s="20" customFormat="1" ht="16.350000000000001" customHeight="1" x14ac:dyDescent="0.2">
      <c r="A569" s="17" t="s">
        <v>31683</v>
      </c>
      <c r="B569" s="17" t="s">
        <v>31684</v>
      </c>
      <c r="C569" s="18" t="s">
        <v>31685</v>
      </c>
      <c r="D569" s="19">
        <v>11336.5</v>
      </c>
    </row>
    <row r="570" spans="1:4" s="20" customFormat="1" ht="16.350000000000001" customHeight="1" x14ac:dyDescent="0.2">
      <c r="A570" s="17" t="s">
        <v>31686</v>
      </c>
      <c r="B570" s="17" t="s">
        <v>31687</v>
      </c>
      <c r="C570" s="18" t="s">
        <v>31688</v>
      </c>
      <c r="D570" s="19">
        <v>6932</v>
      </c>
    </row>
    <row r="571" spans="1:4" s="20" customFormat="1" ht="16.350000000000001" customHeight="1" x14ac:dyDescent="0.2">
      <c r="A571" s="17" t="s">
        <v>31689</v>
      </c>
      <c r="B571" s="17" t="s">
        <v>31690</v>
      </c>
      <c r="C571" s="18" t="s">
        <v>31691</v>
      </c>
      <c r="D571" s="19">
        <v>7101</v>
      </c>
    </row>
    <row r="572" spans="1:4" s="20" customFormat="1" ht="16.350000000000001" customHeight="1" x14ac:dyDescent="0.2">
      <c r="A572" s="17" t="s">
        <v>31692</v>
      </c>
      <c r="B572" s="17" t="s">
        <v>31693</v>
      </c>
      <c r="C572" s="18" t="s">
        <v>31694</v>
      </c>
      <c r="D572" s="19">
        <v>7185</v>
      </c>
    </row>
    <row r="573" spans="1:4" s="20" customFormat="1" ht="16.350000000000001" customHeight="1" x14ac:dyDescent="0.2">
      <c r="A573" s="17" t="s">
        <v>31695</v>
      </c>
      <c r="B573" s="17" t="s">
        <v>31696</v>
      </c>
      <c r="C573" s="18" t="s">
        <v>31697</v>
      </c>
      <c r="D573" s="19">
        <v>7996</v>
      </c>
    </row>
    <row r="574" spans="1:4" s="20" customFormat="1" ht="16.350000000000001" customHeight="1" x14ac:dyDescent="0.2">
      <c r="A574" s="17" t="s">
        <v>31698</v>
      </c>
      <c r="B574" s="17" t="s">
        <v>31699</v>
      </c>
      <c r="C574" s="18" t="s">
        <v>31700</v>
      </c>
      <c r="D574" s="19">
        <v>8564</v>
      </c>
    </row>
    <row r="575" spans="1:4" s="20" customFormat="1" ht="16.350000000000001" customHeight="1" x14ac:dyDescent="0.2">
      <c r="A575" s="17" t="s">
        <v>31701</v>
      </c>
      <c r="B575" s="17" t="s">
        <v>31702</v>
      </c>
      <c r="C575" s="18" t="s">
        <v>31703</v>
      </c>
      <c r="D575" s="19">
        <v>11387</v>
      </c>
    </row>
    <row r="576" spans="1:4" s="20" customFormat="1" ht="16.350000000000001" customHeight="1" x14ac:dyDescent="0.2">
      <c r="A576" s="17" t="s">
        <v>31704</v>
      </c>
      <c r="B576" s="17" t="s">
        <v>31705</v>
      </c>
      <c r="C576" s="18" t="s">
        <v>31706</v>
      </c>
      <c r="D576" s="19">
        <v>11135</v>
      </c>
    </row>
    <row r="577" spans="1:4" s="20" customFormat="1" ht="16.350000000000001" customHeight="1" x14ac:dyDescent="0.2">
      <c r="A577" s="17" t="s">
        <v>31707</v>
      </c>
      <c r="B577" s="17" t="s">
        <v>31708</v>
      </c>
      <c r="C577" s="18" t="s">
        <v>31709</v>
      </c>
      <c r="D577" s="19">
        <v>9805</v>
      </c>
    </row>
    <row r="578" spans="1:4" s="20" customFormat="1" ht="16.350000000000001" customHeight="1" x14ac:dyDescent="0.2">
      <c r="A578" s="17" t="s">
        <v>31710</v>
      </c>
      <c r="B578" s="17" t="s">
        <v>31711</v>
      </c>
      <c r="C578" s="18" t="s">
        <v>31712</v>
      </c>
      <c r="D578" s="19">
        <v>12143</v>
      </c>
    </row>
    <row r="579" spans="1:4" s="20" customFormat="1" ht="16.350000000000001" customHeight="1" x14ac:dyDescent="0.2">
      <c r="A579" s="17" t="s">
        <v>31713</v>
      </c>
      <c r="B579" s="17" t="s">
        <v>31714</v>
      </c>
      <c r="C579" s="18" t="s">
        <v>31715</v>
      </c>
      <c r="D579" s="19">
        <v>6199</v>
      </c>
    </row>
    <row r="580" spans="1:4" s="20" customFormat="1" ht="16.350000000000001" customHeight="1" x14ac:dyDescent="0.2">
      <c r="A580" s="17" t="s">
        <v>31716</v>
      </c>
      <c r="B580" s="17" t="s">
        <v>31717</v>
      </c>
      <c r="C580" s="18" t="s">
        <v>31718</v>
      </c>
      <c r="D580" s="19">
        <v>8815.1299999999992</v>
      </c>
    </row>
    <row r="581" spans="1:4" s="20" customFormat="1" ht="16.350000000000001" customHeight="1" x14ac:dyDescent="0.2">
      <c r="A581" s="17" t="s">
        <v>31719</v>
      </c>
      <c r="B581" s="17" t="s">
        <v>31720</v>
      </c>
      <c r="C581" s="18" t="s">
        <v>31721</v>
      </c>
      <c r="D581" s="19">
        <v>964</v>
      </c>
    </row>
    <row r="582" spans="1:4" s="20" customFormat="1" ht="16.350000000000001" customHeight="1" x14ac:dyDescent="0.2">
      <c r="A582" s="17" t="s">
        <v>31722</v>
      </c>
      <c r="B582" s="17" t="s">
        <v>31723</v>
      </c>
      <c r="C582" s="18" t="s">
        <v>31724</v>
      </c>
      <c r="D582" s="19">
        <v>799</v>
      </c>
    </row>
    <row r="583" spans="1:4" s="20" customFormat="1" ht="16.350000000000001" customHeight="1" x14ac:dyDescent="0.2">
      <c r="A583" s="17" t="s">
        <v>31725</v>
      </c>
      <c r="B583" s="17" t="s">
        <v>31726</v>
      </c>
      <c r="C583" s="18" t="s">
        <v>31727</v>
      </c>
      <c r="D583" s="19">
        <v>375</v>
      </c>
    </row>
    <row r="584" spans="1:4" s="20" customFormat="1" ht="16.350000000000001" customHeight="1" x14ac:dyDescent="0.2">
      <c r="A584" s="17" t="s">
        <v>31728</v>
      </c>
      <c r="B584" s="17" t="s">
        <v>31729</v>
      </c>
      <c r="C584" s="18" t="s">
        <v>31730</v>
      </c>
      <c r="D584" s="19">
        <v>570</v>
      </c>
    </row>
    <row r="585" spans="1:4" s="20" customFormat="1" ht="16.350000000000001" customHeight="1" x14ac:dyDescent="0.2">
      <c r="A585" s="17" t="s">
        <v>31731</v>
      </c>
      <c r="B585" s="17" t="s">
        <v>31732</v>
      </c>
      <c r="C585" s="18" t="s">
        <v>31733</v>
      </c>
      <c r="D585" s="19">
        <v>315</v>
      </c>
    </row>
    <row r="586" spans="1:4" s="20" customFormat="1" ht="16.350000000000001" customHeight="1" x14ac:dyDescent="0.2">
      <c r="A586" s="17" t="s">
        <v>31734</v>
      </c>
      <c r="B586" s="17" t="s">
        <v>31735</v>
      </c>
      <c r="C586" s="18" t="s">
        <v>31736</v>
      </c>
      <c r="D586" s="19">
        <v>31</v>
      </c>
    </row>
    <row r="587" spans="1:4" s="20" customFormat="1" ht="16.350000000000001" customHeight="1" x14ac:dyDescent="0.2">
      <c r="A587" s="17" t="s">
        <v>31737</v>
      </c>
      <c r="B587" s="17" t="s">
        <v>31738</v>
      </c>
      <c r="C587" s="18" t="s">
        <v>31739</v>
      </c>
      <c r="D587" s="19">
        <v>275</v>
      </c>
    </row>
    <row r="588" spans="1:4" s="20" customFormat="1" ht="16.350000000000001" customHeight="1" x14ac:dyDescent="0.2">
      <c r="A588" s="17" t="s">
        <v>31740</v>
      </c>
      <c r="B588" s="17" t="s">
        <v>31741</v>
      </c>
      <c r="C588" s="18" t="s">
        <v>31742</v>
      </c>
      <c r="D588" s="19">
        <v>8.5</v>
      </c>
    </row>
    <row r="589" spans="1:4" s="20" customFormat="1" ht="16.350000000000001" customHeight="1" x14ac:dyDescent="0.2">
      <c r="A589" s="17" t="s">
        <v>31743</v>
      </c>
      <c r="B589" s="17" t="s">
        <v>31744</v>
      </c>
      <c r="C589" s="18" t="s">
        <v>31745</v>
      </c>
      <c r="D589" s="19">
        <v>219</v>
      </c>
    </row>
    <row r="590" spans="1:4" s="20" customFormat="1" ht="16.350000000000001" customHeight="1" x14ac:dyDescent="0.2">
      <c r="A590" s="17" t="s">
        <v>31746</v>
      </c>
      <c r="B590" s="17" t="s">
        <v>31747</v>
      </c>
      <c r="C590" s="18" t="s">
        <v>31748</v>
      </c>
      <c r="D590" s="19">
        <v>372</v>
      </c>
    </row>
    <row r="591" spans="1:4" s="20" customFormat="1" ht="16.350000000000001" customHeight="1" x14ac:dyDescent="0.2">
      <c r="A591" s="17" t="s">
        <v>31749</v>
      </c>
      <c r="B591" s="17" t="s">
        <v>31750</v>
      </c>
      <c r="C591" s="18" t="s">
        <v>31751</v>
      </c>
      <c r="D591" s="19">
        <v>4365</v>
      </c>
    </row>
    <row r="592" spans="1:4" s="20" customFormat="1" ht="16.350000000000001" customHeight="1" x14ac:dyDescent="0.2">
      <c r="A592" s="17" t="s">
        <v>31752</v>
      </c>
      <c r="B592" s="17" t="s">
        <v>31753</v>
      </c>
      <c r="C592" s="18" t="s">
        <v>31754</v>
      </c>
      <c r="D592" s="19">
        <v>10741</v>
      </c>
    </row>
    <row r="593" spans="1:4" s="20" customFormat="1" ht="16.350000000000001" customHeight="1" x14ac:dyDescent="0.2">
      <c r="A593" s="17" t="s">
        <v>31755</v>
      </c>
      <c r="B593" s="17" t="s">
        <v>31756</v>
      </c>
      <c r="C593" s="18" t="s">
        <v>31757</v>
      </c>
      <c r="D593" s="19">
        <v>563</v>
      </c>
    </row>
    <row r="594" spans="1:4" s="20" customFormat="1" ht="16.350000000000001" customHeight="1" x14ac:dyDescent="0.2">
      <c r="A594" s="17" t="s">
        <v>31758</v>
      </c>
      <c r="B594" s="17" t="s">
        <v>31759</v>
      </c>
      <c r="C594" s="18" t="s">
        <v>31760</v>
      </c>
      <c r="D594" s="19">
        <v>7451</v>
      </c>
    </row>
    <row r="595" spans="1:4" s="20" customFormat="1" ht="16.350000000000001" customHeight="1" x14ac:dyDescent="0.2">
      <c r="A595" s="17" t="s">
        <v>31761</v>
      </c>
      <c r="B595" s="17" t="s">
        <v>31762</v>
      </c>
      <c r="C595" s="18" t="s">
        <v>31763</v>
      </c>
      <c r="D595" s="19">
        <v>199</v>
      </c>
    </row>
    <row r="596" spans="1:4" s="20" customFormat="1" ht="16.350000000000001" customHeight="1" x14ac:dyDescent="0.2">
      <c r="A596" s="17" t="s">
        <v>31764</v>
      </c>
      <c r="B596" s="17" t="s">
        <v>31765</v>
      </c>
      <c r="C596" s="18" t="s">
        <v>31766</v>
      </c>
      <c r="D596" s="19">
        <v>208</v>
      </c>
    </row>
    <row r="597" spans="1:4" s="20" customFormat="1" ht="16.350000000000001" customHeight="1" x14ac:dyDescent="0.2">
      <c r="A597" s="17" t="s">
        <v>31767</v>
      </c>
      <c r="B597" s="17" t="s">
        <v>31768</v>
      </c>
      <c r="C597" s="18" t="s">
        <v>31769</v>
      </c>
      <c r="D597" s="19">
        <v>244</v>
      </c>
    </row>
    <row r="598" spans="1:4" s="20" customFormat="1" ht="16.350000000000001" customHeight="1" x14ac:dyDescent="0.2">
      <c r="A598" s="17" t="s">
        <v>31770</v>
      </c>
      <c r="B598" s="17" t="s">
        <v>31771</v>
      </c>
      <c r="C598" s="18" t="s">
        <v>31772</v>
      </c>
      <c r="D598" s="19">
        <v>459</v>
      </c>
    </row>
    <row r="599" spans="1:4" s="20" customFormat="1" ht="16.350000000000001" customHeight="1" x14ac:dyDescent="0.2">
      <c r="A599" s="17" t="s">
        <v>31773</v>
      </c>
      <c r="B599" s="17" t="s">
        <v>31774</v>
      </c>
      <c r="C599" s="18" t="s">
        <v>31775</v>
      </c>
      <c r="D599" s="19">
        <v>1275</v>
      </c>
    </row>
    <row r="600" spans="1:4" s="20" customFormat="1" ht="16.350000000000001" customHeight="1" x14ac:dyDescent="0.2">
      <c r="A600" s="17" t="s">
        <v>31776</v>
      </c>
      <c r="B600" s="17" t="s">
        <v>31777</v>
      </c>
      <c r="C600" s="18" t="s">
        <v>31778</v>
      </c>
      <c r="D600" s="19">
        <v>890</v>
      </c>
    </row>
    <row r="601" spans="1:4" s="20" customFormat="1" ht="16.350000000000001" customHeight="1" x14ac:dyDescent="0.2">
      <c r="A601" s="17" t="s">
        <v>31779</v>
      </c>
      <c r="B601" s="17" t="s">
        <v>31780</v>
      </c>
      <c r="C601" s="18" t="s">
        <v>31781</v>
      </c>
      <c r="D601" s="19">
        <v>78</v>
      </c>
    </row>
    <row r="602" spans="1:4" s="20" customFormat="1" ht="16.350000000000001" customHeight="1" x14ac:dyDescent="0.2">
      <c r="A602" s="17" t="s">
        <v>31782</v>
      </c>
      <c r="B602" s="17" t="s">
        <v>31783</v>
      </c>
      <c r="C602" s="18" t="s">
        <v>31784</v>
      </c>
      <c r="D602" s="19">
        <v>1100</v>
      </c>
    </row>
    <row r="603" spans="1:4" s="20" customFormat="1" ht="16.350000000000001" customHeight="1" x14ac:dyDescent="0.2">
      <c r="A603" s="17" t="s">
        <v>31785</v>
      </c>
      <c r="B603" s="17" t="s">
        <v>31786</v>
      </c>
      <c r="C603" s="18" t="s">
        <v>31787</v>
      </c>
      <c r="D603" s="19">
        <v>43</v>
      </c>
    </row>
    <row r="604" spans="1:4" s="20" customFormat="1" ht="16.350000000000001" customHeight="1" x14ac:dyDescent="0.2">
      <c r="A604" s="17" t="s">
        <v>31788</v>
      </c>
      <c r="B604" s="17" t="s">
        <v>31789</v>
      </c>
      <c r="C604" s="18" t="s">
        <v>31790</v>
      </c>
      <c r="D604" s="19">
        <v>64</v>
      </c>
    </row>
    <row r="605" spans="1:4" s="20" customFormat="1" ht="16.350000000000001" customHeight="1" x14ac:dyDescent="0.2">
      <c r="A605" s="17" t="s">
        <v>31791</v>
      </c>
      <c r="B605" s="17" t="s">
        <v>31792</v>
      </c>
      <c r="C605" s="18" t="s">
        <v>31793</v>
      </c>
      <c r="D605" s="19">
        <v>370</v>
      </c>
    </row>
    <row r="606" spans="1:4" s="20" customFormat="1" ht="16.350000000000001" customHeight="1" x14ac:dyDescent="0.2">
      <c r="A606" s="17" t="s">
        <v>31794</v>
      </c>
      <c r="B606" s="17" t="s">
        <v>31795</v>
      </c>
      <c r="C606" s="18" t="s">
        <v>31796</v>
      </c>
      <c r="D606" s="19">
        <v>100</v>
      </c>
    </row>
    <row r="607" spans="1:4" s="20" customFormat="1" ht="16.350000000000001" customHeight="1" x14ac:dyDescent="0.2">
      <c r="A607" s="17" t="s">
        <v>31797</v>
      </c>
      <c r="B607" s="17" t="s">
        <v>31798</v>
      </c>
      <c r="C607" s="18" t="s">
        <v>31799</v>
      </c>
      <c r="D607" s="19">
        <v>287</v>
      </c>
    </row>
    <row r="608" spans="1:4" s="20" customFormat="1" ht="16.350000000000001" customHeight="1" x14ac:dyDescent="0.2">
      <c r="A608" s="17" t="s">
        <v>31800</v>
      </c>
      <c r="B608" s="17" t="s">
        <v>31801</v>
      </c>
      <c r="C608" s="18" t="s">
        <v>31802</v>
      </c>
      <c r="D608" s="19">
        <v>1431</v>
      </c>
    </row>
    <row r="609" spans="1:4" s="20" customFormat="1" ht="16.350000000000001" customHeight="1" x14ac:dyDescent="0.2">
      <c r="A609" s="17" t="s">
        <v>31803</v>
      </c>
      <c r="B609" s="17" t="s">
        <v>31804</v>
      </c>
      <c r="C609" s="18" t="s">
        <v>31805</v>
      </c>
      <c r="D609" s="19">
        <v>2709</v>
      </c>
    </row>
    <row r="610" spans="1:4" s="20" customFormat="1" ht="16.350000000000001" customHeight="1" x14ac:dyDescent="0.2">
      <c r="A610" s="17" t="s">
        <v>31806</v>
      </c>
      <c r="B610" s="17" t="s">
        <v>31807</v>
      </c>
      <c r="C610" s="18" t="s">
        <v>31808</v>
      </c>
      <c r="D610" s="19">
        <v>4128</v>
      </c>
    </row>
    <row r="611" spans="1:4" s="20" customFormat="1" ht="16.350000000000001" customHeight="1" x14ac:dyDescent="0.2">
      <c r="A611" s="17" t="s">
        <v>31809</v>
      </c>
      <c r="B611" s="17" t="s">
        <v>31810</v>
      </c>
      <c r="C611" s="18" t="s">
        <v>31811</v>
      </c>
      <c r="D611" s="19">
        <v>590</v>
      </c>
    </row>
    <row r="612" spans="1:4" s="20" customFormat="1" ht="16.350000000000001" customHeight="1" x14ac:dyDescent="0.2">
      <c r="A612" s="17" t="s">
        <v>31812</v>
      </c>
      <c r="B612" s="17" t="s">
        <v>31813</v>
      </c>
      <c r="C612" s="18" t="s">
        <v>31814</v>
      </c>
      <c r="D612" s="19">
        <v>218</v>
      </c>
    </row>
    <row r="613" spans="1:4" s="20" customFormat="1" ht="16.350000000000001" customHeight="1" x14ac:dyDescent="0.2">
      <c r="A613" s="17" t="s">
        <v>31815</v>
      </c>
      <c r="B613" s="17" t="s">
        <v>31816</v>
      </c>
      <c r="C613" s="18" t="s">
        <v>31817</v>
      </c>
      <c r="D613" s="19">
        <v>920</v>
      </c>
    </row>
    <row r="614" spans="1:4" s="20" customFormat="1" ht="16.350000000000001" customHeight="1" x14ac:dyDescent="0.2">
      <c r="A614" s="17" t="s">
        <v>31818</v>
      </c>
      <c r="B614" s="17" t="s">
        <v>31819</v>
      </c>
      <c r="C614" s="18" t="s">
        <v>31820</v>
      </c>
      <c r="D614" s="19">
        <v>2400</v>
      </c>
    </row>
    <row r="615" spans="1:4" s="20" customFormat="1" ht="16.350000000000001" customHeight="1" x14ac:dyDescent="0.2">
      <c r="A615" s="17" t="s">
        <v>31821</v>
      </c>
      <c r="B615" s="17" t="s">
        <v>31822</v>
      </c>
      <c r="C615" s="18" t="s">
        <v>31823</v>
      </c>
      <c r="D615" s="19">
        <v>956</v>
      </c>
    </row>
    <row r="616" spans="1:4" s="20" customFormat="1" ht="16.350000000000001" customHeight="1" x14ac:dyDescent="0.2">
      <c r="A616" s="17" t="s">
        <v>31824</v>
      </c>
      <c r="B616" s="17" t="s">
        <v>31825</v>
      </c>
      <c r="C616" s="18" t="s">
        <v>31826</v>
      </c>
      <c r="D616" s="19">
        <v>484</v>
      </c>
    </row>
    <row r="617" spans="1:4" s="20" customFormat="1" ht="16.350000000000001" customHeight="1" x14ac:dyDescent="0.2">
      <c r="A617" s="17" t="s">
        <v>31827</v>
      </c>
      <c r="B617" s="17" t="s">
        <v>31828</v>
      </c>
      <c r="C617" s="18" t="s">
        <v>31829</v>
      </c>
      <c r="D617" s="19">
        <v>618</v>
      </c>
    </row>
    <row r="618" spans="1:4" s="20" customFormat="1" ht="16.350000000000001" customHeight="1" x14ac:dyDescent="0.2">
      <c r="A618" s="17" t="s">
        <v>31830</v>
      </c>
      <c r="B618" s="17" t="s">
        <v>31831</v>
      </c>
      <c r="C618" s="18" t="s">
        <v>31832</v>
      </c>
      <c r="D618" s="19">
        <v>295</v>
      </c>
    </row>
    <row r="619" spans="1:4" s="20" customFormat="1" ht="16.350000000000001" customHeight="1" x14ac:dyDescent="0.2">
      <c r="A619" s="17" t="s">
        <v>31833</v>
      </c>
      <c r="B619" s="17" t="s">
        <v>31834</v>
      </c>
      <c r="C619" s="18" t="s">
        <v>31835</v>
      </c>
      <c r="D619" s="19">
        <v>572</v>
      </c>
    </row>
    <row r="620" spans="1:4" s="20" customFormat="1" ht="16.350000000000001" customHeight="1" x14ac:dyDescent="0.2">
      <c r="A620" s="17" t="s">
        <v>31836</v>
      </c>
      <c r="B620" s="17" t="s">
        <v>31837</v>
      </c>
      <c r="C620" s="18" t="s">
        <v>31838</v>
      </c>
      <c r="D620" s="19">
        <v>278</v>
      </c>
    </row>
    <row r="621" spans="1:4" s="20" customFormat="1" ht="16.350000000000001" customHeight="1" x14ac:dyDescent="0.2">
      <c r="A621" s="17" t="s">
        <v>31839</v>
      </c>
      <c r="B621" s="17" t="s">
        <v>31840</v>
      </c>
      <c r="C621" s="18" t="s">
        <v>31841</v>
      </c>
      <c r="D621" s="19">
        <v>155</v>
      </c>
    </row>
    <row r="622" spans="1:4" s="20" customFormat="1" ht="16.350000000000001" customHeight="1" x14ac:dyDescent="0.2">
      <c r="A622" s="17" t="s">
        <v>31842</v>
      </c>
      <c r="B622" s="17" t="s">
        <v>31843</v>
      </c>
      <c r="C622" s="18" t="s">
        <v>31844</v>
      </c>
      <c r="D622" s="19">
        <v>214</v>
      </c>
    </row>
    <row r="623" spans="1:4" s="20" customFormat="1" ht="16.350000000000001" customHeight="1" x14ac:dyDescent="0.2">
      <c r="A623" s="17" t="s">
        <v>31845</v>
      </c>
      <c r="B623" s="17" t="s">
        <v>31846</v>
      </c>
      <c r="C623" s="18" t="s">
        <v>31847</v>
      </c>
      <c r="D623" s="19">
        <v>175</v>
      </c>
    </row>
    <row r="624" spans="1:4" s="20" customFormat="1" ht="16.350000000000001" customHeight="1" x14ac:dyDescent="0.2">
      <c r="A624" s="17" t="s">
        <v>31848</v>
      </c>
      <c r="B624" s="17" t="s">
        <v>31849</v>
      </c>
      <c r="C624" s="18" t="s">
        <v>31850</v>
      </c>
      <c r="D624" s="19">
        <v>1555</v>
      </c>
    </row>
    <row r="625" spans="1:4" s="20" customFormat="1" ht="16.350000000000001" customHeight="1" x14ac:dyDescent="0.2">
      <c r="A625" s="17" t="s">
        <v>31851</v>
      </c>
      <c r="B625" s="17" t="s">
        <v>31852</v>
      </c>
      <c r="C625" s="18" t="s">
        <v>31853</v>
      </c>
      <c r="D625" s="19">
        <v>3353</v>
      </c>
    </row>
    <row r="626" spans="1:4" s="20" customFormat="1" ht="16.350000000000001" customHeight="1" x14ac:dyDescent="0.2">
      <c r="A626" s="17" t="s">
        <v>31854</v>
      </c>
      <c r="B626" s="17" t="s">
        <v>31855</v>
      </c>
      <c r="C626" s="18" t="s">
        <v>31856</v>
      </c>
      <c r="D626" s="19">
        <v>3658</v>
      </c>
    </row>
    <row r="627" spans="1:4" s="20" customFormat="1" ht="16.350000000000001" customHeight="1" x14ac:dyDescent="0.2">
      <c r="A627" s="17" t="s">
        <v>31857</v>
      </c>
      <c r="B627" s="17" t="s">
        <v>31858</v>
      </c>
      <c r="C627" s="18" t="s">
        <v>31859</v>
      </c>
      <c r="D627" s="19">
        <v>9236</v>
      </c>
    </row>
    <row r="628" spans="1:4" s="20" customFormat="1" ht="16.350000000000001" customHeight="1" x14ac:dyDescent="0.2">
      <c r="A628" s="17" t="s">
        <v>31860</v>
      </c>
      <c r="B628" s="17" t="s">
        <v>31861</v>
      </c>
      <c r="C628" s="18" t="s">
        <v>31862</v>
      </c>
      <c r="D628" s="19">
        <v>799</v>
      </c>
    </row>
    <row r="629" spans="1:4" s="20" customFormat="1" ht="16.350000000000001" customHeight="1" x14ac:dyDescent="0.2">
      <c r="A629" s="17" t="s">
        <v>31863</v>
      </c>
      <c r="B629" s="17" t="s">
        <v>31864</v>
      </c>
      <c r="C629" s="18" t="s">
        <v>31865</v>
      </c>
      <c r="D629" s="19">
        <v>1185</v>
      </c>
    </row>
    <row r="630" spans="1:4" s="20" customFormat="1" ht="16.350000000000001" customHeight="1" x14ac:dyDescent="0.2">
      <c r="A630" s="17" t="s">
        <v>31866</v>
      </c>
      <c r="B630" s="17" t="s">
        <v>31867</v>
      </c>
      <c r="C630" s="18" t="s">
        <v>31868</v>
      </c>
      <c r="D630" s="19">
        <v>1341</v>
      </c>
    </row>
    <row r="631" spans="1:4" s="20" customFormat="1" ht="16.350000000000001" customHeight="1" x14ac:dyDescent="0.2">
      <c r="A631" s="17" t="s">
        <v>31869</v>
      </c>
      <c r="B631" s="17" t="s">
        <v>31870</v>
      </c>
      <c r="C631" s="18" t="s">
        <v>31871</v>
      </c>
      <c r="D631" s="19">
        <v>2001.44</v>
      </c>
    </row>
    <row r="632" spans="1:4" s="20" customFormat="1" ht="16.350000000000001" customHeight="1" x14ac:dyDescent="0.2">
      <c r="A632" s="17" t="s">
        <v>31872</v>
      </c>
      <c r="B632" s="17" t="s">
        <v>31873</v>
      </c>
      <c r="C632" s="18" t="s">
        <v>31874</v>
      </c>
      <c r="D632" s="19">
        <v>1647</v>
      </c>
    </row>
    <row r="633" spans="1:4" s="20" customFormat="1" ht="16.350000000000001" customHeight="1" x14ac:dyDescent="0.2">
      <c r="A633" s="17" t="s">
        <v>31875</v>
      </c>
      <c r="B633" s="17" t="s">
        <v>31876</v>
      </c>
      <c r="C633" s="18" t="s">
        <v>31877</v>
      </c>
      <c r="D633" s="19">
        <v>9580</v>
      </c>
    </row>
    <row r="634" spans="1:4" s="20" customFormat="1" ht="16.350000000000001" customHeight="1" x14ac:dyDescent="0.2">
      <c r="A634" s="17" t="s">
        <v>31878</v>
      </c>
      <c r="B634" s="17" t="s">
        <v>31879</v>
      </c>
      <c r="C634" s="18" t="s">
        <v>31880</v>
      </c>
      <c r="D634" s="19">
        <v>2867</v>
      </c>
    </row>
    <row r="635" spans="1:4" s="20" customFormat="1" ht="16.350000000000001" customHeight="1" x14ac:dyDescent="0.2">
      <c r="A635" s="17" t="s">
        <v>31881</v>
      </c>
      <c r="B635" s="17" t="s">
        <v>31882</v>
      </c>
      <c r="C635" s="18" t="s">
        <v>31883</v>
      </c>
      <c r="D635" s="19">
        <v>2920</v>
      </c>
    </row>
    <row r="636" spans="1:4" s="20" customFormat="1" ht="16.350000000000001" customHeight="1" x14ac:dyDescent="0.2">
      <c r="A636" s="17" t="s">
        <v>31884</v>
      </c>
      <c r="B636" s="17" t="s">
        <v>31885</v>
      </c>
      <c r="C636" s="18" t="s">
        <v>31886</v>
      </c>
      <c r="D636" s="19">
        <v>7504</v>
      </c>
    </row>
    <row r="637" spans="1:4" s="20" customFormat="1" ht="16.350000000000001" customHeight="1" x14ac:dyDescent="0.2">
      <c r="A637" s="17" t="s">
        <v>31887</v>
      </c>
      <c r="B637" s="17" t="s">
        <v>31888</v>
      </c>
      <c r="C637" s="18" t="s">
        <v>31889</v>
      </c>
      <c r="D637" s="19">
        <v>9067</v>
      </c>
    </row>
    <row r="638" spans="1:4" s="20" customFormat="1" ht="16.350000000000001" customHeight="1" x14ac:dyDescent="0.2">
      <c r="A638" s="17" t="s">
        <v>31890</v>
      </c>
      <c r="B638" s="17" t="s">
        <v>31891</v>
      </c>
      <c r="C638" s="18" t="s">
        <v>31892</v>
      </c>
      <c r="D638" s="19">
        <v>5501</v>
      </c>
    </row>
    <row r="639" spans="1:4" s="20" customFormat="1" ht="16.350000000000001" customHeight="1" x14ac:dyDescent="0.2">
      <c r="A639" s="17" t="s">
        <v>31893</v>
      </c>
      <c r="B639" s="17" t="s">
        <v>31894</v>
      </c>
      <c r="C639" s="18" t="s">
        <v>31895</v>
      </c>
      <c r="D639" s="19">
        <v>2638</v>
      </c>
    </row>
    <row r="640" spans="1:4" s="20" customFormat="1" ht="16.350000000000001" customHeight="1" x14ac:dyDescent="0.2">
      <c r="A640" s="17" t="s">
        <v>31896</v>
      </c>
      <c r="B640" s="17" t="s">
        <v>31897</v>
      </c>
      <c r="C640" s="18" t="s">
        <v>31898</v>
      </c>
      <c r="D640" s="19">
        <v>3672</v>
      </c>
    </row>
    <row r="641" spans="1:4" s="20" customFormat="1" ht="16.350000000000001" customHeight="1" x14ac:dyDescent="0.2">
      <c r="A641" s="17" t="s">
        <v>31899</v>
      </c>
      <c r="B641" s="17" t="s">
        <v>31900</v>
      </c>
      <c r="C641" s="18" t="s">
        <v>31901</v>
      </c>
      <c r="D641" s="19">
        <v>5017</v>
      </c>
    </row>
    <row r="642" spans="1:4" s="20" customFormat="1" ht="16.350000000000001" customHeight="1" x14ac:dyDescent="0.2">
      <c r="A642" s="17" t="s">
        <v>31902</v>
      </c>
      <c r="B642" s="17" t="s">
        <v>31903</v>
      </c>
      <c r="C642" s="18" t="s">
        <v>31904</v>
      </c>
      <c r="D642" s="19">
        <v>3548</v>
      </c>
    </row>
    <row r="643" spans="1:4" s="20" customFormat="1" ht="16.350000000000001" customHeight="1" x14ac:dyDescent="0.2">
      <c r="A643" s="17" t="s">
        <v>31905</v>
      </c>
      <c r="B643" s="17" t="s">
        <v>31906</v>
      </c>
      <c r="C643" s="18" t="s">
        <v>31907</v>
      </c>
      <c r="D643" s="19">
        <v>3562</v>
      </c>
    </row>
    <row r="644" spans="1:4" s="20" customFormat="1" ht="16.350000000000001" customHeight="1" x14ac:dyDescent="0.2">
      <c r="A644" s="17" t="s">
        <v>31908</v>
      </c>
      <c r="B644" s="17" t="s">
        <v>31909</v>
      </c>
      <c r="C644" s="18" t="s">
        <v>31910</v>
      </c>
      <c r="D644" s="19">
        <v>5051.25</v>
      </c>
    </row>
    <row r="645" spans="1:4" s="20" customFormat="1" ht="16.350000000000001" customHeight="1" x14ac:dyDescent="0.2">
      <c r="A645" s="17" t="s">
        <v>31911</v>
      </c>
      <c r="B645" s="17" t="s">
        <v>31912</v>
      </c>
      <c r="C645" s="18" t="s">
        <v>31913</v>
      </c>
      <c r="D645" s="19">
        <v>6345</v>
      </c>
    </row>
    <row r="646" spans="1:4" s="20" customFormat="1" ht="16.350000000000001" customHeight="1" x14ac:dyDescent="0.2">
      <c r="A646" s="17" t="s">
        <v>31914</v>
      </c>
      <c r="B646" s="17" t="s">
        <v>31915</v>
      </c>
      <c r="C646" s="18" t="s">
        <v>31916</v>
      </c>
      <c r="D646" s="19">
        <v>8780</v>
      </c>
    </row>
    <row r="647" spans="1:4" s="20" customFormat="1" ht="16.350000000000001" customHeight="1" x14ac:dyDescent="0.2">
      <c r="A647" s="17" t="s">
        <v>31917</v>
      </c>
      <c r="B647" s="17" t="s">
        <v>31918</v>
      </c>
      <c r="C647" s="18" t="s">
        <v>31919</v>
      </c>
      <c r="D647" s="19">
        <v>14730</v>
      </c>
    </row>
    <row r="648" spans="1:4" s="20" customFormat="1" ht="16.350000000000001" customHeight="1" x14ac:dyDescent="0.2">
      <c r="A648" s="17" t="s">
        <v>31920</v>
      </c>
      <c r="B648" s="17" t="s">
        <v>31921</v>
      </c>
      <c r="C648" s="18" t="s">
        <v>31922</v>
      </c>
      <c r="D648" s="19">
        <v>17347</v>
      </c>
    </row>
    <row r="649" spans="1:4" s="20" customFormat="1" ht="16.350000000000001" customHeight="1" x14ac:dyDescent="0.2">
      <c r="A649" s="17" t="s">
        <v>31923</v>
      </c>
      <c r="B649" s="17" t="s">
        <v>31924</v>
      </c>
      <c r="C649" s="18" t="s">
        <v>31925</v>
      </c>
      <c r="D649" s="19">
        <v>8422</v>
      </c>
    </row>
    <row r="650" spans="1:4" s="20" customFormat="1" ht="16.350000000000001" customHeight="1" x14ac:dyDescent="0.2">
      <c r="A650" s="17" t="s">
        <v>31926</v>
      </c>
      <c r="B650" s="17" t="s">
        <v>31927</v>
      </c>
      <c r="C650" s="18" t="s">
        <v>31928</v>
      </c>
      <c r="D650" s="19">
        <v>801</v>
      </c>
    </row>
    <row r="651" spans="1:4" s="20" customFormat="1" ht="16.350000000000001" customHeight="1" x14ac:dyDescent="0.2">
      <c r="A651" s="17" t="s">
        <v>31929</v>
      </c>
      <c r="B651" s="17" t="s">
        <v>31930</v>
      </c>
      <c r="C651" s="18" t="s">
        <v>31931</v>
      </c>
      <c r="D651" s="19">
        <v>10913</v>
      </c>
    </row>
    <row r="652" spans="1:4" s="20" customFormat="1" ht="16.350000000000001" customHeight="1" x14ac:dyDescent="0.2">
      <c r="A652" s="17" t="s">
        <v>31932</v>
      </c>
      <c r="B652" s="17" t="s">
        <v>31933</v>
      </c>
      <c r="C652" s="18" t="s">
        <v>31934</v>
      </c>
      <c r="D652" s="19">
        <v>4795</v>
      </c>
    </row>
    <row r="653" spans="1:4" s="20" customFormat="1" ht="16.350000000000001" customHeight="1" x14ac:dyDescent="0.2">
      <c r="A653" s="17" t="s">
        <v>31935</v>
      </c>
      <c r="B653" s="17" t="s">
        <v>31936</v>
      </c>
      <c r="C653" s="18" t="s">
        <v>31937</v>
      </c>
      <c r="D653" s="19">
        <v>10080</v>
      </c>
    </row>
    <row r="654" spans="1:4" s="20" customFormat="1" ht="16.350000000000001" customHeight="1" x14ac:dyDescent="0.2">
      <c r="A654" s="17" t="s">
        <v>31938</v>
      </c>
      <c r="B654" s="17" t="s">
        <v>31939</v>
      </c>
      <c r="C654" s="18" t="s">
        <v>31940</v>
      </c>
      <c r="D654" s="19">
        <v>18900</v>
      </c>
    </row>
    <row r="655" spans="1:4" s="20" customFormat="1" ht="16.350000000000001" customHeight="1" x14ac:dyDescent="0.2">
      <c r="A655" s="17" t="s">
        <v>31941</v>
      </c>
      <c r="B655" s="17" t="s">
        <v>31942</v>
      </c>
      <c r="C655" s="18" t="s">
        <v>31943</v>
      </c>
      <c r="D655" s="19">
        <v>56700</v>
      </c>
    </row>
    <row r="656" spans="1:4" s="20" customFormat="1" ht="16.350000000000001" customHeight="1" x14ac:dyDescent="0.2">
      <c r="A656" s="17" t="s">
        <v>31944</v>
      </c>
      <c r="B656" s="17" t="s">
        <v>31945</v>
      </c>
      <c r="C656" s="18" t="s">
        <v>31946</v>
      </c>
      <c r="D656" s="19">
        <v>8400</v>
      </c>
    </row>
    <row r="657" spans="1:4" s="20" customFormat="1" ht="16.350000000000001" customHeight="1" x14ac:dyDescent="0.2">
      <c r="A657" s="17" t="s">
        <v>31947</v>
      </c>
      <c r="B657" s="17" t="s">
        <v>31948</v>
      </c>
      <c r="C657" s="18" t="s">
        <v>31949</v>
      </c>
      <c r="D657" s="19">
        <v>6690</v>
      </c>
    </row>
    <row r="658" spans="1:4" s="20" customFormat="1" ht="16.350000000000001" customHeight="1" x14ac:dyDescent="0.2">
      <c r="A658" s="17" t="s">
        <v>31950</v>
      </c>
      <c r="B658" s="17" t="s">
        <v>31951</v>
      </c>
      <c r="C658" s="18" t="s">
        <v>31952</v>
      </c>
      <c r="D658" s="19">
        <v>7230</v>
      </c>
    </row>
    <row r="659" spans="1:4" s="20" customFormat="1" ht="16.350000000000001" customHeight="1" x14ac:dyDescent="0.2">
      <c r="A659" s="17" t="s">
        <v>31953</v>
      </c>
      <c r="B659" s="17" t="s">
        <v>31954</v>
      </c>
      <c r="C659" s="18" t="s">
        <v>31955</v>
      </c>
      <c r="D659" s="19">
        <v>5430</v>
      </c>
    </row>
    <row r="660" spans="1:4" s="20" customFormat="1" ht="16.350000000000001" customHeight="1" x14ac:dyDescent="0.2">
      <c r="A660" s="17" t="s">
        <v>31956</v>
      </c>
      <c r="B660" s="17" t="s">
        <v>31957</v>
      </c>
      <c r="C660" s="18" t="s">
        <v>31958</v>
      </c>
      <c r="D660" s="19">
        <v>5538</v>
      </c>
    </row>
    <row r="661" spans="1:4" s="20" customFormat="1" ht="16.350000000000001" customHeight="1" x14ac:dyDescent="0.2">
      <c r="A661" s="17" t="s">
        <v>31959</v>
      </c>
      <c r="B661" s="17" t="s">
        <v>31960</v>
      </c>
      <c r="C661" s="18" t="s">
        <v>31961</v>
      </c>
      <c r="D661" s="19">
        <v>45870</v>
      </c>
    </row>
    <row r="662" spans="1:4" s="20" customFormat="1" ht="16.350000000000001" customHeight="1" x14ac:dyDescent="0.2">
      <c r="A662" s="17" t="s">
        <v>31962</v>
      </c>
      <c r="B662" s="17" t="s">
        <v>31963</v>
      </c>
      <c r="C662" s="18" t="s">
        <v>31964</v>
      </c>
      <c r="D662" s="19">
        <v>17555</v>
      </c>
    </row>
    <row r="663" spans="1:4" s="20" customFormat="1" ht="16.350000000000001" customHeight="1" x14ac:dyDescent="0.2">
      <c r="A663" s="17" t="s">
        <v>31965</v>
      </c>
      <c r="B663" s="17" t="s">
        <v>31966</v>
      </c>
      <c r="C663" s="18" t="s">
        <v>31967</v>
      </c>
      <c r="D663" s="19">
        <v>110</v>
      </c>
    </row>
    <row r="664" spans="1:4" s="20" customFormat="1" ht="16.350000000000001" customHeight="1" x14ac:dyDescent="0.2">
      <c r="A664" s="17" t="s">
        <v>31968</v>
      </c>
      <c r="B664" s="17" t="s">
        <v>31969</v>
      </c>
      <c r="C664" s="18" t="s">
        <v>31970</v>
      </c>
      <c r="D664" s="19">
        <v>385</v>
      </c>
    </row>
    <row r="665" spans="1:4" s="20" customFormat="1" ht="16.350000000000001" customHeight="1" x14ac:dyDescent="0.2">
      <c r="A665" s="17" t="s">
        <v>31971</v>
      </c>
      <c r="B665" s="17" t="s">
        <v>31972</v>
      </c>
      <c r="C665" s="18" t="s">
        <v>31973</v>
      </c>
      <c r="D665" s="19">
        <v>385</v>
      </c>
    </row>
    <row r="666" spans="1:4" s="20" customFormat="1" ht="16.350000000000001" customHeight="1" x14ac:dyDescent="0.2">
      <c r="A666" s="17" t="s">
        <v>31974</v>
      </c>
      <c r="B666" s="17" t="s">
        <v>31975</v>
      </c>
      <c r="C666" s="18" t="s">
        <v>31976</v>
      </c>
      <c r="D666" s="19">
        <v>385</v>
      </c>
    </row>
    <row r="667" spans="1:4" s="20" customFormat="1" ht="16.350000000000001" customHeight="1" x14ac:dyDescent="0.2">
      <c r="A667" s="17" t="s">
        <v>31977</v>
      </c>
      <c r="B667" s="17" t="s">
        <v>31978</v>
      </c>
      <c r="C667" s="18" t="s">
        <v>31979</v>
      </c>
      <c r="D667" s="19">
        <v>385</v>
      </c>
    </row>
    <row r="668" spans="1:4" s="20" customFormat="1" ht="16.350000000000001" customHeight="1" x14ac:dyDescent="0.2">
      <c r="A668" s="17" t="s">
        <v>31980</v>
      </c>
      <c r="B668" s="17" t="s">
        <v>31981</v>
      </c>
      <c r="C668" s="18" t="s">
        <v>31982</v>
      </c>
      <c r="D668" s="19">
        <v>401</v>
      </c>
    </row>
    <row r="669" spans="1:4" s="20" customFormat="1" ht="16.350000000000001" customHeight="1" x14ac:dyDescent="0.2">
      <c r="A669" s="17" t="s">
        <v>31983</v>
      </c>
      <c r="B669" s="17" t="s">
        <v>31984</v>
      </c>
      <c r="C669" s="18" t="s">
        <v>31985</v>
      </c>
      <c r="D669" s="19">
        <v>401</v>
      </c>
    </row>
    <row r="670" spans="1:4" s="20" customFormat="1" ht="16.350000000000001" customHeight="1" x14ac:dyDescent="0.2">
      <c r="A670" s="17" t="s">
        <v>31986</v>
      </c>
      <c r="B670" s="17" t="s">
        <v>31987</v>
      </c>
      <c r="C670" s="18" t="s">
        <v>31988</v>
      </c>
      <c r="D670" s="19">
        <v>375</v>
      </c>
    </row>
    <row r="671" spans="1:4" s="20" customFormat="1" ht="16.350000000000001" customHeight="1" x14ac:dyDescent="0.2">
      <c r="A671" s="17" t="s">
        <v>31989</v>
      </c>
      <c r="B671" s="17" t="s">
        <v>31990</v>
      </c>
      <c r="C671" s="18" t="s">
        <v>31991</v>
      </c>
      <c r="D671" s="19">
        <v>135</v>
      </c>
    </row>
    <row r="672" spans="1:4" s="20" customFormat="1" ht="16.350000000000001" customHeight="1" x14ac:dyDescent="0.2">
      <c r="A672" s="17" t="s">
        <v>31992</v>
      </c>
      <c r="B672" s="17" t="s">
        <v>31993</v>
      </c>
      <c r="C672" s="18" t="s">
        <v>31994</v>
      </c>
      <c r="D672" s="19">
        <v>62</v>
      </c>
    </row>
    <row r="673" spans="1:4" s="20" customFormat="1" ht="16.350000000000001" customHeight="1" x14ac:dyDescent="0.2">
      <c r="A673" s="17" t="s">
        <v>31995</v>
      </c>
      <c r="B673" s="17" t="s">
        <v>31996</v>
      </c>
      <c r="C673" s="18" t="s">
        <v>31997</v>
      </c>
      <c r="D673" s="19">
        <v>188</v>
      </c>
    </row>
    <row r="674" spans="1:4" s="20" customFormat="1" ht="16.350000000000001" customHeight="1" x14ac:dyDescent="0.2">
      <c r="A674" s="17" t="s">
        <v>31998</v>
      </c>
      <c r="B674" s="17" t="s">
        <v>31999</v>
      </c>
      <c r="C674" s="18" t="s">
        <v>32000</v>
      </c>
      <c r="D674" s="19">
        <v>215</v>
      </c>
    </row>
    <row r="675" spans="1:4" s="20" customFormat="1" ht="16.350000000000001" customHeight="1" x14ac:dyDescent="0.2">
      <c r="A675" s="17" t="s">
        <v>32001</v>
      </c>
      <c r="B675" s="17" t="s">
        <v>32002</v>
      </c>
      <c r="C675" s="18" t="s">
        <v>32003</v>
      </c>
      <c r="D675" s="19">
        <v>221</v>
      </c>
    </row>
    <row r="676" spans="1:4" s="20" customFormat="1" ht="16.350000000000001" customHeight="1" x14ac:dyDescent="0.2">
      <c r="A676" s="17" t="s">
        <v>32004</v>
      </c>
      <c r="B676" s="17" t="s">
        <v>32005</v>
      </c>
      <c r="C676" s="18" t="s">
        <v>32006</v>
      </c>
      <c r="D676" s="19">
        <v>320</v>
      </c>
    </row>
    <row r="677" spans="1:4" s="20" customFormat="1" ht="16.350000000000001" customHeight="1" x14ac:dyDescent="0.2">
      <c r="A677" s="17" t="s">
        <v>32007</v>
      </c>
      <c r="B677" s="17" t="s">
        <v>32008</v>
      </c>
      <c r="C677" s="18" t="s">
        <v>32009</v>
      </c>
      <c r="D677" s="19">
        <v>208</v>
      </c>
    </row>
    <row r="678" spans="1:4" s="20" customFormat="1" ht="16.350000000000001" customHeight="1" x14ac:dyDescent="0.2">
      <c r="A678" s="17" t="s">
        <v>32010</v>
      </c>
      <c r="B678" s="17" t="s">
        <v>32011</v>
      </c>
      <c r="C678" s="18" t="s">
        <v>32012</v>
      </c>
      <c r="D678" s="19">
        <v>225</v>
      </c>
    </row>
    <row r="679" spans="1:4" s="20" customFormat="1" ht="16.350000000000001" customHeight="1" x14ac:dyDescent="0.2">
      <c r="A679" s="17" t="s">
        <v>32013</v>
      </c>
      <c r="B679" s="17" t="s">
        <v>32014</v>
      </c>
      <c r="C679" s="18" t="s">
        <v>32015</v>
      </c>
      <c r="D679" s="19">
        <v>220</v>
      </c>
    </row>
    <row r="680" spans="1:4" s="20" customFormat="1" ht="16.350000000000001" customHeight="1" x14ac:dyDescent="0.2">
      <c r="A680" s="17" t="s">
        <v>32016</v>
      </c>
      <c r="B680" s="17" t="s">
        <v>32017</v>
      </c>
      <c r="C680" s="18" t="s">
        <v>32018</v>
      </c>
      <c r="D680" s="19">
        <v>330</v>
      </c>
    </row>
    <row r="681" spans="1:4" s="20" customFormat="1" ht="16.350000000000001" customHeight="1" x14ac:dyDescent="0.2">
      <c r="A681" s="17" t="s">
        <v>32019</v>
      </c>
      <c r="B681" s="17" t="s">
        <v>32020</v>
      </c>
      <c r="C681" s="18" t="s">
        <v>32021</v>
      </c>
      <c r="D681" s="19">
        <v>230</v>
      </c>
    </row>
    <row r="682" spans="1:4" s="20" customFormat="1" ht="16.350000000000001" customHeight="1" x14ac:dyDescent="0.2">
      <c r="A682" s="17" t="s">
        <v>32022</v>
      </c>
      <c r="B682" s="17" t="s">
        <v>32023</v>
      </c>
      <c r="C682" s="18" t="s">
        <v>32024</v>
      </c>
      <c r="D682" s="19">
        <v>4.5</v>
      </c>
    </row>
    <row r="683" spans="1:4" s="20" customFormat="1" ht="16.350000000000001" customHeight="1" x14ac:dyDescent="0.2">
      <c r="A683" s="17" t="s">
        <v>32025</v>
      </c>
      <c r="B683" s="17" t="s">
        <v>32026</v>
      </c>
      <c r="C683" s="18" t="s">
        <v>32027</v>
      </c>
      <c r="D683" s="19">
        <v>12.5</v>
      </c>
    </row>
    <row r="684" spans="1:4" s="20" customFormat="1" ht="16.350000000000001" customHeight="1" x14ac:dyDescent="0.2">
      <c r="A684" s="17" t="s">
        <v>32028</v>
      </c>
      <c r="B684" s="17" t="s">
        <v>32029</v>
      </c>
      <c r="C684" s="18" t="s">
        <v>32030</v>
      </c>
      <c r="D684" s="19">
        <v>6.25</v>
      </c>
    </row>
    <row r="685" spans="1:4" s="20" customFormat="1" ht="16.350000000000001" customHeight="1" x14ac:dyDescent="0.2">
      <c r="A685" s="17" t="s">
        <v>32031</v>
      </c>
      <c r="B685" s="17" t="s">
        <v>32032</v>
      </c>
      <c r="C685" s="18" t="s">
        <v>32033</v>
      </c>
      <c r="D685" s="19">
        <v>130</v>
      </c>
    </row>
    <row r="686" spans="1:4" s="20" customFormat="1" ht="16.350000000000001" customHeight="1" x14ac:dyDescent="0.2">
      <c r="A686" s="17" t="s">
        <v>32034</v>
      </c>
      <c r="B686" s="17" t="s">
        <v>32035</v>
      </c>
      <c r="C686" s="18" t="s">
        <v>32036</v>
      </c>
      <c r="D686" s="19">
        <v>153</v>
      </c>
    </row>
    <row r="687" spans="1:4" s="20" customFormat="1" ht="16.350000000000001" customHeight="1" x14ac:dyDescent="0.2">
      <c r="A687" s="17" t="s">
        <v>32037</v>
      </c>
      <c r="B687" s="17" t="s">
        <v>32038</v>
      </c>
      <c r="C687" s="18" t="s">
        <v>32039</v>
      </c>
      <c r="D687" s="19">
        <v>90</v>
      </c>
    </row>
    <row r="688" spans="1:4" s="20" customFormat="1" ht="16.350000000000001" customHeight="1" x14ac:dyDescent="0.2">
      <c r="A688" s="17" t="s">
        <v>32040</v>
      </c>
      <c r="B688" s="17" t="s">
        <v>32041</v>
      </c>
      <c r="C688" s="18" t="s">
        <v>32042</v>
      </c>
      <c r="D688" s="19">
        <v>60</v>
      </c>
    </row>
    <row r="689" spans="1:4" s="20" customFormat="1" ht="16.350000000000001" customHeight="1" x14ac:dyDescent="0.2">
      <c r="A689" s="17" t="s">
        <v>32043</v>
      </c>
      <c r="B689" s="17" t="s">
        <v>32044</v>
      </c>
      <c r="C689" s="18" t="s">
        <v>32045</v>
      </c>
      <c r="D689" s="19">
        <v>739</v>
      </c>
    </row>
    <row r="690" spans="1:4" s="20" customFormat="1" ht="16.350000000000001" customHeight="1" x14ac:dyDescent="0.2">
      <c r="A690" s="17" t="s">
        <v>32046</v>
      </c>
      <c r="B690" s="17" t="s">
        <v>32047</v>
      </c>
      <c r="C690" s="18" t="s">
        <v>32048</v>
      </c>
      <c r="D690" s="19">
        <v>2289</v>
      </c>
    </row>
    <row r="691" spans="1:4" s="20" customFormat="1" ht="16.350000000000001" customHeight="1" x14ac:dyDescent="0.2">
      <c r="A691" s="17" t="s">
        <v>32049</v>
      </c>
      <c r="B691" s="17" t="s">
        <v>32050</v>
      </c>
      <c r="C691" s="18" t="s">
        <v>32051</v>
      </c>
      <c r="D691" s="19">
        <v>3206</v>
      </c>
    </row>
    <row r="692" spans="1:4" s="20" customFormat="1" ht="16.350000000000001" customHeight="1" x14ac:dyDescent="0.2">
      <c r="A692" s="17" t="s">
        <v>32052</v>
      </c>
      <c r="B692" s="17" t="s">
        <v>32053</v>
      </c>
      <c r="C692" s="18" t="s">
        <v>32054</v>
      </c>
      <c r="D692" s="19">
        <v>1129.17</v>
      </c>
    </row>
    <row r="693" spans="1:4" s="20" customFormat="1" ht="16.350000000000001" customHeight="1" x14ac:dyDescent="0.2">
      <c r="A693" s="17" t="s">
        <v>32055</v>
      </c>
      <c r="B693" s="17" t="s">
        <v>32056</v>
      </c>
      <c r="C693" s="18" t="s">
        <v>32057</v>
      </c>
      <c r="D693" s="19">
        <v>330</v>
      </c>
    </row>
    <row r="694" spans="1:4" s="20" customFormat="1" ht="16.350000000000001" customHeight="1" x14ac:dyDescent="0.2">
      <c r="A694" s="17" t="s">
        <v>32058</v>
      </c>
      <c r="B694" s="17" t="s">
        <v>32059</v>
      </c>
      <c r="C694" s="18" t="s">
        <v>32060</v>
      </c>
      <c r="D694" s="19">
        <v>1852.94</v>
      </c>
    </row>
    <row r="695" spans="1:4" s="20" customFormat="1" ht="16.350000000000001" customHeight="1" x14ac:dyDescent="0.2">
      <c r="A695" s="17" t="s">
        <v>32061</v>
      </c>
      <c r="B695" s="17" t="s">
        <v>32062</v>
      </c>
      <c r="C695" s="18" t="s">
        <v>32063</v>
      </c>
      <c r="D695" s="19">
        <v>2875</v>
      </c>
    </row>
    <row r="696" spans="1:4" s="20" customFormat="1" ht="16.350000000000001" customHeight="1" x14ac:dyDescent="0.2">
      <c r="A696" s="17" t="s">
        <v>32064</v>
      </c>
      <c r="B696" s="17" t="s">
        <v>32065</v>
      </c>
      <c r="C696" s="18" t="s">
        <v>32066</v>
      </c>
      <c r="D696" s="19">
        <v>206</v>
      </c>
    </row>
    <row r="697" spans="1:4" s="20" customFormat="1" ht="16.350000000000001" customHeight="1" x14ac:dyDescent="0.2">
      <c r="A697" s="17" t="s">
        <v>32067</v>
      </c>
      <c r="B697" s="17" t="s">
        <v>32068</v>
      </c>
      <c r="C697" s="18" t="s">
        <v>32069</v>
      </c>
      <c r="D697" s="19">
        <v>21</v>
      </c>
    </row>
    <row r="698" spans="1:4" s="20" customFormat="1" ht="16.350000000000001" customHeight="1" x14ac:dyDescent="0.2">
      <c r="A698" s="17" t="s">
        <v>32070</v>
      </c>
      <c r="B698" s="17" t="s">
        <v>32071</v>
      </c>
      <c r="C698" s="18" t="s">
        <v>32072</v>
      </c>
      <c r="D698" s="19">
        <v>8.4</v>
      </c>
    </row>
    <row r="699" spans="1:4" s="20" customFormat="1" ht="16.350000000000001" customHeight="1" x14ac:dyDescent="0.2">
      <c r="A699" s="17" t="s">
        <v>32073</v>
      </c>
      <c r="B699" s="17" t="s">
        <v>32074</v>
      </c>
      <c r="C699" s="18" t="s">
        <v>32075</v>
      </c>
      <c r="D699" s="19">
        <v>115</v>
      </c>
    </row>
    <row r="700" spans="1:4" s="20" customFormat="1" ht="16.350000000000001" customHeight="1" x14ac:dyDescent="0.2">
      <c r="A700" s="17" t="s">
        <v>32076</v>
      </c>
      <c r="B700" s="17" t="s">
        <v>32077</v>
      </c>
      <c r="C700" s="18" t="s">
        <v>32078</v>
      </c>
      <c r="D700" s="19">
        <v>200</v>
      </c>
    </row>
    <row r="701" spans="1:4" s="20" customFormat="1" ht="16.350000000000001" customHeight="1" x14ac:dyDescent="0.2">
      <c r="A701" s="17" t="s">
        <v>32079</v>
      </c>
      <c r="B701" s="17" t="s">
        <v>32080</v>
      </c>
      <c r="C701" s="18" t="s">
        <v>32081</v>
      </c>
      <c r="D701" s="19">
        <v>118.49</v>
      </c>
    </row>
    <row r="702" spans="1:4" s="20" customFormat="1" ht="16.350000000000001" customHeight="1" x14ac:dyDescent="0.2">
      <c r="A702" s="17" t="s">
        <v>32082</v>
      </c>
      <c r="B702" s="17" t="s">
        <v>32083</v>
      </c>
      <c r="C702" s="18" t="s">
        <v>32084</v>
      </c>
      <c r="D702" s="19">
        <v>102</v>
      </c>
    </row>
    <row r="703" spans="1:4" s="20" customFormat="1" ht="16.350000000000001" customHeight="1" x14ac:dyDescent="0.2">
      <c r="A703" s="17" t="s">
        <v>32085</v>
      </c>
      <c r="B703" s="17" t="s">
        <v>32086</v>
      </c>
      <c r="C703" s="18" t="s">
        <v>32087</v>
      </c>
      <c r="D703" s="19">
        <v>5</v>
      </c>
    </row>
    <row r="704" spans="1:4" s="20" customFormat="1" ht="16.350000000000001" customHeight="1" x14ac:dyDescent="0.2">
      <c r="A704" s="17" t="s">
        <v>32088</v>
      </c>
      <c r="B704" s="17" t="s">
        <v>32089</v>
      </c>
      <c r="C704" s="18" t="s">
        <v>32090</v>
      </c>
      <c r="D704" s="19">
        <v>6</v>
      </c>
    </row>
    <row r="705" spans="1:4" s="20" customFormat="1" ht="16.350000000000001" customHeight="1" x14ac:dyDescent="0.2">
      <c r="A705" s="17" t="s">
        <v>32091</v>
      </c>
      <c r="B705" s="17" t="s">
        <v>32092</v>
      </c>
      <c r="C705" s="18" t="s">
        <v>32093</v>
      </c>
      <c r="D705" s="19">
        <v>51</v>
      </c>
    </row>
    <row r="706" spans="1:4" s="20" customFormat="1" ht="16.350000000000001" customHeight="1" x14ac:dyDescent="0.2">
      <c r="A706" s="17" t="s">
        <v>32094</v>
      </c>
      <c r="B706" s="17" t="s">
        <v>32095</v>
      </c>
      <c r="C706" s="18" t="s">
        <v>32096</v>
      </c>
      <c r="D706" s="19">
        <v>9</v>
      </c>
    </row>
    <row r="707" spans="1:4" s="20" customFormat="1" ht="16.350000000000001" customHeight="1" x14ac:dyDescent="0.2">
      <c r="A707" s="17" t="s">
        <v>32097</v>
      </c>
      <c r="B707" s="17" t="s">
        <v>32098</v>
      </c>
      <c r="C707" s="18" t="s">
        <v>32099</v>
      </c>
      <c r="D707" s="19">
        <v>147</v>
      </c>
    </row>
    <row r="708" spans="1:4" s="20" customFormat="1" ht="16.350000000000001" customHeight="1" x14ac:dyDescent="0.2">
      <c r="A708" s="17" t="s">
        <v>32100</v>
      </c>
      <c r="B708" s="17" t="s">
        <v>32101</v>
      </c>
      <c r="C708" s="18" t="s">
        <v>32102</v>
      </c>
      <c r="D708" s="19">
        <v>3</v>
      </c>
    </row>
    <row r="709" spans="1:4" s="20" customFormat="1" ht="16.350000000000001" customHeight="1" x14ac:dyDescent="0.2">
      <c r="A709" s="17" t="s">
        <v>32103</v>
      </c>
      <c r="B709" s="17" t="s">
        <v>32104</v>
      </c>
      <c r="C709" s="18" t="s">
        <v>32105</v>
      </c>
      <c r="D709" s="19">
        <v>3</v>
      </c>
    </row>
    <row r="710" spans="1:4" s="20" customFormat="1" ht="16.350000000000001" customHeight="1" x14ac:dyDescent="0.2">
      <c r="A710" s="17" t="s">
        <v>32106</v>
      </c>
      <c r="B710" s="17" t="s">
        <v>32107</v>
      </c>
      <c r="C710" s="18" t="s">
        <v>32108</v>
      </c>
      <c r="D710" s="19">
        <v>34</v>
      </c>
    </row>
    <row r="711" spans="1:4" s="20" customFormat="1" ht="16.350000000000001" customHeight="1" x14ac:dyDescent="0.2">
      <c r="A711" s="17" t="s">
        <v>32109</v>
      </c>
      <c r="B711" s="17" t="s">
        <v>32110</v>
      </c>
      <c r="C711" s="18" t="s">
        <v>32111</v>
      </c>
      <c r="D711" s="19">
        <v>45</v>
      </c>
    </row>
    <row r="712" spans="1:4" s="20" customFormat="1" ht="16.350000000000001" customHeight="1" x14ac:dyDescent="0.2">
      <c r="A712" s="17" t="s">
        <v>32112</v>
      </c>
      <c r="B712" s="17" t="s">
        <v>32113</v>
      </c>
      <c r="C712" s="18" t="s">
        <v>32114</v>
      </c>
      <c r="D712" s="19">
        <v>54</v>
      </c>
    </row>
    <row r="713" spans="1:4" s="20" customFormat="1" ht="16.350000000000001" customHeight="1" x14ac:dyDescent="0.2">
      <c r="A713" s="17" t="s">
        <v>32115</v>
      </c>
      <c r="B713" s="17" t="s">
        <v>32116</v>
      </c>
      <c r="C713" s="18" t="s">
        <v>32117</v>
      </c>
      <c r="D713" s="19">
        <v>290</v>
      </c>
    </row>
    <row r="714" spans="1:4" s="20" customFormat="1" ht="16.350000000000001" customHeight="1" x14ac:dyDescent="0.2">
      <c r="A714" s="17" t="s">
        <v>32118</v>
      </c>
      <c r="B714" s="17" t="s">
        <v>32119</v>
      </c>
      <c r="C714" s="18" t="s">
        <v>32120</v>
      </c>
      <c r="D714" s="19">
        <v>188</v>
      </c>
    </row>
    <row r="715" spans="1:4" s="20" customFormat="1" ht="16.350000000000001" customHeight="1" x14ac:dyDescent="0.2">
      <c r="A715" s="17" t="s">
        <v>32121</v>
      </c>
      <c r="B715" s="17" t="s">
        <v>32122</v>
      </c>
      <c r="C715" s="18" t="s">
        <v>32123</v>
      </c>
      <c r="D715" s="19">
        <v>174</v>
      </c>
    </row>
    <row r="716" spans="1:4" s="20" customFormat="1" ht="16.350000000000001" customHeight="1" x14ac:dyDescent="0.2">
      <c r="A716" s="17" t="s">
        <v>32124</v>
      </c>
      <c r="B716" s="17" t="s">
        <v>32125</v>
      </c>
      <c r="C716" s="18" t="s">
        <v>32126</v>
      </c>
      <c r="D716" s="19">
        <v>284</v>
      </c>
    </row>
    <row r="717" spans="1:4" s="20" customFormat="1" ht="16.350000000000001" customHeight="1" x14ac:dyDescent="0.2">
      <c r="A717" s="17" t="s">
        <v>32127</v>
      </c>
      <c r="B717" s="17" t="s">
        <v>32128</v>
      </c>
      <c r="C717" s="18" t="s">
        <v>32129</v>
      </c>
      <c r="D717" s="19">
        <v>252</v>
      </c>
    </row>
    <row r="718" spans="1:4" s="20" customFormat="1" ht="16.350000000000001" customHeight="1" x14ac:dyDescent="0.2">
      <c r="A718" s="17" t="s">
        <v>32130</v>
      </c>
      <c r="B718" s="17" t="s">
        <v>32131</v>
      </c>
      <c r="C718" s="18" t="s">
        <v>32132</v>
      </c>
      <c r="D718" s="19">
        <v>253</v>
      </c>
    </row>
    <row r="719" spans="1:4" s="20" customFormat="1" ht="16.350000000000001" customHeight="1" x14ac:dyDescent="0.2">
      <c r="A719" s="17" t="s">
        <v>32133</v>
      </c>
      <c r="B719" s="17" t="s">
        <v>32134</v>
      </c>
      <c r="C719" s="18" t="s">
        <v>32135</v>
      </c>
      <c r="D719" s="19">
        <v>160</v>
      </c>
    </row>
    <row r="720" spans="1:4" s="20" customFormat="1" ht="16.350000000000001" customHeight="1" x14ac:dyDescent="0.2">
      <c r="A720" s="17" t="s">
        <v>32136</v>
      </c>
      <c r="B720" s="17" t="s">
        <v>32137</v>
      </c>
      <c r="C720" s="18" t="s">
        <v>32138</v>
      </c>
      <c r="D720" s="19">
        <v>20</v>
      </c>
    </row>
    <row r="721" spans="1:4" s="20" customFormat="1" ht="16.350000000000001" customHeight="1" x14ac:dyDescent="0.2">
      <c r="A721" s="17" t="s">
        <v>32139</v>
      </c>
      <c r="B721" s="17" t="s">
        <v>32140</v>
      </c>
      <c r="C721" s="18" t="s">
        <v>32141</v>
      </c>
      <c r="D721" s="19">
        <v>38</v>
      </c>
    </row>
    <row r="722" spans="1:4" s="20" customFormat="1" ht="16.350000000000001" customHeight="1" x14ac:dyDescent="0.2">
      <c r="A722" s="17" t="s">
        <v>32142</v>
      </c>
      <c r="B722" s="17" t="s">
        <v>32143</v>
      </c>
      <c r="C722" s="18" t="s">
        <v>32144</v>
      </c>
      <c r="D722" s="19">
        <v>50</v>
      </c>
    </row>
    <row r="723" spans="1:4" s="20" customFormat="1" ht="16.350000000000001" customHeight="1" x14ac:dyDescent="0.2">
      <c r="A723" s="17" t="s">
        <v>32145</v>
      </c>
      <c r="B723" s="17" t="s">
        <v>32146</v>
      </c>
      <c r="C723" s="18" t="s">
        <v>32147</v>
      </c>
      <c r="D723" s="19">
        <v>947</v>
      </c>
    </row>
    <row r="724" spans="1:4" s="20" customFormat="1" ht="16.350000000000001" customHeight="1" x14ac:dyDescent="0.2">
      <c r="A724" s="17" t="s">
        <v>32148</v>
      </c>
      <c r="B724" s="17" t="s">
        <v>32149</v>
      </c>
      <c r="C724" s="18" t="s">
        <v>32150</v>
      </c>
      <c r="D724" s="19">
        <v>690.5</v>
      </c>
    </row>
    <row r="725" spans="1:4" s="20" customFormat="1" ht="16.350000000000001" customHeight="1" x14ac:dyDescent="0.2">
      <c r="A725" s="17" t="s">
        <v>32151</v>
      </c>
      <c r="B725" s="17" t="s">
        <v>32152</v>
      </c>
      <c r="C725" s="18" t="s">
        <v>32153</v>
      </c>
      <c r="D725" s="19">
        <v>675</v>
      </c>
    </row>
    <row r="726" spans="1:4" s="20" customFormat="1" ht="16.350000000000001" customHeight="1" x14ac:dyDescent="0.2">
      <c r="A726" s="17" t="s">
        <v>32154</v>
      </c>
      <c r="B726" s="17" t="s">
        <v>32155</v>
      </c>
      <c r="C726" s="18" t="s">
        <v>32156</v>
      </c>
      <c r="D726" s="19">
        <v>675</v>
      </c>
    </row>
    <row r="727" spans="1:4" s="20" customFormat="1" ht="16.350000000000001" customHeight="1" x14ac:dyDescent="0.2">
      <c r="A727" s="17" t="s">
        <v>32157</v>
      </c>
      <c r="B727" s="17" t="s">
        <v>32158</v>
      </c>
      <c r="C727" s="18" t="s">
        <v>32159</v>
      </c>
      <c r="D727" s="19">
        <v>675</v>
      </c>
    </row>
    <row r="728" spans="1:4" s="20" customFormat="1" ht="16.350000000000001" customHeight="1" x14ac:dyDescent="0.2">
      <c r="A728" s="17" t="s">
        <v>32160</v>
      </c>
      <c r="B728" s="17" t="s">
        <v>32161</v>
      </c>
      <c r="C728" s="18" t="s">
        <v>32162</v>
      </c>
      <c r="D728" s="19">
        <v>675</v>
      </c>
    </row>
    <row r="729" spans="1:4" s="20" customFormat="1" ht="16.350000000000001" customHeight="1" x14ac:dyDescent="0.2">
      <c r="A729" s="17" t="s">
        <v>32163</v>
      </c>
      <c r="B729" s="17" t="s">
        <v>32164</v>
      </c>
      <c r="C729" s="18" t="s">
        <v>32165</v>
      </c>
      <c r="D729" s="19">
        <v>113</v>
      </c>
    </row>
    <row r="730" spans="1:4" s="20" customFormat="1" ht="16.350000000000001" customHeight="1" x14ac:dyDescent="0.2">
      <c r="A730" s="17" t="s">
        <v>32166</v>
      </c>
      <c r="B730" s="17" t="s">
        <v>32167</v>
      </c>
      <c r="C730" s="18" t="s">
        <v>32168</v>
      </c>
      <c r="D730" s="19">
        <v>78</v>
      </c>
    </row>
    <row r="731" spans="1:4" s="20" customFormat="1" ht="16.350000000000001" customHeight="1" x14ac:dyDescent="0.2">
      <c r="A731" s="17" t="s">
        <v>32169</v>
      </c>
      <c r="B731" s="17" t="s">
        <v>32170</v>
      </c>
      <c r="C731" s="18" t="s">
        <v>32171</v>
      </c>
      <c r="D731" s="19">
        <v>158</v>
      </c>
    </row>
    <row r="732" spans="1:4" s="20" customFormat="1" ht="16.350000000000001" customHeight="1" x14ac:dyDescent="0.2">
      <c r="A732" s="17" t="s">
        <v>32172</v>
      </c>
      <c r="B732" s="17" t="s">
        <v>32173</v>
      </c>
      <c r="C732" s="18" t="s">
        <v>32174</v>
      </c>
      <c r="D732" s="19">
        <v>362</v>
      </c>
    </row>
    <row r="733" spans="1:4" s="20" customFormat="1" ht="16.350000000000001" customHeight="1" x14ac:dyDescent="0.2">
      <c r="A733" s="17" t="s">
        <v>32175</v>
      </c>
      <c r="B733" s="17" t="s">
        <v>32176</v>
      </c>
      <c r="C733" s="18" t="s">
        <v>32177</v>
      </c>
      <c r="D733" s="19">
        <v>187</v>
      </c>
    </row>
    <row r="734" spans="1:4" s="20" customFormat="1" ht="16.350000000000001" customHeight="1" x14ac:dyDescent="0.2">
      <c r="A734" s="17" t="s">
        <v>32178</v>
      </c>
      <c r="B734" s="17" t="s">
        <v>32179</v>
      </c>
      <c r="C734" s="18" t="s">
        <v>32180</v>
      </c>
      <c r="D734" s="19">
        <v>156</v>
      </c>
    </row>
    <row r="735" spans="1:4" s="20" customFormat="1" ht="16.350000000000001" customHeight="1" x14ac:dyDescent="0.2">
      <c r="A735" s="17" t="s">
        <v>32181</v>
      </c>
      <c r="B735" s="17" t="s">
        <v>32182</v>
      </c>
      <c r="C735" s="18" t="s">
        <v>32183</v>
      </c>
      <c r="D735" s="19">
        <v>156</v>
      </c>
    </row>
    <row r="736" spans="1:4" s="20" customFormat="1" ht="16.350000000000001" customHeight="1" x14ac:dyDescent="0.2">
      <c r="A736" s="17" t="s">
        <v>32184</v>
      </c>
      <c r="B736" s="17" t="s">
        <v>32185</v>
      </c>
      <c r="C736" s="18" t="s">
        <v>32186</v>
      </c>
      <c r="D736" s="19">
        <v>174</v>
      </c>
    </row>
    <row r="737" spans="1:4" s="20" customFormat="1" ht="16.350000000000001" customHeight="1" x14ac:dyDescent="0.2">
      <c r="A737" s="17" t="s">
        <v>32187</v>
      </c>
      <c r="B737" s="17" t="s">
        <v>32188</v>
      </c>
      <c r="C737" s="18" t="s">
        <v>32189</v>
      </c>
      <c r="D737" s="19">
        <v>158</v>
      </c>
    </row>
    <row r="738" spans="1:4" s="20" customFormat="1" ht="16.350000000000001" customHeight="1" x14ac:dyDescent="0.2">
      <c r="A738" s="17" t="s">
        <v>32190</v>
      </c>
      <c r="B738" s="17" t="s">
        <v>32191</v>
      </c>
      <c r="C738" s="18" t="s">
        <v>32192</v>
      </c>
      <c r="D738" s="19">
        <v>156</v>
      </c>
    </row>
    <row r="739" spans="1:4" s="20" customFormat="1" ht="16.350000000000001" customHeight="1" x14ac:dyDescent="0.2">
      <c r="A739" s="17" t="s">
        <v>32193</v>
      </c>
      <c r="B739" s="17" t="s">
        <v>32194</v>
      </c>
      <c r="C739" s="18" t="s">
        <v>32195</v>
      </c>
      <c r="D739" s="19">
        <v>162</v>
      </c>
    </row>
    <row r="740" spans="1:4" s="20" customFormat="1" ht="16.350000000000001" customHeight="1" x14ac:dyDescent="0.2">
      <c r="A740" s="17" t="s">
        <v>32196</v>
      </c>
      <c r="B740" s="17" t="s">
        <v>32197</v>
      </c>
      <c r="C740" s="18" t="s">
        <v>32198</v>
      </c>
      <c r="D740" s="19">
        <v>233</v>
      </c>
    </row>
    <row r="741" spans="1:4" s="20" customFormat="1" ht="16.350000000000001" customHeight="1" x14ac:dyDescent="0.2">
      <c r="A741" s="17" t="s">
        <v>32199</v>
      </c>
      <c r="B741" s="17" t="s">
        <v>32200</v>
      </c>
      <c r="C741" s="18" t="s">
        <v>32201</v>
      </c>
      <c r="D741" s="19">
        <v>307</v>
      </c>
    </row>
    <row r="742" spans="1:4" s="20" customFormat="1" ht="16.350000000000001" customHeight="1" x14ac:dyDescent="0.2">
      <c r="A742" s="17" t="s">
        <v>32202</v>
      </c>
      <c r="B742" s="17" t="s">
        <v>32203</v>
      </c>
      <c r="C742" s="18" t="s">
        <v>32204</v>
      </c>
      <c r="D742" s="19">
        <v>243</v>
      </c>
    </row>
    <row r="743" spans="1:4" s="20" customFormat="1" ht="16.350000000000001" customHeight="1" x14ac:dyDescent="0.2">
      <c r="A743" s="17" t="s">
        <v>32205</v>
      </c>
      <c r="B743" s="17" t="s">
        <v>32206</v>
      </c>
      <c r="C743" s="18" t="s">
        <v>32207</v>
      </c>
      <c r="D743" s="19">
        <v>237</v>
      </c>
    </row>
    <row r="744" spans="1:4" s="20" customFormat="1" ht="16.350000000000001" customHeight="1" x14ac:dyDescent="0.2">
      <c r="A744" s="17" t="s">
        <v>32208</v>
      </c>
      <c r="B744" s="17" t="s">
        <v>32209</v>
      </c>
      <c r="C744" s="18" t="s">
        <v>32210</v>
      </c>
      <c r="D744" s="19">
        <v>333</v>
      </c>
    </row>
    <row r="745" spans="1:4" s="20" customFormat="1" ht="16.350000000000001" customHeight="1" x14ac:dyDescent="0.2">
      <c r="A745" s="17" t="s">
        <v>32211</v>
      </c>
      <c r="B745" s="17" t="s">
        <v>32212</v>
      </c>
      <c r="C745" s="18" t="s">
        <v>32213</v>
      </c>
      <c r="D745" s="19">
        <v>562</v>
      </c>
    </row>
    <row r="746" spans="1:4" s="20" customFormat="1" ht="16.350000000000001" customHeight="1" x14ac:dyDescent="0.2">
      <c r="A746" s="17" t="s">
        <v>32214</v>
      </c>
      <c r="B746" s="17" t="s">
        <v>32215</v>
      </c>
      <c r="C746" s="18" t="s">
        <v>32216</v>
      </c>
      <c r="D746" s="19">
        <v>562</v>
      </c>
    </row>
    <row r="747" spans="1:4" s="20" customFormat="1" ht="16.350000000000001" customHeight="1" x14ac:dyDescent="0.2">
      <c r="A747" s="17" t="s">
        <v>32217</v>
      </c>
      <c r="B747" s="17" t="s">
        <v>32218</v>
      </c>
      <c r="C747" s="18" t="s">
        <v>32219</v>
      </c>
      <c r="D747" s="19">
        <v>562</v>
      </c>
    </row>
    <row r="748" spans="1:4" s="20" customFormat="1" ht="16.350000000000001" customHeight="1" x14ac:dyDescent="0.2">
      <c r="A748" s="17" t="s">
        <v>32220</v>
      </c>
      <c r="B748" s="17" t="s">
        <v>32221</v>
      </c>
      <c r="C748" s="18" t="s">
        <v>32222</v>
      </c>
      <c r="D748" s="19">
        <v>511</v>
      </c>
    </row>
    <row r="749" spans="1:4" s="20" customFormat="1" ht="16.350000000000001" customHeight="1" x14ac:dyDescent="0.2">
      <c r="A749" s="17" t="s">
        <v>32223</v>
      </c>
      <c r="B749" s="17" t="s">
        <v>32224</v>
      </c>
      <c r="C749" s="18" t="s">
        <v>32225</v>
      </c>
      <c r="D749" s="19">
        <v>512</v>
      </c>
    </row>
    <row r="750" spans="1:4" s="20" customFormat="1" ht="16.350000000000001" customHeight="1" x14ac:dyDescent="0.2">
      <c r="A750" s="17" t="s">
        <v>32226</v>
      </c>
      <c r="B750" s="17" t="s">
        <v>32227</v>
      </c>
      <c r="C750" s="18" t="s">
        <v>32228</v>
      </c>
      <c r="D750" s="19">
        <v>501</v>
      </c>
    </row>
    <row r="751" spans="1:4" s="20" customFormat="1" ht="16.350000000000001" customHeight="1" x14ac:dyDescent="0.2">
      <c r="A751" s="17" t="s">
        <v>32229</v>
      </c>
      <c r="B751" s="17" t="s">
        <v>32230</v>
      </c>
      <c r="C751" s="18" t="s">
        <v>32231</v>
      </c>
      <c r="D751" s="19">
        <v>601</v>
      </c>
    </row>
    <row r="752" spans="1:4" s="20" customFormat="1" ht="16.350000000000001" customHeight="1" x14ac:dyDescent="0.2">
      <c r="A752" s="17" t="s">
        <v>32232</v>
      </c>
      <c r="B752" s="17" t="s">
        <v>32233</v>
      </c>
      <c r="C752" s="18" t="s">
        <v>32234</v>
      </c>
      <c r="D752" s="19">
        <v>601</v>
      </c>
    </row>
    <row r="753" spans="1:4" s="20" customFormat="1" ht="16.350000000000001" customHeight="1" x14ac:dyDescent="0.2">
      <c r="A753" s="17" t="s">
        <v>32235</v>
      </c>
      <c r="B753" s="17" t="s">
        <v>32236</v>
      </c>
      <c r="C753" s="18" t="s">
        <v>32237</v>
      </c>
      <c r="D753" s="19">
        <v>1562</v>
      </c>
    </row>
    <row r="754" spans="1:4" s="20" customFormat="1" ht="16.350000000000001" customHeight="1" x14ac:dyDescent="0.2">
      <c r="A754" s="17" t="s">
        <v>32238</v>
      </c>
      <c r="B754" s="17" t="s">
        <v>32239</v>
      </c>
      <c r="C754" s="18" t="s">
        <v>32240</v>
      </c>
      <c r="D754" s="19">
        <v>1562</v>
      </c>
    </row>
    <row r="755" spans="1:4" s="20" customFormat="1" ht="16.350000000000001" customHeight="1" x14ac:dyDescent="0.2">
      <c r="A755" s="17" t="s">
        <v>32241</v>
      </c>
      <c r="B755" s="17" t="s">
        <v>32242</v>
      </c>
      <c r="C755" s="18" t="s">
        <v>32243</v>
      </c>
      <c r="D755" s="19">
        <v>1562</v>
      </c>
    </row>
    <row r="756" spans="1:4" s="20" customFormat="1" ht="16.350000000000001" customHeight="1" x14ac:dyDescent="0.2">
      <c r="A756" s="17" t="s">
        <v>32244</v>
      </c>
      <c r="B756" s="17" t="s">
        <v>32245</v>
      </c>
      <c r="C756" s="18" t="s">
        <v>32246</v>
      </c>
      <c r="D756" s="19">
        <v>3355</v>
      </c>
    </row>
    <row r="757" spans="1:4" s="20" customFormat="1" ht="16.350000000000001" customHeight="1" x14ac:dyDescent="0.2">
      <c r="A757" s="17" t="s">
        <v>32247</v>
      </c>
      <c r="B757" s="17" t="s">
        <v>32248</v>
      </c>
      <c r="C757" s="18" t="s">
        <v>32249</v>
      </c>
      <c r="D757" s="19">
        <v>3355</v>
      </c>
    </row>
    <row r="758" spans="1:4" s="20" customFormat="1" ht="16.350000000000001" customHeight="1" x14ac:dyDescent="0.2">
      <c r="A758" s="17" t="s">
        <v>32250</v>
      </c>
      <c r="B758" s="17" t="s">
        <v>32251</v>
      </c>
      <c r="C758" s="18" t="s">
        <v>32252</v>
      </c>
      <c r="D758" s="19">
        <v>2647</v>
      </c>
    </row>
    <row r="759" spans="1:4" s="20" customFormat="1" ht="16.350000000000001" customHeight="1" x14ac:dyDescent="0.2">
      <c r="A759" s="17" t="s">
        <v>32253</v>
      </c>
      <c r="B759" s="17" t="s">
        <v>32254</v>
      </c>
      <c r="C759" s="18" t="s">
        <v>32255</v>
      </c>
      <c r="D759" s="19">
        <v>5693</v>
      </c>
    </row>
    <row r="760" spans="1:4" s="20" customFormat="1" ht="16.350000000000001" customHeight="1" x14ac:dyDescent="0.2">
      <c r="A760" s="17" t="s">
        <v>32256</v>
      </c>
      <c r="B760" s="17" t="s">
        <v>32257</v>
      </c>
      <c r="C760" s="18" t="s">
        <v>32258</v>
      </c>
      <c r="D760" s="19">
        <v>5693</v>
      </c>
    </row>
    <row r="761" spans="1:4" s="20" customFormat="1" ht="16.350000000000001" customHeight="1" x14ac:dyDescent="0.2">
      <c r="A761" s="17" t="s">
        <v>32259</v>
      </c>
      <c r="B761" s="17" t="s">
        <v>32260</v>
      </c>
      <c r="C761" s="18" t="s">
        <v>32261</v>
      </c>
      <c r="D761" s="19">
        <v>6350</v>
      </c>
    </row>
    <row r="762" spans="1:4" s="20" customFormat="1" ht="16.350000000000001" customHeight="1" x14ac:dyDescent="0.2">
      <c r="A762" s="17" t="s">
        <v>32262</v>
      </c>
      <c r="B762" s="17" t="s">
        <v>32263</v>
      </c>
      <c r="C762" s="18" t="s">
        <v>32264</v>
      </c>
      <c r="D762" s="19">
        <v>8100</v>
      </c>
    </row>
    <row r="763" spans="1:4" s="20" customFormat="1" ht="16.350000000000001" customHeight="1" x14ac:dyDescent="0.2">
      <c r="A763" s="17" t="s">
        <v>32265</v>
      </c>
      <c r="B763" s="17" t="s">
        <v>32266</v>
      </c>
      <c r="C763" s="18" t="s">
        <v>32267</v>
      </c>
      <c r="D763" s="19">
        <v>1000</v>
      </c>
    </row>
    <row r="764" spans="1:4" s="20" customFormat="1" ht="16.350000000000001" customHeight="1" x14ac:dyDescent="0.2">
      <c r="A764" s="17" t="s">
        <v>32268</v>
      </c>
      <c r="B764" s="17" t="s">
        <v>32269</v>
      </c>
      <c r="C764" s="18" t="s">
        <v>32270</v>
      </c>
      <c r="D764" s="19">
        <v>1000</v>
      </c>
    </row>
    <row r="765" spans="1:4" s="20" customFormat="1" ht="16.350000000000001" customHeight="1" x14ac:dyDescent="0.2">
      <c r="A765" s="17" t="s">
        <v>32271</v>
      </c>
      <c r="B765" s="17" t="s">
        <v>32272</v>
      </c>
      <c r="C765" s="18" t="s">
        <v>32273</v>
      </c>
      <c r="D765" s="19">
        <v>4639</v>
      </c>
    </row>
    <row r="766" spans="1:4" s="20" customFormat="1" ht="16.350000000000001" customHeight="1" x14ac:dyDescent="0.2">
      <c r="A766" s="17" t="s">
        <v>32274</v>
      </c>
      <c r="B766" s="17" t="s">
        <v>32275</v>
      </c>
      <c r="C766" s="18" t="s">
        <v>32276</v>
      </c>
      <c r="D766" s="19">
        <v>4170</v>
      </c>
    </row>
    <row r="767" spans="1:4" s="20" customFormat="1" ht="16.350000000000001" customHeight="1" x14ac:dyDescent="0.2">
      <c r="A767" s="17" t="s">
        <v>32277</v>
      </c>
      <c r="B767" s="17" t="s">
        <v>32278</v>
      </c>
      <c r="C767" s="18" t="s">
        <v>32279</v>
      </c>
      <c r="D767" s="19">
        <v>2095</v>
      </c>
    </row>
    <row r="768" spans="1:4" s="20" customFormat="1" ht="16.350000000000001" customHeight="1" x14ac:dyDescent="0.2">
      <c r="A768" s="17" t="s">
        <v>32280</v>
      </c>
      <c r="B768" s="17" t="s">
        <v>32281</v>
      </c>
      <c r="C768" s="18" t="s">
        <v>32282</v>
      </c>
      <c r="D768" s="19">
        <v>6645</v>
      </c>
    </row>
    <row r="769" spans="1:4" s="20" customFormat="1" ht="16.350000000000001" customHeight="1" x14ac:dyDescent="0.2">
      <c r="A769" s="17" t="s">
        <v>32283</v>
      </c>
      <c r="B769" s="17" t="s">
        <v>32284</v>
      </c>
      <c r="C769" s="18" t="s">
        <v>32285</v>
      </c>
      <c r="D769" s="19">
        <v>3238</v>
      </c>
    </row>
    <row r="770" spans="1:4" s="20" customFormat="1" ht="16.350000000000001" customHeight="1" x14ac:dyDescent="0.2">
      <c r="A770" s="17" t="s">
        <v>32286</v>
      </c>
      <c r="B770" s="17" t="s">
        <v>32287</v>
      </c>
      <c r="C770" s="18" t="s">
        <v>32288</v>
      </c>
      <c r="D770" s="19">
        <v>3238</v>
      </c>
    </row>
    <row r="771" spans="1:4" s="20" customFormat="1" ht="16.350000000000001" customHeight="1" x14ac:dyDescent="0.2">
      <c r="A771" s="17" t="s">
        <v>32289</v>
      </c>
      <c r="B771" s="17" t="s">
        <v>32290</v>
      </c>
      <c r="C771" s="18" t="s">
        <v>32291</v>
      </c>
      <c r="D771" s="19">
        <v>60250</v>
      </c>
    </row>
    <row r="772" spans="1:4" s="20" customFormat="1" ht="16.350000000000001" customHeight="1" x14ac:dyDescent="0.2">
      <c r="A772" s="17" t="s">
        <v>32292</v>
      </c>
      <c r="B772" s="17" t="s">
        <v>32293</v>
      </c>
      <c r="C772" s="18" t="s">
        <v>32294</v>
      </c>
      <c r="D772" s="19">
        <v>1000</v>
      </c>
    </row>
    <row r="773" spans="1:4" s="20" customFormat="1" ht="16.350000000000001" customHeight="1" x14ac:dyDescent="0.2">
      <c r="A773" s="17" t="s">
        <v>32295</v>
      </c>
      <c r="B773" s="17" t="s">
        <v>32296</v>
      </c>
      <c r="C773" s="18" t="s">
        <v>32297</v>
      </c>
      <c r="D773" s="19">
        <v>151</v>
      </c>
    </row>
    <row r="774" spans="1:4" s="20" customFormat="1" ht="16.350000000000001" customHeight="1" x14ac:dyDescent="0.2">
      <c r="A774" s="17" t="s">
        <v>32298</v>
      </c>
      <c r="B774" s="17" t="s">
        <v>32299</v>
      </c>
      <c r="C774" s="18" t="s">
        <v>32300</v>
      </c>
      <c r="D774" s="19">
        <v>177</v>
      </c>
    </row>
    <row r="775" spans="1:4" s="20" customFormat="1" ht="16.350000000000001" customHeight="1" x14ac:dyDescent="0.2">
      <c r="A775" s="17" t="s">
        <v>32301</v>
      </c>
      <c r="B775" s="17" t="s">
        <v>32302</v>
      </c>
      <c r="C775" s="18" t="s">
        <v>32303</v>
      </c>
      <c r="D775" s="19">
        <v>80</v>
      </c>
    </row>
    <row r="776" spans="1:4" s="20" customFormat="1" ht="16.350000000000001" customHeight="1" x14ac:dyDescent="0.2">
      <c r="A776" s="17" t="s">
        <v>32304</v>
      </c>
      <c r="B776" s="17" t="s">
        <v>32305</v>
      </c>
      <c r="C776" s="18" t="s">
        <v>32306</v>
      </c>
      <c r="D776" s="19">
        <v>177</v>
      </c>
    </row>
    <row r="777" spans="1:4" s="20" customFormat="1" ht="16.350000000000001" customHeight="1" x14ac:dyDescent="0.2">
      <c r="A777" s="17" t="s">
        <v>32307</v>
      </c>
      <c r="B777" s="17" t="s">
        <v>32308</v>
      </c>
      <c r="C777" s="18" t="s">
        <v>32309</v>
      </c>
      <c r="D777" s="19">
        <v>235</v>
      </c>
    </row>
    <row r="778" spans="1:4" s="20" customFormat="1" ht="16.350000000000001" customHeight="1" x14ac:dyDescent="0.2">
      <c r="A778" s="17" t="s">
        <v>32310</v>
      </c>
      <c r="B778" s="17" t="s">
        <v>32311</v>
      </c>
      <c r="C778" s="18" t="s">
        <v>32312</v>
      </c>
      <c r="D778" s="19">
        <v>4454</v>
      </c>
    </row>
    <row r="779" spans="1:4" s="20" customFormat="1" ht="16.350000000000001" customHeight="1" x14ac:dyDescent="0.2">
      <c r="A779" s="17" t="s">
        <v>32313</v>
      </c>
      <c r="B779" s="17" t="s">
        <v>32314</v>
      </c>
      <c r="C779" s="18" t="s">
        <v>32315</v>
      </c>
      <c r="D779" s="19">
        <v>6305</v>
      </c>
    </row>
    <row r="780" spans="1:4" s="20" customFormat="1" ht="16.350000000000001" customHeight="1" x14ac:dyDescent="0.2">
      <c r="A780" s="17" t="s">
        <v>32316</v>
      </c>
      <c r="B780" s="17" t="s">
        <v>32317</v>
      </c>
      <c r="C780" s="18" t="s">
        <v>32318</v>
      </c>
      <c r="D780" s="19">
        <v>4100</v>
      </c>
    </row>
    <row r="781" spans="1:4" s="20" customFormat="1" ht="16.350000000000001" customHeight="1" x14ac:dyDescent="0.2">
      <c r="A781" s="17" t="s">
        <v>32319</v>
      </c>
      <c r="B781" s="17" t="s">
        <v>32320</v>
      </c>
      <c r="C781" s="18" t="s">
        <v>32321</v>
      </c>
      <c r="D781" s="19">
        <v>5093</v>
      </c>
    </row>
    <row r="782" spans="1:4" s="20" customFormat="1" ht="16.350000000000001" customHeight="1" x14ac:dyDescent="0.2">
      <c r="A782" s="17" t="s">
        <v>32322</v>
      </c>
      <c r="B782" s="17" t="s">
        <v>32323</v>
      </c>
      <c r="C782" s="18" t="s">
        <v>32324</v>
      </c>
      <c r="D782" s="19">
        <v>1135</v>
      </c>
    </row>
    <row r="783" spans="1:4" s="20" customFormat="1" ht="16.350000000000001" customHeight="1" x14ac:dyDescent="0.2">
      <c r="A783" s="17" t="s">
        <v>32325</v>
      </c>
      <c r="B783" s="17" t="s">
        <v>32326</v>
      </c>
      <c r="C783" s="18" t="s">
        <v>32327</v>
      </c>
      <c r="D783" s="19">
        <v>5523</v>
      </c>
    </row>
    <row r="784" spans="1:4" s="20" customFormat="1" ht="16.350000000000001" customHeight="1" x14ac:dyDescent="0.2">
      <c r="A784" s="17" t="s">
        <v>32328</v>
      </c>
      <c r="B784" s="17" t="s">
        <v>32329</v>
      </c>
      <c r="C784" s="18" t="s">
        <v>32330</v>
      </c>
      <c r="D784" s="19">
        <v>4982</v>
      </c>
    </row>
    <row r="785" spans="1:4" s="20" customFormat="1" ht="16.350000000000001" customHeight="1" x14ac:dyDescent="0.2">
      <c r="A785" s="17" t="s">
        <v>32331</v>
      </c>
      <c r="B785" s="17" t="s">
        <v>32332</v>
      </c>
      <c r="C785" s="18" t="s">
        <v>32333</v>
      </c>
      <c r="D785" s="19">
        <v>5547</v>
      </c>
    </row>
    <row r="786" spans="1:4" s="20" customFormat="1" ht="16.350000000000001" customHeight="1" x14ac:dyDescent="0.2">
      <c r="A786" s="17" t="s">
        <v>32334</v>
      </c>
      <c r="B786" s="17" t="s">
        <v>32335</v>
      </c>
      <c r="C786" s="18" t="s">
        <v>32336</v>
      </c>
      <c r="D786" s="19">
        <v>5942</v>
      </c>
    </row>
    <row r="787" spans="1:4" s="20" customFormat="1" ht="16.350000000000001" customHeight="1" x14ac:dyDescent="0.2">
      <c r="A787" s="17" t="s">
        <v>32337</v>
      </c>
      <c r="B787" s="17" t="s">
        <v>32338</v>
      </c>
      <c r="C787" s="18" t="s">
        <v>32339</v>
      </c>
      <c r="D787" s="19">
        <v>9633</v>
      </c>
    </row>
    <row r="788" spans="1:4" s="20" customFormat="1" ht="16.350000000000001" customHeight="1" x14ac:dyDescent="0.2">
      <c r="A788" s="17" t="s">
        <v>32340</v>
      </c>
      <c r="B788" s="17" t="s">
        <v>32341</v>
      </c>
      <c r="C788" s="18" t="s">
        <v>32342</v>
      </c>
      <c r="D788" s="19">
        <v>3696</v>
      </c>
    </row>
    <row r="789" spans="1:4" s="20" customFormat="1" ht="16.350000000000001" customHeight="1" x14ac:dyDescent="0.2">
      <c r="A789" s="17" t="s">
        <v>32343</v>
      </c>
      <c r="B789" s="17" t="s">
        <v>32344</v>
      </c>
      <c r="C789" s="18" t="s">
        <v>32345</v>
      </c>
      <c r="D789" s="19">
        <v>103944</v>
      </c>
    </row>
    <row r="790" spans="1:4" s="20" customFormat="1" ht="16.350000000000001" customHeight="1" x14ac:dyDescent="0.2">
      <c r="A790" s="17" t="s">
        <v>32346</v>
      </c>
      <c r="B790" s="17" t="s">
        <v>32347</v>
      </c>
      <c r="C790" s="18" t="s">
        <v>32348</v>
      </c>
      <c r="D790" s="19">
        <v>572000</v>
      </c>
    </row>
    <row r="791" spans="1:4" s="20" customFormat="1" ht="16.350000000000001" customHeight="1" x14ac:dyDescent="0.2">
      <c r="A791" s="17" t="s">
        <v>32349</v>
      </c>
      <c r="B791" s="17" t="s">
        <v>32350</v>
      </c>
      <c r="C791" s="18" t="s">
        <v>32351</v>
      </c>
      <c r="D791" s="19">
        <v>3644</v>
      </c>
    </row>
    <row r="792" spans="1:4" s="20" customFormat="1" ht="16.350000000000001" customHeight="1" x14ac:dyDescent="0.2">
      <c r="A792" s="17" t="s">
        <v>32352</v>
      </c>
      <c r="B792" s="17" t="s">
        <v>32353</v>
      </c>
      <c r="C792" s="18" t="s">
        <v>32354</v>
      </c>
      <c r="D792" s="19">
        <v>8044</v>
      </c>
    </row>
    <row r="793" spans="1:4" s="20" customFormat="1" ht="16.350000000000001" customHeight="1" x14ac:dyDescent="0.2">
      <c r="A793" s="17" t="s">
        <v>32355</v>
      </c>
      <c r="B793" s="17" t="s">
        <v>32356</v>
      </c>
      <c r="C793" s="18" t="s">
        <v>32357</v>
      </c>
      <c r="D793" s="19">
        <v>6736</v>
      </c>
    </row>
    <row r="794" spans="1:4" s="20" customFormat="1" ht="16.350000000000001" customHeight="1" x14ac:dyDescent="0.2">
      <c r="A794" s="17" t="s">
        <v>32358</v>
      </c>
      <c r="B794" s="17" t="s">
        <v>32359</v>
      </c>
      <c r="C794" s="18" t="s">
        <v>32360</v>
      </c>
      <c r="D794" s="19">
        <v>1350</v>
      </c>
    </row>
    <row r="795" spans="1:4" s="20" customFormat="1" ht="16.350000000000001" customHeight="1" x14ac:dyDescent="0.2">
      <c r="A795" s="17" t="s">
        <v>32361</v>
      </c>
      <c r="B795" s="17" t="s">
        <v>32362</v>
      </c>
      <c r="C795" s="18" t="s">
        <v>32363</v>
      </c>
      <c r="D795" s="19">
        <v>20</v>
      </c>
    </row>
    <row r="796" spans="1:4" s="20" customFormat="1" ht="16.350000000000001" customHeight="1" x14ac:dyDescent="0.2">
      <c r="A796" s="17" t="s">
        <v>32364</v>
      </c>
      <c r="B796" s="17" t="s">
        <v>32365</v>
      </c>
      <c r="C796" s="18" t="s">
        <v>32366</v>
      </c>
      <c r="D796" s="19">
        <v>25</v>
      </c>
    </row>
    <row r="797" spans="1:4" s="20" customFormat="1" ht="16.350000000000001" customHeight="1" x14ac:dyDescent="0.2">
      <c r="A797" s="17" t="s">
        <v>32367</v>
      </c>
      <c r="B797" s="17" t="s">
        <v>32368</v>
      </c>
      <c r="C797" s="18" t="s">
        <v>32369</v>
      </c>
      <c r="D797" s="19">
        <v>26</v>
      </c>
    </row>
    <row r="798" spans="1:4" s="20" customFormat="1" ht="16.350000000000001" customHeight="1" x14ac:dyDescent="0.2">
      <c r="A798" s="17" t="s">
        <v>32370</v>
      </c>
      <c r="B798" s="17" t="s">
        <v>32371</v>
      </c>
      <c r="C798" s="18" t="s">
        <v>32372</v>
      </c>
      <c r="D798" s="19">
        <v>35</v>
      </c>
    </row>
    <row r="799" spans="1:4" s="20" customFormat="1" ht="16.350000000000001" customHeight="1" x14ac:dyDescent="0.2">
      <c r="A799" s="17" t="s">
        <v>32373</v>
      </c>
      <c r="B799" s="17" t="s">
        <v>32374</v>
      </c>
      <c r="C799" s="18" t="s">
        <v>32375</v>
      </c>
      <c r="D799" s="19">
        <v>38</v>
      </c>
    </row>
    <row r="800" spans="1:4" s="20" customFormat="1" ht="16.350000000000001" customHeight="1" x14ac:dyDescent="0.2">
      <c r="A800" s="17" t="s">
        <v>32376</v>
      </c>
      <c r="B800" s="17" t="s">
        <v>32377</v>
      </c>
      <c r="C800" s="18" t="s">
        <v>32378</v>
      </c>
      <c r="D800" s="19">
        <v>42</v>
      </c>
    </row>
    <row r="801" spans="1:4" s="20" customFormat="1" ht="16.350000000000001" customHeight="1" x14ac:dyDescent="0.2">
      <c r="A801" s="17" t="s">
        <v>32379</v>
      </c>
      <c r="B801" s="17" t="s">
        <v>32380</v>
      </c>
      <c r="C801" s="18" t="s">
        <v>32381</v>
      </c>
      <c r="D801" s="19">
        <v>44</v>
      </c>
    </row>
    <row r="802" spans="1:4" s="20" customFormat="1" ht="16.350000000000001" customHeight="1" x14ac:dyDescent="0.2">
      <c r="A802" s="17" t="s">
        <v>32382</v>
      </c>
      <c r="B802" s="17" t="s">
        <v>32383</v>
      </c>
      <c r="C802" s="18" t="s">
        <v>32384</v>
      </c>
      <c r="D802" s="19">
        <v>52</v>
      </c>
    </row>
    <row r="803" spans="1:4" s="20" customFormat="1" ht="16.350000000000001" customHeight="1" x14ac:dyDescent="0.2">
      <c r="A803" s="17" t="s">
        <v>32385</v>
      </c>
      <c r="B803" s="17" t="s">
        <v>32386</v>
      </c>
      <c r="C803" s="18" t="s">
        <v>32387</v>
      </c>
      <c r="D803" s="19">
        <v>117</v>
      </c>
    </row>
    <row r="804" spans="1:4" s="20" customFormat="1" ht="16.350000000000001" customHeight="1" x14ac:dyDescent="0.2">
      <c r="A804" s="17" t="s">
        <v>32388</v>
      </c>
      <c r="B804" s="17" t="s">
        <v>32389</v>
      </c>
      <c r="C804" s="18" t="s">
        <v>32390</v>
      </c>
      <c r="D804" s="19">
        <v>52</v>
      </c>
    </row>
    <row r="805" spans="1:4" s="20" customFormat="1" ht="16.350000000000001" customHeight="1" x14ac:dyDescent="0.2">
      <c r="A805" s="17" t="s">
        <v>32391</v>
      </c>
      <c r="B805" s="17" t="s">
        <v>32392</v>
      </c>
      <c r="C805" s="18" t="s">
        <v>32393</v>
      </c>
      <c r="D805" s="19">
        <v>60</v>
      </c>
    </row>
    <row r="806" spans="1:4" s="20" customFormat="1" ht="16.350000000000001" customHeight="1" x14ac:dyDescent="0.2">
      <c r="A806" s="17" t="s">
        <v>32394</v>
      </c>
      <c r="B806" s="17" t="s">
        <v>32395</v>
      </c>
      <c r="C806" s="18" t="s">
        <v>32396</v>
      </c>
      <c r="D806" s="19">
        <v>73</v>
      </c>
    </row>
    <row r="807" spans="1:4" s="20" customFormat="1" ht="16.350000000000001" customHeight="1" x14ac:dyDescent="0.2">
      <c r="A807" s="17" t="s">
        <v>32397</v>
      </c>
      <c r="B807" s="17" t="s">
        <v>32398</v>
      </c>
      <c r="C807" s="18" t="s">
        <v>32399</v>
      </c>
      <c r="D807" s="19">
        <v>41</v>
      </c>
    </row>
    <row r="808" spans="1:4" s="20" customFormat="1" ht="16.350000000000001" customHeight="1" x14ac:dyDescent="0.2">
      <c r="A808" s="17" t="s">
        <v>32400</v>
      </c>
      <c r="B808" s="17" t="s">
        <v>32401</v>
      </c>
      <c r="C808" s="18" t="s">
        <v>32402</v>
      </c>
      <c r="D808" s="19">
        <v>44</v>
      </c>
    </row>
    <row r="809" spans="1:4" s="20" customFormat="1" ht="16.350000000000001" customHeight="1" x14ac:dyDescent="0.2">
      <c r="A809" s="17" t="s">
        <v>32403</v>
      </c>
      <c r="B809" s="17" t="s">
        <v>32404</v>
      </c>
      <c r="C809" s="18" t="s">
        <v>32405</v>
      </c>
      <c r="D809" s="19">
        <v>54</v>
      </c>
    </row>
    <row r="810" spans="1:4" s="20" customFormat="1" ht="16.350000000000001" customHeight="1" x14ac:dyDescent="0.2">
      <c r="A810" s="17" t="s">
        <v>32406</v>
      </c>
      <c r="B810" s="17" t="s">
        <v>32407</v>
      </c>
      <c r="C810" s="18" t="s">
        <v>32408</v>
      </c>
      <c r="D810" s="19">
        <v>69</v>
      </c>
    </row>
    <row r="811" spans="1:4" s="20" customFormat="1" ht="16.350000000000001" customHeight="1" x14ac:dyDescent="0.2">
      <c r="A811" s="17" t="s">
        <v>32409</v>
      </c>
      <c r="B811" s="17" t="s">
        <v>32410</v>
      </c>
      <c r="C811" s="18" t="s">
        <v>32411</v>
      </c>
      <c r="D811" s="19">
        <v>48</v>
      </c>
    </row>
    <row r="812" spans="1:4" s="20" customFormat="1" ht="16.350000000000001" customHeight="1" x14ac:dyDescent="0.2">
      <c r="A812" s="17" t="s">
        <v>32412</v>
      </c>
      <c r="B812" s="17" t="s">
        <v>32413</v>
      </c>
      <c r="C812" s="18" t="s">
        <v>32414</v>
      </c>
      <c r="D812" s="19">
        <v>56</v>
      </c>
    </row>
    <row r="813" spans="1:4" s="20" customFormat="1" ht="16.350000000000001" customHeight="1" x14ac:dyDescent="0.2">
      <c r="A813" s="17" t="s">
        <v>32415</v>
      </c>
      <c r="B813" s="17" t="s">
        <v>32416</v>
      </c>
      <c r="C813" s="18" t="s">
        <v>32417</v>
      </c>
      <c r="D813" s="19">
        <v>67</v>
      </c>
    </row>
    <row r="814" spans="1:4" s="20" customFormat="1" ht="16.350000000000001" customHeight="1" x14ac:dyDescent="0.2">
      <c r="A814" s="17" t="s">
        <v>32418</v>
      </c>
      <c r="B814" s="17" t="s">
        <v>32419</v>
      </c>
      <c r="C814" s="18" t="s">
        <v>32420</v>
      </c>
      <c r="D814" s="19">
        <v>69</v>
      </c>
    </row>
    <row r="815" spans="1:4" s="20" customFormat="1" ht="16.350000000000001" customHeight="1" x14ac:dyDescent="0.2">
      <c r="A815" s="17" t="s">
        <v>32421</v>
      </c>
      <c r="B815" s="17" t="s">
        <v>32422</v>
      </c>
      <c r="C815" s="18" t="s">
        <v>32423</v>
      </c>
      <c r="D815" s="19">
        <v>79</v>
      </c>
    </row>
    <row r="816" spans="1:4" s="20" customFormat="1" ht="16.350000000000001" customHeight="1" x14ac:dyDescent="0.2">
      <c r="A816" s="17" t="s">
        <v>32424</v>
      </c>
      <c r="B816" s="17" t="s">
        <v>32425</v>
      </c>
      <c r="C816" s="18" t="s">
        <v>32426</v>
      </c>
      <c r="D816" s="19">
        <v>81</v>
      </c>
    </row>
    <row r="817" spans="1:4" s="20" customFormat="1" ht="16.350000000000001" customHeight="1" x14ac:dyDescent="0.2">
      <c r="A817" s="17" t="s">
        <v>32427</v>
      </c>
      <c r="B817" s="17" t="s">
        <v>32428</v>
      </c>
      <c r="C817" s="18" t="s">
        <v>32429</v>
      </c>
      <c r="D817" s="19">
        <v>103</v>
      </c>
    </row>
    <row r="818" spans="1:4" s="20" customFormat="1" ht="16.350000000000001" customHeight="1" x14ac:dyDescent="0.2">
      <c r="A818" s="17" t="s">
        <v>32430</v>
      </c>
      <c r="B818" s="17" t="s">
        <v>32431</v>
      </c>
      <c r="C818" s="18" t="s">
        <v>32432</v>
      </c>
      <c r="D818" s="19">
        <v>57</v>
      </c>
    </row>
    <row r="819" spans="1:4" s="20" customFormat="1" ht="16.350000000000001" customHeight="1" x14ac:dyDescent="0.2">
      <c r="A819" s="17" t="s">
        <v>32433</v>
      </c>
      <c r="B819" s="17" t="s">
        <v>32434</v>
      </c>
      <c r="C819" s="18" t="s">
        <v>32435</v>
      </c>
      <c r="D819" s="19">
        <v>73</v>
      </c>
    </row>
    <row r="820" spans="1:4" s="20" customFormat="1" ht="16.350000000000001" customHeight="1" x14ac:dyDescent="0.2">
      <c r="A820" s="17" t="s">
        <v>32436</v>
      </c>
      <c r="B820" s="17" t="s">
        <v>32437</v>
      </c>
      <c r="C820" s="18" t="s">
        <v>32438</v>
      </c>
      <c r="D820" s="19">
        <v>1797</v>
      </c>
    </row>
    <row r="821" spans="1:4" s="20" customFormat="1" ht="16.350000000000001" customHeight="1" x14ac:dyDescent="0.2">
      <c r="A821" s="17" t="s">
        <v>32439</v>
      </c>
      <c r="B821" s="17" t="s">
        <v>32440</v>
      </c>
      <c r="C821" s="18" t="s">
        <v>32441</v>
      </c>
      <c r="D821" s="19">
        <v>1491.7</v>
      </c>
    </row>
    <row r="822" spans="1:4" s="20" customFormat="1" ht="16.350000000000001" customHeight="1" x14ac:dyDescent="0.2">
      <c r="A822" s="17" t="s">
        <v>32442</v>
      </c>
      <c r="B822" s="17" t="s">
        <v>32443</v>
      </c>
      <c r="C822" s="18" t="s">
        <v>32444</v>
      </c>
      <c r="D822" s="19">
        <v>155</v>
      </c>
    </row>
    <row r="823" spans="1:4" s="20" customFormat="1" ht="16.350000000000001" customHeight="1" x14ac:dyDescent="0.2">
      <c r="A823" s="17" t="s">
        <v>32445</v>
      </c>
      <c r="B823" s="17" t="s">
        <v>32446</v>
      </c>
      <c r="C823" s="18" t="s">
        <v>32447</v>
      </c>
      <c r="D823" s="19">
        <v>601</v>
      </c>
    </row>
    <row r="824" spans="1:4" s="20" customFormat="1" ht="16.350000000000001" customHeight="1" x14ac:dyDescent="0.2">
      <c r="A824" s="17" t="s">
        <v>32448</v>
      </c>
      <c r="B824" s="17" t="s">
        <v>32449</v>
      </c>
      <c r="C824" s="18" t="s">
        <v>32450</v>
      </c>
      <c r="D824" s="19">
        <v>2125</v>
      </c>
    </row>
    <row r="825" spans="1:4" s="20" customFormat="1" ht="16.350000000000001" customHeight="1" x14ac:dyDescent="0.2">
      <c r="A825" s="17" t="s">
        <v>32451</v>
      </c>
      <c r="B825" s="17" t="s">
        <v>32452</v>
      </c>
      <c r="C825" s="18" t="s">
        <v>32453</v>
      </c>
      <c r="D825" s="19">
        <v>50</v>
      </c>
    </row>
    <row r="826" spans="1:4" s="20" customFormat="1" ht="16.350000000000001" customHeight="1" x14ac:dyDescent="0.2">
      <c r="A826" s="17" t="s">
        <v>32454</v>
      </c>
      <c r="B826" s="17" t="s">
        <v>32455</v>
      </c>
      <c r="C826" s="18" t="s">
        <v>32456</v>
      </c>
      <c r="D826" s="19">
        <v>50</v>
      </c>
    </row>
    <row r="827" spans="1:4" s="20" customFormat="1" ht="16.350000000000001" customHeight="1" x14ac:dyDescent="0.2">
      <c r="A827" s="17" t="s">
        <v>32457</v>
      </c>
      <c r="B827" s="17" t="s">
        <v>32458</v>
      </c>
      <c r="C827" s="18" t="s">
        <v>32459</v>
      </c>
      <c r="D827" s="19">
        <v>55</v>
      </c>
    </row>
    <row r="828" spans="1:4" s="20" customFormat="1" ht="16.350000000000001" customHeight="1" x14ac:dyDescent="0.2">
      <c r="A828" s="17" t="s">
        <v>32460</v>
      </c>
      <c r="B828" s="17" t="s">
        <v>32461</v>
      </c>
      <c r="C828" s="18" t="s">
        <v>32462</v>
      </c>
      <c r="D828" s="19">
        <v>160</v>
      </c>
    </row>
    <row r="829" spans="1:4" s="20" customFormat="1" ht="16.350000000000001" customHeight="1" x14ac:dyDescent="0.2">
      <c r="A829" s="17" t="s">
        <v>32463</v>
      </c>
      <c r="B829" s="17" t="s">
        <v>32464</v>
      </c>
      <c r="C829" s="18" t="s">
        <v>32465</v>
      </c>
      <c r="D829" s="19">
        <v>147</v>
      </c>
    </row>
    <row r="830" spans="1:4" s="20" customFormat="1" ht="16.350000000000001" customHeight="1" x14ac:dyDescent="0.2">
      <c r="A830" s="17" t="s">
        <v>32466</v>
      </c>
      <c r="B830" s="17" t="s">
        <v>32467</v>
      </c>
      <c r="C830" s="18" t="s">
        <v>32468</v>
      </c>
      <c r="D830" s="19">
        <v>109</v>
      </c>
    </row>
    <row r="831" spans="1:4" s="20" customFormat="1" ht="16.350000000000001" customHeight="1" x14ac:dyDescent="0.2">
      <c r="A831" s="17" t="s">
        <v>32469</v>
      </c>
      <c r="B831" s="17" t="s">
        <v>32470</v>
      </c>
      <c r="C831" s="18" t="s">
        <v>32471</v>
      </c>
      <c r="D831" s="19">
        <v>118</v>
      </c>
    </row>
    <row r="832" spans="1:4" s="20" customFormat="1" ht="16.350000000000001" customHeight="1" x14ac:dyDescent="0.2">
      <c r="A832" s="17" t="s">
        <v>32472</v>
      </c>
      <c r="B832" s="17" t="s">
        <v>32473</v>
      </c>
      <c r="C832" s="18" t="s">
        <v>32474</v>
      </c>
      <c r="D832" s="19">
        <v>55</v>
      </c>
    </row>
    <row r="833" spans="1:4" s="20" customFormat="1" ht="16.350000000000001" customHeight="1" x14ac:dyDescent="0.2">
      <c r="A833" s="17" t="s">
        <v>32475</v>
      </c>
      <c r="B833" s="17" t="s">
        <v>32476</v>
      </c>
      <c r="C833" s="18" t="s">
        <v>32477</v>
      </c>
      <c r="D833" s="19">
        <v>83</v>
      </c>
    </row>
    <row r="834" spans="1:4" s="20" customFormat="1" ht="16.350000000000001" customHeight="1" x14ac:dyDescent="0.2">
      <c r="A834" s="17" t="s">
        <v>32478</v>
      </c>
      <c r="B834" s="17" t="s">
        <v>32479</v>
      </c>
      <c r="C834" s="18" t="s">
        <v>32480</v>
      </c>
      <c r="D834" s="19">
        <v>109</v>
      </c>
    </row>
    <row r="835" spans="1:4" s="20" customFormat="1" ht="16.350000000000001" customHeight="1" x14ac:dyDescent="0.2">
      <c r="A835" s="17" t="s">
        <v>32481</v>
      </c>
      <c r="B835" s="17" t="s">
        <v>32482</v>
      </c>
      <c r="C835" s="18" t="s">
        <v>32483</v>
      </c>
      <c r="D835" s="19">
        <v>76</v>
      </c>
    </row>
    <row r="836" spans="1:4" s="20" customFormat="1" ht="16.350000000000001" customHeight="1" x14ac:dyDescent="0.2">
      <c r="A836" s="17" t="s">
        <v>32484</v>
      </c>
      <c r="B836" s="17" t="s">
        <v>32485</v>
      </c>
      <c r="C836" s="18" t="s">
        <v>32486</v>
      </c>
      <c r="D836" s="19">
        <v>1241.7</v>
      </c>
    </row>
    <row r="837" spans="1:4" s="20" customFormat="1" ht="16.350000000000001" customHeight="1" x14ac:dyDescent="0.2">
      <c r="A837" s="17" t="s">
        <v>32487</v>
      </c>
      <c r="B837" s="17" t="s">
        <v>32488</v>
      </c>
      <c r="C837" s="18" t="s">
        <v>32489</v>
      </c>
      <c r="D837" s="19">
        <v>1437</v>
      </c>
    </row>
    <row r="838" spans="1:4" s="20" customFormat="1" ht="16.350000000000001" customHeight="1" x14ac:dyDescent="0.2">
      <c r="A838" s="17" t="s">
        <v>32490</v>
      </c>
      <c r="B838" s="17" t="s">
        <v>32491</v>
      </c>
      <c r="C838" s="18" t="s">
        <v>32492</v>
      </c>
      <c r="D838" s="19">
        <v>2991.7</v>
      </c>
    </row>
    <row r="839" spans="1:4" s="20" customFormat="1" ht="16.350000000000001" customHeight="1" x14ac:dyDescent="0.2">
      <c r="A839" s="17" t="s">
        <v>32493</v>
      </c>
      <c r="B839" s="17" t="s">
        <v>32494</v>
      </c>
      <c r="C839" s="18" t="s">
        <v>32495</v>
      </c>
      <c r="D839" s="19">
        <v>825</v>
      </c>
    </row>
    <row r="840" spans="1:4" s="20" customFormat="1" ht="16.350000000000001" customHeight="1" x14ac:dyDescent="0.2">
      <c r="A840" s="17" t="s">
        <v>32496</v>
      </c>
      <c r="B840" s="17" t="s">
        <v>32497</v>
      </c>
      <c r="C840" s="18" t="s">
        <v>32498</v>
      </c>
      <c r="D840" s="19">
        <v>139</v>
      </c>
    </row>
    <row r="841" spans="1:4" s="20" customFormat="1" ht="16.350000000000001" customHeight="1" x14ac:dyDescent="0.2">
      <c r="A841" s="17" t="s">
        <v>32499</v>
      </c>
      <c r="B841" s="17" t="s">
        <v>32500</v>
      </c>
      <c r="C841" s="18" t="s">
        <v>32501</v>
      </c>
      <c r="D841" s="19">
        <v>1234</v>
      </c>
    </row>
    <row r="842" spans="1:4" s="20" customFormat="1" ht="16.350000000000001" customHeight="1" x14ac:dyDescent="0.2">
      <c r="A842" s="17" t="s">
        <v>32502</v>
      </c>
      <c r="B842" s="17" t="s">
        <v>32503</v>
      </c>
      <c r="C842" s="18" t="s">
        <v>32504</v>
      </c>
      <c r="D842" s="19">
        <v>327</v>
      </c>
    </row>
    <row r="843" spans="1:4" s="20" customFormat="1" ht="16.350000000000001" customHeight="1" x14ac:dyDescent="0.2">
      <c r="A843" s="17" t="s">
        <v>32505</v>
      </c>
      <c r="B843" s="17" t="s">
        <v>32506</v>
      </c>
      <c r="C843" s="18" t="s">
        <v>32507</v>
      </c>
      <c r="D843" s="19">
        <v>8395</v>
      </c>
    </row>
    <row r="844" spans="1:4" s="20" customFormat="1" ht="16.350000000000001" customHeight="1" x14ac:dyDescent="0.2">
      <c r="A844" s="17" t="s">
        <v>32508</v>
      </c>
      <c r="B844" s="17" t="s">
        <v>32509</v>
      </c>
      <c r="C844" s="18" t="s">
        <v>32510</v>
      </c>
      <c r="D844" s="19">
        <v>63</v>
      </c>
    </row>
    <row r="845" spans="1:4" s="20" customFormat="1" ht="16.350000000000001" customHeight="1" x14ac:dyDescent="0.2">
      <c r="A845" s="17" t="s">
        <v>32511</v>
      </c>
      <c r="B845" s="17" t="s">
        <v>32512</v>
      </c>
      <c r="C845" s="18" t="s">
        <v>32513</v>
      </c>
      <c r="D845" s="19">
        <v>23</v>
      </c>
    </row>
    <row r="846" spans="1:4" s="20" customFormat="1" ht="16.350000000000001" customHeight="1" x14ac:dyDescent="0.2">
      <c r="A846" s="17" t="s">
        <v>32514</v>
      </c>
      <c r="B846" s="17" t="s">
        <v>32515</v>
      </c>
      <c r="C846" s="18" t="s">
        <v>32516</v>
      </c>
      <c r="D846" s="19">
        <v>601</v>
      </c>
    </row>
    <row r="847" spans="1:4" s="20" customFormat="1" ht="16.350000000000001" customHeight="1" x14ac:dyDescent="0.2">
      <c r="A847" s="17" t="s">
        <v>32517</v>
      </c>
      <c r="B847" s="17" t="s">
        <v>32518</v>
      </c>
      <c r="C847" s="18" t="s">
        <v>32519</v>
      </c>
      <c r="D847" s="19">
        <v>601</v>
      </c>
    </row>
    <row r="848" spans="1:4" s="20" customFormat="1" ht="16.350000000000001" customHeight="1" x14ac:dyDescent="0.2">
      <c r="A848" s="17" t="s">
        <v>32520</v>
      </c>
      <c r="B848" s="17" t="s">
        <v>32521</v>
      </c>
      <c r="C848" s="18" t="s">
        <v>32522</v>
      </c>
      <c r="D848" s="19">
        <v>4908.3</v>
      </c>
    </row>
    <row r="849" spans="1:4" s="20" customFormat="1" ht="16.350000000000001" customHeight="1" x14ac:dyDescent="0.2">
      <c r="A849" s="17" t="s">
        <v>32523</v>
      </c>
      <c r="B849" s="17" t="s">
        <v>32524</v>
      </c>
      <c r="C849" s="18" t="s">
        <v>32525</v>
      </c>
      <c r="D849" s="19">
        <v>167</v>
      </c>
    </row>
    <row r="850" spans="1:4" s="20" customFormat="1" ht="16.350000000000001" customHeight="1" x14ac:dyDescent="0.2">
      <c r="A850" s="17" t="s">
        <v>32526</v>
      </c>
      <c r="B850" s="17" t="s">
        <v>32527</v>
      </c>
      <c r="C850" s="18" t="s">
        <v>32528</v>
      </c>
      <c r="D850" s="19">
        <v>226</v>
      </c>
    </row>
    <row r="851" spans="1:4" s="20" customFormat="1" ht="16.350000000000001" customHeight="1" x14ac:dyDescent="0.2">
      <c r="A851" s="17" t="s">
        <v>32529</v>
      </c>
      <c r="B851" s="17" t="s">
        <v>32530</v>
      </c>
      <c r="C851" s="18" t="s">
        <v>32531</v>
      </c>
      <c r="D851" s="19">
        <v>17</v>
      </c>
    </row>
    <row r="852" spans="1:4" s="20" customFormat="1" ht="16.350000000000001" customHeight="1" x14ac:dyDescent="0.2">
      <c r="A852" s="17" t="s">
        <v>32532</v>
      </c>
      <c r="B852" s="17" t="s">
        <v>32533</v>
      </c>
      <c r="C852" s="18" t="s">
        <v>32534</v>
      </c>
      <c r="D852" s="19">
        <v>170</v>
      </c>
    </row>
    <row r="853" spans="1:4" s="20" customFormat="1" ht="16.350000000000001" customHeight="1" x14ac:dyDescent="0.2">
      <c r="A853" s="17" t="s">
        <v>32535</v>
      </c>
      <c r="B853" s="17" t="s">
        <v>32536</v>
      </c>
      <c r="C853" s="18" t="s">
        <v>32537</v>
      </c>
      <c r="D853" s="19">
        <v>92</v>
      </c>
    </row>
    <row r="854" spans="1:4" s="20" customFormat="1" ht="16.350000000000001" customHeight="1" x14ac:dyDescent="0.2">
      <c r="A854" s="17" t="s">
        <v>32538</v>
      </c>
      <c r="B854" s="17" t="s">
        <v>32539</v>
      </c>
      <c r="C854" s="18" t="s">
        <v>32540</v>
      </c>
      <c r="D854" s="19">
        <v>714.3</v>
      </c>
    </row>
    <row r="855" spans="1:4" s="20" customFormat="1" ht="16.350000000000001" customHeight="1" x14ac:dyDescent="0.2">
      <c r="A855" s="17" t="s">
        <v>32541</v>
      </c>
      <c r="B855" s="17" t="s">
        <v>32542</v>
      </c>
      <c r="C855" s="18" t="s">
        <v>32543</v>
      </c>
      <c r="D855" s="19">
        <v>656</v>
      </c>
    </row>
    <row r="856" spans="1:4" s="20" customFormat="1" ht="16.350000000000001" customHeight="1" x14ac:dyDescent="0.2">
      <c r="A856" s="17" t="s">
        <v>32544</v>
      </c>
      <c r="B856" s="17" t="s">
        <v>32545</v>
      </c>
      <c r="C856" s="18" t="s">
        <v>32546</v>
      </c>
      <c r="D856" s="19">
        <v>706</v>
      </c>
    </row>
    <row r="857" spans="1:4" s="20" customFormat="1" ht="16.350000000000001" customHeight="1" x14ac:dyDescent="0.2">
      <c r="A857" s="17" t="s">
        <v>32547</v>
      </c>
      <c r="B857" s="17" t="s">
        <v>32548</v>
      </c>
      <c r="C857" s="18" t="s">
        <v>32549</v>
      </c>
      <c r="D857" s="19">
        <v>3269</v>
      </c>
    </row>
    <row r="858" spans="1:4" s="20" customFormat="1" ht="16.350000000000001" customHeight="1" x14ac:dyDescent="0.2">
      <c r="A858" s="17" t="s">
        <v>32550</v>
      </c>
      <c r="B858" s="17" t="s">
        <v>32551</v>
      </c>
      <c r="C858" s="18" t="s">
        <v>32552</v>
      </c>
      <c r="D858" s="19">
        <v>248</v>
      </c>
    </row>
    <row r="859" spans="1:4" s="20" customFormat="1" ht="16.350000000000001" customHeight="1" x14ac:dyDescent="0.2">
      <c r="A859" s="17" t="s">
        <v>32553</v>
      </c>
      <c r="B859" s="17" t="s">
        <v>32554</v>
      </c>
      <c r="C859" s="18" t="s">
        <v>32555</v>
      </c>
      <c r="D859" s="19">
        <v>2008</v>
      </c>
    </row>
    <row r="860" spans="1:4" s="20" customFormat="1" ht="16.350000000000001" customHeight="1" x14ac:dyDescent="0.2">
      <c r="A860" s="17" t="s">
        <v>32556</v>
      </c>
      <c r="B860" s="17" t="s">
        <v>32557</v>
      </c>
      <c r="C860" s="18" t="s">
        <v>32558</v>
      </c>
      <c r="D860" s="19">
        <v>226</v>
      </c>
    </row>
    <row r="861" spans="1:4" s="20" customFormat="1" ht="16.350000000000001" customHeight="1" x14ac:dyDescent="0.2">
      <c r="A861" s="17" t="s">
        <v>32559</v>
      </c>
      <c r="B861" s="17" t="s">
        <v>32560</v>
      </c>
      <c r="C861" s="18" t="s">
        <v>32561</v>
      </c>
      <c r="D861" s="19">
        <v>1491.7</v>
      </c>
    </row>
    <row r="862" spans="1:4" s="20" customFormat="1" ht="16.350000000000001" customHeight="1" x14ac:dyDescent="0.2">
      <c r="A862" s="17" t="s">
        <v>32562</v>
      </c>
      <c r="B862" s="17" t="s">
        <v>32563</v>
      </c>
      <c r="C862" s="18" t="s">
        <v>32564</v>
      </c>
      <c r="D862" s="19">
        <v>1325</v>
      </c>
    </row>
    <row r="863" spans="1:4" s="20" customFormat="1" ht="16.350000000000001" customHeight="1" x14ac:dyDescent="0.2">
      <c r="A863" s="17" t="s">
        <v>32565</v>
      </c>
      <c r="B863" s="17" t="s">
        <v>32566</v>
      </c>
      <c r="C863" s="18" t="s">
        <v>32567</v>
      </c>
      <c r="D863" s="19">
        <v>308</v>
      </c>
    </row>
    <row r="864" spans="1:4" s="20" customFormat="1" ht="16.350000000000001" customHeight="1" x14ac:dyDescent="0.2">
      <c r="A864" s="17" t="s">
        <v>32568</v>
      </c>
      <c r="B864" s="17" t="s">
        <v>32569</v>
      </c>
      <c r="C864" s="18" t="s">
        <v>32570</v>
      </c>
      <c r="D864" s="19">
        <v>635</v>
      </c>
    </row>
    <row r="865" spans="1:4" s="20" customFormat="1" ht="16.350000000000001" customHeight="1" x14ac:dyDescent="0.2">
      <c r="A865" s="17" t="s">
        <v>32571</v>
      </c>
      <c r="B865" s="17" t="s">
        <v>32572</v>
      </c>
      <c r="C865" s="18" t="s">
        <v>32573</v>
      </c>
      <c r="D865" s="19">
        <v>181</v>
      </c>
    </row>
    <row r="866" spans="1:4" s="20" customFormat="1" ht="16.350000000000001" customHeight="1" x14ac:dyDescent="0.2">
      <c r="A866" s="17" t="s">
        <v>32574</v>
      </c>
      <c r="B866" s="17" t="s">
        <v>32575</v>
      </c>
      <c r="C866" s="18" t="s">
        <v>32576</v>
      </c>
      <c r="D866" s="19">
        <v>26</v>
      </c>
    </row>
    <row r="867" spans="1:4" s="20" customFormat="1" ht="16.350000000000001" customHeight="1" x14ac:dyDescent="0.2">
      <c r="A867" s="17" t="s">
        <v>32577</v>
      </c>
      <c r="B867" s="17" t="s">
        <v>32578</v>
      </c>
      <c r="C867" s="18" t="s">
        <v>32579</v>
      </c>
      <c r="D867" s="19">
        <v>635</v>
      </c>
    </row>
    <row r="868" spans="1:4" s="20" customFormat="1" ht="16.350000000000001" customHeight="1" x14ac:dyDescent="0.2">
      <c r="A868" s="17" t="s">
        <v>32580</v>
      </c>
      <c r="B868" s="17" t="s">
        <v>32581</v>
      </c>
      <c r="C868" s="18" t="s">
        <v>32582</v>
      </c>
      <c r="D868" s="19">
        <v>1168</v>
      </c>
    </row>
    <row r="869" spans="1:4" s="20" customFormat="1" ht="16.350000000000001" customHeight="1" x14ac:dyDescent="0.2">
      <c r="A869" s="17" t="s">
        <v>32583</v>
      </c>
      <c r="B869" s="17" t="s">
        <v>32584</v>
      </c>
      <c r="C869" s="18" t="s">
        <v>32585</v>
      </c>
      <c r="D869" s="19">
        <v>512.6</v>
      </c>
    </row>
    <row r="870" spans="1:4" s="20" customFormat="1" ht="16.350000000000001" customHeight="1" x14ac:dyDescent="0.2">
      <c r="A870" s="17" t="s">
        <v>32586</v>
      </c>
      <c r="B870" s="17" t="s">
        <v>32587</v>
      </c>
      <c r="C870" s="18" t="s">
        <v>32588</v>
      </c>
      <c r="D870" s="19">
        <v>658</v>
      </c>
    </row>
    <row r="871" spans="1:4" s="20" customFormat="1" ht="16.350000000000001" customHeight="1" x14ac:dyDescent="0.2">
      <c r="A871" s="17" t="s">
        <v>32589</v>
      </c>
      <c r="B871" s="17" t="s">
        <v>32590</v>
      </c>
      <c r="C871" s="18" t="s">
        <v>32591</v>
      </c>
      <c r="D871" s="19">
        <v>235</v>
      </c>
    </row>
    <row r="872" spans="1:4" s="20" customFormat="1" ht="16.350000000000001" customHeight="1" x14ac:dyDescent="0.2">
      <c r="A872" s="17" t="s">
        <v>32592</v>
      </c>
      <c r="B872" s="17" t="s">
        <v>32593</v>
      </c>
      <c r="C872" s="18" t="s">
        <v>32594</v>
      </c>
      <c r="D872" s="19">
        <v>412</v>
      </c>
    </row>
    <row r="873" spans="1:4" s="20" customFormat="1" ht="16.350000000000001" customHeight="1" x14ac:dyDescent="0.2">
      <c r="A873" s="17" t="s">
        <v>32595</v>
      </c>
      <c r="B873" s="17" t="s">
        <v>32596</v>
      </c>
      <c r="C873" s="18" t="s">
        <v>32597</v>
      </c>
      <c r="D873" s="19">
        <v>352.9</v>
      </c>
    </row>
    <row r="874" spans="1:4" s="20" customFormat="1" ht="16.350000000000001" customHeight="1" x14ac:dyDescent="0.2">
      <c r="A874" s="17" t="s">
        <v>32598</v>
      </c>
      <c r="B874" s="17" t="s">
        <v>32599</v>
      </c>
      <c r="C874" s="18" t="s">
        <v>32600</v>
      </c>
      <c r="D874" s="19">
        <v>382.4</v>
      </c>
    </row>
    <row r="875" spans="1:4" s="20" customFormat="1" ht="16.350000000000001" customHeight="1" x14ac:dyDescent="0.2">
      <c r="A875" s="17" t="s">
        <v>32601</v>
      </c>
      <c r="B875" s="17" t="s">
        <v>32602</v>
      </c>
      <c r="C875" s="18" t="s">
        <v>32603</v>
      </c>
      <c r="D875" s="19">
        <v>496</v>
      </c>
    </row>
    <row r="876" spans="1:4" s="20" customFormat="1" ht="16.350000000000001" customHeight="1" x14ac:dyDescent="0.2">
      <c r="A876" s="17" t="s">
        <v>32604</v>
      </c>
      <c r="B876" s="17" t="s">
        <v>32605</v>
      </c>
      <c r="C876" s="18" t="s">
        <v>32606</v>
      </c>
      <c r="D876" s="19">
        <v>374</v>
      </c>
    </row>
    <row r="877" spans="1:4" s="20" customFormat="1" ht="16.350000000000001" customHeight="1" x14ac:dyDescent="0.2">
      <c r="A877" s="17" t="s">
        <v>32607</v>
      </c>
      <c r="B877" s="17" t="s">
        <v>32608</v>
      </c>
      <c r="C877" s="18" t="s">
        <v>32609</v>
      </c>
      <c r="D877" s="19">
        <v>374</v>
      </c>
    </row>
    <row r="878" spans="1:4" s="20" customFormat="1" ht="16.350000000000001" customHeight="1" x14ac:dyDescent="0.2">
      <c r="A878" s="17" t="s">
        <v>32610</v>
      </c>
      <c r="B878" s="17" t="s">
        <v>32611</v>
      </c>
      <c r="C878" s="18" t="s">
        <v>32612</v>
      </c>
      <c r="D878" s="19">
        <v>328</v>
      </c>
    </row>
    <row r="879" spans="1:4" s="20" customFormat="1" ht="16.350000000000001" customHeight="1" x14ac:dyDescent="0.2">
      <c r="A879" s="17" t="s">
        <v>32613</v>
      </c>
      <c r="B879" s="17" t="s">
        <v>32614</v>
      </c>
      <c r="C879" s="18" t="s">
        <v>32615</v>
      </c>
      <c r="D879" s="19">
        <v>454</v>
      </c>
    </row>
    <row r="880" spans="1:4" s="20" customFormat="1" ht="16.350000000000001" customHeight="1" x14ac:dyDescent="0.2">
      <c r="A880" s="17" t="s">
        <v>32616</v>
      </c>
      <c r="B880" s="17" t="s">
        <v>32617</v>
      </c>
      <c r="C880" s="18" t="s">
        <v>32618</v>
      </c>
      <c r="D880" s="19">
        <v>1580</v>
      </c>
    </row>
    <row r="881" spans="1:4" s="20" customFormat="1" ht="16.350000000000001" customHeight="1" x14ac:dyDescent="0.2">
      <c r="A881" s="17" t="s">
        <v>32619</v>
      </c>
      <c r="B881" s="17" t="s">
        <v>32620</v>
      </c>
      <c r="C881" s="18" t="s">
        <v>32621</v>
      </c>
      <c r="D881" s="19">
        <v>2395</v>
      </c>
    </row>
    <row r="882" spans="1:4" s="20" customFormat="1" ht="16.350000000000001" customHeight="1" x14ac:dyDescent="0.2">
      <c r="A882" s="17" t="s">
        <v>32622</v>
      </c>
      <c r="B882" s="17" t="s">
        <v>32623</v>
      </c>
      <c r="C882" s="18" t="s">
        <v>32624</v>
      </c>
      <c r="D882" s="19">
        <v>5538</v>
      </c>
    </row>
    <row r="883" spans="1:4" s="20" customFormat="1" ht="16.350000000000001" customHeight="1" x14ac:dyDescent="0.2">
      <c r="A883" s="17" t="s">
        <v>32625</v>
      </c>
      <c r="B883" s="17" t="s">
        <v>32626</v>
      </c>
      <c r="C883" s="18" t="s">
        <v>32627</v>
      </c>
      <c r="D883" s="19">
        <v>65</v>
      </c>
    </row>
    <row r="884" spans="1:4" s="20" customFormat="1" ht="16.350000000000001" customHeight="1" x14ac:dyDescent="0.2">
      <c r="A884" s="17" t="s">
        <v>32628</v>
      </c>
      <c r="B884" s="17" t="s">
        <v>32629</v>
      </c>
      <c r="C884" s="18" t="s">
        <v>32630</v>
      </c>
      <c r="D884" s="19">
        <v>832</v>
      </c>
    </row>
    <row r="885" spans="1:4" s="20" customFormat="1" ht="16.350000000000001" customHeight="1" x14ac:dyDescent="0.2">
      <c r="A885" s="17" t="s">
        <v>32631</v>
      </c>
      <c r="B885" s="17" t="s">
        <v>32632</v>
      </c>
      <c r="C885" s="18" t="s">
        <v>32633</v>
      </c>
      <c r="D885" s="19">
        <v>4109</v>
      </c>
    </row>
    <row r="886" spans="1:4" s="20" customFormat="1" ht="16.350000000000001" customHeight="1" x14ac:dyDescent="0.2">
      <c r="A886" s="17" t="s">
        <v>32634</v>
      </c>
      <c r="B886" s="17" t="s">
        <v>32635</v>
      </c>
      <c r="C886" s="18" t="s">
        <v>32636</v>
      </c>
      <c r="D886" s="19">
        <v>3521</v>
      </c>
    </row>
    <row r="887" spans="1:4" s="20" customFormat="1" ht="16.350000000000001" customHeight="1" x14ac:dyDescent="0.2">
      <c r="A887" s="17" t="s">
        <v>32637</v>
      </c>
      <c r="B887" s="17" t="s">
        <v>32638</v>
      </c>
      <c r="C887" s="18" t="s">
        <v>32639</v>
      </c>
      <c r="D887" s="19">
        <v>256</v>
      </c>
    </row>
    <row r="888" spans="1:4" s="20" customFormat="1" ht="16.350000000000001" customHeight="1" x14ac:dyDescent="0.2">
      <c r="A888" s="17" t="s">
        <v>32640</v>
      </c>
      <c r="B888" s="17" t="s">
        <v>32641</v>
      </c>
      <c r="C888" s="18" t="s">
        <v>32642</v>
      </c>
      <c r="D888" s="19">
        <v>462</v>
      </c>
    </row>
    <row r="889" spans="1:4" s="20" customFormat="1" ht="16.350000000000001" customHeight="1" x14ac:dyDescent="0.2">
      <c r="A889" s="17" t="s">
        <v>32643</v>
      </c>
      <c r="B889" s="17" t="s">
        <v>32644</v>
      </c>
      <c r="C889" s="18" t="s">
        <v>32645</v>
      </c>
      <c r="D889" s="19">
        <v>256</v>
      </c>
    </row>
    <row r="890" spans="1:4" s="20" customFormat="1" ht="16.350000000000001" customHeight="1" x14ac:dyDescent="0.2">
      <c r="A890" s="17" t="s">
        <v>32646</v>
      </c>
      <c r="B890" s="17" t="s">
        <v>32647</v>
      </c>
      <c r="C890" s="18" t="s">
        <v>32648</v>
      </c>
      <c r="D890" s="19">
        <v>4908.3</v>
      </c>
    </row>
    <row r="891" spans="1:4" s="20" customFormat="1" ht="16.350000000000001" customHeight="1" x14ac:dyDescent="0.2">
      <c r="A891" s="17" t="s">
        <v>32649</v>
      </c>
      <c r="B891" s="17" t="s">
        <v>32650</v>
      </c>
      <c r="C891" s="18" t="s">
        <v>32447</v>
      </c>
      <c r="D891" s="19">
        <v>638.70000000000005</v>
      </c>
    </row>
    <row r="892" spans="1:4" s="20" customFormat="1" ht="16.350000000000001" customHeight="1" x14ac:dyDescent="0.2">
      <c r="A892" s="17" t="s">
        <v>32651</v>
      </c>
      <c r="B892" s="17" t="s">
        <v>32652</v>
      </c>
      <c r="C892" s="18" t="s">
        <v>32653</v>
      </c>
      <c r="D892" s="19">
        <v>150</v>
      </c>
    </row>
    <row r="893" spans="1:4" s="20" customFormat="1" ht="16.350000000000001" customHeight="1" x14ac:dyDescent="0.2">
      <c r="A893" s="17" t="s">
        <v>32654</v>
      </c>
      <c r="B893" s="17" t="s">
        <v>32655</v>
      </c>
      <c r="C893" s="18" t="s">
        <v>32656</v>
      </c>
      <c r="D893" s="19">
        <v>258</v>
      </c>
    </row>
    <row r="894" spans="1:4" s="20" customFormat="1" ht="16.350000000000001" customHeight="1" x14ac:dyDescent="0.2">
      <c r="A894" s="17" t="s">
        <v>32657</v>
      </c>
      <c r="B894" s="17" t="s">
        <v>32658</v>
      </c>
      <c r="C894" s="18" t="s">
        <v>32659</v>
      </c>
      <c r="D894" s="19">
        <v>342</v>
      </c>
    </row>
    <row r="895" spans="1:4" s="20" customFormat="1" ht="16.350000000000001" customHeight="1" x14ac:dyDescent="0.2">
      <c r="A895" s="17" t="s">
        <v>32660</v>
      </c>
      <c r="B895" s="17" t="s">
        <v>32661</v>
      </c>
      <c r="C895" s="18" t="s">
        <v>32662</v>
      </c>
      <c r="D895" s="19">
        <v>541.70000000000005</v>
      </c>
    </row>
    <row r="896" spans="1:4" s="20" customFormat="1" ht="16.350000000000001" customHeight="1" x14ac:dyDescent="0.2">
      <c r="A896" s="17" t="s">
        <v>32663</v>
      </c>
      <c r="B896" s="17" t="s">
        <v>32664</v>
      </c>
      <c r="C896" s="18" t="s">
        <v>32665</v>
      </c>
      <c r="D896" s="19">
        <v>658</v>
      </c>
    </row>
    <row r="897" spans="1:4" s="20" customFormat="1" ht="16.350000000000001" customHeight="1" x14ac:dyDescent="0.2">
      <c r="A897" s="17" t="s">
        <v>32666</v>
      </c>
      <c r="B897" s="17" t="s">
        <v>32667</v>
      </c>
      <c r="C897" s="18" t="s">
        <v>32668</v>
      </c>
      <c r="D897" s="19">
        <v>575</v>
      </c>
    </row>
    <row r="898" spans="1:4" s="20" customFormat="1" ht="16.350000000000001" customHeight="1" x14ac:dyDescent="0.2">
      <c r="A898" s="17" t="s">
        <v>32669</v>
      </c>
      <c r="B898" s="17" t="s">
        <v>32670</v>
      </c>
      <c r="C898" s="18" t="s">
        <v>32671</v>
      </c>
      <c r="D898" s="19">
        <v>84</v>
      </c>
    </row>
    <row r="899" spans="1:4" s="20" customFormat="1" ht="16.350000000000001" customHeight="1" x14ac:dyDescent="0.2">
      <c r="A899" s="17" t="s">
        <v>32672</v>
      </c>
      <c r="B899" s="17" t="s">
        <v>32673</v>
      </c>
      <c r="C899" s="18" t="s">
        <v>32674</v>
      </c>
      <c r="D899" s="19">
        <v>67.2</v>
      </c>
    </row>
    <row r="900" spans="1:4" s="20" customFormat="1" ht="16.350000000000001" customHeight="1" x14ac:dyDescent="0.2">
      <c r="A900" s="17" t="s">
        <v>32675</v>
      </c>
      <c r="B900" s="17" t="s">
        <v>32676</v>
      </c>
      <c r="C900" s="18" t="s">
        <v>32677</v>
      </c>
      <c r="D900" s="19">
        <v>76</v>
      </c>
    </row>
    <row r="901" spans="1:4" s="20" customFormat="1" ht="16.350000000000001" customHeight="1" x14ac:dyDescent="0.2">
      <c r="A901" s="17" t="s">
        <v>32678</v>
      </c>
      <c r="B901" s="17" t="s">
        <v>32679</v>
      </c>
      <c r="C901" s="18" t="s">
        <v>32680</v>
      </c>
      <c r="D901" s="19">
        <v>596.6</v>
      </c>
    </row>
    <row r="902" spans="1:4" s="20" customFormat="1" ht="16.350000000000001" customHeight="1" x14ac:dyDescent="0.2">
      <c r="A902" s="17" t="s">
        <v>32681</v>
      </c>
      <c r="B902" s="17" t="s">
        <v>32682</v>
      </c>
      <c r="C902" s="18" t="s">
        <v>32683</v>
      </c>
      <c r="D902" s="19">
        <v>31</v>
      </c>
    </row>
    <row r="903" spans="1:4" s="20" customFormat="1" ht="16.350000000000001" customHeight="1" x14ac:dyDescent="0.2">
      <c r="A903" s="17" t="s">
        <v>32684</v>
      </c>
      <c r="B903" s="17" t="s">
        <v>32685</v>
      </c>
      <c r="C903" s="18" t="s">
        <v>32686</v>
      </c>
      <c r="D903" s="19">
        <v>1302.5</v>
      </c>
    </row>
    <row r="904" spans="1:4" s="20" customFormat="1" ht="16.350000000000001" customHeight="1" x14ac:dyDescent="0.2">
      <c r="A904" s="17" t="s">
        <v>32687</v>
      </c>
      <c r="B904" s="17" t="s">
        <v>32688</v>
      </c>
      <c r="C904" s="18" t="s">
        <v>32689</v>
      </c>
      <c r="D904" s="19">
        <v>51</v>
      </c>
    </row>
    <row r="905" spans="1:4" s="20" customFormat="1" ht="16.350000000000001" customHeight="1" x14ac:dyDescent="0.2">
      <c r="A905" s="17" t="s">
        <v>32690</v>
      </c>
      <c r="B905" s="17" t="s">
        <v>32691</v>
      </c>
      <c r="C905" s="18" t="s">
        <v>32692</v>
      </c>
      <c r="D905" s="19">
        <v>12.3</v>
      </c>
    </row>
    <row r="906" spans="1:4" s="20" customFormat="1" ht="16.350000000000001" customHeight="1" x14ac:dyDescent="0.2">
      <c r="A906" s="17" t="s">
        <v>32693</v>
      </c>
      <c r="B906" s="17" t="s">
        <v>32694</v>
      </c>
      <c r="C906" s="18" t="s">
        <v>32695</v>
      </c>
      <c r="D906" s="19">
        <v>12.3</v>
      </c>
    </row>
    <row r="907" spans="1:4" s="20" customFormat="1" ht="16.350000000000001" customHeight="1" x14ac:dyDescent="0.2">
      <c r="A907" s="17" t="s">
        <v>32696</v>
      </c>
      <c r="B907" s="17" t="s">
        <v>32697</v>
      </c>
      <c r="C907" s="18" t="s">
        <v>32698</v>
      </c>
      <c r="D907" s="19">
        <v>27.5</v>
      </c>
    </row>
    <row r="908" spans="1:4" s="20" customFormat="1" ht="16.350000000000001" customHeight="1" x14ac:dyDescent="0.2">
      <c r="A908" s="17" t="s">
        <v>32699</v>
      </c>
      <c r="B908" s="17" t="s">
        <v>32700</v>
      </c>
      <c r="C908" s="18" t="s">
        <v>32701</v>
      </c>
      <c r="D908" s="19">
        <v>27.5</v>
      </c>
    </row>
    <row r="909" spans="1:4" s="20" customFormat="1" ht="16.350000000000001" customHeight="1" x14ac:dyDescent="0.2">
      <c r="A909" s="17" t="s">
        <v>32702</v>
      </c>
      <c r="B909" s="17" t="s">
        <v>32703</v>
      </c>
      <c r="C909" s="18" t="s">
        <v>32704</v>
      </c>
      <c r="D909" s="19">
        <v>37.5</v>
      </c>
    </row>
    <row r="910" spans="1:4" s="20" customFormat="1" ht="16.350000000000001" customHeight="1" x14ac:dyDescent="0.2">
      <c r="A910" s="17" t="s">
        <v>32705</v>
      </c>
      <c r="B910" s="17" t="s">
        <v>32706</v>
      </c>
      <c r="C910" s="18" t="s">
        <v>32707</v>
      </c>
      <c r="D910" s="19">
        <v>37.5</v>
      </c>
    </row>
    <row r="911" spans="1:4" s="20" customFormat="1" ht="16.350000000000001" customHeight="1" x14ac:dyDescent="0.2">
      <c r="A911" s="17" t="s">
        <v>32708</v>
      </c>
      <c r="B911" s="17" t="s">
        <v>32709</v>
      </c>
      <c r="C911" s="18" t="s">
        <v>32710</v>
      </c>
      <c r="D911" s="19">
        <v>12</v>
      </c>
    </row>
    <row r="912" spans="1:4" s="20" customFormat="1" ht="16.350000000000001" customHeight="1" x14ac:dyDescent="0.2">
      <c r="A912" s="17" t="s">
        <v>32711</v>
      </c>
      <c r="B912" s="17" t="s">
        <v>32712</v>
      </c>
      <c r="C912" s="18" t="s">
        <v>32713</v>
      </c>
      <c r="D912" s="19">
        <v>12</v>
      </c>
    </row>
    <row r="913" spans="1:4" s="20" customFormat="1" ht="16.350000000000001" customHeight="1" x14ac:dyDescent="0.2">
      <c r="A913" s="17" t="s">
        <v>32714</v>
      </c>
      <c r="B913" s="17" t="s">
        <v>32715</v>
      </c>
      <c r="C913" s="18" t="s">
        <v>32716</v>
      </c>
      <c r="D913" s="19">
        <v>25.8</v>
      </c>
    </row>
    <row r="914" spans="1:4" s="20" customFormat="1" ht="16.350000000000001" customHeight="1" x14ac:dyDescent="0.2">
      <c r="A914" s="17" t="s">
        <v>32717</v>
      </c>
      <c r="B914" s="17" t="s">
        <v>32718</v>
      </c>
      <c r="C914" s="18" t="s">
        <v>32719</v>
      </c>
      <c r="D914" s="19">
        <v>25.8</v>
      </c>
    </row>
    <row r="915" spans="1:4" s="20" customFormat="1" ht="16.350000000000001" customHeight="1" x14ac:dyDescent="0.2">
      <c r="A915" s="17" t="s">
        <v>32720</v>
      </c>
      <c r="B915" s="17" t="s">
        <v>32721</v>
      </c>
      <c r="C915" s="18" t="s">
        <v>32722</v>
      </c>
      <c r="D915" s="19">
        <v>36.5</v>
      </c>
    </row>
    <row r="916" spans="1:4" s="20" customFormat="1" ht="16.350000000000001" customHeight="1" x14ac:dyDescent="0.2">
      <c r="A916" s="17" t="s">
        <v>32723</v>
      </c>
      <c r="B916" s="17" t="s">
        <v>32724</v>
      </c>
      <c r="C916" s="18" t="s">
        <v>32725</v>
      </c>
      <c r="D916" s="19">
        <v>12</v>
      </c>
    </row>
    <row r="917" spans="1:4" s="20" customFormat="1" ht="16.350000000000001" customHeight="1" x14ac:dyDescent="0.2">
      <c r="A917" s="17" t="s">
        <v>32726</v>
      </c>
      <c r="B917" s="17" t="s">
        <v>32727</v>
      </c>
      <c r="C917" s="18" t="s">
        <v>32728</v>
      </c>
      <c r="D917" s="19">
        <v>26.5</v>
      </c>
    </row>
    <row r="918" spans="1:4" s="20" customFormat="1" ht="16.350000000000001" customHeight="1" x14ac:dyDescent="0.2">
      <c r="A918" s="17" t="s">
        <v>32729</v>
      </c>
      <c r="B918" s="17" t="s">
        <v>32730</v>
      </c>
      <c r="C918" s="18" t="s">
        <v>32731</v>
      </c>
      <c r="D918" s="19">
        <v>37</v>
      </c>
    </row>
    <row r="919" spans="1:4" s="20" customFormat="1" ht="16.350000000000001" customHeight="1" x14ac:dyDescent="0.2">
      <c r="A919" s="17" t="s">
        <v>32732</v>
      </c>
      <c r="B919" s="17" t="s">
        <v>32733</v>
      </c>
      <c r="C919" s="18" t="s">
        <v>32734</v>
      </c>
      <c r="D919" s="19">
        <v>37.5</v>
      </c>
    </row>
    <row r="920" spans="1:4" s="20" customFormat="1" ht="16.350000000000001" customHeight="1" x14ac:dyDescent="0.2">
      <c r="A920" s="17" t="s">
        <v>32735</v>
      </c>
      <c r="B920" s="17" t="s">
        <v>32736</v>
      </c>
      <c r="C920" s="18" t="s">
        <v>32737</v>
      </c>
      <c r="D920" s="19">
        <v>50</v>
      </c>
    </row>
    <row r="921" spans="1:4" s="20" customFormat="1" ht="16.350000000000001" customHeight="1" x14ac:dyDescent="0.2">
      <c r="A921" s="17" t="s">
        <v>32738</v>
      </c>
      <c r="B921" s="17" t="s">
        <v>32739</v>
      </c>
      <c r="C921" s="18" t="s">
        <v>32740</v>
      </c>
      <c r="D921" s="19">
        <v>296</v>
      </c>
    </row>
    <row r="922" spans="1:4" s="20" customFormat="1" ht="16.350000000000001" customHeight="1" x14ac:dyDescent="0.2">
      <c r="A922" s="17" t="s">
        <v>32741</v>
      </c>
      <c r="B922" s="17" t="s">
        <v>32742</v>
      </c>
      <c r="C922" s="18" t="s">
        <v>32743</v>
      </c>
      <c r="D922" s="19">
        <v>296</v>
      </c>
    </row>
    <row r="923" spans="1:4" s="20" customFormat="1" ht="16.350000000000001" customHeight="1" x14ac:dyDescent="0.2">
      <c r="A923" s="17" t="s">
        <v>32744</v>
      </c>
      <c r="B923" s="17" t="s">
        <v>32745</v>
      </c>
      <c r="C923" s="18" t="s">
        <v>32746</v>
      </c>
      <c r="D923" s="19">
        <v>250</v>
      </c>
    </row>
    <row r="924" spans="1:4" s="20" customFormat="1" ht="16.350000000000001" customHeight="1" x14ac:dyDescent="0.2">
      <c r="A924" s="17" t="s">
        <v>32747</v>
      </c>
      <c r="B924" s="17" t="s">
        <v>32748</v>
      </c>
      <c r="C924" s="18" t="s">
        <v>32749</v>
      </c>
      <c r="D924" s="19">
        <v>139</v>
      </c>
    </row>
    <row r="925" spans="1:4" s="20" customFormat="1" ht="16.350000000000001" customHeight="1" x14ac:dyDescent="0.2">
      <c r="A925" s="17" t="s">
        <v>32750</v>
      </c>
      <c r="B925" s="17" t="s">
        <v>32751</v>
      </c>
      <c r="C925" s="18" t="s">
        <v>32752</v>
      </c>
      <c r="D925" s="19">
        <v>226</v>
      </c>
    </row>
    <row r="926" spans="1:4" s="20" customFormat="1" ht="16.350000000000001" customHeight="1" x14ac:dyDescent="0.2">
      <c r="A926" s="17" t="s">
        <v>32753</v>
      </c>
      <c r="B926" s="17" t="s">
        <v>32754</v>
      </c>
      <c r="C926" s="18" t="s">
        <v>32755</v>
      </c>
      <c r="D926" s="19">
        <v>99</v>
      </c>
    </row>
    <row r="927" spans="1:4" s="20" customFormat="1" ht="16.350000000000001" customHeight="1" x14ac:dyDescent="0.2">
      <c r="A927" s="17" t="s">
        <v>32756</v>
      </c>
      <c r="B927" s="17" t="s">
        <v>32757</v>
      </c>
      <c r="C927" s="18" t="s">
        <v>32758</v>
      </c>
      <c r="D927" s="19">
        <v>49</v>
      </c>
    </row>
    <row r="928" spans="1:4" s="20" customFormat="1" ht="16.350000000000001" customHeight="1" x14ac:dyDescent="0.2">
      <c r="A928" s="17" t="s">
        <v>32759</v>
      </c>
      <c r="B928" s="17" t="s">
        <v>32760</v>
      </c>
      <c r="C928" s="18" t="s">
        <v>32761</v>
      </c>
      <c r="D928" s="19">
        <v>59</v>
      </c>
    </row>
    <row r="929" spans="1:4" s="20" customFormat="1" ht="16.350000000000001" customHeight="1" x14ac:dyDescent="0.2">
      <c r="A929" s="17" t="s">
        <v>32762</v>
      </c>
      <c r="B929" s="17" t="s">
        <v>32763</v>
      </c>
      <c r="C929" s="18" t="s">
        <v>32764</v>
      </c>
      <c r="D929" s="19">
        <v>89</v>
      </c>
    </row>
    <row r="930" spans="1:4" s="20" customFormat="1" ht="16.350000000000001" customHeight="1" x14ac:dyDescent="0.2">
      <c r="A930" s="17" t="s">
        <v>32765</v>
      </c>
      <c r="B930" s="17" t="s">
        <v>32766</v>
      </c>
      <c r="C930" s="18" t="s">
        <v>32767</v>
      </c>
      <c r="D930" s="19">
        <v>124</v>
      </c>
    </row>
    <row r="931" spans="1:4" s="20" customFormat="1" ht="16.350000000000001" customHeight="1" x14ac:dyDescent="0.2">
      <c r="A931" s="17" t="s">
        <v>32768</v>
      </c>
      <c r="B931" s="17" t="s">
        <v>32769</v>
      </c>
      <c r="C931" s="18" t="s">
        <v>32770</v>
      </c>
      <c r="D931" s="19">
        <v>92</v>
      </c>
    </row>
    <row r="932" spans="1:4" s="20" customFormat="1" ht="16.350000000000001" customHeight="1" x14ac:dyDescent="0.2">
      <c r="A932" s="17" t="s">
        <v>32771</v>
      </c>
      <c r="B932" s="17" t="s">
        <v>32772</v>
      </c>
      <c r="C932" s="18" t="s">
        <v>32773</v>
      </c>
      <c r="D932" s="19">
        <v>119</v>
      </c>
    </row>
    <row r="933" spans="1:4" s="20" customFormat="1" ht="16.350000000000001" customHeight="1" x14ac:dyDescent="0.2">
      <c r="A933" s="17" t="s">
        <v>32774</v>
      </c>
      <c r="B933" s="17" t="s">
        <v>32775</v>
      </c>
      <c r="C933" s="18" t="s">
        <v>32776</v>
      </c>
      <c r="D933" s="19">
        <v>148</v>
      </c>
    </row>
    <row r="934" spans="1:4" s="20" customFormat="1" ht="16.350000000000001" customHeight="1" x14ac:dyDescent="0.2">
      <c r="A934" s="17" t="s">
        <v>32777</v>
      </c>
      <c r="B934" s="17" t="s">
        <v>32778</v>
      </c>
      <c r="C934" s="18" t="s">
        <v>32779</v>
      </c>
      <c r="D934" s="19">
        <v>222</v>
      </c>
    </row>
    <row r="935" spans="1:4" s="20" customFormat="1" ht="16.350000000000001" customHeight="1" x14ac:dyDescent="0.2">
      <c r="A935" s="17" t="s">
        <v>32780</v>
      </c>
      <c r="B935" s="17" t="s">
        <v>32781</v>
      </c>
      <c r="C935" s="18" t="s">
        <v>32782</v>
      </c>
      <c r="D935" s="19">
        <v>306</v>
      </c>
    </row>
    <row r="936" spans="1:4" s="20" customFormat="1" ht="16.350000000000001" customHeight="1" x14ac:dyDescent="0.2">
      <c r="A936" s="17" t="s">
        <v>32783</v>
      </c>
      <c r="B936" s="17" t="s">
        <v>32784</v>
      </c>
      <c r="C936" s="18" t="s">
        <v>32785</v>
      </c>
      <c r="D936" s="19">
        <v>442</v>
      </c>
    </row>
    <row r="937" spans="1:4" s="20" customFormat="1" ht="16.350000000000001" customHeight="1" x14ac:dyDescent="0.2">
      <c r="A937" s="17" t="s">
        <v>32786</v>
      </c>
      <c r="B937" s="17" t="s">
        <v>32787</v>
      </c>
      <c r="C937" s="18" t="s">
        <v>32788</v>
      </c>
      <c r="D937" s="19">
        <v>878</v>
      </c>
    </row>
    <row r="938" spans="1:4" s="20" customFormat="1" ht="16.350000000000001" customHeight="1" x14ac:dyDescent="0.2">
      <c r="A938" s="17" t="s">
        <v>32789</v>
      </c>
      <c r="B938" s="17" t="s">
        <v>32790</v>
      </c>
      <c r="C938" s="18" t="s">
        <v>32791</v>
      </c>
      <c r="D938" s="19">
        <v>1187</v>
      </c>
    </row>
    <row r="939" spans="1:4" s="20" customFormat="1" ht="16.350000000000001" customHeight="1" x14ac:dyDescent="0.2">
      <c r="A939" s="17" t="s">
        <v>32792</v>
      </c>
      <c r="B939" s="17" t="s">
        <v>32793</v>
      </c>
      <c r="C939" s="18" t="s">
        <v>32794</v>
      </c>
      <c r="D939" s="19">
        <v>1963</v>
      </c>
    </row>
    <row r="940" spans="1:4" s="20" customFormat="1" ht="16.350000000000001" customHeight="1" x14ac:dyDescent="0.2">
      <c r="A940" s="17" t="s">
        <v>32795</v>
      </c>
      <c r="B940" s="17" t="s">
        <v>32796</v>
      </c>
      <c r="C940" s="18" t="s">
        <v>32797</v>
      </c>
      <c r="D940" s="19">
        <v>132</v>
      </c>
    </row>
    <row r="941" spans="1:4" s="20" customFormat="1" ht="16.350000000000001" customHeight="1" x14ac:dyDescent="0.2">
      <c r="A941" s="17" t="s">
        <v>32798</v>
      </c>
      <c r="B941" s="17" t="s">
        <v>32799</v>
      </c>
      <c r="C941" s="18" t="s">
        <v>32800</v>
      </c>
      <c r="D941" s="19">
        <v>234</v>
      </c>
    </row>
    <row r="942" spans="1:4" s="20" customFormat="1" ht="16.350000000000001" customHeight="1" x14ac:dyDescent="0.2">
      <c r="A942" s="17" t="s">
        <v>32801</v>
      </c>
      <c r="B942" s="17" t="s">
        <v>32802</v>
      </c>
      <c r="C942" s="18" t="s">
        <v>32803</v>
      </c>
      <c r="D942" s="19">
        <v>58</v>
      </c>
    </row>
    <row r="943" spans="1:4" s="20" customFormat="1" ht="16.350000000000001" customHeight="1" x14ac:dyDescent="0.2">
      <c r="A943" s="17" t="s">
        <v>32804</v>
      </c>
      <c r="B943" s="17" t="s">
        <v>32805</v>
      </c>
      <c r="C943" s="18" t="s">
        <v>32806</v>
      </c>
      <c r="D943" s="19">
        <v>360</v>
      </c>
    </row>
    <row r="944" spans="1:4" s="20" customFormat="1" ht="16.350000000000001" customHeight="1" x14ac:dyDescent="0.2">
      <c r="A944" s="17" t="s">
        <v>32807</v>
      </c>
      <c r="B944" s="17" t="s">
        <v>32808</v>
      </c>
      <c r="C944" s="18" t="s">
        <v>32809</v>
      </c>
      <c r="D944" s="19">
        <v>110</v>
      </c>
    </row>
    <row r="945" spans="1:4" s="20" customFormat="1" ht="16.350000000000001" customHeight="1" x14ac:dyDescent="0.2">
      <c r="A945" s="17" t="s">
        <v>32810</v>
      </c>
      <c r="B945" s="17" t="s">
        <v>32811</v>
      </c>
      <c r="C945" s="18" t="s">
        <v>32812</v>
      </c>
      <c r="D945" s="19">
        <v>140</v>
      </c>
    </row>
    <row r="946" spans="1:4" s="20" customFormat="1" ht="16.350000000000001" customHeight="1" x14ac:dyDescent="0.2">
      <c r="A946" s="17" t="s">
        <v>32813</v>
      </c>
      <c r="B946" s="17" t="s">
        <v>32814</v>
      </c>
      <c r="C946" s="18" t="s">
        <v>32815</v>
      </c>
      <c r="D946" s="19">
        <v>312</v>
      </c>
    </row>
    <row r="947" spans="1:4" s="20" customFormat="1" ht="16.350000000000001" customHeight="1" x14ac:dyDescent="0.2">
      <c r="A947" s="17" t="s">
        <v>32816</v>
      </c>
      <c r="B947" s="17" t="s">
        <v>32817</v>
      </c>
      <c r="C947" s="18" t="s">
        <v>32818</v>
      </c>
      <c r="D947" s="19">
        <v>312</v>
      </c>
    </row>
    <row r="948" spans="1:4" s="20" customFormat="1" ht="16.350000000000001" customHeight="1" x14ac:dyDescent="0.2">
      <c r="A948" s="17" t="s">
        <v>32819</v>
      </c>
      <c r="B948" s="17" t="s">
        <v>32820</v>
      </c>
      <c r="C948" s="18" t="s">
        <v>32821</v>
      </c>
      <c r="D948" s="19">
        <v>252</v>
      </c>
    </row>
    <row r="949" spans="1:4" s="20" customFormat="1" ht="16.350000000000001" customHeight="1" x14ac:dyDescent="0.2">
      <c r="A949" s="17" t="s">
        <v>32822</v>
      </c>
      <c r="B949" s="17" t="s">
        <v>32823</v>
      </c>
      <c r="C949" s="18" t="s">
        <v>32824</v>
      </c>
      <c r="D949" s="19">
        <v>252</v>
      </c>
    </row>
    <row r="950" spans="1:4" s="20" customFormat="1" ht="16.350000000000001" customHeight="1" x14ac:dyDescent="0.2">
      <c r="A950" s="17" t="s">
        <v>32825</v>
      </c>
      <c r="B950" s="17" t="s">
        <v>32826</v>
      </c>
      <c r="C950" s="18" t="s">
        <v>32827</v>
      </c>
      <c r="D950" s="19">
        <v>398</v>
      </c>
    </row>
    <row r="951" spans="1:4" s="20" customFormat="1" ht="16.350000000000001" customHeight="1" x14ac:dyDescent="0.2">
      <c r="A951" s="17" t="s">
        <v>32828</v>
      </c>
      <c r="B951" s="17" t="s">
        <v>32829</v>
      </c>
      <c r="C951" s="18" t="s">
        <v>32830</v>
      </c>
      <c r="D951" s="19">
        <v>282</v>
      </c>
    </row>
    <row r="952" spans="1:4" s="20" customFormat="1" ht="16.350000000000001" customHeight="1" x14ac:dyDescent="0.2">
      <c r="A952" s="17" t="s">
        <v>32831</v>
      </c>
      <c r="B952" s="17" t="s">
        <v>32832</v>
      </c>
      <c r="C952" s="18" t="s">
        <v>32833</v>
      </c>
      <c r="D952" s="19">
        <v>252</v>
      </c>
    </row>
    <row r="953" spans="1:4" s="20" customFormat="1" ht="16.350000000000001" customHeight="1" x14ac:dyDescent="0.2">
      <c r="A953" s="17" t="s">
        <v>32834</v>
      </c>
      <c r="B953" s="17" t="s">
        <v>32835</v>
      </c>
      <c r="C953" s="18" t="s">
        <v>32836</v>
      </c>
      <c r="D953" s="19">
        <v>252</v>
      </c>
    </row>
    <row r="954" spans="1:4" s="20" customFormat="1" ht="16.350000000000001" customHeight="1" x14ac:dyDescent="0.2">
      <c r="A954" s="17" t="s">
        <v>32837</v>
      </c>
      <c r="B954" s="17" t="s">
        <v>32838</v>
      </c>
      <c r="C954" s="18" t="s">
        <v>32839</v>
      </c>
      <c r="D954" s="19">
        <v>398</v>
      </c>
    </row>
    <row r="955" spans="1:4" s="20" customFormat="1" ht="16.350000000000001" customHeight="1" x14ac:dyDescent="0.2">
      <c r="A955" s="17" t="s">
        <v>32840</v>
      </c>
      <c r="B955" s="17" t="s">
        <v>32841</v>
      </c>
      <c r="C955" s="18" t="s">
        <v>32842</v>
      </c>
      <c r="D955" s="19">
        <v>282</v>
      </c>
    </row>
    <row r="956" spans="1:4" s="20" customFormat="1" ht="16.350000000000001" customHeight="1" x14ac:dyDescent="0.2">
      <c r="A956" s="17" t="s">
        <v>32843</v>
      </c>
      <c r="B956" s="17" t="s">
        <v>32844</v>
      </c>
      <c r="C956" s="18" t="s">
        <v>32845</v>
      </c>
      <c r="D956" s="19">
        <v>310</v>
      </c>
    </row>
    <row r="957" spans="1:4" s="20" customFormat="1" ht="16.350000000000001" customHeight="1" x14ac:dyDescent="0.2">
      <c r="A957" s="17" t="s">
        <v>32846</v>
      </c>
      <c r="B957" s="17" t="s">
        <v>32847</v>
      </c>
      <c r="C957" s="18" t="s">
        <v>32848</v>
      </c>
      <c r="D957" s="19">
        <v>296</v>
      </c>
    </row>
    <row r="958" spans="1:4" s="20" customFormat="1" ht="16.350000000000001" customHeight="1" x14ac:dyDescent="0.2">
      <c r="A958" s="17" t="s">
        <v>32849</v>
      </c>
      <c r="B958" s="17" t="s">
        <v>32850</v>
      </c>
      <c r="C958" s="18" t="s">
        <v>32851</v>
      </c>
      <c r="D958" s="19">
        <v>210</v>
      </c>
    </row>
    <row r="959" spans="1:4" s="20" customFormat="1" ht="16.350000000000001" customHeight="1" x14ac:dyDescent="0.2">
      <c r="A959" s="17" t="s">
        <v>32852</v>
      </c>
      <c r="B959" s="17" t="s">
        <v>32853</v>
      </c>
      <c r="C959" s="18" t="s">
        <v>32854</v>
      </c>
      <c r="D959" s="19">
        <v>210</v>
      </c>
    </row>
    <row r="960" spans="1:4" s="20" customFormat="1" ht="16.350000000000001" customHeight="1" x14ac:dyDescent="0.2">
      <c r="A960" s="17" t="s">
        <v>32855</v>
      </c>
      <c r="B960" s="17" t="s">
        <v>32856</v>
      </c>
      <c r="C960" s="18" t="s">
        <v>32857</v>
      </c>
      <c r="D960" s="19">
        <v>320</v>
      </c>
    </row>
    <row r="961" spans="1:4" s="20" customFormat="1" ht="16.350000000000001" customHeight="1" x14ac:dyDescent="0.2">
      <c r="A961" s="17" t="s">
        <v>32858</v>
      </c>
      <c r="B961" s="17" t="s">
        <v>32859</v>
      </c>
      <c r="C961" s="18" t="s">
        <v>32860</v>
      </c>
      <c r="D961" s="19">
        <v>210</v>
      </c>
    </row>
    <row r="962" spans="1:4" s="20" customFormat="1" ht="16.350000000000001" customHeight="1" x14ac:dyDescent="0.2">
      <c r="A962" s="17" t="s">
        <v>32861</v>
      </c>
      <c r="B962" s="17" t="s">
        <v>32862</v>
      </c>
      <c r="C962" s="18" t="s">
        <v>32863</v>
      </c>
      <c r="D962" s="19">
        <v>320</v>
      </c>
    </row>
    <row r="963" spans="1:4" s="20" customFormat="1" ht="16.350000000000001" customHeight="1" x14ac:dyDescent="0.2">
      <c r="A963" s="17" t="s">
        <v>32864</v>
      </c>
      <c r="B963" s="17" t="s">
        <v>32865</v>
      </c>
      <c r="C963" s="18" t="s">
        <v>32866</v>
      </c>
      <c r="D963" s="19">
        <v>108</v>
      </c>
    </row>
    <row r="964" spans="1:4" s="20" customFormat="1" ht="16.350000000000001" customHeight="1" x14ac:dyDescent="0.2">
      <c r="A964" s="17" t="s">
        <v>32867</v>
      </c>
      <c r="B964" s="17" t="s">
        <v>32868</v>
      </c>
      <c r="C964" s="18" t="s">
        <v>32869</v>
      </c>
      <c r="D964" s="19">
        <v>108</v>
      </c>
    </row>
    <row r="965" spans="1:4" s="20" customFormat="1" ht="16.350000000000001" customHeight="1" x14ac:dyDescent="0.2">
      <c r="A965" s="17" t="s">
        <v>32870</v>
      </c>
      <c r="B965" s="17" t="s">
        <v>32871</v>
      </c>
      <c r="C965" s="18" t="s">
        <v>32872</v>
      </c>
      <c r="D965" s="19">
        <v>208</v>
      </c>
    </row>
    <row r="966" spans="1:4" s="20" customFormat="1" ht="16.350000000000001" customHeight="1" x14ac:dyDescent="0.2">
      <c r="A966" s="17" t="s">
        <v>32873</v>
      </c>
      <c r="B966" s="17" t="s">
        <v>32874</v>
      </c>
      <c r="C966" s="18" t="s">
        <v>32875</v>
      </c>
      <c r="D966" s="19">
        <v>120</v>
      </c>
    </row>
    <row r="967" spans="1:4" s="20" customFormat="1" ht="16.350000000000001" customHeight="1" x14ac:dyDescent="0.2">
      <c r="A967" s="17" t="s">
        <v>32876</v>
      </c>
      <c r="B967" s="17" t="s">
        <v>32877</v>
      </c>
      <c r="C967" s="18" t="s">
        <v>32878</v>
      </c>
      <c r="D967" s="19">
        <v>182</v>
      </c>
    </row>
    <row r="968" spans="1:4" s="20" customFormat="1" ht="16.350000000000001" customHeight="1" x14ac:dyDescent="0.2">
      <c r="A968" s="17" t="s">
        <v>32879</v>
      </c>
      <c r="B968" s="17" t="s">
        <v>32880</v>
      </c>
      <c r="C968" s="18" t="s">
        <v>32881</v>
      </c>
      <c r="D968" s="19">
        <v>128</v>
      </c>
    </row>
    <row r="969" spans="1:4" s="20" customFormat="1" ht="16.350000000000001" customHeight="1" x14ac:dyDescent="0.2">
      <c r="A969" s="17" t="s">
        <v>32882</v>
      </c>
      <c r="B969" s="17" t="s">
        <v>32883</v>
      </c>
      <c r="C969" s="18" t="s">
        <v>32884</v>
      </c>
      <c r="D969" s="19">
        <v>108</v>
      </c>
    </row>
    <row r="970" spans="1:4" s="20" customFormat="1" ht="16.350000000000001" customHeight="1" x14ac:dyDescent="0.2">
      <c r="A970" s="17" t="s">
        <v>32885</v>
      </c>
      <c r="B970" s="17" t="s">
        <v>32886</v>
      </c>
      <c r="C970" s="18" t="s">
        <v>32887</v>
      </c>
      <c r="D970" s="19">
        <v>108</v>
      </c>
    </row>
    <row r="971" spans="1:4" s="20" customFormat="1" ht="16.350000000000001" customHeight="1" x14ac:dyDescent="0.2">
      <c r="A971" s="17" t="s">
        <v>32888</v>
      </c>
      <c r="B971" s="17" t="s">
        <v>32889</v>
      </c>
      <c r="C971" s="18" t="s">
        <v>32890</v>
      </c>
      <c r="D971" s="19">
        <v>208</v>
      </c>
    </row>
    <row r="972" spans="1:4" s="20" customFormat="1" ht="16.350000000000001" customHeight="1" x14ac:dyDescent="0.2">
      <c r="A972" s="17" t="s">
        <v>32891</v>
      </c>
      <c r="B972" s="17" t="s">
        <v>32892</v>
      </c>
      <c r="C972" s="18" t="s">
        <v>32893</v>
      </c>
      <c r="D972" s="19">
        <v>120</v>
      </c>
    </row>
    <row r="973" spans="1:4" s="20" customFormat="1" ht="16.350000000000001" customHeight="1" x14ac:dyDescent="0.2">
      <c r="A973" s="17" t="s">
        <v>32894</v>
      </c>
      <c r="B973" s="17" t="s">
        <v>32895</v>
      </c>
      <c r="C973" s="18" t="s">
        <v>32896</v>
      </c>
      <c r="D973" s="19">
        <v>182</v>
      </c>
    </row>
    <row r="974" spans="1:4" s="20" customFormat="1" ht="16.350000000000001" customHeight="1" x14ac:dyDescent="0.2">
      <c r="A974" s="17" t="s">
        <v>32897</v>
      </c>
      <c r="B974" s="17" t="s">
        <v>32898</v>
      </c>
      <c r="C974" s="18" t="s">
        <v>32899</v>
      </c>
      <c r="D974" s="19">
        <v>128</v>
      </c>
    </row>
    <row r="975" spans="1:4" s="20" customFormat="1" ht="16.350000000000001" customHeight="1" x14ac:dyDescent="0.2">
      <c r="A975" s="17" t="s">
        <v>32900</v>
      </c>
      <c r="B975" s="17" t="s">
        <v>32901</v>
      </c>
      <c r="C975" s="18" t="s">
        <v>32902</v>
      </c>
      <c r="D975" s="19">
        <v>120</v>
      </c>
    </row>
    <row r="976" spans="1:4" s="20" customFormat="1" ht="16.350000000000001" customHeight="1" x14ac:dyDescent="0.2">
      <c r="A976" s="17" t="s">
        <v>32903</v>
      </c>
      <c r="B976" s="17" t="s">
        <v>32904</v>
      </c>
      <c r="C976" s="18" t="s">
        <v>32905</v>
      </c>
      <c r="D976" s="19">
        <v>1392</v>
      </c>
    </row>
    <row r="977" spans="1:4" s="20" customFormat="1" ht="16.350000000000001" customHeight="1" x14ac:dyDescent="0.2">
      <c r="A977" s="17" t="s">
        <v>32906</v>
      </c>
      <c r="B977" s="17" t="s">
        <v>32907</v>
      </c>
      <c r="C977" s="18" t="s">
        <v>32908</v>
      </c>
      <c r="D977" s="19">
        <v>420</v>
      </c>
    </row>
    <row r="978" spans="1:4" s="20" customFormat="1" ht="16.350000000000001" customHeight="1" x14ac:dyDescent="0.2">
      <c r="A978" s="17" t="s">
        <v>32909</v>
      </c>
      <c r="B978" s="17" t="s">
        <v>32910</v>
      </c>
      <c r="C978" s="18" t="s">
        <v>32911</v>
      </c>
      <c r="D978" s="19">
        <v>150</v>
      </c>
    </row>
    <row r="979" spans="1:4" s="20" customFormat="1" ht="16.350000000000001" customHeight="1" x14ac:dyDescent="0.2">
      <c r="A979" s="17" t="s">
        <v>32912</v>
      </c>
      <c r="B979" s="17" t="s">
        <v>32913</v>
      </c>
      <c r="C979" s="18" t="s">
        <v>32914</v>
      </c>
      <c r="D979" s="19">
        <v>120</v>
      </c>
    </row>
    <row r="980" spans="1:4" s="20" customFormat="1" ht="16.350000000000001" customHeight="1" x14ac:dyDescent="0.2">
      <c r="A980" s="17" t="s">
        <v>32915</v>
      </c>
      <c r="B980" s="17" t="s">
        <v>32916</v>
      </c>
      <c r="C980" s="18" t="s">
        <v>32917</v>
      </c>
      <c r="D980" s="19">
        <v>120</v>
      </c>
    </row>
    <row r="981" spans="1:4" s="20" customFormat="1" ht="16.350000000000001" customHeight="1" x14ac:dyDescent="0.2">
      <c r="A981" s="17" t="s">
        <v>32918</v>
      </c>
      <c r="B981" s="17" t="s">
        <v>32919</v>
      </c>
      <c r="C981" s="18" t="s">
        <v>32920</v>
      </c>
      <c r="D981" s="19">
        <v>49</v>
      </c>
    </row>
    <row r="982" spans="1:4" s="20" customFormat="1" ht="16.350000000000001" customHeight="1" x14ac:dyDescent="0.2">
      <c r="A982" s="17" t="s">
        <v>32921</v>
      </c>
      <c r="B982" s="17" t="s">
        <v>32922</v>
      </c>
      <c r="C982" s="18" t="s">
        <v>32923</v>
      </c>
      <c r="D982" s="19">
        <v>120</v>
      </c>
    </row>
    <row r="983" spans="1:4" s="20" customFormat="1" ht="16.350000000000001" customHeight="1" x14ac:dyDescent="0.2">
      <c r="A983" s="17" t="s">
        <v>32924</v>
      </c>
      <c r="B983" s="17" t="s">
        <v>32925</v>
      </c>
      <c r="C983" s="18" t="s">
        <v>32926</v>
      </c>
      <c r="D983" s="19">
        <v>120</v>
      </c>
    </row>
    <row r="984" spans="1:4" s="20" customFormat="1" ht="16.350000000000001" customHeight="1" x14ac:dyDescent="0.2">
      <c r="A984" s="17" t="s">
        <v>32927</v>
      </c>
      <c r="B984" s="17" t="s">
        <v>32928</v>
      </c>
      <c r="C984" s="18" t="s">
        <v>32929</v>
      </c>
      <c r="D984" s="19">
        <v>68</v>
      </c>
    </row>
    <row r="985" spans="1:4" s="20" customFormat="1" ht="16.350000000000001" customHeight="1" x14ac:dyDescent="0.2">
      <c r="A985" s="17" t="s">
        <v>32930</v>
      </c>
      <c r="B985" s="17" t="s">
        <v>32931</v>
      </c>
      <c r="C985" s="18" t="s">
        <v>32932</v>
      </c>
      <c r="D985" s="19">
        <v>68</v>
      </c>
    </row>
    <row r="986" spans="1:4" s="20" customFormat="1" ht="16.350000000000001" customHeight="1" x14ac:dyDescent="0.2">
      <c r="A986" s="17" t="s">
        <v>32933</v>
      </c>
      <c r="B986" s="17" t="s">
        <v>32934</v>
      </c>
      <c r="C986" s="18" t="s">
        <v>32935</v>
      </c>
      <c r="D986" s="19">
        <v>1824</v>
      </c>
    </row>
    <row r="987" spans="1:4" s="20" customFormat="1" ht="16.350000000000001" customHeight="1" x14ac:dyDescent="0.2">
      <c r="A987" s="17" t="s">
        <v>32936</v>
      </c>
      <c r="B987" s="17" t="s">
        <v>32937</v>
      </c>
      <c r="C987" s="18" t="s">
        <v>32938</v>
      </c>
      <c r="D987" s="19">
        <v>596</v>
      </c>
    </row>
    <row r="988" spans="1:4" s="20" customFormat="1" ht="16.350000000000001" customHeight="1" x14ac:dyDescent="0.2">
      <c r="A988" s="17" t="s">
        <v>32939</v>
      </c>
      <c r="B988" s="17" t="s">
        <v>32940</v>
      </c>
      <c r="C988" s="18" t="s">
        <v>32941</v>
      </c>
      <c r="D988" s="19">
        <v>9860</v>
      </c>
    </row>
    <row r="989" spans="1:4" s="20" customFormat="1" ht="16.350000000000001" customHeight="1" x14ac:dyDescent="0.2">
      <c r="A989" s="17" t="s">
        <v>32942</v>
      </c>
      <c r="B989" s="17" t="s">
        <v>32943</v>
      </c>
      <c r="C989" s="18" t="s">
        <v>32944</v>
      </c>
      <c r="D989" s="19">
        <v>3072</v>
      </c>
    </row>
    <row r="990" spans="1:4" s="20" customFormat="1" ht="16.350000000000001" customHeight="1" x14ac:dyDescent="0.2">
      <c r="A990" s="17" t="s">
        <v>32945</v>
      </c>
      <c r="B990" s="17" t="s">
        <v>32946</v>
      </c>
      <c r="C990" s="18" t="s">
        <v>32947</v>
      </c>
      <c r="D990" s="19">
        <v>3264</v>
      </c>
    </row>
    <row r="991" spans="1:4" s="20" customFormat="1" ht="16.350000000000001" customHeight="1" x14ac:dyDescent="0.2">
      <c r="A991" s="17" t="s">
        <v>32948</v>
      </c>
      <c r="B991" s="17" t="s">
        <v>32949</v>
      </c>
      <c r="C991" s="18" t="s">
        <v>32950</v>
      </c>
      <c r="D991" s="19">
        <v>3534</v>
      </c>
    </row>
    <row r="992" spans="1:4" s="20" customFormat="1" ht="16.350000000000001" customHeight="1" x14ac:dyDescent="0.2">
      <c r="A992" s="17" t="s">
        <v>32951</v>
      </c>
      <c r="B992" s="17" t="s">
        <v>32952</v>
      </c>
      <c r="C992" s="18" t="s">
        <v>32953</v>
      </c>
      <c r="D992" s="19">
        <v>3264</v>
      </c>
    </row>
    <row r="993" spans="1:4" s="20" customFormat="1" ht="16.350000000000001" customHeight="1" x14ac:dyDescent="0.2">
      <c r="A993" s="17" t="s">
        <v>32954</v>
      </c>
      <c r="B993" s="17" t="s">
        <v>32955</v>
      </c>
      <c r="C993" s="18" t="s">
        <v>32956</v>
      </c>
      <c r="D993" s="19">
        <v>38</v>
      </c>
    </row>
    <row r="994" spans="1:4" s="20" customFormat="1" ht="16.350000000000001" customHeight="1" x14ac:dyDescent="0.2">
      <c r="A994" s="17" t="s">
        <v>32957</v>
      </c>
      <c r="B994" s="17" t="s">
        <v>32958</v>
      </c>
      <c r="C994" s="18" t="s">
        <v>32959</v>
      </c>
      <c r="D994" s="19">
        <v>28</v>
      </c>
    </row>
    <row r="995" spans="1:4" s="20" customFormat="1" ht="16.350000000000001" customHeight="1" x14ac:dyDescent="0.2">
      <c r="A995" s="17" t="s">
        <v>32960</v>
      </c>
      <c r="B995" s="17" t="s">
        <v>32961</v>
      </c>
      <c r="C995" s="18" t="s">
        <v>32962</v>
      </c>
      <c r="D995" s="19">
        <v>44</v>
      </c>
    </row>
    <row r="996" spans="1:4" s="20" customFormat="1" ht="16.350000000000001" customHeight="1" x14ac:dyDescent="0.2">
      <c r="A996" s="17" t="s">
        <v>32963</v>
      </c>
      <c r="B996" s="17" t="s">
        <v>32964</v>
      </c>
      <c r="C996" s="18" t="s">
        <v>32965</v>
      </c>
      <c r="D996" s="19">
        <v>820</v>
      </c>
    </row>
    <row r="997" spans="1:4" s="20" customFormat="1" ht="16.350000000000001" customHeight="1" x14ac:dyDescent="0.2">
      <c r="A997" s="17" t="s">
        <v>32966</v>
      </c>
      <c r="B997" s="17" t="s">
        <v>32967</v>
      </c>
      <c r="C997" s="18" t="s">
        <v>32968</v>
      </c>
      <c r="D997" s="19">
        <v>368</v>
      </c>
    </row>
    <row r="998" spans="1:4" s="20" customFormat="1" ht="16.350000000000001" customHeight="1" x14ac:dyDescent="0.2">
      <c r="A998" s="17" t="s">
        <v>32969</v>
      </c>
      <c r="B998" s="17" t="s">
        <v>32970</v>
      </c>
      <c r="C998" s="18" t="s">
        <v>32971</v>
      </c>
      <c r="D998" s="19">
        <v>368</v>
      </c>
    </row>
    <row r="999" spans="1:4" s="20" customFormat="1" ht="16.350000000000001" customHeight="1" x14ac:dyDescent="0.2">
      <c r="A999" s="17" t="s">
        <v>32972</v>
      </c>
      <c r="B999" s="17" t="s">
        <v>32973</v>
      </c>
      <c r="C999" s="18" t="s">
        <v>32974</v>
      </c>
      <c r="D999" s="19">
        <v>101</v>
      </c>
    </row>
    <row r="1000" spans="1:4" s="20" customFormat="1" ht="16.350000000000001" customHeight="1" x14ac:dyDescent="0.2">
      <c r="A1000" s="17" t="s">
        <v>32975</v>
      </c>
      <c r="B1000" s="17" t="s">
        <v>32976</v>
      </c>
      <c r="C1000" s="18" t="s">
        <v>32977</v>
      </c>
      <c r="D1000" s="19">
        <v>101</v>
      </c>
    </row>
    <row r="1001" spans="1:4" s="20" customFormat="1" ht="16.350000000000001" customHeight="1" x14ac:dyDescent="0.2">
      <c r="A1001" s="17" t="s">
        <v>32978</v>
      </c>
      <c r="B1001" s="17" t="s">
        <v>32979</v>
      </c>
      <c r="C1001" s="18" t="s">
        <v>32980</v>
      </c>
      <c r="D1001" s="19">
        <v>101</v>
      </c>
    </row>
    <row r="1002" spans="1:4" s="20" customFormat="1" ht="16.350000000000001" customHeight="1" x14ac:dyDescent="0.2">
      <c r="A1002" s="17" t="s">
        <v>32981</v>
      </c>
      <c r="B1002" s="17" t="s">
        <v>32982</v>
      </c>
      <c r="C1002" s="18" t="s">
        <v>32983</v>
      </c>
      <c r="D1002" s="19">
        <v>146</v>
      </c>
    </row>
    <row r="1003" spans="1:4" s="20" customFormat="1" ht="16.350000000000001" customHeight="1" x14ac:dyDescent="0.2">
      <c r="A1003" s="17" t="s">
        <v>32984</v>
      </c>
      <c r="B1003" s="17" t="s">
        <v>32985</v>
      </c>
      <c r="C1003" s="18" t="s">
        <v>32986</v>
      </c>
      <c r="D1003" s="19">
        <v>206</v>
      </c>
    </row>
    <row r="1004" spans="1:4" s="20" customFormat="1" ht="16.350000000000001" customHeight="1" x14ac:dyDescent="0.2">
      <c r="A1004" s="17" t="s">
        <v>32987</v>
      </c>
      <c r="B1004" s="17" t="s">
        <v>32988</v>
      </c>
      <c r="C1004" s="18" t="s">
        <v>32989</v>
      </c>
      <c r="D1004" s="19">
        <v>354</v>
      </c>
    </row>
    <row r="1005" spans="1:4" s="20" customFormat="1" ht="16.350000000000001" customHeight="1" x14ac:dyDescent="0.2">
      <c r="A1005" s="17" t="s">
        <v>32990</v>
      </c>
      <c r="B1005" s="17" t="s">
        <v>32991</v>
      </c>
      <c r="C1005" s="18" t="s">
        <v>32992</v>
      </c>
      <c r="D1005" s="19">
        <v>497</v>
      </c>
    </row>
    <row r="1006" spans="1:4" s="20" customFormat="1" ht="16.350000000000001" customHeight="1" x14ac:dyDescent="0.2">
      <c r="A1006" s="17" t="s">
        <v>32993</v>
      </c>
      <c r="B1006" s="17" t="s">
        <v>32994</v>
      </c>
      <c r="C1006" s="18" t="s">
        <v>32995</v>
      </c>
      <c r="D1006" s="19">
        <v>706</v>
      </c>
    </row>
    <row r="1007" spans="1:4" s="20" customFormat="1" ht="16.350000000000001" customHeight="1" x14ac:dyDescent="0.2">
      <c r="A1007" s="17" t="s">
        <v>32996</v>
      </c>
      <c r="B1007" s="17" t="s">
        <v>32997</v>
      </c>
      <c r="C1007" s="18" t="s">
        <v>32998</v>
      </c>
      <c r="D1007" s="19">
        <v>1796</v>
      </c>
    </row>
    <row r="1008" spans="1:4" s="20" customFormat="1" ht="16.350000000000001" customHeight="1" x14ac:dyDescent="0.2">
      <c r="A1008" s="17" t="s">
        <v>32999</v>
      </c>
      <c r="B1008" s="17" t="s">
        <v>33000</v>
      </c>
      <c r="C1008" s="18" t="s">
        <v>33001</v>
      </c>
      <c r="D1008" s="19">
        <v>2598</v>
      </c>
    </row>
    <row r="1009" spans="1:4" s="20" customFormat="1" ht="16.350000000000001" customHeight="1" x14ac:dyDescent="0.2">
      <c r="A1009" s="17" t="s">
        <v>33002</v>
      </c>
      <c r="B1009" s="17" t="s">
        <v>33003</v>
      </c>
      <c r="C1009" s="18" t="s">
        <v>33004</v>
      </c>
      <c r="D1009" s="19">
        <v>101</v>
      </c>
    </row>
    <row r="1010" spans="1:4" s="20" customFormat="1" ht="16.350000000000001" customHeight="1" x14ac:dyDescent="0.2">
      <c r="A1010" s="17" t="s">
        <v>33005</v>
      </c>
      <c r="B1010" s="17" t="s">
        <v>33006</v>
      </c>
      <c r="C1010" s="18" t="s">
        <v>33007</v>
      </c>
      <c r="D1010" s="19">
        <v>101</v>
      </c>
    </row>
    <row r="1011" spans="1:4" s="20" customFormat="1" ht="16.350000000000001" customHeight="1" x14ac:dyDescent="0.2">
      <c r="A1011" s="17" t="s">
        <v>33008</v>
      </c>
      <c r="B1011" s="17" t="s">
        <v>33009</v>
      </c>
      <c r="C1011" s="18" t="s">
        <v>33010</v>
      </c>
      <c r="D1011" s="19">
        <v>101</v>
      </c>
    </row>
    <row r="1012" spans="1:4" s="20" customFormat="1" ht="16.350000000000001" customHeight="1" x14ac:dyDescent="0.2">
      <c r="A1012" s="17" t="s">
        <v>33011</v>
      </c>
      <c r="B1012" s="17" t="s">
        <v>33012</v>
      </c>
      <c r="C1012" s="18" t="s">
        <v>33013</v>
      </c>
      <c r="D1012" s="19">
        <v>146</v>
      </c>
    </row>
    <row r="1013" spans="1:4" s="20" customFormat="1" ht="16.350000000000001" customHeight="1" x14ac:dyDescent="0.2">
      <c r="A1013" s="17" t="s">
        <v>33014</v>
      </c>
      <c r="B1013" s="17" t="s">
        <v>33015</v>
      </c>
      <c r="C1013" s="18" t="s">
        <v>33016</v>
      </c>
      <c r="D1013" s="19">
        <v>206</v>
      </c>
    </row>
    <row r="1014" spans="1:4" s="20" customFormat="1" ht="16.350000000000001" customHeight="1" x14ac:dyDescent="0.2">
      <c r="A1014" s="17" t="s">
        <v>33017</v>
      </c>
      <c r="B1014" s="17" t="s">
        <v>33018</v>
      </c>
      <c r="C1014" s="18" t="s">
        <v>33019</v>
      </c>
      <c r="D1014" s="19">
        <v>705</v>
      </c>
    </row>
    <row r="1015" spans="1:4" s="20" customFormat="1" ht="16.350000000000001" customHeight="1" x14ac:dyDescent="0.2">
      <c r="A1015" s="17" t="s">
        <v>33020</v>
      </c>
      <c r="B1015" s="17" t="s">
        <v>33021</v>
      </c>
      <c r="C1015" s="18" t="s">
        <v>33022</v>
      </c>
      <c r="D1015" s="19">
        <v>720</v>
      </c>
    </row>
    <row r="1016" spans="1:4" s="20" customFormat="1" ht="16.350000000000001" customHeight="1" x14ac:dyDescent="0.2">
      <c r="A1016" s="17" t="s">
        <v>33023</v>
      </c>
      <c r="B1016" s="17" t="s">
        <v>33024</v>
      </c>
      <c r="C1016" s="18" t="s">
        <v>33025</v>
      </c>
      <c r="D1016" s="19">
        <v>1003</v>
      </c>
    </row>
    <row r="1017" spans="1:4" s="20" customFormat="1" ht="16.350000000000001" customHeight="1" x14ac:dyDescent="0.2">
      <c r="A1017" s="17" t="s">
        <v>33026</v>
      </c>
      <c r="B1017" s="17" t="s">
        <v>33027</v>
      </c>
      <c r="C1017" s="18" t="s">
        <v>33028</v>
      </c>
      <c r="D1017" s="19">
        <v>1490</v>
      </c>
    </row>
    <row r="1018" spans="1:4" s="20" customFormat="1" ht="16.350000000000001" customHeight="1" x14ac:dyDescent="0.2">
      <c r="A1018" s="17" t="s">
        <v>33029</v>
      </c>
      <c r="B1018" s="17" t="s">
        <v>33030</v>
      </c>
      <c r="C1018" s="18" t="s">
        <v>33031</v>
      </c>
      <c r="D1018" s="19">
        <v>1880</v>
      </c>
    </row>
    <row r="1019" spans="1:4" s="20" customFormat="1" ht="16.350000000000001" customHeight="1" x14ac:dyDescent="0.2">
      <c r="A1019" s="17" t="s">
        <v>33032</v>
      </c>
      <c r="B1019" s="17" t="s">
        <v>33033</v>
      </c>
      <c r="C1019" s="18" t="s">
        <v>33034</v>
      </c>
      <c r="D1019" s="19">
        <v>3380</v>
      </c>
    </row>
    <row r="1020" spans="1:4" s="20" customFormat="1" ht="16.350000000000001" customHeight="1" x14ac:dyDescent="0.2">
      <c r="A1020" s="17" t="s">
        <v>33035</v>
      </c>
      <c r="B1020" s="17" t="s">
        <v>33036</v>
      </c>
      <c r="C1020" s="18" t="s">
        <v>33037</v>
      </c>
      <c r="D1020" s="19">
        <v>123</v>
      </c>
    </row>
    <row r="1021" spans="1:4" s="20" customFormat="1" ht="16.350000000000001" customHeight="1" x14ac:dyDescent="0.2">
      <c r="A1021" s="17" t="s">
        <v>33038</v>
      </c>
      <c r="B1021" s="17" t="s">
        <v>33039</v>
      </c>
      <c r="C1021" s="18" t="s">
        <v>33040</v>
      </c>
      <c r="D1021" s="19">
        <v>113</v>
      </c>
    </row>
    <row r="1022" spans="1:4" s="20" customFormat="1" ht="16.350000000000001" customHeight="1" x14ac:dyDescent="0.2">
      <c r="A1022" s="17" t="s">
        <v>33041</v>
      </c>
      <c r="B1022" s="17" t="s">
        <v>33042</v>
      </c>
      <c r="C1022" s="18" t="s">
        <v>33043</v>
      </c>
      <c r="D1022" s="19">
        <v>113</v>
      </c>
    </row>
    <row r="1023" spans="1:4" s="20" customFormat="1" ht="16.350000000000001" customHeight="1" x14ac:dyDescent="0.2">
      <c r="A1023" s="17" t="s">
        <v>33044</v>
      </c>
      <c r="B1023" s="17" t="s">
        <v>33045</v>
      </c>
      <c r="C1023" s="18" t="s">
        <v>33046</v>
      </c>
      <c r="D1023" s="19">
        <v>167</v>
      </c>
    </row>
    <row r="1024" spans="1:4" s="20" customFormat="1" ht="16.350000000000001" customHeight="1" x14ac:dyDescent="0.2">
      <c r="A1024" s="17" t="s">
        <v>33047</v>
      </c>
      <c r="B1024" s="17" t="s">
        <v>33048</v>
      </c>
      <c r="C1024" s="18" t="s">
        <v>33049</v>
      </c>
      <c r="D1024" s="19">
        <v>234</v>
      </c>
    </row>
    <row r="1025" spans="1:4" s="20" customFormat="1" ht="16.350000000000001" customHeight="1" x14ac:dyDescent="0.2">
      <c r="A1025" s="17" t="s">
        <v>33050</v>
      </c>
      <c r="B1025" s="17" t="s">
        <v>33051</v>
      </c>
      <c r="C1025" s="18" t="s">
        <v>33052</v>
      </c>
      <c r="D1025" s="19">
        <v>400</v>
      </c>
    </row>
    <row r="1026" spans="1:4" s="20" customFormat="1" ht="16.350000000000001" customHeight="1" x14ac:dyDescent="0.2">
      <c r="A1026" s="17" t="s">
        <v>33053</v>
      </c>
      <c r="B1026" s="17" t="s">
        <v>33054</v>
      </c>
      <c r="C1026" s="18" t="s">
        <v>33055</v>
      </c>
      <c r="D1026" s="19">
        <v>559</v>
      </c>
    </row>
    <row r="1027" spans="1:4" s="20" customFormat="1" ht="16.350000000000001" customHeight="1" x14ac:dyDescent="0.2">
      <c r="A1027" s="17" t="s">
        <v>33056</v>
      </c>
      <c r="B1027" s="17" t="s">
        <v>33057</v>
      </c>
      <c r="C1027" s="18" t="s">
        <v>33058</v>
      </c>
      <c r="D1027" s="19">
        <v>792</v>
      </c>
    </row>
    <row r="1028" spans="1:4" s="20" customFormat="1" ht="16.350000000000001" customHeight="1" x14ac:dyDescent="0.2">
      <c r="A1028" s="17" t="s">
        <v>33059</v>
      </c>
      <c r="B1028" s="17" t="s">
        <v>33060</v>
      </c>
      <c r="C1028" s="18" t="s">
        <v>33061</v>
      </c>
      <c r="D1028" s="19">
        <v>113</v>
      </c>
    </row>
    <row r="1029" spans="1:4" s="20" customFormat="1" ht="16.350000000000001" customHeight="1" x14ac:dyDescent="0.2">
      <c r="A1029" s="17" t="s">
        <v>33062</v>
      </c>
      <c r="B1029" s="17" t="s">
        <v>33063</v>
      </c>
      <c r="C1029" s="18" t="s">
        <v>33064</v>
      </c>
      <c r="D1029" s="19">
        <v>167</v>
      </c>
    </row>
    <row r="1030" spans="1:4" s="20" customFormat="1" ht="16.350000000000001" customHeight="1" x14ac:dyDescent="0.2">
      <c r="A1030" s="17" t="s">
        <v>33065</v>
      </c>
      <c r="B1030" s="17" t="s">
        <v>33066</v>
      </c>
      <c r="C1030" s="18" t="s">
        <v>33067</v>
      </c>
      <c r="D1030" s="19">
        <v>234</v>
      </c>
    </row>
    <row r="1031" spans="1:4" s="20" customFormat="1" ht="16.350000000000001" customHeight="1" x14ac:dyDescent="0.2">
      <c r="A1031" s="17" t="s">
        <v>33068</v>
      </c>
      <c r="B1031" s="17" t="s">
        <v>33069</v>
      </c>
      <c r="C1031" s="18" t="s">
        <v>33070</v>
      </c>
      <c r="D1031" s="19">
        <v>151</v>
      </c>
    </row>
    <row r="1032" spans="1:4" s="20" customFormat="1" ht="16.350000000000001" customHeight="1" x14ac:dyDescent="0.2">
      <c r="A1032" s="17" t="s">
        <v>33071</v>
      </c>
      <c r="B1032" s="17" t="s">
        <v>33072</v>
      </c>
      <c r="C1032" s="18" t="s">
        <v>33073</v>
      </c>
      <c r="D1032" s="19">
        <v>232</v>
      </c>
    </row>
    <row r="1033" spans="1:4" s="20" customFormat="1" ht="16.350000000000001" customHeight="1" x14ac:dyDescent="0.2">
      <c r="A1033" s="17" t="s">
        <v>33074</v>
      </c>
      <c r="B1033" s="17" t="s">
        <v>33075</v>
      </c>
      <c r="C1033" s="18" t="s">
        <v>33076</v>
      </c>
      <c r="D1033" s="19">
        <v>346</v>
      </c>
    </row>
    <row r="1034" spans="1:4" s="20" customFormat="1" ht="16.350000000000001" customHeight="1" x14ac:dyDescent="0.2">
      <c r="A1034" s="17" t="s">
        <v>33077</v>
      </c>
      <c r="B1034" s="17" t="s">
        <v>33078</v>
      </c>
      <c r="C1034" s="18" t="s">
        <v>33079</v>
      </c>
      <c r="D1034" s="19">
        <v>192</v>
      </c>
    </row>
    <row r="1035" spans="1:4" s="20" customFormat="1" ht="16.350000000000001" customHeight="1" x14ac:dyDescent="0.2">
      <c r="A1035" s="17" t="s">
        <v>33080</v>
      </c>
      <c r="B1035" s="17" t="s">
        <v>33081</v>
      </c>
      <c r="C1035" s="18" t="s">
        <v>33082</v>
      </c>
      <c r="D1035" s="19">
        <v>251</v>
      </c>
    </row>
    <row r="1036" spans="1:4" s="20" customFormat="1" ht="16.350000000000001" customHeight="1" x14ac:dyDescent="0.2">
      <c r="A1036" s="17" t="s">
        <v>33083</v>
      </c>
      <c r="B1036" s="17" t="s">
        <v>33084</v>
      </c>
      <c r="C1036" s="18" t="s">
        <v>33085</v>
      </c>
      <c r="D1036" s="19">
        <v>1716</v>
      </c>
    </row>
    <row r="1037" spans="1:4" s="20" customFormat="1" ht="16.350000000000001" customHeight="1" x14ac:dyDescent="0.2">
      <c r="A1037" s="17" t="s">
        <v>33086</v>
      </c>
      <c r="B1037" s="17" t="s">
        <v>33087</v>
      </c>
      <c r="C1037" s="18" t="s">
        <v>33088</v>
      </c>
      <c r="D1037" s="19">
        <v>1944</v>
      </c>
    </row>
    <row r="1038" spans="1:4" s="20" customFormat="1" ht="16.350000000000001" customHeight="1" x14ac:dyDescent="0.2">
      <c r="A1038" s="17" t="s">
        <v>33089</v>
      </c>
      <c r="B1038" s="17" t="s">
        <v>33090</v>
      </c>
      <c r="C1038" s="18" t="s">
        <v>33091</v>
      </c>
      <c r="D1038" s="19">
        <v>2184</v>
      </c>
    </row>
    <row r="1039" spans="1:4" s="20" customFormat="1" ht="16.350000000000001" customHeight="1" x14ac:dyDescent="0.2">
      <c r="A1039" s="17" t="s">
        <v>33092</v>
      </c>
      <c r="B1039" s="17" t="s">
        <v>33093</v>
      </c>
      <c r="C1039" s="18" t="s">
        <v>33094</v>
      </c>
      <c r="D1039" s="19">
        <v>2748</v>
      </c>
    </row>
    <row r="1040" spans="1:4" s="20" customFormat="1" ht="16.350000000000001" customHeight="1" x14ac:dyDescent="0.2">
      <c r="A1040" s="17" t="s">
        <v>33095</v>
      </c>
      <c r="B1040" s="17" t="s">
        <v>33096</v>
      </c>
      <c r="C1040" s="18" t="s">
        <v>33097</v>
      </c>
      <c r="D1040" s="19">
        <v>5544</v>
      </c>
    </row>
    <row r="1041" spans="1:4" s="20" customFormat="1" ht="16.350000000000001" customHeight="1" x14ac:dyDescent="0.2">
      <c r="A1041" s="17" t="s">
        <v>33098</v>
      </c>
      <c r="B1041" s="17" t="s">
        <v>33099</v>
      </c>
      <c r="C1041" s="18" t="s">
        <v>33100</v>
      </c>
      <c r="D1041" s="19">
        <v>192</v>
      </c>
    </row>
    <row r="1042" spans="1:4" s="20" customFormat="1" ht="16.350000000000001" customHeight="1" x14ac:dyDescent="0.2">
      <c r="A1042" s="17" t="s">
        <v>33101</v>
      </c>
      <c r="B1042" s="17" t="s">
        <v>33102</v>
      </c>
      <c r="C1042" s="18" t="s">
        <v>33103</v>
      </c>
      <c r="D1042" s="19">
        <v>79</v>
      </c>
    </row>
    <row r="1043" spans="1:4" s="20" customFormat="1" ht="16.350000000000001" customHeight="1" x14ac:dyDescent="0.2">
      <c r="A1043" s="17" t="s">
        <v>33104</v>
      </c>
      <c r="B1043" s="17" t="s">
        <v>33105</v>
      </c>
      <c r="C1043" s="18" t="s">
        <v>33106</v>
      </c>
      <c r="D1043" s="19">
        <v>1260</v>
      </c>
    </row>
    <row r="1044" spans="1:4" s="20" customFormat="1" ht="16.350000000000001" customHeight="1" x14ac:dyDescent="0.2">
      <c r="A1044" s="17" t="s">
        <v>33107</v>
      </c>
      <c r="B1044" s="17" t="s">
        <v>33108</v>
      </c>
      <c r="C1044" s="18" t="s">
        <v>33109</v>
      </c>
      <c r="D1044" s="19">
        <v>1260</v>
      </c>
    </row>
    <row r="1045" spans="1:4" s="20" customFormat="1" ht="16.350000000000001" customHeight="1" x14ac:dyDescent="0.2">
      <c r="A1045" s="17" t="s">
        <v>33110</v>
      </c>
      <c r="B1045" s="17" t="s">
        <v>33111</v>
      </c>
      <c r="C1045" s="18" t="s">
        <v>33112</v>
      </c>
      <c r="D1045" s="19">
        <v>1260</v>
      </c>
    </row>
    <row r="1046" spans="1:4" s="20" customFormat="1" ht="16.350000000000001" customHeight="1" x14ac:dyDescent="0.2">
      <c r="A1046" s="17" t="s">
        <v>33113</v>
      </c>
      <c r="B1046" s="17" t="s">
        <v>33114</v>
      </c>
      <c r="C1046" s="18" t="s">
        <v>33115</v>
      </c>
      <c r="D1046" s="19">
        <v>1380</v>
      </c>
    </row>
    <row r="1047" spans="1:4" s="20" customFormat="1" ht="16.350000000000001" customHeight="1" x14ac:dyDescent="0.2">
      <c r="A1047" s="17" t="s">
        <v>33116</v>
      </c>
      <c r="B1047" s="17" t="s">
        <v>33117</v>
      </c>
      <c r="C1047" s="18" t="s">
        <v>33118</v>
      </c>
      <c r="D1047" s="19">
        <v>2840</v>
      </c>
    </row>
    <row r="1048" spans="1:4" s="20" customFormat="1" ht="16.350000000000001" customHeight="1" x14ac:dyDescent="0.2">
      <c r="A1048" s="17" t="s">
        <v>33119</v>
      </c>
      <c r="B1048" s="17" t="s">
        <v>33120</v>
      </c>
      <c r="C1048" s="18" t="s">
        <v>33121</v>
      </c>
      <c r="D1048" s="19">
        <v>2960</v>
      </c>
    </row>
    <row r="1049" spans="1:4" s="20" customFormat="1" ht="16.350000000000001" customHeight="1" x14ac:dyDescent="0.2">
      <c r="A1049" s="17" t="s">
        <v>33122</v>
      </c>
      <c r="B1049" s="17" t="s">
        <v>33123</v>
      </c>
      <c r="C1049" s="18" t="s">
        <v>33124</v>
      </c>
      <c r="D1049" s="19">
        <v>3240</v>
      </c>
    </row>
    <row r="1050" spans="1:4" s="20" customFormat="1" ht="16.350000000000001" customHeight="1" x14ac:dyDescent="0.2">
      <c r="A1050" s="17" t="s">
        <v>33125</v>
      </c>
      <c r="B1050" s="17" t="s">
        <v>33126</v>
      </c>
      <c r="C1050" s="18" t="s">
        <v>33127</v>
      </c>
      <c r="D1050" s="19">
        <v>1540</v>
      </c>
    </row>
    <row r="1051" spans="1:4" s="20" customFormat="1" ht="16.350000000000001" customHeight="1" x14ac:dyDescent="0.2">
      <c r="A1051" s="17" t="s">
        <v>33128</v>
      </c>
      <c r="B1051" s="17" t="s">
        <v>33129</v>
      </c>
      <c r="C1051" s="18" t="s">
        <v>32815</v>
      </c>
      <c r="D1051" s="19">
        <v>220</v>
      </c>
    </row>
    <row r="1052" spans="1:4" s="20" customFormat="1" ht="16.350000000000001" customHeight="1" x14ac:dyDescent="0.2">
      <c r="A1052" s="17" t="s">
        <v>33130</v>
      </c>
      <c r="B1052" s="17" t="s">
        <v>33131</v>
      </c>
      <c r="C1052" s="18" t="s">
        <v>32818</v>
      </c>
      <c r="D1052" s="19">
        <v>220</v>
      </c>
    </row>
    <row r="1053" spans="1:4" s="20" customFormat="1" ht="16.350000000000001" customHeight="1" x14ac:dyDescent="0.2">
      <c r="A1053" s="17" t="s">
        <v>33132</v>
      </c>
      <c r="B1053" s="17" t="s">
        <v>33133</v>
      </c>
      <c r="C1053" s="18" t="s">
        <v>33134</v>
      </c>
      <c r="D1053" s="19">
        <v>216</v>
      </c>
    </row>
    <row r="1054" spans="1:4" s="20" customFormat="1" ht="16.350000000000001" customHeight="1" x14ac:dyDescent="0.2">
      <c r="A1054" s="17" t="s">
        <v>33135</v>
      </c>
      <c r="B1054" s="17" t="s">
        <v>33136</v>
      </c>
      <c r="C1054" s="18" t="s">
        <v>33137</v>
      </c>
      <c r="D1054" s="19">
        <v>216</v>
      </c>
    </row>
    <row r="1055" spans="1:4" s="20" customFormat="1" ht="16.350000000000001" customHeight="1" x14ac:dyDescent="0.2">
      <c r="A1055" s="17" t="s">
        <v>33138</v>
      </c>
      <c r="B1055" s="17" t="s">
        <v>33139</v>
      </c>
      <c r="C1055" s="18" t="s">
        <v>33140</v>
      </c>
      <c r="D1055" s="19">
        <v>376</v>
      </c>
    </row>
    <row r="1056" spans="1:4" s="20" customFormat="1" ht="16.350000000000001" customHeight="1" x14ac:dyDescent="0.2">
      <c r="A1056" s="17" t="s">
        <v>33141</v>
      </c>
      <c r="B1056" s="17" t="s">
        <v>33142</v>
      </c>
      <c r="C1056" s="18" t="s">
        <v>33143</v>
      </c>
      <c r="D1056" s="19">
        <v>216</v>
      </c>
    </row>
    <row r="1057" spans="1:4" s="20" customFormat="1" ht="16.350000000000001" customHeight="1" x14ac:dyDescent="0.2">
      <c r="A1057" s="17" t="s">
        <v>33144</v>
      </c>
      <c r="B1057" s="17" t="s">
        <v>33145</v>
      </c>
      <c r="C1057" s="18" t="s">
        <v>33146</v>
      </c>
      <c r="D1057" s="19">
        <v>216</v>
      </c>
    </row>
    <row r="1058" spans="1:4" s="20" customFormat="1" ht="16.350000000000001" customHeight="1" x14ac:dyDescent="0.2">
      <c r="A1058" s="17" t="s">
        <v>33147</v>
      </c>
      <c r="B1058" s="17" t="s">
        <v>33148</v>
      </c>
      <c r="C1058" s="18" t="s">
        <v>33149</v>
      </c>
      <c r="D1058" s="19">
        <v>376</v>
      </c>
    </row>
    <row r="1059" spans="1:4" s="20" customFormat="1" ht="16.350000000000001" customHeight="1" x14ac:dyDescent="0.2">
      <c r="A1059" s="17" t="s">
        <v>33150</v>
      </c>
      <c r="B1059" s="17" t="s">
        <v>33151</v>
      </c>
      <c r="C1059" s="18" t="s">
        <v>33152</v>
      </c>
      <c r="D1059" s="19">
        <v>120</v>
      </c>
    </row>
    <row r="1060" spans="1:4" s="20" customFormat="1" ht="16.350000000000001" customHeight="1" x14ac:dyDescent="0.2">
      <c r="A1060" s="17" t="s">
        <v>33153</v>
      </c>
      <c r="B1060" s="17" t="s">
        <v>33154</v>
      </c>
      <c r="C1060" s="18" t="s">
        <v>33155</v>
      </c>
      <c r="D1060" s="19">
        <v>120</v>
      </c>
    </row>
    <row r="1061" spans="1:4" s="20" customFormat="1" ht="16.350000000000001" customHeight="1" x14ac:dyDescent="0.2">
      <c r="A1061" s="17" t="s">
        <v>33156</v>
      </c>
      <c r="B1061" s="17" t="s">
        <v>33157</v>
      </c>
      <c r="C1061" s="18" t="s">
        <v>33158</v>
      </c>
      <c r="D1061" s="19">
        <v>205</v>
      </c>
    </row>
    <row r="1062" spans="1:4" s="20" customFormat="1" ht="16.350000000000001" customHeight="1" x14ac:dyDescent="0.2">
      <c r="A1062" s="17" t="s">
        <v>33159</v>
      </c>
      <c r="B1062" s="17" t="s">
        <v>33160</v>
      </c>
      <c r="C1062" s="18" t="s">
        <v>33161</v>
      </c>
      <c r="D1062" s="19">
        <v>38</v>
      </c>
    </row>
    <row r="1063" spans="1:4" s="20" customFormat="1" ht="16.350000000000001" customHeight="1" x14ac:dyDescent="0.2">
      <c r="A1063" s="17" t="s">
        <v>33162</v>
      </c>
      <c r="B1063" s="17" t="s">
        <v>33163</v>
      </c>
      <c r="C1063" s="18" t="s">
        <v>33164</v>
      </c>
      <c r="D1063" s="19">
        <v>38</v>
      </c>
    </row>
    <row r="1064" spans="1:4" s="20" customFormat="1" ht="16.350000000000001" customHeight="1" x14ac:dyDescent="0.2">
      <c r="A1064" s="17" t="s">
        <v>33165</v>
      </c>
      <c r="B1064" s="17" t="s">
        <v>33166</v>
      </c>
      <c r="C1064" s="18" t="s">
        <v>33167</v>
      </c>
      <c r="D1064" s="19">
        <v>134</v>
      </c>
    </row>
    <row r="1065" spans="1:4" s="20" customFormat="1" ht="16.350000000000001" customHeight="1" x14ac:dyDescent="0.2">
      <c r="A1065" s="17" t="s">
        <v>33168</v>
      </c>
      <c r="B1065" s="17" t="s">
        <v>33169</v>
      </c>
      <c r="C1065" s="18" t="s">
        <v>33170</v>
      </c>
      <c r="D1065" s="19">
        <v>38</v>
      </c>
    </row>
    <row r="1066" spans="1:4" s="20" customFormat="1" ht="16.350000000000001" customHeight="1" x14ac:dyDescent="0.2">
      <c r="A1066" s="17" t="s">
        <v>33171</v>
      </c>
      <c r="B1066" s="17" t="s">
        <v>33172</v>
      </c>
      <c r="C1066" s="18" t="s">
        <v>33173</v>
      </c>
      <c r="D1066" s="19">
        <v>60</v>
      </c>
    </row>
    <row r="1067" spans="1:4" s="20" customFormat="1" ht="16.350000000000001" customHeight="1" x14ac:dyDescent="0.2">
      <c r="A1067" s="17" t="s">
        <v>33174</v>
      </c>
      <c r="B1067" s="17" t="s">
        <v>33175</v>
      </c>
      <c r="C1067" s="18" t="s">
        <v>33176</v>
      </c>
      <c r="D1067" s="19">
        <v>278</v>
      </c>
    </row>
    <row r="1068" spans="1:4" s="20" customFormat="1" ht="16.350000000000001" customHeight="1" x14ac:dyDescent="0.2">
      <c r="A1068" s="17" t="s">
        <v>33177</v>
      </c>
      <c r="B1068" s="17" t="s">
        <v>33178</v>
      </c>
      <c r="C1068" s="18" t="s">
        <v>33179</v>
      </c>
      <c r="D1068" s="19">
        <v>386</v>
      </c>
    </row>
    <row r="1069" spans="1:4" s="20" customFormat="1" ht="16.350000000000001" customHeight="1" x14ac:dyDescent="0.2">
      <c r="A1069" s="17" t="s">
        <v>33180</v>
      </c>
      <c r="B1069" s="17" t="s">
        <v>33181</v>
      </c>
      <c r="C1069" s="18" t="s">
        <v>33182</v>
      </c>
      <c r="D1069" s="19">
        <v>117</v>
      </c>
    </row>
    <row r="1070" spans="1:4" s="20" customFormat="1" ht="16.350000000000001" customHeight="1" x14ac:dyDescent="0.2">
      <c r="A1070" s="17" t="s">
        <v>33183</v>
      </c>
      <c r="B1070" s="17" t="s">
        <v>33184</v>
      </c>
      <c r="C1070" s="18" t="s">
        <v>33185</v>
      </c>
      <c r="D1070" s="19">
        <v>117</v>
      </c>
    </row>
    <row r="1071" spans="1:4" s="20" customFormat="1" ht="16.350000000000001" customHeight="1" x14ac:dyDescent="0.2">
      <c r="A1071" s="17" t="s">
        <v>33186</v>
      </c>
      <c r="B1071" s="17" t="s">
        <v>33187</v>
      </c>
      <c r="C1071" s="18" t="s">
        <v>33188</v>
      </c>
      <c r="D1071" s="19">
        <v>52</v>
      </c>
    </row>
    <row r="1072" spans="1:4" s="20" customFormat="1" ht="16.350000000000001" customHeight="1" x14ac:dyDescent="0.2">
      <c r="A1072" s="17" t="s">
        <v>33189</v>
      </c>
      <c r="B1072" s="17" t="s">
        <v>33190</v>
      </c>
      <c r="C1072" s="18" t="s">
        <v>33191</v>
      </c>
      <c r="D1072" s="19">
        <v>100</v>
      </c>
    </row>
    <row r="1073" spans="1:4" s="20" customFormat="1" ht="16.350000000000001" customHeight="1" x14ac:dyDescent="0.2">
      <c r="A1073" s="17" t="s">
        <v>33192</v>
      </c>
      <c r="B1073" s="17" t="s">
        <v>33193</v>
      </c>
      <c r="C1073" s="18" t="s">
        <v>33194</v>
      </c>
      <c r="D1073" s="19">
        <v>395</v>
      </c>
    </row>
    <row r="1074" spans="1:4" s="20" customFormat="1" ht="16.350000000000001" customHeight="1" x14ac:dyDescent="0.2">
      <c r="A1074" s="17" t="s">
        <v>33195</v>
      </c>
      <c r="B1074" s="17" t="s">
        <v>33196</v>
      </c>
      <c r="C1074" s="18" t="s">
        <v>33197</v>
      </c>
      <c r="D1074" s="19">
        <v>20</v>
      </c>
    </row>
    <row r="1075" spans="1:4" s="20" customFormat="1" ht="16.350000000000001" customHeight="1" x14ac:dyDescent="0.2">
      <c r="A1075" s="17" t="s">
        <v>33198</v>
      </c>
      <c r="B1075" s="17" t="s">
        <v>33199</v>
      </c>
      <c r="C1075" s="18" t="s">
        <v>33200</v>
      </c>
      <c r="D1075" s="19">
        <v>11</v>
      </c>
    </row>
    <row r="1076" spans="1:4" s="20" customFormat="1" ht="16.350000000000001" customHeight="1" x14ac:dyDescent="0.2">
      <c r="A1076" s="17" t="s">
        <v>33201</v>
      </c>
      <c r="B1076" s="17" t="s">
        <v>33202</v>
      </c>
      <c r="C1076" s="18" t="s">
        <v>33203</v>
      </c>
      <c r="D1076" s="19">
        <v>26</v>
      </c>
    </row>
    <row r="1077" spans="1:4" s="20" customFormat="1" ht="16.350000000000001" customHeight="1" x14ac:dyDescent="0.2">
      <c r="A1077" s="17" t="s">
        <v>33204</v>
      </c>
      <c r="B1077" s="17" t="s">
        <v>33205</v>
      </c>
      <c r="C1077" s="18" t="s">
        <v>33206</v>
      </c>
      <c r="D1077" s="19">
        <v>30</v>
      </c>
    </row>
    <row r="1078" spans="1:4" s="20" customFormat="1" ht="16.350000000000001" customHeight="1" x14ac:dyDescent="0.2">
      <c r="A1078" s="17" t="s">
        <v>33207</v>
      </c>
      <c r="B1078" s="17" t="s">
        <v>33208</v>
      </c>
      <c r="C1078" s="18" t="s">
        <v>33209</v>
      </c>
      <c r="D1078" s="19">
        <v>84</v>
      </c>
    </row>
    <row r="1079" spans="1:4" s="20" customFormat="1" ht="16.350000000000001" customHeight="1" x14ac:dyDescent="0.2">
      <c r="A1079" s="17" t="s">
        <v>33210</v>
      </c>
      <c r="B1079" s="17" t="s">
        <v>33211</v>
      </c>
      <c r="C1079" s="18" t="s">
        <v>33212</v>
      </c>
      <c r="D1079" s="19">
        <v>253</v>
      </c>
    </row>
    <row r="1080" spans="1:4" s="20" customFormat="1" ht="16.350000000000001" customHeight="1" x14ac:dyDescent="0.2">
      <c r="A1080" s="17" t="s">
        <v>33213</v>
      </c>
      <c r="B1080" s="17" t="s">
        <v>33214</v>
      </c>
      <c r="C1080" s="18" t="s">
        <v>33215</v>
      </c>
      <c r="D1080" s="19">
        <v>365</v>
      </c>
    </row>
    <row r="1081" spans="1:4" s="20" customFormat="1" ht="16.350000000000001" customHeight="1" x14ac:dyDescent="0.2">
      <c r="A1081" s="17" t="s">
        <v>33216</v>
      </c>
      <c r="B1081" s="17" t="s">
        <v>33217</v>
      </c>
      <c r="C1081" s="18" t="s">
        <v>33218</v>
      </c>
      <c r="D1081" s="19">
        <v>3559</v>
      </c>
    </row>
    <row r="1082" spans="1:4" s="20" customFormat="1" ht="16.350000000000001" customHeight="1" x14ac:dyDescent="0.2">
      <c r="A1082" s="17" t="s">
        <v>33219</v>
      </c>
      <c r="B1082" s="17" t="s">
        <v>33220</v>
      </c>
      <c r="C1082" s="18" t="s">
        <v>33221</v>
      </c>
      <c r="D1082" s="19">
        <v>11</v>
      </c>
    </row>
    <row r="1083" spans="1:4" s="20" customFormat="1" ht="16.350000000000001" customHeight="1" x14ac:dyDescent="0.2">
      <c r="A1083" s="17" t="s">
        <v>33222</v>
      </c>
      <c r="B1083" s="17" t="s">
        <v>33223</v>
      </c>
      <c r="C1083" s="18" t="s">
        <v>33224</v>
      </c>
      <c r="D1083" s="19">
        <v>11</v>
      </c>
    </row>
    <row r="1084" spans="1:4" s="20" customFormat="1" ht="16.350000000000001" customHeight="1" x14ac:dyDescent="0.2">
      <c r="A1084" s="17" t="s">
        <v>33225</v>
      </c>
      <c r="B1084" s="17" t="s">
        <v>33226</v>
      </c>
      <c r="C1084" s="18" t="s">
        <v>33227</v>
      </c>
      <c r="D1084" s="19">
        <v>16</v>
      </c>
    </row>
    <row r="1085" spans="1:4" s="20" customFormat="1" ht="16.350000000000001" customHeight="1" x14ac:dyDescent="0.2">
      <c r="A1085" s="17" t="s">
        <v>33228</v>
      </c>
      <c r="B1085" s="17" t="s">
        <v>33229</v>
      </c>
      <c r="C1085" s="18" t="s">
        <v>33230</v>
      </c>
      <c r="D1085" s="19">
        <v>25</v>
      </c>
    </row>
    <row r="1086" spans="1:4" s="20" customFormat="1" ht="16.350000000000001" customHeight="1" x14ac:dyDescent="0.2">
      <c r="A1086" s="17" t="s">
        <v>33231</v>
      </c>
      <c r="B1086" s="17" t="s">
        <v>33232</v>
      </c>
      <c r="C1086" s="18" t="s">
        <v>33233</v>
      </c>
      <c r="D1086" s="19">
        <v>39</v>
      </c>
    </row>
    <row r="1087" spans="1:4" s="20" customFormat="1" ht="16.350000000000001" customHeight="1" x14ac:dyDescent="0.2">
      <c r="A1087" s="17" t="s">
        <v>33234</v>
      </c>
      <c r="B1087" s="17" t="s">
        <v>33235</v>
      </c>
      <c r="C1087" s="18" t="s">
        <v>33236</v>
      </c>
      <c r="D1087" s="19">
        <v>133</v>
      </c>
    </row>
    <row r="1088" spans="1:4" s="20" customFormat="1" ht="16.350000000000001" customHeight="1" x14ac:dyDescent="0.2">
      <c r="A1088" s="17" t="s">
        <v>33237</v>
      </c>
      <c r="B1088" s="17" t="s">
        <v>33238</v>
      </c>
      <c r="C1088" s="18" t="s">
        <v>33239</v>
      </c>
      <c r="D1088" s="19">
        <v>189</v>
      </c>
    </row>
    <row r="1089" spans="1:4" s="20" customFormat="1" ht="16.350000000000001" customHeight="1" x14ac:dyDescent="0.2">
      <c r="A1089" s="17" t="s">
        <v>33240</v>
      </c>
      <c r="B1089" s="17" t="s">
        <v>33241</v>
      </c>
      <c r="C1089" s="18" t="s">
        <v>33242</v>
      </c>
      <c r="D1089" s="19">
        <v>538</v>
      </c>
    </row>
    <row r="1090" spans="1:4" s="20" customFormat="1" ht="16.350000000000001" customHeight="1" x14ac:dyDescent="0.2">
      <c r="A1090" s="17" t="s">
        <v>33243</v>
      </c>
      <c r="B1090" s="17" t="s">
        <v>33244</v>
      </c>
      <c r="C1090" s="18" t="s">
        <v>33245</v>
      </c>
      <c r="D1090" s="19">
        <v>1860</v>
      </c>
    </row>
    <row r="1091" spans="1:4" s="20" customFormat="1" ht="16.350000000000001" customHeight="1" x14ac:dyDescent="0.2">
      <c r="A1091" s="17" t="s">
        <v>33246</v>
      </c>
      <c r="B1091" s="17" t="s">
        <v>33247</v>
      </c>
      <c r="C1091" s="18" t="s">
        <v>33248</v>
      </c>
      <c r="D1091" s="19">
        <v>3257</v>
      </c>
    </row>
    <row r="1092" spans="1:4" s="20" customFormat="1" ht="16.350000000000001" customHeight="1" x14ac:dyDescent="0.2">
      <c r="A1092" s="17" t="s">
        <v>33249</v>
      </c>
      <c r="B1092" s="17" t="s">
        <v>33250</v>
      </c>
      <c r="C1092" s="18" t="s">
        <v>33251</v>
      </c>
      <c r="D1092" s="19">
        <v>4916</v>
      </c>
    </row>
    <row r="1093" spans="1:4" s="20" customFormat="1" ht="16.350000000000001" customHeight="1" x14ac:dyDescent="0.2">
      <c r="A1093" s="17" t="s">
        <v>33252</v>
      </c>
      <c r="B1093" s="17" t="s">
        <v>33253</v>
      </c>
      <c r="C1093" s="18" t="s">
        <v>33254</v>
      </c>
      <c r="D1093" s="19">
        <v>29</v>
      </c>
    </row>
    <row r="1094" spans="1:4" s="20" customFormat="1" ht="16.350000000000001" customHeight="1" x14ac:dyDescent="0.2">
      <c r="A1094" s="17" t="s">
        <v>33255</v>
      </c>
      <c r="B1094" s="17" t="s">
        <v>33256</v>
      </c>
      <c r="C1094" s="18" t="s">
        <v>33257</v>
      </c>
      <c r="D1094" s="19">
        <v>8.4</v>
      </c>
    </row>
    <row r="1095" spans="1:4" s="20" customFormat="1" ht="16.350000000000001" customHeight="1" x14ac:dyDescent="0.2">
      <c r="A1095" s="17" t="s">
        <v>33258</v>
      </c>
      <c r="B1095" s="17" t="s">
        <v>33259</v>
      </c>
      <c r="C1095" s="18" t="s">
        <v>33260</v>
      </c>
      <c r="D1095" s="19">
        <v>32</v>
      </c>
    </row>
    <row r="1096" spans="1:4" s="20" customFormat="1" ht="16.350000000000001" customHeight="1" x14ac:dyDescent="0.2">
      <c r="A1096" s="17" t="s">
        <v>33261</v>
      </c>
      <c r="B1096" s="17" t="s">
        <v>33262</v>
      </c>
      <c r="C1096" s="18" t="s">
        <v>33263</v>
      </c>
      <c r="D1096" s="19">
        <v>31</v>
      </c>
    </row>
    <row r="1097" spans="1:4" s="20" customFormat="1" ht="16.350000000000001" customHeight="1" x14ac:dyDescent="0.2">
      <c r="A1097" s="17" t="s">
        <v>33264</v>
      </c>
      <c r="B1097" s="17" t="s">
        <v>33265</v>
      </c>
      <c r="C1097" s="18" t="s">
        <v>33266</v>
      </c>
      <c r="D1097" s="19">
        <v>59</v>
      </c>
    </row>
    <row r="1098" spans="1:4" s="20" customFormat="1" ht="16.350000000000001" customHeight="1" x14ac:dyDescent="0.2">
      <c r="A1098" s="17" t="s">
        <v>33267</v>
      </c>
      <c r="B1098" s="17" t="s">
        <v>33268</v>
      </c>
      <c r="C1098" s="18" t="s">
        <v>33269</v>
      </c>
      <c r="D1098" s="19">
        <v>217</v>
      </c>
    </row>
    <row r="1099" spans="1:4" s="20" customFormat="1" ht="16.350000000000001" customHeight="1" x14ac:dyDescent="0.2">
      <c r="A1099" s="17" t="s">
        <v>33270</v>
      </c>
      <c r="B1099" s="17" t="s">
        <v>33271</v>
      </c>
      <c r="C1099" s="18" t="s">
        <v>33272</v>
      </c>
      <c r="D1099" s="19">
        <v>382</v>
      </c>
    </row>
    <row r="1100" spans="1:4" s="20" customFormat="1" ht="16.350000000000001" customHeight="1" x14ac:dyDescent="0.2">
      <c r="A1100" s="17" t="s">
        <v>33273</v>
      </c>
      <c r="B1100" s="17" t="s">
        <v>33274</v>
      </c>
      <c r="C1100" s="18" t="s">
        <v>33275</v>
      </c>
      <c r="D1100" s="19">
        <v>630</v>
      </c>
    </row>
    <row r="1101" spans="1:4" s="20" customFormat="1" ht="16.350000000000001" customHeight="1" x14ac:dyDescent="0.2">
      <c r="A1101" s="17" t="s">
        <v>33276</v>
      </c>
      <c r="B1101" s="17" t="s">
        <v>33277</v>
      </c>
      <c r="C1101" s="18" t="s">
        <v>33278</v>
      </c>
      <c r="D1101" s="19">
        <v>2985</v>
      </c>
    </row>
    <row r="1102" spans="1:4" s="20" customFormat="1" ht="16.350000000000001" customHeight="1" x14ac:dyDescent="0.2">
      <c r="A1102" s="17" t="s">
        <v>33279</v>
      </c>
      <c r="B1102" s="17" t="s">
        <v>33280</v>
      </c>
      <c r="C1102" s="18" t="s">
        <v>33281</v>
      </c>
      <c r="D1102" s="19">
        <v>40</v>
      </c>
    </row>
    <row r="1103" spans="1:4" s="20" customFormat="1" ht="16.350000000000001" customHeight="1" x14ac:dyDescent="0.2">
      <c r="A1103" s="17" t="s">
        <v>33282</v>
      </c>
      <c r="B1103" s="17" t="s">
        <v>33283</v>
      </c>
      <c r="C1103" s="18" t="s">
        <v>33284</v>
      </c>
      <c r="D1103" s="19">
        <v>12</v>
      </c>
    </row>
    <row r="1104" spans="1:4" s="20" customFormat="1" ht="16.350000000000001" customHeight="1" x14ac:dyDescent="0.2">
      <c r="A1104" s="17" t="s">
        <v>33285</v>
      </c>
      <c r="B1104" s="17" t="s">
        <v>33286</v>
      </c>
      <c r="C1104" s="18" t="s">
        <v>33287</v>
      </c>
      <c r="D1104" s="19">
        <v>28</v>
      </c>
    </row>
    <row r="1105" spans="1:4" s="20" customFormat="1" ht="16.350000000000001" customHeight="1" x14ac:dyDescent="0.2">
      <c r="A1105" s="17" t="s">
        <v>33288</v>
      </c>
      <c r="B1105" s="17" t="s">
        <v>33289</v>
      </c>
      <c r="C1105" s="18" t="s">
        <v>33290</v>
      </c>
      <c r="D1105" s="19">
        <v>31</v>
      </c>
    </row>
    <row r="1106" spans="1:4" s="20" customFormat="1" ht="16.350000000000001" customHeight="1" x14ac:dyDescent="0.2">
      <c r="A1106" s="17" t="s">
        <v>33291</v>
      </c>
      <c r="B1106" s="17" t="s">
        <v>33292</v>
      </c>
      <c r="C1106" s="18" t="s">
        <v>33293</v>
      </c>
      <c r="D1106" s="19">
        <v>56</v>
      </c>
    </row>
    <row r="1107" spans="1:4" s="20" customFormat="1" ht="16.350000000000001" customHeight="1" x14ac:dyDescent="0.2">
      <c r="A1107" s="17" t="s">
        <v>33294</v>
      </c>
      <c r="B1107" s="17" t="s">
        <v>33295</v>
      </c>
      <c r="C1107" s="18" t="s">
        <v>33296</v>
      </c>
      <c r="D1107" s="19">
        <v>198</v>
      </c>
    </row>
    <row r="1108" spans="1:4" s="20" customFormat="1" ht="16.350000000000001" customHeight="1" x14ac:dyDescent="0.2">
      <c r="A1108" s="17" t="s">
        <v>33297</v>
      </c>
      <c r="B1108" s="17" t="s">
        <v>33298</v>
      </c>
      <c r="C1108" s="18" t="s">
        <v>33299</v>
      </c>
      <c r="D1108" s="19">
        <v>347</v>
      </c>
    </row>
    <row r="1109" spans="1:4" s="20" customFormat="1" ht="16.350000000000001" customHeight="1" x14ac:dyDescent="0.2">
      <c r="A1109" s="17" t="s">
        <v>33300</v>
      </c>
      <c r="B1109" s="17" t="s">
        <v>33301</v>
      </c>
      <c r="C1109" s="18" t="s">
        <v>33302</v>
      </c>
      <c r="D1109" s="19">
        <v>627</v>
      </c>
    </row>
    <row r="1110" spans="1:4" s="20" customFormat="1" ht="16.350000000000001" customHeight="1" x14ac:dyDescent="0.2">
      <c r="A1110" s="17" t="s">
        <v>33303</v>
      </c>
      <c r="B1110" s="17" t="s">
        <v>33304</v>
      </c>
      <c r="C1110" s="18" t="s">
        <v>33305</v>
      </c>
      <c r="D1110" s="19">
        <v>2258</v>
      </c>
    </row>
    <row r="1111" spans="1:4" s="20" customFormat="1" ht="16.350000000000001" customHeight="1" x14ac:dyDescent="0.2">
      <c r="A1111" s="17" t="s">
        <v>33306</v>
      </c>
      <c r="B1111" s="17" t="s">
        <v>33307</v>
      </c>
      <c r="C1111" s="18" t="s">
        <v>33308</v>
      </c>
      <c r="D1111" s="19">
        <v>269</v>
      </c>
    </row>
    <row r="1112" spans="1:4" s="20" customFormat="1" ht="16.350000000000001" customHeight="1" x14ac:dyDescent="0.2">
      <c r="A1112" s="17" t="s">
        <v>33309</v>
      </c>
      <c r="B1112" s="17" t="s">
        <v>33310</v>
      </c>
      <c r="C1112" s="18" t="s">
        <v>33311</v>
      </c>
      <c r="D1112" s="19">
        <v>139</v>
      </c>
    </row>
    <row r="1113" spans="1:4" s="20" customFormat="1" ht="16.350000000000001" customHeight="1" x14ac:dyDescent="0.2">
      <c r="A1113" s="17" t="s">
        <v>33312</v>
      </c>
      <c r="B1113" s="17" t="s">
        <v>33313</v>
      </c>
      <c r="C1113" s="18" t="s">
        <v>33314</v>
      </c>
      <c r="D1113" s="19">
        <v>65</v>
      </c>
    </row>
    <row r="1114" spans="1:4" s="20" customFormat="1" ht="16.350000000000001" customHeight="1" x14ac:dyDescent="0.2">
      <c r="A1114" s="17" t="s">
        <v>33315</v>
      </c>
      <c r="B1114" s="17" t="s">
        <v>33316</v>
      </c>
      <c r="C1114" s="18" t="s">
        <v>33317</v>
      </c>
      <c r="D1114" s="19">
        <v>184</v>
      </c>
    </row>
    <row r="1115" spans="1:4" s="20" customFormat="1" ht="16.350000000000001" customHeight="1" x14ac:dyDescent="0.2">
      <c r="A1115" s="17" t="s">
        <v>33318</v>
      </c>
      <c r="B1115" s="17" t="s">
        <v>33319</v>
      </c>
      <c r="C1115" s="18" t="s">
        <v>33320</v>
      </c>
      <c r="D1115" s="19">
        <v>243</v>
      </c>
    </row>
    <row r="1116" spans="1:4" s="20" customFormat="1" ht="16.350000000000001" customHeight="1" x14ac:dyDescent="0.2">
      <c r="A1116" s="17" t="s">
        <v>33321</v>
      </c>
      <c r="B1116" s="17" t="s">
        <v>33322</v>
      </c>
      <c r="C1116" s="18" t="s">
        <v>33323</v>
      </c>
      <c r="D1116" s="19">
        <v>126</v>
      </c>
    </row>
    <row r="1117" spans="1:4" s="20" customFormat="1" ht="16.350000000000001" customHeight="1" x14ac:dyDescent="0.2">
      <c r="A1117" s="17" t="s">
        <v>33324</v>
      </c>
      <c r="B1117" s="17" t="s">
        <v>33325</v>
      </c>
      <c r="C1117" s="18" t="s">
        <v>33326</v>
      </c>
      <c r="D1117" s="19">
        <v>61</v>
      </c>
    </row>
    <row r="1118" spans="1:4" s="20" customFormat="1" ht="16.350000000000001" customHeight="1" x14ac:dyDescent="0.2">
      <c r="A1118" s="17" t="s">
        <v>33327</v>
      </c>
      <c r="B1118" s="17" t="s">
        <v>33328</v>
      </c>
      <c r="C1118" s="18" t="s">
        <v>33329</v>
      </c>
      <c r="D1118" s="19">
        <v>153</v>
      </c>
    </row>
    <row r="1119" spans="1:4" s="20" customFormat="1" ht="16.350000000000001" customHeight="1" x14ac:dyDescent="0.2">
      <c r="A1119" s="17" t="s">
        <v>33330</v>
      </c>
      <c r="B1119" s="17" t="s">
        <v>33331</v>
      </c>
      <c r="C1119" s="18" t="s">
        <v>33332</v>
      </c>
      <c r="D1119" s="19">
        <v>211</v>
      </c>
    </row>
    <row r="1120" spans="1:4" s="20" customFormat="1" ht="16.350000000000001" customHeight="1" x14ac:dyDescent="0.2">
      <c r="A1120" s="17" t="s">
        <v>33333</v>
      </c>
      <c r="B1120" s="17" t="s">
        <v>33334</v>
      </c>
      <c r="C1120" s="18" t="s">
        <v>33335</v>
      </c>
      <c r="D1120" s="19">
        <v>33</v>
      </c>
    </row>
    <row r="1121" spans="1:4" s="20" customFormat="1" ht="16.350000000000001" customHeight="1" x14ac:dyDescent="0.2">
      <c r="A1121" s="17" t="s">
        <v>33336</v>
      </c>
      <c r="B1121" s="17" t="s">
        <v>33337</v>
      </c>
      <c r="C1121" s="18" t="s">
        <v>33338</v>
      </c>
      <c r="D1121" s="19">
        <v>12</v>
      </c>
    </row>
    <row r="1122" spans="1:4" s="20" customFormat="1" ht="16.350000000000001" customHeight="1" x14ac:dyDescent="0.2">
      <c r="A1122" s="17" t="s">
        <v>33339</v>
      </c>
      <c r="B1122" s="17" t="s">
        <v>33340</v>
      </c>
      <c r="C1122" s="18" t="s">
        <v>33341</v>
      </c>
      <c r="D1122" s="19">
        <v>9</v>
      </c>
    </row>
    <row r="1123" spans="1:4" s="20" customFormat="1" ht="16.350000000000001" customHeight="1" x14ac:dyDescent="0.2">
      <c r="A1123" s="17" t="s">
        <v>33342</v>
      </c>
      <c r="B1123" s="17" t="s">
        <v>33343</v>
      </c>
      <c r="C1123" s="18" t="s">
        <v>33344</v>
      </c>
      <c r="D1123" s="19">
        <v>14</v>
      </c>
    </row>
    <row r="1124" spans="1:4" s="20" customFormat="1" ht="16.350000000000001" customHeight="1" x14ac:dyDescent="0.2">
      <c r="A1124" s="17" t="s">
        <v>33345</v>
      </c>
      <c r="B1124" s="17" t="s">
        <v>33346</v>
      </c>
      <c r="C1124" s="18" t="s">
        <v>33347</v>
      </c>
      <c r="D1124" s="19">
        <v>22</v>
      </c>
    </row>
    <row r="1125" spans="1:4" s="20" customFormat="1" ht="16.350000000000001" customHeight="1" x14ac:dyDescent="0.2">
      <c r="A1125" s="17" t="s">
        <v>33348</v>
      </c>
      <c r="B1125" s="17" t="s">
        <v>33349</v>
      </c>
      <c r="C1125" s="18" t="s">
        <v>33350</v>
      </c>
      <c r="D1125" s="19">
        <v>42</v>
      </c>
    </row>
    <row r="1126" spans="1:4" s="20" customFormat="1" ht="16.350000000000001" customHeight="1" x14ac:dyDescent="0.2">
      <c r="A1126" s="17" t="s">
        <v>33351</v>
      </c>
      <c r="B1126" s="17" t="s">
        <v>33352</v>
      </c>
      <c r="C1126" s="18" t="s">
        <v>33353</v>
      </c>
      <c r="D1126" s="19">
        <v>172</v>
      </c>
    </row>
    <row r="1127" spans="1:4" s="20" customFormat="1" ht="16.350000000000001" customHeight="1" x14ac:dyDescent="0.2">
      <c r="A1127" s="17" t="s">
        <v>33354</v>
      </c>
      <c r="B1127" s="17" t="s">
        <v>33355</v>
      </c>
      <c r="C1127" s="18" t="s">
        <v>33356</v>
      </c>
      <c r="D1127" s="19">
        <v>274</v>
      </c>
    </row>
    <row r="1128" spans="1:4" s="20" customFormat="1" ht="16.350000000000001" customHeight="1" x14ac:dyDescent="0.2">
      <c r="A1128" s="17" t="s">
        <v>33357</v>
      </c>
      <c r="B1128" s="17" t="s">
        <v>33358</v>
      </c>
      <c r="C1128" s="18" t="s">
        <v>33359</v>
      </c>
      <c r="D1128" s="19">
        <v>534</v>
      </c>
    </row>
    <row r="1129" spans="1:4" s="20" customFormat="1" ht="16.350000000000001" customHeight="1" x14ac:dyDescent="0.2">
      <c r="A1129" s="17" t="s">
        <v>33360</v>
      </c>
      <c r="B1129" s="17" t="s">
        <v>33361</v>
      </c>
      <c r="C1129" s="18" t="s">
        <v>33362</v>
      </c>
      <c r="D1129" s="19">
        <v>1871</v>
      </c>
    </row>
    <row r="1130" spans="1:4" s="20" customFormat="1" ht="16.350000000000001" customHeight="1" x14ac:dyDescent="0.2">
      <c r="A1130" s="17" t="s">
        <v>33363</v>
      </c>
      <c r="B1130" s="17" t="s">
        <v>33364</v>
      </c>
      <c r="C1130" s="18" t="s">
        <v>33365</v>
      </c>
      <c r="D1130" s="19">
        <v>2553</v>
      </c>
    </row>
    <row r="1131" spans="1:4" s="20" customFormat="1" ht="16.350000000000001" customHeight="1" x14ac:dyDescent="0.2">
      <c r="A1131" s="17" t="s">
        <v>33366</v>
      </c>
      <c r="B1131" s="17" t="s">
        <v>33367</v>
      </c>
      <c r="C1131" s="18" t="s">
        <v>33368</v>
      </c>
      <c r="D1131" s="19">
        <v>3935</v>
      </c>
    </row>
    <row r="1132" spans="1:4" s="20" customFormat="1" ht="16.350000000000001" customHeight="1" x14ac:dyDescent="0.2">
      <c r="A1132" s="17" t="s">
        <v>33369</v>
      </c>
      <c r="B1132" s="17" t="s">
        <v>33370</v>
      </c>
      <c r="C1132" s="18" t="s">
        <v>33371</v>
      </c>
      <c r="D1132" s="19">
        <v>6062</v>
      </c>
    </row>
    <row r="1133" spans="1:4" s="20" customFormat="1" ht="16.350000000000001" customHeight="1" x14ac:dyDescent="0.2">
      <c r="A1133" s="17" t="s">
        <v>33372</v>
      </c>
      <c r="B1133" s="17" t="s">
        <v>33373</v>
      </c>
      <c r="C1133" s="18" t="s">
        <v>33374</v>
      </c>
      <c r="D1133" s="19">
        <v>91</v>
      </c>
    </row>
    <row r="1134" spans="1:4" s="20" customFormat="1" ht="16.350000000000001" customHeight="1" x14ac:dyDescent="0.2">
      <c r="A1134" s="17" t="s">
        <v>33375</v>
      </c>
      <c r="B1134" s="17" t="s">
        <v>33376</v>
      </c>
      <c r="C1134" s="18" t="s">
        <v>33377</v>
      </c>
      <c r="D1134" s="19">
        <v>44</v>
      </c>
    </row>
    <row r="1135" spans="1:4" s="20" customFormat="1" ht="16.350000000000001" customHeight="1" x14ac:dyDescent="0.2">
      <c r="A1135" s="17" t="s">
        <v>33378</v>
      </c>
      <c r="B1135" s="17" t="s">
        <v>33379</v>
      </c>
      <c r="C1135" s="18" t="s">
        <v>33380</v>
      </c>
      <c r="D1135" s="19">
        <v>96</v>
      </c>
    </row>
    <row r="1136" spans="1:4" s="20" customFormat="1" ht="16.350000000000001" customHeight="1" x14ac:dyDescent="0.2">
      <c r="A1136" s="17" t="s">
        <v>33381</v>
      </c>
      <c r="B1136" s="17" t="s">
        <v>33382</v>
      </c>
      <c r="C1136" s="18" t="s">
        <v>33383</v>
      </c>
      <c r="D1136" s="19">
        <v>45</v>
      </c>
    </row>
    <row r="1137" spans="1:4" s="20" customFormat="1" ht="16.350000000000001" customHeight="1" x14ac:dyDescent="0.2">
      <c r="A1137" s="17" t="s">
        <v>33384</v>
      </c>
      <c r="B1137" s="17" t="s">
        <v>33385</v>
      </c>
      <c r="C1137" s="18" t="s">
        <v>33386</v>
      </c>
      <c r="D1137" s="19">
        <v>143</v>
      </c>
    </row>
    <row r="1138" spans="1:4" s="20" customFormat="1" ht="16.350000000000001" customHeight="1" x14ac:dyDescent="0.2">
      <c r="A1138" s="17" t="s">
        <v>33387</v>
      </c>
      <c r="B1138" s="17" t="s">
        <v>33388</v>
      </c>
      <c r="C1138" s="18" t="s">
        <v>33389</v>
      </c>
      <c r="D1138" s="19">
        <v>57</v>
      </c>
    </row>
    <row r="1139" spans="1:4" s="20" customFormat="1" ht="16.350000000000001" customHeight="1" x14ac:dyDescent="0.2">
      <c r="A1139" s="17" t="s">
        <v>33390</v>
      </c>
      <c r="B1139" s="17" t="s">
        <v>33391</v>
      </c>
      <c r="C1139" s="18" t="s">
        <v>33392</v>
      </c>
      <c r="D1139" s="19">
        <v>113</v>
      </c>
    </row>
    <row r="1140" spans="1:4" s="20" customFormat="1" ht="16.350000000000001" customHeight="1" x14ac:dyDescent="0.2">
      <c r="A1140" s="17" t="s">
        <v>33393</v>
      </c>
      <c r="B1140" s="17" t="s">
        <v>33394</v>
      </c>
      <c r="C1140" s="18" t="s">
        <v>33395</v>
      </c>
      <c r="D1140" s="19">
        <v>77</v>
      </c>
    </row>
    <row r="1141" spans="1:4" s="20" customFormat="1" ht="16.350000000000001" customHeight="1" x14ac:dyDescent="0.2">
      <c r="A1141" s="17" t="s">
        <v>33396</v>
      </c>
      <c r="B1141" s="17" t="s">
        <v>33397</v>
      </c>
      <c r="C1141" s="18" t="s">
        <v>33398</v>
      </c>
      <c r="D1141" s="19">
        <v>80</v>
      </c>
    </row>
    <row r="1142" spans="1:4" s="20" customFormat="1" ht="16.350000000000001" customHeight="1" x14ac:dyDescent="0.2">
      <c r="A1142" s="17" t="s">
        <v>33399</v>
      </c>
      <c r="B1142" s="17" t="s">
        <v>33400</v>
      </c>
      <c r="C1142" s="18" t="s">
        <v>33401</v>
      </c>
      <c r="D1142" s="19">
        <v>210</v>
      </c>
    </row>
    <row r="1143" spans="1:4" s="20" customFormat="1" ht="16.350000000000001" customHeight="1" x14ac:dyDescent="0.2">
      <c r="A1143" s="17" t="s">
        <v>33402</v>
      </c>
      <c r="B1143" s="17" t="s">
        <v>33403</v>
      </c>
      <c r="C1143" s="18" t="s">
        <v>33404</v>
      </c>
      <c r="D1143" s="19">
        <v>246</v>
      </c>
    </row>
    <row r="1144" spans="1:4" s="20" customFormat="1" ht="16.350000000000001" customHeight="1" x14ac:dyDescent="0.2">
      <c r="A1144" s="17" t="s">
        <v>33405</v>
      </c>
      <c r="B1144" s="17" t="s">
        <v>33406</v>
      </c>
      <c r="C1144" s="18" t="s">
        <v>33407</v>
      </c>
      <c r="D1144" s="19">
        <v>26</v>
      </c>
    </row>
    <row r="1145" spans="1:4" s="20" customFormat="1" ht="16.350000000000001" customHeight="1" x14ac:dyDescent="0.2">
      <c r="A1145" s="17" t="s">
        <v>33408</v>
      </c>
      <c r="B1145" s="17" t="s">
        <v>33409</v>
      </c>
      <c r="C1145" s="18" t="s">
        <v>33410</v>
      </c>
      <c r="D1145" s="19">
        <v>13</v>
      </c>
    </row>
    <row r="1146" spans="1:4" s="20" customFormat="1" ht="16.350000000000001" customHeight="1" x14ac:dyDescent="0.2">
      <c r="A1146" s="17" t="s">
        <v>33411</v>
      </c>
      <c r="B1146" s="17" t="s">
        <v>33412</v>
      </c>
      <c r="C1146" s="18" t="s">
        <v>33413</v>
      </c>
      <c r="D1146" s="19">
        <v>26</v>
      </c>
    </row>
    <row r="1147" spans="1:4" s="20" customFormat="1" ht="16.350000000000001" customHeight="1" x14ac:dyDescent="0.2">
      <c r="A1147" s="17" t="s">
        <v>33414</v>
      </c>
      <c r="B1147" s="17" t="s">
        <v>33415</v>
      </c>
      <c r="C1147" s="18" t="s">
        <v>33416</v>
      </c>
      <c r="D1147" s="19">
        <v>44</v>
      </c>
    </row>
    <row r="1148" spans="1:4" s="20" customFormat="1" ht="16.350000000000001" customHeight="1" x14ac:dyDescent="0.2">
      <c r="A1148" s="17" t="s">
        <v>33417</v>
      </c>
      <c r="B1148" s="17" t="s">
        <v>33418</v>
      </c>
      <c r="C1148" s="18" t="s">
        <v>33419</v>
      </c>
      <c r="D1148" s="19">
        <v>66</v>
      </c>
    </row>
    <row r="1149" spans="1:4" s="20" customFormat="1" ht="16.350000000000001" customHeight="1" x14ac:dyDescent="0.2">
      <c r="A1149" s="17" t="s">
        <v>33420</v>
      </c>
      <c r="B1149" s="17" t="s">
        <v>33421</v>
      </c>
      <c r="C1149" s="18" t="s">
        <v>33422</v>
      </c>
      <c r="D1149" s="19">
        <v>264</v>
      </c>
    </row>
    <row r="1150" spans="1:4" s="20" customFormat="1" ht="16.350000000000001" customHeight="1" x14ac:dyDescent="0.2">
      <c r="A1150" s="17" t="s">
        <v>33423</v>
      </c>
      <c r="B1150" s="17" t="s">
        <v>33424</v>
      </c>
      <c r="C1150" s="18" t="s">
        <v>33425</v>
      </c>
      <c r="D1150" s="19">
        <v>360</v>
      </c>
    </row>
    <row r="1151" spans="1:4" s="20" customFormat="1" ht="16.350000000000001" customHeight="1" x14ac:dyDescent="0.2">
      <c r="A1151" s="17" t="s">
        <v>33426</v>
      </c>
      <c r="B1151" s="17" t="s">
        <v>33427</v>
      </c>
      <c r="C1151" s="18" t="s">
        <v>33428</v>
      </c>
      <c r="D1151" s="19">
        <v>725</v>
      </c>
    </row>
    <row r="1152" spans="1:4" s="20" customFormat="1" ht="16.350000000000001" customHeight="1" x14ac:dyDescent="0.2">
      <c r="A1152" s="17" t="s">
        <v>33429</v>
      </c>
      <c r="B1152" s="17" t="s">
        <v>33430</v>
      </c>
      <c r="C1152" s="18" t="s">
        <v>33431</v>
      </c>
      <c r="D1152" s="19">
        <v>50</v>
      </c>
    </row>
    <row r="1153" spans="1:4" s="20" customFormat="1" ht="16.350000000000001" customHeight="1" x14ac:dyDescent="0.2">
      <c r="A1153" s="17" t="s">
        <v>33432</v>
      </c>
      <c r="B1153" s="17" t="s">
        <v>33433</v>
      </c>
      <c r="C1153" s="18" t="s">
        <v>33434</v>
      </c>
      <c r="D1153" s="19">
        <v>73</v>
      </c>
    </row>
    <row r="1154" spans="1:4" s="20" customFormat="1" ht="16.350000000000001" customHeight="1" x14ac:dyDescent="0.2">
      <c r="A1154" s="17" t="s">
        <v>33435</v>
      </c>
      <c r="B1154" s="17" t="s">
        <v>33436</v>
      </c>
      <c r="C1154" s="18" t="s">
        <v>33437</v>
      </c>
      <c r="D1154" s="19">
        <v>81</v>
      </c>
    </row>
    <row r="1155" spans="1:4" s="20" customFormat="1" ht="16.350000000000001" customHeight="1" x14ac:dyDescent="0.2">
      <c r="A1155" s="17" t="s">
        <v>33438</v>
      </c>
      <c r="B1155" s="17" t="s">
        <v>33439</v>
      </c>
      <c r="C1155" s="18" t="s">
        <v>33440</v>
      </c>
      <c r="D1155" s="19">
        <v>40</v>
      </c>
    </row>
    <row r="1156" spans="1:4" s="20" customFormat="1" ht="16.350000000000001" customHeight="1" x14ac:dyDescent="0.2">
      <c r="A1156" s="17" t="s">
        <v>33441</v>
      </c>
      <c r="B1156" s="17" t="s">
        <v>33442</v>
      </c>
      <c r="C1156" s="18" t="s">
        <v>33443</v>
      </c>
      <c r="D1156" s="19">
        <v>225</v>
      </c>
    </row>
    <row r="1157" spans="1:4" s="20" customFormat="1" ht="16.350000000000001" customHeight="1" x14ac:dyDescent="0.2">
      <c r="A1157" s="17" t="s">
        <v>33444</v>
      </c>
      <c r="B1157" s="17" t="s">
        <v>33445</v>
      </c>
      <c r="C1157" s="18" t="s">
        <v>33446</v>
      </c>
      <c r="D1157" s="19">
        <v>71</v>
      </c>
    </row>
    <row r="1158" spans="1:4" s="20" customFormat="1" ht="16.350000000000001" customHeight="1" x14ac:dyDescent="0.2">
      <c r="A1158" s="17" t="s">
        <v>33447</v>
      </c>
      <c r="B1158" s="17" t="s">
        <v>33448</v>
      </c>
      <c r="C1158" s="18" t="s">
        <v>33449</v>
      </c>
      <c r="D1158" s="19">
        <v>164</v>
      </c>
    </row>
    <row r="1159" spans="1:4" s="20" customFormat="1" ht="16.350000000000001" customHeight="1" x14ac:dyDescent="0.2">
      <c r="A1159" s="17" t="s">
        <v>33450</v>
      </c>
      <c r="B1159" s="17" t="s">
        <v>33451</v>
      </c>
      <c r="C1159" s="18" t="s">
        <v>33452</v>
      </c>
      <c r="D1159" s="19">
        <v>209</v>
      </c>
    </row>
    <row r="1160" spans="1:4" s="20" customFormat="1" ht="16.350000000000001" customHeight="1" x14ac:dyDescent="0.2">
      <c r="A1160" s="17" t="s">
        <v>33453</v>
      </c>
      <c r="B1160" s="17" t="s">
        <v>33454</v>
      </c>
      <c r="C1160" s="18" t="s">
        <v>33455</v>
      </c>
      <c r="D1160" s="19">
        <v>100</v>
      </c>
    </row>
    <row r="1161" spans="1:4" s="20" customFormat="1" ht="16.350000000000001" customHeight="1" x14ac:dyDescent="0.2">
      <c r="A1161" s="17" t="s">
        <v>33456</v>
      </c>
      <c r="B1161" s="17" t="s">
        <v>33457</v>
      </c>
      <c r="C1161" s="18" t="s">
        <v>33458</v>
      </c>
      <c r="D1161" s="19">
        <v>269</v>
      </c>
    </row>
    <row r="1162" spans="1:4" s="20" customFormat="1" ht="16.350000000000001" customHeight="1" x14ac:dyDescent="0.2">
      <c r="A1162" s="17" t="s">
        <v>33459</v>
      </c>
      <c r="B1162" s="17" t="s">
        <v>33460</v>
      </c>
      <c r="C1162" s="18" t="s">
        <v>33461</v>
      </c>
      <c r="D1162" s="19">
        <v>574</v>
      </c>
    </row>
    <row r="1163" spans="1:4" s="20" customFormat="1" ht="16.350000000000001" customHeight="1" x14ac:dyDescent="0.2">
      <c r="A1163" s="17" t="s">
        <v>33462</v>
      </c>
      <c r="B1163" s="17" t="s">
        <v>33463</v>
      </c>
      <c r="C1163" s="18" t="s">
        <v>33464</v>
      </c>
      <c r="D1163" s="19">
        <v>232</v>
      </c>
    </row>
    <row r="1164" spans="1:4" s="20" customFormat="1" ht="16.350000000000001" customHeight="1" x14ac:dyDescent="0.2">
      <c r="A1164" s="17" t="s">
        <v>33465</v>
      </c>
      <c r="B1164" s="17" t="s">
        <v>33466</v>
      </c>
      <c r="C1164" s="18" t="s">
        <v>33467</v>
      </c>
      <c r="D1164" s="19">
        <v>208</v>
      </c>
    </row>
    <row r="1165" spans="1:4" s="20" customFormat="1" ht="16.350000000000001" customHeight="1" x14ac:dyDescent="0.2">
      <c r="A1165" s="17" t="s">
        <v>33468</v>
      </c>
      <c r="B1165" s="17" t="s">
        <v>33469</v>
      </c>
      <c r="C1165" s="18" t="s">
        <v>33470</v>
      </c>
      <c r="D1165" s="19">
        <v>338</v>
      </c>
    </row>
    <row r="1166" spans="1:4" s="20" customFormat="1" ht="16.350000000000001" customHeight="1" x14ac:dyDescent="0.2">
      <c r="A1166" s="17" t="s">
        <v>33471</v>
      </c>
      <c r="B1166" s="17" t="s">
        <v>33472</v>
      </c>
      <c r="C1166" s="18" t="s">
        <v>33473</v>
      </c>
      <c r="D1166" s="19">
        <v>265</v>
      </c>
    </row>
    <row r="1167" spans="1:4" s="20" customFormat="1" ht="16.350000000000001" customHeight="1" x14ac:dyDescent="0.2">
      <c r="A1167" s="17" t="s">
        <v>33474</v>
      </c>
      <c r="B1167" s="17" t="s">
        <v>33475</v>
      </c>
      <c r="C1167" s="18" t="s">
        <v>33476</v>
      </c>
      <c r="D1167" s="19">
        <v>135</v>
      </c>
    </row>
    <row r="1168" spans="1:4" s="20" customFormat="1" ht="16.350000000000001" customHeight="1" x14ac:dyDescent="0.2">
      <c r="A1168" s="17" t="s">
        <v>33477</v>
      </c>
      <c r="B1168" s="17" t="s">
        <v>33478</v>
      </c>
      <c r="C1168" s="18" t="s">
        <v>33479</v>
      </c>
      <c r="D1168" s="19">
        <v>223</v>
      </c>
    </row>
    <row r="1169" spans="1:4" s="20" customFormat="1" ht="16.350000000000001" customHeight="1" x14ac:dyDescent="0.2">
      <c r="A1169" s="17" t="s">
        <v>33480</v>
      </c>
      <c r="B1169" s="17" t="s">
        <v>33481</v>
      </c>
      <c r="C1169" s="18" t="s">
        <v>33482</v>
      </c>
      <c r="D1169" s="19">
        <v>1273</v>
      </c>
    </row>
    <row r="1170" spans="1:4" s="20" customFormat="1" ht="16.350000000000001" customHeight="1" x14ac:dyDescent="0.2">
      <c r="A1170" s="17" t="s">
        <v>33483</v>
      </c>
      <c r="B1170" s="17" t="s">
        <v>33484</v>
      </c>
      <c r="C1170" s="18" t="s">
        <v>33485</v>
      </c>
      <c r="D1170" s="19">
        <v>32</v>
      </c>
    </row>
    <row r="1171" spans="1:4" s="20" customFormat="1" ht="16.350000000000001" customHeight="1" x14ac:dyDescent="0.2">
      <c r="A1171" s="17" t="s">
        <v>33486</v>
      </c>
      <c r="B1171" s="17" t="s">
        <v>33487</v>
      </c>
      <c r="C1171" s="18" t="s">
        <v>33488</v>
      </c>
      <c r="D1171" s="19">
        <v>26</v>
      </c>
    </row>
    <row r="1172" spans="1:4" s="20" customFormat="1" ht="16.350000000000001" customHeight="1" x14ac:dyDescent="0.2">
      <c r="A1172" s="17" t="s">
        <v>33489</v>
      </c>
      <c r="B1172" s="17" t="s">
        <v>33490</v>
      </c>
      <c r="C1172" s="18" t="s">
        <v>33491</v>
      </c>
      <c r="D1172" s="19">
        <v>15</v>
      </c>
    </row>
    <row r="1173" spans="1:4" s="20" customFormat="1" ht="16.350000000000001" customHeight="1" x14ac:dyDescent="0.2">
      <c r="A1173" s="17" t="s">
        <v>33492</v>
      </c>
      <c r="B1173" s="17" t="s">
        <v>33493</v>
      </c>
      <c r="C1173" s="18" t="s">
        <v>33494</v>
      </c>
      <c r="D1173" s="19">
        <v>29</v>
      </c>
    </row>
    <row r="1174" spans="1:4" s="20" customFormat="1" ht="16.350000000000001" customHeight="1" x14ac:dyDescent="0.2">
      <c r="A1174" s="17" t="s">
        <v>33495</v>
      </c>
      <c r="B1174" s="17" t="s">
        <v>33496</v>
      </c>
      <c r="C1174" s="18" t="s">
        <v>33497</v>
      </c>
      <c r="D1174" s="19">
        <v>52</v>
      </c>
    </row>
    <row r="1175" spans="1:4" s="20" customFormat="1" ht="16.350000000000001" customHeight="1" x14ac:dyDescent="0.2">
      <c r="A1175" s="17" t="s">
        <v>33498</v>
      </c>
      <c r="B1175" s="17" t="s">
        <v>33499</v>
      </c>
      <c r="C1175" s="18" t="s">
        <v>33500</v>
      </c>
      <c r="D1175" s="19">
        <v>94</v>
      </c>
    </row>
    <row r="1176" spans="1:4" s="20" customFormat="1" ht="16.350000000000001" customHeight="1" x14ac:dyDescent="0.2">
      <c r="A1176" s="17" t="s">
        <v>33501</v>
      </c>
      <c r="B1176" s="17" t="s">
        <v>33502</v>
      </c>
      <c r="C1176" s="18" t="s">
        <v>33503</v>
      </c>
      <c r="D1176" s="19">
        <v>253</v>
      </c>
    </row>
    <row r="1177" spans="1:4" s="20" customFormat="1" ht="16.350000000000001" customHeight="1" x14ac:dyDescent="0.2">
      <c r="A1177" s="17" t="s">
        <v>33504</v>
      </c>
      <c r="B1177" s="17" t="s">
        <v>33505</v>
      </c>
      <c r="C1177" s="18" t="s">
        <v>33506</v>
      </c>
      <c r="D1177" s="19">
        <v>487</v>
      </c>
    </row>
    <row r="1178" spans="1:4" s="20" customFormat="1" ht="16.350000000000001" customHeight="1" x14ac:dyDescent="0.2">
      <c r="A1178" s="17" t="s">
        <v>33507</v>
      </c>
      <c r="B1178" s="17" t="s">
        <v>33508</v>
      </c>
      <c r="C1178" s="18" t="s">
        <v>33509</v>
      </c>
      <c r="D1178" s="19">
        <v>804</v>
      </c>
    </row>
    <row r="1179" spans="1:4" s="20" customFormat="1" ht="16.350000000000001" customHeight="1" x14ac:dyDescent="0.2">
      <c r="A1179" s="17" t="s">
        <v>33510</v>
      </c>
      <c r="B1179" s="17" t="s">
        <v>33511</v>
      </c>
      <c r="C1179" s="18" t="s">
        <v>33512</v>
      </c>
      <c r="D1179" s="19">
        <v>3466</v>
      </c>
    </row>
    <row r="1180" spans="1:4" s="20" customFormat="1" ht="16.350000000000001" customHeight="1" x14ac:dyDescent="0.2">
      <c r="A1180" s="17" t="s">
        <v>33513</v>
      </c>
      <c r="B1180" s="17" t="s">
        <v>33514</v>
      </c>
      <c r="C1180" s="18" t="s">
        <v>33515</v>
      </c>
      <c r="D1180" s="19">
        <v>4302</v>
      </c>
    </row>
    <row r="1181" spans="1:4" s="20" customFormat="1" ht="16.350000000000001" customHeight="1" x14ac:dyDescent="0.2">
      <c r="A1181" s="17" t="s">
        <v>33516</v>
      </c>
      <c r="B1181" s="17" t="s">
        <v>33517</v>
      </c>
      <c r="C1181" s="18" t="s">
        <v>33518</v>
      </c>
      <c r="D1181" s="19">
        <v>6945</v>
      </c>
    </row>
    <row r="1182" spans="1:4" s="20" customFormat="1" ht="16.350000000000001" customHeight="1" x14ac:dyDescent="0.2">
      <c r="A1182" s="17" t="s">
        <v>33519</v>
      </c>
      <c r="B1182" s="17" t="s">
        <v>33520</v>
      </c>
      <c r="C1182" s="18" t="s">
        <v>33521</v>
      </c>
      <c r="D1182" s="19">
        <v>9298</v>
      </c>
    </row>
    <row r="1183" spans="1:4" s="20" customFormat="1" ht="16.350000000000001" customHeight="1" x14ac:dyDescent="0.2">
      <c r="A1183" s="17" t="s">
        <v>33522</v>
      </c>
      <c r="B1183" s="17" t="s">
        <v>33523</v>
      </c>
      <c r="C1183" s="18" t="s">
        <v>33524</v>
      </c>
      <c r="D1183" s="19">
        <v>87</v>
      </c>
    </row>
    <row r="1184" spans="1:4" s="20" customFormat="1" ht="16.350000000000001" customHeight="1" x14ac:dyDescent="0.2">
      <c r="A1184" s="17" t="s">
        <v>33525</v>
      </c>
      <c r="B1184" s="17" t="s">
        <v>33526</v>
      </c>
      <c r="C1184" s="18" t="s">
        <v>33527</v>
      </c>
      <c r="D1184" s="19">
        <v>137</v>
      </c>
    </row>
    <row r="1185" spans="1:4" s="20" customFormat="1" ht="16.350000000000001" customHeight="1" x14ac:dyDescent="0.2">
      <c r="A1185" s="17" t="s">
        <v>33528</v>
      </c>
      <c r="B1185" s="17" t="s">
        <v>33529</v>
      </c>
      <c r="C1185" s="18" t="s">
        <v>33530</v>
      </c>
      <c r="D1185" s="19">
        <v>63</v>
      </c>
    </row>
    <row r="1186" spans="1:4" s="20" customFormat="1" ht="16.350000000000001" customHeight="1" x14ac:dyDescent="0.2">
      <c r="A1186" s="17" t="s">
        <v>33531</v>
      </c>
      <c r="B1186" s="17" t="s">
        <v>33532</v>
      </c>
      <c r="C1186" s="18" t="s">
        <v>33533</v>
      </c>
      <c r="D1186" s="19">
        <v>73</v>
      </c>
    </row>
    <row r="1187" spans="1:4" s="20" customFormat="1" ht="16.350000000000001" customHeight="1" x14ac:dyDescent="0.2">
      <c r="A1187" s="17" t="s">
        <v>33534</v>
      </c>
      <c r="B1187" s="17" t="s">
        <v>33535</v>
      </c>
      <c r="C1187" s="18" t="s">
        <v>33536</v>
      </c>
      <c r="D1187" s="19">
        <v>211</v>
      </c>
    </row>
    <row r="1188" spans="1:4" s="20" customFormat="1" ht="16.350000000000001" customHeight="1" x14ac:dyDescent="0.2">
      <c r="A1188" s="17" t="s">
        <v>33537</v>
      </c>
      <c r="B1188" s="17" t="s">
        <v>33538</v>
      </c>
      <c r="C1188" s="18" t="s">
        <v>33539</v>
      </c>
      <c r="D1188" s="19">
        <v>73</v>
      </c>
    </row>
    <row r="1189" spans="1:4" s="20" customFormat="1" ht="16.350000000000001" customHeight="1" x14ac:dyDescent="0.2">
      <c r="A1189" s="17" t="s">
        <v>33540</v>
      </c>
      <c r="B1189" s="17" t="s">
        <v>33541</v>
      </c>
      <c r="C1189" s="18" t="s">
        <v>33542</v>
      </c>
      <c r="D1189" s="19">
        <v>154</v>
      </c>
    </row>
    <row r="1190" spans="1:4" s="20" customFormat="1" ht="16.350000000000001" customHeight="1" x14ac:dyDescent="0.2">
      <c r="A1190" s="17" t="s">
        <v>33543</v>
      </c>
      <c r="B1190" s="17" t="s">
        <v>33544</v>
      </c>
      <c r="C1190" s="18" t="s">
        <v>33545</v>
      </c>
      <c r="D1190" s="19">
        <v>119</v>
      </c>
    </row>
    <row r="1191" spans="1:4" s="20" customFormat="1" ht="16.350000000000001" customHeight="1" x14ac:dyDescent="0.2">
      <c r="A1191" s="17" t="s">
        <v>33546</v>
      </c>
      <c r="B1191" s="17" t="s">
        <v>33547</v>
      </c>
      <c r="C1191" s="18" t="s">
        <v>33548</v>
      </c>
      <c r="D1191" s="19">
        <v>227</v>
      </c>
    </row>
    <row r="1192" spans="1:4" s="20" customFormat="1" ht="16.350000000000001" customHeight="1" x14ac:dyDescent="0.2">
      <c r="A1192" s="17" t="s">
        <v>33549</v>
      </c>
      <c r="B1192" s="17" t="s">
        <v>33550</v>
      </c>
      <c r="C1192" s="18" t="s">
        <v>33551</v>
      </c>
      <c r="D1192" s="19">
        <v>124</v>
      </c>
    </row>
    <row r="1193" spans="1:4" s="20" customFormat="1" ht="16.350000000000001" customHeight="1" x14ac:dyDescent="0.2">
      <c r="A1193" s="17" t="s">
        <v>33552</v>
      </c>
      <c r="B1193" s="17" t="s">
        <v>33553</v>
      </c>
      <c r="C1193" s="18" t="s">
        <v>33554</v>
      </c>
      <c r="D1193" s="19">
        <v>95</v>
      </c>
    </row>
    <row r="1194" spans="1:4" s="20" customFormat="1" ht="16.350000000000001" customHeight="1" x14ac:dyDescent="0.2">
      <c r="A1194" s="17" t="s">
        <v>33555</v>
      </c>
      <c r="B1194" s="17" t="s">
        <v>33556</v>
      </c>
      <c r="C1194" s="18" t="s">
        <v>33557</v>
      </c>
      <c r="D1194" s="19">
        <v>129</v>
      </c>
    </row>
    <row r="1195" spans="1:4" s="20" customFormat="1" ht="16.350000000000001" customHeight="1" x14ac:dyDescent="0.2">
      <c r="A1195" s="17" t="s">
        <v>33558</v>
      </c>
      <c r="B1195" s="17" t="s">
        <v>33559</v>
      </c>
      <c r="C1195" s="18" t="s">
        <v>33560</v>
      </c>
      <c r="D1195" s="19">
        <v>161</v>
      </c>
    </row>
    <row r="1196" spans="1:4" s="20" customFormat="1" ht="16.350000000000001" customHeight="1" x14ac:dyDescent="0.2">
      <c r="A1196" s="17" t="s">
        <v>33561</v>
      </c>
      <c r="B1196" s="17" t="s">
        <v>33562</v>
      </c>
      <c r="C1196" s="18" t="s">
        <v>33563</v>
      </c>
      <c r="D1196" s="19">
        <v>75</v>
      </c>
    </row>
    <row r="1197" spans="1:4" s="20" customFormat="1" ht="16.350000000000001" customHeight="1" x14ac:dyDescent="0.2">
      <c r="A1197" s="17" t="s">
        <v>33564</v>
      </c>
      <c r="B1197" s="17" t="s">
        <v>33565</v>
      </c>
      <c r="C1197" s="18" t="s">
        <v>33566</v>
      </c>
      <c r="D1197" s="19">
        <v>37</v>
      </c>
    </row>
    <row r="1198" spans="1:4" s="20" customFormat="1" ht="16.350000000000001" customHeight="1" x14ac:dyDescent="0.2">
      <c r="A1198" s="17" t="s">
        <v>33567</v>
      </c>
      <c r="B1198" s="17" t="s">
        <v>33568</v>
      </c>
      <c r="C1198" s="18" t="s">
        <v>33569</v>
      </c>
      <c r="D1198" s="19">
        <v>236</v>
      </c>
    </row>
    <row r="1199" spans="1:4" s="20" customFormat="1" ht="16.350000000000001" customHeight="1" x14ac:dyDescent="0.2">
      <c r="A1199" s="17" t="s">
        <v>33570</v>
      </c>
      <c r="B1199" s="17" t="s">
        <v>33571</v>
      </c>
      <c r="C1199" s="18" t="s">
        <v>33572</v>
      </c>
      <c r="D1199" s="19">
        <v>95</v>
      </c>
    </row>
    <row r="1200" spans="1:4" s="20" customFormat="1" ht="16.350000000000001" customHeight="1" x14ac:dyDescent="0.2">
      <c r="A1200" s="17" t="s">
        <v>33573</v>
      </c>
      <c r="B1200" s="17" t="s">
        <v>33574</v>
      </c>
      <c r="C1200" s="18" t="s">
        <v>33575</v>
      </c>
      <c r="D1200" s="19">
        <v>210</v>
      </c>
    </row>
    <row r="1201" spans="1:4" s="20" customFormat="1" ht="16.350000000000001" customHeight="1" x14ac:dyDescent="0.2">
      <c r="A1201" s="17" t="s">
        <v>33576</v>
      </c>
      <c r="B1201" s="17" t="s">
        <v>33577</v>
      </c>
      <c r="C1201" s="18" t="s">
        <v>33578</v>
      </c>
      <c r="D1201" s="19">
        <v>91</v>
      </c>
    </row>
    <row r="1202" spans="1:4" s="20" customFormat="1" ht="16.350000000000001" customHeight="1" x14ac:dyDescent="0.2">
      <c r="A1202" s="17" t="s">
        <v>33579</v>
      </c>
      <c r="B1202" s="17" t="s">
        <v>33580</v>
      </c>
      <c r="C1202" s="18" t="s">
        <v>33581</v>
      </c>
      <c r="D1202" s="19">
        <v>193</v>
      </c>
    </row>
    <row r="1203" spans="1:4" s="20" customFormat="1" ht="16.350000000000001" customHeight="1" x14ac:dyDescent="0.2">
      <c r="A1203" s="17" t="s">
        <v>33582</v>
      </c>
      <c r="B1203" s="17" t="s">
        <v>33583</v>
      </c>
      <c r="C1203" s="18" t="s">
        <v>33584</v>
      </c>
      <c r="D1203" s="19">
        <v>171</v>
      </c>
    </row>
    <row r="1204" spans="1:4" s="20" customFormat="1" ht="16.350000000000001" customHeight="1" x14ac:dyDescent="0.2">
      <c r="A1204" s="17" t="s">
        <v>33585</v>
      </c>
      <c r="B1204" s="17" t="s">
        <v>33586</v>
      </c>
      <c r="C1204" s="18" t="s">
        <v>33587</v>
      </c>
      <c r="D1204" s="19">
        <v>151</v>
      </c>
    </row>
    <row r="1205" spans="1:4" s="20" customFormat="1" ht="16.350000000000001" customHeight="1" x14ac:dyDescent="0.2">
      <c r="A1205" s="17" t="s">
        <v>33588</v>
      </c>
      <c r="B1205" s="17" t="s">
        <v>33589</v>
      </c>
      <c r="C1205" s="18" t="s">
        <v>33590</v>
      </c>
      <c r="D1205" s="19">
        <v>63</v>
      </c>
    </row>
    <row r="1206" spans="1:4" s="20" customFormat="1" ht="16.350000000000001" customHeight="1" x14ac:dyDescent="0.2">
      <c r="A1206" s="17" t="s">
        <v>33591</v>
      </c>
      <c r="B1206" s="17" t="s">
        <v>33592</v>
      </c>
      <c r="C1206" s="18" t="s">
        <v>33593</v>
      </c>
      <c r="D1206" s="19">
        <v>188</v>
      </c>
    </row>
    <row r="1207" spans="1:4" s="20" customFormat="1" ht="16.350000000000001" customHeight="1" x14ac:dyDescent="0.2">
      <c r="A1207" s="17" t="s">
        <v>33594</v>
      </c>
      <c r="B1207" s="17" t="s">
        <v>33595</v>
      </c>
      <c r="C1207" s="18" t="s">
        <v>33596</v>
      </c>
      <c r="D1207" s="19">
        <v>45</v>
      </c>
    </row>
    <row r="1208" spans="1:4" s="20" customFormat="1" ht="16.350000000000001" customHeight="1" x14ac:dyDescent="0.2">
      <c r="A1208" s="17" t="s">
        <v>33597</v>
      </c>
      <c r="B1208" s="17" t="s">
        <v>33598</v>
      </c>
      <c r="C1208" s="18" t="s">
        <v>33599</v>
      </c>
      <c r="D1208" s="19">
        <v>33</v>
      </c>
    </row>
    <row r="1209" spans="1:4" s="20" customFormat="1" ht="16.350000000000001" customHeight="1" x14ac:dyDescent="0.2">
      <c r="A1209" s="17" t="s">
        <v>33600</v>
      </c>
      <c r="B1209" s="17" t="s">
        <v>33601</v>
      </c>
      <c r="C1209" s="18" t="s">
        <v>33602</v>
      </c>
      <c r="D1209" s="19">
        <v>207</v>
      </c>
    </row>
    <row r="1210" spans="1:4" s="20" customFormat="1" ht="16.350000000000001" customHeight="1" x14ac:dyDescent="0.2">
      <c r="A1210" s="17" t="s">
        <v>33603</v>
      </c>
      <c r="B1210" s="17" t="s">
        <v>33604</v>
      </c>
      <c r="C1210" s="18" t="s">
        <v>33605</v>
      </c>
      <c r="D1210" s="19">
        <v>54</v>
      </c>
    </row>
    <row r="1211" spans="1:4" s="20" customFormat="1" ht="16.350000000000001" customHeight="1" x14ac:dyDescent="0.2">
      <c r="A1211" s="17" t="s">
        <v>33606</v>
      </c>
      <c r="B1211" s="17" t="s">
        <v>33607</v>
      </c>
      <c r="C1211" s="18" t="s">
        <v>33608</v>
      </c>
      <c r="D1211" s="19">
        <v>181</v>
      </c>
    </row>
    <row r="1212" spans="1:4" s="20" customFormat="1" ht="16.350000000000001" customHeight="1" x14ac:dyDescent="0.2">
      <c r="A1212" s="17" t="s">
        <v>33609</v>
      </c>
      <c r="B1212" s="17" t="s">
        <v>33610</v>
      </c>
      <c r="C1212" s="18" t="s">
        <v>33611</v>
      </c>
      <c r="D1212" s="19">
        <v>126</v>
      </c>
    </row>
    <row r="1213" spans="1:4" s="20" customFormat="1" ht="16.350000000000001" customHeight="1" x14ac:dyDescent="0.2">
      <c r="A1213" s="17" t="s">
        <v>33612</v>
      </c>
      <c r="B1213" s="17" t="s">
        <v>33613</v>
      </c>
      <c r="C1213" s="18" t="s">
        <v>33614</v>
      </c>
      <c r="D1213" s="19">
        <v>371</v>
      </c>
    </row>
    <row r="1214" spans="1:4" s="20" customFormat="1" ht="16.350000000000001" customHeight="1" x14ac:dyDescent="0.2">
      <c r="A1214" s="17" t="s">
        <v>33615</v>
      </c>
      <c r="B1214" s="17" t="s">
        <v>33616</v>
      </c>
      <c r="C1214" s="18" t="s">
        <v>33617</v>
      </c>
      <c r="D1214" s="19">
        <v>191</v>
      </c>
    </row>
    <row r="1215" spans="1:4" s="20" customFormat="1" ht="16.350000000000001" customHeight="1" x14ac:dyDescent="0.2">
      <c r="A1215" s="17" t="s">
        <v>33618</v>
      </c>
      <c r="B1215" s="17" t="s">
        <v>33619</v>
      </c>
      <c r="C1215" s="18" t="s">
        <v>33620</v>
      </c>
      <c r="D1215" s="19">
        <v>237</v>
      </c>
    </row>
    <row r="1216" spans="1:4" s="20" customFormat="1" ht="16.350000000000001" customHeight="1" x14ac:dyDescent="0.2">
      <c r="A1216" s="17" t="s">
        <v>33621</v>
      </c>
      <c r="B1216" s="17" t="s">
        <v>33622</v>
      </c>
      <c r="C1216" s="18" t="s">
        <v>33623</v>
      </c>
      <c r="D1216" s="19">
        <v>226</v>
      </c>
    </row>
    <row r="1217" spans="1:4" s="20" customFormat="1" ht="16.350000000000001" customHeight="1" x14ac:dyDescent="0.2">
      <c r="A1217" s="17" t="s">
        <v>33624</v>
      </c>
      <c r="B1217" s="17" t="s">
        <v>33625</v>
      </c>
      <c r="C1217" s="18" t="s">
        <v>33626</v>
      </c>
      <c r="D1217" s="19">
        <v>136</v>
      </c>
    </row>
    <row r="1218" spans="1:4" s="20" customFormat="1" ht="16.350000000000001" customHeight="1" x14ac:dyDescent="0.2">
      <c r="A1218" s="17" t="s">
        <v>33627</v>
      </c>
      <c r="B1218" s="17" t="s">
        <v>33628</v>
      </c>
      <c r="C1218" s="18" t="s">
        <v>33629</v>
      </c>
      <c r="D1218" s="19">
        <v>238</v>
      </c>
    </row>
    <row r="1219" spans="1:4" s="20" customFormat="1" ht="16.350000000000001" customHeight="1" x14ac:dyDescent="0.2">
      <c r="A1219" s="17" t="s">
        <v>33630</v>
      </c>
      <c r="B1219" s="17" t="s">
        <v>33631</v>
      </c>
      <c r="C1219" s="18" t="s">
        <v>33632</v>
      </c>
      <c r="D1219" s="19">
        <v>80</v>
      </c>
    </row>
    <row r="1220" spans="1:4" s="20" customFormat="1" ht="16.350000000000001" customHeight="1" x14ac:dyDescent="0.2">
      <c r="A1220" s="17" t="s">
        <v>33633</v>
      </c>
      <c r="B1220" s="17" t="s">
        <v>33634</v>
      </c>
      <c r="C1220" s="18" t="s">
        <v>33635</v>
      </c>
      <c r="D1220" s="19">
        <v>89</v>
      </c>
    </row>
    <row r="1221" spans="1:4" s="20" customFormat="1" ht="16.350000000000001" customHeight="1" x14ac:dyDescent="0.2">
      <c r="A1221" s="17" t="s">
        <v>33636</v>
      </c>
      <c r="B1221" s="17" t="s">
        <v>33637</v>
      </c>
      <c r="C1221" s="18" t="s">
        <v>33638</v>
      </c>
      <c r="D1221" s="19">
        <v>40</v>
      </c>
    </row>
    <row r="1222" spans="1:4" s="20" customFormat="1" ht="16.350000000000001" customHeight="1" x14ac:dyDescent="0.2">
      <c r="A1222" s="17" t="s">
        <v>33639</v>
      </c>
      <c r="B1222" s="17" t="s">
        <v>33640</v>
      </c>
      <c r="C1222" s="18" t="s">
        <v>33641</v>
      </c>
      <c r="D1222" s="19">
        <v>174</v>
      </c>
    </row>
    <row r="1223" spans="1:4" s="20" customFormat="1" ht="16.350000000000001" customHeight="1" x14ac:dyDescent="0.2">
      <c r="A1223" s="17" t="s">
        <v>33642</v>
      </c>
      <c r="B1223" s="17" t="s">
        <v>33643</v>
      </c>
      <c r="C1223" s="18" t="s">
        <v>33644</v>
      </c>
      <c r="D1223" s="19">
        <v>97</v>
      </c>
    </row>
    <row r="1224" spans="1:4" s="20" customFormat="1" ht="16.350000000000001" customHeight="1" x14ac:dyDescent="0.2">
      <c r="A1224" s="17" t="s">
        <v>33645</v>
      </c>
      <c r="B1224" s="17" t="s">
        <v>33646</v>
      </c>
      <c r="C1224" s="18" t="s">
        <v>33647</v>
      </c>
      <c r="D1224" s="19">
        <v>59</v>
      </c>
    </row>
    <row r="1225" spans="1:4" s="20" customFormat="1" ht="16.350000000000001" customHeight="1" x14ac:dyDescent="0.2">
      <c r="A1225" s="17" t="s">
        <v>33648</v>
      </c>
      <c r="B1225" s="17" t="s">
        <v>33649</v>
      </c>
      <c r="C1225" s="18" t="s">
        <v>33650</v>
      </c>
      <c r="D1225" s="19">
        <v>225</v>
      </c>
    </row>
    <row r="1226" spans="1:4" s="20" customFormat="1" ht="16.350000000000001" customHeight="1" x14ac:dyDescent="0.2">
      <c r="A1226" s="17" t="s">
        <v>33651</v>
      </c>
      <c r="B1226" s="17" t="s">
        <v>33652</v>
      </c>
      <c r="C1226" s="18" t="s">
        <v>33653</v>
      </c>
      <c r="D1226" s="19">
        <v>122</v>
      </c>
    </row>
    <row r="1227" spans="1:4" s="20" customFormat="1" ht="16.350000000000001" customHeight="1" x14ac:dyDescent="0.2">
      <c r="A1227" s="17" t="s">
        <v>33654</v>
      </c>
      <c r="B1227" s="17" t="s">
        <v>33655</v>
      </c>
      <c r="C1227" s="18" t="s">
        <v>33656</v>
      </c>
      <c r="D1227" s="19">
        <v>144</v>
      </c>
    </row>
    <row r="1228" spans="1:4" s="20" customFormat="1" ht="16.350000000000001" customHeight="1" x14ac:dyDescent="0.2">
      <c r="A1228" s="17" t="s">
        <v>33657</v>
      </c>
      <c r="B1228" s="17" t="s">
        <v>33658</v>
      </c>
      <c r="C1228" s="18" t="s">
        <v>33659</v>
      </c>
      <c r="D1228" s="19">
        <v>243</v>
      </c>
    </row>
    <row r="1229" spans="1:4" s="20" customFormat="1" ht="16.350000000000001" customHeight="1" x14ac:dyDescent="0.2">
      <c r="A1229" s="17" t="s">
        <v>33660</v>
      </c>
      <c r="B1229" s="17" t="s">
        <v>33661</v>
      </c>
      <c r="C1229" s="18" t="s">
        <v>33662</v>
      </c>
      <c r="D1229" s="19">
        <v>281</v>
      </c>
    </row>
    <row r="1230" spans="1:4" s="20" customFormat="1" ht="16.350000000000001" customHeight="1" x14ac:dyDescent="0.2">
      <c r="A1230" s="17" t="s">
        <v>33663</v>
      </c>
      <c r="B1230" s="17" t="s">
        <v>33664</v>
      </c>
      <c r="C1230" s="18" t="s">
        <v>33665</v>
      </c>
      <c r="D1230" s="19">
        <v>308</v>
      </c>
    </row>
    <row r="1231" spans="1:4" s="20" customFormat="1" ht="16.350000000000001" customHeight="1" x14ac:dyDescent="0.2">
      <c r="A1231" s="17" t="s">
        <v>33666</v>
      </c>
      <c r="B1231" s="17" t="s">
        <v>33667</v>
      </c>
      <c r="C1231" s="18" t="s">
        <v>33668</v>
      </c>
      <c r="D1231" s="19">
        <v>225</v>
      </c>
    </row>
    <row r="1232" spans="1:4" s="20" customFormat="1" ht="16.350000000000001" customHeight="1" x14ac:dyDescent="0.2">
      <c r="A1232" s="17" t="s">
        <v>33669</v>
      </c>
      <c r="B1232" s="17" t="s">
        <v>33670</v>
      </c>
      <c r="C1232" s="18" t="s">
        <v>33671</v>
      </c>
      <c r="D1232" s="19">
        <v>85</v>
      </c>
    </row>
    <row r="1233" spans="1:4" s="20" customFormat="1" ht="16.350000000000001" customHeight="1" x14ac:dyDescent="0.2">
      <c r="A1233" s="17" t="s">
        <v>33672</v>
      </c>
      <c r="B1233" s="17" t="s">
        <v>33673</v>
      </c>
      <c r="C1233" s="18" t="s">
        <v>33674</v>
      </c>
      <c r="D1233" s="19">
        <v>330</v>
      </c>
    </row>
    <row r="1234" spans="1:4" s="20" customFormat="1" ht="16.350000000000001" customHeight="1" x14ac:dyDescent="0.2">
      <c r="A1234" s="17" t="s">
        <v>33675</v>
      </c>
      <c r="B1234" s="17" t="s">
        <v>33676</v>
      </c>
      <c r="C1234" s="18" t="s">
        <v>33677</v>
      </c>
      <c r="D1234" s="19">
        <v>339</v>
      </c>
    </row>
    <row r="1235" spans="1:4" s="20" customFormat="1" ht="16.350000000000001" customHeight="1" x14ac:dyDescent="0.2">
      <c r="A1235" s="17" t="s">
        <v>33678</v>
      </c>
      <c r="B1235" s="17" t="s">
        <v>33679</v>
      </c>
      <c r="C1235" s="18" t="s">
        <v>33680</v>
      </c>
      <c r="D1235" s="19">
        <v>224</v>
      </c>
    </row>
    <row r="1236" spans="1:4" s="20" customFormat="1" ht="16.350000000000001" customHeight="1" x14ac:dyDescent="0.2">
      <c r="A1236" s="17" t="s">
        <v>33681</v>
      </c>
      <c r="B1236" s="17" t="s">
        <v>33682</v>
      </c>
      <c r="C1236" s="18" t="s">
        <v>33683</v>
      </c>
      <c r="D1236" s="19">
        <v>157</v>
      </c>
    </row>
    <row r="1237" spans="1:4" s="20" customFormat="1" ht="16.350000000000001" customHeight="1" x14ac:dyDescent="0.2">
      <c r="A1237" s="17" t="s">
        <v>33684</v>
      </c>
      <c r="B1237" s="17" t="s">
        <v>33685</v>
      </c>
      <c r="C1237" s="18" t="s">
        <v>33686</v>
      </c>
      <c r="D1237" s="19">
        <v>355</v>
      </c>
    </row>
    <row r="1238" spans="1:4" s="20" customFormat="1" ht="16.350000000000001" customHeight="1" x14ac:dyDescent="0.2">
      <c r="A1238" s="17" t="s">
        <v>33687</v>
      </c>
      <c r="B1238" s="17" t="s">
        <v>33688</v>
      </c>
      <c r="C1238" s="18" t="s">
        <v>33689</v>
      </c>
      <c r="D1238" s="19">
        <v>321</v>
      </c>
    </row>
    <row r="1239" spans="1:4" s="20" customFormat="1" ht="16.350000000000001" customHeight="1" x14ac:dyDescent="0.2">
      <c r="A1239" s="17" t="s">
        <v>33690</v>
      </c>
      <c r="B1239" s="17" t="s">
        <v>33691</v>
      </c>
      <c r="C1239" s="18" t="s">
        <v>33692</v>
      </c>
      <c r="D1239" s="19">
        <v>181</v>
      </c>
    </row>
    <row r="1240" spans="1:4" s="20" customFormat="1" ht="16.350000000000001" customHeight="1" x14ac:dyDescent="0.2">
      <c r="A1240" s="17" t="s">
        <v>33693</v>
      </c>
      <c r="B1240" s="17" t="s">
        <v>33694</v>
      </c>
      <c r="C1240" s="18" t="s">
        <v>33695</v>
      </c>
      <c r="D1240" s="19">
        <v>99</v>
      </c>
    </row>
    <row r="1241" spans="1:4" s="20" customFormat="1" ht="16.350000000000001" customHeight="1" x14ac:dyDescent="0.2">
      <c r="A1241" s="17" t="s">
        <v>33696</v>
      </c>
      <c r="B1241" s="17" t="s">
        <v>33697</v>
      </c>
      <c r="C1241" s="18" t="s">
        <v>33698</v>
      </c>
      <c r="D1241" s="19">
        <v>353</v>
      </c>
    </row>
    <row r="1242" spans="1:4" s="20" customFormat="1" ht="16.350000000000001" customHeight="1" x14ac:dyDescent="0.2">
      <c r="A1242" s="17" t="s">
        <v>33699</v>
      </c>
      <c r="B1242" s="17" t="s">
        <v>33700</v>
      </c>
      <c r="C1242" s="18" t="s">
        <v>33701</v>
      </c>
      <c r="D1242" s="19">
        <v>305</v>
      </c>
    </row>
    <row r="1243" spans="1:4" s="20" customFormat="1" ht="16.350000000000001" customHeight="1" x14ac:dyDescent="0.2">
      <c r="A1243" s="17" t="s">
        <v>33702</v>
      </c>
      <c r="B1243" s="17" t="s">
        <v>33703</v>
      </c>
      <c r="C1243" s="18" t="s">
        <v>33704</v>
      </c>
      <c r="D1243" s="19">
        <v>242</v>
      </c>
    </row>
    <row r="1244" spans="1:4" s="20" customFormat="1" ht="16.350000000000001" customHeight="1" x14ac:dyDescent="0.2">
      <c r="A1244" s="17" t="s">
        <v>33705</v>
      </c>
      <c r="B1244" s="17" t="s">
        <v>33706</v>
      </c>
      <c r="C1244" s="18" t="s">
        <v>33707</v>
      </c>
      <c r="D1244" s="19">
        <v>496</v>
      </c>
    </row>
    <row r="1245" spans="1:4" s="20" customFormat="1" ht="16.350000000000001" customHeight="1" x14ac:dyDescent="0.2">
      <c r="A1245" s="17" t="s">
        <v>33708</v>
      </c>
      <c r="B1245" s="17" t="s">
        <v>33709</v>
      </c>
      <c r="C1245" s="18" t="s">
        <v>33710</v>
      </c>
      <c r="D1245" s="19">
        <v>655</v>
      </c>
    </row>
    <row r="1246" spans="1:4" s="20" customFormat="1" ht="16.350000000000001" customHeight="1" x14ac:dyDescent="0.2">
      <c r="A1246" s="17" t="s">
        <v>33711</v>
      </c>
      <c r="B1246" s="17" t="s">
        <v>33712</v>
      </c>
      <c r="C1246" s="18" t="s">
        <v>33713</v>
      </c>
      <c r="D1246" s="19">
        <v>423</v>
      </c>
    </row>
    <row r="1247" spans="1:4" s="20" customFormat="1" ht="16.350000000000001" customHeight="1" x14ac:dyDescent="0.2">
      <c r="A1247" s="17" t="s">
        <v>33714</v>
      </c>
      <c r="B1247" s="17" t="s">
        <v>33715</v>
      </c>
      <c r="C1247" s="18" t="s">
        <v>33716</v>
      </c>
      <c r="D1247" s="19">
        <v>420</v>
      </c>
    </row>
    <row r="1248" spans="1:4" s="20" customFormat="1" ht="16.350000000000001" customHeight="1" x14ac:dyDescent="0.2">
      <c r="A1248" s="17" t="s">
        <v>33717</v>
      </c>
      <c r="B1248" s="17" t="s">
        <v>33718</v>
      </c>
      <c r="C1248" s="18" t="s">
        <v>33719</v>
      </c>
      <c r="D1248" s="19">
        <v>438</v>
      </c>
    </row>
    <row r="1249" spans="1:4" s="20" customFormat="1" ht="16.350000000000001" customHeight="1" x14ac:dyDescent="0.2">
      <c r="A1249" s="17" t="s">
        <v>33720</v>
      </c>
      <c r="B1249" s="17" t="s">
        <v>33721</v>
      </c>
      <c r="C1249" s="18" t="s">
        <v>33722</v>
      </c>
      <c r="D1249" s="19">
        <v>625</v>
      </c>
    </row>
    <row r="1250" spans="1:4" s="20" customFormat="1" ht="16.350000000000001" customHeight="1" x14ac:dyDescent="0.2">
      <c r="A1250" s="17" t="s">
        <v>33723</v>
      </c>
      <c r="B1250" s="17" t="s">
        <v>33724</v>
      </c>
      <c r="C1250" s="18" t="s">
        <v>33725</v>
      </c>
      <c r="D1250" s="19">
        <v>389</v>
      </c>
    </row>
    <row r="1251" spans="1:4" s="20" customFormat="1" ht="16.350000000000001" customHeight="1" x14ac:dyDescent="0.2">
      <c r="A1251" s="17" t="s">
        <v>33726</v>
      </c>
      <c r="B1251" s="17" t="s">
        <v>33727</v>
      </c>
      <c r="C1251" s="18" t="s">
        <v>33728</v>
      </c>
      <c r="D1251" s="19">
        <v>283</v>
      </c>
    </row>
    <row r="1252" spans="1:4" s="20" customFormat="1" ht="16.350000000000001" customHeight="1" x14ac:dyDescent="0.2">
      <c r="A1252" s="17" t="s">
        <v>33729</v>
      </c>
      <c r="B1252" s="17" t="s">
        <v>33730</v>
      </c>
      <c r="C1252" s="18" t="s">
        <v>33731</v>
      </c>
      <c r="D1252" s="19">
        <v>400</v>
      </c>
    </row>
    <row r="1253" spans="1:4" s="20" customFormat="1" ht="16.350000000000001" customHeight="1" x14ac:dyDescent="0.2">
      <c r="A1253" s="17" t="s">
        <v>33732</v>
      </c>
      <c r="B1253" s="17" t="s">
        <v>33733</v>
      </c>
      <c r="C1253" s="18" t="s">
        <v>33734</v>
      </c>
      <c r="D1253" s="19">
        <v>402</v>
      </c>
    </row>
    <row r="1254" spans="1:4" s="20" customFormat="1" ht="16.350000000000001" customHeight="1" x14ac:dyDescent="0.2">
      <c r="A1254" s="17" t="s">
        <v>33735</v>
      </c>
      <c r="B1254" s="17" t="s">
        <v>33736</v>
      </c>
      <c r="C1254" s="18" t="s">
        <v>33737</v>
      </c>
      <c r="D1254" s="19">
        <v>717</v>
      </c>
    </row>
    <row r="1255" spans="1:4" s="20" customFormat="1" ht="16.350000000000001" customHeight="1" x14ac:dyDescent="0.2">
      <c r="A1255" s="17" t="s">
        <v>33738</v>
      </c>
      <c r="B1255" s="17" t="s">
        <v>33739</v>
      </c>
      <c r="C1255" s="18" t="s">
        <v>33740</v>
      </c>
      <c r="D1255" s="19">
        <v>679</v>
      </c>
    </row>
    <row r="1256" spans="1:4" s="20" customFormat="1" ht="16.350000000000001" customHeight="1" x14ac:dyDescent="0.2">
      <c r="A1256" s="17" t="s">
        <v>33741</v>
      </c>
      <c r="B1256" s="17" t="s">
        <v>33742</v>
      </c>
      <c r="C1256" s="18" t="s">
        <v>33743</v>
      </c>
      <c r="D1256" s="19">
        <v>921</v>
      </c>
    </row>
    <row r="1257" spans="1:4" s="20" customFormat="1" ht="16.350000000000001" customHeight="1" x14ac:dyDescent="0.2">
      <c r="A1257" s="17" t="s">
        <v>33744</v>
      </c>
      <c r="B1257" s="17" t="s">
        <v>33745</v>
      </c>
      <c r="C1257" s="18" t="s">
        <v>33746</v>
      </c>
      <c r="D1257" s="19">
        <v>947</v>
      </c>
    </row>
    <row r="1258" spans="1:4" s="20" customFormat="1" ht="16.350000000000001" customHeight="1" x14ac:dyDescent="0.2">
      <c r="A1258" s="17" t="s">
        <v>33747</v>
      </c>
      <c r="B1258" s="17" t="s">
        <v>33748</v>
      </c>
      <c r="C1258" s="18" t="s">
        <v>33749</v>
      </c>
      <c r="D1258" s="19">
        <v>622</v>
      </c>
    </row>
    <row r="1259" spans="1:4" s="20" customFormat="1" ht="16.350000000000001" customHeight="1" x14ac:dyDescent="0.2">
      <c r="A1259" s="17" t="s">
        <v>33750</v>
      </c>
      <c r="B1259" s="17" t="s">
        <v>33751</v>
      </c>
      <c r="C1259" s="18" t="s">
        <v>33752</v>
      </c>
      <c r="D1259" s="19">
        <v>686</v>
      </c>
    </row>
    <row r="1260" spans="1:4" s="20" customFormat="1" ht="16.350000000000001" customHeight="1" x14ac:dyDescent="0.2">
      <c r="A1260" s="17" t="s">
        <v>33753</v>
      </c>
      <c r="B1260" s="17" t="s">
        <v>33754</v>
      </c>
      <c r="C1260" s="18" t="s">
        <v>33755</v>
      </c>
      <c r="D1260" s="19">
        <v>1100</v>
      </c>
    </row>
    <row r="1261" spans="1:4" s="20" customFormat="1" ht="16.350000000000001" customHeight="1" x14ac:dyDescent="0.2">
      <c r="A1261" s="17" t="s">
        <v>33756</v>
      </c>
      <c r="B1261" s="17" t="s">
        <v>33757</v>
      </c>
      <c r="C1261" s="18" t="s">
        <v>33758</v>
      </c>
      <c r="D1261" s="19">
        <v>850</v>
      </c>
    </row>
    <row r="1262" spans="1:4" s="20" customFormat="1" ht="16.350000000000001" customHeight="1" x14ac:dyDescent="0.2">
      <c r="A1262" s="17" t="s">
        <v>33759</v>
      </c>
      <c r="B1262" s="17" t="s">
        <v>33760</v>
      </c>
      <c r="C1262" s="18" t="s">
        <v>33761</v>
      </c>
      <c r="D1262" s="19">
        <v>1808</v>
      </c>
    </row>
    <row r="1263" spans="1:4" s="20" customFormat="1" ht="16.350000000000001" customHeight="1" x14ac:dyDescent="0.2">
      <c r="A1263" s="17" t="s">
        <v>33762</v>
      </c>
      <c r="B1263" s="17" t="s">
        <v>33763</v>
      </c>
      <c r="C1263" s="18" t="s">
        <v>33764</v>
      </c>
      <c r="D1263" s="19">
        <v>1395</v>
      </c>
    </row>
    <row r="1264" spans="1:4" s="20" customFormat="1" ht="16.350000000000001" customHeight="1" x14ac:dyDescent="0.2">
      <c r="A1264" s="17" t="s">
        <v>33765</v>
      </c>
      <c r="B1264" s="17" t="s">
        <v>33766</v>
      </c>
      <c r="C1264" s="18" t="s">
        <v>33767</v>
      </c>
      <c r="D1264" s="19">
        <v>1360</v>
      </c>
    </row>
    <row r="1265" spans="1:4" s="20" customFormat="1" ht="16.350000000000001" customHeight="1" x14ac:dyDescent="0.2">
      <c r="A1265" s="17" t="s">
        <v>33768</v>
      </c>
      <c r="B1265" s="17" t="s">
        <v>33769</v>
      </c>
      <c r="C1265" s="18" t="s">
        <v>33770</v>
      </c>
      <c r="D1265" s="19">
        <v>1477</v>
      </c>
    </row>
    <row r="1266" spans="1:4" s="20" customFormat="1" ht="16.350000000000001" customHeight="1" x14ac:dyDescent="0.2">
      <c r="A1266" s="17" t="s">
        <v>33771</v>
      </c>
      <c r="B1266" s="17" t="s">
        <v>33772</v>
      </c>
      <c r="C1266" s="18" t="s">
        <v>33773</v>
      </c>
      <c r="D1266" s="19">
        <v>1479</v>
      </c>
    </row>
    <row r="1267" spans="1:4" s="20" customFormat="1" ht="16.350000000000001" customHeight="1" x14ac:dyDescent="0.2">
      <c r="A1267" s="17" t="s">
        <v>33774</v>
      </c>
      <c r="B1267" s="17" t="s">
        <v>33775</v>
      </c>
      <c r="C1267" s="18" t="s">
        <v>33776</v>
      </c>
      <c r="D1267" s="19">
        <v>1487</v>
      </c>
    </row>
    <row r="1268" spans="1:4" s="20" customFormat="1" ht="16.350000000000001" customHeight="1" x14ac:dyDescent="0.2">
      <c r="A1268" s="17" t="s">
        <v>33777</v>
      </c>
      <c r="B1268" s="17" t="s">
        <v>33778</v>
      </c>
      <c r="C1268" s="18" t="s">
        <v>33779</v>
      </c>
      <c r="D1268" s="19">
        <v>1691</v>
      </c>
    </row>
    <row r="1269" spans="1:4" s="20" customFormat="1" ht="16.350000000000001" customHeight="1" x14ac:dyDescent="0.2">
      <c r="A1269" s="17" t="s">
        <v>33780</v>
      </c>
      <c r="B1269" s="17" t="s">
        <v>33781</v>
      </c>
      <c r="C1269" s="18" t="s">
        <v>33782</v>
      </c>
      <c r="D1269" s="19">
        <v>3292</v>
      </c>
    </row>
    <row r="1270" spans="1:4" s="20" customFormat="1" ht="16.350000000000001" customHeight="1" x14ac:dyDescent="0.2">
      <c r="A1270" s="17" t="s">
        <v>33783</v>
      </c>
      <c r="B1270" s="17" t="s">
        <v>33784</v>
      </c>
      <c r="C1270" s="18" t="s">
        <v>33785</v>
      </c>
      <c r="D1270" s="19">
        <v>2408</v>
      </c>
    </row>
    <row r="1271" spans="1:4" s="20" customFormat="1" ht="16.350000000000001" customHeight="1" x14ac:dyDescent="0.2">
      <c r="A1271" s="17" t="s">
        <v>33786</v>
      </c>
      <c r="B1271" s="17" t="s">
        <v>33787</v>
      </c>
      <c r="C1271" s="18" t="s">
        <v>33788</v>
      </c>
      <c r="D1271" s="19">
        <v>2321</v>
      </c>
    </row>
    <row r="1272" spans="1:4" s="20" customFormat="1" ht="16.350000000000001" customHeight="1" x14ac:dyDescent="0.2">
      <c r="A1272" s="17" t="s">
        <v>33789</v>
      </c>
      <c r="B1272" s="17" t="s">
        <v>33790</v>
      </c>
      <c r="C1272" s="18" t="s">
        <v>33791</v>
      </c>
      <c r="D1272" s="19">
        <v>3699</v>
      </c>
    </row>
    <row r="1273" spans="1:4" s="20" customFormat="1" ht="16.350000000000001" customHeight="1" x14ac:dyDescent="0.2">
      <c r="A1273" s="17" t="s">
        <v>33792</v>
      </c>
      <c r="B1273" s="17" t="s">
        <v>33793</v>
      </c>
      <c r="C1273" s="18" t="s">
        <v>33794</v>
      </c>
      <c r="D1273" s="19">
        <v>4630</v>
      </c>
    </row>
    <row r="1274" spans="1:4" s="20" customFormat="1" ht="16.350000000000001" customHeight="1" x14ac:dyDescent="0.2">
      <c r="A1274" s="17" t="s">
        <v>33795</v>
      </c>
      <c r="B1274" s="17" t="s">
        <v>33796</v>
      </c>
      <c r="C1274" s="18" t="s">
        <v>33797</v>
      </c>
      <c r="D1274" s="19">
        <v>4448</v>
      </c>
    </row>
    <row r="1275" spans="1:4" s="20" customFormat="1" ht="16.350000000000001" customHeight="1" x14ac:dyDescent="0.2">
      <c r="A1275" s="17" t="s">
        <v>33798</v>
      </c>
      <c r="B1275" s="17" t="s">
        <v>33799</v>
      </c>
      <c r="C1275" s="18" t="s">
        <v>33800</v>
      </c>
      <c r="D1275" s="19">
        <v>6321</v>
      </c>
    </row>
    <row r="1276" spans="1:4" s="20" customFormat="1" ht="16.350000000000001" customHeight="1" x14ac:dyDescent="0.2">
      <c r="A1276" s="17" t="s">
        <v>33801</v>
      </c>
      <c r="B1276" s="17" t="s">
        <v>33802</v>
      </c>
      <c r="C1276" s="18" t="s">
        <v>33803</v>
      </c>
      <c r="D1276" s="19">
        <v>37</v>
      </c>
    </row>
    <row r="1277" spans="1:4" s="20" customFormat="1" ht="16.350000000000001" customHeight="1" x14ac:dyDescent="0.2">
      <c r="A1277" s="17" t="s">
        <v>33804</v>
      </c>
      <c r="B1277" s="17" t="s">
        <v>33805</v>
      </c>
      <c r="C1277" s="18" t="s">
        <v>33806</v>
      </c>
      <c r="D1277" s="19">
        <v>50</v>
      </c>
    </row>
    <row r="1278" spans="1:4" s="20" customFormat="1" ht="16.350000000000001" customHeight="1" x14ac:dyDescent="0.2">
      <c r="A1278" s="17" t="s">
        <v>33807</v>
      </c>
      <c r="B1278" s="17" t="s">
        <v>33808</v>
      </c>
      <c r="C1278" s="18" t="s">
        <v>33809</v>
      </c>
      <c r="D1278" s="19">
        <v>21</v>
      </c>
    </row>
    <row r="1279" spans="1:4" s="20" customFormat="1" ht="16.350000000000001" customHeight="1" x14ac:dyDescent="0.2">
      <c r="A1279" s="17" t="s">
        <v>33810</v>
      </c>
      <c r="B1279" s="17" t="s">
        <v>33811</v>
      </c>
      <c r="C1279" s="18" t="s">
        <v>33812</v>
      </c>
      <c r="D1279" s="19">
        <v>48</v>
      </c>
    </row>
    <row r="1280" spans="1:4" s="20" customFormat="1" ht="16.350000000000001" customHeight="1" x14ac:dyDescent="0.2">
      <c r="A1280" s="17" t="s">
        <v>33813</v>
      </c>
      <c r="B1280" s="17" t="s">
        <v>33814</v>
      </c>
      <c r="C1280" s="18" t="s">
        <v>33815</v>
      </c>
      <c r="D1280" s="19">
        <v>18</v>
      </c>
    </row>
    <row r="1281" spans="1:4" s="20" customFormat="1" ht="16.350000000000001" customHeight="1" x14ac:dyDescent="0.2">
      <c r="A1281" s="17" t="s">
        <v>33816</v>
      </c>
      <c r="B1281" s="17" t="s">
        <v>33817</v>
      </c>
      <c r="C1281" s="18" t="s">
        <v>33818</v>
      </c>
      <c r="D1281" s="19">
        <v>103</v>
      </c>
    </row>
    <row r="1282" spans="1:4" s="20" customFormat="1" ht="16.350000000000001" customHeight="1" x14ac:dyDescent="0.2">
      <c r="A1282" s="17" t="s">
        <v>33819</v>
      </c>
      <c r="B1282" s="17" t="s">
        <v>33820</v>
      </c>
      <c r="C1282" s="18" t="s">
        <v>33821</v>
      </c>
      <c r="D1282" s="19">
        <v>45</v>
      </c>
    </row>
    <row r="1283" spans="1:4" s="20" customFormat="1" ht="16.350000000000001" customHeight="1" x14ac:dyDescent="0.2">
      <c r="A1283" s="17" t="s">
        <v>33822</v>
      </c>
      <c r="B1283" s="17" t="s">
        <v>33823</v>
      </c>
      <c r="C1283" s="18" t="s">
        <v>33824</v>
      </c>
      <c r="D1283" s="19">
        <v>30</v>
      </c>
    </row>
    <row r="1284" spans="1:4" s="20" customFormat="1" ht="16.350000000000001" customHeight="1" x14ac:dyDescent="0.2">
      <c r="A1284" s="17" t="s">
        <v>33825</v>
      </c>
      <c r="B1284" s="17" t="s">
        <v>33826</v>
      </c>
      <c r="C1284" s="18" t="s">
        <v>33827</v>
      </c>
      <c r="D1284" s="19">
        <v>165</v>
      </c>
    </row>
    <row r="1285" spans="1:4" s="20" customFormat="1" ht="16.350000000000001" customHeight="1" x14ac:dyDescent="0.2">
      <c r="A1285" s="17" t="s">
        <v>33828</v>
      </c>
      <c r="B1285" s="17" t="s">
        <v>33829</v>
      </c>
      <c r="C1285" s="18" t="s">
        <v>33830</v>
      </c>
      <c r="D1285" s="19">
        <v>98</v>
      </c>
    </row>
    <row r="1286" spans="1:4" s="20" customFormat="1" ht="16.350000000000001" customHeight="1" x14ac:dyDescent="0.2">
      <c r="A1286" s="17" t="s">
        <v>33831</v>
      </c>
      <c r="B1286" s="17" t="s">
        <v>33832</v>
      </c>
      <c r="C1286" s="18" t="s">
        <v>33833</v>
      </c>
      <c r="D1286" s="19">
        <v>97</v>
      </c>
    </row>
    <row r="1287" spans="1:4" s="20" customFormat="1" ht="16.350000000000001" customHeight="1" x14ac:dyDescent="0.2">
      <c r="A1287" s="17" t="s">
        <v>33834</v>
      </c>
      <c r="B1287" s="17" t="s">
        <v>33835</v>
      </c>
      <c r="C1287" s="18" t="s">
        <v>33836</v>
      </c>
      <c r="D1287" s="19">
        <v>47</v>
      </c>
    </row>
    <row r="1288" spans="1:4" s="20" customFormat="1" ht="16.350000000000001" customHeight="1" x14ac:dyDescent="0.2">
      <c r="A1288" s="17" t="s">
        <v>33837</v>
      </c>
      <c r="B1288" s="17" t="s">
        <v>33838</v>
      </c>
      <c r="C1288" s="18" t="s">
        <v>33839</v>
      </c>
      <c r="D1288" s="19">
        <v>279</v>
      </c>
    </row>
    <row r="1289" spans="1:4" s="20" customFormat="1" ht="16.350000000000001" customHeight="1" x14ac:dyDescent="0.2">
      <c r="A1289" s="17" t="s">
        <v>33840</v>
      </c>
      <c r="B1289" s="17" t="s">
        <v>33841</v>
      </c>
      <c r="C1289" s="18" t="s">
        <v>33842</v>
      </c>
      <c r="D1289" s="19">
        <v>188</v>
      </c>
    </row>
    <row r="1290" spans="1:4" s="20" customFormat="1" ht="16.350000000000001" customHeight="1" x14ac:dyDescent="0.2">
      <c r="A1290" s="17" t="s">
        <v>33843</v>
      </c>
      <c r="B1290" s="17" t="s">
        <v>33844</v>
      </c>
      <c r="C1290" s="18" t="s">
        <v>33845</v>
      </c>
      <c r="D1290" s="19">
        <v>231</v>
      </c>
    </row>
    <row r="1291" spans="1:4" s="20" customFormat="1" ht="16.350000000000001" customHeight="1" x14ac:dyDescent="0.2">
      <c r="A1291" s="17" t="s">
        <v>33846</v>
      </c>
      <c r="B1291" s="17" t="s">
        <v>33847</v>
      </c>
      <c r="C1291" s="18" t="s">
        <v>33848</v>
      </c>
      <c r="D1291" s="19">
        <v>391</v>
      </c>
    </row>
    <row r="1292" spans="1:4" s="20" customFormat="1" ht="16.350000000000001" customHeight="1" x14ac:dyDescent="0.2">
      <c r="A1292" s="17" t="s">
        <v>33849</v>
      </c>
      <c r="B1292" s="17" t="s">
        <v>33850</v>
      </c>
      <c r="C1292" s="18" t="s">
        <v>33851</v>
      </c>
      <c r="D1292" s="19">
        <v>331</v>
      </c>
    </row>
    <row r="1293" spans="1:4" s="20" customFormat="1" ht="16.350000000000001" customHeight="1" x14ac:dyDescent="0.2">
      <c r="A1293" s="17" t="s">
        <v>33852</v>
      </c>
      <c r="B1293" s="17" t="s">
        <v>33853</v>
      </c>
      <c r="C1293" s="18" t="s">
        <v>33854</v>
      </c>
      <c r="D1293" s="19">
        <v>261</v>
      </c>
    </row>
    <row r="1294" spans="1:4" s="20" customFormat="1" ht="16.350000000000001" customHeight="1" x14ac:dyDescent="0.2">
      <c r="A1294" s="17" t="s">
        <v>33855</v>
      </c>
      <c r="B1294" s="17" t="s">
        <v>33856</v>
      </c>
      <c r="C1294" s="18" t="s">
        <v>33857</v>
      </c>
      <c r="D1294" s="19">
        <v>668</v>
      </c>
    </row>
    <row r="1295" spans="1:4" s="20" customFormat="1" ht="16.350000000000001" customHeight="1" x14ac:dyDescent="0.2">
      <c r="A1295" s="17" t="s">
        <v>33858</v>
      </c>
      <c r="B1295" s="17" t="s">
        <v>33859</v>
      </c>
      <c r="C1295" s="18" t="s">
        <v>33860</v>
      </c>
      <c r="D1295" s="19">
        <v>576</v>
      </c>
    </row>
    <row r="1296" spans="1:4" s="20" customFormat="1" ht="16.350000000000001" customHeight="1" x14ac:dyDescent="0.2">
      <c r="A1296" s="17" t="s">
        <v>33861</v>
      </c>
      <c r="B1296" s="17" t="s">
        <v>33862</v>
      </c>
      <c r="C1296" s="18" t="s">
        <v>33863</v>
      </c>
      <c r="D1296" s="19">
        <v>495</v>
      </c>
    </row>
    <row r="1297" spans="1:4" s="20" customFormat="1" ht="16.350000000000001" customHeight="1" x14ac:dyDescent="0.2">
      <c r="A1297" s="17" t="s">
        <v>33864</v>
      </c>
      <c r="B1297" s="17" t="s">
        <v>33865</v>
      </c>
      <c r="C1297" s="18" t="s">
        <v>33866</v>
      </c>
      <c r="D1297" s="19">
        <v>762</v>
      </c>
    </row>
    <row r="1298" spans="1:4" s="20" customFormat="1" ht="16.350000000000001" customHeight="1" x14ac:dyDescent="0.2">
      <c r="A1298" s="17" t="s">
        <v>33867</v>
      </c>
      <c r="B1298" s="17" t="s">
        <v>33868</v>
      </c>
      <c r="C1298" s="18" t="s">
        <v>33869</v>
      </c>
      <c r="D1298" s="19">
        <v>1715</v>
      </c>
    </row>
    <row r="1299" spans="1:4" s="20" customFormat="1" ht="16.350000000000001" customHeight="1" x14ac:dyDescent="0.2">
      <c r="A1299" s="17" t="s">
        <v>33870</v>
      </c>
      <c r="B1299" s="17" t="s">
        <v>33871</v>
      </c>
      <c r="C1299" s="18" t="s">
        <v>33872</v>
      </c>
      <c r="D1299" s="19">
        <v>1249</v>
      </c>
    </row>
    <row r="1300" spans="1:4" s="20" customFormat="1" ht="16.350000000000001" customHeight="1" x14ac:dyDescent="0.2">
      <c r="A1300" s="17" t="s">
        <v>33873</v>
      </c>
      <c r="B1300" s="17" t="s">
        <v>33874</v>
      </c>
      <c r="C1300" s="18" t="s">
        <v>33875</v>
      </c>
      <c r="D1300" s="19">
        <v>2609</v>
      </c>
    </row>
    <row r="1301" spans="1:4" s="20" customFormat="1" ht="16.350000000000001" customHeight="1" x14ac:dyDescent="0.2">
      <c r="A1301" s="17" t="s">
        <v>33876</v>
      </c>
      <c r="B1301" s="17" t="s">
        <v>33877</v>
      </c>
      <c r="C1301" s="18" t="s">
        <v>33878</v>
      </c>
      <c r="D1301" s="19">
        <v>30</v>
      </c>
    </row>
    <row r="1302" spans="1:4" s="20" customFormat="1" ht="16.350000000000001" customHeight="1" x14ac:dyDescent="0.2">
      <c r="A1302" s="17" t="s">
        <v>33879</v>
      </c>
      <c r="B1302" s="17" t="s">
        <v>33880</v>
      </c>
      <c r="C1302" s="18" t="s">
        <v>33881</v>
      </c>
      <c r="D1302" s="19">
        <v>35</v>
      </c>
    </row>
    <row r="1303" spans="1:4" s="20" customFormat="1" ht="16.350000000000001" customHeight="1" x14ac:dyDescent="0.2">
      <c r="A1303" s="17" t="s">
        <v>33882</v>
      </c>
      <c r="B1303" s="17" t="s">
        <v>33883</v>
      </c>
      <c r="C1303" s="18" t="s">
        <v>33884</v>
      </c>
      <c r="D1303" s="19">
        <v>14</v>
      </c>
    </row>
    <row r="1304" spans="1:4" s="20" customFormat="1" ht="16.350000000000001" customHeight="1" x14ac:dyDescent="0.2">
      <c r="A1304" s="17" t="s">
        <v>33885</v>
      </c>
      <c r="B1304" s="17" t="s">
        <v>33886</v>
      </c>
      <c r="C1304" s="18" t="s">
        <v>33887</v>
      </c>
      <c r="D1304" s="19">
        <v>36</v>
      </c>
    </row>
    <row r="1305" spans="1:4" s="20" customFormat="1" ht="16.350000000000001" customHeight="1" x14ac:dyDescent="0.2">
      <c r="A1305" s="17" t="s">
        <v>33888</v>
      </c>
      <c r="B1305" s="17" t="s">
        <v>33889</v>
      </c>
      <c r="C1305" s="18" t="s">
        <v>33890</v>
      </c>
      <c r="D1305" s="19">
        <v>12</v>
      </c>
    </row>
    <row r="1306" spans="1:4" s="20" customFormat="1" ht="16.350000000000001" customHeight="1" x14ac:dyDescent="0.2">
      <c r="A1306" s="17" t="s">
        <v>33891</v>
      </c>
      <c r="B1306" s="17" t="s">
        <v>33892</v>
      </c>
      <c r="C1306" s="18" t="s">
        <v>33893</v>
      </c>
      <c r="D1306" s="19">
        <v>80</v>
      </c>
    </row>
    <row r="1307" spans="1:4" s="20" customFormat="1" ht="16.350000000000001" customHeight="1" x14ac:dyDescent="0.2">
      <c r="A1307" s="17" t="s">
        <v>33894</v>
      </c>
      <c r="B1307" s="17" t="s">
        <v>33895</v>
      </c>
      <c r="C1307" s="18" t="s">
        <v>33896</v>
      </c>
      <c r="D1307" s="19">
        <v>22</v>
      </c>
    </row>
    <row r="1308" spans="1:4" s="20" customFormat="1" ht="16.350000000000001" customHeight="1" x14ac:dyDescent="0.2">
      <c r="A1308" s="17" t="s">
        <v>33897</v>
      </c>
      <c r="B1308" s="17" t="s">
        <v>33898</v>
      </c>
      <c r="C1308" s="18" t="s">
        <v>33899</v>
      </c>
      <c r="D1308" s="19">
        <v>23</v>
      </c>
    </row>
    <row r="1309" spans="1:4" s="20" customFormat="1" ht="16.350000000000001" customHeight="1" x14ac:dyDescent="0.2">
      <c r="A1309" s="17" t="s">
        <v>33900</v>
      </c>
      <c r="B1309" s="17" t="s">
        <v>33901</v>
      </c>
      <c r="C1309" s="18" t="s">
        <v>33902</v>
      </c>
      <c r="D1309" s="19">
        <v>165</v>
      </c>
    </row>
    <row r="1310" spans="1:4" s="20" customFormat="1" ht="16.350000000000001" customHeight="1" x14ac:dyDescent="0.2">
      <c r="A1310" s="17" t="s">
        <v>33903</v>
      </c>
      <c r="B1310" s="17" t="s">
        <v>33904</v>
      </c>
      <c r="C1310" s="18" t="s">
        <v>33905</v>
      </c>
      <c r="D1310" s="19">
        <v>84</v>
      </c>
    </row>
    <row r="1311" spans="1:4" s="20" customFormat="1" ht="16.350000000000001" customHeight="1" x14ac:dyDescent="0.2">
      <c r="A1311" s="17" t="s">
        <v>33906</v>
      </c>
      <c r="B1311" s="17" t="s">
        <v>33907</v>
      </c>
      <c r="C1311" s="18" t="s">
        <v>33908</v>
      </c>
      <c r="D1311" s="19">
        <v>91</v>
      </c>
    </row>
    <row r="1312" spans="1:4" s="20" customFormat="1" ht="16.350000000000001" customHeight="1" x14ac:dyDescent="0.2">
      <c r="A1312" s="17" t="s">
        <v>33909</v>
      </c>
      <c r="B1312" s="17" t="s">
        <v>33910</v>
      </c>
      <c r="C1312" s="18" t="s">
        <v>33911</v>
      </c>
      <c r="D1312" s="19">
        <v>38</v>
      </c>
    </row>
    <row r="1313" spans="1:4" s="20" customFormat="1" ht="16.350000000000001" customHeight="1" x14ac:dyDescent="0.2">
      <c r="A1313" s="17" t="s">
        <v>33912</v>
      </c>
      <c r="B1313" s="17" t="s">
        <v>33913</v>
      </c>
      <c r="C1313" s="18" t="s">
        <v>33914</v>
      </c>
      <c r="D1313" s="19">
        <v>245</v>
      </c>
    </row>
    <row r="1314" spans="1:4" s="20" customFormat="1" ht="16.350000000000001" customHeight="1" x14ac:dyDescent="0.2">
      <c r="A1314" s="17" t="s">
        <v>33915</v>
      </c>
      <c r="B1314" s="17" t="s">
        <v>33916</v>
      </c>
      <c r="C1314" s="18" t="s">
        <v>33917</v>
      </c>
      <c r="D1314" s="19">
        <v>195</v>
      </c>
    </row>
    <row r="1315" spans="1:4" s="20" customFormat="1" ht="16.350000000000001" customHeight="1" x14ac:dyDescent="0.2">
      <c r="A1315" s="17" t="s">
        <v>33918</v>
      </c>
      <c r="B1315" s="17" t="s">
        <v>33919</v>
      </c>
      <c r="C1315" s="18" t="s">
        <v>33920</v>
      </c>
      <c r="D1315" s="19">
        <v>186</v>
      </c>
    </row>
    <row r="1316" spans="1:4" s="20" customFormat="1" ht="16.350000000000001" customHeight="1" x14ac:dyDescent="0.2">
      <c r="A1316" s="17" t="s">
        <v>33921</v>
      </c>
      <c r="B1316" s="17" t="s">
        <v>33922</v>
      </c>
      <c r="C1316" s="18" t="s">
        <v>33923</v>
      </c>
      <c r="D1316" s="19">
        <v>125</v>
      </c>
    </row>
    <row r="1317" spans="1:4" s="20" customFormat="1" ht="16.350000000000001" customHeight="1" x14ac:dyDescent="0.2">
      <c r="A1317" s="17" t="s">
        <v>33924</v>
      </c>
      <c r="B1317" s="17" t="s">
        <v>33925</v>
      </c>
      <c r="C1317" s="18" t="s">
        <v>33926</v>
      </c>
      <c r="D1317" s="19">
        <v>550</v>
      </c>
    </row>
    <row r="1318" spans="1:4" s="20" customFormat="1" ht="16.350000000000001" customHeight="1" x14ac:dyDescent="0.2">
      <c r="A1318" s="17" t="s">
        <v>33927</v>
      </c>
      <c r="B1318" s="17" t="s">
        <v>33928</v>
      </c>
      <c r="C1318" s="18" t="s">
        <v>33929</v>
      </c>
      <c r="D1318" s="19">
        <v>584</v>
      </c>
    </row>
    <row r="1319" spans="1:4" s="20" customFormat="1" ht="16.350000000000001" customHeight="1" x14ac:dyDescent="0.2">
      <c r="A1319" s="17" t="s">
        <v>33930</v>
      </c>
      <c r="B1319" s="17" t="s">
        <v>33931</v>
      </c>
      <c r="C1319" s="18" t="s">
        <v>33932</v>
      </c>
      <c r="D1319" s="19">
        <v>331</v>
      </c>
    </row>
    <row r="1320" spans="1:4" s="20" customFormat="1" ht="16.350000000000001" customHeight="1" x14ac:dyDescent="0.2">
      <c r="A1320" s="17" t="s">
        <v>33933</v>
      </c>
      <c r="B1320" s="17" t="s">
        <v>33934</v>
      </c>
      <c r="C1320" s="18" t="s">
        <v>33935</v>
      </c>
      <c r="D1320" s="19">
        <v>262</v>
      </c>
    </row>
    <row r="1321" spans="1:4" s="20" customFormat="1" ht="16.350000000000001" customHeight="1" x14ac:dyDescent="0.2">
      <c r="A1321" s="17" t="s">
        <v>33936</v>
      </c>
      <c r="B1321" s="17" t="s">
        <v>33937</v>
      </c>
      <c r="C1321" s="18" t="s">
        <v>33938</v>
      </c>
      <c r="D1321" s="19">
        <v>222</v>
      </c>
    </row>
    <row r="1322" spans="1:4" s="20" customFormat="1" ht="16.350000000000001" customHeight="1" x14ac:dyDescent="0.2">
      <c r="A1322" s="17" t="s">
        <v>33939</v>
      </c>
      <c r="B1322" s="17" t="s">
        <v>33940</v>
      </c>
      <c r="C1322" s="18" t="s">
        <v>33941</v>
      </c>
      <c r="D1322" s="19">
        <v>647</v>
      </c>
    </row>
    <row r="1323" spans="1:4" s="20" customFormat="1" ht="16.350000000000001" customHeight="1" x14ac:dyDescent="0.2">
      <c r="A1323" s="17" t="s">
        <v>33942</v>
      </c>
      <c r="B1323" s="17" t="s">
        <v>33943</v>
      </c>
      <c r="C1323" s="18" t="s">
        <v>33944</v>
      </c>
      <c r="D1323" s="19">
        <v>573</v>
      </c>
    </row>
    <row r="1324" spans="1:4" s="20" customFormat="1" ht="16.350000000000001" customHeight="1" x14ac:dyDescent="0.2">
      <c r="A1324" s="17" t="s">
        <v>33945</v>
      </c>
      <c r="B1324" s="17" t="s">
        <v>33946</v>
      </c>
      <c r="C1324" s="18" t="s">
        <v>33947</v>
      </c>
      <c r="D1324" s="19">
        <v>516</v>
      </c>
    </row>
    <row r="1325" spans="1:4" s="20" customFormat="1" ht="16.350000000000001" customHeight="1" x14ac:dyDescent="0.2">
      <c r="A1325" s="17" t="s">
        <v>33948</v>
      </c>
      <c r="B1325" s="17" t="s">
        <v>33949</v>
      </c>
      <c r="C1325" s="18" t="s">
        <v>33950</v>
      </c>
      <c r="D1325" s="19">
        <v>419</v>
      </c>
    </row>
    <row r="1326" spans="1:4" s="20" customFormat="1" ht="16.350000000000001" customHeight="1" x14ac:dyDescent="0.2">
      <c r="A1326" s="17" t="s">
        <v>33951</v>
      </c>
      <c r="B1326" s="17" t="s">
        <v>33952</v>
      </c>
      <c r="C1326" s="18" t="s">
        <v>33953</v>
      </c>
      <c r="D1326" s="19">
        <v>1049</v>
      </c>
    </row>
    <row r="1327" spans="1:4" s="20" customFormat="1" ht="16.350000000000001" customHeight="1" x14ac:dyDescent="0.2">
      <c r="A1327" s="17" t="s">
        <v>33954</v>
      </c>
      <c r="B1327" s="17" t="s">
        <v>33955</v>
      </c>
      <c r="C1327" s="18" t="s">
        <v>33956</v>
      </c>
      <c r="D1327" s="19">
        <v>933</v>
      </c>
    </row>
    <row r="1328" spans="1:4" s="20" customFormat="1" ht="16.350000000000001" customHeight="1" x14ac:dyDescent="0.2">
      <c r="A1328" s="17" t="s">
        <v>33957</v>
      </c>
      <c r="B1328" s="17" t="s">
        <v>33958</v>
      </c>
      <c r="C1328" s="18" t="s">
        <v>33959</v>
      </c>
      <c r="D1328" s="19">
        <v>1249</v>
      </c>
    </row>
    <row r="1329" spans="1:4" s="20" customFormat="1" ht="16.350000000000001" customHeight="1" x14ac:dyDescent="0.2">
      <c r="A1329" s="17" t="s">
        <v>33960</v>
      </c>
      <c r="B1329" s="17" t="s">
        <v>33961</v>
      </c>
      <c r="C1329" s="18" t="s">
        <v>33962</v>
      </c>
      <c r="D1329" s="19">
        <v>1284</v>
      </c>
    </row>
    <row r="1330" spans="1:4" s="20" customFormat="1" ht="16.350000000000001" customHeight="1" x14ac:dyDescent="0.2">
      <c r="A1330" s="17" t="s">
        <v>33963</v>
      </c>
      <c r="B1330" s="17" t="s">
        <v>33964</v>
      </c>
      <c r="C1330" s="18" t="s">
        <v>33965</v>
      </c>
      <c r="D1330" s="19">
        <v>1534</v>
      </c>
    </row>
    <row r="1331" spans="1:4" s="20" customFormat="1" ht="16.350000000000001" customHeight="1" x14ac:dyDescent="0.2">
      <c r="A1331" s="17" t="s">
        <v>33966</v>
      </c>
      <c r="B1331" s="17" t="s">
        <v>33967</v>
      </c>
      <c r="C1331" s="18" t="s">
        <v>33968</v>
      </c>
      <c r="D1331" s="19">
        <v>74</v>
      </c>
    </row>
    <row r="1332" spans="1:4" s="20" customFormat="1" ht="16.350000000000001" customHeight="1" x14ac:dyDescent="0.2">
      <c r="A1332" s="17" t="s">
        <v>33969</v>
      </c>
      <c r="B1332" s="17" t="s">
        <v>33970</v>
      </c>
      <c r="C1332" s="18" t="s">
        <v>33971</v>
      </c>
      <c r="D1332" s="19">
        <v>22</v>
      </c>
    </row>
    <row r="1333" spans="1:4" s="20" customFormat="1" ht="16.350000000000001" customHeight="1" x14ac:dyDescent="0.2">
      <c r="A1333" s="17" t="s">
        <v>33972</v>
      </c>
      <c r="B1333" s="17" t="s">
        <v>33973</v>
      </c>
      <c r="C1333" s="18" t="s">
        <v>33974</v>
      </c>
      <c r="D1333" s="19">
        <v>26</v>
      </c>
    </row>
    <row r="1334" spans="1:4" s="20" customFormat="1" ht="16.350000000000001" customHeight="1" x14ac:dyDescent="0.2">
      <c r="A1334" s="17" t="s">
        <v>33975</v>
      </c>
      <c r="B1334" s="17" t="s">
        <v>33976</v>
      </c>
      <c r="C1334" s="18" t="s">
        <v>33977</v>
      </c>
      <c r="D1334" s="19">
        <v>29</v>
      </c>
    </row>
    <row r="1335" spans="1:4" s="20" customFormat="1" ht="16.350000000000001" customHeight="1" x14ac:dyDescent="0.2">
      <c r="A1335" s="17" t="s">
        <v>33978</v>
      </c>
      <c r="B1335" s="17" t="s">
        <v>33979</v>
      </c>
      <c r="C1335" s="18" t="s">
        <v>33980</v>
      </c>
      <c r="D1335" s="19">
        <v>20</v>
      </c>
    </row>
    <row r="1336" spans="1:4" s="20" customFormat="1" ht="16.350000000000001" customHeight="1" x14ac:dyDescent="0.2">
      <c r="A1336" s="17" t="s">
        <v>33981</v>
      </c>
      <c r="B1336" s="17" t="s">
        <v>33982</v>
      </c>
      <c r="C1336" s="18" t="s">
        <v>33983</v>
      </c>
      <c r="D1336" s="19">
        <v>45</v>
      </c>
    </row>
    <row r="1337" spans="1:4" s="20" customFormat="1" ht="16.350000000000001" customHeight="1" x14ac:dyDescent="0.2">
      <c r="A1337" s="17" t="s">
        <v>33984</v>
      </c>
      <c r="B1337" s="17" t="s">
        <v>33985</v>
      </c>
      <c r="C1337" s="18" t="s">
        <v>33986</v>
      </c>
      <c r="D1337" s="19">
        <v>25</v>
      </c>
    </row>
    <row r="1338" spans="1:4" s="20" customFormat="1" ht="16.350000000000001" customHeight="1" x14ac:dyDescent="0.2">
      <c r="A1338" s="17" t="s">
        <v>33987</v>
      </c>
      <c r="B1338" s="17" t="s">
        <v>33988</v>
      </c>
      <c r="C1338" s="18" t="s">
        <v>33989</v>
      </c>
      <c r="D1338" s="19">
        <v>32</v>
      </c>
    </row>
    <row r="1339" spans="1:4" s="20" customFormat="1" ht="16.350000000000001" customHeight="1" x14ac:dyDescent="0.2">
      <c r="A1339" s="17" t="s">
        <v>33990</v>
      </c>
      <c r="B1339" s="17" t="s">
        <v>33991</v>
      </c>
      <c r="C1339" s="18" t="s">
        <v>33992</v>
      </c>
      <c r="D1339" s="19">
        <v>53</v>
      </c>
    </row>
    <row r="1340" spans="1:4" s="20" customFormat="1" ht="16.350000000000001" customHeight="1" x14ac:dyDescent="0.2">
      <c r="A1340" s="17" t="s">
        <v>33993</v>
      </c>
      <c r="B1340" s="17" t="s">
        <v>33994</v>
      </c>
      <c r="C1340" s="18" t="s">
        <v>33995</v>
      </c>
      <c r="D1340" s="19">
        <v>36</v>
      </c>
    </row>
    <row r="1341" spans="1:4" s="20" customFormat="1" ht="16.350000000000001" customHeight="1" x14ac:dyDescent="0.2">
      <c r="A1341" s="17" t="s">
        <v>33996</v>
      </c>
      <c r="B1341" s="17" t="s">
        <v>33997</v>
      </c>
      <c r="C1341" s="18" t="s">
        <v>33998</v>
      </c>
      <c r="D1341" s="19">
        <v>48</v>
      </c>
    </row>
    <row r="1342" spans="1:4" s="20" customFormat="1" ht="16.350000000000001" customHeight="1" x14ac:dyDescent="0.2">
      <c r="A1342" s="17" t="s">
        <v>33999</v>
      </c>
      <c r="B1342" s="17" t="s">
        <v>34000</v>
      </c>
      <c r="C1342" s="18" t="s">
        <v>34001</v>
      </c>
      <c r="D1342" s="19">
        <v>90</v>
      </c>
    </row>
    <row r="1343" spans="1:4" s="20" customFormat="1" ht="16.350000000000001" customHeight="1" x14ac:dyDescent="0.2">
      <c r="A1343" s="17" t="s">
        <v>34002</v>
      </c>
      <c r="B1343" s="17" t="s">
        <v>34003</v>
      </c>
      <c r="C1343" s="18" t="s">
        <v>34004</v>
      </c>
      <c r="D1343" s="19">
        <v>55</v>
      </c>
    </row>
    <row r="1344" spans="1:4" s="20" customFormat="1" ht="16.350000000000001" customHeight="1" x14ac:dyDescent="0.2">
      <c r="A1344" s="17" t="s">
        <v>34005</v>
      </c>
      <c r="B1344" s="17" t="s">
        <v>34006</v>
      </c>
      <c r="C1344" s="18" t="s">
        <v>34007</v>
      </c>
      <c r="D1344" s="19">
        <v>119</v>
      </c>
    </row>
    <row r="1345" spans="1:4" s="20" customFormat="1" ht="16.350000000000001" customHeight="1" x14ac:dyDescent="0.2">
      <c r="A1345" s="17" t="s">
        <v>34008</v>
      </c>
      <c r="B1345" s="17" t="s">
        <v>34009</v>
      </c>
      <c r="C1345" s="18" t="s">
        <v>34010</v>
      </c>
      <c r="D1345" s="19">
        <v>128</v>
      </c>
    </row>
    <row r="1346" spans="1:4" s="20" customFormat="1" ht="16.350000000000001" customHeight="1" x14ac:dyDescent="0.2">
      <c r="A1346" s="17" t="s">
        <v>34011</v>
      </c>
      <c r="B1346" s="17" t="s">
        <v>34012</v>
      </c>
      <c r="C1346" s="18" t="s">
        <v>34013</v>
      </c>
      <c r="D1346" s="19">
        <v>98</v>
      </c>
    </row>
    <row r="1347" spans="1:4" s="20" customFormat="1" ht="16.350000000000001" customHeight="1" x14ac:dyDescent="0.2">
      <c r="A1347" s="17" t="s">
        <v>34014</v>
      </c>
      <c r="B1347" s="17" t="s">
        <v>34015</v>
      </c>
      <c r="C1347" s="18" t="s">
        <v>34016</v>
      </c>
      <c r="D1347" s="19">
        <v>194</v>
      </c>
    </row>
    <row r="1348" spans="1:4" s="20" customFormat="1" ht="16.350000000000001" customHeight="1" x14ac:dyDescent="0.2">
      <c r="A1348" s="17" t="s">
        <v>34017</v>
      </c>
      <c r="B1348" s="17" t="s">
        <v>34018</v>
      </c>
      <c r="C1348" s="18" t="s">
        <v>34019</v>
      </c>
      <c r="D1348" s="19">
        <v>607</v>
      </c>
    </row>
    <row r="1349" spans="1:4" s="20" customFormat="1" ht="16.350000000000001" customHeight="1" x14ac:dyDescent="0.2">
      <c r="A1349" s="17" t="s">
        <v>34020</v>
      </c>
      <c r="B1349" s="17" t="s">
        <v>34021</v>
      </c>
      <c r="C1349" s="18" t="s">
        <v>34022</v>
      </c>
      <c r="D1349" s="19">
        <v>370</v>
      </c>
    </row>
    <row r="1350" spans="1:4" s="20" customFormat="1" ht="16.350000000000001" customHeight="1" x14ac:dyDescent="0.2">
      <c r="A1350" s="17" t="s">
        <v>34023</v>
      </c>
      <c r="B1350" s="17" t="s">
        <v>34024</v>
      </c>
      <c r="C1350" s="18" t="s">
        <v>34025</v>
      </c>
      <c r="D1350" s="19">
        <v>427</v>
      </c>
    </row>
    <row r="1351" spans="1:4" s="20" customFormat="1" ht="16.350000000000001" customHeight="1" x14ac:dyDescent="0.2">
      <c r="A1351" s="17" t="s">
        <v>34026</v>
      </c>
      <c r="B1351" s="17" t="s">
        <v>34027</v>
      </c>
      <c r="C1351" s="18" t="s">
        <v>34028</v>
      </c>
      <c r="D1351" s="19">
        <v>807</v>
      </c>
    </row>
    <row r="1352" spans="1:4" s="20" customFormat="1" ht="16.350000000000001" customHeight="1" x14ac:dyDescent="0.2">
      <c r="A1352" s="17" t="s">
        <v>34029</v>
      </c>
      <c r="B1352" s="17" t="s">
        <v>34030</v>
      </c>
      <c r="C1352" s="18" t="s">
        <v>34031</v>
      </c>
      <c r="D1352" s="19">
        <v>1132</v>
      </c>
    </row>
    <row r="1353" spans="1:4" s="20" customFormat="1" ht="16.350000000000001" customHeight="1" x14ac:dyDescent="0.2">
      <c r="A1353" s="17" t="s">
        <v>34032</v>
      </c>
      <c r="B1353" s="17" t="s">
        <v>34033</v>
      </c>
      <c r="C1353" s="18" t="s">
        <v>34034</v>
      </c>
      <c r="D1353" s="19">
        <v>1318</v>
      </c>
    </row>
    <row r="1354" spans="1:4" s="20" customFormat="1" ht="16.350000000000001" customHeight="1" x14ac:dyDescent="0.2">
      <c r="A1354" s="17" t="s">
        <v>34035</v>
      </c>
      <c r="B1354" s="17" t="s">
        <v>34036</v>
      </c>
      <c r="C1354" s="18" t="s">
        <v>34037</v>
      </c>
      <c r="D1354" s="19">
        <v>13</v>
      </c>
    </row>
    <row r="1355" spans="1:4" s="20" customFormat="1" ht="16.350000000000001" customHeight="1" x14ac:dyDescent="0.2">
      <c r="A1355" s="17" t="s">
        <v>34038</v>
      </c>
      <c r="B1355" s="17" t="s">
        <v>34039</v>
      </c>
      <c r="C1355" s="18" t="s">
        <v>34040</v>
      </c>
      <c r="D1355" s="19">
        <v>6.6</v>
      </c>
    </row>
    <row r="1356" spans="1:4" s="20" customFormat="1" ht="16.350000000000001" customHeight="1" x14ac:dyDescent="0.2">
      <c r="A1356" s="17" t="s">
        <v>34041</v>
      </c>
      <c r="B1356" s="17" t="s">
        <v>34042</v>
      </c>
      <c r="C1356" s="18" t="s">
        <v>34043</v>
      </c>
      <c r="D1356" s="19">
        <v>5.3</v>
      </c>
    </row>
    <row r="1357" spans="1:4" s="20" customFormat="1" ht="16.350000000000001" customHeight="1" x14ac:dyDescent="0.2">
      <c r="A1357" s="17" t="s">
        <v>34044</v>
      </c>
      <c r="B1357" s="17" t="s">
        <v>34045</v>
      </c>
      <c r="C1357" s="18" t="s">
        <v>34046</v>
      </c>
      <c r="D1357" s="19">
        <v>6.8</v>
      </c>
    </row>
    <row r="1358" spans="1:4" s="20" customFormat="1" ht="16.350000000000001" customHeight="1" x14ac:dyDescent="0.2">
      <c r="A1358" s="17" t="s">
        <v>34047</v>
      </c>
      <c r="B1358" s="17" t="s">
        <v>34048</v>
      </c>
      <c r="C1358" s="18" t="s">
        <v>34049</v>
      </c>
      <c r="D1358" s="19">
        <v>13</v>
      </c>
    </row>
    <row r="1359" spans="1:4" s="20" customFormat="1" ht="16.350000000000001" customHeight="1" x14ac:dyDescent="0.2">
      <c r="A1359" s="17" t="s">
        <v>34050</v>
      </c>
      <c r="B1359" s="17" t="s">
        <v>34051</v>
      </c>
      <c r="C1359" s="18" t="s">
        <v>34052</v>
      </c>
      <c r="D1359" s="19">
        <v>30</v>
      </c>
    </row>
    <row r="1360" spans="1:4" s="20" customFormat="1" ht="16.350000000000001" customHeight="1" x14ac:dyDescent="0.2">
      <c r="A1360" s="17" t="s">
        <v>34053</v>
      </c>
      <c r="B1360" s="17" t="s">
        <v>34054</v>
      </c>
      <c r="C1360" s="18" t="s">
        <v>34055</v>
      </c>
      <c r="D1360" s="19">
        <v>71</v>
      </c>
    </row>
    <row r="1361" spans="1:4" s="20" customFormat="1" ht="16.350000000000001" customHeight="1" x14ac:dyDescent="0.2">
      <c r="A1361" s="17" t="s">
        <v>34056</v>
      </c>
      <c r="B1361" s="17" t="s">
        <v>34057</v>
      </c>
      <c r="C1361" s="18" t="s">
        <v>34058</v>
      </c>
      <c r="D1361" s="19">
        <v>128</v>
      </c>
    </row>
    <row r="1362" spans="1:4" s="20" customFormat="1" ht="16.350000000000001" customHeight="1" x14ac:dyDescent="0.2">
      <c r="A1362" s="17" t="s">
        <v>34059</v>
      </c>
      <c r="B1362" s="17" t="s">
        <v>34060</v>
      </c>
      <c r="C1362" s="18" t="s">
        <v>34061</v>
      </c>
      <c r="D1362" s="19">
        <v>229</v>
      </c>
    </row>
    <row r="1363" spans="1:4" s="20" customFormat="1" ht="16.350000000000001" customHeight="1" x14ac:dyDescent="0.2">
      <c r="A1363" s="17" t="s">
        <v>34062</v>
      </c>
      <c r="B1363" s="17" t="s">
        <v>34063</v>
      </c>
      <c r="C1363" s="18" t="s">
        <v>34064</v>
      </c>
      <c r="D1363" s="19">
        <v>652</v>
      </c>
    </row>
    <row r="1364" spans="1:4" s="20" customFormat="1" ht="16.350000000000001" customHeight="1" x14ac:dyDescent="0.2">
      <c r="A1364" s="17" t="s">
        <v>34065</v>
      </c>
      <c r="B1364" s="17" t="s">
        <v>34066</v>
      </c>
      <c r="C1364" s="18" t="s">
        <v>34067</v>
      </c>
      <c r="D1364" s="19">
        <v>844</v>
      </c>
    </row>
    <row r="1365" spans="1:4" s="20" customFormat="1" ht="16.350000000000001" customHeight="1" x14ac:dyDescent="0.2">
      <c r="A1365" s="17" t="s">
        <v>34068</v>
      </c>
      <c r="B1365" s="17" t="s">
        <v>34069</v>
      </c>
      <c r="C1365" s="18" t="s">
        <v>34070</v>
      </c>
      <c r="D1365" s="19">
        <v>883</v>
      </c>
    </row>
    <row r="1366" spans="1:4" s="20" customFormat="1" ht="16.350000000000001" customHeight="1" x14ac:dyDescent="0.2">
      <c r="A1366" s="17" t="s">
        <v>34071</v>
      </c>
      <c r="B1366" s="17" t="s">
        <v>34072</v>
      </c>
      <c r="C1366" s="18" t="s">
        <v>34073</v>
      </c>
      <c r="D1366" s="19">
        <v>107</v>
      </c>
    </row>
    <row r="1367" spans="1:4" s="20" customFormat="1" ht="16.350000000000001" customHeight="1" x14ac:dyDescent="0.2">
      <c r="A1367" s="17" t="s">
        <v>34074</v>
      </c>
      <c r="B1367" s="17" t="s">
        <v>34075</v>
      </c>
      <c r="C1367" s="18" t="s">
        <v>34076</v>
      </c>
      <c r="D1367" s="19">
        <v>44</v>
      </c>
    </row>
    <row r="1368" spans="1:4" s="20" customFormat="1" ht="16.350000000000001" customHeight="1" x14ac:dyDescent="0.2">
      <c r="A1368" s="17" t="s">
        <v>34077</v>
      </c>
      <c r="B1368" s="17" t="s">
        <v>34078</v>
      </c>
      <c r="C1368" s="18" t="s">
        <v>34079</v>
      </c>
      <c r="D1368" s="19">
        <v>40</v>
      </c>
    </row>
    <row r="1369" spans="1:4" s="20" customFormat="1" ht="16.350000000000001" customHeight="1" x14ac:dyDescent="0.2">
      <c r="A1369" s="17" t="s">
        <v>34080</v>
      </c>
      <c r="B1369" s="17" t="s">
        <v>34081</v>
      </c>
      <c r="C1369" s="18" t="s">
        <v>34082</v>
      </c>
      <c r="D1369" s="19">
        <v>34</v>
      </c>
    </row>
    <row r="1370" spans="1:4" s="20" customFormat="1" ht="16.350000000000001" customHeight="1" x14ac:dyDescent="0.2">
      <c r="A1370" s="17" t="s">
        <v>34083</v>
      </c>
      <c r="B1370" s="17" t="s">
        <v>34084</v>
      </c>
      <c r="C1370" s="18" t="s">
        <v>34085</v>
      </c>
      <c r="D1370" s="19">
        <v>27</v>
      </c>
    </row>
    <row r="1371" spans="1:4" s="20" customFormat="1" ht="16.350000000000001" customHeight="1" x14ac:dyDescent="0.2">
      <c r="A1371" s="17" t="s">
        <v>34086</v>
      </c>
      <c r="B1371" s="17" t="s">
        <v>34087</v>
      </c>
      <c r="C1371" s="18" t="s">
        <v>34088</v>
      </c>
      <c r="D1371" s="19">
        <v>80</v>
      </c>
    </row>
    <row r="1372" spans="1:4" s="20" customFormat="1" ht="16.350000000000001" customHeight="1" x14ac:dyDescent="0.2">
      <c r="A1372" s="17" t="s">
        <v>34089</v>
      </c>
      <c r="B1372" s="17" t="s">
        <v>34090</v>
      </c>
      <c r="C1372" s="18" t="s">
        <v>34091</v>
      </c>
      <c r="D1372" s="19">
        <v>38</v>
      </c>
    </row>
    <row r="1373" spans="1:4" s="20" customFormat="1" ht="16.350000000000001" customHeight="1" x14ac:dyDescent="0.2">
      <c r="A1373" s="17" t="s">
        <v>34092</v>
      </c>
      <c r="B1373" s="17" t="s">
        <v>34093</v>
      </c>
      <c r="C1373" s="18" t="s">
        <v>34094</v>
      </c>
      <c r="D1373" s="19">
        <v>69</v>
      </c>
    </row>
    <row r="1374" spans="1:4" s="20" customFormat="1" ht="16.350000000000001" customHeight="1" x14ac:dyDescent="0.2">
      <c r="A1374" s="17" t="s">
        <v>34095</v>
      </c>
      <c r="B1374" s="17" t="s">
        <v>34096</v>
      </c>
      <c r="C1374" s="18" t="s">
        <v>34097</v>
      </c>
      <c r="D1374" s="19">
        <v>60</v>
      </c>
    </row>
    <row r="1375" spans="1:4" s="20" customFormat="1" ht="16.350000000000001" customHeight="1" x14ac:dyDescent="0.2">
      <c r="A1375" s="17" t="s">
        <v>34098</v>
      </c>
      <c r="B1375" s="17" t="s">
        <v>34099</v>
      </c>
      <c r="C1375" s="18" t="s">
        <v>34100</v>
      </c>
      <c r="D1375" s="19">
        <v>59</v>
      </c>
    </row>
    <row r="1376" spans="1:4" s="20" customFormat="1" ht="16.350000000000001" customHeight="1" x14ac:dyDescent="0.2">
      <c r="A1376" s="17" t="s">
        <v>34101</v>
      </c>
      <c r="B1376" s="17" t="s">
        <v>34102</v>
      </c>
      <c r="C1376" s="18" t="s">
        <v>34103</v>
      </c>
      <c r="D1376" s="19">
        <v>71</v>
      </c>
    </row>
    <row r="1377" spans="1:4" s="20" customFormat="1" ht="16.350000000000001" customHeight="1" x14ac:dyDescent="0.2">
      <c r="A1377" s="17" t="s">
        <v>34104</v>
      </c>
      <c r="B1377" s="17" t="s">
        <v>34105</v>
      </c>
      <c r="C1377" s="18" t="s">
        <v>34106</v>
      </c>
      <c r="D1377" s="19">
        <v>216</v>
      </c>
    </row>
    <row r="1378" spans="1:4" s="20" customFormat="1" ht="16.350000000000001" customHeight="1" x14ac:dyDescent="0.2">
      <c r="A1378" s="17" t="s">
        <v>34107</v>
      </c>
      <c r="B1378" s="17" t="s">
        <v>34108</v>
      </c>
      <c r="C1378" s="18" t="s">
        <v>34109</v>
      </c>
      <c r="D1378" s="19">
        <v>118</v>
      </c>
    </row>
    <row r="1379" spans="1:4" s="20" customFormat="1" ht="16.350000000000001" customHeight="1" x14ac:dyDescent="0.2">
      <c r="A1379" s="17" t="s">
        <v>34110</v>
      </c>
      <c r="B1379" s="17" t="s">
        <v>34111</v>
      </c>
      <c r="C1379" s="18" t="s">
        <v>34112</v>
      </c>
      <c r="D1379" s="19">
        <v>86</v>
      </c>
    </row>
    <row r="1380" spans="1:4" s="20" customFormat="1" ht="16.350000000000001" customHeight="1" x14ac:dyDescent="0.2">
      <c r="A1380" s="17" t="s">
        <v>34113</v>
      </c>
      <c r="B1380" s="17" t="s">
        <v>34114</v>
      </c>
      <c r="C1380" s="18" t="s">
        <v>34115</v>
      </c>
      <c r="D1380" s="19">
        <v>240</v>
      </c>
    </row>
    <row r="1381" spans="1:4" s="20" customFormat="1" ht="16.350000000000001" customHeight="1" x14ac:dyDescent="0.2">
      <c r="A1381" s="17" t="s">
        <v>34116</v>
      </c>
      <c r="B1381" s="17" t="s">
        <v>34117</v>
      </c>
      <c r="C1381" s="18" t="s">
        <v>34118</v>
      </c>
      <c r="D1381" s="19">
        <v>177</v>
      </c>
    </row>
    <row r="1382" spans="1:4" s="20" customFormat="1" ht="16.350000000000001" customHeight="1" x14ac:dyDescent="0.2">
      <c r="A1382" s="17" t="s">
        <v>34119</v>
      </c>
      <c r="B1382" s="17" t="s">
        <v>34120</v>
      </c>
      <c r="C1382" s="18" t="s">
        <v>34121</v>
      </c>
      <c r="D1382" s="19">
        <v>160</v>
      </c>
    </row>
    <row r="1383" spans="1:4" s="20" customFormat="1" ht="16.350000000000001" customHeight="1" x14ac:dyDescent="0.2">
      <c r="A1383" s="17" t="s">
        <v>34122</v>
      </c>
      <c r="B1383" s="17" t="s">
        <v>34123</v>
      </c>
      <c r="C1383" s="18" t="s">
        <v>34124</v>
      </c>
      <c r="D1383" s="19">
        <v>400</v>
      </c>
    </row>
    <row r="1384" spans="1:4" s="20" customFormat="1" ht="16.350000000000001" customHeight="1" x14ac:dyDescent="0.2">
      <c r="A1384" s="17" t="s">
        <v>34125</v>
      </c>
      <c r="B1384" s="17" t="s">
        <v>34126</v>
      </c>
      <c r="C1384" s="18" t="s">
        <v>34127</v>
      </c>
      <c r="D1384" s="19">
        <v>351</v>
      </c>
    </row>
    <row r="1385" spans="1:4" s="20" customFormat="1" ht="16.350000000000001" customHeight="1" x14ac:dyDescent="0.2">
      <c r="A1385" s="17" t="s">
        <v>34128</v>
      </c>
      <c r="B1385" s="17" t="s">
        <v>34129</v>
      </c>
      <c r="C1385" s="18" t="s">
        <v>34130</v>
      </c>
      <c r="D1385" s="19">
        <v>610</v>
      </c>
    </row>
    <row r="1386" spans="1:4" s="20" customFormat="1" ht="16.350000000000001" customHeight="1" x14ac:dyDescent="0.2">
      <c r="A1386" s="17" t="s">
        <v>34131</v>
      </c>
      <c r="B1386" s="17" t="s">
        <v>34132</v>
      </c>
      <c r="C1386" s="18" t="s">
        <v>34133</v>
      </c>
      <c r="D1386" s="19">
        <v>35</v>
      </c>
    </row>
    <row r="1387" spans="1:4" s="20" customFormat="1" ht="16.350000000000001" customHeight="1" x14ac:dyDescent="0.2">
      <c r="A1387" s="17" t="s">
        <v>34134</v>
      </c>
      <c r="B1387" s="17" t="s">
        <v>34135</v>
      </c>
      <c r="C1387" s="18" t="s">
        <v>34136</v>
      </c>
      <c r="D1387" s="19">
        <v>18</v>
      </c>
    </row>
    <row r="1388" spans="1:4" s="20" customFormat="1" ht="16.350000000000001" customHeight="1" x14ac:dyDescent="0.2">
      <c r="A1388" s="17" t="s">
        <v>34137</v>
      </c>
      <c r="B1388" s="17" t="s">
        <v>34138</v>
      </c>
      <c r="C1388" s="18" t="s">
        <v>34139</v>
      </c>
      <c r="D1388" s="19">
        <v>21</v>
      </c>
    </row>
    <row r="1389" spans="1:4" s="20" customFormat="1" ht="16.350000000000001" customHeight="1" x14ac:dyDescent="0.2">
      <c r="A1389" s="17" t="s">
        <v>34140</v>
      </c>
      <c r="B1389" s="17" t="s">
        <v>34141</v>
      </c>
      <c r="C1389" s="18" t="s">
        <v>34142</v>
      </c>
      <c r="D1389" s="19">
        <v>37</v>
      </c>
    </row>
    <row r="1390" spans="1:4" s="20" customFormat="1" ht="16.350000000000001" customHeight="1" x14ac:dyDescent="0.2">
      <c r="A1390" s="17" t="s">
        <v>34143</v>
      </c>
      <c r="B1390" s="17" t="s">
        <v>34144</v>
      </c>
      <c r="C1390" s="18" t="s">
        <v>34145</v>
      </c>
      <c r="D1390" s="19">
        <v>69</v>
      </c>
    </row>
    <row r="1391" spans="1:4" s="20" customFormat="1" ht="16.350000000000001" customHeight="1" x14ac:dyDescent="0.2">
      <c r="A1391" s="17" t="s">
        <v>34146</v>
      </c>
      <c r="B1391" s="17" t="s">
        <v>34147</v>
      </c>
      <c r="C1391" s="18" t="s">
        <v>34148</v>
      </c>
      <c r="D1391" s="19">
        <v>183</v>
      </c>
    </row>
    <row r="1392" spans="1:4" s="20" customFormat="1" ht="16.350000000000001" customHeight="1" x14ac:dyDescent="0.2">
      <c r="A1392" s="17" t="s">
        <v>34149</v>
      </c>
      <c r="B1392" s="17" t="s">
        <v>34150</v>
      </c>
      <c r="C1392" s="18" t="s">
        <v>34151</v>
      </c>
      <c r="D1392" s="19">
        <v>309</v>
      </c>
    </row>
    <row r="1393" spans="1:4" s="20" customFormat="1" ht="16.350000000000001" customHeight="1" x14ac:dyDescent="0.2">
      <c r="A1393" s="17" t="s">
        <v>34152</v>
      </c>
      <c r="B1393" s="17" t="s">
        <v>34153</v>
      </c>
      <c r="C1393" s="18" t="s">
        <v>34154</v>
      </c>
      <c r="D1393" s="19">
        <v>453</v>
      </c>
    </row>
    <row r="1394" spans="1:4" s="20" customFormat="1" ht="16.350000000000001" customHeight="1" x14ac:dyDescent="0.2">
      <c r="A1394" s="17" t="s">
        <v>34155</v>
      </c>
      <c r="B1394" s="17" t="s">
        <v>34156</v>
      </c>
      <c r="C1394" s="18" t="s">
        <v>34157</v>
      </c>
      <c r="D1394" s="19">
        <v>2379</v>
      </c>
    </row>
    <row r="1395" spans="1:4" s="20" customFormat="1" ht="16.350000000000001" customHeight="1" x14ac:dyDescent="0.2">
      <c r="A1395" s="17" t="s">
        <v>34158</v>
      </c>
      <c r="B1395" s="17" t="s">
        <v>34159</v>
      </c>
      <c r="C1395" s="18" t="s">
        <v>34160</v>
      </c>
      <c r="D1395" s="19">
        <v>134</v>
      </c>
    </row>
    <row r="1396" spans="1:4" s="20" customFormat="1" ht="16.350000000000001" customHeight="1" x14ac:dyDescent="0.2">
      <c r="A1396" s="17" t="s">
        <v>34161</v>
      </c>
      <c r="B1396" s="17" t="s">
        <v>34162</v>
      </c>
      <c r="C1396" s="18" t="s">
        <v>34163</v>
      </c>
      <c r="D1396" s="19">
        <v>146</v>
      </c>
    </row>
    <row r="1397" spans="1:4" s="20" customFormat="1" ht="16.350000000000001" customHeight="1" x14ac:dyDescent="0.2">
      <c r="A1397" s="17" t="s">
        <v>34164</v>
      </c>
      <c r="B1397" s="17" t="s">
        <v>34165</v>
      </c>
      <c r="C1397" s="18" t="s">
        <v>34166</v>
      </c>
      <c r="D1397" s="19">
        <v>1062</v>
      </c>
    </row>
    <row r="1398" spans="1:4" s="20" customFormat="1" ht="16.350000000000001" customHeight="1" x14ac:dyDescent="0.2">
      <c r="A1398" s="17" t="s">
        <v>34167</v>
      </c>
      <c r="B1398" s="17" t="s">
        <v>34168</v>
      </c>
      <c r="C1398" s="18" t="s">
        <v>34169</v>
      </c>
      <c r="D1398" s="19">
        <v>210</v>
      </c>
    </row>
    <row r="1399" spans="1:4" s="20" customFormat="1" ht="16.350000000000001" customHeight="1" x14ac:dyDescent="0.2">
      <c r="A1399" s="17" t="s">
        <v>34170</v>
      </c>
      <c r="B1399" s="17" t="s">
        <v>34171</v>
      </c>
      <c r="C1399" s="18" t="s">
        <v>34172</v>
      </c>
      <c r="D1399" s="19">
        <v>240</v>
      </c>
    </row>
    <row r="1400" spans="1:4" s="20" customFormat="1" ht="16.350000000000001" customHeight="1" x14ac:dyDescent="0.2">
      <c r="A1400" s="17" t="s">
        <v>34173</v>
      </c>
      <c r="B1400" s="17" t="s">
        <v>34174</v>
      </c>
      <c r="C1400" s="18" t="s">
        <v>34175</v>
      </c>
      <c r="D1400" s="19">
        <v>279</v>
      </c>
    </row>
    <row r="1401" spans="1:4" s="20" customFormat="1" ht="16.350000000000001" customHeight="1" x14ac:dyDescent="0.2">
      <c r="A1401" s="17" t="s">
        <v>34176</v>
      </c>
      <c r="B1401" s="17" t="s">
        <v>34177</v>
      </c>
      <c r="C1401" s="18" t="s">
        <v>34178</v>
      </c>
      <c r="D1401" s="19">
        <v>125</v>
      </c>
    </row>
    <row r="1402" spans="1:4" s="20" customFormat="1" ht="16.350000000000001" customHeight="1" x14ac:dyDescent="0.2">
      <c r="A1402" s="17" t="s">
        <v>34179</v>
      </c>
      <c r="B1402" s="17" t="s">
        <v>34180</v>
      </c>
      <c r="C1402" s="18" t="s">
        <v>34181</v>
      </c>
      <c r="D1402" s="19">
        <v>134</v>
      </c>
    </row>
    <row r="1403" spans="1:4" s="20" customFormat="1" ht="16.350000000000001" customHeight="1" x14ac:dyDescent="0.2">
      <c r="A1403" s="17" t="s">
        <v>34182</v>
      </c>
      <c r="B1403" s="17" t="s">
        <v>34183</v>
      </c>
      <c r="C1403" s="18" t="s">
        <v>34184</v>
      </c>
      <c r="D1403" s="19">
        <v>194</v>
      </c>
    </row>
    <row r="1404" spans="1:4" s="20" customFormat="1" ht="16.350000000000001" customHeight="1" x14ac:dyDescent="0.2">
      <c r="A1404" s="17" t="s">
        <v>34185</v>
      </c>
      <c r="B1404" s="17" t="s">
        <v>34186</v>
      </c>
      <c r="C1404" s="18" t="s">
        <v>34187</v>
      </c>
      <c r="D1404" s="19">
        <v>98</v>
      </c>
    </row>
    <row r="1405" spans="1:4" s="20" customFormat="1" ht="16.350000000000001" customHeight="1" x14ac:dyDescent="0.2">
      <c r="A1405" s="17" t="s">
        <v>34188</v>
      </c>
      <c r="B1405" s="17" t="s">
        <v>34189</v>
      </c>
      <c r="C1405" s="18" t="s">
        <v>34190</v>
      </c>
      <c r="D1405" s="19">
        <v>93</v>
      </c>
    </row>
    <row r="1406" spans="1:4" s="20" customFormat="1" ht="16.350000000000001" customHeight="1" x14ac:dyDescent="0.2">
      <c r="A1406" s="17" t="s">
        <v>34191</v>
      </c>
      <c r="B1406" s="17" t="s">
        <v>34192</v>
      </c>
      <c r="C1406" s="18" t="s">
        <v>34193</v>
      </c>
      <c r="D1406" s="19">
        <v>121</v>
      </c>
    </row>
    <row r="1407" spans="1:4" s="20" customFormat="1" ht="16.350000000000001" customHeight="1" x14ac:dyDescent="0.2">
      <c r="A1407" s="17" t="s">
        <v>34194</v>
      </c>
      <c r="B1407" s="17" t="s">
        <v>34195</v>
      </c>
      <c r="C1407" s="18" t="s">
        <v>34196</v>
      </c>
      <c r="D1407" s="19">
        <v>59</v>
      </c>
    </row>
    <row r="1408" spans="1:4" s="20" customFormat="1" ht="16.350000000000001" customHeight="1" x14ac:dyDescent="0.2">
      <c r="A1408" s="17" t="s">
        <v>34197</v>
      </c>
      <c r="B1408" s="17" t="s">
        <v>34198</v>
      </c>
      <c r="C1408" s="18" t="s">
        <v>34199</v>
      </c>
      <c r="D1408" s="19">
        <v>89</v>
      </c>
    </row>
    <row r="1409" spans="1:4" s="20" customFormat="1" ht="16.350000000000001" customHeight="1" x14ac:dyDescent="0.2">
      <c r="A1409" s="17" t="s">
        <v>34200</v>
      </c>
      <c r="B1409" s="17" t="s">
        <v>34201</v>
      </c>
      <c r="C1409" s="18" t="s">
        <v>34202</v>
      </c>
      <c r="D1409" s="19">
        <v>140</v>
      </c>
    </row>
    <row r="1410" spans="1:4" s="20" customFormat="1" ht="16.350000000000001" customHeight="1" x14ac:dyDescent="0.2">
      <c r="A1410" s="17" t="s">
        <v>34203</v>
      </c>
      <c r="B1410" s="17" t="s">
        <v>34204</v>
      </c>
      <c r="C1410" s="18" t="s">
        <v>34205</v>
      </c>
      <c r="D1410" s="19">
        <v>138</v>
      </c>
    </row>
    <row r="1411" spans="1:4" s="20" customFormat="1" ht="16.350000000000001" customHeight="1" x14ac:dyDescent="0.2">
      <c r="A1411" s="17" t="s">
        <v>34206</v>
      </c>
      <c r="B1411" s="17" t="s">
        <v>34207</v>
      </c>
      <c r="C1411" s="18" t="s">
        <v>34208</v>
      </c>
      <c r="D1411" s="19">
        <v>62</v>
      </c>
    </row>
    <row r="1412" spans="1:4" s="20" customFormat="1" ht="16.350000000000001" customHeight="1" x14ac:dyDescent="0.2">
      <c r="A1412" s="17" t="s">
        <v>34209</v>
      </c>
      <c r="B1412" s="17" t="s">
        <v>34210</v>
      </c>
      <c r="C1412" s="18" t="s">
        <v>34211</v>
      </c>
      <c r="D1412" s="19">
        <v>130</v>
      </c>
    </row>
    <row r="1413" spans="1:4" s="20" customFormat="1" ht="16.350000000000001" customHeight="1" x14ac:dyDescent="0.2">
      <c r="A1413" s="17" t="s">
        <v>34212</v>
      </c>
      <c r="B1413" s="17" t="s">
        <v>34213</v>
      </c>
      <c r="C1413" s="18" t="s">
        <v>34214</v>
      </c>
      <c r="D1413" s="19">
        <v>35</v>
      </c>
    </row>
    <row r="1414" spans="1:4" s="20" customFormat="1" ht="16.350000000000001" customHeight="1" x14ac:dyDescent="0.2">
      <c r="A1414" s="17" t="s">
        <v>34215</v>
      </c>
      <c r="B1414" s="17" t="s">
        <v>34216</v>
      </c>
      <c r="C1414" s="18" t="s">
        <v>34217</v>
      </c>
      <c r="D1414" s="19">
        <v>218</v>
      </c>
    </row>
    <row r="1415" spans="1:4" s="20" customFormat="1" ht="16.350000000000001" customHeight="1" x14ac:dyDescent="0.2">
      <c r="A1415" s="17" t="s">
        <v>34218</v>
      </c>
      <c r="B1415" s="17" t="s">
        <v>34219</v>
      </c>
      <c r="C1415" s="18" t="s">
        <v>34220</v>
      </c>
      <c r="D1415" s="19">
        <v>70</v>
      </c>
    </row>
    <row r="1416" spans="1:4" s="20" customFormat="1" ht="16.350000000000001" customHeight="1" x14ac:dyDescent="0.2">
      <c r="A1416" s="17" t="s">
        <v>34221</v>
      </c>
      <c r="B1416" s="17" t="s">
        <v>34222</v>
      </c>
      <c r="C1416" s="18" t="s">
        <v>34223</v>
      </c>
      <c r="D1416" s="19">
        <v>80</v>
      </c>
    </row>
    <row r="1417" spans="1:4" s="20" customFormat="1" ht="16.350000000000001" customHeight="1" x14ac:dyDescent="0.2">
      <c r="A1417" s="17" t="s">
        <v>34224</v>
      </c>
      <c r="B1417" s="17" t="s">
        <v>34225</v>
      </c>
      <c r="C1417" s="18" t="s">
        <v>34226</v>
      </c>
      <c r="D1417" s="19">
        <v>109</v>
      </c>
    </row>
    <row r="1418" spans="1:4" s="20" customFormat="1" ht="16.350000000000001" customHeight="1" x14ac:dyDescent="0.2">
      <c r="A1418" s="17" t="s">
        <v>34227</v>
      </c>
      <c r="B1418" s="17" t="s">
        <v>34228</v>
      </c>
      <c r="C1418" s="18" t="s">
        <v>34229</v>
      </c>
      <c r="D1418" s="19">
        <v>88</v>
      </c>
    </row>
    <row r="1419" spans="1:4" s="20" customFormat="1" ht="16.350000000000001" customHeight="1" x14ac:dyDescent="0.2">
      <c r="A1419" s="17" t="s">
        <v>34230</v>
      </c>
      <c r="B1419" s="17" t="s">
        <v>34231</v>
      </c>
      <c r="C1419" s="18" t="s">
        <v>34232</v>
      </c>
      <c r="D1419" s="19">
        <v>67</v>
      </c>
    </row>
    <row r="1420" spans="1:4" s="20" customFormat="1" ht="16.350000000000001" customHeight="1" x14ac:dyDescent="0.2">
      <c r="A1420" s="17" t="s">
        <v>34233</v>
      </c>
      <c r="B1420" s="17" t="s">
        <v>34234</v>
      </c>
      <c r="C1420" s="18" t="s">
        <v>34235</v>
      </c>
      <c r="D1420" s="19">
        <v>67</v>
      </c>
    </row>
    <row r="1421" spans="1:4" s="20" customFormat="1" ht="16.350000000000001" customHeight="1" x14ac:dyDescent="0.2">
      <c r="A1421" s="17" t="s">
        <v>34236</v>
      </c>
      <c r="B1421" s="17" t="s">
        <v>34237</v>
      </c>
      <c r="C1421" s="18" t="s">
        <v>34238</v>
      </c>
      <c r="D1421" s="19">
        <v>60</v>
      </c>
    </row>
    <row r="1422" spans="1:4" s="20" customFormat="1" ht="16.350000000000001" customHeight="1" x14ac:dyDescent="0.2">
      <c r="A1422" s="17" t="s">
        <v>34239</v>
      </c>
      <c r="B1422" s="17" t="s">
        <v>34240</v>
      </c>
      <c r="C1422" s="18" t="s">
        <v>34241</v>
      </c>
      <c r="D1422" s="19">
        <v>67</v>
      </c>
    </row>
    <row r="1423" spans="1:4" s="20" customFormat="1" ht="16.350000000000001" customHeight="1" x14ac:dyDescent="0.2">
      <c r="A1423" s="17" t="s">
        <v>34242</v>
      </c>
      <c r="B1423" s="17" t="s">
        <v>34243</v>
      </c>
      <c r="C1423" s="18" t="s">
        <v>34244</v>
      </c>
      <c r="D1423" s="19">
        <v>84</v>
      </c>
    </row>
    <row r="1424" spans="1:4" s="20" customFormat="1" ht="16.350000000000001" customHeight="1" x14ac:dyDescent="0.2">
      <c r="A1424" s="17" t="s">
        <v>34245</v>
      </c>
      <c r="B1424" s="17" t="s">
        <v>34246</v>
      </c>
      <c r="C1424" s="18" t="s">
        <v>34247</v>
      </c>
      <c r="D1424" s="19">
        <v>77</v>
      </c>
    </row>
    <row r="1425" spans="1:4" s="20" customFormat="1" ht="16.350000000000001" customHeight="1" x14ac:dyDescent="0.2">
      <c r="A1425" s="17" t="s">
        <v>34248</v>
      </c>
      <c r="B1425" s="17" t="s">
        <v>34249</v>
      </c>
      <c r="C1425" s="18" t="s">
        <v>34250</v>
      </c>
      <c r="D1425" s="19">
        <v>132</v>
      </c>
    </row>
    <row r="1426" spans="1:4" s="20" customFormat="1" ht="16.350000000000001" customHeight="1" x14ac:dyDescent="0.2">
      <c r="A1426" s="17" t="s">
        <v>34251</v>
      </c>
      <c r="B1426" s="17" t="s">
        <v>34252</v>
      </c>
      <c r="C1426" s="18" t="s">
        <v>34253</v>
      </c>
      <c r="D1426" s="19">
        <v>80</v>
      </c>
    </row>
    <row r="1427" spans="1:4" s="20" customFormat="1" ht="16.350000000000001" customHeight="1" x14ac:dyDescent="0.2">
      <c r="A1427" s="17" t="s">
        <v>34254</v>
      </c>
      <c r="B1427" s="17" t="s">
        <v>34255</v>
      </c>
      <c r="C1427" s="18" t="s">
        <v>34256</v>
      </c>
      <c r="D1427" s="19">
        <v>94</v>
      </c>
    </row>
    <row r="1428" spans="1:4" s="20" customFormat="1" ht="16.350000000000001" customHeight="1" x14ac:dyDescent="0.2">
      <c r="A1428" s="17" t="s">
        <v>34257</v>
      </c>
      <c r="B1428" s="17" t="s">
        <v>34258</v>
      </c>
      <c r="C1428" s="18" t="s">
        <v>34259</v>
      </c>
      <c r="D1428" s="19">
        <v>86</v>
      </c>
    </row>
    <row r="1429" spans="1:4" s="20" customFormat="1" ht="16.350000000000001" customHeight="1" x14ac:dyDescent="0.2">
      <c r="A1429" s="17" t="s">
        <v>34260</v>
      </c>
      <c r="B1429" s="17" t="s">
        <v>34261</v>
      </c>
      <c r="C1429" s="18" t="s">
        <v>34262</v>
      </c>
      <c r="D1429" s="19">
        <v>86</v>
      </c>
    </row>
    <row r="1430" spans="1:4" s="20" customFormat="1" ht="16.350000000000001" customHeight="1" x14ac:dyDescent="0.2">
      <c r="A1430" s="17" t="s">
        <v>34263</v>
      </c>
      <c r="B1430" s="17" t="s">
        <v>34264</v>
      </c>
      <c r="C1430" s="18" t="s">
        <v>34265</v>
      </c>
      <c r="D1430" s="19">
        <v>57</v>
      </c>
    </row>
    <row r="1431" spans="1:4" s="20" customFormat="1" ht="16.350000000000001" customHeight="1" x14ac:dyDescent="0.2">
      <c r="A1431" s="17" t="s">
        <v>34266</v>
      </c>
      <c r="B1431" s="17" t="s">
        <v>34267</v>
      </c>
      <c r="C1431" s="18" t="s">
        <v>34268</v>
      </c>
      <c r="D1431" s="19">
        <v>90</v>
      </c>
    </row>
    <row r="1432" spans="1:4" s="20" customFormat="1" ht="16.350000000000001" customHeight="1" x14ac:dyDescent="0.2">
      <c r="A1432" s="17" t="s">
        <v>34269</v>
      </c>
      <c r="B1432" s="17" t="s">
        <v>34270</v>
      </c>
      <c r="C1432" s="18" t="s">
        <v>34271</v>
      </c>
      <c r="D1432" s="19">
        <v>98</v>
      </c>
    </row>
    <row r="1433" spans="1:4" s="20" customFormat="1" ht="16.350000000000001" customHeight="1" x14ac:dyDescent="0.2">
      <c r="A1433" s="17" t="s">
        <v>34272</v>
      </c>
      <c r="B1433" s="17" t="s">
        <v>34273</v>
      </c>
      <c r="C1433" s="18" t="s">
        <v>34274</v>
      </c>
      <c r="D1433" s="19">
        <v>131</v>
      </c>
    </row>
    <row r="1434" spans="1:4" s="20" customFormat="1" ht="16.350000000000001" customHeight="1" x14ac:dyDescent="0.2">
      <c r="A1434" s="17" t="s">
        <v>34275</v>
      </c>
      <c r="B1434" s="17" t="s">
        <v>34276</v>
      </c>
      <c r="C1434" s="18" t="s">
        <v>34277</v>
      </c>
      <c r="D1434" s="19">
        <v>80</v>
      </c>
    </row>
    <row r="1435" spans="1:4" s="20" customFormat="1" ht="16.350000000000001" customHeight="1" x14ac:dyDescent="0.2">
      <c r="A1435" s="17" t="s">
        <v>34278</v>
      </c>
      <c r="B1435" s="17" t="s">
        <v>34279</v>
      </c>
      <c r="C1435" s="18" t="s">
        <v>34280</v>
      </c>
      <c r="D1435" s="19">
        <v>205</v>
      </c>
    </row>
    <row r="1436" spans="1:4" s="20" customFormat="1" ht="16.350000000000001" customHeight="1" x14ac:dyDescent="0.2">
      <c r="A1436" s="17" t="s">
        <v>34281</v>
      </c>
      <c r="B1436" s="17" t="s">
        <v>34282</v>
      </c>
      <c r="C1436" s="18" t="s">
        <v>34283</v>
      </c>
      <c r="D1436" s="19">
        <v>174</v>
      </c>
    </row>
    <row r="1437" spans="1:4" s="20" customFormat="1" ht="16.350000000000001" customHeight="1" x14ac:dyDescent="0.2">
      <c r="A1437" s="17" t="s">
        <v>34284</v>
      </c>
      <c r="B1437" s="17" t="s">
        <v>34285</v>
      </c>
      <c r="C1437" s="18" t="s">
        <v>34286</v>
      </c>
      <c r="D1437" s="19">
        <v>8</v>
      </c>
    </row>
    <row r="1438" spans="1:4" s="20" customFormat="1" ht="16.350000000000001" customHeight="1" x14ac:dyDescent="0.2">
      <c r="A1438" s="17" t="s">
        <v>34287</v>
      </c>
      <c r="B1438" s="17" t="s">
        <v>34288</v>
      </c>
      <c r="C1438" s="18" t="s">
        <v>34289</v>
      </c>
      <c r="D1438" s="19">
        <v>11</v>
      </c>
    </row>
    <row r="1439" spans="1:4" s="20" customFormat="1" ht="16.350000000000001" customHeight="1" x14ac:dyDescent="0.2">
      <c r="A1439" s="17" t="s">
        <v>34290</v>
      </c>
      <c r="B1439" s="17" t="s">
        <v>34291</v>
      </c>
      <c r="C1439" s="18" t="s">
        <v>34292</v>
      </c>
      <c r="D1439" s="19">
        <v>11</v>
      </c>
    </row>
    <row r="1440" spans="1:4" s="20" customFormat="1" ht="16.350000000000001" customHeight="1" x14ac:dyDescent="0.2">
      <c r="A1440" s="17" t="s">
        <v>34293</v>
      </c>
      <c r="B1440" s="17" t="s">
        <v>34294</v>
      </c>
      <c r="C1440" s="18" t="s">
        <v>34295</v>
      </c>
      <c r="D1440" s="19">
        <v>86</v>
      </c>
    </row>
    <row r="1441" spans="1:4" s="20" customFormat="1" ht="16.350000000000001" customHeight="1" x14ac:dyDescent="0.2">
      <c r="A1441" s="17" t="s">
        <v>34296</v>
      </c>
      <c r="B1441" s="17" t="s">
        <v>34297</v>
      </c>
      <c r="C1441" s="18" t="s">
        <v>34298</v>
      </c>
      <c r="D1441" s="19">
        <v>36</v>
      </c>
    </row>
    <row r="1442" spans="1:4" s="20" customFormat="1" ht="16.350000000000001" customHeight="1" x14ac:dyDescent="0.2">
      <c r="A1442" s="17" t="s">
        <v>34299</v>
      </c>
      <c r="B1442" s="17" t="s">
        <v>34300</v>
      </c>
      <c r="C1442" s="18" t="s">
        <v>34301</v>
      </c>
      <c r="D1442" s="19">
        <v>38</v>
      </c>
    </row>
    <row r="1443" spans="1:4" s="20" customFormat="1" ht="16.350000000000001" customHeight="1" x14ac:dyDescent="0.2">
      <c r="A1443" s="17" t="s">
        <v>34302</v>
      </c>
      <c r="B1443" s="17" t="s">
        <v>34303</v>
      </c>
      <c r="C1443" s="18" t="s">
        <v>34304</v>
      </c>
      <c r="D1443" s="19">
        <v>2058</v>
      </c>
    </row>
    <row r="1444" spans="1:4" s="20" customFormat="1" ht="16.350000000000001" customHeight="1" x14ac:dyDescent="0.2">
      <c r="A1444" s="17" t="s">
        <v>34305</v>
      </c>
      <c r="B1444" s="17" t="s">
        <v>34306</v>
      </c>
      <c r="C1444" s="18" t="s">
        <v>34307</v>
      </c>
      <c r="D1444" s="19">
        <v>2058</v>
      </c>
    </row>
    <row r="1445" spans="1:4" s="20" customFormat="1" ht="16.350000000000001" customHeight="1" x14ac:dyDescent="0.2">
      <c r="A1445" s="17" t="s">
        <v>34308</v>
      </c>
      <c r="B1445" s="17" t="s">
        <v>34309</v>
      </c>
      <c r="C1445" s="18" t="s">
        <v>34310</v>
      </c>
      <c r="D1445" s="19">
        <v>2058</v>
      </c>
    </row>
    <row r="1446" spans="1:4" s="20" customFormat="1" ht="16.350000000000001" customHeight="1" x14ac:dyDescent="0.2">
      <c r="A1446" s="17" t="s">
        <v>34311</v>
      </c>
      <c r="B1446" s="17" t="s">
        <v>34312</v>
      </c>
      <c r="C1446" s="18" t="s">
        <v>34313</v>
      </c>
      <c r="D1446" s="19">
        <v>2058</v>
      </c>
    </row>
    <row r="1447" spans="1:4" s="20" customFormat="1" ht="16.350000000000001" customHeight="1" x14ac:dyDescent="0.2">
      <c r="A1447" s="17" t="s">
        <v>34314</v>
      </c>
      <c r="B1447" s="17" t="s">
        <v>34315</v>
      </c>
      <c r="C1447" s="18" t="s">
        <v>34316</v>
      </c>
      <c r="D1447" s="19">
        <v>242</v>
      </c>
    </row>
    <row r="1448" spans="1:4" s="20" customFormat="1" ht="16.350000000000001" customHeight="1" x14ac:dyDescent="0.2">
      <c r="A1448" s="17" t="s">
        <v>34317</v>
      </c>
      <c r="B1448" s="17" t="s">
        <v>34318</v>
      </c>
      <c r="C1448" s="18" t="s">
        <v>34319</v>
      </c>
      <c r="D1448" s="19">
        <v>2600</v>
      </c>
    </row>
    <row r="1449" spans="1:4" s="20" customFormat="1" ht="16.350000000000001" customHeight="1" x14ac:dyDescent="0.2">
      <c r="A1449" s="17" t="s">
        <v>34320</v>
      </c>
      <c r="B1449" s="17" t="s">
        <v>34321</v>
      </c>
      <c r="C1449" s="18" t="s">
        <v>34322</v>
      </c>
      <c r="D1449" s="19">
        <v>37800</v>
      </c>
    </row>
    <row r="1450" spans="1:4" s="20" customFormat="1" ht="16.350000000000001" customHeight="1" x14ac:dyDescent="0.2">
      <c r="A1450" s="17" t="s">
        <v>34323</v>
      </c>
      <c r="B1450" s="17" t="s">
        <v>34324</v>
      </c>
      <c r="C1450" s="18" t="s">
        <v>34325</v>
      </c>
      <c r="D1450" s="19">
        <v>37900</v>
      </c>
    </row>
    <row r="1451" spans="1:4" s="20" customFormat="1" ht="16.350000000000001" customHeight="1" x14ac:dyDescent="0.2">
      <c r="A1451" s="17" t="s">
        <v>34326</v>
      </c>
      <c r="B1451" s="17" t="s">
        <v>34327</v>
      </c>
      <c r="C1451" s="18" t="s">
        <v>34328</v>
      </c>
      <c r="D1451" s="19">
        <v>214</v>
      </c>
    </row>
    <row r="1452" spans="1:4" s="20" customFormat="1" ht="16.350000000000001" customHeight="1" x14ac:dyDescent="0.2">
      <c r="A1452" s="17" t="s">
        <v>34329</v>
      </c>
      <c r="B1452" s="17" t="s">
        <v>34330</v>
      </c>
      <c r="C1452" s="18" t="s">
        <v>34331</v>
      </c>
      <c r="D1452" s="19">
        <v>72</v>
      </c>
    </row>
    <row r="1453" spans="1:4" s="20" customFormat="1" ht="16.350000000000001" customHeight="1" x14ac:dyDescent="0.2">
      <c r="A1453" s="17" t="s">
        <v>34332</v>
      </c>
      <c r="B1453" s="17" t="s">
        <v>34333</v>
      </c>
      <c r="C1453" s="18" t="s">
        <v>34334</v>
      </c>
      <c r="D1453" s="19">
        <v>60</v>
      </c>
    </row>
    <row r="1454" spans="1:4" s="20" customFormat="1" ht="16.350000000000001" customHeight="1" x14ac:dyDescent="0.2">
      <c r="A1454" s="17" t="s">
        <v>34335</v>
      </c>
      <c r="B1454" s="17" t="s">
        <v>34336</v>
      </c>
      <c r="C1454" s="18" t="s">
        <v>34337</v>
      </c>
      <c r="D1454" s="19">
        <v>59</v>
      </c>
    </row>
    <row r="1455" spans="1:4" s="20" customFormat="1" ht="16.350000000000001" customHeight="1" x14ac:dyDescent="0.2">
      <c r="A1455" s="17" t="s">
        <v>34338</v>
      </c>
      <c r="B1455" s="17" t="s">
        <v>34339</v>
      </c>
      <c r="C1455" s="18" t="s">
        <v>34340</v>
      </c>
      <c r="D1455" s="19">
        <v>493</v>
      </c>
    </row>
    <row r="1456" spans="1:4" s="20" customFormat="1" ht="16.350000000000001" customHeight="1" x14ac:dyDescent="0.2">
      <c r="A1456" s="17" t="s">
        <v>34341</v>
      </c>
      <c r="B1456" s="17" t="s">
        <v>34342</v>
      </c>
      <c r="C1456" s="18" t="s">
        <v>34343</v>
      </c>
      <c r="D1456" s="19">
        <v>79</v>
      </c>
    </row>
    <row r="1457" spans="1:4" s="20" customFormat="1" ht="16.350000000000001" customHeight="1" x14ac:dyDescent="0.2">
      <c r="A1457" s="17" t="s">
        <v>34344</v>
      </c>
      <c r="B1457" s="17" t="s">
        <v>34345</v>
      </c>
      <c r="C1457" s="18" t="s">
        <v>34346</v>
      </c>
      <c r="D1457" s="19">
        <v>54</v>
      </c>
    </row>
    <row r="1458" spans="1:4" s="20" customFormat="1" ht="16.350000000000001" customHeight="1" x14ac:dyDescent="0.2">
      <c r="A1458" s="17" t="s">
        <v>34347</v>
      </c>
      <c r="B1458" s="17" t="s">
        <v>34348</v>
      </c>
      <c r="C1458" s="18" t="s">
        <v>34349</v>
      </c>
      <c r="D1458" s="19">
        <v>70</v>
      </c>
    </row>
    <row r="1459" spans="1:4" s="20" customFormat="1" ht="16.350000000000001" customHeight="1" x14ac:dyDescent="0.2">
      <c r="A1459" s="17" t="s">
        <v>34350</v>
      </c>
      <c r="B1459" s="17" t="s">
        <v>34351</v>
      </c>
      <c r="C1459" s="18" t="s">
        <v>34352</v>
      </c>
      <c r="D1459" s="19">
        <v>91</v>
      </c>
    </row>
    <row r="1460" spans="1:4" s="20" customFormat="1" ht="16.350000000000001" customHeight="1" x14ac:dyDescent="0.2">
      <c r="A1460" s="17" t="s">
        <v>34353</v>
      </c>
      <c r="B1460" s="17" t="s">
        <v>34354</v>
      </c>
      <c r="C1460" s="18" t="s">
        <v>34355</v>
      </c>
      <c r="D1460" s="19">
        <v>198</v>
      </c>
    </row>
    <row r="1461" spans="1:4" s="20" customFormat="1" ht="16.350000000000001" customHeight="1" x14ac:dyDescent="0.2">
      <c r="A1461" s="17" t="s">
        <v>34356</v>
      </c>
      <c r="B1461" s="17" t="s">
        <v>34357</v>
      </c>
      <c r="C1461" s="18" t="s">
        <v>34358</v>
      </c>
      <c r="D1461" s="19">
        <v>339</v>
      </c>
    </row>
    <row r="1462" spans="1:4" s="20" customFormat="1" ht="16.350000000000001" customHeight="1" x14ac:dyDescent="0.2">
      <c r="A1462" s="17" t="s">
        <v>34359</v>
      </c>
      <c r="B1462" s="17" t="s">
        <v>34360</v>
      </c>
      <c r="C1462" s="18" t="s">
        <v>34361</v>
      </c>
      <c r="D1462" s="19">
        <v>666</v>
      </c>
    </row>
    <row r="1463" spans="1:4" s="20" customFormat="1" ht="16.350000000000001" customHeight="1" x14ac:dyDescent="0.2">
      <c r="A1463" s="17" t="s">
        <v>34362</v>
      </c>
      <c r="B1463" s="17" t="s">
        <v>34363</v>
      </c>
      <c r="C1463" s="18" t="s">
        <v>34364</v>
      </c>
      <c r="D1463" s="19">
        <v>894</v>
      </c>
    </row>
    <row r="1464" spans="1:4" s="20" customFormat="1" ht="16.350000000000001" customHeight="1" x14ac:dyDescent="0.2">
      <c r="A1464" s="17" t="s">
        <v>34365</v>
      </c>
      <c r="B1464" s="17" t="s">
        <v>34366</v>
      </c>
      <c r="C1464" s="18" t="s">
        <v>34367</v>
      </c>
      <c r="D1464" s="19">
        <v>60</v>
      </c>
    </row>
    <row r="1465" spans="1:4" s="20" customFormat="1" ht="16.350000000000001" customHeight="1" x14ac:dyDescent="0.2">
      <c r="A1465" s="17" t="s">
        <v>34368</v>
      </c>
      <c r="B1465" s="17" t="s">
        <v>34369</v>
      </c>
      <c r="C1465" s="18" t="s">
        <v>34370</v>
      </c>
      <c r="D1465" s="19">
        <v>75</v>
      </c>
    </row>
    <row r="1466" spans="1:4" s="20" customFormat="1" ht="16.350000000000001" customHeight="1" x14ac:dyDescent="0.2">
      <c r="A1466" s="17" t="s">
        <v>34371</v>
      </c>
      <c r="B1466" s="17" t="s">
        <v>34372</v>
      </c>
      <c r="C1466" s="18" t="s">
        <v>34373</v>
      </c>
      <c r="D1466" s="19">
        <v>94</v>
      </c>
    </row>
    <row r="1467" spans="1:4" s="20" customFormat="1" ht="16.350000000000001" customHeight="1" x14ac:dyDescent="0.2">
      <c r="A1467" s="17" t="s">
        <v>34374</v>
      </c>
      <c r="B1467" s="17" t="s">
        <v>34375</v>
      </c>
      <c r="C1467" s="18" t="s">
        <v>34376</v>
      </c>
      <c r="D1467" s="19">
        <v>187</v>
      </c>
    </row>
    <row r="1468" spans="1:4" s="20" customFormat="1" ht="16.350000000000001" customHeight="1" x14ac:dyDescent="0.2">
      <c r="A1468" s="17" t="s">
        <v>34377</v>
      </c>
      <c r="B1468" s="17" t="s">
        <v>34378</v>
      </c>
      <c r="C1468" s="18" t="s">
        <v>34379</v>
      </c>
      <c r="D1468" s="19">
        <v>349</v>
      </c>
    </row>
    <row r="1469" spans="1:4" s="20" customFormat="1" ht="16.350000000000001" customHeight="1" x14ac:dyDescent="0.2">
      <c r="A1469" s="17" t="s">
        <v>34380</v>
      </c>
      <c r="B1469" s="17" t="s">
        <v>34381</v>
      </c>
      <c r="C1469" s="18" t="s">
        <v>34382</v>
      </c>
      <c r="D1469" s="19">
        <v>641</v>
      </c>
    </row>
    <row r="1470" spans="1:4" s="20" customFormat="1" ht="16.350000000000001" customHeight="1" x14ac:dyDescent="0.2">
      <c r="A1470" s="17" t="s">
        <v>34383</v>
      </c>
      <c r="B1470" s="17" t="s">
        <v>34384</v>
      </c>
      <c r="C1470" s="18" t="s">
        <v>34385</v>
      </c>
      <c r="D1470" s="19">
        <v>887</v>
      </c>
    </row>
    <row r="1471" spans="1:4" s="20" customFormat="1" ht="16.350000000000001" customHeight="1" x14ac:dyDescent="0.2">
      <c r="A1471" s="17" t="s">
        <v>34386</v>
      </c>
      <c r="B1471" s="17" t="s">
        <v>34387</v>
      </c>
      <c r="C1471" s="18" t="s">
        <v>34388</v>
      </c>
      <c r="D1471" s="19">
        <v>53</v>
      </c>
    </row>
    <row r="1472" spans="1:4" s="20" customFormat="1" ht="16.350000000000001" customHeight="1" x14ac:dyDescent="0.2">
      <c r="A1472" s="17" t="s">
        <v>34389</v>
      </c>
      <c r="B1472" s="17" t="s">
        <v>34390</v>
      </c>
      <c r="C1472" s="18" t="s">
        <v>34391</v>
      </c>
      <c r="D1472" s="19">
        <v>68</v>
      </c>
    </row>
    <row r="1473" spans="1:4" s="20" customFormat="1" ht="16.350000000000001" customHeight="1" x14ac:dyDescent="0.2">
      <c r="A1473" s="17" t="s">
        <v>34392</v>
      </c>
      <c r="B1473" s="17" t="s">
        <v>34393</v>
      </c>
      <c r="C1473" s="18" t="s">
        <v>34394</v>
      </c>
      <c r="D1473" s="19">
        <v>78</v>
      </c>
    </row>
    <row r="1474" spans="1:4" s="20" customFormat="1" ht="16.350000000000001" customHeight="1" x14ac:dyDescent="0.2">
      <c r="A1474" s="17" t="s">
        <v>34395</v>
      </c>
      <c r="B1474" s="17" t="s">
        <v>34396</v>
      </c>
      <c r="C1474" s="18" t="s">
        <v>34397</v>
      </c>
      <c r="D1474" s="19">
        <v>225</v>
      </c>
    </row>
    <row r="1475" spans="1:4" s="20" customFormat="1" ht="16.350000000000001" customHeight="1" x14ac:dyDescent="0.2">
      <c r="A1475" s="17" t="s">
        <v>34398</v>
      </c>
      <c r="B1475" s="17" t="s">
        <v>34399</v>
      </c>
      <c r="C1475" s="18" t="s">
        <v>34400</v>
      </c>
      <c r="D1475" s="19">
        <v>310</v>
      </c>
    </row>
    <row r="1476" spans="1:4" s="20" customFormat="1" ht="16.350000000000001" customHeight="1" x14ac:dyDescent="0.2">
      <c r="A1476" s="17" t="s">
        <v>34401</v>
      </c>
      <c r="B1476" s="17" t="s">
        <v>34402</v>
      </c>
      <c r="C1476" s="18" t="s">
        <v>34403</v>
      </c>
      <c r="D1476" s="19">
        <v>496</v>
      </c>
    </row>
    <row r="1477" spans="1:4" s="20" customFormat="1" ht="16.350000000000001" customHeight="1" x14ac:dyDescent="0.2">
      <c r="A1477" s="17" t="s">
        <v>34404</v>
      </c>
      <c r="B1477" s="17" t="s">
        <v>34405</v>
      </c>
      <c r="C1477" s="18" t="s">
        <v>34406</v>
      </c>
      <c r="D1477" s="19">
        <v>732</v>
      </c>
    </row>
    <row r="1478" spans="1:4" s="20" customFormat="1" ht="16.350000000000001" customHeight="1" x14ac:dyDescent="0.2">
      <c r="A1478" s="17" t="s">
        <v>34407</v>
      </c>
      <c r="B1478" s="17" t="s">
        <v>34408</v>
      </c>
      <c r="C1478" s="18" t="s">
        <v>34409</v>
      </c>
      <c r="D1478" s="19">
        <v>68</v>
      </c>
    </row>
    <row r="1479" spans="1:4" s="20" customFormat="1" ht="16.350000000000001" customHeight="1" x14ac:dyDescent="0.2">
      <c r="A1479" s="17" t="s">
        <v>34410</v>
      </c>
      <c r="B1479" s="17" t="s">
        <v>34411</v>
      </c>
      <c r="C1479" s="18" t="s">
        <v>34412</v>
      </c>
      <c r="D1479" s="19">
        <v>74</v>
      </c>
    </row>
    <row r="1480" spans="1:4" s="20" customFormat="1" ht="16.350000000000001" customHeight="1" x14ac:dyDescent="0.2">
      <c r="A1480" s="17" t="s">
        <v>34413</v>
      </c>
      <c r="B1480" s="17" t="s">
        <v>34414</v>
      </c>
      <c r="C1480" s="18" t="s">
        <v>34415</v>
      </c>
      <c r="D1480" s="19">
        <v>88</v>
      </c>
    </row>
    <row r="1481" spans="1:4" s="20" customFormat="1" ht="16.350000000000001" customHeight="1" x14ac:dyDescent="0.2">
      <c r="A1481" s="17" t="s">
        <v>34416</v>
      </c>
      <c r="B1481" s="17" t="s">
        <v>34417</v>
      </c>
      <c r="C1481" s="18" t="s">
        <v>34418</v>
      </c>
      <c r="D1481" s="19">
        <v>242</v>
      </c>
    </row>
    <row r="1482" spans="1:4" s="20" customFormat="1" ht="16.350000000000001" customHeight="1" x14ac:dyDescent="0.2">
      <c r="A1482" s="17" t="s">
        <v>34419</v>
      </c>
      <c r="B1482" s="17" t="s">
        <v>34420</v>
      </c>
      <c r="C1482" s="18" t="s">
        <v>34421</v>
      </c>
      <c r="D1482" s="19">
        <v>338</v>
      </c>
    </row>
    <row r="1483" spans="1:4" s="20" customFormat="1" ht="16.350000000000001" customHeight="1" x14ac:dyDescent="0.2">
      <c r="A1483" s="17" t="s">
        <v>34422</v>
      </c>
      <c r="B1483" s="17" t="s">
        <v>34423</v>
      </c>
      <c r="C1483" s="18" t="s">
        <v>34424</v>
      </c>
      <c r="D1483" s="19">
        <v>533</v>
      </c>
    </row>
    <row r="1484" spans="1:4" s="20" customFormat="1" ht="16.350000000000001" customHeight="1" x14ac:dyDescent="0.2">
      <c r="A1484" s="17" t="s">
        <v>34425</v>
      </c>
      <c r="B1484" s="17" t="s">
        <v>34426</v>
      </c>
      <c r="C1484" s="18" t="s">
        <v>34427</v>
      </c>
      <c r="D1484" s="19">
        <v>746</v>
      </c>
    </row>
    <row r="1485" spans="1:4" s="20" customFormat="1" ht="16.350000000000001" customHeight="1" x14ac:dyDescent="0.2">
      <c r="A1485" s="17" t="s">
        <v>34428</v>
      </c>
      <c r="B1485" s="17" t="s">
        <v>34429</v>
      </c>
      <c r="C1485" s="18" t="s">
        <v>34430</v>
      </c>
      <c r="D1485" s="19">
        <v>243</v>
      </c>
    </row>
    <row r="1486" spans="1:4" s="20" customFormat="1" ht="16.350000000000001" customHeight="1" x14ac:dyDescent="0.2">
      <c r="A1486" s="17" t="s">
        <v>34431</v>
      </c>
      <c r="B1486" s="17" t="s">
        <v>34432</v>
      </c>
      <c r="C1486" s="18" t="s">
        <v>34433</v>
      </c>
      <c r="D1486" s="19">
        <v>377</v>
      </c>
    </row>
    <row r="1487" spans="1:4" s="20" customFormat="1" ht="16.350000000000001" customHeight="1" x14ac:dyDescent="0.2">
      <c r="A1487" s="17" t="s">
        <v>34434</v>
      </c>
      <c r="B1487" s="17" t="s">
        <v>34435</v>
      </c>
      <c r="C1487" s="18" t="s">
        <v>34436</v>
      </c>
      <c r="D1487" s="19">
        <v>377</v>
      </c>
    </row>
    <row r="1488" spans="1:4" s="20" customFormat="1" ht="16.350000000000001" customHeight="1" x14ac:dyDescent="0.2">
      <c r="A1488" s="17" t="s">
        <v>34437</v>
      </c>
      <c r="B1488" s="17" t="s">
        <v>34438</v>
      </c>
      <c r="C1488" s="18" t="s">
        <v>34439</v>
      </c>
      <c r="D1488" s="19">
        <v>395</v>
      </c>
    </row>
    <row r="1489" spans="1:4" s="20" customFormat="1" ht="16.350000000000001" customHeight="1" x14ac:dyDescent="0.2">
      <c r="A1489" s="17" t="s">
        <v>34440</v>
      </c>
      <c r="B1489" s="17" t="s">
        <v>34441</v>
      </c>
      <c r="C1489" s="18" t="s">
        <v>34442</v>
      </c>
      <c r="D1489" s="19">
        <v>583</v>
      </c>
    </row>
    <row r="1490" spans="1:4" s="20" customFormat="1" ht="16.350000000000001" customHeight="1" x14ac:dyDescent="0.2">
      <c r="A1490" s="17" t="s">
        <v>34443</v>
      </c>
      <c r="B1490" s="17" t="s">
        <v>34444</v>
      </c>
      <c r="C1490" s="18" t="s">
        <v>34445</v>
      </c>
      <c r="D1490" s="19">
        <v>780</v>
      </c>
    </row>
    <row r="1491" spans="1:4" s="20" customFormat="1" ht="16.350000000000001" customHeight="1" x14ac:dyDescent="0.2">
      <c r="A1491" s="17" t="s">
        <v>34446</v>
      </c>
      <c r="B1491" s="17" t="s">
        <v>34447</v>
      </c>
      <c r="C1491" s="18" t="s">
        <v>34448</v>
      </c>
      <c r="D1491" s="19">
        <v>1083</v>
      </c>
    </row>
    <row r="1492" spans="1:4" s="20" customFormat="1" ht="16.350000000000001" customHeight="1" x14ac:dyDescent="0.2">
      <c r="A1492" s="17" t="s">
        <v>34449</v>
      </c>
      <c r="B1492" s="17" t="s">
        <v>34450</v>
      </c>
      <c r="C1492" s="18" t="s">
        <v>34451</v>
      </c>
      <c r="D1492" s="19">
        <v>1524</v>
      </c>
    </row>
    <row r="1493" spans="1:4" s="20" customFormat="1" ht="16.350000000000001" customHeight="1" x14ac:dyDescent="0.2">
      <c r="A1493" s="17" t="s">
        <v>34452</v>
      </c>
      <c r="B1493" s="17" t="s">
        <v>34453</v>
      </c>
      <c r="C1493" s="18" t="s">
        <v>34454</v>
      </c>
      <c r="D1493" s="19">
        <v>154</v>
      </c>
    </row>
    <row r="1494" spans="1:4" s="20" customFormat="1" ht="16.350000000000001" customHeight="1" x14ac:dyDescent="0.2">
      <c r="A1494" s="17" t="s">
        <v>34455</v>
      </c>
      <c r="B1494" s="17" t="s">
        <v>34456</v>
      </c>
      <c r="C1494" s="18" t="s">
        <v>34457</v>
      </c>
      <c r="D1494" s="19">
        <v>343</v>
      </c>
    </row>
    <row r="1495" spans="1:4" s="20" customFormat="1" ht="16.350000000000001" customHeight="1" x14ac:dyDescent="0.2">
      <c r="A1495" s="17" t="s">
        <v>34458</v>
      </c>
      <c r="B1495" s="17" t="s">
        <v>34459</v>
      </c>
      <c r="C1495" s="18" t="s">
        <v>34460</v>
      </c>
      <c r="D1495" s="19">
        <v>333</v>
      </c>
    </row>
    <row r="1496" spans="1:4" s="20" customFormat="1" ht="16.350000000000001" customHeight="1" x14ac:dyDescent="0.2">
      <c r="A1496" s="17" t="s">
        <v>34461</v>
      </c>
      <c r="B1496" s="17" t="s">
        <v>34462</v>
      </c>
      <c r="C1496" s="18" t="s">
        <v>34463</v>
      </c>
      <c r="D1496" s="19">
        <v>378</v>
      </c>
    </row>
    <row r="1497" spans="1:4" s="20" customFormat="1" ht="16.350000000000001" customHeight="1" x14ac:dyDescent="0.2">
      <c r="A1497" s="17" t="s">
        <v>34464</v>
      </c>
      <c r="B1497" s="17" t="s">
        <v>34465</v>
      </c>
      <c r="C1497" s="18" t="s">
        <v>34466</v>
      </c>
      <c r="D1497" s="19">
        <v>396</v>
      </c>
    </row>
    <row r="1498" spans="1:4" s="20" customFormat="1" ht="16.350000000000001" customHeight="1" x14ac:dyDescent="0.2">
      <c r="A1498" s="17" t="s">
        <v>34467</v>
      </c>
      <c r="B1498" s="17" t="s">
        <v>34468</v>
      </c>
      <c r="C1498" s="18" t="s">
        <v>34469</v>
      </c>
      <c r="D1498" s="19">
        <v>244</v>
      </c>
    </row>
    <row r="1499" spans="1:4" s="20" customFormat="1" ht="16.350000000000001" customHeight="1" x14ac:dyDescent="0.2">
      <c r="A1499" s="17" t="s">
        <v>34470</v>
      </c>
      <c r="B1499" s="17" t="s">
        <v>34471</v>
      </c>
      <c r="C1499" s="18" t="s">
        <v>34472</v>
      </c>
      <c r="D1499" s="19">
        <v>381</v>
      </c>
    </row>
    <row r="1500" spans="1:4" s="20" customFormat="1" ht="16.350000000000001" customHeight="1" x14ac:dyDescent="0.2">
      <c r="A1500" s="17" t="s">
        <v>34473</v>
      </c>
      <c r="B1500" s="17" t="s">
        <v>34474</v>
      </c>
      <c r="C1500" s="18" t="s">
        <v>34475</v>
      </c>
      <c r="D1500" s="19">
        <v>424</v>
      </c>
    </row>
    <row r="1501" spans="1:4" s="20" customFormat="1" ht="16.350000000000001" customHeight="1" x14ac:dyDescent="0.2">
      <c r="A1501" s="17" t="s">
        <v>34476</v>
      </c>
      <c r="B1501" s="17" t="s">
        <v>34477</v>
      </c>
      <c r="C1501" s="18" t="s">
        <v>34478</v>
      </c>
      <c r="D1501" s="19">
        <v>719</v>
      </c>
    </row>
    <row r="1502" spans="1:4" s="20" customFormat="1" ht="16.350000000000001" customHeight="1" x14ac:dyDescent="0.2">
      <c r="A1502" s="17" t="s">
        <v>34479</v>
      </c>
      <c r="B1502" s="17" t="s">
        <v>34480</v>
      </c>
      <c r="C1502" s="18" t="s">
        <v>34481</v>
      </c>
      <c r="D1502" s="19">
        <v>943</v>
      </c>
    </row>
    <row r="1503" spans="1:4" s="20" customFormat="1" ht="16.350000000000001" customHeight="1" x14ac:dyDescent="0.2">
      <c r="A1503" s="17" t="s">
        <v>34482</v>
      </c>
      <c r="B1503" s="17" t="s">
        <v>34483</v>
      </c>
      <c r="C1503" s="18" t="s">
        <v>34484</v>
      </c>
      <c r="D1503" s="19">
        <v>1478</v>
      </c>
    </row>
    <row r="1504" spans="1:4" s="20" customFormat="1" ht="16.350000000000001" customHeight="1" x14ac:dyDescent="0.2">
      <c r="A1504" s="17" t="s">
        <v>34485</v>
      </c>
      <c r="B1504" s="17" t="s">
        <v>34486</v>
      </c>
      <c r="C1504" s="18" t="s">
        <v>34487</v>
      </c>
      <c r="D1504" s="19">
        <v>89</v>
      </c>
    </row>
    <row r="1505" spans="1:4" s="20" customFormat="1" ht="16.350000000000001" customHeight="1" x14ac:dyDescent="0.2">
      <c r="A1505" s="17" t="s">
        <v>34488</v>
      </c>
      <c r="B1505" s="17" t="s">
        <v>34489</v>
      </c>
      <c r="C1505" s="18" t="s">
        <v>34490</v>
      </c>
      <c r="D1505" s="19">
        <v>118</v>
      </c>
    </row>
    <row r="1506" spans="1:4" s="20" customFormat="1" ht="16.350000000000001" customHeight="1" x14ac:dyDescent="0.2">
      <c r="A1506" s="17" t="s">
        <v>34491</v>
      </c>
      <c r="B1506" s="17" t="s">
        <v>34492</v>
      </c>
      <c r="C1506" s="18" t="s">
        <v>34493</v>
      </c>
      <c r="D1506" s="19">
        <v>150</v>
      </c>
    </row>
    <row r="1507" spans="1:4" s="20" customFormat="1" ht="16.350000000000001" customHeight="1" x14ac:dyDescent="0.2">
      <c r="A1507" s="17" t="s">
        <v>34494</v>
      </c>
      <c r="B1507" s="17" t="s">
        <v>34495</v>
      </c>
      <c r="C1507" s="18" t="s">
        <v>34496</v>
      </c>
      <c r="D1507" s="19">
        <v>255</v>
      </c>
    </row>
    <row r="1508" spans="1:4" s="20" customFormat="1" ht="16.350000000000001" customHeight="1" x14ac:dyDescent="0.2">
      <c r="A1508" s="17" t="s">
        <v>34497</v>
      </c>
      <c r="B1508" s="17" t="s">
        <v>34498</v>
      </c>
      <c r="C1508" s="18" t="s">
        <v>34499</v>
      </c>
      <c r="D1508" s="19">
        <v>413</v>
      </c>
    </row>
    <row r="1509" spans="1:4" s="20" customFormat="1" ht="16.350000000000001" customHeight="1" x14ac:dyDescent="0.2">
      <c r="A1509" s="17" t="s">
        <v>34500</v>
      </c>
      <c r="B1509" s="17" t="s">
        <v>34501</v>
      </c>
      <c r="C1509" s="18" t="s">
        <v>34502</v>
      </c>
      <c r="D1509" s="19">
        <v>784</v>
      </c>
    </row>
    <row r="1510" spans="1:4" s="20" customFormat="1" ht="16.350000000000001" customHeight="1" x14ac:dyDescent="0.2">
      <c r="A1510" s="17" t="s">
        <v>34503</v>
      </c>
      <c r="B1510" s="17" t="s">
        <v>34504</v>
      </c>
      <c r="C1510" s="18" t="s">
        <v>34505</v>
      </c>
      <c r="D1510" s="19">
        <v>874</v>
      </c>
    </row>
    <row r="1511" spans="1:4" s="20" customFormat="1" ht="16.350000000000001" customHeight="1" x14ac:dyDescent="0.2">
      <c r="A1511" s="17" t="s">
        <v>34506</v>
      </c>
      <c r="B1511" s="17" t="s">
        <v>34507</v>
      </c>
      <c r="C1511" s="18" t="s">
        <v>34508</v>
      </c>
      <c r="D1511" s="19">
        <v>112</v>
      </c>
    </row>
    <row r="1512" spans="1:4" s="20" customFormat="1" ht="16.350000000000001" customHeight="1" x14ac:dyDescent="0.2">
      <c r="A1512" s="17" t="s">
        <v>34509</v>
      </c>
      <c r="B1512" s="17" t="s">
        <v>34510</v>
      </c>
      <c r="C1512" s="18" t="s">
        <v>34511</v>
      </c>
      <c r="D1512" s="19">
        <v>212</v>
      </c>
    </row>
    <row r="1513" spans="1:4" s="20" customFormat="1" ht="16.350000000000001" customHeight="1" x14ac:dyDescent="0.2">
      <c r="A1513" s="17" t="s">
        <v>34512</v>
      </c>
      <c r="B1513" s="17" t="s">
        <v>34513</v>
      </c>
      <c r="C1513" s="18" t="s">
        <v>34514</v>
      </c>
      <c r="D1513" s="19">
        <v>129</v>
      </c>
    </row>
    <row r="1514" spans="1:4" s="20" customFormat="1" ht="16.350000000000001" customHeight="1" x14ac:dyDescent="0.2">
      <c r="A1514" s="17" t="s">
        <v>34515</v>
      </c>
      <c r="B1514" s="17" t="s">
        <v>34516</v>
      </c>
      <c r="C1514" s="18" t="s">
        <v>34517</v>
      </c>
      <c r="D1514" s="19">
        <v>150</v>
      </c>
    </row>
    <row r="1515" spans="1:4" s="20" customFormat="1" ht="16.350000000000001" customHeight="1" x14ac:dyDescent="0.2">
      <c r="A1515" s="17" t="s">
        <v>34518</v>
      </c>
      <c r="B1515" s="17" t="s">
        <v>34519</v>
      </c>
      <c r="C1515" s="18" t="s">
        <v>34520</v>
      </c>
      <c r="D1515" s="19">
        <v>222</v>
      </c>
    </row>
    <row r="1516" spans="1:4" s="20" customFormat="1" ht="16.350000000000001" customHeight="1" x14ac:dyDescent="0.2">
      <c r="A1516" s="17" t="s">
        <v>34521</v>
      </c>
      <c r="B1516" s="17" t="s">
        <v>34522</v>
      </c>
      <c r="C1516" s="18" t="s">
        <v>34523</v>
      </c>
      <c r="D1516" s="19">
        <v>293</v>
      </c>
    </row>
    <row r="1517" spans="1:4" s="20" customFormat="1" ht="16.350000000000001" customHeight="1" x14ac:dyDescent="0.2">
      <c r="A1517" s="17" t="s">
        <v>34524</v>
      </c>
      <c r="B1517" s="17" t="s">
        <v>34525</v>
      </c>
      <c r="C1517" s="18" t="s">
        <v>34526</v>
      </c>
      <c r="D1517" s="19">
        <v>382</v>
      </c>
    </row>
    <row r="1518" spans="1:4" s="20" customFormat="1" ht="16.350000000000001" customHeight="1" x14ac:dyDescent="0.2">
      <c r="A1518" s="17" t="s">
        <v>34527</v>
      </c>
      <c r="B1518" s="17" t="s">
        <v>34528</v>
      </c>
      <c r="C1518" s="18" t="s">
        <v>34529</v>
      </c>
      <c r="D1518" s="19">
        <v>403</v>
      </c>
    </row>
    <row r="1519" spans="1:4" s="20" customFormat="1" ht="16.350000000000001" customHeight="1" x14ac:dyDescent="0.2">
      <c r="A1519" s="17" t="s">
        <v>34530</v>
      </c>
      <c r="B1519" s="17" t="s">
        <v>34531</v>
      </c>
      <c r="C1519" s="18" t="s">
        <v>34532</v>
      </c>
      <c r="D1519" s="19">
        <v>715</v>
      </c>
    </row>
    <row r="1520" spans="1:4" s="20" customFormat="1" ht="16.350000000000001" customHeight="1" x14ac:dyDescent="0.2">
      <c r="A1520" s="17" t="s">
        <v>34533</v>
      </c>
      <c r="B1520" s="17" t="s">
        <v>34534</v>
      </c>
      <c r="C1520" s="18" t="s">
        <v>34535</v>
      </c>
      <c r="D1520" s="19">
        <v>740</v>
      </c>
    </row>
    <row r="1521" spans="1:4" s="20" customFormat="1" ht="16.350000000000001" customHeight="1" x14ac:dyDescent="0.2">
      <c r="A1521" s="17" t="s">
        <v>34536</v>
      </c>
      <c r="B1521" s="17" t="s">
        <v>34537</v>
      </c>
      <c r="C1521" s="18" t="s">
        <v>34538</v>
      </c>
      <c r="D1521" s="19">
        <v>883</v>
      </c>
    </row>
    <row r="1522" spans="1:4" s="20" customFormat="1" ht="16.350000000000001" customHeight="1" x14ac:dyDescent="0.2">
      <c r="A1522" s="17" t="s">
        <v>34539</v>
      </c>
      <c r="B1522" s="17" t="s">
        <v>34540</v>
      </c>
      <c r="C1522" s="18" t="s">
        <v>34541</v>
      </c>
      <c r="D1522" s="19">
        <v>240</v>
      </c>
    </row>
    <row r="1523" spans="1:4" s="20" customFormat="1" ht="16.350000000000001" customHeight="1" x14ac:dyDescent="0.2">
      <c r="A1523" s="17" t="s">
        <v>34542</v>
      </c>
      <c r="B1523" s="17" t="s">
        <v>34543</v>
      </c>
      <c r="C1523" s="18" t="s">
        <v>34544</v>
      </c>
      <c r="D1523" s="19">
        <v>399</v>
      </c>
    </row>
    <row r="1524" spans="1:4" s="20" customFormat="1" ht="16.350000000000001" customHeight="1" x14ac:dyDescent="0.2">
      <c r="A1524" s="17" t="s">
        <v>34545</v>
      </c>
      <c r="B1524" s="17" t="s">
        <v>34546</v>
      </c>
      <c r="C1524" s="18" t="s">
        <v>34547</v>
      </c>
      <c r="D1524" s="19">
        <v>327</v>
      </c>
    </row>
    <row r="1525" spans="1:4" s="20" customFormat="1" ht="16.350000000000001" customHeight="1" x14ac:dyDescent="0.2">
      <c r="A1525" s="17" t="s">
        <v>34548</v>
      </c>
      <c r="B1525" s="17" t="s">
        <v>34549</v>
      </c>
      <c r="C1525" s="18" t="s">
        <v>34550</v>
      </c>
      <c r="D1525" s="19">
        <v>472</v>
      </c>
    </row>
    <row r="1526" spans="1:4" s="20" customFormat="1" ht="16.350000000000001" customHeight="1" x14ac:dyDescent="0.2">
      <c r="A1526" s="17" t="s">
        <v>34551</v>
      </c>
      <c r="B1526" s="17" t="s">
        <v>34552</v>
      </c>
      <c r="C1526" s="18" t="s">
        <v>34553</v>
      </c>
      <c r="D1526" s="19">
        <v>412</v>
      </c>
    </row>
    <row r="1527" spans="1:4" s="20" customFormat="1" ht="16.350000000000001" customHeight="1" x14ac:dyDescent="0.2">
      <c r="A1527" s="17" t="s">
        <v>34554</v>
      </c>
      <c r="B1527" s="17" t="s">
        <v>34555</v>
      </c>
      <c r="C1527" s="18" t="s">
        <v>34556</v>
      </c>
      <c r="D1527" s="19">
        <v>537</v>
      </c>
    </row>
    <row r="1528" spans="1:4" s="20" customFormat="1" ht="16.350000000000001" customHeight="1" x14ac:dyDescent="0.2">
      <c r="A1528" s="17" t="s">
        <v>34557</v>
      </c>
      <c r="B1528" s="17" t="s">
        <v>34558</v>
      </c>
      <c r="C1528" s="18" t="s">
        <v>34559</v>
      </c>
      <c r="D1528" s="19">
        <v>579</v>
      </c>
    </row>
    <row r="1529" spans="1:4" s="20" customFormat="1" ht="16.350000000000001" customHeight="1" x14ac:dyDescent="0.2">
      <c r="A1529" s="17" t="s">
        <v>34560</v>
      </c>
      <c r="B1529" s="17" t="s">
        <v>34561</v>
      </c>
      <c r="C1529" s="18" t="s">
        <v>34562</v>
      </c>
      <c r="D1529" s="19">
        <v>699</v>
      </c>
    </row>
    <row r="1530" spans="1:4" s="20" customFormat="1" ht="16.350000000000001" customHeight="1" x14ac:dyDescent="0.2">
      <c r="A1530" s="17" t="s">
        <v>34563</v>
      </c>
      <c r="B1530" s="17" t="s">
        <v>34564</v>
      </c>
      <c r="C1530" s="18" t="s">
        <v>34565</v>
      </c>
      <c r="D1530" s="19">
        <v>864</v>
      </c>
    </row>
    <row r="1531" spans="1:4" s="20" customFormat="1" ht="16.350000000000001" customHeight="1" x14ac:dyDescent="0.2">
      <c r="A1531" s="17" t="s">
        <v>34566</v>
      </c>
      <c r="B1531" s="17" t="s">
        <v>34567</v>
      </c>
      <c r="C1531" s="18" t="s">
        <v>34568</v>
      </c>
      <c r="D1531" s="19">
        <v>55</v>
      </c>
    </row>
    <row r="1532" spans="1:4" s="20" customFormat="1" ht="16.350000000000001" customHeight="1" x14ac:dyDescent="0.2">
      <c r="A1532" s="17" t="s">
        <v>34569</v>
      </c>
      <c r="B1532" s="17" t="s">
        <v>34570</v>
      </c>
      <c r="C1532" s="18" t="s">
        <v>34571</v>
      </c>
      <c r="D1532" s="19">
        <v>58</v>
      </c>
    </row>
    <row r="1533" spans="1:4" s="20" customFormat="1" ht="16.350000000000001" customHeight="1" x14ac:dyDescent="0.2">
      <c r="A1533" s="17" t="s">
        <v>34572</v>
      </c>
      <c r="B1533" s="17" t="s">
        <v>34573</v>
      </c>
      <c r="C1533" s="18" t="s">
        <v>34574</v>
      </c>
      <c r="D1533" s="19">
        <v>60</v>
      </c>
    </row>
    <row r="1534" spans="1:4" s="20" customFormat="1" ht="16.350000000000001" customHeight="1" x14ac:dyDescent="0.2">
      <c r="A1534" s="17" t="s">
        <v>34575</v>
      </c>
      <c r="B1534" s="17" t="s">
        <v>34576</v>
      </c>
      <c r="C1534" s="18" t="s">
        <v>34577</v>
      </c>
      <c r="D1534" s="19">
        <v>140</v>
      </c>
    </row>
    <row r="1535" spans="1:4" s="20" customFormat="1" ht="16.350000000000001" customHeight="1" x14ac:dyDescent="0.2">
      <c r="A1535" s="17" t="s">
        <v>34578</v>
      </c>
      <c r="B1535" s="17" t="s">
        <v>34579</v>
      </c>
      <c r="C1535" s="18" t="s">
        <v>34580</v>
      </c>
      <c r="D1535" s="19">
        <v>143</v>
      </c>
    </row>
    <row r="1536" spans="1:4" s="20" customFormat="1" ht="16.350000000000001" customHeight="1" x14ac:dyDescent="0.2">
      <c r="A1536" s="17" t="s">
        <v>34581</v>
      </c>
      <c r="B1536" s="17" t="s">
        <v>34582</v>
      </c>
      <c r="C1536" s="18" t="s">
        <v>34583</v>
      </c>
      <c r="D1536" s="19">
        <v>148</v>
      </c>
    </row>
    <row r="1537" spans="1:4" s="20" customFormat="1" ht="16.350000000000001" customHeight="1" x14ac:dyDescent="0.2">
      <c r="A1537" s="17" t="s">
        <v>34584</v>
      </c>
      <c r="B1537" s="17" t="s">
        <v>34585</v>
      </c>
      <c r="C1537" s="18" t="s">
        <v>34586</v>
      </c>
      <c r="D1537" s="19">
        <v>179</v>
      </c>
    </row>
    <row r="1538" spans="1:4" s="20" customFormat="1" ht="16.350000000000001" customHeight="1" x14ac:dyDescent="0.2">
      <c r="A1538" s="17" t="s">
        <v>34587</v>
      </c>
      <c r="B1538" s="17" t="s">
        <v>34588</v>
      </c>
      <c r="C1538" s="18" t="s">
        <v>34589</v>
      </c>
      <c r="D1538" s="19">
        <v>189</v>
      </c>
    </row>
    <row r="1539" spans="1:4" s="20" customFormat="1" ht="16.350000000000001" customHeight="1" x14ac:dyDescent="0.2">
      <c r="A1539" s="17" t="s">
        <v>34590</v>
      </c>
      <c r="B1539" s="17" t="s">
        <v>34591</v>
      </c>
      <c r="C1539" s="18" t="s">
        <v>34592</v>
      </c>
      <c r="D1539" s="19">
        <v>284</v>
      </c>
    </row>
    <row r="1540" spans="1:4" s="20" customFormat="1" ht="16.350000000000001" customHeight="1" x14ac:dyDescent="0.2">
      <c r="A1540" s="17" t="s">
        <v>34593</v>
      </c>
      <c r="B1540" s="17" t="s">
        <v>34594</v>
      </c>
      <c r="C1540" s="18" t="s">
        <v>34595</v>
      </c>
      <c r="D1540" s="19">
        <v>277</v>
      </c>
    </row>
    <row r="1541" spans="1:4" s="20" customFormat="1" ht="16.350000000000001" customHeight="1" x14ac:dyDescent="0.2">
      <c r="A1541" s="17" t="s">
        <v>34596</v>
      </c>
      <c r="B1541" s="17" t="s">
        <v>34597</v>
      </c>
      <c r="C1541" s="18" t="s">
        <v>34598</v>
      </c>
      <c r="D1541" s="19">
        <v>272</v>
      </c>
    </row>
    <row r="1542" spans="1:4" s="20" customFormat="1" ht="16.350000000000001" customHeight="1" x14ac:dyDescent="0.2">
      <c r="A1542" s="17" t="s">
        <v>34599</v>
      </c>
      <c r="B1542" s="17" t="s">
        <v>34600</v>
      </c>
      <c r="C1542" s="18" t="s">
        <v>34601</v>
      </c>
      <c r="D1542" s="19">
        <v>373</v>
      </c>
    </row>
    <row r="1543" spans="1:4" s="20" customFormat="1" ht="16.350000000000001" customHeight="1" x14ac:dyDescent="0.2">
      <c r="A1543" s="17" t="s">
        <v>34602</v>
      </c>
      <c r="B1543" s="17" t="s">
        <v>34603</v>
      </c>
      <c r="C1543" s="18" t="s">
        <v>34604</v>
      </c>
      <c r="D1543" s="19">
        <v>356</v>
      </c>
    </row>
    <row r="1544" spans="1:4" s="20" customFormat="1" ht="16.350000000000001" customHeight="1" x14ac:dyDescent="0.2">
      <c r="A1544" s="17" t="s">
        <v>34605</v>
      </c>
      <c r="B1544" s="17" t="s">
        <v>34606</v>
      </c>
      <c r="C1544" s="18" t="s">
        <v>34607</v>
      </c>
      <c r="D1544" s="19">
        <v>59</v>
      </c>
    </row>
    <row r="1545" spans="1:4" s="20" customFormat="1" ht="16.350000000000001" customHeight="1" x14ac:dyDescent="0.2">
      <c r="A1545" s="17" t="s">
        <v>34608</v>
      </c>
      <c r="B1545" s="17" t="s">
        <v>34609</v>
      </c>
      <c r="C1545" s="18" t="s">
        <v>34610</v>
      </c>
      <c r="D1545" s="19">
        <v>112</v>
      </c>
    </row>
    <row r="1546" spans="1:4" s="20" customFormat="1" ht="16.350000000000001" customHeight="1" x14ac:dyDescent="0.2">
      <c r="A1546" s="17" t="s">
        <v>34611</v>
      </c>
      <c r="B1546" s="17" t="s">
        <v>34612</v>
      </c>
      <c r="C1546" s="18" t="s">
        <v>34613</v>
      </c>
      <c r="D1546" s="19">
        <v>75</v>
      </c>
    </row>
    <row r="1547" spans="1:4" s="20" customFormat="1" ht="16.350000000000001" customHeight="1" x14ac:dyDescent="0.2">
      <c r="A1547" s="17" t="s">
        <v>34614</v>
      </c>
      <c r="B1547" s="17" t="s">
        <v>34615</v>
      </c>
      <c r="C1547" s="18" t="s">
        <v>34616</v>
      </c>
      <c r="D1547" s="19">
        <v>89</v>
      </c>
    </row>
    <row r="1548" spans="1:4" s="20" customFormat="1" ht="16.350000000000001" customHeight="1" x14ac:dyDescent="0.2">
      <c r="A1548" s="17" t="s">
        <v>34617</v>
      </c>
      <c r="B1548" s="17" t="s">
        <v>34618</v>
      </c>
      <c r="C1548" s="18" t="s">
        <v>34619</v>
      </c>
      <c r="D1548" s="19">
        <v>145</v>
      </c>
    </row>
    <row r="1549" spans="1:4" s="20" customFormat="1" ht="16.350000000000001" customHeight="1" x14ac:dyDescent="0.2">
      <c r="A1549" s="17" t="s">
        <v>34620</v>
      </c>
      <c r="B1549" s="17" t="s">
        <v>34621</v>
      </c>
      <c r="C1549" s="18" t="s">
        <v>34622</v>
      </c>
      <c r="D1549" s="19">
        <v>123</v>
      </c>
    </row>
    <row r="1550" spans="1:4" s="20" customFormat="1" ht="16.350000000000001" customHeight="1" x14ac:dyDescent="0.2">
      <c r="A1550" s="17" t="s">
        <v>34623</v>
      </c>
      <c r="B1550" s="17" t="s">
        <v>34624</v>
      </c>
      <c r="C1550" s="18" t="s">
        <v>34625</v>
      </c>
      <c r="D1550" s="19">
        <v>114</v>
      </c>
    </row>
    <row r="1551" spans="1:4" s="20" customFormat="1" ht="16.350000000000001" customHeight="1" x14ac:dyDescent="0.2">
      <c r="A1551" s="17" t="s">
        <v>34626</v>
      </c>
      <c r="B1551" s="17" t="s">
        <v>34627</v>
      </c>
      <c r="C1551" s="18" t="s">
        <v>34628</v>
      </c>
      <c r="D1551" s="19">
        <v>190</v>
      </c>
    </row>
    <row r="1552" spans="1:4" s="20" customFormat="1" ht="16.350000000000001" customHeight="1" x14ac:dyDescent="0.2">
      <c r="A1552" s="17" t="s">
        <v>34629</v>
      </c>
      <c r="B1552" s="17" t="s">
        <v>34630</v>
      </c>
      <c r="C1552" s="18" t="s">
        <v>34631</v>
      </c>
      <c r="D1552" s="19">
        <v>298</v>
      </c>
    </row>
    <row r="1553" spans="1:4" s="20" customFormat="1" ht="16.350000000000001" customHeight="1" x14ac:dyDescent="0.2">
      <c r="A1553" s="17" t="s">
        <v>34632</v>
      </c>
      <c r="B1553" s="17" t="s">
        <v>34633</v>
      </c>
      <c r="C1553" s="18" t="s">
        <v>34634</v>
      </c>
      <c r="D1553" s="19">
        <v>370</v>
      </c>
    </row>
    <row r="1554" spans="1:4" s="20" customFormat="1" ht="16.350000000000001" customHeight="1" x14ac:dyDescent="0.2">
      <c r="A1554" s="17" t="s">
        <v>34635</v>
      </c>
      <c r="B1554" s="17" t="s">
        <v>34636</v>
      </c>
      <c r="C1554" s="18" t="s">
        <v>34637</v>
      </c>
      <c r="D1554" s="19">
        <v>419</v>
      </c>
    </row>
    <row r="1555" spans="1:4" s="20" customFormat="1" ht="16.350000000000001" customHeight="1" x14ac:dyDescent="0.2">
      <c r="A1555" s="17" t="s">
        <v>34638</v>
      </c>
      <c r="B1555" s="17" t="s">
        <v>34639</v>
      </c>
      <c r="C1555" s="18" t="s">
        <v>34640</v>
      </c>
      <c r="D1555" s="19">
        <v>414</v>
      </c>
    </row>
    <row r="1556" spans="1:4" s="20" customFormat="1" ht="16.350000000000001" customHeight="1" x14ac:dyDescent="0.2">
      <c r="A1556" s="17" t="s">
        <v>34641</v>
      </c>
      <c r="B1556" s="17" t="s">
        <v>34642</v>
      </c>
      <c r="C1556" s="18" t="s">
        <v>34643</v>
      </c>
      <c r="D1556" s="19">
        <v>445</v>
      </c>
    </row>
    <row r="1557" spans="1:4" s="20" customFormat="1" ht="16.350000000000001" customHeight="1" x14ac:dyDescent="0.2">
      <c r="A1557" s="17" t="s">
        <v>34644</v>
      </c>
      <c r="B1557" s="17" t="s">
        <v>34645</v>
      </c>
      <c r="C1557" s="18" t="s">
        <v>34646</v>
      </c>
      <c r="D1557" s="19">
        <v>582</v>
      </c>
    </row>
    <row r="1558" spans="1:4" s="20" customFormat="1" ht="16.350000000000001" customHeight="1" x14ac:dyDescent="0.2">
      <c r="A1558" s="17" t="s">
        <v>34647</v>
      </c>
      <c r="B1558" s="17" t="s">
        <v>34648</v>
      </c>
      <c r="C1558" s="18" t="s">
        <v>34649</v>
      </c>
      <c r="D1558" s="19">
        <v>597</v>
      </c>
    </row>
    <row r="1559" spans="1:4" s="20" customFormat="1" ht="16.350000000000001" customHeight="1" x14ac:dyDescent="0.2">
      <c r="A1559" s="17" t="s">
        <v>34650</v>
      </c>
      <c r="B1559" s="17" t="s">
        <v>34651</v>
      </c>
      <c r="C1559" s="18" t="s">
        <v>34652</v>
      </c>
      <c r="D1559" s="19">
        <v>1111</v>
      </c>
    </row>
    <row r="1560" spans="1:4" s="20" customFormat="1" ht="16.350000000000001" customHeight="1" x14ac:dyDescent="0.2">
      <c r="A1560" s="17" t="s">
        <v>34653</v>
      </c>
      <c r="B1560" s="17" t="s">
        <v>34654</v>
      </c>
      <c r="C1560" s="18" t="s">
        <v>34655</v>
      </c>
      <c r="D1560" s="19">
        <v>982</v>
      </c>
    </row>
    <row r="1561" spans="1:4" s="20" customFormat="1" ht="16.350000000000001" customHeight="1" x14ac:dyDescent="0.2">
      <c r="A1561" s="17" t="s">
        <v>34656</v>
      </c>
      <c r="B1561" s="17" t="s">
        <v>34657</v>
      </c>
      <c r="C1561" s="18" t="s">
        <v>34658</v>
      </c>
      <c r="D1561" s="19">
        <v>72</v>
      </c>
    </row>
    <row r="1562" spans="1:4" s="20" customFormat="1" ht="16.350000000000001" customHeight="1" x14ac:dyDescent="0.2">
      <c r="A1562" s="17" t="s">
        <v>34659</v>
      </c>
      <c r="B1562" s="17" t="s">
        <v>34660</v>
      </c>
      <c r="C1562" s="18" t="s">
        <v>34661</v>
      </c>
      <c r="D1562" s="19">
        <v>137</v>
      </c>
    </row>
    <row r="1563" spans="1:4" s="20" customFormat="1" ht="16.350000000000001" customHeight="1" x14ac:dyDescent="0.2">
      <c r="A1563" s="17" t="s">
        <v>34662</v>
      </c>
      <c r="B1563" s="17" t="s">
        <v>34663</v>
      </c>
      <c r="C1563" s="18" t="s">
        <v>34664</v>
      </c>
      <c r="D1563" s="19">
        <v>95</v>
      </c>
    </row>
    <row r="1564" spans="1:4" s="20" customFormat="1" ht="16.350000000000001" customHeight="1" x14ac:dyDescent="0.2">
      <c r="A1564" s="17" t="s">
        <v>34665</v>
      </c>
      <c r="B1564" s="17" t="s">
        <v>34666</v>
      </c>
      <c r="C1564" s="18" t="s">
        <v>34667</v>
      </c>
      <c r="D1564" s="19">
        <v>180</v>
      </c>
    </row>
    <row r="1565" spans="1:4" s="20" customFormat="1" ht="16.350000000000001" customHeight="1" x14ac:dyDescent="0.2">
      <c r="A1565" s="17" t="s">
        <v>34668</v>
      </c>
      <c r="B1565" s="17" t="s">
        <v>34669</v>
      </c>
      <c r="C1565" s="18" t="s">
        <v>34670</v>
      </c>
      <c r="D1565" s="19">
        <v>154</v>
      </c>
    </row>
    <row r="1566" spans="1:4" s="20" customFormat="1" ht="16.350000000000001" customHeight="1" x14ac:dyDescent="0.2">
      <c r="A1566" s="17" t="s">
        <v>34671</v>
      </c>
      <c r="B1566" s="17" t="s">
        <v>34672</v>
      </c>
      <c r="C1566" s="18" t="s">
        <v>34673</v>
      </c>
      <c r="D1566" s="19">
        <v>114</v>
      </c>
    </row>
    <row r="1567" spans="1:4" s="20" customFormat="1" ht="16.350000000000001" customHeight="1" x14ac:dyDescent="0.2">
      <c r="A1567" s="17" t="s">
        <v>34674</v>
      </c>
      <c r="B1567" s="17" t="s">
        <v>34675</v>
      </c>
      <c r="C1567" s="18" t="s">
        <v>34676</v>
      </c>
      <c r="D1567" s="19">
        <v>120</v>
      </c>
    </row>
    <row r="1568" spans="1:4" s="20" customFormat="1" ht="16.350000000000001" customHeight="1" x14ac:dyDescent="0.2">
      <c r="A1568" s="17" t="s">
        <v>34677</v>
      </c>
      <c r="B1568" s="17" t="s">
        <v>34678</v>
      </c>
      <c r="C1568" s="18" t="s">
        <v>34679</v>
      </c>
      <c r="D1568" s="19">
        <v>204</v>
      </c>
    </row>
    <row r="1569" spans="1:4" s="20" customFormat="1" ht="16.350000000000001" customHeight="1" x14ac:dyDescent="0.2">
      <c r="A1569" s="17" t="s">
        <v>34680</v>
      </c>
      <c r="B1569" s="17" t="s">
        <v>34681</v>
      </c>
      <c r="C1569" s="18" t="s">
        <v>34682</v>
      </c>
      <c r="D1569" s="19">
        <v>452</v>
      </c>
    </row>
    <row r="1570" spans="1:4" s="20" customFormat="1" ht="16.350000000000001" customHeight="1" x14ac:dyDescent="0.2">
      <c r="A1570" s="17" t="s">
        <v>34683</v>
      </c>
      <c r="B1570" s="17" t="s">
        <v>34684</v>
      </c>
      <c r="C1570" s="18" t="s">
        <v>34685</v>
      </c>
      <c r="D1570" s="19">
        <v>670</v>
      </c>
    </row>
    <row r="1571" spans="1:4" s="20" customFormat="1" ht="16.350000000000001" customHeight="1" x14ac:dyDescent="0.2">
      <c r="A1571" s="17" t="s">
        <v>34686</v>
      </c>
      <c r="B1571" s="17" t="s">
        <v>34687</v>
      </c>
      <c r="C1571" s="18" t="s">
        <v>34688</v>
      </c>
      <c r="D1571" s="19">
        <v>1139</v>
      </c>
    </row>
    <row r="1572" spans="1:4" s="20" customFormat="1" ht="16.350000000000001" customHeight="1" x14ac:dyDescent="0.2">
      <c r="A1572" s="17" t="s">
        <v>34689</v>
      </c>
      <c r="B1572" s="17" t="s">
        <v>34690</v>
      </c>
      <c r="C1572" s="18" t="s">
        <v>34691</v>
      </c>
      <c r="D1572" s="19">
        <v>60</v>
      </c>
    </row>
    <row r="1573" spans="1:4" s="20" customFormat="1" ht="16.350000000000001" customHeight="1" x14ac:dyDescent="0.2">
      <c r="A1573" s="17" t="s">
        <v>34692</v>
      </c>
      <c r="B1573" s="17" t="s">
        <v>34693</v>
      </c>
      <c r="C1573" s="18" t="s">
        <v>34694</v>
      </c>
      <c r="D1573" s="19">
        <v>74</v>
      </c>
    </row>
    <row r="1574" spans="1:4" s="20" customFormat="1" ht="16.350000000000001" customHeight="1" x14ac:dyDescent="0.2">
      <c r="A1574" s="17" t="s">
        <v>34695</v>
      </c>
      <c r="B1574" s="17" t="s">
        <v>34696</v>
      </c>
      <c r="C1574" s="18" t="s">
        <v>34697</v>
      </c>
      <c r="D1574" s="19">
        <v>89</v>
      </c>
    </row>
    <row r="1575" spans="1:4" s="20" customFormat="1" ht="16.350000000000001" customHeight="1" x14ac:dyDescent="0.2">
      <c r="A1575" s="17" t="s">
        <v>34698</v>
      </c>
      <c r="B1575" s="17" t="s">
        <v>34699</v>
      </c>
      <c r="C1575" s="18" t="s">
        <v>34700</v>
      </c>
      <c r="D1575" s="19">
        <v>157</v>
      </c>
    </row>
    <row r="1576" spans="1:4" s="20" customFormat="1" ht="16.350000000000001" customHeight="1" x14ac:dyDescent="0.2">
      <c r="A1576" s="17" t="s">
        <v>34701</v>
      </c>
      <c r="B1576" s="17" t="s">
        <v>34702</v>
      </c>
      <c r="C1576" s="18" t="s">
        <v>34703</v>
      </c>
      <c r="D1576" s="19">
        <v>191</v>
      </c>
    </row>
    <row r="1577" spans="1:4" s="20" customFormat="1" ht="16.350000000000001" customHeight="1" x14ac:dyDescent="0.2">
      <c r="A1577" s="17" t="s">
        <v>34704</v>
      </c>
      <c r="B1577" s="17" t="s">
        <v>34705</v>
      </c>
      <c r="C1577" s="18" t="s">
        <v>34706</v>
      </c>
      <c r="D1577" s="19">
        <v>335</v>
      </c>
    </row>
    <row r="1578" spans="1:4" s="20" customFormat="1" ht="16.350000000000001" customHeight="1" x14ac:dyDescent="0.2">
      <c r="A1578" s="17" t="s">
        <v>34707</v>
      </c>
      <c r="B1578" s="17" t="s">
        <v>34708</v>
      </c>
      <c r="C1578" s="18" t="s">
        <v>34709</v>
      </c>
      <c r="D1578" s="19">
        <v>425</v>
      </c>
    </row>
    <row r="1579" spans="1:4" s="20" customFormat="1" ht="16.350000000000001" customHeight="1" x14ac:dyDescent="0.2">
      <c r="A1579" s="17" t="s">
        <v>34710</v>
      </c>
      <c r="B1579" s="17" t="s">
        <v>34711</v>
      </c>
      <c r="C1579" s="18" t="s">
        <v>34712</v>
      </c>
      <c r="D1579" s="19">
        <v>265</v>
      </c>
    </row>
    <row r="1580" spans="1:4" s="20" customFormat="1" ht="16.350000000000001" customHeight="1" x14ac:dyDescent="0.2">
      <c r="A1580" s="17" t="s">
        <v>34713</v>
      </c>
      <c r="B1580" s="17" t="s">
        <v>34714</v>
      </c>
      <c r="C1580" s="18" t="s">
        <v>34715</v>
      </c>
      <c r="D1580" s="19">
        <v>299</v>
      </c>
    </row>
    <row r="1581" spans="1:4" s="20" customFormat="1" ht="16.350000000000001" customHeight="1" x14ac:dyDescent="0.2">
      <c r="A1581" s="17" t="s">
        <v>34716</v>
      </c>
      <c r="B1581" s="17" t="s">
        <v>34717</v>
      </c>
      <c r="C1581" s="18" t="s">
        <v>34718</v>
      </c>
      <c r="D1581" s="19">
        <v>298</v>
      </c>
    </row>
    <row r="1582" spans="1:4" s="20" customFormat="1" ht="16.350000000000001" customHeight="1" x14ac:dyDescent="0.2">
      <c r="A1582" s="17" t="s">
        <v>34719</v>
      </c>
      <c r="B1582" s="17" t="s">
        <v>34720</v>
      </c>
      <c r="C1582" s="18" t="s">
        <v>34721</v>
      </c>
      <c r="D1582" s="19">
        <v>375</v>
      </c>
    </row>
    <row r="1583" spans="1:4" s="20" customFormat="1" ht="16.350000000000001" customHeight="1" x14ac:dyDescent="0.2">
      <c r="A1583" s="17" t="s">
        <v>34722</v>
      </c>
      <c r="B1583" s="17" t="s">
        <v>34723</v>
      </c>
      <c r="C1583" s="18" t="s">
        <v>34724</v>
      </c>
      <c r="D1583" s="19">
        <v>482</v>
      </c>
    </row>
    <row r="1584" spans="1:4" s="20" customFormat="1" ht="16.350000000000001" customHeight="1" x14ac:dyDescent="0.2">
      <c r="A1584" s="17" t="s">
        <v>34725</v>
      </c>
      <c r="B1584" s="17" t="s">
        <v>34726</v>
      </c>
      <c r="C1584" s="18" t="s">
        <v>34727</v>
      </c>
      <c r="D1584" s="19">
        <v>695</v>
      </c>
    </row>
    <row r="1585" spans="1:4" s="20" customFormat="1" ht="16.350000000000001" customHeight="1" x14ac:dyDescent="0.2">
      <c r="A1585" s="17" t="s">
        <v>34728</v>
      </c>
      <c r="B1585" s="17" t="s">
        <v>34729</v>
      </c>
      <c r="C1585" s="18" t="s">
        <v>34730</v>
      </c>
      <c r="D1585" s="19">
        <v>750</v>
      </c>
    </row>
    <row r="1586" spans="1:4" s="20" customFormat="1" ht="16.350000000000001" customHeight="1" x14ac:dyDescent="0.2">
      <c r="A1586" s="17" t="s">
        <v>34731</v>
      </c>
      <c r="B1586" s="17" t="s">
        <v>34732</v>
      </c>
      <c r="C1586" s="18" t="s">
        <v>34733</v>
      </c>
      <c r="D1586" s="19">
        <v>115</v>
      </c>
    </row>
    <row r="1587" spans="1:4" s="20" customFormat="1" ht="16.350000000000001" customHeight="1" x14ac:dyDescent="0.2">
      <c r="A1587" s="17" t="s">
        <v>34734</v>
      </c>
      <c r="B1587" s="17" t="s">
        <v>34735</v>
      </c>
      <c r="C1587" s="18" t="s">
        <v>34736</v>
      </c>
      <c r="D1587" s="19">
        <v>144</v>
      </c>
    </row>
    <row r="1588" spans="1:4" s="20" customFormat="1" ht="16.350000000000001" customHeight="1" x14ac:dyDescent="0.2">
      <c r="A1588" s="17" t="s">
        <v>34737</v>
      </c>
      <c r="B1588" s="17" t="s">
        <v>34738</v>
      </c>
      <c r="C1588" s="18" t="s">
        <v>34739</v>
      </c>
      <c r="D1588" s="19">
        <v>183</v>
      </c>
    </row>
    <row r="1589" spans="1:4" s="20" customFormat="1" ht="16.350000000000001" customHeight="1" x14ac:dyDescent="0.2">
      <c r="A1589" s="17" t="s">
        <v>34740</v>
      </c>
      <c r="B1589" s="17" t="s">
        <v>34741</v>
      </c>
      <c r="C1589" s="18" t="s">
        <v>34742</v>
      </c>
      <c r="D1589" s="19">
        <v>278</v>
      </c>
    </row>
    <row r="1590" spans="1:4" s="20" customFormat="1" ht="16.350000000000001" customHeight="1" x14ac:dyDescent="0.2">
      <c r="A1590" s="17" t="s">
        <v>34743</v>
      </c>
      <c r="B1590" s="17" t="s">
        <v>34744</v>
      </c>
      <c r="C1590" s="18" t="s">
        <v>34745</v>
      </c>
      <c r="D1590" s="19">
        <v>310</v>
      </c>
    </row>
    <row r="1591" spans="1:4" s="20" customFormat="1" ht="16.350000000000001" customHeight="1" x14ac:dyDescent="0.2">
      <c r="A1591" s="17" t="s">
        <v>34746</v>
      </c>
      <c r="B1591" s="17" t="s">
        <v>34747</v>
      </c>
      <c r="C1591" s="18" t="s">
        <v>34748</v>
      </c>
      <c r="D1591" s="19">
        <v>464</v>
      </c>
    </row>
    <row r="1592" spans="1:4" s="20" customFormat="1" ht="16.350000000000001" customHeight="1" x14ac:dyDescent="0.2">
      <c r="A1592" s="17" t="s">
        <v>34749</v>
      </c>
      <c r="B1592" s="17" t="s">
        <v>34750</v>
      </c>
      <c r="C1592" s="18" t="s">
        <v>34751</v>
      </c>
      <c r="D1592" s="19">
        <v>586</v>
      </c>
    </row>
    <row r="1593" spans="1:4" s="20" customFormat="1" ht="16.350000000000001" customHeight="1" x14ac:dyDescent="0.2">
      <c r="A1593" s="17" t="s">
        <v>34752</v>
      </c>
      <c r="B1593" s="17" t="s">
        <v>34753</v>
      </c>
      <c r="C1593" s="18" t="s">
        <v>34754</v>
      </c>
      <c r="D1593" s="19">
        <v>55</v>
      </c>
    </row>
    <row r="1594" spans="1:4" s="20" customFormat="1" ht="16.350000000000001" customHeight="1" x14ac:dyDescent="0.2">
      <c r="A1594" s="17" t="s">
        <v>34755</v>
      </c>
      <c r="B1594" s="17" t="s">
        <v>34756</v>
      </c>
      <c r="C1594" s="18" t="s">
        <v>34757</v>
      </c>
      <c r="D1594" s="19">
        <v>76</v>
      </c>
    </row>
    <row r="1595" spans="1:4" s="20" customFormat="1" ht="16.350000000000001" customHeight="1" x14ac:dyDescent="0.2">
      <c r="A1595" s="17" t="s">
        <v>34758</v>
      </c>
      <c r="B1595" s="17" t="s">
        <v>34759</v>
      </c>
      <c r="C1595" s="18" t="s">
        <v>34760</v>
      </c>
      <c r="D1595" s="19">
        <v>99</v>
      </c>
    </row>
    <row r="1596" spans="1:4" s="20" customFormat="1" ht="16.350000000000001" customHeight="1" x14ac:dyDescent="0.2">
      <c r="A1596" s="17" t="s">
        <v>34761</v>
      </c>
      <c r="B1596" s="17" t="s">
        <v>34762</v>
      </c>
      <c r="C1596" s="18" t="s">
        <v>34763</v>
      </c>
      <c r="D1596" s="19">
        <v>61</v>
      </c>
    </row>
    <row r="1597" spans="1:4" s="20" customFormat="1" ht="16.350000000000001" customHeight="1" x14ac:dyDescent="0.2">
      <c r="A1597" s="17" t="s">
        <v>34764</v>
      </c>
      <c r="B1597" s="17" t="s">
        <v>34765</v>
      </c>
      <c r="C1597" s="18" t="s">
        <v>34766</v>
      </c>
      <c r="D1597" s="19">
        <v>81</v>
      </c>
    </row>
    <row r="1598" spans="1:4" s="20" customFormat="1" ht="16.350000000000001" customHeight="1" x14ac:dyDescent="0.2">
      <c r="A1598" s="17" t="s">
        <v>34767</v>
      </c>
      <c r="B1598" s="17" t="s">
        <v>34768</v>
      </c>
      <c r="C1598" s="18" t="s">
        <v>34769</v>
      </c>
      <c r="D1598" s="19">
        <v>101</v>
      </c>
    </row>
    <row r="1599" spans="1:4" s="20" customFormat="1" ht="16.350000000000001" customHeight="1" x14ac:dyDescent="0.2">
      <c r="A1599" s="17" t="s">
        <v>34770</v>
      </c>
      <c r="B1599" s="17" t="s">
        <v>34771</v>
      </c>
      <c r="C1599" s="18" t="s">
        <v>34772</v>
      </c>
      <c r="D1599" s="19">
        <v>92</v>
      </c>
    </row>
    <row r="1600" spans="1:4" s="20" customFormat="1" ht="16.350000000000001" customHeight="1" x14ac:dyDescent="0.2">
      <c r="A1600" s="17" t="s">
        <v>34773</v>
      </c>
      <c r="B1600" s="17" t="s">
        <v>34774</v>
      </c>
      <c r="C1600" s="18" t="s">
        <v>34775</v>
      </c>
      <c r="D1600" s="19">
        <v>125</v>
      </c>
    </row>
    <row r="1601" spans="1:4" s="20" customFormat="1" ht="16.350000000000001" customHeight="1" x14ac:dyDescent="0.2">
      <c r="A1601" s="17" t="s">
        <v>34776</v>
      </c>
      <c r="B1601" s="17" t="s">
        <v>34777</v>
      </c>
      <c r="C1601" s="18" t="s">
        <v>34778</v>
      </c>
      <c r="D1601" s="19">
        <v>161</v>
      </c>
    </row>
    <row r="1602" spans="1:4" s="20" customFormat="1" ht="16.350000000000001" customHeight="1" x14ac:dyDescent="0.2">
      <c r="A1602" s="17" t="s">
        <v>34779</v>
      </c>
      <c r="B1602" s="17" t="s">
        <v>34780</v>
      </c>
      <c r="C1602" s="18" t="s">
        <v>34781</v>
      </c>
      <c r="D1602" s="19">
        <v>98</v>
      </c>
    </row>
    <row r="1603" spans="1:4" s="20" customFormat="1" ht="16.350000000000001" customHeight="1" x14ac:dyDescent="0.2">
      <c r="A1603" s="17" t="s">
        <v>34782</v>
      </c>
      <c r="B1603" s="17" t="s">
        <v>34783</v>
      </c>
      <c r="C1603" s="18" t="s">
        <v>34784</v>
      </c>
      <c r="D1603" s="19">
        <v>98</v>
      </c>
    </row>
    <row r="1604" spans="1:4" s="20" customFormat="1" ht="16.350000000000001" customHeight="1" x14ac:dyDescent="0.2">
      <c r="A1604" s="17" t="s">
        <v>34785</v>
      </c>
      <c r="B1604" s="17" t="s">
        <v>34786</v>
      </c>
      <c r="C1604" s="18" t="s">
        <v>34787</v>
      </c>
      <c r="D1604" s="19">
        <v>128</v>
      </c>
    </row>
    <row r="1605" spans="1:4" s="20" customFormat="1" ht="16.350000000000001" customHeight="1" x14ac:dyDescent="0.2">
      <c r="A1605" s="17" t="s">
        <v>34788</v>
      </c>
      <c r="B1605" s="17" t="s">
        <v>34789</v>
      </c>
      <c r="C1605" s="18" t="s">
        <v>34790</v>
      </c>
      <c r="D1605" s="19">
        <v>57</v>
      </c>
    </row>
    <row r="1606" spans="1:4" s="20" customFormat="1" ht="16.350000000000001" customHeight="1" x14ac:dyDescent="0.2">
      <c r="A1606" s="17" t="s">
        <v>34791</v>
      </c>
      <c r="B1606" s="17" t="s">
        <v>34792</v>
      </c>
      <c r="C1606" s="18" t="s">
        <v>34793</v>
      </c>
      <c r="D1606" s="19">
        <v>86</v>
      </c>
    </row>
    <row r="1607" spans="1:4" s="20" customFormat="1" ht="16.350000000000001" customHeight="1" x14ac:dyDescent="0.2">
      <c r="A1607" s="17" t="s">
        <v>34794</v>
      </c>
      <c r="B1607" s="17" t="s">
        <v>34795</v>
      </c>
      <c r="C1607" s="18" t="s">
        <v>34796</v>
      </c>
      <c r="D1607" s="19">
        <v>86</v>
      </c>
    </row>
    <row r="1608" spans="1:4" s="20" customFormat="1" ht="16.350000000000001" customHeight="1" x14ac:dyDescent="0.2">
      <c r="A1608" s="17" t="s">
        <v>34797</v>
      </c>
      <c r="B1608" s="17" t="s">
        <v>34798</v>
      </c>
      <c r="C1608" s="18" t="s">
        <v>34799</v>
      </c>
      <c r="D1608" s="19">
        <v>15</v>
      </c>
    </row>
    <row r="1609" spans="1:4" s="20" customFormat="1" ht="16.350000000000001" customHeight="1" x14ac:dyDescent="0.2">
      <c r="A1609" s="17" t="s">
        <v>34800</v>
      </c>
      <c r="B1609" s="17" t="s">
        <v>34801</v>
      </c>
      <c r="C1609" s="18" t="s">
        <v>34802</v>
      </c>
      <c r="D1609" s="19">
        <v>15</v>
      </c>
    </row>
    <row r="1610" spans="1:4" s="20" customFormat="1" ht="16.350000000000001" customHeight="1" x14ac:dyDescent="0.2">
      <c r="A1610" s="17" t="s">
        <v>34803</v>
      </c>
      <c r="B1610" s="17" t="s">
        <v>34804</v>
      </c>
      <c r="C1610" s="18" t="s">
        <v>34805</v>
      </c>
      <c r="D1610" s="19">
        <v>45</v>
      </c>
    </row>
    <row r="1611" spans="1:4" s="20" customFormat="1" ht="16.350000000000001" customHeight="1" x14ac:dyDescent="0.2">
      <c r="A1611" s="17" t="s">
        <v>34806</v>
      </c>
      <c r="B1611" s="17" t="s">
        <v>34807</v>
      </c>
      <c r="C1611" s="18" t="s">
        <v>34808</v>
      </c>
      <c r="D1611" s="19">
        <v>44</v>
      </c>
    </row>
    <row r="1612" spans="1:4" s="20" customFormat="1" ht="16.350000000000001" customHeight="1" x14ac:dyDescent="0.2">
      <c r="A1612" s="17" t="s">
        <v>34809</v>
      </c>
      <c r="B1612" s="17" t="s">
        <v>34810</v>
      </c>
      <c r="C1612" s="18" t="s">
        <v>34811</v>
      </c>
      <c r="D1612" s="19">
        <v>61</v>
      </c>
    </row>
    <row r="1613" spans="1:4" s="20" customFormat="1" ht="16.350000000000001" customHeight="1" x14ac:dyDescent="0.2">
      <c r="A1613" s="17" t="s">
        <v>34812</v>
      </c>
      <c r="B1613" s="17" t="s">
        <v>34813</v>
      </c>
      <c r="C1613" s="18" t="s">
        <v>34814</v>
      </c>
      <c r="D1613" s="19">
        <v>79</v>
      </c>
    </row>
    <row r="1614" spans="1:4" s="20" customFormat="1" ht="16.350000000000001" customHeight="1" x14ac:dyDescent="0.2">
      <c r="A1614" s="17" t="s">
        <v>34815</v>
      </c>
      <c r="B1614" s="17" t="s">
        <v>34816</v>
      </c>
      <c r="C1614" s="18" t="s">
        <v>34817</v>
      </c>
      <c r="D1614" s="19">
        <v>179</v>
      </c>
    </row>
    <row r="1615" spans="1:4" s="20" customFormat="1" ht="16.350000000000001" customHeight="1" x14ac:dyDescent="0.2">
      <c r="A1615" s="17" t="s">
        <v>34818</v>
      </c>
      <c r="B1615" s="17" t="s">
        <v>34819</v>
      </c>
      <c r="C1615" s="18" t="s">
        <v>34820</v>
      </c>
      <c r="D1615" s="19">
        <v>322</v>
      </c>
    </row>
    <row r="1616" spans="1:4" s="20" customFormat="1" ht="16.350000000000001" customHeight="1" x14ac:dyDescent="0.2">
      <c r="A1616" s="17" t="s">
        <v>34821</v>
      </c>
      <c r="B1616" s="17" t="s">
        <v>34822</v>
      </c>
      <c r="C1616" s="18" t="s">
        <v>34823</v>
      </c>
      <c r="D1616" s="19">
        <v>635</v>
      </c>
    </row>
    <row r="1617" spans="1:4" s="20" customFormat="1" ht="16.350000000000001" customHeight="1" x14ac:dyDescent="0.2">
      <c r="A1617" s="17" t="s">
        <v>34824</v>
      </c>
      <c r="B1617" s="17" t="s">
        <v>34825</v>
      </c>
      <c r="C1617" s="18" t="s">
        <v>34826</v>
      </c>
      <c r="D1617" s="19">
        <v>850</v>
      </c>
    </row>
    <row r="1618" spans="1:4" s="20" customFormat="1" ht="16.350000000000001" customHeight="1" x14ac:dyDescent="0.2">
      <c r="A1618" s="17" t="s">
        <v>34827</v>
      </c>
      <c r="B1618" s="17" t="s">
        <v>34828</v>
      </c>
      <c r="C1618" s="18" t="s">
        <v>34829</v>
      </c>
      <c r="D1618" s="19">
        <v>48</v>
      </c>
    </row>
    <row r="1619" spans="1:4" s="20" customFormat="1" ht="16.350000000000001" customHeight="1" x14ac:dyDescent="0.2">
      <c r="A1619" s="17" t="s">
        <v>34830</v>
      </c>
      <c r="B1619" s="17" t="s">
        <v>34831</v>
      </c>
      <c r="C1619" s="18" t="s">
        <v>34832</v>
      </c>
      <c r="D1619" s="19">
        <v>47</v>
      </c>
    </row>
    <row r="1620" spans="1:4" s="20" customFormat="1" ht="16.350000000000001" customHeight="1" x14ac:dyDescent="0.2">
      <c r="A1620" s="17" t="s">
        <v>34833</v>
      </c>
      <c r="B1620" s="17" t="s">
        <v>34834</v>
      </c>
      <c r="C1620" s="18" t="s">
        <v>34835</v>
      </c>
      <c r="D1620" s="19">
        <v>62</v>
      </c>
    </row>
    <row r="1621" spans="1:4" s="20" customFormat="1" ht="16.350000000000001" customHeight="1" x14ac:dyDescent="0.2">
      <c r="A1621" s="17" t="s">
        <v>34836</v>
      </c>
      <c r="B1621" s="17" t="s">
        <v>34837</v>
      </c>
      <c r="C1621" s="18" t="s">
        <v>34838</v>
      </c>
      <c r="D1621" s="19">
        <v>77</v>
      </c>
    </row>
    <row r="1622" spans="1:4" s="20" customFormat="1" ht="16.350000000000001" customHeight="1" x14ac:dyDescent="0.2">
      <c r="A1622" s="17" t="s">
        <v>34839</v>
      </c>
      <c r="B1622" s="17" t="s">
        <v>34840</v>
      </c>
      <c r="C1622" s="18" t="s">
        <v>34841</v>
      </c>
      <c r="D1622" s="19">
        <v>163</v>
      </c>
    </row>
    <row r="1623" spans="1:4" s="20" customFormat="1" ht="16.350000000000001" customHeight="1" x14ac:dyDescent="0.2">
      <c r="A1623" s="17" t="s">
        <v>34842</v>
      </c>
      <c r="B1623" s="17" t="s">
        <v>34843</v>
      </c>
      <c r="C1623" s="18" t="s">
        <v>34844</v>
      </c>
      <c r="D1623" s="19">
        <v>326</v>
      </c>
    </row>
    <row r="1624" spans="1:4" s="20" customFormat="1" ht="16.350000000000001" customHeight="1" x14ac:dyDescent="0.2">
      <c r="A1624" s="17" t="s">
        <v>34845</v>
      </c>
      <c r="B1624" s="17" t="s">
        <v>34846</v>
      </c>
      <c r="C1624" s="18" t="s">
        <v>34847</v>
      </c>
      <c r="D1624" s="19">
        <v>622</v>
      </c>
    </row>
    <row r="1625" spans="1:4" s="20" customFormat="1" ht="16.350000000000001" customHeight="1" x14ac:dyDescent="0.2">
      <c r="A1625" s="17" t="s">
        <v>34848</v>
      </c>
      <c r="B1625" s="17" t="s">
        <v>34849</v>
      </c>
      <c r="C1625" s="18" t="s">
        <v>34850</v>
      </c>
      <c r="D1625" s="19">
        <v>839</v>
      </c>
    </row>
    <row r="1626" spans="1:4" s="20" customFormat="1" ht="16.350000000000001" customHeight="1" x14ac:dyDescent="0.2">
      <c r="A1626" s="17" t="s">
        <v>34851</v>
      </c>
      <c r="B1626" s="17" t="s">
        <v>34852</v>
      </c>
      <c r="C1626" s="18" t="s">
        <v>34853</v>
      </c>
      <c r="D1626" s="19">
        <v>42</v>
      </c>
    </row>
    <row r="1627" spans="1:4" s="20" customFormat="1" ht="16.350000000000001" customHeight="1" x14ac:dyDescent="0.2">
      <c r="A1627" s="17" t="s">
        <v>34854</v>
      </c>
      <c r="B1627" s="17" t="s">
        <v>34855</v>
      </c>
      <c r="C1627" s="18" t="s">
        <v>34856</v>
      </c>
      <c r="D1627" s="19">
        <v>42</v>
      </c>
    </row>
    <row r="1628" spans="1:4" s="20" customFormat="1" ht="16.350000000000001" customHeight="1" x14ac:dyDescent="0.2">
      <c r="A1628" s="17" t="s">
        <v>34857</v>
      </c>
      <c r="B1628" s="17" t="s">
        <v>34858</v>
      </c>
      <c r="C1628" s="18" t="s">
        <v>34859</v>
      </c>
      <c r="D1628" s="19">
        <v>55</v>
      </c>
    </row>
    <row r="1629" spans="1:4" s="20" customFormat="1" ht="16.350000000000001" customHeight="1" x14ac:dyDescent="0.2">
      <c r="A1629" s="17" t="s">
        <v>34860</v>
      </c>
      <c r="B1629" s="17" t="s">
        <v>34861</v>
      </c>
      <c r="C1629" s="18" t="s">
        <v>34862</v>
      </c>
      <c r="D1629" s="19">
        <v>62</v>
      </c>
    </row>
    <row r="1630" spans="1:4" s="20" customFormat="1" ht="16.350000000000001" customHeight="1" x14ac:dyDescent="0.2">
      <c r="A1630" s="17" t="s">
        <v>34863</v>
      </c>
      <c r="B1630" s="17" t="s">
        <v>34864</v>
      </c>
      <c r="C1630" s="18" t="s">
        <v>34865</v>
      </c>
      <c r="D1630" s="19">
        <v>211</v>
      </c>
    </row>
    <row r="1631" spans="1:4" s="20" customFormat="1" ht="16.350000000000001" customHeight="1" x14ac:dyDescent="0.2">
      <c r="A1631" s="17" t="s">
        <v>34866</v>
      </c>
      <c r="B1631" s="17" t="s">
        <v>34867</v>
      </c>
      <c r="C1631" s="18" t="s">
        <v>34868</v>
      </c>
      <c r="D1631" s="19">
        <v>296</v>
      </c>
    </row>
    <row r="1632" spans="1:4" s="20" customFormat="1" ht="16.350000000000001" customHeight="1" x14ac:dyDescent="0.2">
      <c r="A1632" s="17" t="s">
        <v>34869</v>
      </c>
      <c r="B1632" s="17" t="s">
        <v>34870</v>
      </c>
      <c r="C1632" s="18" t="s">
        <v>34871</v>
      </c>
      <c r="D1632" s="19">
        <v>464</v>
      </c>
    </row>
    <row r="1633" spans="1:4" s="20" customFormat="1" ht="16.350000000000001" customHeight="1" x14ac:dyDescent="0.2">
      <c r="A1633" s="17" t="s">
        <v>34872</v>
      </c>
      <c r="B1633" s="17" t="s">
        <v>34873</v>
      </c>
      <c r="C1633" s="18" t="s">
        <v>34874</v>
      </c>
      <c r="D1633" s="19">
        <v>688</v>
      </c>
    </row>
    <row r="1634" spans="1:4" s="20" customFormat="1" ht="16.350000000000001" customHeight="1" x14ac:dyDescent="0.2">
      <c r="A1634" s="17" t="s">
        <v>34875</v>
      </c>
      <c r="B1634" s="17" t="s">
        <v>34876</v>
      </c>
      <c r="C1634" s="18" t="s">
        <v>34877</v>
      </c>
      <c r="D1634" s="19">
        <v>53</v>
      </c>
    </row>
    <row r="1635" spans="1:4" s="20" customFormat="1" ht="16.350000000000001" customHeight="1" x14ac:dyDescent="0.2">
      <c r="A1635" s="17" t="s">
        <v>34878</v>
      </c>
      <c r="B1635" s="17" t="s">
        <v>34879</v>
      </c>
      <c r="C1635" s="18" t="s">
        <v>34880</v>
      </c>
      <c r="D1635" s="19">
        <v>52</v>
      </c>
    </row>
    <row r="1636" spans="1:4" s="20" customFormat="1" ht="16.350000000000001" customHeight="1" x14ac:dyDescent="0.2">
      <c r="A1636" s="17" t="s">
        <v>34881</v>
      </c>
      <c r="B1636" s="17" t="s">
        <v>34882</v>
      </c>
      <c r="C1636" s="18" t="s">
        <v>34883</v>
      </c>
      <c r="D1636" s="19">
        <v>54</v>
      </c>
    </row>
    <row r="1637" spans="1:4" s="20" customFormat="1" ht="16.350000000000001" customHeight="1" x14ac:dyDescent="0.2">
      <c r="A1637" s="17" t="s">
        <v>34884</v>
      </c>
      <c r="B1637" s="17" t="s">
        <v>34885</v>
      </c>
      <c r="C1637" s="18" t="s">
        <v>34886</v>
      </c>
      <c r="D1637" s="19">
        <v>67</v>
      </c>
    </row>
    <row r="1638" spans="1:4" s="20" customFormat="1" ht="16.350000000000001" customHeight="1" x14ac:dyDescent="0.2">
      <c r="A1638" s="17" t="s">
        <v>34887</v>
      </c>
      <c r="B1638" s="17" t="s">
        <v>34888</v>
      </c>
      <c r="C1638" s="18" t="s">
        <v>34889</v>
      </c>
      <c r="D1638" s="19">
        <v>213</v>
      </c>
    </row>
    <row r="1639" spans="1:4" s="20" customFormat="1" ht="16.350000000000001" customHeight="1" x14ac:dyDescent="0.2">
      <c r="A1639" s="17" t="s">
        <v>34890</v>
      </c>
      <c r="B1639" s="17" t="s">
        <v>34891</v>
      </c>
      <c r="C1639" s="18" t="s">
        <v>34892</v>
      </c>
      <c r="D1639" s="19">
        <v>307</v>
      </c>
    </row>
    <row r="1640" spans="1:4" s="20" customFormat="1" ht="16.350000000000001" customHeight="1" x14ac:dyDescent="0.2">
      <c r="A1640" s="17" t="s">
        <v>34893</v>
      </c>
      <c r="B1640" s="17" t="s">
        <v>34894</v>
      </c>
      <c r="C1640" s="18" t="s">
        <v>34895</v>
      </c>
      <c r="D1640" s="19">
        <v>498</v>
      </c>
    </row>
    <row r="1641" spans="1:4" s="20" customFormat="1" ht="16.350000000000001" customHeight="1" x14ac:dyDescent="0.2">
      <c r="A1641" s="17" t="s">
        <v>34896</v>
      </c>
      <c r="B1641" s="17" t="s">
        <v>34897</v>
      </c>
      <c r="C1641" s="18" t="s">
        <v>34898</v>
      </c>
      <c r="D1641" s="19">
        <v>698</v>
      </c>
    </row>
    <row r="1642" spans="1:4" s="20" customFormat="1" ht="16.350000000000001" customHeight="1" x14ac:dyDescent="0.2">
      <c r="A1642" s="17" t="s">
        <v>34899</v>
      </c>
      <c r="B1642" s="17" t="s">
        <v>34900</v>
      </c>
      <c r="C1642" s="18" t="s">
        <v>34901</v>
      </c>
      <c r="D1642" s="19">
        <v>293</v>
      </c>
    </row>
    <row r="1643" spans="1:4" s="20" customFormat="1" ht="16.350000000000001" customHeight="1" x14ac:dyDescent="0.2">
      <c r="A1643" s="17" t="s">
        <v>34902</v>
      </c>
      <c r="B1643" s="17" t="s">
        <v>34903</v>
      </c>
      <c r="C1643" s="18" t="s">
        <v>34904</v>
      </c>
      <c r="D1643" s="19">
        <v>317</v>
      </c>
    </row>
    <row r="1644" spans="1:4" s="20" customFormat="1" ht="16.350000000000001" customHeight="1" x14ac:dyDescent="0.2">
      <c r="A1644" s="17" t="s">
        <v>34905</v>
      </c>
      <c r="B1644" s="17" t="s">
        <v>34906</v>
      </c>
      <c r="C1644" s="18" t="s">
        <v>34907</v>
      </c>
      <c r="D1644" s="19">
        <v>366</v>
      </c>
    </row>
    <row r="1645" spans="1:4" s="20" customFormat="1" ht="16.350000000000001" customHeight="1" x14ac:dyDescent="0.2">
      <c r="A1645" s="17" t="s">
        <v>34908</v>
      </c>
      <c r="B1645" s="17" t="s">
        <v>34909</v>
      </c>
      <c r="C1645" s="18" t="s">
        <v>34910</v>
      </c>
      <c r="D1645" s="19">
        <v>112</v>
      </c>
    </row>
    <row r="1646" spans="1:4" s="20" customFormat="1" ht="16.350000000000001" customHeight="1" x14ac:dyDescent="0.2">
      <c r="A1646" s="17" t="s">
        <v>34911</v>
      </c>
      <c r="B1646" s="17" t="s">
        <v>34912</v>
      </c>
      <c r="C1646" s="18" t="s">
        <v>34913</v>
      </c>
      <c r="D1646" s="19">
        <v>112</v>
      </c>
    </row>
    <row r="1647" spans="1:4" s="20" customFormat="1" ht="16.350000000000001" customHeight="1" x14ac:dyDescent="0.2">
      <c r="A1647" s="17" t="s">
        <v>34914</v>
      </c>
      <c r="B1647" s="17" t="s">
        <v>34915</v>
      </c>
      <c r="C1647" s="18" t="s">
        <v>34916</v>
      </c>
      <c r="D1647" s="19">
        <v>167</v>
      </c>
    </row>
    <row r="1648" spans="1:4" s="20" customFormat="1" ht="16.350000000000001" customHeight="1" x14ac:dyDescent="0.2">
      <c r="A1648" s="17" t="s">
        <v>34917</v>
      </c>
      <c r="B1648" s="17" t="s">
        <v>34918</v>
      </c>
      <c r="C1648" s="18" t="s">
        <v>34919</v>
      </c>
      <c r="D1648" s="19">
        <v>215</v>
      </c>
    </row>
    <row r="1649" spans="1:4" s="20" customFormat="1" ht="16.350000000000001" customHeight="1" x14ac:dyDescent="0.2">
      <c r="A1649" s="17" t="s">
        <v>34920</v>
      </c>
      <c r="B1649" s="17" t="s">
        <v>34921</v>
      </c>
      <c r="C1649" s="18" t="s">
        <v>34922</v>
      </c>
      <c r="D1649" s="19">
        <v>73</v>
      </c>
    </row>
    <row r="1650" spans="1:4" s="20" customFormat="1" ht="16.350000000000001" customHeight="1" x14ac:dyDescent="0.2">
      <c r="A1650" s="17" t="s">
        <v>34923</v>
      </c>
      <c r="B1650" s="17" t="s">
        <v>34924</v>
      </c>
      <c r="C1650" s="18" t="s">
        <v>34925</v>
      </c>
      <c r="D1650" s="19">
        <v>71</v>
      </c>
    </row>
    <row r="1651" spans="1:4" s="20" customFormat="1" ht="16.350000000000001" customHeight="1" x14ac:dyDescent="0.2">
      <c r="A1651" s="17" t="s">
        <v>34926</v>
      </c>
      <c r="B1651" s="17" t="s">
        <v>34927</v>
      </c>
      <c r="C1651" s="18" t="s">
        <v>34928</v>
      </c>
      <c r="D1651" s="19">
        <v>96</v>
      </c>
    </row>
    <row r="1652" spans="1:4" s="20" customFormat="1" ht="16.350000000000001" customHeight="1" x14ac:dyDescent="0.2">
      <c r="A1652" s="17" t="s">
        <v>34929</v>
      </c>
      <c r="B1652" s="17" t="s">
        <v>34930</v>
      </c>
      <c r="C1652" s="18" t="s">
        <v>34931</v>
      </c>
      <c r="D1652" s="19">
        <v>124</v>
      </c>
    </row>
    <row r="1653" spans="1:4" s="20" customFormat="1" ht="16.350000000000001" customHeight="1" x14ac:dyDescent="0.2">
      <c r="A1653" s="17" t="s">
        <v>34932</v>
      </c>
      <c r="B1653" s="17" t="s">
        <v>34933</v>
      </c>
      <c r="C1653" s="18" t="s">
        <v>34934</v>
      </c>
      <c r="D1653" s="19">
        <v>225</v>
      </c>
    </row>
    <row r="1654" spans="1:4" s="20" customFormat="1" ht="16.350000000000001" customHeight="1" x14ac:dyDescent="0.2">
      <c r="A1654" s="17" t="s">
        <v>34935</v>
      </c>
      <c r="B1654" s="17" t="s">
        <v>34936</v>
      </c>
      <c r="C1654" s="18" t="s">
        <v>34937</v>
      </c>
      <c r="D1654" s="19">
        <v>382</v>
      </c>
    </row>
    <row r="1655" spans="1:4" s="20" customFormat="1" ht="16.350000000000001" customHeight="1" x14ac:dyDescent="0.2">
      <c r="A1655" s="17" t="s">
        <v>34938</v>
      </c>
      <c r="B1655" s="17" t="s">
        <v>34939</v>
      </c>
      <c r="C1655" s="18" t="s">
        <v>34940</v>
      </c>
      <c r="D1655" s="19">
        <v>742</v>
      </c>
    </row>
    <row r="1656" spans="1:4" s="20" customFormat="1" ht="16.350000000000001" customHeight="1" x14ac:dyDescent="0.2">
      <c r="A1656" s="17" t="s">
        <v>34941</v>
      </c>
      <c r="B1656" s="17" t="s">
        <v>34942</v>
      </c>
      <c r="C1656" s="18" t="s">
        <v>34943</v>
      </c>
      <c r="D1656" s="19">
        <v>918</v>
      </c>
    </row>
    <row r="1657" spans="1:4" s="20" customFormat="1" ht="16.350000000000001" customHeight="1" x14ac:dyDescent="0.2">
      <c r="A1657" s="17" t="s">
        <v>34944</v>
      </c>
      <c r="B1657" s="17" t="s">
        <v>34945</v>
      </c>
      <c r="C1657" s="18" t="s">
        <v>34946</v>
      </c>
      <c r="D1657" s="19">
        <v>209</v>
      </c>
    </row>
    <row r="1658" spans="1:4" s="20" customFormat="1" ht="16.350000000000001" customHeight="1" x14ac:dyDescent="0.2">
      <c r="A1658" s="17" t="s">
        <v>34947</v>
      </c>
      <c r="B1658" s="17" t="s">
        <v>34948</v>
      </c>
      <c r="C1658" s="18" t="s">
        <v>34949</v>
      </c>
      <c r="D1658" s="19">
        <v>241</v>
      </c>
    </row>
    <row r="1659" spans="1:4" s="20" customFormat="1" ht="16.350000000000001" customHeight="1" x14ac:dyDescent="0.2">
      <c r="A1659" s="17" t="s">
        <v>34950</v>
      </c>
      <c r="B1659" s="17" t="s">
        <v>34951</v>
      </c>
      <c r="C1659" s="18" t="s">
        <v>34952</v>
      </c>
      <c r="D1659" s="19">
        <v>171</v>
      </c>
    </row>
    <row r="1660" spans="1:4" s="20" customFormat="1" ht="16.350000000000001" customHeight="1" x14ac:dyDescent="0.2">
      <c r="A1660" s="17" t="s">
        <v>34953</v>
      </c>
      <c r="B1660" s="17" t="s">
        <v>34954</v>
      </c>
      <c r="C1660" s="18" t="s">
        <v>34955</v>
      </c>
      <c r="D1660" s="19">
        <v>88</v>
      </c>
    </row>
    <row r="1661" spans="1:4" s="20" customFormat="1" ht="16.350000000000001" customHeight="1" x14ac:dyDescent="0.2">
      <c r="A1661" s="17" t="s">
        <v>34956</v>
      </c>
      <c r="B1661" s="17" t="s">
        <v>34957</v>
      </c>
      <c r="C1661" s="18" t="s">
        <v>34958</v>
      </c>
      <c r="D1661" s="19">
        <v>172</v>
      </c>
    </row>
    <row r="1662" spans="1:4" s="20" customFormat="1" ht="16.350000000000001" customHeight="1" x14ac:dyDescent="0.2">
      <c r="A1662" s="17" t="s">
        <v>34959</v>
      </c>
      <c r="B1662" s="17" t="s">
        <v>34960</v>
      </c>
      <c r="C1662" s="18" t="s">
        <v>34961</v>
      </c>
      <c r="D1662" s="19">
        <v>250</v>
      </c>
    </row>
    <row r="1663" spans="1:4" s="20" customFormat="1" ht="16.350000000000001" customHeight="1" x14ac:dyDescent="0.2">
      <c r="A1663" s="17" t="s">
        <v>34962</v>
      </c>
      <c r="B1663" s="17" t="s">
        <v>34963</v>
      </c>
      <c r="C1663" s="18" t="s">
        <v>34964</v>
      </c>
      <c r="D1663" s="19">
        <v>196</v>
      </c>
    </row>
    <row r="1664" spans="1:4" s="20" customFormat="1" ht="16.350000000000001" customHeight="1" x14ac:dyDescent="0.2">
      <c r="A1664" s="17" t="s">
        <v>34965</v>
      </c>
      <c r="B1664" s="17" t="s">
        <v>34966</v>
      </c>
      <c r="C1664" s="18" t="s">
        <v>34967</v>
      </c>
      <c r="D1664" s="19">
        <v>209</v>
      </c>
    </row>
    <row r="1665" spans="1:4" s="20" customFormat="1" ht="16.350000000000001" customHeight="1" x14ac:dyDescent="0.2">
      <c r="A1665" s="17" t="s">
        <v>34968</v>
      </c>
      <c r="B1665" s="17" t="s">
        <v>34969</v>
      </c>
      <c r="C1665" s="18" t="s">
        <v>34970</v>
      </c>
      <c r="D1665" s="19">
        <v>105</v>
      </c>
    </row>
    <row r="1666" spans="1:4" s="20" customFormat="1" ht="16.350000000000001" customHeight="1" x14ac:dyDescent="0.2">
      <c r="A1666" s="17" t="s">
        <v>34971</v>
      </c>
      <c r="B1666" s="17" t="s">
        <v>34972</v>
      </c>
      <c r="C1666" s="18" t="s">
        <v>34973</v>
      </c>
      <c r="D1666" s="19">
        <v>232</v>
      </c>
    </row>
    <row r="1667" spans="1:4" s="20" customFormat="1" ht="16.350000000000001" customHeight="1" x14ac:dyDescent="0.2">
      <c r="A1667" s="17" t="s">
        <v>34974</v>
      </c>
      <c r="B1667" s="17" t="s">
        <v>34975</v>
      </c>
      <c r="C1667" s="18" t="s">
        <v>34976</v>
      </c>
      <c r="D1667" s="19">
        <v>209</v>
      </c>
    </row>
    <row r="1668" spans="1:4" s="20" customFormat="1" ht="16.350000000000001" customHeight="1" x14ac:dyDescent="0.2">
      <c r="A1668" s="17" t="s">
        <v>34977</v>
      </c>
      <c r="B1668" s="17" t="s">
        <v>34978</v>
      </c>
      <c r="C1668" s="18" t="s">
        <v>34979</v>
      </c>
      <c r="D1668" s="19">
        <v>135</v>
      </c>
    </row>
    <row r="1669" spans="1:4" s="20" customFormat="1" ht="16.350000000000001" customHeight="1" x14ac:dyDescent="0.2">
      <c r="A1669" s="17" t="s">
        <v>34980</v>
      </c>
      <c r="B1669" s="17" t="s">
        <v>34981</v>
      </c>
      <c r="C1669" s="18" t="s">
        <v>34982</v>
      </c>
      <c r="D1669" s="19">
        <v>201</v>
      </c>
    </row>
    <row r="1670" spans="1:4" s="20" customFormat="1" ht="16.350000000000001" customHeight="1" x14ac:dyDescent="0.2">
      <c r="A1670" s="17" t="s">
        <v>34983</v>
      </c>
      <c r="B1670" s="17" t="s">
        <v>34984</v>
      </c>
      <c r="C1670" s="18" t="s">
        <v>34985</v>
      </c>
      <c r="D1670" s="19">
        <v>254</v>
      </c>
    </row>
    <row r="1671" spans="1:4" s="20" customFormat="1" ht="16.350000000000001" customHeight="1" x14ac:dyDescent="0.2">
      <c r="A1671" s="17" t="s">
        <v>34986</v>
      </c>
      <c r="B1671" s="17" t="s">
        <v>34987</v>
      </c>
      <c r="C1671" s="18" t="s">
        <v>34988</v>
      </c>
      <c r="D1671" s="19">
        <v>401</v>
      </c>
    </row>
    <row r="1672" spans="1:4" s="20" customFormat="1" ht="16.350000000000001" customHeight="1" x14ac:dyDescent="0.2">
      <c r="A1672" s="17" t="s">
        <v>34989</v>
      </c>
      <c r="B1672" s="17" t="s">
        <v>34990</v>
      </c>
      <c r="C1672" s="18" t="s">
        <v>34991</v>
      </c>
      <c r="D1672" s="19">
        <v>257</v>
      </c>
    </row>
    <row r="1673" spans="1:4" s="20" customFormat="1" ht="16.350000000000001" customHeight="1" x14ac:dyDescent="0.2">
      <c r="A1673" s="17" t="s">
        <v>34992</v>
      </c>
      <c r="B1673" s="17" t="s">
        <v>34993</v>
      </c>
      <c r="C1673" s="18" t="s">
        <v>34994</v>
      </c>
      <c r="D1673" s="19">
        <v>355</v>
      </c>
    </row>
    <row r="1674" spans="1:4" s="20" customFormat="1" ht="16.350000000000001" customHeight="1" x14ac:dyDescent="0.2">
      <c r="A1674" s="17" t="s">
        <v>34995</v>
      </c>
      <c r="B1674" s="17" t="s">
        <v>34996</v>
      </c>
      <c r="C1674" s="18" t="s">
        <v>34997</v>
      </c>
      <c r="D1674" s="19">
        <v>346</v>
      </c>
    </row>
    <row r="1675" spans="1:4" s="20" customFormat="1" ht="16.350000000000001" customHeight="1" x14ac:dyDescent="0.2">
      <c r="A1675" s="17" t="s">
        <v>34998</v>
      </c>
      <c r="B1675" s="17" t="s">
        <v>34999</v>
      </c>
      <c r="C1675" s="18" t="s">
        <v>35000</v>
      </c>
      <c r="D1675" s="19">
        <v>256</v>
      </c>
    </row>
    <row r="1676" spans="1:4" s="20" customFormat="1" ht="16.350000000000001" customHeight="1" x14ac:dyDescent="0.2">
      <c r="A1676" s="17" t="s">
        <v>35001</v>
      </c>
      <c r="B1676" s="17" t="s">
        <v>35002</v>
      </c>
      <c r="C1676" s="18" t="s">
        <v>35003</v>
      </c>
      <c r="D1676" s="19">
        <v>392</v>
      </c>
    </row>
    <row r="1677" spans="1:4" s="20" customFormat="1" ht="16.350000000000001" customHeight="1" x14ac:dyDescent="0.2">
      <c r="A1677" s="17" t="s">
        <v>35004</v>
      </c>
      <c r="B1677" s="17" t="s">
        <v>35005</v>
      </c>
      <c r="C1677" s="18" t="s">
        <v>35006</v>
      </c>
      <c r="D1677" s="19">
        <v>378</v>
      </c>
    </row>
    <row r="1678" spans="1:4" s="20" customFormat="1" ht="16.350000000000001" customHeight="1" x14ac:dyDescent="0.2">
      <c r="A1678" s="17" t="s">
        <v>35007</v>
      </c>
      <c r="B1678" s="17" t="s">
        <v>35008</v>
      </c>
      <c r="C1678" s="18" t="s">
        <v>35009</v>
      </c>
      <c r="D1678" s="19">
        <v>400</v>
      </c>
    </row>
    <row r="1679" spans="1:4" s="20" customFormat="1" ht="16.350000000000001" customHeight="1" x14ac:dyDescent="0.2">
      <c r="A1679" s="17" t="s">
        <v>35010</v>
      </c>
      <c r="B1679" s="17" t="s">
        <v>35011</v>
      </c>
      <c r="C1679" s="18" t="s">
        <v>35012</v>
      </c>
      <c r="D1679" s="19">
        <v>566</v>
      </c>
    </row>
    <row r="1680" spans="1:4" s="20" customFormat="1" ht="16.350000000000001" customHeight="1" x14ac:dyDescent="0.2">
      <c r="A1680" s="17" t="s">
        <v>35013</v>
      </c>
      <c r="B1680" s="17" t="s">
        <v>35014</v>
      </c>
      <c r="C1680" s="18" t="s">
        <v>35015</v>
      </c>
      <c r="D1680" s="19">
        <v>366</v>
      </c>
    </row>
    <row r="1681" spans="1:4" s="20" customFormat="1" ht="16.350000000000001" customHeight="1" x14ac:dyDescent="0.2">
      <c r="A1681" s="17" t="s">
        <v>35016</v>
      </c>
      <c r="B1681" s="17" t="s">
        <v>35017</v>
      </c>
      <c r="C1681" s="18" t="s">
        <v>35018</v>
      </c>
      <c r="D1681" s="19">
        <v>664</v>
      </c>
    </row>
    <row r="1682" spans="1:4" s="20" customFormat="1" ht="16.350000000000001" customHeight="1" x14ac:dyDescent="0.2">
      <c r="A1682" s="17" t="s">
        <v>35019</v>
      </c>
      <c r="B1682" s="17" t="s">
        <v>35020</v>
      </c>
      <c r="C1682" s="18" t="s">
        <v>35021</v>
      </c>
      <c r="D1682" s="19">
        <v>674</v>
      </c>
    </row>
    <row r="1683" spans="1:4" s="20" customFormat="1" ht="16.350000000000001" customHeight="1" x14ac:dyDescent="0.2">
      <c r="A1683" s="17" t="s">
        <v>35022</v>
      </c>
      <c r="B1683" s="17" t="s">
        <v>35023</v>
      </c>
      <c r="C1683" s="18" t="s">
        <v>35024</v>
      </c>
      <c r="D1683" s="19">
        <v>698</v>
      </c>
    </row>
    <row r="1684" spans="1:4" s="20" customFormat="1" ht="16.350000000000001" customHeight="1" x14ac:dyDescent="0.2">
      <c r="A1684" s="17" t="s">
        <v>35025</v>
      </c>
      <c r="B1684" s="17" t="s">
        <v>35026</v>
      </c>
      <c r="C1684" s="18" t="s">
        <v>35027</v>
      </c>
      <c r="D1684" s="19">
        <v>1043</v>
      </c>
    </row>
    <row r="1685" spans="1:4" s="20" customFormat="1" ht="16.350000000000001" customHeight="1" x14ac:dyDescent="0.2">
      <c r="A1685" s="17" t="s">
        <v>35028</v>
      </c>
      <c r="B1685" s="17" t="s">
        <v>35029</v>
      </c>
      <c r="C1685" s="18" t="s">
        <v>35030</v>
      </c>
      <c r="D1685" s="19">
        <v>1074</v>
      </c>
    </row>
    <row r="1686" spans="1:4" s="20" customFormat="1" ht="16.350000000000001" customHeight="1" x14ac:dyDescent="0.2">
      <c r="A1686" s="17" t="s">
        <v>35031</v>
      </c>
      <c r="B1686" s="17" t="s">
        <v>35032</v>
      </c>
      <c r="C1686" s="18" t="s">
        <v>35033</v>
      </c>
      <c r="D1686" s="19">
        <v>1115</v>
      </c>
    </row>
    <row r="1687" spans="1:4" s="20" customFormat="1" ht="16.350000000000001" customHeight="1" x14ac:dyDescent="0.2">
      <c r="A1687" s="17" t="s">
        <v>35034</v>
      </c>
      <c r="B1687" s="17" t="s">
        <v>35035</v>
      </c>
      <c r="C1687" s="18" t="s">
        <v>35036</v>
      </c>
      <c r="D1687" s="19">
        <v>835</v>
      </c>
    </row>
    <row r="1688" spans="1:4" s="20" customFormat="1" ht="16.350000000000001" customHeight="1" x14ac:dyDescent="0.2">
      <c r="A1688" s="17" t="s">
        <v>35037</v>
      </c>
      <c r="B1688" s="17" t="s">
        <v>35038</v>
      </c>
      <c r="C1688" s="18" t="s">
        <v>35039</v>
      </c>
      <c r="D1688" s="19">
        <v>225</v>
      </c>
    </row>
    <row r="1689" spans="1:4" s="20" customFormat="1" ht="16.350000000000001" customHeight="1" x14ac:dyDescent="0.2">
      <c r="A1689" s="17" t="s">
        <v>35040</v>
      </c>
      <c r="B1689" s="17" t="s">
        <v>35041</v>
      </c>
      <c r="C1689" s="18" t="s">
        <v>35042</v>
      </c>
      <c r="D1689" s="19">
        <v>316</v>
      </c>
    </row>
    <row r="1690" spans="1:4" s="20" customFormat="1" ht="16.350000000000001" customHeight="1" x14ac:dyDescent="0.2">
      <c r="A1690" s="17" t="s">
        <v>35043</v>
      </c>
      <c r="B1690" s="17" t="s">
        <v>35044</v>
      </c>
      <c r="C1690" s="18" t="s">
        <v>35045</v>
      </c>
      <c r="D1690" s="19">
        <v>123</v>
      </c>
    </row>
    <row r="1691" spans="1:4" s="20" customFormat="1" ht="16.350000000000001" customHeight="1" x14ac:dyDescent="0.2">
      <c r="A1691" s="17" t="s">
        <v>35046</v>
      </c>
      <c r="B1691" s="17" t="s">
        <v>35047</v>
      </c>
      <c r="C1691" s="18" t="s">
        <v>35048</v>
      </c>
      <c r="D1691" s="19">
        <v>180</v>
      </c>
    </row>
    <row r="1692" spans="1:4" s="20" customFormat="1" ht="16.350000000000001" customHeight="1" x14ac:dyDescent="0.2">
      <c r="A1692" s="17" t="s">
        <v>35049</v>
      </c>
      <c r="B1692" s="17" t="s">
        <v>35050</v>
      </c>
      <c r="C1692" s="18" t="s">
        <v>35051</v>
      </c>
      <c r="D1692" s="19">
        <v>197</v>
      </c>
    </row>
    <row r="1693" spans="1:4" s="20" customFormat="1" ht="16.350000000000001" customHeight="1" x14ac:dyDescent="0.2">
      <c r="A1693" s="17" t="s">
        <v>35052</v>
      </c>
      <c r="B1693" s="17" t="s">
        <v>35053</v>
      </c>
      <c r="C1693" s="18" t="s">
        <v>35054</v>
      </c>
      <c r="D1693" s="19">
        <v>200</v>
      </c>
    </row>
    <row r="1694" spans="1:4" s="20" customFormat="1" ht="16.350000000000001" customHeight="1" x14ac:dyDescent="0.2">
      <c r="A1694" s="17" t="s">
        <v>35055</v>
      </c>
      <c r="B1694" s="17" t="s">
        <v>35056</v>
      </c>
      <c r="C1694" s="18" t="s">
        <v>35057</v>
      </c>
      <c r="D1694" s="19">
        <v>224</v>
      </c>
    </row>
    <row r="1695" spans="1:4" s="20" customFormat="1" ht="16.350000000000001" customHeight="1" x14ac:dyDescent="0.2">
      <c r="A1695" s="17" t="s">
        <v>35058</v>
      </c>
      <c r="B1695" s="17" t="s">
        <v>35059</v>
      </c>
      <c r="C1695" s="18" t="s">
        <v>35060</v>
      </c>
      <c r="D1695" s="19">
        <v>317</v>
      </c>
    </row>
    <row r="1696" spans="1:4" s="20" customFormat="1" ht="16.350000000000001" customHeight="1" x14ac:dyDescent="0.2">
      <c r="A1696" s="17" t="s">
        <v>35061</v>
      </c>
      <c r="B1696" s="17" t="s">
        <v>35062</v>
      </c>
      <c r="C1696" s="18" t="s">
        <v>35063</v>
      </c>
      <c r="D1696" s="19">
        <v>471</v>
      </c>
    </row>
    <row r="1697" spans="1:4" s="20" customFormat="1" ht="16.350000000000001" customHeight="1" x14ac:dyDescent="0.2">
      <c r="A1697" s="17" t="s">
        <v>35064</v>
      </c>
      <c r="B1697" s="17" t="s">
        <v>35065</v>
      </c>
      <c r="C1697" s="18" t="s">
        <v>35066</v>
      </c>
      <c r="D1697" s="19">
        <v>527</v>
      </c>
    </row>
    <row r="1698" spans="1:4" s="20" customFormat="1" ht="16.350000000000001" customHeight="1" x14ac:dyDescent="0.2">
      <c r="A1698" s="17" t="s">
        <v>35067</v>
      </c>
      <c r="B1698" s="17" t="s">
        <v>35068</v>
      </c>
      <c r="C1698" s="18" t="s">
        <v>35069</v>
      </c>
      <c r="D1698" s="19">
        <v>39</v>
      </c>
    </row>
    <row r="1699" spans="1:4" s="20" customFormat="1" ht="16.350000000000001" customHeight="1" x14ac:dyDescent="0.2">
      <c r="A1699" s="17" t="s">
        <v>35070</v>
      </c>
      <c r="B1699" s="17" t="s">
        <v>35071</v>
      </c>
      <c r="C1699" s="18" t="s">
        <v>35072</v>
      </c>
      <c r="D1699" s="19">
        <v>41</v>
      </c>
    </row>
    <row r="1700" spans="1:4" s="20" customFormat="1" ht="16.350000000000001" customHeight="1" x14ac:dyDescent="0.2">
      <c r="A1700" s="17" t="s">
        <v>35073</v>
      </c>
      <c r="B1700" s="17" t="s">
        <v>35074</v>
      </c>
      <c r="C1700" s="18" t="s">
        <v>35075</v>
      </c>
      <c r="D1700" s="19">
        <v>39</v>
      </c>
    </row>
    <row r="1701" spans="1:4" s="20" customFormat="1" ht="16.350000000000001" customHeight="1" x14ac:dyDescent="0.2">
      <c r="A1701" s="17" t="s">
        <v>35076</v>
      </c>
      <c r="B1701" s="17" t="s">
        <v>35077</v>
      </c>
      <c r="C1701" s="18" t="s">
        <v>35078</v>
      </c>
      <c r="D1701" s="19">
        <v>47</v>
      </c>
    </row>
    <row r="1702" spans="1:4" s="20" customFormat="1" ht="16.350000000000001" customHeight="1" x14ac:dyDescent="0.2">
      <c r="A1702" s="17" t="s">
        <v>35079</v>
      </c>
      <c r="B1702" s="17" t="s">
        <v>35080</v>
      </c>
      <c r="C1702" s="18" t="s">
        <v>35081</v>
      </c>
      <c r="D1702" s="19">
        <v>50</v>
      </c>
    </row>
    <row r="1703" spans="1:4" s="20" customFormat="1" ht="16.350000000000001" customHeight="1" x14ac:dyDescent="0.2">
      <c r="A1703" s="17" t="s">
        <v>35082</v>
      </c>
      <c r="B1703" s="17" t="s">
        <v>35083</v>
      </c>
      <c r="C1703" s="18" t="s">
        <v>35084</v>
      </c>
      <c r="D1703" s="19">
        <v>120</v>
      </c>
    </row>
    <row r="1704" spans="1:4" s="20" customFormat="1" ht="16.350000000000001" customHeight="1" x14ac:dyDescent="0.2">
      <c r="A1704" s="17" t="s">
        <v>35085</v>
      </c>
      <c r="B1704" s="17" t="s">
        <v>35086</v>
      </c>
      <c r="C1704" s="18" t="s">
        <v>35087</v>
      </c>
      <c r="D1704" s="19">
        <v>123</v>
      </c>
    </row>
    <row r="1705" spans="1:4" s="20" customFormat="1" ht="16.350000000000001" customHeight="1" x14ac:dyDescent="0.2">
      <c r="A1705" s="17" t="s">
        <v>35088</v>
      </c>
      <c r="B1705" s="17" t="s">
        <v>35089</v>
      </c>
      <c r="C1705" s="18" t="s">
        <v>35090</v>
      </c>
      <c r="D1705" s="19">
        <v>127</v>
      </c>
    </row>
    <row r="1706" spans="1:4" s="20" customFormat="1" ht="16.350000000000001" customHeight="1" x14ac:dyDescent="0.2">
      <c r="A1706" s="17" t="s">
        <v>35091</v>
      </c>
      <c r="B1706" s="17" t="s">
        <v>35092</v>
      </c>
      <c r="C1706" s="18" t="s">
        <v>35093</v>
      </c>
      <c r="D1706" s="19">
        <v>150</v>
      </c>
    </row>
    <row r="1707" spans="1:4" s="20" customFormat="1" ht="16.350000000000001" customHeight="1" x14ac:dyDescent="0.2">
      <c r="A1707" s="17" t="s">
        <v>35094</v>
      </c>
      <c r="B1707" s="17" t="s">
        <v>35095</v>
      </c>
      <c r="C1707" s="18" t="s">
        <v>35096</v>
      </c>
      <c r="D1707" s="19">
        <v>164</v>
      </c>
    </row>
    <row r="1708" spans="1:4" s="20" customFormat="1" ht="16.350000000000001" customHeight="1" x14ac:dyDescent="0.2">
      <c r="A1708" s="17" t="s">
        <v>35097</v>
      </c>
      <c r="B1708" s="17" t="s">
        <v>35098</v>
      </c>
      <c r="C1708" s="18" t="s">
        <v>35099</v>
      </c>
      <c r="D1708" s="19">
        <v>257</v>
      </c>
    </row>
    <row r="1709" spans="1:4" s="20" customFormat="1" ht="16.350000000000001" customHeight="1" x14ac:dyDescent="0.2">
      <c r="A1709" s="17" t="s">
        <v>35100</v>
      </c>
      <c r="B1709" s="17" t="s">
        <v>35101</v>
      </c>
      <c r="C1709" s="18" t="s">
        <v>35102</v>
      </c>
      <c r="D1709" s="19">
        <v>250</v>
      </c>
    </row>
    <row r="1710" spans="1:4" s="20" customFormat="1" ht="16.350000000000001" customHeight="1" x14ac:dyDescent="0.2">
      <c r="A1710" s="17" t="s">
        <v>35103</v>
      </c>
      <c r="B1710" s="17" t="s">
        <v>35104</v>
      </c>
      <c r="C1710" s="18" t="s">
        <v>35105</v>
      </c>
      <c r="D1710" s="19">
        <v>244</v>
      </c>
    </row>
    <row r="1711" spans="1:4" s="20" customFormat="1" ht="16.350000000000001" customHeight="1" x14ac:dyDescent="0.2">
      <c r="A1711" s="17" t="s">
        <v>35106</v>
      </c>
      <c r="B1711" s="17" t="s">
        <v>35107</v>
      </c>
      <c r="C1711" s="18" t="s">
        <v>35108</v>
      </c>
      <c r="D1711" s="19">
        <v>342</v>
      </c>
    </row>
    <row r="1712" spans="1:4" s="20" customFormat="1" ht="16.350000000000001" customHeight="1" x14ac:dyDescent="0.2">
      <c r="A1712" s="17" t="s">
        <v>35109</v>
      </c>
      <c r="B1712" s="17" t="s">
        <v>35110</v>
      </c>
      <c r="C1712" s="18" t="s">
        <v>35111</v>
      </c>
      <c r="D1712" s="19">
        <v>327</v>
      </c>
    </row>
    <row r="1713" spans="1:4" s="20" customFormat="1" ht="16.350000000000001" customHeight="1" x14ac:dyDescent="0.2">
      <c r="A1713" s="17" t="s">
        <v>35112</v>
      </c>
      <c r="B1713" s="17" t="s">
        <v>35113</v>
      </c>
      <c r="C1713" s="18" t="s">
        <v>35114</v>
      </c>
      <c r="D1713" s="19">
        <v>49</v>
      </c>
    </row>
    <row r="1714" spans="1:4" s="20" customFormat="1" ht="16.350000000000001" customHeight="1" x14ac:dyDescent="0.2">
      <c r="A1714" s="17" t="s">
        <v>35115</v>
      </c>
      <c r="B1714" s="17" t="s">
        <v>35116</v>
      </c>
      <c r="C1714" s="18" t="s">
        <v>35117</v>
      </c>
      <c r="D1714" s="19">
        <v>64</v>
      </c>
    </row>
    <row r="1715" spans="1:4" s="20" customFormat="1" ht="16.350000000000001" customHeight="1" x14ac:dyDescent="0.2">
      <c r="A1715" s="17" t="s">
        <v>35118</v>
      </c>
      <c r="B1715" s="17" t="s">
        <v>35119</v>
      </c>
      <c r="C1715" s="18" t="s">
        <v>35120</v>
      </c>
      <c r="D1715" s="19">
        <v>72</v>
      </c>
    </row>
    <row r="1716" spans="1:4" s="20" customFormat="1" ht="16.350000000000001" customHeight="1" x14ac:dyDescent="0.2">
      <c r="A1716" s="17" t="s">
        <v>35121</v>
      </c>
      <c r="B1716" s="17" t="s">
        <v>35122</v>
      </c>
      <c r="C1716" s="18" t="s">
        <v>35123</v>
      </c>
      <c r="D1716" s="19">
        <v>127</v>
      </c>
    </row>
    <row r="1717" spans="1:4" s="20" customFormat="1" ht="16.350000000000001" customHeight="1" x14ac:dyDescent="0.2">
      <c r="A1717" s="17" t="s">
        <v>35124</v>
      </c>
      <c r="B1717" s="17" t="s">
        <v>35125</v>
      </c>
      <c r="C1717" s="18" t="s">
        <v>35126</v>
      </c>
      <c r="D1717" s="19">
        <v>105</v>
      </c>
    </row>
    <row r="1718" spans="1:4" s="20" customFormat="1" ht="16.350000000000001" customHeight="1" x14ac:dyDescent="0.2">
      <c r="A1718" s="17" t="s">
        <v>35127</v>
      </c>
      <c r="B1718" s="17" t="s">
        <v>35128</v>
      </c>
      <c r="C1718" s="18" t="s">
        <v>35129</v>
      </c>
      <c r="D1718" s="19">
        <v>94</v>
      </c>
    </row>
    <row r="1719" spans="1:4" s="20" customFormat="1" ht="16.350000000000001" customHeight="1" x14ac:dyDescent="0.2">
      <c r="A1719" s="17" t="s">
        <v>35130</v>
      </c>
      <c r="B1719" s="17" t="s">
        <v>35131</v>
      </c>
      <c r="C1719" s="18" t="s">
        <v>35132</v>
      </c>
      <c r="D1719" s="19">
        <v>176</v>
      </c>
    </row>
    <row r="1720" spans="1:4" s="20" customFormat="1" ht="16.350000000000001" customHeight="1" x14ac:dyDescent="0.2">
      <c r="A1720" s="17" t="s">
        <v>35133</v>
      </c>
      <c r="B1720" s="17" t="s">
        <v>35134</v>
      </c>
      <c r="C1720" s="18" t="s">
        <v>35135</v>
      </c>
      <c r="D1720" s="19">
        <v>318</v>
      </c>
    </row>
    <row r="1721" spans="1:4" s="20" customFormat="1" ht="16.350000000000001" customHeight="1" x14ac:dyDescent="0.2">
      <c r="A1721" s="17" t="s">
        <v>35136</v>
      </c>
      <c r="B1721" s="17" t="s">
        <v>35137</v>
      </c>
      <c r="C1721" s="18" t="s">
        <v>35138</v>
      </c>
      <c r="D1721" s="19">
        <v>446</v>
      </c>
    </row>
    <row r="1722" spans="1:4" s="20" customFormat="1" ht="16.350000000000001" customHeight="1" x14ac:dyDescent="0.2">
      <c r="A1722" s="17" t="s">
        <v>35139</v>
      </c>
      <c r="B1722" s="17" t="s">
        <v>35140</v>
      </c>
      <c r="C1722" s="18" t="s">
        <v>35141</v>
      </c>
      <c r="D1722" s="19">
        <v>440</v>
      </c>
    </row>
    <row r="1723" spans="1:4" s="20" customFormat="1" ht="16.350000000000001" customHeight="1" x14ac:dyDescent="0.2">
      <c r="A1723" s="17" t="s">
        <v>35142</v>
      </c>
      <c r="B1723" s="17" t="s">
        <v>35143</v>
      </c>
      <c r="C1723" s="18" t="s">
        <v>35144</v>
      </c>
      <c r="D1723" s="19">
        <v>62</v>
      </c>
    </row>
    <row r="1724" spans="1:4" s="20" customFormat="1" ht="16.350000000000001" customHeight="1" x14ac:dyDescent="0.2">
      <c r="A1724" s="17" t="s">
        <v>35145</v>
      </c>
      <c r="B1724" s="17" t="s">
        <v>35146</v>
      </c>
      <c r="C1724" s="18" t="s">
        <v>35147</v>
      </c>
      <c r="D1724" s="19">
        <v>87</v>
      </c>
    </row>
    <row r="1725" spans="1:4" s="20" customFormat="1" ht="16.350000000000001" customHeight="1" x14ac:dyDescent="0.2">
      <c r="A1725" s="17" t="s">
        <v>35148</v>
      </c>
      <c r="B1725" s="17" t="s">
        <v>35149</v>
      </c>
      <c r="C1725" s="18" t="s">
        <v>35150</v>
      </c>
      <c r="D1725" s="19">
        <v>170</v>
      </c>
    </row>
    <row r="1726" spans="1:4" s="20" customFormat="1" ht="16.350000000000001" customHeight="1" x14ac:dyDescent="0.2">
      <c r="A1726" s="17" t="s">
        <v>35151</v>
      </c>
      <c r="B1726" s="17" t="s">
        <v>35152</v>
      </c>
      <c r="C1726" s="18" t="s">
        <v>35153</v>
      </c>
      <c r="D1726" s="19">
        <v>104</v>
      </c>
    </row>
    <row r="1727" spans="1:4" s="20" customFormat="1" ht="16.350000000000001" customHeight="1" x14ac:dyDescent="0.2">
      <c r="A1727" s="17" t="s">
        <v>35154</v>
      </c>
      <c r="B1727" s="17" t="s">
        <v>35155</v>
      </c>
      <c r="C1727" s="18" t="s">
        <v>35156</v>
      </c>
      <c r="D1727" s="19">
        <v>169</v>
      </c>
    </row>
    <row r="1728" spans="1:4" s="20" customFormat="1" ht="16.350000000000001" customHeight="1" x14ac:dyDescent="0.2">
      <c r="A1728" s="17" t="s">
        <v>35157</v>
      </c>
      <c r="B1728" s="17" t="s">
        <v>35158</v>
      </c>
      <c r="C1728" s="18" t="s">
        <v>35159</v>
      </c>
      <c r="D1728" s="19">
        <v>45</v>
      </c>
    </row>
    <row r="1729" spans="1:4" s="20" customFormat="1" ht="16.350000000000001" customHeight="1" x14ac:dyDescent="0.2">
      <c r="A1729" s="17" t="s">
        <v>35160</v>
      </c>
      <c r="B1729" s="17" t="s">
        <v>35161</v>
      </c>
      <c r="C1729" s="18" t="s">
        <v>35162</v>
      </c>
      <c r="D1729" s="19">
        <v>44</v>
      </c>
    </row>
    <row r="1730" spans="1:4" s="20" customFormat="1" ht="16.350000000000001" customHeight="1" x14ac:dyDescent="0.2">
      <c r="A1730" s="17" t="s">
        <v>35163</v>
      </c>
      <c r="B1730" s="17" t="s">
        <v>35164</v>
      </c>
      <c r="C1730" s="18" t="s">
        <v>35165</v>
      </c>
      <c r="D1730" s="19">
        <v>56</v>
      </c>
    </row>
    <row r="1731" spans="1:4" s="20" customFormat="1" ht="16.350000000000001" customHeight="1" x14ac:dyDescent="0.2">
      <c r="A1731" s="17" t="s">
        <v>35166</v>
      </c>
      <c r="B1731" s="17" t="s">
        <v>35167</v>
      </c>
      <c r="C1731" s="18" t="s">
        <v>35168</v>
      </c>
      <c r="D1731" s="19">
        <v>66</v>
      </c>
    </row>
    <row r="1732" spans="1:4" s="20" customFormat="1" ht="16.350000000000001" customHeight="1" x14ac:dyDescent="0.2">
      <c r="A1732" s="17" t="s">
        <v>35169</v>
      </c>
      <c r="B1732" s="17" t="s">
        <v>35170</v>
      </c>
      <c r="C1732" s="18" t="s">
        <v>35171</v>
      </c>
      <c r="D1732" s="19">
        <v>128</v>
      </c>
    </row>
    <row r="1733" spans="1:4" s="20" customFormat="1" ht="16.350000000000001" customHeight="1" x14ac:dyDescent="0.2">
      <c r="A1733" s="17" t="s">
        <v>35172</v>
      </c>
      <c r="B1733" s="17" t="s">
        <v>35173</v>
      </c>
      <c r="C1733" s="18" t="s">
        <v>35174</v>
      </c>
      <c r="D1733" s="19">
        <v>159</v>
      </c>
    </row>
    <row r="1734" spans="1:4" s="20" customFormat="1" ht="16.350000000000001" customHeight="1" x14ac:dyDescent="0.2">
      <c r="A1734" s="17" t="s">
        <v>35175</v>
      </c>
      <c r="B1734" s="17" t="s">
        <v>35176</v>
      </c>
      <c r="C1734" s="18" t="s">
        <v>35177</v>
      </c>
      <c r="D1734" s="19">
        <v>300</v>
      </c>
    </row>
    <row r="1735" spans="1:4" s="20" customFormat="1" ht="16.350000000000001" customHeight="1" x14ac:dyDescent="0.2">
      <c r="A1735" s="17" t="s">
        <v>35178</v>
      </c>
      <c r="B1735" s="17" t="s">
        <v>35179</v>
      </c>
      <c r="C1735" s="18" t="s">
        <v>35180</v>
      </c>
      <c r="D1735" s="19">
        <v>377</v>
      </c>
    </row>
    <row r="1736" spans="1:4" s="20" customFormat="1" ht="16.350000000000001" customHeight="1" x14ac:dyDescent="0.2">
      <c r="A1736" s="17" t="s">
        <v>35181</v>
      </c>
      <c r="B1736" s="17" t="s">
        <v>35182</v>
      </c>
      <c r="C1736" s="18" t="s">
        <v>35183</v>
      </c>
      <c r="D1736" s="19">
        <v>251</v>
      </c>
    </row>
    <row r="1737" spans="1:4" s="20" customFormat="1" ht="16.350000000000001" customHeight="1" x14ac:dyDescent="0.2">
      <c r="A1737" s="17" t="s">
        <v>35184</v>
      </c>
      <c r="B1737" s="17" t="s">
        <v>35185</v>
      </c>
      <c r="C1737" s="18" t="s">
        <v>35186</v>
      </c>
      <c r="D1737" s="19">
        <v>288</v>
      </c>
    </row>
    <row r="1738" spans="1:4" s="20" customFormat="1" ht="16.350000000000001" customHeight="1" x14ac:dyDescent="0.2">
      <c r="A1738" s="17" t="s">
        <v>35187</v>
      </c>
      <c r="B1738" s="17" t="s">
        <v>35188</v>
      </c>
      <c r="C1738" s="18" t="s">
        <v>35189</v>
      </c>
      <c r="D1738" s="19">
        <v>285</v>
      </c>
    </row>
    <row r="1739" spans="1:4" s="20" customFormat="1" ht="16.350000000000001" customHeight="1" x14ac:dyDescent="0.2">
      <c r="A1739" s="17" t="s">
        <v>35190</v>
      </c>
      <c r="B1739" s="17" t="s">
        <v>35191</v>
      </c>
      <c r="C1739" s="18" t="s">
        <v>35192</v>
      </c>
      <c r="D1739" s="19">
        <v>350</v>
      </c>
    </row>
    <row r="1740" spans="1:4" s="20" customFormat="1" ht="16.350000000000001" customHeight="1" x14ac:dyDescent="0.2">
      <c r="A1740" s="17" t="s">
        <v>35193</v>
      </c>
      <c r="B1740" s="17" t="s">
        <v>35194</v>
      </c>
      <c r="C1740" s="18" t="s">
        <v>35195</v>
      </c>
      <c r="D1740" s="19">
        <v>467</v>
      </c>
    </row>
    <row r="1741" spans="1:4" s="20" customFormat="1" ht="16.350000000000001" customHeight="1" x14ac:dyDescent="0.2">
      <c r="A1741" s="17" t="s">
        <v>35196</v>
      </c>
      <c r="B1741" s="17" t="s">
        <v>35197</v>
      </c>
      <c r="C1741" s="18" t="s">
        <v>35198</v>
      </c>
      <c r="D1741" s="19">
        <v>666</v>
      </c>
    </row>
    <row r="1742" spans="1:4" s="20" customFormat="1" ht="16.350000000000001" customHeight="1" x14ac:dyDescent="0.2">
      <c r="A1742" s="17" t="s">
        <v>35199</v>
      </c>
      <c r="B1742" s="17" t="s">
        <v>35200</v>
      </c>
      <c r="C1742" s="18" t="s">
        <v>35201</v>
      </c>
      <c r="D1742" s="19">
        <v>710</v>
      </c>
    </row>
    <row r="1743" spans="1:4" s="20" customFormat="1" ht="16.350000000000001" customHeight="1" x14ac:dyDescent="0.2">
      <c r="A1743" s="17" t="s">
        <v>35202</v>
      </c>
      <c r="B1743" s="17" t="s">
        <v>35203</v>
      </c>
      <c r="C1743" s="18" t="s">
        <v>35204</v>
      </c>
      <c r="D1743" s="19">
        <v>93</v>
      </c>
    </row>
    <row r="1744" spans="1:4" s="20" customFormat="1" ht="16.350000000000001" customHeight="1" x14ac:dyDescent="0.2">
      <c r="A1744" s="17" t="s">
        <v>35205</v>
      </c>
      <c r="B1744" s="17" t="s">
        <v>35206</v>
      </c>
      <c r="C1744" s="18" t="s">
        <v>35207</v>
      </c>
      <c r="D1744" s="19">
        <v>122</v>
      </c>
    </row>
    <row r="1745" spans="1:4" s="20" customFormat="1" ht="16.350000000000001" customHeight="1" x14ac:dyDescent="0.2">
      <c r="A1745" s="17" t="s">
        <v>35208</v>
      </c>
      <c r="B1745" s="17" t="s">
        <v>35209</v>
      </c>
      <c r="C1745" s="18" t="s">
        <v>35210</v>
      </c>
      <c r="D1745" s="19">
        <v>161</v>
      </c>
    </row>
    <row r="1746" spans="1:4" s="20" customFormat="1" ht="16.350000000000001" customHeight="1" x14ac:dyDescent="0.2">
      <c r="A1746" s="17" t="s">
        <v>35211</v>
      </c>
      <c r="B1746" s="17" t="s">
        <v>35212</v>
      </c>
      <c r="C1746" s="18" t="s">
        <v>35213</v>
      </c>
      <c r="D1746" s="19">
        <v>249</v>
      </c>
    </row>
    <row r="1747" spans="1:4" s="20" customFormat="1" ht="16.350000000000001" customHeight="1" x14ac:dyDescent="0.2">
      <c r="A1747" s="17" t="s">
        <v>35214</v>
      </c>
      <c r="B1747" s="17" t="s">
        <v>35215</v>
      </c>
      <c r="C1747" s="18" t="s">
        <v>35216</v>
      </c>
      <c r="D1747" s="19">
        <v>271</v>
      </c>
    </row>
    <row r="1748" spans="1:4" s="20" customFormat="1" ht="16.350000000000001" customHeight="1" x14ac:dyDescent="0.2">
      <c r="A1748" s="17" t="s">
        <v>35217</v>
      </c>
      <c r="B1748" s="17" t="s">
        <v>35218</v>
      </c>
      <c r="C1748" s="18" t="s">
        <v>35219</v>
      </c>
      <c r="D1748" s="19">
        <v>420</v>
      </c>
    </row>
    <row r="1749" spans="1:4" s="20" customFormat="1" ht="16.350000000000001" customHeight="1" x14ac:dyDescent="0.2">
      <c r="A1749" s="17" t="s">
        <v>35220</v>
      </c>
      <c r="B1749" s="17" t="s">
        <v>35221</v>
      </c>
      <c r="C1749" s="18" t="s">
        <v>35222</v>
      </c>
      <c r="D1749" s="19">
        <v>513</v>
      </c>
    </row>
    <row r="1750" spans="1:4" s="20" customFormat="1" ht="16.350000000000001" customHeight="1" x14ac:dyDescent="0.2">
      <c r="A1750" s="17" t="s">
        <v>35223</v>
      </c>
      <c r="B1750" s="17" t="s">
        <v>35224</v>
      </c>
      <c r="C1750" s="18" t="s">
        <v>35225</v>
      </c>
      <c r="D1750" s="19">
        <v>6762</v>
      </c>
    </row>
    <row r="1751" spans="1:4" s="20" customFormat="1" ht="16.350000000000001" customHeight="1" x14ac:dyDescent="0.2">
      <c r="A1751" s="17" t="s">
        <v>35226</v>
      </c>
      <c r="B1751" s="17" t="s">
        <v>35227</v>
      </c>
      <c r="C1751" s="18" t="s">
        <v>35228</v>
      </c>
      <c r="D1751" s="19">
        <v>7323</v>
      </c>
    </row>
    <row r="1752" spans="1:4" s="20" customFormat="1" ht="16.350000000000001" customHeight="1" x14ac:dyDescent="0.2">
      <c r="A1752" s="17" t="s">
        <v>35229</v>
      </c>
      <c r="B1752" s="17" t="s">
        <v>35230</v>
      </c>
      <c r="C1752" s="18" t="s">
        <v>35231</v>
      </c>
      <c r="D1752" s="19">
        <v>7616</v>
      </c>
    </row>
    <row r="1753" spans="1:4" s="20" customFormat="1" ht="16.350000000000001" customHeight="1" x14ac:dyDescent="0.2">
      <c r="A1753" s="17" t="s">
        <v>35232</v>
      </c>
      <c r="B1753" s="17" t="s">
        <v>35233</v>
      </c>
      <c r="C1753" s="18" t="s">
        <v>35234</v>
      </c>
      <c r="D1753" s="19">
        <v>8332</v>
      </c>
    </row>
    <row r="1754" spans="1:4" s="20" customFormat="1" ht="16.350000000000001" customHeight="1" x14ac:dyDescent="0.2">
      <c r="A1754" s="17" t="s">
        <v>35235</v>
      </c>
      <c r="B1754" s="17" t="s">
        <v>35236</v>
      </c>
      <c r="C1754" s="18" t="s">
        <v>35237</v>
      </c>
      <c r="D1754" s="19">
        <v>8901</v>
      </c>
    </row>
    <row r="1755" spans="1:4" s="20" customFormat="1" ht="16.350000000000001" customHeight="1" x14ac:dyDescent="0.2">
      <c r="A1755" s="17" t="s">
        <v>35238</v>
      </c>
      <c r="B1755" s="17" t="s">
        <v>35239</v>
      </c>
      <c r="C1755" s="18" t="s">
        <v>35240</v>
      </c>
      <c r="D1755" s="19">
        <v>9470</v>
      </c>
    </row>
    <row r="1756" spans="1:4" s="20" customFormat="1" ht="16.350000000000001" customHeight="1" x14ac:dyDescent="0.2">
      <c r="A1756" s="17" t="s">
        <v>35241</v>
      </c>
      <c r="B1756" s="17" t="s">
        <v>35242</v>
      </c>
      <c r="C1756" s="18" t="s">
        <v>35243</v>
      </c>
      <c r="D1756" s="19">
        <v>3692</v>
      </c>
    </row>
    <row r="1757" spans="1:4" s="20" customFormat="1" ht="16.350000000000001" customHeight="1" x14ac:dyDescent="0.2">
      <c r="A1757" s="17" t="s">
        <v>35244</v>
      </c>
      <c r="B1757" s="17" t="s">
        <v>35245</v>
      </c>
      <c r="C1757" s="18" t="s">
        <v>35246</v>
      </c>
      <c r="D1757" s="19">
        <v>1984</v>
      </c>
    </row>
    <row r="1758" spans="1:4" s="20" customFormat="1" ht="16.350000000000001" customHeight="1" x14ac:dyDescent="0.2">
      <c r="A1758" s="17" t="s">
        <v>35247</v>
      </c>
      <c r="B1758" s="17" t="s">
        <v>35248</v>
      </c>
      <c r="C1758" s="18" t="s">
        <v>35249</v>
      </c>
      <c r="D1758" s="19">
        <v>1984</v>
      </c>
    </row>
    <row r="1759" spans="1:4" s="20" customFormat="1" ht="16.350000000000001" customHeight="1" x14ac:dyDescent="0.2">
      <c r="A1759" s="17" t="s">
        <v>35250</v>
      </c>
      <c r="B1759" s="17" t="s">
        <v>35251</v>
      </c>
      <c r="C1759" s="18" t="s">
        <v>35252</v>
      </c>
      <c r="D1759" s="19">
        <v>2329</v>
      </c>
    </row>
    <row r="1760" spans="1:4" s="20" customFormat="1" ht="16.350000000000001" customHeight="1" x14ac:dyDescent="0.2">
      <c r="A1760" s="17" t="s">
        <v>35253</v>
      </c>
      <c r="B1760" s="17" t="s">
        <v>35254</v>
      </c>
      <c r="C1760" s="18" t="s">
        <v>35255</v>
      </c>
      <c r="D1760" s="19">
        <v>2329</v>
      </c>
    </row>
    <row r="1761" spans="1:4" s="20" customFormat="1" ht="16.350000000000001" customHeight="1" x14ac:dyDescent="0.2">
      <c r="A1761" s="17" t="s">
        <v>35256</v>
      </c>
      <c r="B1761" s="17" t="s">
        <v>35257</v>
      </c>
      <c r="C1761" s="18" t="s">
        <v>35258</v>
      </c>
      <c r="D1761" s="19">
        <v>2760</v>
      </c>
    </row>
    <row r="1762" spans="1:4" s="20" customFormat="1" ht="16.350000000000001" customHeight="1" x14ac:dyDescent="0.2">
      <c r="A1762" s="17" t="s">
        <v>35259</v>
      </c>
      <c r="B1762" s="17" t="s">
        <v>35260</v>
      </c>
      <c r="C1762" s="18" t="s">
        <v>35261</v>
      </c>
      <c r="D1762" s="19">
        <v>2760</v>
      </c>
    </row>
    <row r="1763" spans="1:4" s="20" customFormat="1" ht="16.350000000000001" customHeight="1" x14ac:dyDescent="0.2">
      <c r="A1763" s="17" t="s">
        <v>35262</v>
      </c>
      <c r="B1763" s="17" t="s">
        <v>35263</v>
      </c>
      <c r="C1763" s="18" t="s">
        <v>35264</v>
      </c>
      <c r="D1763" s="19">
        <v>3019</v>
      </c>
    </row>
    <row r="1764" spans="1:4" s="20" customFormat="1" ht="16.350000000000001" customHeight="1" x14ac:dyDescent="0.2">
      <c r="A1764" s="17" t="s">
        <v>35265</v>
      </c>
      <c r="B1764" s="17" t="s">
        <v>35266</v>
      </c>
      <c r="C1764" s="18" t="s">
        <v>35267</v>
      </c>
      <c r="D1764" s="19">
        <v>3019</v>
      </c>
    </row>
    <row r="1765" spans="1:4" s="20" customFormat="1" ht="16.350000000000001" customHeight="1" x14ac:dyDescent="0.2">
      <c r="A1765" s="17" t="s">
        <v>35268</v>
      </c>
      <c r="B1765" s="17" t="s">
        <v>35269</v>
      </c>
      <c r="C1765" s="18" t="s">
        <v>35270</v>
      </c>
      <c r="D1765" s="19">
        <v>1924</v>
      </c>
    </row>
    <row r="1766" spans="1:4" s="20" customFormat="1" ht="16.350000000000001" customHeight="1" x14ac:dyDescent="0.2">
      <c r="A1766" s="17" t="s">
        <v>35271</v>
      </c>
      <c r="B1766" s="17" t="s">
        <v>35272</v>
      </c>
      <c r="C1766" s="18" t="s">
        <v>35273</v>
      </c>
      <c r="D1766" s="19">
        <v>2008</v>
      </c>
    </row>
    <row r="1767" spans="1:4" s="20" customFormat="1" ht="16.350000000000001" customHeight="1" x14ac:dyDescent="0.2">
      <c r="A1767" s="17" t="s">
        <v>35274</v>
      </c>
      <c r="B1767" s="17" t="s">
        <v>35275</v>
      </c>
      <c r="C1767" s="18" t="s">
        <v>35276</v>
      </c>
      <c r="D1767" s="19">
        <v>6210</v>
      </c>
    </row>
    <row r="1768" spans="1:4" s="20" customFormat="1" ht="16.350000000000001" customHeight="1" x14ac:dyDescent="0.2">
      <c r="A1768" s="17" t="s">
        <v>35277</v>
      </c>
      <c r="B1768" s="17" t="s">
        <v>35278</v>
      </c>
      <c r="C1768" s="18" t="s">
        <v>35279</v>
      </c>
      <c r="D1768" s="19">
        <v>6807</v>
      </c>
    </row>
    <row r="1769" spans="1:4" s="20" customFormat="1" ht="16.350000000000001" customHeight="1" x14ac:dyDescent="0.2">
      <c r="A1769" s="17" t="s">
        <v>35280</v>
      </c>
      <c r="B1769" s="17" t="s">
        <v>35281</v>
      </c>
      <c r="C1769" s="18" t="s">
        <v>35282</v>
      </c>
      <c r="D1769" s="19">
        <v>6546</v>
      </c>
    </row>
    <row r="1770" spans="1:4" s="20" customFormat="1" ht="16.350000000000001" customHeight="1" x14ac:dyDescent="0.2">
      <c r="A1770" s="17" t="s">
        <v>35283</v>
      </c>
      <c r="B1770" s="17" t="s">
        <v>35284</v>
      </c>
      <c r="C1770" s="18" t="s">
        <v>35285</v>
      </c>
      <c r="D1770" s="19">
        <v>6822</v>
      </c>
    </row>
    <row r="1771" spans="1:4" s="20" customFormat="1" ht="16.350000000000001" customHeight="1" x14ac:dyDescent="0.2">
      <c r="A1771" s="17" t="s">
        <v>35286</v>
      </c>
      <c r="B1771" s="17" t="s">
        <v>35287</v>
      </c>
      <c r="C1771" s="18" t="s">
        <v>35288</v>
      </c>
      <c r="D1771" s="19">
        <v>7236</v>
      </c>
    </row>
    <row r="1772" spans="1:4" s="20" customFormat="1" ht="16.350000000000001" customHeight="1" x14ac:dyDescent="0.2">
      <c r="A1772" s="17" t="s">
        <v>35289</v>
      </c>
      <c r="B1772" s="17" t="s">
        <v>35290</v>
      </c>
      <c r="C1772" s="18" t="s">
        <v>35291</v>
      </c>
      <c r="D1772" s="19">
        <v>7051</v>
      </c>
    </row>
    <row r="1773" spans="1:4" s="20" customFormat="1" ht="16.350000000000001" customHeight="1" x14ac:dyDescent="0.2">
      <c r="A1773" s="17" t="s">
        <v>35292</v>
      </c>
      <c r="B1773" s="17" t="s">
        <v>35293</v>
      </c>
      <c r="C1773" s="18" t="s">
        <v>35294</v>
      </c>
      <c r="D1773" s="19">
        <v>9410</v>
      </c>
    </row>
    <row r="1774" spans="1:4" s="20" customFormat="1" ht="16.350000000000001" customHeight="1" x14ac:dyDescent="0.2">
      <c r="A1774" s="17" t="s">
        <v>35295</v>
      </c>
      <c r="B1774" s="17" t="s">
        <v>35296</v>
      </c>
      <c r="C1774" s="18" t="s">
        <v>35297</v>
      </c>
      <c r="D1774" s="19">
        <v>10324</v>
      </c>
    </row>
    <row r="1775" spans="1:4" s="20" customFormat="1" ht="16.350000000000001" customHeight="1" x14ac:dyDescent="0.2">
      <c r="A1775" s="17" t="s">
        <v>35298</v>
      </c>
      <c r="B1775" s="17" t="s">
        <v>35299</v>
      </c>
      <c r="C1775" s="18" t="s">
        <v>35300</v>
      </c>
      <c r="D1775" s="19">
        <v>4830</v>
      </c>
    </row>
    <row r="1776" spans="1:4" s="20" customFormat="1" ht="16.350000000000001" customHeight="1" x14ac:dyDescent="0.2">
      <c r="A1776" s="17" t="s">
        <v>35301</v>
      </c>
      <c r="B1776" s="17" t="s">
        <v>35302</v>
      </c>
      <c r="C1776" s="18" t="s">
        <v>35303</v>
      </c>
      <c r="D1776" s="19">
        <v>5348</v>
      </c>
    </row>
    <row r="1777" spans="1:4" s="20" customFormat="1" ht="16.350000000000001" customHeight="1" x14ac:dyDescent="0.2">
      <c r="A1777" s="17" t="s">
        <v>35304</v>
      </c>
      <c r="B1777" s="17" t="s">
        <v>35305</v>
      </c>
      <c r="C1777" s="18" t="s">
        <v>35306</v>
      </c>
      <c r="D1777" s="19">
        <v>5848</v>
      </c>
    </row>
    <row r="1778" spans="1:4" s="20" customFormat="1" ht="16.350000000000001" customHeight="1" x14ac:dyDescent="0.2">
      <c r="A1778" s="17" t="s">
        <v>35307</v>
      </c>
      <c r="B1778" s="17" t="s">
        <v>35308</v>
      </c>
      <c r="C1778" s="18" t="s">
        <v>35309</v>
      </c>
      <c r="D1778" s="19">
        <v>6245</v>
      </c>
    </row>
    <row r="1779" spans="1:4" s="20" customFormat="1" ht="16.350000000000001" customHeight="1" x14ac:dyDescent="0.2">
      <c r="A1779" s="17" t="s">
        <v>35310</v>
      </c>
      <c r="B1779" s="17" t="s">
        <v>35311</v>
      </c>
      <c r="C1779" s="18" t="s">
        <v>35312</v>
      </c>
      <c r="D1779" s="19">
        <v>6788</v>
      </c>
    </row>
    <row r="1780" spans="1:4" s="20" customFormat="1" ht="16.350000000000001" customHeight="1" x14ac:dyDescent="0.2">
      <c r="A1780" s="17" t="s">
        <v>35313</v>
      </c>
      <c r="B1780" s="17" t="s">
        <v>35314</v>
      </c>
      <c r="C1780" s="18" t="s">
        <v>35315</v>
      </c>
      <c r="D1780" s="19">
        <v>7564</v>
      </c>
    </row>
    <row r="1781" spans="1:4" s="20" customFormat="1" ht="16.350000000000001" customHeight="1" x14ac:dyDescent="0.2">
      <c r="A1781" s="17" t="s">
        <v>35316</v>
      </c>
      <c r="B1781" s="17" t="s">
        <v>35317</v>
      </c>
      <c r="C1781" s="18" t="s">
        <v>35318</v>
      </c>
      <c r="D1781" s="19">
        <v>8349</v>
      </c>
    </row>
    <row r="1782" spans="1:4" s="20" customFormat="1" ht="16.350000000000001" customHeight="1" x14ac:dyDescent="0.2">
      <c r="A1782" s="17" t="s">
        <v>35319</v>
      </c>
      <c r="B1782" s="17" t="s">
        <v>35320</v>
      </c>
      <c r="C1782" s="18" t="s">
        <v>35321</v>
      </c>
      <c r="D1782" s="19">
        <v>7603</v>
      </c>
    </row>
    <row r="1783" spans="1:4" s="20" customFormat="1" ht="16.350000000000001" customHeight="1" x14ac:dyDescent="0.2">
      <c r="A1783" s="17" t="s">
        <v>35322</v>
      </c>
      <c r="B1783" s="17" t="s">
        <v>35323</v>
      </c>
      <c r="C1783" s="18" t="s">
        <v>35324</v>
      </c>
      <c r="D1783" s="19">
        <v>7668</v>
      </c>
    </row>
    <row r="1784" spans="1:4" s="20" customFormat="1" ht="16.350000000000001" customHeight="1" x14ac:dyDescent="0.2">
      <c r="A1784" s="17" t="s">
        <v>35325</v>
      </c>
      <c r="B1784" s="17" t="s">
        <v>35326</v>
      </c>
      <c r="C1784" s="18" t="s">
        <v>35327</v>
      </c>
      <c r="D1784" s="19">
        <v>8039</v>
      </c>
    </row>
    <row r="1785" spans="1:4" s="20" customFormat="1" ht="16.350000000000001" customHeight="1" x14ac:dyDescent="0.2">
      <c r="A1785" s="17" t="s">
        <v>35328</v>
      </c>
      <c r="B1785" s="17" t="s">
        <v>35329</v>
      </c>
      <c r="C1785" s="18" t="s">
        <v>35330</v>
      </c>
      <c r="D1785" s="19">
        <v>8737</v>
      </c>
    </row>
    <row r="1786" spans="1:4" s="20" customFormat="1" ht="16.350000000000001" customHeight="1" x14ac:dyDescent="0.2">
      <c r="A1786" s="17" t="s">
        <v>35331</v>
      </c>
      <c r="B1786" s="17" t="s">
        <v>35332</v>
      </c>
      <c r="C1786" s="18" t="s">
        <v>35333</v>
      </c>
      <c r="D1786" s="19">
        <v>9798</v>
      </c>
    </row>
    <row r="1787" spans="1:4" s="20" customFormat="1" ht="16.350000000000001" customHeight="1" x14ac:dyDescent="0.2">
      <c r="A1787" s="17" t="s">
        <v>35334</v>
      </c>
      <c r="B1787" s="17" t="s">
        <v>35335</v>
      </c>
      <c r="C1787" s="18" t="s">
        <v>35336</v>
      </c>
      <c r="D1787" s="19">
        <v>11601</v>
      </c>
    </row>
    <row r="1788" spans="1:4" s="20" customFormat="1" ht="16.350000000000001" customHeight="1" x14ac:dyDescent="0.2">
      <c r="A1788" s="17" t="s">
        <v>35337</v>
      </c>
      <c r="B1788" s="17" t="s">
        <v>35338</v>
      </c>
      <c r="C1788" s="18" t="s">
        <v>35339</v>
      </c>
      <c r="D1788" s="19">
        <v>15974</v>
      </c>
    </row>
    <row r="1789" spans="1:4" s="20" customFormat="1" ht="16.350000000000001" customHeight="1" x14ac:dyDescent="0.2">
      <c r="A1789" s="17" t="s">
        <v>35340</v>
      </c>
      <c r="B1789" s="17" t="s">
        <v>35341</v>
      </c>
      <c r="C1789" s="18" t="s">
        <v>35342</v>
      </c>
      <c r="D1789" s="19">
        <v>15311</v>
      </c>
    </row>
    <row r="1790" spans="1:4" s="20" customFormat="1" ht="16.350000000000001" customHeight="1" x14ac:dyDescent="0.2">
      <c r="A1790" s="17" t="s">
        <v>35343</v>
      </c>
      <c r="B1790" s="17" t="s">
        <v>35344</v>
      </c>
      <c r="C1790" s="18" t="s">
        <v>35345</v>
      </c>
      <c r="D1790" s="19">
        <v>12042</v>
      </c>
    </row>
    <row r="1791" spans="1:4" s="20" customFormat="1" ht="16.350000000000001" customHeight="1" x14ac:dyDescent="0.2">
      <c r="A1791" s="17" t="s">
        <v>35346</v>
      </c>
      <c r="B1791" s="17" t="s">
        <v>35347</v>
      </c>
      <c r="C1791" s="18" t="s">
        <v>35348</v>
      </c>
      <c r="D1791" s="19">
        <v>18160</v>
      </c>
    </row>
    <row r="1792" spans="1:4" s="20" customFormat="1" ht="16.350000000000001" customHeight="1" x14ac:dyDescent="0.2">
      <c r="A1792" s="17" t="s">
        <v>35349</v>
      </c>
      <c r="B1792" s="17" t="s">
        <v>35350</v>
      </c>
      <c r="C1792" s="18" t="s">
        <v>35351</v>
      </c>
      <c r="D1792" s="19">
        <v>7952</v>
      </c>
    </row>
    <row r="1793" spans="1:4" s="20" customFormat="1" ht="16.350000000000001" customHeight="1" x14ac:dyDescent="0.2">
      <c r="A1793" s="17" t="s">
        <v>35352</v>
      </c>
      <c r="B1793" s="17" t="s">
        <v>35353</v>
      </c>
      <c r="C1793" s="18" t="s">
        <v>35354</v>
      </c>
      <c r="D1793" s="19">
        <v>8547</v>
      </c>
    </row>
    <row r="1794" spans="1:4" s="20" customFormat="1" ht="16.350000000000001" customHeight="1" x14ac:dyDescent="0.2">
      <c r="A1794" s="17" t="s">
        <v>35355</v>
      </c>
      <c r="B1794" s="17" t="s">
        <v>35356</v>
      </c>
      <c r="C1794" s="18" t="s">
        <v>35357</v>
      </c>
      <c r="D1794" s="19">
        <v>8953</v>
      </c>
    </row>
    <row r="1795" spans="1:4" s="20" customFormat="1" ht="16.350000000000001" customHeight="1" x14ac:dyDescent="0.2">
      <c r="A1795" s="17" t="s">
        <v>35358</v>
      </c>
      <c r="B1795" s="17" t="s">
        <v>35359</v>
      </c>
      <c r="C1795" s="18" t="s">
        <v>35360</v>
      </c>
      <c r="D1795" s="19">
        <v>9470</v>
      </c>
    </row>
    <row r="1796" spans="1:4" s="20" customFormat="1" ht="16.350000000000001" customHeight="1" x14ac:dyDescent="0.2">
      <c r="A1796" s="17" t="s">
        <v>35361</v>
      </c>
      <c r="B1796" s="17" t="s">
        <v>35362</v>
      </c>
      <c r="C1796" s="18" t="s">
        <v>35363</v>
      </c>
      <c r="D1796" s="19">
        <v>6641</v>
      </c>
    </row>
    <row r="1797" spans="1:4" s="20" customFormat="1" ht="16.350000000000001" customHeight="1" x14ac:dyDescent="0.2">
      <c r="A1797" s="17" t="s">
        <v>35364</v>
      </c>
      <c r="B1797" s="17" t="s">
        <v>35365</v>
      </c>
      <c r="C1797" s="18" t="s">
        <v>35366</v>
      </c>
      <c r="D1797" s="19">
        <v>6935</v>
      </c>
    </row>
    <row r="1798" spans="1:4" s="20" customFormat="1" ht="16.350000000000001" customHeight="1" x14ac:dyDescent="0.2">
      <c r="A1798" s="17" t="s">
        <v>35367</v>
      </c>
      <c r="B1798" s="17" t="s">
        <v>35368</v>
      </c>
      <c r="C1798" s="18" t="s">
        <v>35369</v>
      </c>
      <c r="D1798" s="19">
        <v>7573</v>
      </c>
    </row>
    <row r="1799" spans="1:4" s="20" customFormat="1" ht="16.350000000000001" customHeight="1" x14ac:dyDescent="0.2">
      <c r="A1799" s="17" t="s">
        <v>35370</v>
      </c>
      <c r="B1799" s="17" t="s">
        <v>35371</v>
      </c>
      <c r="C1799" s="18" t="s">
        <v>35372</v>
      </c>
      <c r="D1799" s="19">
        <v>7970</v>
      </c>
    </row>
    <row r="1800" spans="1:4" s="20" customFormat="1" ht="16.350000000000001" customHeight="1" x14ac:dyDescent="0.2">
      <c r="A1800" s="17" t="s">
        <v>35373</v>
      </c>
      <c r="B1800" s="17" t="s">
        <v>35374</v>
      </c>
      <c r="C1800" s="18" t="s">
        <v>35375</v>
      </c>
      <c r="D1800" s="19">
        <v>8660</v>
      </c>
    </row>
    <row r="1801" spans="1:4" s="20" customFormat="1" ht="16.350000000000001" customHeight="1" x14ac:dyDescent="0.2">
      <c r="A1801" s="17" t="s">
        <v>35376</v>
      </c>
      <c r="B1801" s="17" t="s">
        <v>35377</v>
      </c>
      <c r="C1801" s="18" t="s">
        <v>35378</v>
      </c>
      <c r="D1801" s="19">
        <v>9253</v>
      </c>
    </row>
    <row r="1802" spans="1:4" s="20" customFormat="1" ht="16.350000000000001" customHeight="1" x14ac:dyDescent="0.2">
      <c r="A1802" s="17" t="s">
        <v>35379</v>
      </c>
      <c r="B1802" s="17" t="s">
        <v>35380</v>
      </c>
      <c r="C1802" s="18" t="s">
        <v>35381</v>
      </c>
      <c r="D1802" s="19">
        <v>635</v>
      </c>
    </row>
    <row r="1803" spans="1:4" s="20" customFormat="1" ht="16.350000000000001" customHeight="1" x14ac:dyDescent="0.2">
      <c r="A1803" s="17" t="s">
        <v>35382</v>
      </c>
      <c r="B1803" s="17" t="s">
        <v>35383</v>
      </c>
      <c r="C1803" s="18" t="s">
        <v>35384</v>
      </c>
      <c r="D1803" s="19">
        <v>635</v>
      </c>
    </row>
    <row r="1804" spans="1:4" s="20" customFormat="1" ht="16.350000000000001" customHeight="1" x14ac:dyDescent="0.2">
      <c r="A1804" s="17" t="s">
        <v>35385</v>
      </c>
      <c r="B1804" s="17" t="s">
        <v>35386</v>
      </c>
      <c r="C1804" s="18" t="s">
        <v>35387</v>
      </c>
      <c r="D1804" s="19">
        <v>120</v>
      </c>
    </row>
    <row r="1805" spans="1:4" s="20" customFormat="1" ht="16.350000000000001" customHeight="1" x14ac:dyDescent="0.2">
      <c r="A1805" s="17" t="s">
        <v>35388</v>
      </c>
      <c r="B1805" s="17" t="s">
        <v>35389</v>
      </c>
      <c r="C1805" s="18" t="s">
        <v>35390</v>
      </c>
      <c r="D1805" s="19">
        <v>85</v>
      </c>
    </row>
    <row r="1806" spans="1:4" s="20" customFormat="1" ht="16.350000000000001" customHeight="1" x14ac:dyDescent="0.2">
      <c r="A1806" s="17" t="s">
        <v>35391</v>
      </c>
      <c r="B1806" s="17" t="s">
        <v>35392</v>
      </c>
      <c r="C1806" s="18" t="s">
        <v>35393</v>
      </c>
      <c r="D1806" s="19">
        <v>85</v>
      </c>
    </row>
    <row r="1807" spans="1:4" s="20" customFormat="1" ht="16.350000000000001" customHeight="1" x14ac:dyDescent="0.2">
      <c r="A1807" s="17" t="s">
        <v>35394</v>
      </c>
      <c r="B1807" s="17" t="s">
        <v>35395</v>
      </c>
      <c r="C1807" s="18" t="s">
        <v>35396</v>
      </c>
      <c r="D1807" s="19">
        <v>290</v>
      </c>
    </row>
    <row r="1808" spans="1:4" s="20" customFormat="1" ht="16.350000000000001" customHeight="1" x14ac:dyDescent="0.2">
      <c r="A1808" s="17" t="s">
        <v>35397</v>
      </c>
      <c r="B1808" s="17" t="s">
        <v>35398</v>
      </c>
      <c r="C1808" s="18" t="s">
        <v>35399</v>
      </c>
      <c r="D1808" s="19">
        <v>7254</v>
      </c>
    </row>
    <row r="1809" spans="1:4" s="20" customFormat="1" ht="16.350000000000001" customHeight="1" x14ac:dyDescent="0.2">
      <c r="A1809" s="17" t="s">
        <v>35400</v>
      </c>
      <c r="B1809" s="17" t="s">
        <v>35401</v>
      </c>
      <c r="C1809" s="18" t="s">
        <v>35402</v>
      </c>
      <c r="D1809" s="19">
        <v>8340</v>
      </c>
    </row>
    <row r="1810" spans="1:4" s="20" customFormat="1" ht="16.350000000000001" customHeight="1" x14ac:dyDescent="0.2">
      <c r="A1810" s="17" t="s">
        <v>35403</v>
      </c>
      <c r="B1810" s="17" t="s">
        <v>35404</v>
      </c>
      <c r="C1810" s="18" t="s">
        <v>35405</v>
      </c>
      <c r="D1810" s="19">
        <v>8608</v>
      </c>
    </row>
    <row r="1811" spans="1:4" s="20" customFormat="1" ht="16.350000000000001" customHeight="1" x14ac:dyDescent="0.2">
      <c r="A1811" s="17" t="s">
        <v>35406</v>
      </c>
      <c r="B1811" s="17" t="s">
        <v>35407</v>
      </c>
      <c r="C1811" s="18" t="s">
        <v>35408</v>
      </c>
      <c r="D1811" s="19">
        <v>2277</v>
      </c>
    </row>
    <row r="1812" spans="1:4" s="20" customFormat="1" ht="16.350000000000001" customHeight="1" x14ac:dyDescent="0.2">
      <c r="A1812" s="17" t="s">
        <v>35409</v>
      </c>
      <c r="B1812" s="17" t="s">
        <v>35410</v>
      </c>
      <c r="C1812" s="18" t="s">
        <v>35411</v>
      </c>
      <c r="D1812" s="19">
        <v>2320</v>
      </c>
    </row>
    <row r="1813" spans="1:4" s="20" customFormat="1" ht="16.350000000000001" customHeight="1" x14ac:dyDescent="0.2">
      <c r="A1813" s="17" t="s">
        <v>35412</v>
      </c>
      <c r="B1813" s="17" t="s">
        <v>35413</v>
      </c>
      <c r="C1813" s="18" t="s">
        <v>35414</v>
      </c>
      <c r="D1813" s="19">
        <v>3062</v>
      </c>
    </row>
    <row r="1814" spans="1:4" s="20" customFormat="1" ht="16.350000000000001" customHeight="1" x14ac:dyDescent="0.2">
      <c r="A1814" s="17" t="s">
        <v>35415</v>
      </c>
      <c r="B1814" s="17" t="s">
        <v>35416</v>
      </c>
      <c r="C1814" s="18" t="s">
        <v>35417</v>
      </c>
      <c r="D1814" s="19">
        <v>3096</v>
      </c>
    </row>
    <row r="1815" spans="1:4" s="20" customFormat="1" ht="16.350000000000001" customHeight="1" x14ac:dyDescent="0.2">
      <c r="A1815" s="17" t="s">
        <v>35418</v>
      </c>
      <c r="B1815" s="17" t="s">
        <v>35419</v>
      </c>
      <c r="C1815" s="18" t="s">
        <v>35420</v>
      </c>
      <c r="D1815" s="19">
        <v>3243</v>
      </c>
    </row>
    <row r="1816" spans="1:4" s="20" customFormat="1" ht="16.350000000000001" customHeight="1" x14ac:dyDescent="0.2">
      <c r="A1816" s="17" t="s">
        <v>35421</v>
      </c>
      <c r="B1816" s="17" t="s">
        <v>35422</v>
      </c>
      <c r="C1816" s="18" t="s">
        <v>35423</v>
      </c>
      <c r="D1816" s="19">
        <v>3347</v>
      </c>
    </row>
    <row r="1817" spans="1:4" s="20" customFormat="1" ht="16.350000000000001" customHeight="1" x14ac:dyDescent="0.2">
      <c r="A1817" s="17" t="s">
        <v>35424</v>
      </c>
      <c r="B1817" s="17" t="s">
        <v>35425</v>
      </c>
      <c r="C1817" s="18" t="s">
        <v>35426</v>
      </c>
      <c r="D1817" s="19">
        <v>3433</v>
      </c>
    </row>
    <row r="1818" spans="1:4" s="20" customFormat="1" ht="16.350000000000001" customHeight="1" x14ac:dyDescent="0.2">
      <c r="A1818" s="17" t="s">
        <v>35427</v>
      </c>
      <c r="B1818" s="17" t="s">
        <v>35428</v>
      </c>
      <c r="C1818" s="18" t="s">
        <v>35429</v>
      </c>
      <c r="D1818" s="19">
        <v>3562</v>
      </c>
    </row>
    <row r="1819" spans="1:4" s="20" customFormat="1" ht="16.350000000000001" customHeight="1" x14ac:dyDescent="0.2">
      <c r="A1819" s="17" t="s">
        <v>35430</v>
      </c>
      <c r="B1819" s="17" t="s">
        <v>35431</v>
      </c>
      <c r="C1819" s="18" t="s">
        <v>35432</v>
      </c>
      <c r="D1819" s="19">
        <v>559.1</v>
      </c>
    </row>
    <row r="1820" spans="1:4" s="20" customFormat="1" ht="16.350000000000001" customHeight="1" x14ac:dyDescent="0.2">
      <c r="A1820" s="17" t="s">
        <v>35433</v>
      </c>
      <c r="B1820" s="17" t="s">
        <v>35434</v>
      </c>
      <c r="C1820" s="18" t="s">
        <v>35435</v>
      </c>
      <c r="D1820" s="19">
        <v>499.5</v>
      </c>
    </row>
    <row r="1821" spans="1:4" s="20" customFormat="1" ht="16.350000000000001" customHeight="1" x14ac:dyDescent="0.2">
      <c r="A1821" s="17" t="s">
        <v>35436</v>
      </c>
      <c r="B1821" s="17" t="s">
        <v>35437</v>
      </c>
      <c r="C1821" s="18" t="s">
        <v>35438</v>
      </c>
      <c r="D1821" s="19">
        <v>11213</v>
      </c>
    </row>
    <row r="1822" spans="1:4" s="20" customFormat="1" ht="16.350000000000001" customHeight="1" x14ac:dyDescent="0.2">
      <c r="A1822" s="17" t="s">
        <v>35439</v>
      </c>
      <c r="B1822" s="17" t="s">
        <v>35440</v>
      </c>
      <c r="C1822" s="18" t="s">
        <v>35441</v>
      </c>
      <c r="D1822" s="19">
        <v>12170</v>
      </c>
    </row>
    <row r="1823" spans="1:4" s="20" customFormat="1" ht="16.350000000000001" customHeight="1" x14ac:dyDescent="0.2">
      <c r="A1823" s="17" t="s">
        <v>35442</v>
      </c>
      <c r="B1823" s="17" t="s">
        <v>35443</v>
      </c>
      <c r="C1823" s="18" t="s">
        <v>35444</v>
      </c>
      <c r="D1823" s="19">
        <v>13119</v>
      </c>
    </row>
    <row r="1824" spans="1:4" s="20" customFormat="1" ht="16.350000000000001" customHeight="1" x14ac:dyDescent="0.2">
      <c r="A1824" s="17" t="s">
        <v>35445</v>
      </c>
      <c r="B1824" s="17" t="s">
        <v>35446</v>
      </c>
      <c r="C1824" s="18" t="s">
        <v>35447</v>
      </c>
      <c r="D1824" s="19">
        <v>15120</v>
      </c>
    </row>
    <row r="1825" spans="1:4" s="20" customFormat="1" ht="16.350000000000001" customHeight="1" x14ac:dyDescent="0.2">
      <c r="A1825" s="17" t="s">
        <v>35448</v>
      </c>
      <c r="B1825" s="17" t="s">
        <v>35449</v>
      </c>
      <c r="C1825" s="18" t="s">
        <v>35450</v>
      </c>
      <c r="D1825" s="19">
        <v>17069</v>
      </c>
    </row>
    <row r="1826" spans="1:4" s="20" customFormat="1" ht="16.350000000000001" customHeight="1" x14ac:dyDescent="0.2">
      <c r="A1826" s="17" t="s">
        <v>35451</v>
      </c>
      <c r="B1826" s="17" t="s">
        <v>35452</v>
      </c>
      <c r="C1826" s="18" t="s">
        <v>35453</v>
      </c>
      <c r="D1826" s="19">
        <v>22149</v>
      </c>
    </row>
    <row r="1827" spans="1:4" s="20" customFormat="1" ht="16.350000000000001" customHeight="1" x14ac:dyDescent="0.2">
      <c r="A1827" s="17" t="s">
        <v>35454</v>
      </c>
      <c r="B1827" s="17" t="s">
        <v>35455</v>
      </c>
      <c r="C1827" s="18" t="s">
        <v>35456</v>
      </c>
      <c r="D1827" s="19">
        <v>17397</v>
      </c>
    </row>
    <row r="1828" spans="1:4" s="20" customFormat="1" ht="16.350000000000001" customHeight="1" x14ac:dyDescent="0.2">
      <c r="A1828" s="17" t="s">
        <v>35457</v>
      </c>
      <c r="B1828" s="17" t="s">
        <v>35458</v>
      </c>
      <c r="C1828" s="18" t="s">
        <v>35459</v>
      </c>
      <c r="D1828" s="19">
        <v>19346</v>
      </c>
    </row>
    <row r="1829" spans="1:4" s="20" customFormat="1" ht="16.350000000000001" customHeight="1" x14ac:dyDescent="0.2">
      <c r="A1829" s="17" t="s">
        <v>35460</v>
      </c>
      <c r="B1829" s="17" t="s">
        <v>35461</v>
      </c>
      <c r="C1829" s="18" t="s">
        <v>35462</v>
      </c>
      <c r="D1829" s="19">
        <v>24521</v>
      </c>
    </row>
    <row r="1830" spans="1:4" s="20" customFormat="1" ht="16.350000000000001" customHeight="1" x14ac:dyDescent="0.2">
      <c r="A1830" s="17" t="s">
        <v>35463</v>
      </c>
      <c r="B1830" s="17" t="s">
        <v>35464</v>
      </c>
      <c r="C1830" s="18" t="s">
        <v>35465</v>
      </c>
      <c r="D1830" s="19">
        <v>23909</v>
      </c>
    </row>
    <row r="1831" spans="1:4" s="20" customFormat="1" ht="16.350000000000001" customHeight="1" x14ac:dyDescent="0.2">
      <c r="A1831" s="17" t="s">
        <v>35466</v>
      </c>
      <c r="B1831" s="17" t="s">
        <v>35467</v>
      </c>
      <c r="C1831" s="18" t="s">
        <v>35468</v>
      </c>
      <c r="D1831" s="19">
        <v>26289</v>
      </c>
    </row>
    <row r="1832" spans="1:4" s="20" customFormat="1" ht="16.350000000000001" customHeight="1" x14ac:dyDescent="0.2">
      <c r="A1832" s="17" t="s">
        <v>35469</v>
      </c>
      <c r="B1832" s="17" t="s">
        <v>35470</v>
      </c>
      <c r="C1832" s="18" t="s">
        <v>35471</v>
      </c>
      <c r="D1832" s="19">
        <v>11635</v>
      </c>
    </row>
    <row r="1833" spans="1:4" s="20" customFormat="1" ht="16.350000000000001" customHeight="1" x14ac:dyDescent="0.2">
      <c r="A1833" s="17" t="s">
        <v>35472</v>
      </c>
      <c r="B1833" s="17" t="s">
        <v>35473</v>
      </c>
      <c r="C1833" s="18" t="s">
        <v>35474</v>
      </c>
      <c r="D1833" s="19">
        <v>12498</v>
      </c>
    </row>
    <row r="1834" spans="1:4" s="20" customFormat="1" ht="16.350000000000001" customHeight="1" x14ac:dyDescent="0.2">
      <c r="A1834" s="17" t="s">
        <v>35475</v>
      </c>
      <c r="B1834" s="17" t="s">
        <v>35476</v>
      </c>
      <c r="C1834" s="18" t="s">
        <v>35477</v>
      </c>
      <c r="D1834" s="19">
        <v>13791</v>
      </c>
    </row>
    <row r="1835" spans="1:4" s="20" customFormat="1" ht="16.350000000000001" customHeight="1" x14ac:dyDescent="0.2">
      <c r="A1835" s="17" t="s">
        <v>35478</v>
      </c>
      <c r="B1835" s="17" t="s">
        <v>35479</v>
      </c>
      <c r="C1835" s="18" t="s">
        <v>35480</v>
      </c>
      <c r="D1835" s="19">
        <v>35190</v>
      </c>
    </row>
    <row r="1836" spans="1:4" s="20" customFormat="1" ht="16.350000000000001" customHeight="1" x14ac:dyDescent="0.2">
      <c r="A1836" s="17" t="s">
        <v>35481</v>
      </c>
      <c r="B1836" s="17" t="s">
        <v>35482</v>
      </c>
      <c r="C1836" s="18" t="s">
        <v>35483</v>
      </c>
      <c r="D1836" s="19">
        <v>8608</v>
      </c>
    </row>
    <row r="1837" spans="1:4" s="20" customFormat="1" ht="16.350000000000001" customHeight="1" x14ac:dyDescent="0.2">
      <c r="A1837" s="17" t="s">
        <v>35484</v>
      </c>
      <c r="B1837" s="17" t="s">
        <v>35485</v>
      </c>
      <c r="C1837" s="18" t="s">
        <v>35486</v>
      </c>
      <c r="D1837" s="19">
        <v>9462</v>
      </c>
    </row>
    <row r="1838" spans="1:4" s="20" customFormat="1" ht="16.350000000000001" customHeight="1" x14ac:dyDescent="0.2">
      <c r="A1838" s="17" t="s">
        <v>35487</v>
      </c>
      <c r="B1838" s="17" t="s">
        <v>35488</v>
      </c>
      <c r="C1838" s="18" t="s">
        <v>35489</v>
      </c>
      <c r="D1838" s="19">
        <v>10436</v>
      </c>
    </row>
    <row r="1839" spans="1:4" s="20" customFormat="1" ht="16.350000000000001" customHeight="1" x14ac:dyDescent="0.2">
      <c r="A1839" s="17" t="s">
        <v>35490</v>
      </c>
      <c r="B1839" s="17" t="s">
        <v>35491</v>
      </c>
      <c r="C1839" s="18" t="s">
        <v>35492</v>
      </c>
      <c r="D1839" s="19">
        <v>12222</v>
      </c>
    </row>
    <row r="1840" spans="1:4" s="20" customFormat="1" ht="16.350000000000001" customHeight="1" x14ac:dyDescent="0.2">
      <c r="A1840" s="17" t="s">
        <v>35493</v>
      </c>
      <c r="B1840" s="17" t="s">
        <v>35494</v>
      </c>
      <c r="C1840" s="18" t="s">
        <v>35495</v>
      </c>
      <c r="D1840" s="19">
        <v>14171</v>
      </c>
    </row>
    <row r="1841" spans="1:4" s="20" customFormat="1" ht="16.350000000000001" customHeight="1" x14ac:dyDescent="0.2">
      <c r="A1841" s="17" t="s">
        <v>35496</v>
      </c>
      <c r="B1841" s="17" t="s">
        <v>35497</v>
      </c>
      <c r="C1841" s="18" t="s">
        <v>35498</v>
      </c>
      <c r="D1841" s="19">
        <v>13119</v>
      </c>
    </row>
    <row r="1842" spans="1:4" s="20" customFormat="1" ht="16.350000000000001" customHeight="1" x14ac:dyDescent="0.2">
      <c r="A1842" s="17" t="s">
        <v>35499</v>
      </c>
      <c r="B1842" s="17" t="s">
        <v>35500</v>
      </c>
      <c r="C1842" s="18" t="s">
        <v>35501</v>
      </c>
      <c r="D1842" s="19">
        <v>15404</v>
      </c>
    </row>
    <row r="1843" spans="1:4" s="20" customFormat="1" ht="16.350000000000001" customHeight="1" x14ac:dyDescent="0.2">
      <c r="A1843" s="17" t="s">
        <v>35502</v>
      </c>
      <c r="B1843" s="17" t="s">
        <v>35503</v>
      </c>
      <c r="C1843" s="18" t="s">
        <v>35504</v>
      </c>
      <c r="D1843" s="19">
        <v>8936</v>
      </c>
    </row>
    <row r="1844" spans="1:4" s="20" customFormat="1" ht="16.350000000000001" customHeight="1" x14ac:dyDescent="0.2">
      <c r="A1844" s="17" t="s">
        <v>35505</v>
      </c>
      <c r="B1844" s="17" t="s">
        <v>35506</v>
      </c>
      <c r="C1844" s="18" t="s">
        <v>35507</v>
      </c>
      <c r="D1844" s="19">
        <v>9798</v>
      </c>
    </row>
    <row r="1845" spans="1:4" s="20" customFormat="1" ht="16.350000000000001" customHeight="1" x14ac:dyDescent="0.2">
      <c r="A1845" s="17" t="s">
        <v>35508</v>
      </c>
      <c r="B1845" s="17" t="s">
        <v>35509</v>
      </c>
      <c r="C1845" s="18" t="s">
        <v>35510</v>
      </c>
      <c r="D1845" s="19">
        <v>10945</v>
      </c>
    </row>
    <row r="1846" spans="1:4" s="20" customFormat="1" ht="16.350000000000001" customHeight="1" x14ac:dyDescent="0.2">
      <c r="A1846" s="17" t="s">
        <v>35511</v>
      </c>
      <c r="B1846" s="17" t="s">
        <v>35512</v>
      </c>
      <c r="C1846" s="18" t="s">
        <v>35513</v>
      </c>
      <c r="D1846" s="19">
        <v>10548</v>
      </c>
    </row>
    <row r="1847" spans="1:4" s="20" customFormat="1" ht="16.350000000000001" customHeight="1" x14ac:dyDescent="0.2">
      <c r="A1847" s="17" t="s">
        <v>35514</v>
      </c>
      <c r="B1847" s="17" t="s">
        <v>35515</v>
      </c>
      <c r="C1847" s="18" t="s">
        <v>35516</v>
      </c>
      <c r="D1847" s="19">
        <v>11601</v>
      </c>
    </row>
    <row r="1848" spans="1:4" s="20" customFormat="1" ht="16.350000000000001" customHeight="1" x14ac:dyDescent="0.2">
      <c r="A1848" s="17" t="s">
        <v>35517</v>
      </c>
      <c r="B1848" s="17" t="s">
        <v>35518</v>
      </c>
      <c r="C1848" s="18" t="s">
        <v>35519</v>
      </c>
      <c r="D1848" s="19">
        <v>13602</v>
      </c>
    </row>
    <row r="1849" spans="1:4" s="20" customFormat="1" ht="16.350000000000001" customHeight="1" x14ac:dyDescent="0.2">
      <c r="A1849" s="17" t="s">
        <v>35520</v>
      </c>
      <c r="B1849" s="17" t="s">
        <v>35521</v>
      </c>
      <c r="C1849" s="18" t="s">
        <v>35522</v>
      </c>
      <c r="D1849" s="19">
        <v>15301</v>
      </c>
    </row>
    <row r="1850" spans="1:4" s="20" customFormat="1" ht="16.350000000000001" customHeight="1" x14ac:dyDescent="0.2">
      <c r="A1850" s="17" t="s">
        <v>35523</v>
      </c>
      <c r="B1850" s="17" t="s">
        <v>35524</v>
      </c>
      <c r="C1850" s="18" t="s">
        <v>35525</v>
      </c>
      <c r="D1850" s="19">
        <v>18966</v>
      </c>
    </row>
    <row r="1851" spans="1:4" s="20" customFormat="1" ht="16.350000000000001" customHeight="1" x14ac:dyDescent="0.2">
      <c r="A1851" s="17" t="s">
        <v>35526</v>
      </c>
      <c r="B1851" s="17" t="s">
        <v>35527</v>
      </c>
      <c r="C1851" s="18" t="s">
        <v>35528</v>
      </c>
      <c r="D1851" s="19">
        <v>15594</v>
      </c>
    </row>
    <row r="1852" spans="1:4" s="20" customFormat="1" ht="16.350000000000001" customHeight="1" x14ac:dyDescent="0.2">
      <c r="A1852" s="17" t="s">
        <v>35529</v>
      </c>
      <c r="B1852" s="17" t="s">
        <v>35530</v>
      </c>
      <c r="C1852" s="18" t="s">
        <v>35531</v>
      </c>
      <c r="D1852" s="19">
        <v>17586</v>
      </c>
    </row>
    <row r="1853" spans="1:4" s="20" customFormat="1" ht="16.350000000000001" customHeight="1" x14ac:dyDescent="0.2">
      <c r="A1853" s="17" t="s">
        <v>35532</v>
      </c>
      <c r="B1853" s="17" t="s">
        <v>35533</v>
      </c>
      <c r="C1853" s="18" t="s">
        <v>35534</v>
      </c>
      <c r="D1853" s="19">
        <v>21485</v>
      </c>
    </row>
    <row r="1854" spans="1:4" s="20" customFormat="1" ht="16.350000000000001" customHeight="1" x14ac:dyDescent="0.2">
      <c r="A1854" s="17" t="s">
        <v>35535</v>
      </c>
      <c r="B1854" s="17" t="s">
        <v>35536</v>
      </c>
      <c r="C1854" s="18" t="s">
        <v>35537</v>
      </c>
      <c r="D1854" s="19">
        <v>19165</v>
      </c>
    </row>
    <row r="1855" spans="1:4" s="20" customFormat="1" ht="16.350000000000001" customHeight="1" x14ac:dyDescent="0.2">
      <c r="A1855" s="17" t="s">
        <v>35538</v>
      </c>
      <c r="B1855" s="17" t="s">
        <v>35539</v>
      </c>
      <c r="C1855" s="18" t="s">
        <v>35540</v>
      </c>
      <c r="D1855" s="19">
        <v>25979</v>
      </c>
    </row>
    <row r="1856" spans="1:4" s="20" customFormat="1" ht="16.350000000000001" customHeight="1" x14ac:dyDescent="0.2">
      <c r="A1856" s="17" t="s">
        <v>35541</v>
      </c>
      <c r="B1856" s="17" t="s">
        <v>35542</v>
      </c>
      <c r="C1856" s="18" t="s">
        <v>35543</v>
      </c>
      <c r="D1856" s="19">
        <v>28057</v>
      </c>
    </row>
    <row r="1857" spans="1:4" s="20" customFormat="1" ht="16.350000000000001" customHeight="1" x14ac:dyDescent="0.2">
      <c r="A1857" s="17" t="s">
        <v>35544</v>
      </c>
      <c r="B1857" s="17" t="s">
        <v>35545</v>
      </c>
      <c r="C1857" s="18" t="s">
        <v>35546</v>
      </c>
      <c r="D1857" s="19">
        <v>57606</v>
      </c>
    </row>
    <row r="1858" spans="1:4" s="20" customFormat="1" ht="16.350000000000001" customHeight="1" x14ac:dyDescent="0.2">
      <c r="A1858" s="17" t="s">
        <v>35547</v>
      </c>
      <c r="B1858" s="17" t="s">
        <v>35548</v>
      </c>
      <c r="C1858" s="18" t="s">
        <v>35549</v>
      </c>
      <c r="D1858" s="19">
        <v>59575</v>
      </c>
    </row>
    <row r="1859" spans="1:4" s="20" customFormat="1" ht="16.350000000000001" customHeight="1" x14ac:dyDescent="0.2">
      <c r="A1859" s="17" t="s">
        <v>35550</v>
      </c>
      <c r="B1859" s="17" t="s">
        <v>35551</v>
      </c>
      <c r="C1859" s="18" t="s">
        <v>35552</v>
      </c>
      <c r="D1859" s="19">
        <v>65610</v>
      </c>
    </row>
    <row r="1860" spans="1:4" s="20" customFormat="1" ht="16.350000000000001" customHeight="1" x14ac:dyDescent="0.2">
      <c r="A1860" s="17" t="s">
        <v>35553</v>
      </c>
      <c r="B1860" s="17" t="s">
        <v>35554</v>
      </c>
      <c r="C1860" s="18" t="s">
        <v>35555</v>
      </c>
      <c r="D1860" s="19">
        <v>145825</v>
      </c>
    </row>
    <row r="1861" spans="1:4" s="20" customFormat="1" ht="16.350000000000001" customHeight="1" x14ac:dyDescent="0.2">
      <c r="A1861" s="17" t="s">
        <v>35556</v>
      </c>
      <c r="B1861" s="17" t="s">
        <v>35557</v>
      </c>
      <c r="C1861" s="18" t="s">
        <v>35558</v>
      </c>
      <c r="D1861" s="19">
        <v>181658</v>
      </c>
    </row>
    <row r="1862" spans="1:4" s="20" customFormat="1" ht="16.350000000000001" customHeight="1" x14ac:dyDescent="0.2">
      <c r="A1862" s="17" t="s">
        <v>35559</v>
      </c>
      <c r="B1862" s="17" t="s">
        <v>35560</v>
      </c>
      <c r="C1862" s="18" t="s">
        <v>35561</v>
      </c>
      <c r="D1862" s="19">
        <v>21278</v>
      </c>
    </row>
    <row r="1863" spans="1:4" s="20" customFormat="1" ht="16.350000000000001" customHeight="1" x14ac:dyDescent="0.2">
      <c r="A1863" s="17" t="s">
        <v>35562</v>
      </c>
      <c r="B1863" s="17" t="s">
        <v>35563</v>
      </c>
      <c r="C1863" s="18" t="s">
        <v>35564</v>
      </c>
      <c r="D1863" s="19">
        <v>27867</v>
      </c>
    </row>
    <row r="1864" spans="1:4" s="20" customFormat="1" ht="16.350000000000001" customHeight="1" x14ac:dyDescent="0.2">
      <c r="A1864" s="17" t="s">
        <v>35565</v>
      </c>
      <c r="B1864" s="17" t="s">
        <v>35566</v>
      </c>
      <c r="C1864" s="18" t="s">
        <v>35567</v>
      </c>
      <c r="D1864" s="19">
        <v>29843</v>
      </c>
    </row>
    <row r="1865" spans="1:4" s="20" customFormat="1" ht="16.350000000000001" customHeight="1" x14ac:dyDescent="0.2">
      <c r="A1865" s="17" t="s">
        <v>35568</v>
      </c>
      <c r="B1865" s="17" t="s">
        <v>35569</v>
      </c>
      <c r="C1865" s="18" t="s">
        <v>35570</v>
      </c>
      <c r="D1865" s="19">
        <v>59961</v>
      </c>
    </row>
    <row r="1866" spans="1:4" s="20" customFormat="1" ht="16.350000000000001" customHeight="1" x14ac:dyDescent="0.2">
      <c r="A1866" s="17" t="s">
        <v>35571</v>
      </c>
      <c r="B1866" s="17" t="s">
        <v>35572</v>
      </c>
      <c r="C1866" s="18" t="s">
        <v>35573</v>
      </c>
      <c r="D1866" s="19">
        <v>61658</v>
      </c>
    </row>
    <row r="1867" spans="1:4" s="20" customFormat="1" ht="16.350000000000001" customHeight="1" x14ac:dyDescent="0.2">
      <c r="A1867" s="17" t="s">
        <v>35574</v>
      </c>
      <c r="B1867" s="17" t="s">
        <v>35575</v>
      </c>
      <c r="C1867" s="18" t="s">
        <v>35576</v>
      </c>
      <c r="D1867" s="19">
        <v>68431</v>
      </c>
    </row>
    <row r="1868" spans="1:4" s="20" customFormat="1" ht="16.350000000000001" customHeight="1" x14ac:dyDescent="0.2">
      <c r="A1868" s="17" t="s">
        <v>35577</v>
      </c>
      <c r="B1868" s="17" t="s">
        <v>35578</v>
      </c>
      <c r="C1868" s="18" t="s">
        <v>35579</v>
      </c>
      <c r="D1868" s="19">
        <v>66673</v>
      </c>
    </row>
    <row r="1869" spans="1:4" s="20" customFormat="1" ht="16.350000000000001" customHeight="1" x14ac:dyDescent="0.2">
      <c r="A1869" s="17" t="s">
        <v>35580</v>
      </c>
      <c r="B1869" s="17" t="s">
        <v>35581</v>
      </c>
      <c r="C1869" s="18" t="s">
        <v>35582</v>
      </c>
      <c r="D1869" s="19">
        <v>166658</v>
      </c>
    </row>
    <row r="1870" spans="1:4" s="20" customFormat="1" ht="16.350000000000001" customHeight="1" x14ac:dyDescent="0.2">
      <c r="A1870" s="17" t="s">
        <v>35583</v>
      </c>
      <c r="B1870" s="17" t="s">
        <v>35584</v>
      </c>
      <c r="C1870" s="18" t="s">
        <v>35585</v>
      </c>
      <c r="D1870" s="19">
        <v>199992</v>
      </c>
    </row>
    <row r="1871" spans="1:4" s="20" customFormat="1" ht="16.350000000000001" customHeight="1" x14ac:dyDescent="0.2">
      <c r="A1871" s="17" t="s">
        <v>35586</v>
      </c>
      <c r="B1871" s="17" t="s">
        <v>35587</v>
      </c>
      <c r="C1871" s="18" t="s">
        <v>35588</v>
      </c>
      <c r="D1871" s="19">
        <v>19900</v>
      </c>
    </row>
    <row r="1872" spans="1:4" s="20" customFormat="1" ht="16.350000000000001" customHeight="1" x14ac:dyDescent="0.2">
      <c r="A1872" s="17" t="s">
        <v>35589</v>
      </c>
      <c r="B1872" s="17" t="s">
        <v>35590</v>
      </c>
      <c r="C1872" s="18" t="s">
        <v>35591</v>
      </c>
      <c r="D1872" s="19">
        <v>33250</v>
      </c>
    </row>
    <row r="1873" spans="1:4" s="20" customFormat="1" ht="16.350000000000001" customHeight="1" x14ac:dyDescent="0.2">
      <c r="A1873" s="17" t="s">
        <v>35592</v>
      </c>
      <c r="B1873" s="17" t="s">
        <v>35593</v>
      </c>
      <c r="C1873" s="18" t="s">
        <v>35594</v>
      </c>
      <c r="D1873" s="19">
        <v>38250</v>
      </c>
    </row>
    <row r="1874" spans="1:4" s="20" customFormat="1" ht="16.350000000000001" customHeight="1" x14ac:dyDescent="0.2">
      <c r="A1874" s="17" t="s">
        <v>35595</v>
      </c>
      <c r="B1874" s="17" t="s">
        <v>35596</v>
      </c>
      <c r="C1874" s="18" t="s">
        <v>35597</v>
      </c>
      <c r="D1874" s="19">
        <v>6176</v>
      </c>
    </row>
    <row r="1875" spans="1:4" s="20" customFormat="1" ht="16.350000000000001" customHeight="1" x14ac:dyDescent="0.2">
      <c r="A1875" s="17" t="s">
        <v>35598</v>
      </c>
      <c r="B1875" s="17" t="s">
        <v>35599</v>
      </c>
      <c r="C1875" s="18" t="s">
        <v>35600</v>
      </c>
      <c r="D1875" s="19">
        <v>8177</v>
      </c>
    </row>
    <row r="1876" spans="1:4" s="20" customFormat="1" ht="16.350000000000001" customHeight="1" x14ac:dyDescent="0.2">
      <c r="A1876" s="17" t="s">
        <v>35601</v>
      </c>
      <c r="B1876" s="17" t="s">
        <v>35602</v>
      </c>
      <c r="C1876" s="18" t="s">
        <v>35603</v>
      </c>
      <c r="D1876" s="19">
        <v>8418</v>
      </c>
    </row>
    <row r="1877" spans="1:4" s="20" customFormat="1" ht="16.350000000000001" customHeight="1" x14ac:dyDescent="0.2">
      <c r="A1877" s="17" t="s">
        <v>35604</v>
      </c>
      <c r="B1877" s="17" t="s">
        <v>35605</v>
      </c>
      <c r="C1877" s="18" t="s">
        <v>35606</v>
      </c>
      <c r="D1877" s="19">
        <v>9462</v>
      </c>
    </row>
    <row r="1878" spans="1:4" s="20" customFormat="1" ht="16.350000000000001" customHeight="1" x14ac:dyDescent="0.2">
      <c r="A1878" s="17" t="s">
        <v>35607</v>
      </c>
      <c r="B1878" s="17" t="s">
        <v>35608</v>
      </c>
      <c r="C1878" s="18" t="s">
        <v>35609</v>
      </c>
      <c r="D1878" s="19">
        <v>10264</v>
      </c>
    </row>
    <row r="1879" spans="1:4" s="20" customFormat="1" ht="16.350000000000001" customHeight="1" x14ac:dyDescent="0.2">
      <c r="A1879" s="17" t="s">
        <v>35610</v>
      </c>
      <c r="B1879" s="17" t="s">
        <v>35611</v>
      </c>
      <c r="C1879" s="18" t="s">
        <v>35612</v>
      </c>
      <c r="D1879" s="19">
        <v>8565</v>
      </c>
    </row>
    <row r="1880" spans="1:4" s="20" customFormat="1" ht="16.350000000000001" customHeight="1" x14ac:dyDescent="0.2">
      <c r="A1880" s="17" t="s">
        <v>35613</v>
      </c>
      <c r="B1880" s="17" t="s">
        <v>35614</v>
      </c>
      <c r="C1880" s="18" t="s">
        <v>35615</v>
      </c>
      <c r="D1880" s="19">
        <v>8884</v>
      </c>
    </row>
    <row r="1881" spans="1:4" s="20" customFormat="1" ht="16.350000000000001" customHeight="1" x14ac:dyDescent="0.2">
      <c r="A1881" s="17" t="s">
        <v>35616</v>
      </c>
      <c r="B1881" s="17" t="s">
        <v>35617</v>
      </c>
      <c r="C1881" s="18" t="s">
        <v>35618</v>
      </c>
      <c r="D1881" s="19">
        <v>9815</v>
      </c>
    </row>
    <row r="1882" spans="1:4" s="20" customFormat="1" ht="16.350000000000001" customHeight="1" x14ac:dyDescent="0.2">
      <c r="A1882" s="17" t="s">
        <v>35619</v>
      </c>
      <c r="B1882" s="17" t="s">
        <v>35620</v>
      </c>
      <c r="C1882" s="18" t="s">
        <v>35621</v>
      </c>
      <c r="D1882" s="19">
        <v>10272</v>
      </c>
    </row>
    <row r="1883" spans="1:4" s="20" customFormat="1" ht="16.350000000000001" customHeight="1" x14ac:dyDescent="0.2">
      <c r="A1883" s="17" t="s">
        <v>35622</v>
      </c>
      <c r="B1883" s="17" t="s">
        <v>35623</v>
      </c>
      <c r="C1883" s="18" t="s">
        <v>35624</v>
      </c>
      <c r="D1883" s="19">
        <v>10971</v>
      </c>
    </row>
    <row r="1884" spans="1:4" s="20" customFormat="1" ht="16.350000000000001" customHeight="1" x14ac:dyDescent="0.2">
      <c r="A1884" s="17" t="s">
        <v>35625</v>
      </c>
      <c r="B1884" s="17" t="s">
        <v>35626</v>
      </c>
      <c r="C1884" s="18" t="s">
        <v>35627</v>
      </c>
      <c r="D1884" s="19">
        <v>9074</v>
      </c>
    </row>
    <row r="1885" spans="1:4" s="20" customFormat="1" ht="16.350000000000001" customHeight="1" x14ac:dyDescent="0.2">
      <c r="A1885" s="17" t="s">
        <v>35628</v>
      </c>
      <c r="B1885" s="17" t="s">
        <v>35629</v>
      </c>
      <c r="C1885" s="18" t="s">
        <v>35630</v>
      </c>
      <c r="D1885" s="19">
        <v>9988</v>
      </c>
    </row>
    <row r="1886" spans="1:4" s="20" customFormat="1" ht="16.350000000000001" customHeight="1" x14ac:dyDescent="0.2">
      <c r="A1886" s="17" t="s">
        <v>35631</v>
      </c>
      <c r="B1886" s="17" t="s">
        <v>35632</v>
      </c>
      <c r="C1886" s="18" t="s">
        <v>35633</v>
      </c>
      <c r="D1886" s="19">
        <v>10945</v>
      </c>
    </row>
    <row r="1887" spans="1:4" s="20" customFormat="1" ht="16.350000000000001" customHeight="1" x14ac:dyDescent="0.2">
      <c r="A1887" s="17" t="s">
        <v>35634</v>
      </c>
      <c r="B1887" s="17" t="s">
        <v>35635</v>
      </c>
      <c r="C1887" s="18" t="s">
        <v>35636</v>
      </c>
      <c r="D1887" s="19">
        <v>4951</v>
      </c>
    </row>
    <row r="1888" spans="1:4" s="20" customFormat="1" ht="16.350000000000001" customHeight="1" x14ac:dyDescent="0.2">
      <c r="A1888" s="17" t="s">
        <v>35637</v>
      </c>
      <c r="B1888" s="17" t="s">
        <v>35638</v>
      </c>
      <c r="C1888" s="18" t="s">
        <v>35639</v>
      </c>
      <c r="D1888" s="19">
        <v>5606</v>
      </c>
    </row>
    <row r="1889" spans="1:4" s="20" customFormat="1" ht="16.350000000000001" customHeight="1" x14ac:dyDescent="0.2">
      <c r="A1889" s="17" t="s">
        <v>35640</v>
      </c>
      <c r="B1889" s="17" t="s">
        <v>35641</v>
      </c>
      <c r="C1889" s="18" t="s">
        <v>35642</v>
      </c>
      <c r="D1889" s="19">
        <v>4951</v>
      </c>
    </row>
    <row r="1890" spans="1:4" s="20" customFormat="1" ht="16.350000000000001" customHeight="1" x14ac:dyDescent="0.2">
      <c r="A1890" s="17" t="s">
        <v>35643</v>
      </c>
      <c r="B1890" s="17" t="s">
        <v>35644</v>
      </c>
      <c r="C1890" s="18" t="s">
        <v>35645</v>
      </c>
      <c r="D1890" s="19">
        <v>5606</v>
      </c>
    </row>
    <row r="1891" spans="1:4" s="20" customFormat="1" ht="16.350000000000001" customHeight="1" x14ac:dyDescent="0.2">
      <c r="A1891" s="17" t="s">
        <v>35646</v>
      </c>
      <c r="B1891" s="17" t="s">
        <v>35647</v>
      </c>
      <c r="C1891" s="18" t="s">
        <v>35648</v>
      </c>
      <c r="D1891" s="19">
        <v>25</v>
      </c>
    </row>
    <row r="1892" spans="1:4" s="20" customFormat="1" ht="16.350000000000001" customHeight="1" x14ac:dyDescent="0.2">
      <c r="A1892" s="17" t="s">
        <v>35649</v>
      </c>
      <c r="B1892" s="17" t="s">
        <v>35650</v>
      </c>
      <c r="C1892" s="18" t="s">
        <v>35651</v>
      </c>
      <c r="D1892" s="19">
        <v>25</v>
      </c>
    </row>
    <row r="1893" spans="1:4" s="20" customFormat="1" ht="16.350000000000001" customHeight="1" x14ac:dyDescent="0.2">
      <c r="A1893" s="17" t="s">
        <v>35652</v>
      </c>
      <c r="B1893" s="17" t="s">
        <v>35653</v>
      </c>
      <c r="C1893" s="18" t="s">
        <v>35654</v>
      </c>
      <c r="D1893" s="19">
        <v>25</v>
      </c>
    </row>
    <row r="1894" spans="1:4" s="20" customFormat="1" ht="16.350000000000001" customHeight="1" x14ac:dyDescent="0.2">
      <c r="A1894" s="17" t="s">
        <v>35655</v>
      </c>
      <c r="B1894" s="17" t="s">
        <v>35656</v>
      </c>
      <c r="C1894" s="18" t="s">
        <v>35657</v>
      </c>
      <c r="D1894" s="19">
        <v>11213</v>
      </c>
    </row>
    <row r="1895" spans="1:4" s="20" customFormat="1" ht="16.350000000000001" customHeight="1" x14ac:dyDescent="0.2">
      <c r="A1895" s="17" t="s">
        <v>35658</v>
      </c>
      <c r="B1895" s="17" t="s">
        <v>35659</v>
      </c>
      <c r="C1895" s="18" t="s">
        <v>35660</v>
      </c>
      <c r="D1895" s="19">
        <v>1135</v>
      </c>
    </row>
    <row r="1896" spans="1:4" s="20" customFormat="1" ht="16.350000000000001" customHeight="1" x14ac:dyDescent="0.2">
      <c r="A1896" s="17" t="s">
        <v>35661</v>
      </c>
      <c r="B1896" s="17" t="s">
        <v>35662</v>
      </c>
      <c r="C1896" s="18" t="s">
        <v>35663</v>
      </c>
      <c r="D1896" s="19">
        <v>12360</v>
      </c>
    </row>
    <row r="1897" spans="1:4" s="20" customFormat="1" ht="16.350000000000001" customHeight="1" x14ac:dyDescent="0.2">
      <c r="A1897" s="17" t="s">
        <v>35664</v>
      </c>
      <c r="B1897" s="17" t="s">
        <v>35665</v>
      </c>
      <c r="C1897" s="18" t="s">
        <v>35666</v>
      </c>
      <c r="D1897" s="19">
        <v>14352</v>
      </c>
    </row>
    <row r="1898" spans="1:4" s="20" customFormat="1" ht="16.350000000000001" customHeight="1" x14ac:dyDescent="0.2">
      <c r="A1898" s="17" t="s">
        <v>35667</v>
      </c>
      <c r="B1898" s="17" t="s">
        <v>35668</v>
      </c>
      <c r="C1898" s="18" t="s">
        <v>35669</v>
      </c>
      <c r="D1898" s="19">
        <v>16639</v>
      </c>
    </row>
    <row r="1899" spans="1:4" s="20" customFormat="1" ht="16.350000000000001" customHeight="1" x14ac:dyDescent="0.2">
      <c r="A1899" s="17" t="s">
        <v>35670</v>
      </c>
      <c r="B1899" s="17" t="s">
        <v>35671</v>
      </c>
      <c r="C1899" s="18" t="s">
        <v>35672</v>
      </c>
      <c r="D1899" s="19">
        <v>24297</v>
      </c>
    </row>
    <row r="1900" spans="1:4" s="20" customFormat="1" ht="16.350000000000001" customHeight="1" x14ac:dyDescent="0.2">
      <c r="A1900" s="17" t="s">
        <v>35673</v>
      </c>
      <c r="B1900" s="17" t="s">
        <v>35674</v>
      </c>
      <c r="C1900" s="18" t="s">
        <v>35675</v>
      </c>
      <c r="D1900" s="19">
        <v>27298</v>
      </c>
    </row>
    <row r="1901" spans="1:4" s="20" customFormat="1" ht="16.350000000000001" customHeight="1" x14ac:dyDescent="0.2">
      <c r="A1901" s="17" t="s">
        <v>35676</v>
      </c>
      <c r="B1901" s="17" t="s">
        <v>35677</v>
      </c>
      <c r="C1901" s="18" t="s">
        <v>35678</v>
      </c>
      <c r="D1901" s="19">
        <v>50077</v>
      </c>
    </row>
    <row r="1902" spans="1:4" s="20" customFormat="1" ht="16.350000000000001" customHeight="1" x14ac:dyDescent="0.2">
      <c r="A1902" s="17" t="s">
        <v>35679</v>
      </c>
      <c r="B1902" s="17" t="s">
        <v>35680</v>
      </c>
      <c r="C1902" s="18" t="s">
        <v>35681</v>
      </c>
      <c r="D1902" s="19">
        <v>52075</v>
      </c>
    </row>
    <row r="1903" spans="1:4" s="20" customFormat="1" ht="16.350000000000001" customHeight="1" x14ac:dyDescent="0.2">
      <c r="A1903" s="17" t="s">
        <v>35682</v>
      </c>
      <c r="B1903" s="17" t="s">
        <v>35683</v>
      </c>
      <c r="C1903" s="18" t="s">
        <v>35684</v>
      </c>
      <c r="D1903" s="19">
        <v>60341</v>
      </c>
    </row>
    <row r="1904" spans="1:4" s="20" customFormat="1" ht="16.350000000000001" customHeight="1" x14ac:dyDescent="0.2">
      <c r="A1904" s="17" t="s">
        <v>35685</v>
      </c>
      <c r="B1904" s="17" t="s">
        <v>35686</v>
      </c>
      <c r="C1904" s="18" t="s">
        <v>35687</v>
      </c>
      <c r="D1904" s="19">
        <v>132908</v>
      </c>
    </row>
    <row r="1905" spans="1:4" s="20" customFormat="1" ht="16.350000000000001" customHeight="1" x14ac:dyDescent="0.2">
      <c r="A1905" s="17" t="s">
        <v>35688</v>
      </c>
      <c r="B1905" s="17" t="s">
        <v>35689</v>
      </c>
      <c r="C1905" s="18" t="s">
        <v>35690</v>
      </c>
      <c r="D1905" s="19">
        <v>166242</v>
      </c>
    </row>
    <row r="1906" spans="1:4" s="20" customFormat="1" ht="16.350000000000001" customHeight="1" x14ac:dyDescent="0.2">
      <c r="A1906" s="17" t="s">
        <v>35691</v>
      </c>
      <c r="B1906" s="17" t="s">
        <v>35692</v>
      </c>
      <c r="C1906" s="18" t="s">
        <v>35693</v>
      </c>
      <c r="D1906" s="19">
        <v>7429</v>
      </c>
    </row>
    <row r="1907" spans="1:4" s="20" customFormat="1" ht="16.350000000000001" customHeight="1" x14ac:dyDescent="0.2">
      <c r="A1907" s="17" t="s">
        <v>35694</v>
      </c>
      <c r="B1907" s="17" t="s">
        <v>35695</v>
      </c>
      <c r="C1907" s="18" t="s">
        <v>35696</v>
      </c>
      <c r="D1907" s="19">
        <v>10043</v>
      </c>
    </row>
    <row r="1908" spans="1:4" s="20" customFormat="1" ht="16.350000000000001" customHeight="1" x14ac:dyDescent="0.2">
      <c r="A1908" s="17" t="s">
        <v>35697</v>
      </c>
      <c r="B1908" s="17" t="s">
        <v>35698</v>
      </c>
      <c r="C1908" s="18" t="s">
        <v>35699</v>
      </c>
      <c r="D1908" s="19">
        <v>6900</v>
      </c>
    </row>
    <row r="1909" spans="1:4" s="20" customFormat="1" ht="16.350000000000001" customHeight="1" x14ac:dyDescent="0.2">
      <c r="A1909" s="17" t="s">
        <v>35700</v>
      </c>
      <c r="B1909" s="17" t="s">
        <v>35701</v>
      </c>
      <c r="C1909" s="18" t="s">
        <v>35702</v>
      </c>
      <c r="D1909" s="19">
        <v>8950</v>
      </c>
    </row>
    <row r="1910" spans="1:4" s="20" customFormat="1" ht="16.350000000000001" customHeight="1" x14ac:dyDescent="0.2">
      <c r="A1910" s="17" t="s">
        <v>35703</v>
      </c>
      <c r="B1910" s="17" t="s">
        <v>35704</v>
      </c>
      <c r="C1910" s="18" t="s">
        <v>35705</v>
      </c>
      <c r="D1910" s="19">
        <v>10043</v>
      </c>
    </row>
    <row r="1911" spans="1:4" s="20" customFormat="1" ht="16.350000000000001" customHeight="1" x14ac:dyDescent="0.2">
      <c r="A1911" s="17" t="s">
        <v>35706</v>
      </c>
      <c r="B1911" s="17" t="s">
        <v>35707</v>
      </c>
      <c r="C1911" s="18" t="s">
        <v>35708</v>
      </c>
      <c r="D1911" s="19">
        <v>10971</v>
      </c>
    </row>
    <row r="1912" spans="1:4" s="20" customFormat="1" ht="16.350000000000001" customHeight="1" x14ac:dyDescent="0.2">
      <c r="A1912" s="17" t="s">
        <v>35709</v>
      </c>
      <c r="B1912" s="17" t="s">
        <v>35710</v>
      </c>
      <c r="C1912" s="18" t="s">
        <v>35711</v>
      </c>
      <c r="D1912" s="19">
        <v>18690</v>
      </c>
    </row>
    <row r="1913" spans="1:4" s="20" customFormat="1" ht="16.350000000000001" customHeight="1" x14ac:dyDescent="0.2">
      <c r="A1913" s="17" t="s">
        <v>35712</v>
      </c>
      <c r="B1913" s="17" t="s">
        <v>35713</v>
      </c>
      <c r="C1913" s="18" t="s">
        <v>35714</v>
      </c>
      <c r="D1913" s="19">
        <v>23072</v>
      </c>
    </row>
    <row r="1914" spans="1:4" s="20" customFormat="1" ht="16.350000000000001" customHeight="1" x14ac:dyDescent="0.2">
      <c r="A1914" s="17" t="s">
        <v>35715</v>
      </c>
      <c r="B1914" s="17" t="s">
        <v>35716</v>
      </c>
      <c r="C1914" s="18" t="s">
        <v>35717</v>
      </c>
      <c r="D1914" s="19">
        <v>28790</v>
      </c>
    </row>
    <row r="1915" spans="1:4" s="20" customFormat="1" ht="16.350000000000001" customHeight="1" x14ac:dyDescent="0.2">
      <c r="A1915" s="17" t="s">
        <v>35718</v>
      </c>
      <c r="B1915" s="17" t="s">
        <v>35719</v>
      </c>
      <c r="C1915" s="18" t="s">
        <v>35720</v>
      </c>
      <c r="D1915" s="19">
        <v>17888</v>
      </c>
    </row>
    <row r="1916" spans="1:4" s="20" customFormat="1" ht="16.350000000000001" customHeight="1" x14ac:dyDescent="0.2">
      <c r="A1916" s="17" t="s">
        <v>35721</v>
      </c>
      <c r="B1916" s="17" t="s">
        <v>35722</v>
      </c>
      <c r="C1916" s="18" t="s">
        <v>35723</v>
      </c>
      <c r="D1916" s="19">
        <v>14706</v>
      </c>
    </row>
    <row r="1917" spans="1:4" s="20" customFormat="1" ht="16.350000000000001" customHeight="1" x14ac:dyDescent="0.2">
      <c r="A1917" s="17" t="s">
        <v>35724</v>
      </c>
      <c r="B1917" s="17" t="s">
        <v>35725</v>
      </c>
      <c r="C1917" s="18" t="s">
        <v>35726</v>
      </c>
      <c r="D1917" s="19">
        <v>20735</v>
      </c>
    </row>
    <row r="1918" spans="1:4" s="20" customFormat="1" ht="16.350000000000001" customHeight="1" x14ac:dyDescent="0.2">
      <c r="A1918" s="17" t="s">
        <v>35727</v>
      </c>
      <c r="B1918" s="17" t="s">
        <v>35728</v>
      </c>
      <c r="C1918" s="18" t="s">
        <v>35729</v>
      </c>
      <c r="D1918" s="19">
        <v>13670</v>
      </c>
    </row>
    <row r="1919" spans="1:4" s="20" customFormat="1" ht="16.350000000000001" customHeight="1" x14ac:dyDescent="0.2">
      <c r="A1919" s="17" t="s">
        <v>35730</v>
      </c>
      <c r="B1919" s="17" t="s">
        <v>35731</v>
      </c>
      <c r="C1919" s="18" t="s">
        <v>35732</v>
      </c>
      <c r="D1919" s="19">
        <v>26324</v>
      </c>
    </row>
    <row r="1920" spans="1:4" s="20" customFormat="1" ht="16.350000000000001" customHeight="1" x14ac:dyDescent="0.2">
      <c r="A1920" s="17" t="s">
        <v>35733</v>
      </c>
      <c r="B1920" s="17" t="s">
        <v>35734</v>
      </c>
      <c r="C1920" s="18" t="s">
        <v>35735</v>
      </c>
      <c r="D1920" s="19">
        <v>18850</v>
      </c>
    </row>
    <row r="1921" spans="1:4" s="20" customFormat="1" ht="16.350000000000001" customHeight="1" x14ac:dyDescent="0.2">
      <c r="A1921" s="17" t="s">
        <v>35736</v>
      </c>
      <c r="B1921" s="17" t="s">
        <v>35737</v>
      </c>
      <c r="C1921" s="18" t="s">
        <v>35738</v>
      </c>
      <c r="D1921" s="19">
        <v>23150</v>
      </c>
    </row>
    <row r="1922" spans="1:4" s="20" customFormat="1" ht="16.350000000000001" customHeight="1" x14ac:dyDescent="0.2">
      <c r="A1922" s="17" t="s">
        <v>35739</v>
      </c>
      <c r="B1922" s="17" t="s">
        <v>35740</v>
      </c>
      <c r="C1922" s="18" t="s">
        <v>35741</v>
      </c>
      <c r="D1922" s="19">
        <v>29912</v>
      </c>
    </row>
    <row r="1923" spans="1:4" s="20" customFormat="1" ht="16.350000000000001" customHeight="1" x14ac:dyDescent="0.2">
      <c r="A1923" s="17" t="s">
        <v>35742</v>
      </c>
      <c r="B1923" s="17" t="s">
        <v>35743</v>
      </c>
      <c r="C1923" s="18" t="s">
        <v>35744</v>
      </c>
      <c r="D1923" s="19">
        <v>24823</v>
      </c>
    </row>
    <row r="1924" spans="1:4" s="20" customFormat="1" ht="16.350000000000001" customHeight="1" x14ac:dyDescent="0.2">
      <c r="A1924" s="17" t="s">
        <v>35745</v>
      </c>
      <c r="B1924" s="17" t="s">
        <v>35746</v>
      </c>
      <c r="C1924" s="18" t="s">
        <v>35747</v>
      </c>
      <c r="D1924" s="19">
        <v>27557</v>
      </c>
    </row>
    <row r="1925" spans="1:4" s="20" customFormat="1" ht="16.350000000000001" customHeight="1" x14ac:dyDescent="0.2">
      <c r="A1925" s="17" t="s">
        <v>35748</v>
      </c>
      <c r="B1925" s="17" t="s">
        <v>35749</v>
      </c>
      <c r="C1925" s="18" t="s">
        <v>35750</v>
      </c>
      <c r="D1925" s="19">
        <v>31982</v>
      </c>
    </row>
    <row r="1926" spans="1:4" s="20" customFormat="1" ht="16.350000000000001" customHeight="1" x14ac:dyDescent="0.2">
      <c r="A1926" s="17" t="s">
        <v>35751</v>
      </c>
      <c r="B1926" s="17" t="s">
        <v>35752</v>
      </c>
      <c r="C1926" s="18" t="s">
        <v>35753</v>
      </c>
      <c r="D1926" s="19">
        <v>22900</v>
      </c>
    </row>
    <row r="1927" spans="1:4" s="20" customFormat="1" ht="16.350000000000001" customHeight="1" x14ac:dyDescent="0.2">
      <c r="A1927" s="17" t="s">
        <v>35754</v>
      </c>
      <c r="B1927" s="17" t="s">
        <v>35755</v>
      </c>
      <c r="C1927" s="18" t="s">
        <v>35756</v>
      </c>
      <c r="D1927" s="19">
        <v>27885</v>
      </c>
    </row>
    <row r="1928" spans="1:4" s="20" customFormat="1" ht="16.350000000000001" customHeight="1" x14ac:dyDescent="0.2">
      <c r="A1928" s="17" t="s">
        <v>35757</v>
      </c>
      <c r="B1928" s="17" t="s">
        <v>35758</v>
      </c>
      <c r="C1928" s="18" t="s">
        <v>35759</v>
      </c>
      <c r="D1928" s="19">
        <v>30791</v>
      </c>
    </row>
    <row r="1929" spans="1:4" s="20" customFormat="1" ht="16.350000000000001" customHeight="1" x14ac:dyDescent="0.2">
      <c r="A1929" s="17" t="s">
        <v>35760</v>
      </c>
      <c r="B1929" s="17" t="s">
        <v>35761</v>
      </c>
      <c r="C1929" s="18" t="s">
        <v>35762</v>
      </c>
      <c r="D1929" s="19">
        <v>35285</v>
      </c>
    </row>
    <row r="1930" spans="1:4" s="20" customFormat="1" ht="16.350000000000001" customHeight="1" x14ac:dyDescent="0.2">
      <c r="A1930" s="17" t="s">
        <v>35763</v>
      </c>
      <c r="B1930" s="17" t="s">
        <v>35764</v>
      </c>
      <c r="C1930" s="18" t="s">
        <v>35765</v>
      </c>
      <c r="D1930" s="19">
        <v>24754</v>
      </c>
    </row>
    <row r="1931" spans="1:4" s="20" customFormat="1" ht="16.350000000000001" customHeight="1" x14ac:dyDescent="0.2">
      <c r="A1931" s="17" t="s">
        <v>35766</v>
      </c>
      <c r="B1931" s="17" t="s">
        <v>35767</v>
      </c>
      <c r="C1931" s="18" t="s">
        <v>35768</v>
      </c>
      <c r="D1931" s="19">
        <v>24754</v>
      </c>
    </row>
    <row r="1932" spans="1:4" s="20" customFormat="1" ht="16.350000000000001" customHeight="1" x14ac:dyDescent="0.2">
      <c r="A1932" s="17" t="s">
        <v>35769</v>
      </c>
      <c r="B1932" s="17" t="s">
        <v>35770</v>
      </c>
      <c r="C1932" s="18" t="s">
        <v>35771</v>
      </c>
      <c r="D1932" s="19">
        <v>37500</v>
      </c>
    </row>
    <row r="1933" spans="1:4" s="20" customFormat="1" ht="16.350000000000001" customHeight="1" x14ac:dyDescent="0.2">
      <c r="A1933" s="17" t="s">
        <v>35772</v>
      </c>
      <c r="B1933" s="17" t="s">
        <v>35773</v>
      </c>
      <c r="C1933" s="18" t="s">
        <v>35774</v>
      </c>
      <c r="D1933" s="19">
        <v>27673</v>
      </c>
    </row>
    <row r="1934" spans="1:4" s="20" customFormat="1" ht="16.350000000000001" customHeight="1" x14ac:dyDescent="0.2">
      <c r="A1934" s="17" t="s">
        <v>35775</v>
      </c>
      <c r="B1934" s="17" t="s">
        <v>35776</v>
      </c>
      <c r="C1934" s="18" t="s">
        <v>35777</v>
      </c>
      <c r="D1934" s="19">
        <v>28618</v>
      </c>
    </row>
    <row r="1935" spans="1:4" s="20" customFormat="1" ht="16.350000000000001" customHeight="1" x14ac:dyDescent="0.2">
      <c r="A1935" s="17" t="s">
        <v>35778</v>
      </c>
      <c r="B1935" s="17" t="s">
        <v>35779</v>
      </c>
      <c r="C1935" s="18" t="s">
        <v>35780</v>
      </c>
      <c r="D1935" s="19">
        <v>28815</v>
      </c>
    </row>
    <row r="1936" spans="1:4" s="20" customFormat="1" ht="16.350000000000001" customHeight="1" x14ac:dyDescent="0.2">
      <c r="A1936" s="17" t="s">
        <v>35781</v>
      </c>
      <c r="B1936" s="17" t="s">
        <v>35782</v>
      </c>
      <c r="C1936" s="18" t="s">
        <v>35783</v>
      </c>
      <c r="D1936" s="19">
        <v>29015</v>
      </c>
    </row>
    <row r="1937" spans="1:4" s="20" customFormat="1" ht="16.350000000000001" customHeight="1" x14ac:dyDescent="0.2">
      <c r="A1937" s="17" t="s">
        <v>35784</v>
      </c>
      <c r="B1937" s="17" t="s">
        <v>35785</v>
      </c>
      <c r="C1937" s="18" t="s">
        <v>35786</v>
      </c>
      <c r="D1937" s="19">
        <v>33500</v>
      </c>
    </row>
    <row r="1938" spans="1:4" s="20" customFormat="1" ht="16.350000000000001" customHeight="1" x14ac:dyDescent="0.2">
      <c r="A1938" s="17" t="s">
        <v>35787</v>
      </c>
      <c r="B1938" s="17" t="s">
        <v>35788</v>
      </c>
      <c r="C1938" s="18" t="s">
        <v>35789</v>
      </c>
      <c r="D1938" s="19">
        <v>33275</v>
      </c>
    </row>
    <row r="1939" spans="1:4" s="20" customFormat="1" ht="16.350000000000001" customHeight="1" x14ac:dyDescent="0.2">
      <c r="A1939" s="17" t="s">
        <v>35790</v>
      </c>
      <c r="B1939" s="17" t="s">
        <v>35791</v>
      </c>
      <c r="C1939" s="18" t="s">
        <v>35792</v>
      </c>
      <c r="D1939" s="19">
        <v>33491</v>
      </c>
    </row>
    <row r="1940" spans="1:4" s="20" customFormat="1" ht="16.350000000000001" customHeight="1" x14ac:dyDescent="0.2">
      <c r="A1940" s="17" t="s">
        <v>35793</v>
      </c>
      <c r="B1940" s="17" t="s">
        <v>35794</v>
      </c>
      <c r="C1940" s="18" t="s">
        <v>35795</v>
      </c>
      <c r="D1940" s="19">
        <v>33663</v>
      </c>
    </row>
    <row r="1941" spans="1:4" s="20" customFormat="1" ht="16.350000000000001" customHeight="1" x14ac:dyDescent="0.2">
      <c r="A1941" s="17" t="s">
        <v>35796</v>
      </c>
      <c r="B1941" s="17" t="s">
        <v>35797</v>
      </c>
      <c r="C1941" s="18" t="s">
        <v>35798</v>
      </c>
      <c r="D1941" s="19">
        <v>29636</v>
      </c>
    </row>
    <row r="1942" spans="1:4" s="20" customFormat="1" ht="16.350000000000001" customHeight="1" x14ac:dyDescent="0.2">
      <c r="A1942" s="17" t="s">
        <v>35799</v>
      </c>
      <c r="B1942" s="17" t="s">
        <v>35800</v>
      </c>
      <c r="C1942" s="18" t="s">
        <v>35801</v>
      </c>
      <c r="D1942" s="19">
        <v>30075</v>
      </c>
    </row>
    <row r="1943" spans="1:4" s="20" customFormat="1" ht="16.350000000000001" customHeight="1" x14ac:dyDescent="0.2">
      <c r="A1943" s="17" t="s">
        <v>35802</v>
      </c>
      <c r="B1943" s="17" t="s">
        <v>35803</v>
      </c>
      <c r="C1943" s="18" t="s">
        <v>35804</v>
      </c>
      <c r="D1943" s="19">
        <v>32967</v>
      </c>
    </row>
    <row r="1944" spans="1:4" s="20" customFormat="1" ht="16.350000000000001" customHeight="1" x14ac:dyDescent="0.2">
      <c r="A1944" s="17" t="s">
        <v>35805</v>
      </c>
      <c r="B1944" s="17" t="s">
        <v>35806</v>
      </c>
      <c r="C1944" s="18" t="s">
        <v>35807</v>
      </c>
      <c r="D1944" s="19">
        <v>34060</v>
      </c>
    </row>
    <row r="1945" spans="1:4" s="20" customFormat="1" ht="16.350000000000001" customHeight="1" x14ac:dyDescent="0.2">
      <c r="A1945" s="17" t="s">
        <v>35808</v>
      </c>
      <c r="B1945" s="17" t="s">
        <v>35809</v>
      </c>
      <c r="C1945" s="18" t="s">
        <v>35810</v>
      </c>
      <c r="D1945" s="19">
        <v>33286</v>
      </c>
    </row>
    <row r="1946" spans="1:4" s="20" customFormat="1" ht="16.350000000000001" customHeight="1" x14ac:dyDescent="0.2">
      <c r="A1946" s="17" t="s">
        <v>35811</v>
      </c>
      <c r="B1946" s="17" t="s">
        <v>35812</v>
      </c>
      <c r="C1946" s="18" t="s">
        <v>35813</v>
      </c>
      <c r="D1946" s="19">
        <v>34276</v>
      </c>
    </row>
    <row r="1947" spans="1:4" s="20" customFormat="1" ht="16.350000000000001" customHeight="1" x14ac:dyDescent="0.2">
      <c r="A1947" s="17" t="s">
        <v>35814</v>
      </c>
      <c r="B1947" s="17" t="s">
        <v>35815</v>
      </c>
      <c r="C1947" s="18" t="s">
        <v>35816</v>
      </c>
      <c r="D1947" s="19">
        <v>39882</v>
      </c>
    </row>
    <row r="1948" spans="1:4" s="20" customFormat="1" ht="16.350000000000001" customHeight="1" x14ac:dyDescent="0.2">
      <c r="A1948" s="17" t="s">
        <v>35817</v>
      </c>
      <c r="B1948" s="17" t="s">
        <v>35818</v>
      </c>
      <c r="C1948" s="18" t="s">
        <v>35819</v>
      </c>
      <c r="D1948" s="19">
        <v>29950</v>
      </c>
    </row>
    <row r="1949" spans="1:4" s="20" customFormat="1" ht="16.350000000000001" customHeight="1" x14ac:dyDescent="0.2">
      <c r="A1949" s="17" t="s">
        <v>35820</v>
      </c>
      <c r="B1949" s="17" t="s">
        <v>35821</v>
      </c>
      <c r="C1949" s="18" t="s">
        <v>35822</v>
      </c>
      <c r="D1949" s="19">
        <v>35009</v>
      </c>
    </row>
    <row r="1950" spans="1:4" s="20" customFormat="1" ht="16.350000000000001" customHeight="1" x14ac:dyDescent="0.2">
      <c r="A1950" s="17" t="s">
        <v>35823</v>
      </c>
      <c r="B1950" s="17" t="s">
        <v>35824</v>
      </c>
      <c r="C1950" s="18" t="s">
        <v>35825</v>
      </c>
      <c r="D1950" s="19">
        <v>36841</v>
      </c>
    </row>
    <row r="1951" spans="1:4" s="20" customFormat="1" ht="16.350000000000001" customHeight="1" x14ac:dyDescent="0.2">
      <c r="A1951" s="17" t="s">
        <v>35826</v>
      </c>
      <c r="B1951" s="17" t="s">
        <v>35827</v>
      </c>
      <c r="C1951" s="18" t="s">
        <v>35828</v>
      </c>
      <c r="D1951" s="19">
        <v>38200</v>
      </c>
    </row>
    <row r="1952" spans="1:4" s="20" customFormat="1" ht="16.350000000000001" customHeight="1" x14ac:dyDescent="0.2">
      <c r="A1952" s="17" t="s">
        <v>35829</v>
      </c>
      <c r="B1952" s="17" t="s">
        <v>35830</v>
      </c>
      <c r="C1952" s="18" t="s">
        <v>35831</v>
      </c>
      <c r="D1952" s="19">
        <v>42513</v>
      </c>
    </row>
    <row r="1953" spans="1:4" s="20" customFormat="1" ht="16.350000000000001" customHeight="1" x14ac:dyDescent="0.2">
      <c r="A1953" s="17" t="s">
        <v>35832</v>
      </c>
      <c r="B1953" s="17" t="s">
        <v>35833</v>
      </c>
      <c r="C1953" s="18" t="s">
        <v>35834</v>
      </c>
      <c r="D1953" s="19">
        <v>25</v>
      </c>
    </row>
    <row r="1954" spans="1:4" s="20" customFormat="1" ht="16.350000000000001" customHeight="1" x14ac:dyDescent="0.2">
      <c r="A1954" s="17" t="s">
        <v>35835</v>
      </c>
      <c r="B1954" s="17" t="s">
        <v>35836</v>
      </c>
      <c r="C1954" s="18" t="s">
        <v>35837</v>
      </c>
      <c r="D1954" s="19">
        <v>446</v>
      </c>
    </row>
    <row r="1955" spans="1:4" s="20" customFormat="1" ht="16.350000000000001" customHeight="1" x14ac:dyDescent="0.2">
      <c r="A1955" s="17" t="s">
        <v>35838</v>
      </c>
      <c r="B1955" s="17" t="s">
        <v>35839</v>
      </c>
      <c r="C1955" s="18" t="s">
        <v>35840</v>
      </c>
      <c r="D1955" s="19">
        <v>446</v>
      </c>
    </row>
    <row r="1956" spans="1:4" s="20" customFormat="1" ht="16.350000000000001" customHeight="1" x14ac:dyDescent="0.2">
      <c r="A1956" s="17" t="s">
        <v>35841</v>
      </c>
      <c r="B1956" s="17" t="s">
        <v>35842</v>
      </c>
      <c r="C1956" s="18" t="s">
        <v>35843</v>
      </c>
      <c r="D1956" s="19">
        <v>263</v>
      </c>
    </row>
    <row r="1957" spans="1:4" s="20" customFormat="1" ht="16.350000000000001" customHeight="1" x14ac:dyDescent="0.2">
      <c r="A1957" s="17" t="s">
        <v>35844</v>
      </c>
      <c r="B1957" s="17" t="s">
        <v>35845</v>
      </c>
      <c r="C1957" s="18" t="s">
        <v>35846</v>
      </c>
      <c r="D1957" s="19">
        <v>30</v>
      </c>
    </row>
    <row r="1958" spans="1:4" s="20" customFormat="1" ht="16.350000000000001" customHeight="1" x14ac:dyDescent="0.2">
      <c r="A1958" s="17" t="s">
        <v>35847</v>
      </c>
      <c r="B1958" s="17" t="s">
        <v>35848</v>
      </c>
      <c r="C1958" s="18" t="s">
        <v>35849</v>
      </c>
      <c r="D1958" s="19">
        <v>59</v>
      </c>
    </row>
    <row r="1959" spans="1:4" s="20" customFormat="1" ht="16.350000000000001" customHeight="1" x14ac:dyDescent="0.2">
      <c r="A1959" s="17" t="s">
        <v>35850</v>
      </c>
      <c r="B1959" s="17" t="s">
        <v>35851</v>
      </c>
      <c r="C1959" s="18" t="s">
        <v>35852</v>
      </c>
      <c r="D1959" s="19">
        <v>30</v>
      </c>
    </row>
    <row r="1960" spans="1:4" s="20" customFormat="1" ht="16.350000000000001" customHeight="1" x14ac:dyDescent="0.2">
      <c r="A1960" s="17" t="s">
        <v>35853</v>
      </c>
      <c r="B1960" s="17" t="s">
        <v>35854</v>
      </c>
      <c r="C1960" s="18" t="s">
        <v>35855</v>
      </c>
      <c r="D1960" s="19">
        <v>357.14</v>
      </c>
    </row>
    <row r="1961" spans="1:4" s="20" customFormat="1" ht="16.350000000000001" customHeight="1" x14ac:dyDescent="0.2">
      <c r="A1961" s="17" t="s">
        <v>35856</v>
      </c>
      <c r="B1961" s="17" t="s">
        <v>35857</v>
      </c>
      <c r="C1961" s="18" t="s">
        <v>35858</v>
      </c>
      <c r="D1961" s="19">
        <v>4847</v>
      </c>
    </row>
    <row r="1962" spans="1:4" s="20" customFormat="1" ht="16.350000000000001" customHeight="1" x14ac:dyDescent="0.2">
      <c r="A1962" s="17" t="s">
        <v>35859</v>
      </c>
      <c r="B1962" s="17" t="s">
        <v>35860</v>
      </c>
      <c r="C1962" s="18" t="s">
        <v>35861</v>
      </c>
      <c r="D1962" s="19">
        <v>4899</v>
      </c>
    </row>
    <row r="1963" spans="1:4" s="20" customFormat="1" ht="16.350000000000001" customHeight="1" x14ac:dyDescent="0.2">
      <c r="A1963" s="17" t="s">
        <v>35862</v>
      </c>
      <c r="B1963" s="17" t="s">
        <v>35863</v>
      </c>
      <c r="C1963" s="18" t="s">
        <v>35864</v>
      </c>
      <c r="D1963" s="19">
        <v>4968</v>
      </c>
    </row>
    <row r="1964" spans="1:4" s="20" customFormat="1" ht="16.350000000000001" customHeight="1" x14ac:dyDescent="0.2">
      <c r="A1964" s="17" t="s">
        <v>35865</v>
      </c>
      <c r="B1964" s="17" t="s">
        <v>35866</v>
      </c>
      <c r="C1964" s="18" t="s">
        <v>35867</v>
      </c>
      <c r="D1964" s="19">
        <v>5046</v>
      </c>
    </row>
    <row r="1965" spans="1:4" s="20" customFormat="1" ht="16.350000000000001" customHeight="1" x14ac:dyDescent="0.2">
      <c r="A1965" s="17" t="s">
        <v>35868</v>
      </c>
      <c r="B1965" s="17" t="s">
        <v>35869</v>
      </c>
      <c r="C1965" s="18" t="s">
        <v>35870</v>
      </c>
      <c r="D1965" s="19">
        <v>5080</v>
      </c>
    </row>
    <row r="1966" spans="1:4" s="20" customFormat="1" ht="16.350000000000001" customHeight="1" x14ac:dyDescent="0.2">
      <c r="A1966" s="17" t="s">
        <v>35871</v>
      </c>
      <c r="B1966" s="17" t="s">
        <v>35872</v>
      </c>
      <c r="C1966" s="18" t="s">
        <v>35873</v>
      </c>
      <c r="D1966" s="19">
        <v>5227</v>
      </c>
    </row>
    <row r="1967" spans="1:4" s="20" customFormat="1" ht="16.350000000000001" customHeight="1" x14ac:dyDescent="0.2">
      <c r="A1967" s="17" t="s">
        <v>35874</v>
      </c>
      <c r="B1967" s="17" t="s">
        <v>35875</v>
      </c>
      <c r="C1967" s="18" t="s">
        <v>35876</v>
      </c>
      <c r="D1967" s="19">
        <v>5486</v>
      </c>
    </row>
    <row r="1968" spans="1:4" s="20" customFormat="1" ht="16.350000000000001" customHeight="1" x14ac:dyDescent="0.2">
      <c r="A1968" s="17" t="s">
        <v>35877</v>
      </c>
      <c r="B1968" s="17" t="s">
        <v>35878</v>
      </c>
      <c r="C1968" s="18" t="s">
        <v>35879</v>
      </c>
      <c r="D1968" s="19">
        <v>6365</v>
      </c>
    </row>
    <row r="1969" spans="1:4" s="20" customFormat="1" ht="16.350000000000001" customHeight="1" x14ac:dyDescent="0.2">
      <c r="A1969" s="17" t="s">
        <v>35880</v>
      </c>
      <c r="B1969" s="17" t="s">
        <v>35881</v>
      </c>
      <c r="C1969" s="18" t="s">
        <v>35882</v>
      </c>
      <c r="D1969" s="19">
        <v>7219</v>
      </c>
    </row>
    <row r="1970" spans="1:4" s="20" customFormat="1" ht="16.350000000000001" customHeight="1" x14ac:dyDescent="0.2">
      <c r="A1970" s="17" t="s">
        <v>35883</v>
      </c>
      <c r="B1970" s="17" t="s">
        <v>35884</v>
      </c>
      <c r="C1970" s="18" t="s">
        <v>35885</v>
      </c>
      <c r="D1970" s="19">
        <v>14128</v>
      </c>
    </row>
    <row r="1971" spans="1:4" s="20" customFormat="1" ht="16.350000000000001" customHeight="1" x14ac:dyDescent="0.2">
      <c r="A1971" s="17" t="s">
        <v>35886</v>
      </c>
      <c r="B1971" s="17" t="s">
        <v>35887</v>
      </c>
      <c r="C1971" s="18" t="s">
        <v>35888</v>
      </c>
      <c r="D1971" s="19">
        <v>15447</v>
      </c>
    </row>
    <row r="1972" spans="1:4" s="20" customFormat="1" ht="16.350000000000001" customHeight="1" x14ac:dyDescent="0.2">
      <c r="A1972" s="17" t="s">
        <v>35889</v>
      </c>
      <c r="B1972" s="17" t="s">
        <v>35890</v>
      </c>
      <c r="C1972" s="18" t="s">
        <v>35891</v>
      </c>
      <c r="D1972" s="19">
        <v>2345</v>
      </c>
    </row>
    <row r="1973" spans="1:4" s="20" customFormat="1" ht="16.350000000000001" customHeight="1" x14ac:dyDescent="0.2">
      <c r="A1973" s="17" t="s">
        <v>35892</v>
      </c>
      <c r="B1973" s="17" t="s">
        <v>35893</v>
      </c>
      <c r="C1973" s="18" t="s">
        <v>35894</v>
      </c>
      <c r="D1973" s="19">
        <v>1699</v>
      </c>
    </row>
    <row r="1974" spans="1:4" s="20" customFormat="1" ht="16.350000000000001" customHeight="1" x14ac:dyDescent="0.2">
      <c r="A1974" s="17" t="s">
        <v>35895</v>
      </c>
      <c r="B1974" s="17" t="s">
        <v>35896</v>
      </c>
      <c r="C1974" s="18" t="s">
        <v>35897</v>
      </c>
      <c r="D1974" s="19">
        <v>2691</v>
      </c>
    </row>
    <row r="1975" spans="1:4" s="20" customFormat="1" ht="16.350000000000001" customHeight="1" x14ac:dyDescent="0.2">
      <c r="A1975" s="17" t="s">
        <v>35898</v>
      </c>
      <c r="B1975" s="17" t="s">
        <v>35899</v>
      </c>
      <c r="C1975" s="18" t="s">
        <v>35900</v>
      </c>
      <c r="D1975" s="19">
        <v>4330</v>
      </c>
    </row>
    <row r="1976" spans="1:4" s="20" customFormat="1" ht="16.350000000000001" customHeight="1" x14ac:dyDescent="0.2">
      <c r="A1976" s="17" t="s">
        <v>35901</v>
      </c>
      <c r="B1976" s="17" t="s">
        <v>35902</v>
      </c>
      <c r="C1976" s="18" t="s">
        <v>35903</v>
      </c>
      <c r="D1976" s="19">
        <v>127</v>
      </c>
    </row>
    <row r="1977" spans="1:4" s="20" customFormat="1" ht="16.350000000000001" customHeight="1" x14ac:dyDescent="0.2">
      <c r="A1977" s="17" t="s">
        <v>35904</v>
      </c>
      <c r="B1977" s="17" t="s">
        <v>35905</v>
      </c>
      <c r="C1977" s="18" t="s">
        <v>35906</v>
      </c>
      <c r="D1977" s="19">
        <v>4330</v>
      </c>
    </row>
    <row r="1978" spans="1:4" s="20" customFormat="1" ht="16.350000000000001" customHeight="1" x14ac:dyDescent="0.2">
      <c r="A1978" s="17" t="s">
        <v>35907</v>
      </c>
      <c r="B1978" s="17" t="s">
        <v>35908</v>
      </c>
      <c r="C1978" s="18" t="s">
        <v>35909</v>
      </c>
      <c r="D1978" s="19">
        <v>211</v>
      </c>
    </row>
    <row r="1979" spans="1:4" s="20" customFormat="1" ht="16.350000000000001" customHeight="1" x14ac:dyDescent="0.2">
      <c r="A1979" s="17" t="s">
        <v>35910</v>
      </c>
      <c r="B1979" s="17" t="s">
        <v>35911</v>
      </c>
      <c r="C1979" s="18" t="s">
        <v>35912</v>
      </c>
      <c r="D1979" s="19">
        <v>294</v>
      </c>
    </row>
    <row r="1980" spans="1:4" s="20" customFormat="1" ht="16.350000000000001" customHeight="1" x14ac:dyDescent="0.2">
      <c r="A1980" s="17" t="s">
        <v>35913</v>
      </c>
      <c r="B1980" s="17" t="s">
        <v>35914</v>
      </c>
      <c r="C1980" s="18" t="s">
        <v>35915</v>
      </c>
      <c r="D1980" s="19">
        <v>260</v>
      </c>
    </row>
    <row r="1981" spans="1:4" s="20" customFormat="1" ht="16.350000000000001" customHeight="1" x14ac:dyDescent="0.2">
      <c r="A1981" s="17" t="s">
        <v>35916</v>
      </c>
      <c r="B1981" s="17" t="s">
        <v>35917</v>
      </c>
      <c r="C1981" s="18" t="s">
        <v>35918</v>
      </c>
      <c r="D1981" s="19">
        <v>294.11</v>
      </c>
    </row>
    <row r="1982" spans="1:4" s="20" customFormat="1" ht="16.350000000000001" customHeight="1" x14ac:dyDescent="0.2">
      <c r="A1982" s="17" t="s">
        <v>35919</v>
      </c>
      <c r="B1982" s="17" t="s">
        <v>35920</v>
      </c>
      <c r="C1982" s="18" t="s">
        <v>35921</v>
      </c>
      <c r="D1982" s="19">
        <v>63.02</v>
      </c>
    </row>
    <row r="1983" spans="1:4" s="20" customFormat="1" ht="16.350000000000001" customHeight="1" x14ac:dyDescent="0.2">
      <c r="A1983" s="17" t="s">
        <v>35922</v>
      </c>
      <c r="B1983" s="17" t="s">
        <v>35923</v>
      </c>
      <c r="C1983" s="18" t="s">
        <v>35924</v>
      </c>
      <c r="D1983" s="19">
        <v>190</v>
      </c>
    </row>
    <row r="1984" spans="1:4" s="20" customFormat="1" ht="16.350000000000001" customHeight="1" x14ac:dyDescent="0.2">
      <c r="A1984" s="17" t="s">
        <v>35925</v>
      </c>
      <c r="B1984" s="17" t="s">
        <v>35926</v>
      </c>
      <c r="C1984" s="18" t="s">
        <v>35927</v>
      </c>
      <c r="D1984" s="19">
        <v>295</v>
      </c>
    </row>
    <row r="1985" spans="1:4" s="20" customFormat="1" ht="16.350000000000001" customHeight="1" x14ac:dyDescent="0.2">
      <c r="A1985" s="17" t="s">
        <v>35928</v>
      </c>
      <c r="B1985" s="17" t="s">
        <v>35929</v>
      </c>
      <c r="C1985" s="18" t="s">
        <v>35930</v>
      </c>
      <c r="D1985" s="19">
        <v>1650</v>
      </c>
    </row>
    <row r="1986" spans="1:4" s="20" customFormat="1" ht="16.350000000000001" customHeight="1" x14ac:dyDescent="0.2">
      <c r="A1986" s="17" t="s">
        <v>35931</v>
      </c>
      <c r="B1986" s="17" t="s">
        <v>35932</v>
      </c>
      <c r="C1986" s="18" t="s">
        <v>35933</v>
      </c>
      <c r="D1986" s="19">
        <v>1300</v>
      </c>
    </row>
    <row r="1987" spans="1:4" s="20" customFormat="1" ht="16.350000000000001" customHeight="1" x14ac:dyDescent="0.2">
      <c r="A1987" s="17" t="s">
        <v>35934</v>
      </c>
      <c r="B1987" s="17" t="s">
        <v>35935</v>
      </c>
      <c r="C1987" s="18" t="s">
        <v>35936</v>
      </c>
      <c r="D1987" s="19">
        <v>1139</v>
      </c>
    </row>
    <row r="1988" spans="1:4" s="20" customFormat="1" ht="16.350000000000001" customHeight="1" x14ac:dyDescent="0.2">
      <c r="A1988" s="17" t="s">
        <v>35937</v>
      </c>
      <c r="B1988" s="17" t="s">
        <v>35938</v>
      </c>
      <c r="C1988" s="18" t="s">
        <v>35939</v>
      </c>
      <c r="D1988" s="19">
        <v>3046</v>
      </c>
    </row>
    <row r="1989" spans="1:4" s="20" customFormat="1" ht="16.350000000000001" customHeight="1" x14ac:dyDescent="0.2">
      <c r="A1989" s="17" t="s">
        <v>35940</v>
      </c>
      <c r="B1989" s="17" t="s">
        <v>35941</v>
      </c>
      <c r="C1989" s="18" t="s">
        <v>35942</v>
      </c>
      <c r="D1989" s="19">
        <v>4100</v>
      </c>
    </row>
    <row r="1990" spans="1:4" s="20" customFormat="1" ht="16.350000000000001" customHeight="1" x14ac:dyDescent="0.2">
      <c r="A1990" s="17" t="s">
        <v>35943</v>
      </c>
      <c r="B1990" s="17" t="s">
        <v>35944</v>
      </c>
      <c r="C1990" s="18" t="s">
        <v>35945</v>
      </c>
      <c r="D1990" s="19">
        <v>4400</v>
      </c>
    </row>
    <row r="1991" spans="1:4" s="20" customFormat="1" ht="16.350000000000001" customHeight="1" x14ac:dyDescent="0.2">
      <c r="A1991" s="17" t="s">
        <v>35946</v>
      </c>
      <c r="B1991" s="17" t="s">
        <v>35947</v>
      </c>
      <c r="C1991" s="18" t="s">
        <v>35948</v>
      </c>
      <c r="D1991" s="19">
        <v>4800</v>
      </c>
    </row>
    <row r="1992" spans="1:4" s="20" customFormat="1" ht="16.350000000000001" customHeight="1" x14ac:dyDescent="0.2">
      <c r="A1992" s="17" t="s">
        <v>35949</v>
      </c>
      <c r="B1992" s="17" t="s">
        <v>35950</v>
      </c>
      <c r="C1992" s="18" t="s">
        <v>35951</v>
      </c>
      <c r="D1992" s="19">
        <v>5250</v>
      </c>
    </row>
    <row r="1993" spans="1:4" s="20" customFormat="1" ht="16.350000000000001" customHeight="1" x14ac:dyDescent="0.2">
      <c r="A1993" s="17" t="s">
        <v>35952</v>
      </c>
      <c r="B1993" s="17" t="s">
        <v>35953</v>
      </c>
      <c r="C1993" s="18" t="s">
        <v>35954</v>
      </c>
      <c r="D1993" s="19">
        <v>5750</v>
      </c>
    </row>
    <row r="1994" spans="1:4" s="20" customFormat="1" ht="16.350000000000001" customHeight="1" x14ac:dyDescent="0.2">
      <c r="A1994" s="17" t="s">
        <v>35955</v>
      </c>
      <c r="B1994" s="17" t="s">
        <v>35956</v>
      </c>
      <c r="C1994" s="18" t="s">
        <v>35957</v>
      </c>
      <c r="D1994" s="19">
        <v>8800</v>
      </c>
    </row>
    <row r="1995" spans="1:4" s="20" customFormat="1" ht="16.350000000000001" customHeight="1" x14ac:dyDescent="0.2">
      <c r="A1995" s="17" t="s">
        <v>35958</v>
      </c>
      <c r="B1995" s="17" t="s">
        <v>35959</v>
      </c>
      <c r="C1995" s="18" t="s">
        <v>35960</v>
      </c>
      <c r="D1995" s="19">
        <v>5800</v>
      </c>
    </row>
    <row r="1996" spans="1:4" s="20" customFormat="1" ht="16.350000000000001" customHeight="1" x14ac:dyDescent="0.2">
      <c r="A1996" s="17" t="s">
        <v>35961</v>
      </c>
      <c r="B1996" s="17" t="s">
        <v>35962</v>
      </c>
      <c r="C1996" s="18" t="s">
        <v>35963</v>
      </c>
      <c r="D1996" s="19">
        <v>6500</v>
      </c>
    </row>
    <row r="1997" spans="1:4" s="20" customFormat="1" ht="16.350000000000001" customHeight="1" x14ac:dyDescent="0.2">
      <c r="A1997" s="17" t="s">
        <v>35964</v>
      </c>
      <c r="B1997" s="17" t="s">
        <v>35965</v>
      </c>
      <c r="C1997" s="18" t="s">
        <v>35966</v>
      </c>
      <c r="D1997" s="19">
        <v>7055</v>
      </c>
    </row>
    <row r="1998" spans="1:4" s="20" customFormat="1" ht="16.350000000000001" customHeight="1" x14ac:dyDescent="0.2">
      <c r="A1998" s="17" t="s">
        <v>35967</v>
      </c>
      <c r="B1998" s="17" t="s">
        <v>35968</v>
      </c>
      <c r="C1998" s="18" t="s">
        <v>35969</v>
      </c>
      <c r="D1998" s="19">
        <v>9500</v>
      </c>
    </row>
    <row r="1999" spans="1:4" s="20" customFormat="1" ht="16.350000000000001" customHeight="1" x14ac:dyDescent="0.2">
      <c r="A1999" s="17" t="s">
        <v>35970</v>
      </c>
      <c r="B1999" s="17" t="s">
        <v>35971</v>
      </c>
      <c r="C1999" s="18" t="s">
        <v>35972</v>
      </c>
      <c r="D1999" s="19">
        <v>7500</v>
      </c>
    </row>
    <row r="2000" spans="1:4" s="20" customFormat="1" ht="16.350000000000001" customHeight="1" x14ac:dyDescent="0.2">
      <c r="A2000" s="17" t="s">
        <v>35973</v>
      </c>
      <c r="B2000" s="17" t="s">
        <v>35974</v>
      </c>
      <c r="C2000" s="18" t="s">
        <v>35975</v>
      </c>
      <c r="D2000" s="19">
        <v>8300</v>
      </c>
    </row>
    <row r="2001" spans="1:4" s="20" customFormat="1" ht="16.350000000000001" customHeight="1" x14ac:dyDescent="0.2">
      <c r="A2001" s="17" t="s">
        <v>35976</v>
      </c>
      <c r="B2001" s="17" t="s">
        <v>35977</v>
      </c>
      <c r="C2001" s="18" t="s">
        <v>35978</v>
      </c>
      <c r="D2001" s="19">
        <v>6500</v>
      </c>
    </row>
    <row r="2002" spans="1:4" s="20" customFormat="1" ht="16.350000000000001" customHeight="1" x14ac:dyDescent="0.2">
      <c r="A2002" s="17" t="s">
        <v>35979</v>
      </c>
      <c r="B2002" s="17" t="s">
        <v>35980</v>
      </c>
      <c r="C2002" s="18" t="s">
        <v>35981</v>
      </c>
      <c r="D2002" s="19">
        <v>6500</v>
      </c>
    </row>
    <row r="2003" spans="1:4" s="20" customFormat="1" ht="16.350000000000001" customHeight="1" x14ac:dyDescent="0.2">
      <c r="A2003" s="17" t="s">
        <v>35982</v>
      </c>
      <c r="B2003" s="17" t="s">
        <v>35983</v>
      </c>
      <c r="C2003" s="18" t="s">
        <v>35984</v>
      </c>
      <c r="D2003" s="19">
        <v>9699</v>
      </c>
    </row>
    <row r="2004" spans="1:4" s="20" customFormat="1" ht="16.350000000000001" customHeight="1" x14ac:dyDescent="0.2">
      <c r="A2004" s="17" t="s">
        <v>35985</v>
      </c>
      <c r="B2004" s="17" t="s">
        <v>35986</v>
      </c>
      <c r="C2004" s="18" t="s">
        <v>35987</v>
      </c>
      <c r="D2004" s="19">
        <v>9699</v>
      </c>
    </row>
    <row r="2005" spans="1:4" s="20" customFormat="1" ht="16.350000000000001" customHeight="1" x14ac:dyDescent="0.2">
      <c r="A2005" s="17" t="s">
        <v>35988</v>
      </c>
      <c r="B2005" s="17" t="s">
        <v>35989</v>
      </c>
      <c r="C2005" s="18" t="s">
        <v>35990</v>
      </c>
      <c r="D2005" s="19">
        <v>7800</v>
      </c>
    </row>
    <row r="2006" spans="1:4" s="20" customFormat="1" ht="16.350000000000001" customHeight="1" x14ac:dyDescent="0.2">
      <c r="A2006" s="17" t="s">
        <v>35991</v>
      </c>
      <c r="B2006" s="17" t="s">
        <v>35992</v>
      </c>
      <c r="C2006" s="18" t="s">
        <v>35993</v>
      </c>
      <c r="D2006" s="19">
        <v>8500</v>
      </c>
    </row>
    <row r="2007" spans="1:4" s="20" customFormat="1" ht="16.350000000000001" customHeight="1" x14ac:dyDescent="0.2">
      <c r="A2007" s="17" t="s">
        <v>35994</v>
      </c>
      <c r="B2007" s="17" t="s">
        <v>35995</v>
      </c>
      <c r="C2007" s="18" t="s">
        <v>35996</v>
      </c>
      <c r="D2007" s="19">
        <v>9999</v>
      </c>
    </row>
    <row r="2008" spans="1:4" s="20" customFormat="1" ht="16.350000000000001" customHeight="1" x14ac:dyDescent="0.2">
      <c r="A2008" s="17" t="s">
        <v>35997</v>
      </c>
      <c r="B2008" s="17" t="s">
        <v>35998</v>
      </c>
      <c r="C2008" s="18" t="s">
        <v>35999</v>
      </c>
      <c r="D2008" s="19">
        <v>6413</v>
      </c>
    </row>
    <row r="2009" spans="1:4" s="20" customFormat="1" ht="16.350000000000001" customHeight="1" x14ac:dyDescent="0.2">
      <c r="A2009" s="17" t="s">
        <v>36000</v>
      </c>
      <c r="B2009" s="17" t="s">
        <v>36001</v>
      </c>
      <c r="C2009" s="18" t="s">
        <v>36002</v>
      </c>
      <c r="D2009" s="19">
        <v>6813</v>
      </c>
    </row>
    <row r="2010" spans="1:4" s="20" customFormat="1" ht="16.350000000000001" customHeight="1" x14ac:dyDescent="0.2">
      <c r="A2010" s="17" t="s">
        <v>36003</v>
      </c>
      <c r="B2010" s="17" t="s">
        <v>36004</v>
      </c>
      <c r="C2010" s="18" t="s">
        <v>36005</v>
      </c>
      <c r="D2010" s="19">
        <v>7110</v>
      </c>
    </row>
    <row r="2011" spans="1:4" s="20" customFormat="1" ht="16.350000000000001" customHeight="1" x14ac:dyDescent="0.2">
      <c r="A2011" s="17" t="s">
        <v>36006</v>
      </c>
      <c r="B2011" s="17" t="s">
        <v>36007</v>
      </c>
      <c r="C2011" s="18" t="s">
        <v>36008</v>
      </c>
      <c r="D2011" s="19">
        <v>7500</v>
      </c>
    </row>
    <row r="2012" spans="1:4" s="20" customFormat="1" ht="16.350000000000001" customHeight="1" x14ac:dyDescent="0.2">
      <c r="A2012" s="17" t="s">
        <v>36009</v>
      </c>
      <c r="B2012" s="17" t="s">
        <v>36010</v>
      </c>
      <c r="C2012" s="18" t="s">
        <v>36011</v>
      </c>
      <c r="D2012" s="19">
        <v>9900</v>
      </c>
    </row>
    <row r="2013" spans="1:4" s="20" customFormat="1" ht="16.350000000000001" customHeight="1" x14ac:dyDescent="0.2">
      <c r="A2013" s="17" t="s">
        <v>36012</v>
      </c>
      <c r="B2013" s="17" t="s">
        <v>36013</v>
      </c>
      <c r="C2013" s="18" t="s">
        <v>36014</v>
      </c>
      <c r="D2013" s="19">
        <v>12200</v>
      </c>
    </row>
    <row r="2014" spans="1:4" s="20" customFormat="1" ht="16.350000000000001" customHeight="1" x14ac:dyDescent="0.2">
      <c r="A2014" s="17" t="s">
        <v>36015</v>
      </c>
      <c r="B2014" s="17" t="s">
        <v>36016</v>
      </c>
      <c r="C2014" s="18" t="s">
        <v>36017</v>
      </c>
      <c r="D2014" s="19">
        <v>23797</v>
      </c>
    </row>
    <row r="2015" spans="1:4" s="20" customFormat="1" ht="16.350000000000001" customHeight="1" x14ac:dyDescent="0.2">
      <c r="A2015" s="17" t="s">
        <v>36018</v>
      </c>
      <c r="B2015" s="17" t="s">
        <v>36019</v>
      </c>
      <c r="C2015" s="18" t="s">
        <v>36020</v>
      </c>
      <c r="D2015" s="19">
        <v>25500</v>
      </c>
    </row>
    <row r="2016" spans="1:4" s="20" customFormat="1" ht="16.350000000000001" customHeight="1" x14ac:dyDescent="0.2">
      <c r="A2016" s="17" t="s">
        <v>36021</v>
      </c>
      <c r="B2016" s="17" t="s">
        <v>36022</v>
      </c>
      <c r="C2016" s="18" t="s">
        <v>36023</v>
      </c>
      <c r="D2016" s="19">
        <v>16000</v>
      </c>
    </row>
    <row r="2017" spans="1:4" s="20" customFormat="1" ht="16.350000000000001" customHeight="1" x14ac:dyDescent="0.2">
      <c r="A2017" s="17" t="s">
        <v>36024</v>
      </c>
      <c r="B2017" s="17" t="s">
        <v>36025</v>
      </c>
      <c r="C2017" s="18" t="s">
        <v>36026</v>
      </c>
      <c r="D2017" s="19">
        <v>29000</v>
      </c>
    </row>
    <row r="2018" spans="1:4" s="20" customFormat="1" ht="16.350000000000001" customHeight="1" x14ac:dyDescent="0.2">
      <c r="A2018" s="17" t="s">
        <v>36027</v>
      </c>
      <c r="B2018" s="17" t="s">
        <v>36028</v>
      </c>
      <c r="C2018" s="18" t="s">
        <v>36029</v>
      </c>
      <c r="D2018" s="19">
        <v>1961</v>
      </c>
    </row>
    <row r="2019" spans="1:4" s="20" customFormat="1" ht="16.350000000000001" customHeight="1" x14ac:dyDescent="0.2">
      <c r="A2019" s="17" t="s">
        <v>36030</v>
      </c>
      <c r="B2019" s="17" t="s">
        <v>36031</v>
      </c>
      <c r="C2019" s="18" t="s">
        <v>36032</v>
      </c>
      <c r="D2019" s="19">
        <v>1152</v>
      </c>
    </row>
    <row r="2020" spans="1:4" s="20" customFormat="1" ht="16.350000000000001" customHeight="1" x14ac:dyDescent="0.2">
      <c r="A2020" s="17" t="s">
        <v>36033</v>
      </c>
      <c r="B2020" s="17" t="s">
        <v>36034</v>
      </c>
      <c r="C2020" s="18" t="s">
        <v>36035</v>
      </c>
      <c r="D2020" s="19">
        <v>2753</v>
      </c>
    </row>
    <row r="2021" spans="1:4" s="20" customFormat="1" ht="16.350000000000001" customHeight="1" x14ac:dyDescent="0.2">
      <c r="A2021" s="17" t="s">
        <v>36036</v>
      </c>
      <c r="B2021" s="17" t="s">
        <v>36037</v>
      </c>
      <c r="C2021" s="18" t="s">
        <v>36038</v>
      </c>
      <c r="D2021" s="19">
        <v>2753</v>
      </c>
    </row>
    <row r="2022" spans="1:4" s="20" customFormat="1" ht="16.350000000000001" customHeight="1" x14ac:dyDescent="0.2">
      <c r="A2022" s="17" t="s">
        <v>36039</v>
      </c>
      <c r="B2022" s="17" t="s">
        <v>36040</v>
      </c>
      <c r="C2022" s="18" t="s">
        <v>36041</v>
      </c>
      <c r="D2022" s="19">
        <v>3000</v>
      </c>
    </row>
    <row r="2023" spans="1:4" s="20" customFormat="1" ht="16.350000000000001" customHeight="1" x14ac:dyDescent="0.2">
      <c r="A2023" s="17" t="s">
        <v>36042</v>
      </c>
      <c r="B2023" s="17" t="s">
        <v>36043</v>
      </c>
      <c r="C2023" s="18" t="s">
        <v>36044</v>
      </c>
      <c r="D2023" s="19">
        <v>3000</v>
      </c>
    </row>
    <row r="2024" spans="1:4" s="20" customFormat="1" ht="16.350000000000001" customHeight="1" x14ac:dyDescent="0.2">
      <c r="A2024" s="17" t="s">
        <v>36045</v>
      </c>
      <c r="B2024" s="17" t="s">
        <v>36046</v>
      </c>
      <c r="C2024" s="18" t="s">
        <v>36047</v>
      </c>
      <c r="D2024" s="19">
        <v>3250</v>
      </c>
    </row>
    <row r="2025" spans="1:4" s="20" customFormat="1" ht="16.350000000000001" customHeight="1" x14ac:dyDescent="0.2">
      <c r="A2025" s="17" t="s">
        <v>36048</v>
      </c>
      <c r="B2025" s="17" t="s">
        <v>36049</v>
      </c>
      <c r="C2025" s="18" t="s">
        <v>36050</v>
      </c>
      <c r="D2025" s="19">
        <v>5100</v>
      </c>
    </row>
    <row r="2026" spans="1:4" s="20" customFormat="1" ht="16.350000000000001" customHeight="1" x14ac:dyDescent="0.2">
      <c r="A2026" s="17" t="s">
        <v>36051</v>
      </c>
      <c r="B2026" s="17" t="s">
        <v>36052</v>
      </c>
      <c r="C2026" s="18" t="s">
        <v>36053</v>
      </c>
      <c r="D2026" s="19">
        <v>5772</v>
      </c>
    </row>
    <row r="2027" spans="1:4" s="20" customFormat="1" ht="16.350000000000001" customHeight="1" x14ac:dyDescent="0.2">
      <c r="A2027" s="17" t="s">
        <v>36054</v>
      </c>
      <c r="B2027" s="17" t="s">
        <v>36055</v>
      </c>
      <c r="C2027" s="18" t="s">
        <v>36056</v>
      </c>
      <c r="D2027" s="19">
        <v>6322</v>
      </c>
    </row>
    <row r="2028" spans="1:4" s="20" customFormat="1" ht="16.350000000000001" customHeight="1" x14ac:dyDescent="0.2">
      <c r="A2028" s="17" t="s">
        <v>36057</v>
      </c>
      <c r="B2028" s="17" t="s">
        <v>36058</v>
      </c>
      <c r="C2028" s="18" t="s">
        <v>36059</v>
      </c>
      <c r="D2028" s="19">
        <v>139</v>
      </c>
    </row>
    <row r="2029" spans="1:4" s="20" customFormat="1" ht="16.350000000000001" customHeight="1" x14ac:dyDescent="0.2">
      <c r="A2029" s="17" t="s">
        <v>36060</v>
      </c>
      <c r="B2029" s="17" t="s">
        <v>36061</v>
      </c>
      <c r="C2029" s="18" t="s">
        <v>36062</v>
      </c>
      <c r="D2029" s="19">
        <v>241</v>
      </c>
    </row>
    <row r="2030" spans="1:4" s="20" customFormat="1" ht="16.350000000000001" customHeight="1" x14ac:dyDescent="0.2">
      <c r="A2030" s="17" t="s">
        <v>36063</v>
      </c>
      <c r="B2030" s="17" t="s">
        <v>36064</v>
      </c>
      <c r="C2030" s="18" t="s">
        <v>36065</v>
      </c>
      <c r="D2030" s="19">
        <v>605</v>
      </c>
    </row>
    <row r="2031" spans="1:4" s="20" customFormat="1" ht="16.350000000000001" customHeight="1" x14ac:dyDescent="0.2">
      <c r="A2031" s="17" t="s">
        <v>36066</v>
      </c>
      <c r="B2031" s="17" t="s">
        <v>36067</v>
      </c>
      <c r="C2031" s="18" t="s">
        <v>36068</v>
      </c>
      <c r="D2031" s="19">
        <v>605</v>
      </c>
    </row>
    <row r="2032" spans="1:4" s="20" customFormat="1" ht="16.350000000000001" customHeight="1" x14ac:dyDescent="0.2">
      <c r="A2032" s="17" t="s">
        <v>36069</v>
      </c>
      <c r="B2032" s="17" t="s">
        <v>36070</v>
      </c>
      <c r="C2032" s="18" t="s">
        <v>36071</v>
      </c>
      <c r="D2032" s="19">
        <v>356</v>
      </c>
    </row>
    <row r="2033" spans="1:4" s="20" customFormat="1" ht="16.350000000000001" customHeight="1" x14ac:dyDescent="0.2">
      <c r="A2033" s="17" t="s">
        <v>36072</v>
      </c>
      <c r="B2033" s="17" t="s">
        <v>36073</v>
      </c>
      <c r="C2033" s="18" t="s">
        <v>36074</v>
      </c>
      <c r="D2033" s="19">
        <v>325</v>
      </c>
    </row>
    <row r="2034" spans="1:4" s="20" customFormat="1" ht="16.350000000000001" customHeight="1" x14ac:dyDescent="0.2">
      <c r="A2034" s="17" t="s">
        <v>36075</v>
      </c>
      <c r="B2034" s="17" t="s">
        <v>36076</v>
      </c>
      <c r="C2034" s="18" t="s">
        <v>36077</v>
      </c>
      <c r="D2034" s="19">
        <v>39</v>
      </c>
    </row>
    <row r="2035" spans="1:4" s="20" customFormat="1" ht="16.350000000000001" customHeight="1" x14ac:dyDescent="0.2">
      <c r="A2035" s="17" t="s">
        <v>36078</v>
      </c>
      <c r="B2035" s="17" t="s">
        <v>36079</v>
      </c>
      <c r="C2035" s="18" t="s">
        <v>36080</v>
      </c>
      <c r="D2035" s="19">
        <v>76</v>
      </c>
    </row>
    <row r="2036" spans="1:4" s="20" customFormat="1" ht="16.350000000000001" customHeight="1" x14ac:dyDescent="0.2">
      <c r="A2036" s="17" t="s">
        <v>36081</v>
      </c>
      <c r="B2036" s="17" t="s">
        <v>36082</v>
      </c>
      <c r="C2036" s="18" t="s">
        <v>36083</v>
      </c>
      <c r="D2036" s="19">
        <v>18</v>
      </c>
    </row>
    <row r="2037" spans="1:4" s="20" customFormat="1" ht="16.350000000000001" customHeight="1" x14ac:dyDescent="0.2">
      <c r="A2037" s="17" t="s">
        <v>36084</v>
      </c>
      <c r="B2037" s="17" t="s">
        <v>36085</v>
      </c>
      <c r="C2037" s="18" t="s">
        <v>36086</v>
      </c>
      <c r="D2037" s="19">
        <v>85</v>
      </c>
    </row>
    <row r="2038" spans="1:4" s="20" customFormat="1" ht="16.350000000000001" customHeight="1" x14ac:dyDescent="0.2">
      <c r="A2038" s="17" t="s">
        <v>36087</v>
      </c>
      <c r="B2038" s="17" t="s">
        <v>36088</v>
      </c>
      <c r="C2038" s="18" t="s">
        <v>36089</v>
      </c>
      <c r="D2038" s="19">
        <v>5.8</v>
      </c>
    </row>
    <row r="2039" spans="1:4" s="20" customFormat="1" ht="16.350000000000001" customHeight="1" x14ac:dyDescent="0.2">
      <c r="A2039" s="17" t="s">
        <v>36090</v>
      </c>
      <c r="B2039" s="17" t="s">
        <v>36091</v>
      </c>
      <c r="C2039" s="18" t="s">
        <v>36092</v>
      </c>
      <c r="D2039" s="19">
        <v>49</v>
      </c>
    </row>
    <row r="2040" spans="1:4" s="20" customFormat="1" ht="16.350000000000001" customHeight="1" x14ac:dyDescent="0.2">
      <c r="A2040" s="17" t="s">
        <v>36093</v>
      </c>
      <c r="B2040" s="17" t="s">
        <v>36094</v>
      </c>
      <c r="C2040" s="18" t="s">
        <v>36095</v>
      </c>
      <c r="D2040" s="19">
        <v>24</v>
      </c>
    </row>
    <row r="2041" spans="1:4" s="20" customFormat="1" ht="16.350000000000001" customHeight="1" x14ac:dyDescent="0.2">
      <c r="A2041" s="17" t="s">
        <v>36096</v>
      </c>
      <c r="B2041" s="17" t="s">
        <v>36097</v>
      </c>
      <c r="C2041" s="18" t="s">
        <v>36098</v>
      </c>
      <c r="D2041" s="19">
        <v>29</v>
      </c>
    </row>
    <row r="2042" spans="1:4" s="20" customFormat="1" ht="16.350000000000001" customHeight="1" x14ac:dyDescent="0.2">
      <c r="A2042" s="17" t="s">
        <v>36099</v>
      </c>
      <c r="B2042" s="17" t="s">
        <v>36100</v>
      </c>
      <c r="C2042" s="18" t="s">
        <v>36101</v>
      </c>
      <c r="D2042" s="19">
        <v>166</v>
      </c>
    </row>
    <row r="2043" spans="1:4" s="20" customFormat="1" ht="16.350000000000001" customHeight="1" x14ac:dyDescent="0.2">
      <c r="A2043" s="17" t="s">
        <v>36102</v>
      </c>
      <c r="B2043" s="17" t="s">
        <v>36103</v>
      </c>
      <c r="C2043" s="18" t="s">
        <v>36104</v>
      </c>
      <c r="D2043" s="19">
        <v>183</v>
      </c>
    </row>
    <row r="2044" spans="1:4" s="20" customFormat="1" ht="16.350000000000001" customHeight="1" x14ac:dyDescent="0.2">
      <c r="A2044" s="17" t="s">
        <v>36105</v>
      </c>
      <c r="B2044" s="17" t="s">
        <v>36106</v>
      </c>
      <c r="C2044" s="18" t="s">
        <v>36107</v>
      </c>
      <c r="D2044" s="19">
        <v>12.5</v>
      </c>
    </row>
    <row r="2045" spans="1:4" s="20" customFormat="1" ht="16.350000000000001" customHeight="1" x14ac:dyDescent="0.2">
      <c r="A2045" s="17" t="s">
        <v>36108</v>
      </c>
      <c r="B2045" s="17" t="s">
        <v>36109</v>
      </c>
      <c r="C2045" s="18" t="s">
        <v>36110</v>
      </c>
      <c r="D2045" s="19">
        <v>2.5</v>
      </c>
    </row>
    <row r="2046" spans="1:4" s="20" customFormat="1" ht="16.350000000000001" customHeight="1" x14ac:dyDescent="0.2">
      <c r="A2046" s="17" t="s">
        <v>36111</v>
      </c>
      <c r="B2046" s="17" t="s">
        <v>36112</v>
      </c>
      <c r="C2046" s="18" t="s">
        <v>36113</v>
      </c>
      <c r="D2046" s="19">
        <v>186.8</v>
      </c>
    </row>
    <row r="2047" spans="1:4" s="20" customFormat="1" ht="16.350000000000001" customHeight="1" x14ac:dyDescent="0.2">
      <c r="A2047" s="17" t="s">
        <v>36114</v>
      </c>
      <c r="B2047" s="17" t="s">
        <v>36115</v>
      </c>
      <c r="C2047" s="18" t="s">
        <v>36116</v>
      </c>
      <c r="D2047" s="19">
        <v>203.8</v>
      </c>
    </row>
    <row r="2048" spans="1:4" s="20" customFormat="1" ht="16.350000000000001" customHeight="1" x14ac:dyDescent="0.2">
      <c r="A2048" s="17" t="s">
        <v>36117</v>
      </c>
      <c r="B2048" s="17" t="s">
        <v>36118</v>
      </c>
      <c r="C2048" s="18" t="s">
        <v>36119</v>
      </c>
      <c r="D2048" s="19">
        <v>491</v>
      </c>
    </row>
    <row r="2049" spans="1:4" s="20" customFormat="1" ht="16.350000000000001" customHeight="1" x14ac:dyDescent="0.2">
      <c r="A2049" s="17" t="s">
        <v>36120</v>
      </c>
      <c r="B2049" s="17" t="s">
        <v>36121</v>
      </c>
      <c r="C2049" s="18" t="s">
        <v>36122</v>
      </c>
      <c r="D2049" s="19">
        <v>300</v>
      </c>
    </row>
    <row r="2050" spans="1:4" s="20" customFormat="1" ht="16.350000000000001" customHeight="1" x14ac:dyDescent="0.2">
      <c r="A2050" s="17" t="s">
        <v>36123</v>
      </c>
      <c r="B2050" s="17" t="s">
        <v>36124</v>
      </c>
      <c r="C2050" s="18" t="s">
        <v>36125</v>
      </c>
      <c r="D2050" s="19">
        <v>325</v>
      </c>
    </row>
    <row r="2051" spans="1:4" s="20" customFormat="1" ht="16.350000000000001" customHeight="1" x14ac:dyDescent="0.2">
      <c r="A2051" s="17" t="s">
        <v>36126</v>
      </c>
      <c r="B2051" s="17" t="s">
        <v>36127</v>
      </c>
      <c r="C2051" s="18" t="s">
        <v>36128</v>
      </c>
      <c r="D2051" s="19">
        <v>408</v>
      </c>
    </row>
    <row r="2052" spans="1:4" s="20" customFormat="1" ht="16.350000000000001" customHeight="1" x14ac:dyDescent="0.2">
      <c r="A2052" s="17" t="s">
        <v>36129</v>
      </c>
      <c r="B2052" s="17" t="s">
        <v>36130</v>
      </c>
      <c r="C2052" s="18" t="s">
        <v>36131</v>
      </c>
      <c r="D2052" s="19">
        <v>533</v>
      </c>
    </row>
    <row r="2053" spans="1:4" s="20" customFormat="1" ht="16.350000000000001" customHeight="1" x14ac:dyDescent="0.2">
      <c r="A2053" s="17" t="s">
        <v>36132</v>
      </c>
      <c r="B2053" s="17" t="s">
        <v>36133</v>
      </c>
      <c r="C2053" s="18" t="s">
        <v>36134</v>
      </c>
      <c r="D2053" s="19">
        <v>304</v>
      </c>
    </row>
    <row r="2054" spans="1:4" s="20" customFormat="1" ht="16.350000000000001" customHeight="1" x14ac:dyDescent="0.2">
      <c r="A2054" s="17" t="s">
        <v>36135</v>
      </c>
      <c r="B2054" s="17" t="s">
        <v>36136</v>
      </c>
      <c r="C2054" s="18" t="s">
        <v>36137</v>
      </c>
      <c r="D2054" s="19">
        <v>358</v>
      </c>
    </row>
    <row r="2055" spans="1:4" s="20" customFormat="1" ht="16.350000000000001" customHeight="1" x14ac:dyDescent="0.2">
      <c r="A2055" s="17" t="s">
        <v>36138</v>
      </c>
      <c r="B2055" s="17" t="s">
        <v>36139</v>
      </c>
      <c r="C2055" s="18" t="s">
        <v>36140</v>
      </c>
      <c r="D2055" s="19">
        <v>217</v>
      </c>
    </row>
    <row r="2056" spans="1:4" s="20" customFormat="1" ht="16.350000000000001" customHeight="1" x14ac:dyDescent="0.2">
      <c r="A2056" s="17" t="s">
        <v>36141</v>
      </c>
      <c r="B2056" s="17" t="s">
        <v>36142</v>
      </c>
      <c r="C2056" s="18" t="s">
        <v>36143</v>
      </c>
      <c r="D2056" s="19">
        <v>225</v>
      </c>
    </row>
    <row r="2057" spans="1:4" s="20" customFormat="1" ht="16.350000000000001" customHeight="1" x14ac:dyDescent="0.2">
      <c r="A2057" s="17" t="s">
        <v>36144</v>
      </c>
      <c r="B2057" s="17" t="s">
        <v>36145</v>
      </c>
      <c r="C2057" s="18" t="s">
        <v>36146</v>
      </c>
      <c r="D2057" s="19">
        <v>233</v>
      </c>
    </row>
    <row r="2058" spans="1:4" s="20" customFormat="1" ht="16.350000000000001" customHeight="1" x14ac:dyDescent="0.2">
      <c r="A2058" s="17" t="s">
        <v>36147</v>
      </c>
      <c r="B2058" s="17" t="s">
        <v>36148</v>
      </c>
      <c r="C2058" s="18" t="s">
        <v>36149</v>
      </c>
      <c r="D2058" s="19">
        <v>250</v>
      </c>
    </row>
    <row r="2059" spans="1:4" s="20" customFormat="1" ht="16.350000000000001" customHeight="1" x14ac:dyDescent="0.2">
      <c r="A2059" s="17" t="s">
        <v>36150</v>
      </c>
      <c r="B2059" s="17" t="s">
        <v>36151</v>
      </c>
      <c r="C2059" s="18" t="s">
        <v>36152</v>
      </c>
      <c r="D2059" s="19">
        <v>242</v>
      </c>
    </row>
    <row r="2060" spans="1:4" s="20" customFormat="1" ht="16.350000000000001" customHeight="1" x14ac:dyDescent="0.2">
      <c r="A2060" s="17" t="s">
        <v>36153</v>
      </c>
      <c r="B2060" s="17" t="s">
        <v>36154</v>
      </c>
      <c r="C2060" s="18" t="s">
        <v>36155</v>
      </c>
      <c r="D2060" s="19">
        <v>325</v>
      </c>
    </row>
    <row r="2061" spans="1:4" s="20" customFormat="1" ht="16.350000000000001" customHeight="1" x14ac:dyDescent="0.2">
      <c r="A2061" s="17" t="s">
        <v>36156</v>
      </c>
      <c r="B2061" s="17" t="s">
        <v>36157</v>
      </c>
      <c r="C2061" s="18" t="s">
        <v>36155</v>
      </c>
      <c r="D2061" s="19">
        <v>328</v>
      </c>
    </row>
    <row r="2062" spans="1:4" s="20" customFormat="1" ht="16.350000000000001" customHeight="1" x14ac:dyDescent="0.2">
      <c r="A2062" s="17" t="s">
        <v>36158</v>
      </c>
      <c r="B2062" s="17" t="s">
        <v>36159</v>
      </c>
      <c r="C2062" s="18" t="s">
        <v>36160</v>
      </c>
      <c r="D2062" s="19">
        <v>28</v>
      </c>
    </row>
    <row r="2063" spans="1:4" s="20" customFormat="1" ht="16.350000000000001" customHeight="1" x14ac:dyDescent="0.2">
      <c r="A2063" s="17" t="s">
        <v>36161</v>
      </c>
      <c r="B2063" s="17" t="s">
        <v>36162</v>
      </c>
      <c r="C2063" s="18" t="s">
        <v>36163</v>
      </c>
      <c r="D2063" s="19">
        <v>28</v>
      </c>
    </row>
    <row r="2064" spans="1:4" s="20" customFormat="1" ht="16.350000000000001" customHeight="1" x14ac:dyDescent="0.2">
      <c r="A2064" s="17" t="s">
        <v>36164</v>
      </c>
      <c r="B2064" s="17" t="s">
        <v>36165</v>
      </c>
      <c r="C2064" s="18" t="s">
        <v>36166</v>
      </c>
      <c r="D2064" s="19">
        <v>92</v>
      </c>
    </row>
    <row r="2065" spans="1:4" s="20" customFormat="1" ht="16.350000000000001" customHeight="1" x14ac:dyDescent="0.2">
      <c r="A2065" s="17" t="s">
        <v>36167</v>
      </c>
      <c r="B2065" s="17" t="s">
        <v>36168</v>
      </c>
      <c r="C2065" s="18" t="s">
        <v>36169</v>
      </c>
      <c r="D2065" s="19">
        <v>329</v>
      </c>
    </row>
    <row r="2066" spans="1:4" s="20" customFormat="1" ht="16.350000000000001" customHeight="1" x14ac:dyDescent="0.2">
      <c r="A2066" s="17" t="s">
        <v>36170</v>
      </c>
      <c r="B2066" s="17" t="s">
        <v>36171</v>
      </c>
      <c r="C2066" s="18" t="s">
        <v>36172</v>
      </c>
      <c r="D2066" s="19">
        <v>433</v>
      </c>
    </row>
    <row r="2067" spans="1:4" s="20" customFormat="1" ht="16.350000000000001" customHeight="1" x14ac:dyDescent="0.2">
      <c r="A2067" s="17" t="s">
        <v>36173</v>
      </c>
      <c r="B2067" s="17" t="s">
        <v>36174</v>
      </c>
      <c r="C2067" s="18" t="s">
        <v>36175</v>
      </c>
      <c r="D2067" s="19">
        <v>458</v>
      </c>
    </row>
    <row r="2068" spans="1:4" s="20" customFormat="1" ht="16.350000000000001" customHeight="1" x14ac:dyDescent="0.2">
      <c r="A2068" s="17" t="s">
        <v>36176</v>
      </c>
      <c r="B2068" s="17" t="s">
        <v>36177</v>
      </c>
      <c r="C2068" s="18" t="s">
        <v>36178</v>
      </c>
      <c r="D2068" s="19">
        <v>24</v>
      </c>
    </row>
    <row r="2069" spans="1:4" s="20" customFormat="1" ht="16.350000000000001" customHeight="1" x14ac:dyDescent="0.2">
      <c r="A2069" s="17" t="s">
        <v>36179</v>
      </c>
      <c r="B2069" s="17" t="s">
        <v>36180</v>
      </c>
      <c r="C2069" s="18" t="s">
        <v>36181</v>
      </c>
      <c r="D2069" s="19">
        <v>32.5</v>
      </c>
    </row>
    <row r="2070" spans="1:4" s="20" customFormat="1" ht="16.350000000000001" customHeight="1" x14ac:dyDescent="0.2">
      <c r="A2070" s="17" t="s">
        <v>36182</v>
      </c>
      <c r="B2070" s="17" t="s">
        <v>36183</v>
      </c>
      <c r="C2070" s="18" t="s">
        <v>36184</v>
      </c>
      <c r="D2070" s="19">
        <v>267</v>
      </c>
    </row>
    <row r="2071" spans="1:4" s="20" customFormat="1" ht="16.350000000000001" customHeight="1" x14ac:dyDescent="0.2">
      <c r="A2071" s="17" t="s">
        <v>36185</v>
      </c>
      <c r="B2071" s="17" t="s">
        <v>36186</v>
      </c>
      <c r="C2071" s="18" t="s">
        <v>36187</v>
      </c>
      <c r="D2071" s="19">
        <v>158</v>
      </c>
    </row>
    <row r="2072" spans="1:4" s="20" customFormat="1" ht="16.350000000000001" customHeight="1" x14ac:dyDescent="0.2">
      <c r="A2072" s="17" t="s">
        <v>36188</v>
      </c>
      <c r="B2072" s="17" t="s">
        <v>36189</v>
      </c>
      <c r="C2072" s="18" t="s">
        <v>36190</v>
      </c>
      <c r="D2072" s="19">
        <v>138</v>
      </c>
    </row>
    <row r="2073" spans="1:4" s="20" customFormat="1" ht="16.350000000000001" customHeight="1" x14ac:dyDescent="0.2">
      <c r="A2073" s="17" t="s">
        <v>36191</v>
      </c>
      <c r="B2073" s="17" t="s">
        <v>36192</v>
      </c>
      <c r="C2073" s="18" t="s">
        <v>36193</v>
      </c>
      <c r="D2073" s="19">
        <v>12.5</v>
      </c>
    </row>
    <row r="2074" spans="1:4" s="20" customFormat="1" ht="16.350000000000001" customHeight="1" x14ac:dyDescent="0.2">
      <c r="A2074" s="17" t="s">
        <v>36194</v>
      </c>
      <c r="B2074" s="17" t="s">
        <v>36195</v>
      </c>
      <c r="C2074" s="18" t="s">
        <v>36196</v>
      </c>
      <c r="D2074" s="19">
        <v>16</v>
      </c>
    </row>
    <row r="2075" spans="1:4" s="20" customFormat="1" ht="16.350000000000001" customHeight="1" x14ac:dyDescent="0.2">
      <c r="A2075" s="17" t="s">
        <v>36197</v>
      </c>
      <c r="B2075" s="17" t="s">
        <v>36198</v>
      </c>
      <c r="C2075" s="18" t="s">
        <v>36199</v>
      </c>
      <c r="D2075" s="19">
        <v>275</v>
      </c>
    </row>
    <row r="2076" spans="1:4" s="20" customFormat="1" ht="16.350000000000001" customHeight="1" x14ac:dyDescent="0.2">
      <c r="A2076" s="17" t="s">
        <v>36200</v>
      </c>
      <c r="B2076" s="17" t="s">
        <v>36201</v>
      </c>
      <c r="C2076" s="18" t="s">
        <v>36202</v>
      </c>
      <c r="D2076" s="19">
        <v>275</v>
      </c>
    </row>
    <row r="2077" spans="1:4" s="20" customFormat="1" ht="16.350000000000001" customHeight="1" x14ac:dyDescent="0.2">
      <c r="A2077" s="17" t="s">
        <v>36203</v>
      </c>
      <c r="B2077" s="17" t="s">
        <v>36204</v>
      </c>
      <c r="C2077" s="18" t="s">
        <v>36205</v>
      </c>
      <c r="D2077" s="19">
        <v>275</v>
      </c>
    </row>
    <row r="2078" spans="1:4" s="20" customFormat="1" ht="16.350000000000001" customHeight="1" x14ac:dyDescent="0.2">
      <c r="A2078" s="17" t="s">
        <v>36206</v>
      </c>
      <c r="B2078" s="17" t="s">
        <v>36207</v>
      </c>
      <c r="C2078" s="18" t="s">
        <v>36208</v>
      </c>
      <c r="D2078" s="19">
        <v>291</v>
      </c>
    </row>
    <row r="2079" spans="1:4" s="20" customFormat="1" ht="16.350000000000001" customHeight="1" x14ac:dyDescent="0.2">
      <c r="A2079" s="17" t="s">
        <v>36209</v>
      </c>
      <c r="B2079" s="17" t="s">
        <v>36210</v>
      </c>
      <c r="C2079" s="18" t="s">
        <v>36211</v>
      </c>
      <c r="D2079" s="19">
        <v>275</v>
      </c>
    </row>
    <row r="2080" spans="1:4" s="20" customFormat="1" ht="16.350000000000001" customHeight="1" x14ac:dyDescent="0.2">
      <c r="A2080" s="17" t="s">
        <v>36212</v>
      </c>
      <c r="B2080" s="17" t="s">
        <v>36213</v>
      </c>
      <c r="C2080" s="18" t="s">
        <v>36214</v>
      </c>
      <c r="D2080" s="19">
        <v>291</v>
      </c>
    </row>
    <row r="2081" spans="1:4" s="20" customFormat="1" ht="16.350000000000001" customHeight="1" x14ac:dyDescent="0.2">
      <c r="A2081" s="17" t="s">
        <v>36215</v>
      </c>
      <c r="B2081" s="17" t="s">
        <v>36216</v>
      </c>
      <c r="C2081" s="18" t="s">
        <v>36217</v>
      </c>
      <c r="D2081" s="19">
        <v>275</v>
      </c>
    </row>
    <row r="2082" spans="1:4" s="20" customFormat="1" ht="16.350000000000001" customHeight="1" x14ac:dyDescent="0.2">
      <c r="A2082" s="17" t="s">
        <v>36218</v>
      </c>
      <c r="B2082" s="17" t="s">
        <v>36219</v>
      </c>
      <c r="C2082" s="18" t="s">
        <v>36220</v>
      </c>
      <c r="D2082" s="19">
        <v>291</v>
      </c>
    </row>
    <row r="2083" spans="1:4" s="20" customFormat="1" ht="16.350000000000001" customHeight="1" x14ac:dyDescent="0.2">
      <c r="A2083" s="17" t="s">
        <v>36221</v>
      </c>
      <c r="B2083" s="17" t="s">
        <v>36222</v>
      </c>
      <c r="C2083" s="18" t="s">
        <v>36223</v>
      </c>
      <c r="D2083" s="19">
        <v>52</v>
      </c>
    </row>
    <row r="2084" spans="1:4" s="20" customFormat="1" ht="16.350000000000001" customHeight="1" x14ac:dyDescent="0.2">
      <c r="A2084" s="17" t="s">
        <v>36224</v>
      </c>
      <c r="B2084" s="17" t="s">
        <v>36225</v>
      </c>
      <c r="C2084" s="18" t="s">
        <v>36226</v>
      </c>
      <c r="D2084" s="19">
        <v>341.66</v>
      </c>
    </row>
    <row r="2085" spans="1:4" s="20" customFormat="1" ht="16.350000000000001" customHeight="1" x14ac:dyDescent="0.2">
      <c r="A2085" s="17" t="s">
        <v>36227</v>
      </c>
      <c r="B2085" s="17" t="s">
        <v>36228</v>
      </c>
      <c r="C2085" s="18" t="s">
        <v>36229</v>
      </c>
      <c r="D2085" s="19">
        <v>133</v>
      </c>
    </row>
    <row r="2086" spans="1:4" s="20" customFormat="1" ht="16.350000000000001" customHeight="1" x14ac:dyDescent="0.2">
      <c r="A2086" s="17" t="s">
        <v>36230</v>
      </c>
      <c r="B2086" s="17" t="s">
        <v>36231</v>
      </c>
      <c r="C2086" s="18" t="s">
        <v>36232</v>
      </c>
      <c r="D2086" s="19">
        <v>408</v>
      </c>
    </row>
    <row r="2087" spans="1:4" s="20" customFormat="1" ht="16.350000000000001" customHeight="1" x14ac:dyDescent="0.2">
      <c r="A2087" s="17" t="s">
        <v>36233</v>
      </c>
      <c r="B2087" s="17" t="s">
        <v>36234</v>
      </c>
      <c r="C2087" s="18" t="s">
        <v>36235</v>
      </c>
      <c r="D2087" s="19">
        <v>408</v>
      </c>
    </row>
    <row r="2088" spans="1:4" s="20" customFormat="1" ht="16.350000000000001" customHeight="1" x14ac:dyDescent="0.2">
      <c r="A2088" s="17" t="s">
        <v>36236</v>
      </c>
      <c r="B2088" s="17" t="s">
        <v>36237</v>
      </c>
      <c r="C2088" s="18" t="s">
        <v>36238</v>
      </c>
      <c r="D2088" s="19">
        <v>433</v>
      </c>
    </row>
    <row r="2089" spans="1:4" s="20" customFormat="1" ht="16.350000000000001" customHeight="1" x14ac:dyDescent="0.2">
      <c r="A2089" s="17" t="s">
        <v>36239</v>
      </c>
      <c r="B2089" s="17" t="s">
        <v>36240</v>
      </c>
      <c r="C2089" s="18" t="s">
        <v>36241</v>
      </c>
      <c r="D2089" s="19">
        <v>582</v>
      </c>
    </row>
    <row r="2090" spans="1:4" s="20" customFormat="1" ht="16.350000000000001" customHeight="1" x14ac:dyDescent="0.2">
      <c r="A2090" s="17" t="s">
        <v>36242</v>
      </c>
      <c r="B2090" s="17" t="s">
        <v>36243</v>
      </c>
      <c r="C2090" s="18" t="s">
        <v>36244</v>
      </c>
      <c r="D2090" s="19">
        <v>525</v>
      </c>
    </row>
    <row r="2091" spans="1:4" s="20" customFormat="1" ht="16.350000000000001" customHeight="1" x14ac:dyDescent="0.2">
      <c r="A2091" s="17" t="s">
        <v>36245</v>
      </c>
      <c r="B2091" s="17" t="s">
        <v>36246</v>
      </c>
      <c r="C2091" s="18" t="s">
        <v>36247</v>
      </c>
      <c r="D2091" s="19">
        <v>575</v>
      </c>
    </row>
    <row r="2092" spans="1:4" s="20" customFormat="1" ht="16.350000000000001" customHeight="1" x14ac:dyDescent="0.2">
      <c r="A2092" s="17" t="s">
        <v>36248</v>
      </c>
      <c r="B2092" s="17" t="s">
        <v>36249</v>
      </c>
      <c r="C2092" s="18" t="s">
        <v>36250</v>
      </c>
      <c r="D2092" s="19">
        <v>183</v>
      </c>
    </row>
    <row r="2093" spans="1:4" s="20" customFormat="1" ht="16.350000000000001" customHeight="1" x14ac:dyDescent="0.2">
      <c r="A2093" s="17" t="s">
        <v>36251</v>
      </c>
      <c r="B2093" s="17" t="s">
        <v>36252</v>
      </c>
      <c r="C2093" s="18" t="s">
        <v>36253</v>
      </c>
      <c r="D2093" s="19">
        <v>183</v>
      </c>
    </row>
    <row r="2094" spans="1:4" s="20" customFormat="1" ht="16.350000000000001" customHeight="1" x14ac:dyDescent="0.2">
      <c r="A2094" s="17" t="s">
        <v>36254</v>
      </c>
      <c r="B2094" s="17" t="s">
        <v>36255</v>
      </c>
      <c r="C2094" s="18" t="s">
        <v>36256</v>
      </c>
      <c r="D2094" s="19">
        <v>183</v>
      </c>
    </row>
    <row r="2095" spans="1:4" s="20" customFormat="1" ht="16.350000000000001" customHeight="1" x14ac:dyDescent="0.2">
      <c r="A2095" s="17" t="s">
        <v>36257</v>
      </c>
      <c r="B2095" s="17" t="s">
        <v>36258</v>
      </c>
      <c r="C2095" s="18" t="s">
        <v>36259</v>
      </c>
      <c r="D2095" s="19">
        <v>183</v>
      </c>
    </row>
    <row r="2096" spans="1:4" s="20" customFormat="1" ht="16.350000000000001" customHeight="1" x14ac:dyDescent="0.2">
      <c r="A2096" s="17" t="s">
        <v>36260</v>
      </c>
      <c r="B2096" s="17" t="s">
        <v>36261</v>
      </c>
      <c r="C2096" s="18" t="s">
        <v>36262</v>
      </c>
      <c r="D2096" s="19">
        <v>75</v>
      </c>
    </row>
    <row r="2097" spans="1:4" s="20" customFormat="1" ht="16.350000000000001" customHeight="1" x14ac:dyDescent="0.2">
      <c r="A2097" s="17" t="s">
        <v>36263</v>
      </c>
      <c r="B2097" s="17" t="s">
        <v>36264</v>
      </c>
      <c r="C2097" s="18" t="s">
        <v>36265</v>
      </c>
      <c r="D2097" s="19">
        <v>20</v>
      </c>
    </row>
    <row r="2098" spans="1:4" s="20" customFormat="1" ht="16.350000000000001" customHeight="1" x14ac:dyDescent="0.2">
      <c r="A2098" s="17" t="s">
        <v>36266</v>
      </c>
      <c r="B2098" s="17" t="s">
        <v>36267</v>
      </c>
      <c r="C2098" s="18" t="s">
        <v>36268</v>
      </c>
      <c r="D2098" s="19">
        <v>12.5</v>
      </c>
    </row>
    <row r="2099" spans="1:4" s="20" customFormat="1" ht="16.350000000000001" customHeight="1" x14ac:dyDescent="0.2">
      <c r="A2099" s="17" t="s">
        <v>36269</v>
      </c>
      <c r="B2099" s="17" t="s">
        <v>36270</v>
      </c>
      <c r="C2099" s="18" t="s">
        <v>36271</v>
      </c>
      <c r="D2099" s="19">
        <v>158</v>
      </c>
    </row>
    <row r="2100" spans="1:4" s="20" customFormat="1" ht="16.350000000000001" customHeight="1" x14ac:dyDescent="0.2">
      <c r="A2100" s="17" t="s">
        <v>36272</v>
      </c>
      <c r="B2100" s="17" t="s">
        <v>36273</v>
      </c>
      <c r="C2100" s="18" t="s">
        <v>36274</v>
      </c>
      <c r="D2100" s="19">
        <v>100</v>
      </c>
    </row>
    <row r="2101" spans="1:4" s="20" customFormat="1" ht="16.350000000000001" customHeight="1" x14ac:dyDescent="0.2">
      <c r="A2101" s="17" t="s">
        <v>36275</v>
      </c>
      <c r="B2101" s="17" t="s">
        <v>36276</v>
      </c>
      <c r="C2101" s="18" t="s">
        <v>36277</v>
      </c>
      <c r="D2101" s="19">
        <v>100</v>
      </c>
    </row>
    <row r="2102" spans="1:4" s="20" customFormat="1" ht="16.350000000000001" customHeight="1" x14ac:dyDescent="0.2">
      <c r="A2102" s="17" t="s">
        <v>36278</v>
      </c>
      <c r="B2102" s="17" t="s">
        <v>36279</v>
      </c>
      <c r="C2102" s="18" t="s">
        <v>36280</v>
      </c>
      <c r="D2102" s="19">
        <v>350</v>
      </c>
    </row>
    <row r="2103" spans="1:4" s="20" customFormat="1" ht="16.350000000000001" customHeight="1" x14ac:dyDescent="0.2">
      <c r="A2103" s="17" t="s">
        <v>36281</v>
      </c>
      <c r="B2103" s="17" t="s">
        <v>36282</v>
      </c>
      <c r="C2103" s="18" t="s">
        <v>36283</v>
      </c>
      <c r="D2103" s="19">
        <v>358</v>
      </c>
    </row>
    <row r="2104" spans="1:4" s="20" customFormat="1" ht="16.350000000000001" customHeight="1" x14ac:dyDescent="0.2">
      <c r="A2104" s="17" t="s">
        <v>36284</v>
      </c>
      <c r="B2104" s="17" t="s">
        <v>36285</v>
      </c>
      <c r="C2104" s="18" t="s">
        <v>36286</v>
      </c>
      <c r="D2104" s="19">
        <v>75</v>
      </c>
    </row>
    <row r="2105" spans="1:4" s="20" customFormat="1" ht="16.350000000000001" customHeight="1" x14ac:dyDescent="0.2">
      <c r="A2105" s="17" t="s">
        <v>36287</v>
      </c>
      <c r="B2105" s="17" t="s">
        <v>36288</v>
      </c>
      <c r="C2105" s="18" t="s">
        <v>36289</v>
      </c>
      <c r="D2105" s="19">
        <v>88</v>
      </c>
    </row>
    <row r="2106" spans="1:4" s="20" customFormat="1" ht="16.350000000000001" customHeight="1" x14ac:dyDescent="0.2">
      <c r="A2106" s="17" t="s">
        <v>36290</v>
      </c>
      <c r="B2106" s="17" t="s">
        <v>36291</v>
      </c>
      <c r="C2106" s="18" t="s">
        <v>36292</v>
      </c>
      <c r="D2106" s="19">
        <v>2418</v>
      </c>
    </row>
    <row r="2107" spans="1:4" s="20" customFormat="1" ht="16.350000000000001" customHeight="1" x14ac:dyDescent="0.2">
      <c r="A2107" s="17" t="s">
        <v>36293</v>
      </c>
      <c r="B2107" s="17" t="s">
        <v>36294</v>
      </c>
      <c r="C2107" s="18" t="s">
        <v>36295</v>
      </c>
      <c r="D2107" s="19">
        <v>8204</v>
      </c>
    </row>
    <row r="2108" spans="1:4" s="20" customFormat="1" ht="16.350000000000001" customHeight="1" x14ac:dyDescent="0.2">
      <c r="A2108" s="17" t="s">
        <v>36296</v>
      </c>
      <c r="B2108" s="17" t="s">
        <v>36297</v>
      </c>
      <c r="C2108" s="18" t="s">
        <v>36298</v>
      </c>
      <c r="D2108" s="19">
        <v>2426</v>
      </c>
    </row>
    <row r="2109" spans="1:4" s="20" customFormat="1" ht="16.350000000000001" customHeight="1" x14ac:dyDescent="0.2">
      <c r="A2109" s="17" t="s">
        <v>36299</v>
      </c>
      <c r="B2109" s="17" t="s">
        <v>36300</v>
      </c>
      <c r="C2109" s="18" t="s">
        <v>36301</v>
      </c>
      <c r="D2109" s="19">
        <v>2900</v>
      </c>
    </row>
    <row r="2110" spans="1:4" s="20" customFormat="1" ht="16.350000000000001" customHeight="1" x14ac:dyDescent="0.2">
      <c r="A2110" s="17" t="s">
        <v>36302</v>
      </c>
      <c r="B2110" s="17" t="s">
        <v>36303</v>
      </c>
      <c r="C2110" s="18" t="s">
        <v>36304</v>
      </c>
      <c r="D2110" s="19">
        <v>3780</v>
      </c>
    </row>
    <row r="2111" spans="1:4" s="20" customFormat="1" ht="16.350000000000001" customHeight="1" x14ac:dyDescent="0.2">
      <c r="A2111" s="17" t="s">
        <v>36305</v>
      </c>
      <c r="B2111" s="17" t="s">
        <v>36306</v>
      </c>
      <c r="C2111" s="18" t="s">
        <v>36307</v>
      </c>
      <c r="D2111" s="19">
        <v>3240</v>
      </c>
    </row>
    <row r="2112" spans="1:4" s="20" customFormat="1" ht="16.350000000000001" customHeight="1" x14ac:dyDescent="0.2">
      <c r="A2112" s="17" t="s">
        <v>36308</v>
      </c>
      <c r="B2112" s="17" t="s">
        <v>36309</v>
      </c>
      <c r="C2112" s="18" t="s">
        <v>36310</v>
      </c>
      <c r="D2112" s="19">
        <v>5850</v>
      </c>
    </row>
    <row r="2113" spans="1:4" s="20" customFormat="1" ht="16.350000000000001" customHeight="1" x14ac:dyDescent="0.2">
      <c r="A2113" s="17" t="s">
        <v>36311</v>
      </c>
      <c r="B2113" s="17" t="s">
        <v>36312</v>
      </c>
      <c r="C2113" s="18" t="s">
        <v>36313</v>
      </c>
      <c r="D2113" s="19">
        <v>4100</v>
      </c>
    </row>
    <row r="2114" spans="1:4" s="20" customFormat="1" ht="16.350000000000001" customHeight="1" x14ac:dyDescent="0.2">
      <c r="A2114" s="17" t="s">
        <v>36314</v>
      </c>
      <c r="B2114" s="17" t="s">
        <v>36315</v>
      </c>
      <c r="C2114" s="18" t="s">
        <v>36316</v>
      </c>
      <c r="D2114" s="19">
        <v>1955</v>
      </c>
    </row>
    <row r="2115" spans="1:4" s="20" customFormat="1" ht="16.350000000000001" customHeight="1" x14ac:dyDescent="0.2">
      <c r="A2115" s="17" t="s">
        <v>36317</v>
      </c>
      <c r="B2115" s="17" t="s">
        <v>36318</v>
      </c>
      <c r="C2115" s="18" t="s">
        <v>36319</v>
      </c>
      <c r="D2115" s="19">
        <v>1641</v>
      </c>
    </row>
    <row r="2116" spans="1:4" s="20" customFormat="1" ht="16.350000000000001" customHeight="1" x14ac:dyDescent="0.2">
      <c r="A2116" s="17" t="s">
        <v>36320</v>
      </c>
      <c r="B2116" s="17" t="s">
        <v>36321</v>
      </c>
      <c r="C2116" s="18" t="s">
        <v>36322</v>
      </c>
      <c r="D2116" s="19">
        <v>956</v>
      </c>
    </row>
    <row r="2117" spans="1:4" s="20" customFormat="1" ht="16.350000000000001" customHeight="1" x14ac:dyDescent="0.2">
      <c r="A2117" s="17" t="s">
        <v>36323</v>
      </c>
      <c r="B2117" s="17" t="s">
        <v>36324</v>
      </c>
      <c r="C2117" s="18" t="s">
        <v>36325</v>
      </c>
      <c r="D2117" s="19">
        <v>935</v>
      </c>
    </row>
    <row r="2118" spans="1:4" s="20" customFormat="1" ht="16.350000000000001" customHeight="1" x14ac:dyDescent="0.2">
      <c r="A2118" s="17" t="s">
        <v>36326</v>
      </c>
      <c r="B2118" s="17" t="s">
        <v>36327</v>
      </c>
      <c r="C2118" s="18" t="s">
        <v>36328</v>
      </c>
      <c r="D2118" s="19">
        <v>979</v>
      </c>
    </row>
    <row r="2119" spans="1:4" s="20" customFormat="1" ht="16.350000000000001" customHeight="1" x14ac:dyDescent="0.2">
      <c r="A2119" s="17" t="s">
        <v>36329</v>
      </c>
      <c r="B2119" s="17" t="s">
        <v>36330</v>
      </c>
      <c r="C2119" s="18" t="s">
        <v>36331</v>
      </c>
      <c r="D2119" s="19">
        <v>809</v>
      </c>
    </row>
    <row r="2120" spans="1:4" s="20" customFormat="1" ht="16.350000000000001" customHeight="1" x14ac:dyDescent="0.2">
      <c r="A2120" s="17" t="s">
        <v>36332</v>
      </c>
      <c r="B2120" s="17" t="s">
        <v>36333</v>
      </c>
      <c r="C2120" s="18" t="s">
        <v>36328</v>
      </c>
      <c r="D2120" s="19">
        <v>1204</v>
      </c>
    </row>
    <row r="2121" spans="1:4" s="20" customFormat="1" ht="16.350000000000001" customHeight="1" x14ac:dyDescent="0.2">
      <c r="A2121" s="17" t="s">
        <v>36334</v>
      </c>
      <c r="B2121" s="17" t="s">
        <v>36335</v>
      </c>
      <c r="C2121" s="18" t="s">
        <v>36331</v>
      </c>
      <c r="D2121" s="19">
        <v>1055</v>
      </c>
    </row>
    <row r="2122" spans="1:4" s="20" customFormat="1" ht="16.350000000000001" customHeight="1" x14ac:dyDescent="0.2">
      <c r="A2122" s="17" t="s">
        <v>36336</v>
      </c>
      <c r="B2122" s="17" t="s">
        <v>36337</v>
      </c>
      <c r="C2122" s="18" t="s">
        <v>36338</v>
      </c>
      <c r="D2122" s="19">
        <v>1516</v>
      </c>
    </row>
    <row r="2123" spans="1:4" s="20" customFormat="1" ht="16.350000000000001" customHeight="1" x14ac:dyDescent="0.2">
      <c r="A2123" s="17" t="s">
        <v>36339</v>
      </c>
      <c r="B2123" s="17" t="s">
        <v>36340</v>
      </c>
      <c r="C2123" s="18" t="s">
        <v>36328</v>
      </c>
      <c r="D2123" s="19">
        <v>1375</v>
      </c>
    </row>
    <row r="2124" spans="1:4" s="20" customFormat="1" ht="16.350000000000001" customHeight="1" x14ac:dyDescent="0.2">
      <c r="A2124" s="17" t="s">
        <v>36341</v>
      </c>
      <c r="B2124" s="17" t="s">
        <v>36342</v>
      </c>
      <c r="C2124" s="18" t="s">
        <v>36343</v>
      </c>
      <c r="D2124" s="19">
        <v>1133</v>
      </c>
    </row>
    <row r="2125" spans="1:4" s="20" customFormat="1" ht="16.350000000000001" customHeight="1" x14ac:dyDescent="0.2">
      <c r="A2125" s="17" t="s">
        <v>36344</v>
      </c>
      <c r="B2125" s="17" t="s">
        <v>36345</v>
      </c>
      <c r="C2125" s="18" t="s">
        <v>36319</v>
      </c>
      <c r="D2125" s="19">
        <v>1924</v>
      </c>
    </row>
    <row r="2126" spans="1:4" s="20" customFormat="1" ht="16.350000000000001" customHeight="1" x14ac:dyDescent="0.2">
      <c r="A2126" s="17" t="s">
        <v>36346</v>
      </c>
      <c r="B2126" s="17" t="s">
        <v>36347</v>
      </c>
      <c r="C2126" s="18" t="s">
        <v>36338</v>
      </c>
      <c r="D2126" s="19">
        <v>1918</v>
      </c>
    </row>
    <row r="2127" spans="1:4" s="20" customFormat="1" ht="16.350000000000001" customHeight="1" x14ac:dyDescent="0.2">
      <c r="A2127" s="17" t="s">
        <v>36348</v>
      </c>
      <c r="B2127" s="17" t="s">
        <v>36349</v>
      </c>
      <c r="C2127" s="18" t="s">
        <v>36328</v>
      </c>
      <c r="D2127" s="19">
        <v>1446</v>
      </c>
    </row>
    <row r="2128" spans="1:4" s="20" customFormat="1" ht="16.350000000000001" customHeight="1" x14ac:dyDescent="0.2">
      <c r="A2128" s="17" t="s">
        <v>36350</v>
      </c>
      <c r="B2128" s="17" t="s">
        <v>36351</v>
      </c>
      <c r="C2128" s="18" t="s">
        <v>36343</v>
      </c>
      <c r="D2128" s="19">
        <v>1363</v>
      </c>
    </row>
    <row r="2129" spans="1:4" s="20" customFormat="1" ht="16.350000000000001" customHeight="1" x14ac:dyDescent="0.2">
      <c r="A2129" s="17" t="s">
        <v>36352</v>
      </c>
      <c r="B2129" s="17" t="s">
        <v>36353</v>
      </c>
      <c r="C2129" s="18" t="s">
        <v>36319</v>
      </c>
      <c r="D2129" s="19">
        <v>2305</v>
      </c>
    </row>
    <row r="2130" spans="1:4" s="20" customFormat="1" ht="16.350000000000001" customHeight="1" x14ac:dyDescent="0.2">
      <c r="A2130" s="17" t="s">
        <v>36354</v>
      </c>
      <c r="B2130" s="17" t="s">
        <v>36355</v>
      </c>
      <c r="C2130" s="18" t="s">
        <v>36338</v>
      </c>
      <c r="D2130" s="19">
        <v>2748</v>
      </c>
    </row>
    <row r="2131" spans="1:4" s="20" customFormat="1" ht="16.350000000000001" customHeight="1" x14ac:dyDescent="0.2">
      <c r="A2131" s="17" t="s">
        <v>36356</v>
      </c>
      <c r="B2131" s="17" t="s">
        <v>36357</v>
      </c>
      <c r="C2131" s="18" t="s">
        <v>36328</v>
      </c>
      <c r="D2131" s="19">
        <v>1744</v>
      </c>
    </row>
    <row r="2132" spans="1:4" s="20" customFormat="1" ht="16.350000000000001" customHeight="1" x14ac:dyDescent="0.2">
      <c r="A2132" s="17" t="s">
        <v>36358</v>
      </c>
      <c r="B2132" s="17" t="s">
        <v>36359</v>
      </c>
      <c r="C2132" s="18" t="s">
        <v>36319</v>
      </c>
      <c r="D2132" s="19">
        <v>2871</v>
      </c>
    </row>
    <row r="2133" spans="1:4" s="20" customFormat="1" ht="16.350000000000001" customHeight="1" x14ac:dyDescent="0.2">
      <c r="A2133" s="17" t="s">
        <v>36360</v>
      </c>
      <c r="B2133" s="17" t="s">
        <v>36361</v>
      </c>
      <c r="C2133" s="18" t="s">
        <v>36343</v>
      </c>
      <c r="D2133" s="19">
        <v>1652</v>
      </c>
    </row>
    <row r="2134" spans="1:4" s="20" customFormat="1" ht="16.350000000000001" customHeight="1" x14ac:dyDescent="0.2">
      <c r="A2134" s="17" t="s">
        <v>36362</v>
      </c>
      <c r="B2134" s="17" t="s">
        <v>36363</v>
      </c>
      <c r="C2134" s="18" t="s">
        <v>36338</v>
      </c>
      <c r="D2134" s="19">
        <v>3206</v>
      </c>
    </row>
    <row r="2135" spans="1:4" s="20" customFormat="1" ht="16.350000000000001" customHeight="1" x14ac:dyDescent="0.2">
      <c r="A2135" s="17" t="s">
        <v>36364</v>
      </c>
      <c r="B2135" s="17" t="s">
        <v>36365</v>
      </c>
      <c r="C2135" s="18" t="s">
        <v>36319</v>
      </c>
      <c r="D2135" s="19">
        <v>3023</v>
      </c>
    </row>
    <row r="2136" spans="1:4" s="20" customFormat="1" ht="16.350000000000001" customHeight="1" x14ac:dyDescent="0.2">
      <c r="A2136" s="17" t="s">
        <v>36366</v>
      </c>
      <c r="B2136" s="17" t="s">
        <v>36367</v>
      </c>
      <c r="C2136" s="18" t="s">
        <v>36338</v>
      </c>
      <c r="D2136" s="19">
        <v>3707</v>
      </c>
    </row>
    <row r="2137" spans="1:4" s="20" customFormat="1" ht="16.350000000000001" customHeight="1" x14ac:dyDescent="0.2">
      <c r="A2137" s="17" t="s">
        <v>36368</v>
      </c>
      <c r="B2137" s="17" t="s">
        <v>36369</v>
      </c>
      <c r="C2137" s="18" t="s">
        <v>36328</v>
      </c>
      <c r="D2137" s="19">
        <v>2040</v>
      </c>
    </row>
    <row r="2138" spans="1:4" s="20" customFormat="1" ht="16.350000000000001" customHeight="1" x14ac:dyDescent="0.2">
      <c r="A2138" s="17" t="s">
        <v>36370</v>
      </c>
      <c r="B2138" s="17" t="s">
        <v>36371</v>
      </c>
      <c r="C2138" s="18" t="s">
        <v>36319</v>
      </c>
      <c r="D2138" s="19">
        <v>3214</v>
      </c>
    </row>
    <row r="2139" spans="1:4" s="20" customFormat="1" ht="16.350000000000001" customHeight="1" x14ac:dyDescent="0.2">
      <c r="A2139" s="17" t="s">
        <v>36372</v>
      </c>
      <c r="B2139" s="17" t="s">
        <v>36373</v>
      </c>
      <c r="C2139" s="18" t="s">
        <v>36328</v>
      </c>
      <c r="D2139" s="19">
        <v>2295</v>
      </c>
    </row>
    <row r="2140" spans="1:4" s="20" customFormat="1" ht="16.350000000000001" customHeight="1" x14ac:dyDescent="0.2">
      <c r="A2140" s="17" t="s">
        <v>36374</v>
      </c>
      <c r="B2140" s="17" t="s">
        <v>36375</v>
      </c>
      <c r="C2140" s="18" t="s">
        <v>36376</v>
      </c>
      <c r="D2140" s="19">
        <v>1550</v>
      </c>
    </row>
    <row r="2141" spans="1:4" s="20" customFormat="1" ht="16.350000000000001" customHeight="1" x14ac:dyDescent="0.2">
      <c r="A2141" s="17" t="s">
        <v>36377</v>
      </c>
      <c r="B2141" s="17" t="s">
        <v>36378</v>
      </c>
      <c r="C2141" s="18" t="s">
        <v>36379</v>
      </c>
      <c r="D2141" s="19">
        <v>1</v>
      </c>
    </row>
    <row r="2142" spans="1:4" s="20" customFormat="1" ht="16.350000000000001" customHeight="1" x14ac:dyDescent="0.2">
      <c r="A2142" s="17" t="s">
        <v>36380</v>
      </c>
      <c r="B2142" s="17" t="s">
        <v>36381</v>
      </c>
      <c r="C2142" s="18" t="s">
        <v>36382</v>
      </c>
      <c r="D2142" s="19">
        <v>1260</v>
      </c>
    </row>
    <row r="2143" spans="1:4" s="20" customFormat="1" ht="16.350000000000001" customHeight="1" x14ac:dyDescent="0.2">
      <c r="A2143" s="17" t="s">
        <v>36383</v>
      </c>
      <c r="B2143" s="17" t="s">
        <v>36384</v>
      </c>
      <c r="C2143" s="18" t="s">
        <v>36385</v>
      </c>
      <c r="D2143" s="19">
        <v>1300</v>
      </c>
    </row>
    <row r="2144" spans="1:4" s="20" customFormat="1" ht="16.350000000000001" customHeight="1" x14ac:dyDescent="0.2">
      <c r="A2144" s="17" t="s">
        <v>36386</v>
      </c>
      <c r="B2144" s="17" t="s">
        <v>36387</v>
      </c>
      <c r="C2144" s="18" t="s">
        <v>36388</v>
      </c>
      <c r="D2144" s="19">
        <v>1200</v>
      </c>
    </row>
    <row r="2145" spans="1:4" s="20" customFormat="1" ht="16.350000000000001" customHeight="1" x14ac:dyDescent="0.2">
      <c r="A2145" s="17" t="s">
        <v>36389</v>
      </c>
      <c r="B2145" s="17" t="s">
        <v>36390</v>
      </c>
      <c r="C2145" s="18" t="s">
        <v>36391</v>
      </c>
      <c r="D2145" s="19">
        <v>1554</v>
      </c>
    </row>
    <row r="2146" spans="1:4" s="20" customFormat="1" ht="16.350000000000001" customHeight="1" x14ac:dyDescent="0.2">
      <c r="A2146" s="17" t="s">
        <v>36392</v>
      </c>
      <c r="B2146" s="17" t="s">
        <v>36393</v>
      </c>
      <c r="C2146" s="18" t="s">
        <v>36394</v>
      </c>
      <c r="D2146" s="19">
        <v>2180</v>
      </c>
    </row>
    <row r="2147" spans="1:4" s="20" customFormat="1" ht="16.350000000000001" customHeight="1" x14ac:dyDescent="0.2">
      <c r="A2147" s="17" t="s">
        <v>36395</v>
      </c>
      <c r="B2147" s="17" t="s">
        <v>36396</v>
      </c>
      <c r="C2147" s="18" t="s">
        <v>36397</v>
      </c>
      <c r="D2147" s="19">
        <v>550</v>
      </c>
    </row>
    <row r="2148" spans="1:4" s="20" customFormat="1" ht="16.350000000000001" customHeight="1" x14ac:dyDescent="0.2">
      <c r="A2148" s="17" t="s">
        <v>36398</v>
      </c>
      <c r="B2148" s="17" t="s">
        <v>36399</v>
      </c>
      <c r="C2148" s="18" t="s">
        <v>36400</v>
      </c>
      <c r="D2148" s="19">
        <v>990</v>
      </c>
    </row>
    <row r="2149" spans="1:4" s="20" customFormat="1" ht="16.350000000000001" customHeight="1" x14ac:dyDescent="0.2">
      <c r="A2149" s="17" t="s">
        <v>36401</v>
      </c>
      <c r="B2149" s="17" t="s">
        <v>36402</v>
      </c>
      <c r="C2149" s="18" t="s">
        <v>36403</v>
      </c>
      <c r="D2149" s="19">
        <v>1765</v>
      </c>
    </row>
    <row r="2150" spans="1:4" s="20" customFormat="1" ht="16.350000000000001" customHeight="1" x14ac:dyDescent="0.2">
      <c r="A2150" s="17" t="s">
        <v>36404</v>
      </c>
      <c r="B2150" s="17" t="s">
        <v>36405</v>
      </c>
      <c r="C2150" s="18" t="s">
        <v>36406</v>
      </c>
      <c r="D2150" s="19">
        <v>500</v>
      </c>
    </row>
    <row r="2151" spans="1:4" s="20" customFormat="1" ht="16.350000000000001" customHeight="1" x14ac:dyDescent="0.2">
      <c r="A2151" s="17" t="s">
        <v>36407</v>
      </c>
      <c r="B2151" s="17" t="s">
        <v>36408</v>
      </c>
      <c r="C2151" s="18" t="s">
        <v>36409</v>
      </c>
      <c r="D2151" s="19">
        <v>2990</v>
      </c>
    </row>
    <row r="2152" spans="1:4" s="20" customFormat="1" ht="16.350000000000001" customHeight="1" x14ac:dyDescent="0.2">
      <c r="A2152" s="17" t="s">
        <v>36410</v>
      </c>
      <c r="B2152" s="17" t="s">
        <v>36411</v>
      </c>
      <c r="C2152" s="18" t="s">
        <v>36412</v>
      </c>
      <c r="D2152" s="19">
        <v>1725</v>
      </c>
    </row>
    <row r="2153" spans="1:4" s="20" customFormat="1" ht="16.350000000000001" customHeight="1" x14ac:dyDescent="0.2">
      <c r="A2153" s="17" t="s">
        <v>36413</v>
      </c>
      <c r="B2153" s="17" t="s">
        <v>36414</v>
      </c>
      <c r="C2153" s="18" t="s">
        <v>36415</v>
      </c>
      <c r="D2153" s="19">
        <v>1769</v>
      </c>
    </row>
    <row r="2154" spans="1:4" s="20" customFormat="1" ht="16.350000000000001" customHeight="1" x14ac:dyDescent="0.2">
      <c r="A2154" s="17" t="s">
        <v>36416</v>
      </c>
      <c r="B2154" s="17" t="s">
        <v>36417</v>
      </c>
      <c r="C2154" s="18" t="s">
        <v>36418</v>
      </c>
      <c r="D2154" s="19">
        <v>3660</v>
      </c>
    </row>
    <row r="2155" spans="1:4" s="20" customFormat="1" ht="16.350000000000001" customHeight="1" x14ac:dyDescent="0.2">
      <c r="A2155" s="17" t="s">
        <v>36419</v>
      </c>
      <c r="B2155" s="17" t="s">
        <v>36420</v>
      </c>
      <c r="C2155" s="18" t="s">
        <v>36421</v>
      </c>
      <c r="D2155" s="19">
        <v>2856</v>
      </c>
    </row>
    <row r="2156" spans="1:4" s="20" customFormat="1" ht="16.350000000000001" customHeight="1" x14ac:dyDescent="0.2">
      <c r="A2156" s="17" t="s">
        <v>36422</v>
      </c>
      <c r="B2156" s="17" t="s">
        <v>36423</v>
      </c>
      <c r="C2156" s="18" t="s">
        <v>36424</v>
      </c>
      <c r="D2156" s="19">
        <v>3800</v>
      </c>
    </row>
    <row r="2157" spans="1:4" s="20" customFormat="1" ht="16.350000000000001" customHeight="1" x14ac:dyDescent="0.2">
      <c r="A2157" s="17" t="s">
        <v>36425</v>
      </c>
      <c r="B2157" s="17" t="s">
        <v>36426</v>
      </c>
      <c r="C2157" s="18" t="s">
        <v>36427</v>
      </c>
      <c r="D2157" s="19">
        <v>4895</v>
      </c>
    </row>
    <row r="2158" spans="1:4" s="20" customFormat="1" ht="16.350000000000001" customHeight="1" x14ac:dyDescent="0.2">
      <c r="A2158" s="17" t="s">
        <v>36428</v>
      </c>
      <c r="B2158" s="17" t="s">
        <v>36429</v>
      </c>
      <c r="C2158" s="18" t="s">
        <v>36430</v>
      </c>
      <c r="D2158" s="19">
        <v>3990</v>
      </c>
    </row>
    <row r="2159" spans="1:4" s="20" customFormat="1" ht="16.350000000000001" customHeight="1" x14ac:dyDescent="0.2">
      <c r="A2159" s="17" t="s">
        <v>36431</v>
      </c>
      <c r="B2159" s="17" t="s">
        <v>36432</v>
      </c>
      <c r="C2159" s="18" t="s">
        <v>36433</v>
      </c>
      <c r="D2159" s="19">
        <v>2500</v>
      </c>
    </row>
    <row r="2160" spans="1:4" s="20" customFormat="1" ht="16.350000000000001" customHeight="1" x14ac:dyDescent="0.2">
      <c r="A2160" s="17" t="s">
        <v>36434</v>
      </c>
      <c r="B2160" s="17" t="s">
        <v>36435</v>
      </c>
      <c r="C2160" s="18" t="s">
        <v>36436</v>
      </c>
      <c r="D2160" s="19">
        <v>5639</v>
      </c>
    </row>
    <row r="2161" spans="1:4" s="20" customFormat="1" ht="16.350000000000001" customHeight="1" x14ac:dyDescent="0.2">
      <c r="A2161" s="17" t="s">
        <v>36437</v>
      </c>
      <c r="B2161" s="17" t="s">
        <v>36438</v>
      </c>
      <c r="C2161" s="18" t="s">
        <v>36439</v>
      </c>
      <c r="D2161" s="19">
        <v>5733</v>
      </c>
    </row>
    <row r="2162" spans="1:4" s="20" customFormat="1" ht="16.350000000000001" customHeight="1" x14ac:dyDescent="0.2">
      <c r="A2162" s="17" t="s">
        <v>36440</v>
      </c>
      <c r="B2162" s="17" t="s">
        <v>36441</v>
      </c>
      <c r="C2162" s="18" t="s">
        <v>36442</v>
      </c>
      <c r="D2162" s="19">
        <v>6794</v>
      </c>
    </row>
    <row r="2163" spans="1:4" s="20" customFormat="1" ht="16.350000000000001" customHeight="1" x14ac:dyDescent="0.2">
      <c r="A2163" s="17" t="s">
        <v>36443</v>
      </c>
      <c r="B2163" s="17" t="s">
        <v>36444</v>
      </c>
      <c r="C2163" s="18" t="s">
        <v>36445</v>
      </c>
      <c r="D2163" s="19">
        <v>6899</v>
      </c>
    </row>
    <row r="2164" spans="1:4" s="20" customFormat="1" ht="16.350000000000001" customHeight="1" x14ac:dyDescent="0.2">
      <c r="A2164" s="17" t="s">
        <v>36446</v>
      </c>
      <c r="B2164" s="17" t="s">
        <v>36447</v>
      </c>
      <c r="C2164" s="18" t="s">
        <v>36448</v>
      </c>
      <c r="D2164" s="19">
        <v>8064</v>
      </c>
    </row>
    <row r="2165" spans="1:4" s="20" customFormat="1" ht="16.350000000000001" customHeight="1" x14ac:dyDescent="0.2">
      <c r="A2165" s="17" t="s">
        <v>36449</v>
      </c>
      <c r="B2165" s="17" t="s">
        <v>36450</v>
      </c>
      <c r="C2165" s="18" t="s">
        <v>36451</v>
      </c>
      <c r="D2165" s="19">
        <v>9188</v>
      </c>
    </row>
    <row r="2166" spans="1:4" s="20" customFormat="1" ht="16.350000000000001" customHeight="1" x14ac:dyDescent="0.2">
      <c r="A2166" s="17" t="s">
        <v>36452</v>
      </c>
      <c r="B2166" s="17" t="s">
        <v>36453</v>
      </c>
      <c r="C2166" s="18" t="s">
        <v>36454</v>
      </c>
      <c r="D2166" s="19">
        <v>12978</v>
      </c>
    </row>
    <row r="2167" spans="1:4" s="20" customFormat="1" ht="16.350000000000001" customHeight="1" x14ac:dyDescent="0.2">
      <c r="A2167" s="17" t="s">
        <v>36455</v>
      </c>
      <c r="B2167" s="17" t="s">
        <v>36456</v>
      </c>
      <c r="C2167" s="18" t="s">
        <v>36457</v>
      </c>
      <c r="D2167" s="19">
        <v>14763</v>
      </c>
    </row>
    <row r="2168" spans="1:4" s="20" customFormat="1" ht="16.350000000000001" customHeight="1" x14ac:dyDescent="0.2">
      <c r="A2168" s="17" t="s">
        <v>36458</v>
      </c>
      <c r="B2168" s="17" t="s">
        <v>36459</v>
      </c>
      <c r="C2168" s="18" t="s">
        <v>36460</v>
      </c>
      <c r="D2168" s="19">
        <v>9681</v>
      </c>
    </row>
    <row r="2169" spans="1:4" s="20" customFormat="1" ht="16.350000000000001" customHeight="1" x14ac:dyDescent="0.2">
      <c r="A2169" s="17" t="s">
        <v>36461</v>
      </c>
      <c r="B2169" s="17" t="s">
        <v>36462</v>
      </c>
      <c r="C2169" s="18" t="s">
        <v>36463</v>
      </c>
      <c r="D2169" s="19">
        <v>9088</v>
      </c>
    </row>
    <row r="2170" spans="1:4" s="20" customFormat="1" ht="16.350000000000001" customHeight="1" x14ac:dyDescent="0.2">
      <c r="A2170" s="17" t="s">
        <v>36464</v>
      </c>
      <c r="B2170" s="17" t="s">
        <v>36465</v>
      </c>
      <c r="C2170" s="18" t="s">
        <v>36466</v>
      </c>
      <c r="D2170" s="19">
        <v>10736</v>
      </c>
    </row>
    <row r="2171" spans="1:4" s="20" customFormat="1" ht="16.350000000000001" customHeight="1" x14ac:dyDescent="0.2">
      <c r="A2171" s="17" t="s">
        <v>36467</v>
      </c>
      <c r="B2171" s="17" t="s">
        <v>36468</v>
      </c>
      <c r="C2171" s="18" t="s">
        <v>36469</v>
      </c>
      <c r="D2171" s="19">
        <v>11986</v>
      </c>
    </row>
    <row r="2172" spans="1:4" s="20" customFormat="1" ht="16.350000000000001" customHeight="1" x14ac:dyDescent="0.2">
      <c r="A2172" s="17" t="s">
        <v>36470</v>
      </c>
      <c r="B2172" s="17" t="s">
        <v>36471</v>
      </c>
      <c r="C2172" s="18" t="s">
        <v>36472</v>
      </c>
      <c r="D2172" s="19">
        <v>15083</v>
      </c>
    </row>
    <row r="2173" spans="1:4" s="20" customFormat="1" ht="16.350000000000001" customHeight="1" x14ac:dyDescent="0.2">
      <c r="A2173" s="17" t="s">
        <v>36473</v>
      </c>
      <c r="B2173" s="17" t="s">
        <v>36474</v>
      </c>
      <c r="C2173" s="18" t="s">
        <v>36475</v>
      </c>
      <c r="D2173" s="19">
        <v>17808</v>
      </c>
    </row>
    <row r="2174" spans="1:4" s="20" customFormat="1" ht="16.350000000000001" customHeight="1" x14ac:dyDescent="0.2">
      <c r="A2174" s="17" t="s">
        <v>36476</v>
      </c>
      <c r="B2174" s="17" t="s">
        <v>36477</v>
      </c>
      <c r="C2174" s="18" t="s">
        <v>36478</v>
      </c>
      <c r="D2174" s="19">
        <v>8799</v>
      </c>
    </row>
    <row r="2175" spans="1:4" s="20" customFormat="1" ht="16.350000000000001" customHeight="1" x14ac:dyDescent="0.2">
      <c r="A2175" s="17" t="s">
        <v>36479</v>
      </c>
      <c r="B2175" s="17" t="s">
        <v>36480</v>
      </c>
      <c r="C2175" s="18" t="s">
        <v>36481</v>
      </c>
      <c r="D2175" s="19">
        <v>6584</v>
      </c>
    </row>
    <row r="2176" spans="1:4" s="20" customFormat="1" ht="16.350000000000001" customHeight="1" x14ac:dyDescent="0.2">
      <c r="A2176" s="17" t="s">
        <v>36482</v>
      </c>
      <c r="B2176" s="17" t="s">
        <v>36483</v>
      </c>
      <c r="C2176" s="18" t="s">
        <v>36484</v>
      </c>
      <c r="D2176" s="19">
        <v>7334</v>
      </c>
    </row>
    <row r="2177" spans="1:4" s="20" customFormat="1" ht="16.350000000000001" customHeight="1" x14ac:dyDescent="0.2">
      <c r="A2177" s="17" t="s">
        <v>36485</v>
      </c>
      <c r="B2177" s="17" t="s">
        <v>36486</v>
      </c>
      <c r="C2177" s="18" t="s">
        <v>36487</v>
      </c>
      <c r="D2177" s="19">
        <v>8258</v>
      </c>
    </row>
    <row r="2178" spans="1:4" s="20" customFormat="1" ht="16.350000000000001" customHeight="1" x14ac:dyDescent="0.2">
      <c r="A2178" s="17" t="s">
        <v>36488</v>
      </c>
      <c r="B2178" s="17" t="s">
        <v>36489</v>
      </c>
      <c r="C2178" s="18" t="s">
        <v>36490</v>
      </c>
      <c r="D2178" s="19">
        <v>8799</v>
      </c>
    </row>
    <row r="2179" spans="1:4" s="20" customFormat="1" ht="16.350000000000001" customHeight="1" x14ac:dyDescent="0.2">
      <c r="A2179" s="17" t="s">
        <v>36491</v>
      </c>
      <c r="B2179" s="17" t="s">
        <v>36492</v>
      </c>
      <c r="C2179" s="18" t="s">
        <v>36493</v>
      </c>
      <c r="D2179" s="19">
        <v>9760</v>
      </c>
    </row>
    <row r="2180" spans="1:4" s="20" customFormat="1" ht="16.350000000000001" customHeight="1" x14ac:dyDescent="0.2">
      <c r="A2180" s="17" t="s">
        <v>36494</v>
      </c>
      <c r="B2180" s="17" t="s">
        <v>36495</v>
      </c>
      <c r="C2180" s="18" t="s">
        <v>36496</v>
      </c>
      <c r="D2180" s="19">
        <v>10894</v>
      </c>
    </row>
    <row r="2181" spans="1:4" s="20" customFormat="1" ht="16.350000000000001" customHeight="1" x14ac:dyDescent="0.2">
      <c r="A2181" s="17" t="s">
        <v>36497</v>
      </c>
      <c r="B2181" s="17" t="s">
        <v>36498</v>
      </c>
      <c r="C2181" s="18" t="s">
        <v>36499</v>
      </c>
      <c r="D2181" s="19">
        <v>13708</v>
      </c>
    </row>
    <row r="2182" spans="1:4" s="20" customFormat="1" ht="16.350000000000001" customHeight="1" x14ac:dyDescent="0.2">
      <c r="A2182" s="17" t="s">
        <v>36500</v>
      </c>
      <c r="B2182" s="17" t="s">
        <v>36501</v>
      </c>
      <c r="C2182" s="18" t="s">
        <v>36502</v>
      </c>
      <c r="D2182" s="19">
        <v>16186</v>
      </c>
    </row>
    <row r="2183" spans="1:4" s="20" customFormat="1" ht="16.350000000000001" customHeight="1" x14ac:dyDescent="0.2">
      <c r="A2183" s="17" t="s">
        <v>36503</v>
      </c>
      <c r="B2183" s="17" t="s">
        <v>36504</v>
      </c>
      <c r="C2183" s="18" t="s">
        <v>36505</v>
      </c>
      <c r="D2183" s="19">
        <v>8075</v>
      </c>
    </row>
    <row r="2184" spans="1:4" s="20" customFormat="1" ht="16.350000000000001" customHeight="1" x14ac:dyDescent="0.2">
      <c r="A2184" s="17" t="s">
        <v>36506</v>
      </c>
      <c r="B2184" s="17" t="s">
        <v>36507</v>
      </c>
      <c r="C2184" s="18" t="s">
        <v>36508</v>
      </c>
      <c r="D2184" s="19">
        <v>8873</v>
      </c>
    </row>
    <row r="2185" spans="1:4" s="20" customFormat="1" ht="16.350000000000001" customHeight="1" x14ac:dyDescent="0.2">
      <c r="A2185" s="17" t="s">
        <v>36509</v>
      </c>
      <c r="B2185" s="17" t="s">
        <v>36510</v>
      </c>
      <c r="C2185" s="18" t="s">
        <v>36511</v>
      </c>
      <c r="D2185" s="19">
        <v>9797</v>
      </c>
    </row>
    <row r="2186" spans="1:4" s="20" customFormat="1" ht="16.350000000000001" customHeight="1" x14ac:dyDescent="0.2">
      <c r="A2186" s="17" t="s">
        <v>36512</v>
      </c>
      <c r="B2186" s="17" t="s">
        <v>36513</v>
      </c>
      <c r="C2186" s="18" t="s">
        <v>36514</v>
      </c>
      <c r="D2186" s="19">
        <v>10605</v>
      </c>
    </row>
    <row r="2187" spans="1:4" s="20" customFormat="1" ht="16.350000000000001" customHeight="1" x14ac:dyDescent="0.2">
      <c r="A2187" s="17" t="s">
        <v>36515</v>
      </c>
      <c r="B2187" s="17" t="s">
        <v>36516</v>
      </c>
      <c r="C2187" s="18" t="s">
        <v>36517</v>
      </c>
      <c r="D2187" s="19">
        <v>11540</v>
      </c>
    </row>
    <row r="2188" spans="1:4" s="20" customFormat="1" ht="16.350000000000001" customHeight="1" x14ac:dyDescent="0.2">
      <c r="A2188" s="17" t="s">
        <v>36518</v>
      </c>
      <c r="B2188" s="17" t="s">
        <v>36519</v>
      </c>
      <c r="C2188" s="18" t="s">
        <v>36520</v>
      </c>
      <c r="D2188" s="19">
        <v>13482</v>
      </c>
    </row>
    <row r="2189" spans="1:4" s="20" customFormat="1" ht="16.350000000000001" customHeight="1" x14ac:dyDescent="0.2">
      <c r="A2189" s="17" t="s">
        <v>36521</v>
      </c>
      <c r="B2189" s="17" t="s">
        <v>36522</v>
      </c>
      <c r="C2189" s="18" t="s">
        <v>36523</v>
      </c>
      <c r="D2189" s="19">
        <v>15876</v>
      </c>
    </row>
    <row r="2190" spans="1:4" s="20" customFormat="1" ht="16.350000000000001" customHeight="1" x14ac:dyDescent="0.2">
      <c r="A2190" s="17" t="s">
        <v>36524</v>
      </c>
      <c r="B2190" s="17" t="s">
        <v>36525</v>
      </c>
      <c r="C2190" s="18" t="s">
        <v>36526</v>
      </c>
      <c r="D2190" s="19">
        <v>17283</v>
      </c>
    </row>
    <row r="2191" spans="1:4" s="20" customFormat="1" ht="16.350000000000001" customHeight="1" x14ac:dyDescent="0.2">
      <c r="A2191" s="17" t="s">
        <v>36527</v>
      </c>
      <c r="B2191" s="17" t="s">
        <v>36528</v>
      </c>
      <c r="C2191" s="18" t="s">
        <v>36529</v>
      </c>
      <c r="D2191" s="19">
        <v>10474</v>
      </c>
    </row>
    <row r="2192" spans="1:4" s="20" customFormat="1" ht="16.350000000000001" customHeight="1" x14ac:dyDescent="0.2">
      <c r="A2192" s="17" t="s">
        <v>36530</v>
      </c>
      <c r="B2192" s="17" t="s">
        <v>36531</v>
      </c>
      <c r="C2192" s="18" t="s">
        <v>36532</v>
      </c>
      <c r="D2192" s="19">
        <v>11104</v>
      </c>
    </row>
    <row r="2193" spans="1:4" s="20" customFormat="1" ht="16.350000000000001" customHeight="1" x14ac:dyDescent="0.2">
      <c r="A2193" s="17" t="s">
        <v>36533</v>
      </c>
      <c r="B2193" s="17" t="s">
        <v>36534</v>
      </c>
      <c r="C2193" s="18" t="s">
        <v>36535</v>
      </c>
      <c r="D2193" s="19">
        <v>11960</v>
      </c>
    </row>
    <row r="2194" spans="1:4" s="20" customFormat="1" ht="16.350000000000001" customHeight="1" x14ac:dyDescent="0.2">
      <c r="A2194" s="17" t="s">
        <v>36536</v>
      </c>
      <c r="B2194" s="17" t="s">
        <v>36537</v>
      </c>
      <c r="C2194" s="18" t="s">
        <v>36538</v>
      </c>
      <c r="D2194" s="19">
        <v>13634</v>
      </c>
    </row>
    <row r="2195" spans="1:4" s="20" customFormat="1" ht="16.350000000000001" customHeight="1" x14ac:dyDescent="0.2">
      <c r="A2195" s="17" t="s">
        <v>36539</v>
      </c>
      <c r="B2195" s="17" t="s">
        <v>36540</v>
      </c>
      <c r="C2195" s="18" t="s">
        <v>36541</v>
      </c>
      <c r="D2195" s="19">
        <v>14695</v>
      </c>
    </row>
    <row r="2196" spans="1:4" s="20" customFormat="1" ht="16.350000000000001" customHeight="1" x14ac:dyDescent="0.2">
      <c r="A2196" s="17" t="s">
        <v>36542</v>
      </c>
      <c r="B2196" s="17" t="s">
        <v>36543</v>
      </c>
      <c r="C2196" s="18" t="s">
        <v>36544</v>
      </c>
      <c r="D2196" s="19">
        <v>16679</v>
      </c>
    </row>
    <row r="2197" spans="1:4" s="20" customFormat="1" ht="16.350000000000001" customHeight="1" x14ac:dyDescent="0.2">
      <c r="A2197" s="17" t="s">
        <v>36545</v>
      </c>
      <c r="B2197" s="17" t="s">
        <v>36546</v>
      </c>
      <c r="C2197" s="18" t="s">
        <v>36547</v>
      </c>
      <c r="D2197" s="19">
        <v>17819</v>
      </c>
    </row>
    <row r="2198" spans="1:4" s="20" customFormat="1" ht="16.350000000000001" customHeight="1" x14ac:dyDescent="0.2">
      <c r="A2198" s="17" t="s">
        <v>36548</v>
      </c>
      <c r="B2198" s="17" t="s">
        <v>36549</v>
      </c>
      <c r="C2198" s="18" t="s">
        <v>36550</v>
      </c>
      <c r="D2198" s="19">
        <v>18890</v>
      </c>
    </row>
    <row r="2199" spans="1:4" s="20" customFormat="1" ht="16.350000000000001" customHeight="1" x14ac:dyDescent="0.2">
      <c r="A2199" s="17" t="s">
        <v>36551</v>
      </c>
      <c r="B2199" s="17" t="s">
        <v>36552</v>
      </c>
      <c r="C2199" s="18" t="s">
        <v>36553</v>
      </c>
      <c r="D2199" s="19">
        <v>20948</v>
      </c>
    </row>
    <row r="2200" spans="1:4" s="20" customFormat="1" ht="16.350000000000001" customHeight="1" x14ac:dyDescent="0.2">
      <c r="A2200" s="17" t="s">
        <v>36554</v>
      </c>
      <c r="B2200" s="17" t="s">
        <v>36555</v>
      </c>
      <c r="C2200" s="18" t="s">
        <v>36556</v>
      </c>
      <c r="D2200" s="19">
        <v>25179</v>
      </c>
    </row>
    <row r="2201" spans="1:4" s="20" customFormat="1" ht="16.350000000000001" customHeight="1" x14ac:dyDescent="0.2">
      <c r="A2201" s="17" t="s">
        <v>36557</v>
      </c>
      <c r="B2201" s="17" t="s">
        <v>36558</v>
      </c>
      <c r="C2201" s="18" t="s">
        <v>36559</v>
      </c>
      <c r="D2201" s="19">
        <v>7865</v>
      </c>
    </row>
    <row r="2202" spans="1:4" s="20" customFormat="1" ht="16.350000000000001" customHeight="1" x14ac:dyDescent="0.2">
      <c r="A2202" s="17" t="s">
        <v>36560</v>
      </c>
      <c r="B2202" s="17" t="s">
        <v>36561</v>
      </c>
      <c r="C2202" s="18" t="s">
        <v>36562</v>
      </c>
      <c r="D2202" s="19">
        <v>9831</v>
      </c>
    </row>
    <row r="2203" spans="1:4" s="20" customFormat="1" ht="16.350000000000001" customHeight="1" x14ac:dyDescent="0.2">
      <c r="A2203" s="17" t="s">
        <v>36563</v>
      </c>
      <c r="B2203" s="17" t="s">
        <v>36564</v>
      </c>
      <c r="C2203" s="18" t="s">
        <v>36565</v>
      </c>
      <c r="D2203" s="19">
        <v>10385</v>
      </c>
    </row>
    <row r="2204" spans="1:4" s="20" customFormat="1" ht="16.350000000000001" customHeight="1" x14ac:dyDescent="0.2">
      <c r="A2204" s="17" t="s">
        <v>36566</v>
      </c>
      <c r="B2204" s="17" t="s">
        <v>36567</v>
      </c>
      <c r="C2204" s="18" t="s">
        <v>36568</v>
      </c>
      <c r="D2204" s="19">
        <v>11020</v>
      </c>
    </row>
    <row r="2205" spans="1:4" s="20" customFormat="1" ht="16.350000000000001" customHeight="1" x14ac:dyDescent="0.2">
      <c r="A2205" s="17" t="s">
        <v>36569</v>
      </c>
      <c r="B2205" s="17" t="s">
        <v>36570</v>
      </c>
      <c r="C2205" s="18" t="s">
        <v>36571</v>
      </c>
      <c r="D2205" s="19">
        <v>16769</v>
      </c>
    </row>
    <row r="2206" spans="1:4" s="20" customFormat="1" ht="16.350000000000001" customHeight="1" x14ac:dyDescent="0.2">
      <c r="A2206" s="17" t="s">
        <v>36572</v>
      </c>
      <c r="B2206" s="17" t="s">
        <v>36573</v>
      </c>
      <c r="C2206" s="18" t="s">
        <v>36574</v>
      </c>
      <c r="D2206" s="19">
        <v>13314</v>
      </c>
    </row>
    <row r="2207" spans="1:4" s="20" customFormat="1" ht="16.350000000000001" customHeight="1" x14ac:dyDescent="0.2">
      <c r="A2207" s="17" t="s">
        <v>36575</v>
      </c>
      <c r="B2207" s="17" t="s">
        <v>36576</v>
      </c>
      <c r="C2207" s="18" t="s">
        <v>36577</v>
      </c>
      <c r="D2207" s="19">
        <v>15183</v>
      </c>
    </row>
    <row r="2208" spans="1:4" s="20" customFormat="1" ht="16.350000000000001" customHeight="1" x14ac:dyDescent="0.2">
      <c r="A2208" s="17" t="s">
        <v>36578</v>
      </c>
      <c r="B2208" s="17" t="s">
        <v>36579</v>
      </c>
      <c r="C2208" s="18" t="s">
        <v>36580</v>
      </c>
      <c r="D2208" s="19">
        <v>16349</v>
      </c>
    </row>
    <row r="2209" spans="1:4" s="20" customFormat="1" ht="16.350000000000001" customHeight="1" x14ac:dyDescent="0.2">
      <c r="A2209" s="17" t="s">
        <v>36581</v>
      </c>
      <c r="B2209" s="17" t="s">
        <v>36582</v>
      </c>
      <c r="C2209" s="18" t="s">
        <v>36583</v>
      </c>
      <c r="D2209" s="19">
        <v>18564</v>
      </c>
    </row>
    <row r="2210" spans="1:4" s="20" customFormat="1" ht="16.350000000000001" customHeight="1" x14ac:dyDescent="0.2">
      <c r="A2210" s="17" t="s">
        <v>36584</v>
      </c>
      <c r="B2210" s="17" t="s">
        <v>36585</v>
      </c>
      <c r="C2210" s="18" t="s">
        <v>36586</v>
      </c>
      <c r="D2210" s="19">
        <v>19835</v>
      </c>
    </row>
    <row r="2211" spans="1:4" s="20" customFormat="1" ht="16.350000000000001" customHeight="1" x14ac:dyDescent="0.2">
      <c r="A2211" s="17" t="s">
        <v>36587</v>
      </c>
      <c r="B2211" s="17" t="s">
        <v>36588</v>
      </c>
      <c r="C2211" s="18" t="s">
        <v>36589</v>
      </c>
      <c r="D2211" s="19">
        <v>23317</v>
      </c>
    </row>
    <row r="2212" spans="1:4" s="20" customFormat="1" ht="16.350000000000001" customHeight="1" x14ac:dyDescent="0.2">
      <c r="A2212" s="17" t="s">
        <v>36590</v>
      </c>
      <c r="B2212" s="17" t="s">
        <v>36591</v>
      </c>
      <c r="C2212" s="18" t="s">
        <v>36592</v>
      </c>
      <c r="D2212" s="19">
        <v>28025</v>
      </c>
    </row>
    <row r="2213" spans="1:4" s="20" customFormat="1" ht="16.350000000000001" customHeight="1" x14ac:dyDescent="0.2">
      <c r="A2213" s="17" t="s">
        <v>36593</v>
      </c>
      <c r="B2213" s="17" t="s">
        <v>36594</v>
      </c>
      <c r="C2213" s="18" t="s">
        <v>36595</v>
      </c>
      <c r="D2213" s="19">
        <v>7345</v>
      </c>
    </row>
    <row r="2214" spans="1:4" s="20" customFormat="1" ht="16.350000000000001" customHeight="1" x14ac:dyDescent="0.2">
      <c r="A2214" s="17" t="s">
        <v>36596</v>
      </c>
      <c r="B2214" s="17" t="s">
        <v>36597</v>
      </c>
      <c r="C2214" s="18" t="s">
        <v>36598</v>
      </c>
      <c r="D2214" s="19">
        <v>8190</v>
      </c>
    </row>
    <row r="2215" spans="1:4" s="20" customFormat="1" ht="16.350000000000001" customHeight="1" x14ac:dyDescent="0.2">
      <c r="A2215" s="17" t="s">
        <v>36599</v>
      </c>
      <c r="B2215" s="17" t="s">
        <v>36600</v>
      </c>
      <c r="C2215" s="18" t="s">
        <v>36601</v>
      </c>
      <c r="D2215" s="19">
        <v>9545</v>
      </c>
    </row>
    <row r="2216" spans="1:4" s="20" customFormat="1" ht="16.350000000000001" customHeight="1" x14ac:dyDescent="0.2">
      <c r="A2216" s="17" t="s">
        <v>36602</v>
      </c>
      <c r="B2216" s="17" t="s">
        <v>36603</v>
      </c>
      <c r="C2216" s="18" t="s">
        <v>36604</v>
      </c>
      <c r="D2216" s="19">
        <v>10899</v>
      </c>
    </row>
    <row r="2217" spans="1:4" s="20" customFormat="1" ht="16.350000000000001" customHeight="1" x14ac:dyDescent="0.2">
      <c r="A2217" s="17" t="s">
        <v>36605</v>
      </c>
      <c r="B2217" s="17" t="s">
        <v>36606</v>
      </c>
      <c r="C2217" s="18" t="s">
        <v>36607</v>
      </c>
      <c r="D2217" s="19">
        <v>10899</v>
      </c>
    </row>
    <row r="2218" spans="1:4" s="20" customFormat="1" ht="16.350000000000001" customHeight="1" x14ac:dyDescent="0.2">
      <c r="A2218" s="17" t="s">
        <v>36608</v>
      </c>
      <c r="B2218" s="17" t="s">
        <v>36609</v>
      </c>
      <c r="C2218" s="18" t="s">
        <v>36610</v>
      </c>
      <c r="D2218" s="19">
        <v>12059</v>
      </c>
    </row>
    <row r="2219" spans="1:4" s="20" customFormat="1" ht="16.350000000000001" customHeight="1" x14ac:dyDescent="0.2">
      <c r="A2219" s="17" t="s">
        <v>36611</v>
      </c>
      <c r="B2219" s="17" t="s">
        <v>36612</v>
      </c>
      <c r="C2219" s="18" t="s">
        <v>36613</v>
      </c>
      <c r="D2219" s="19">
        <v>13220</v>
      </c>
    </row>
    <row r="2220" spans="1:4" s="20" customFormat="1" ht="16.350000000000001" customHeight="1" x14ac:dyDescent="0.2">
      <c r="A2220" s="17" t="s">
        <v>36614</v>
      </c>
      <c r="B2220" s="17" t="s">
        <v>36615</v>
      </c>
      <c r="C2220" s="18" t="s">
        <v>36616</v>
      </c>
      <c r="D2220" s="19">
        <v>15509</v>
      </c>
    </row>
    <row r="2221" spans="1:4" s="20" customFormat="1" ht="16.350000000000001" customHeight="1" x14ac:dyDescent="0.2">
      <c r="A2221" s="17" t="s">
        <v>36617</v>
      </c>
      <c r="B2221" s="17" t="s">
        <v>36618</v>
      </c>
      <c r="C2221" s="18" t="s">
        <v>36619</v>
      </c>
      <c r="D2221" s="19">
        <v>17693</v>
      </c>
    </row>
    <row r="2222" spans="1:4" s="20" customFormat="1" ht="16.350000000000001" customHeight="1" x14ac:dyDescent="0.2">
      <c r="A2222" s="17" t="s">
        <v>36620</v>
      </c>
      <c r="B2222" s="17" t="s">
        <v>36621</v>
      </c>
      <c r="C2222" s="18" t="s">
        <v>36622</v>
      </c>
      <c r="D2222" s="19">
        <v>12033</v>
      </c>
    </row>
    <row r="2223" spans="1:4" s="20" customFormat="1" ht="16.350000000000001" customHeight="1" x14ac:dyDescent="0.2">
      <c r="A2223" s="17" t="s">
        <v>36623</v>
      </c>
      <c r="B2223" s="17" t="s">
        <v>36624</v>
      </c>
      <c r="C2223" s="18" t="s">
        <v>36625</v>
      </c>
      <c r="D2223" s="19">
        <v>9130</v>
      </c>
    </row>
    <row r="2224" spans="1:4" s="20" customFormat="1" ht="16.350000000000001" customHeight="1" x14ac:dyDescent="0.2">
      <c r="A2224" s="17" t="s">
        <v>36626</v>
      </c>
      <c r="B2224" s="17" t="s">
        <v>36627</v>
      </c>
      <c r="C2224" s="18" t="s">
        <v>36628</v>
      </c>
      <c r="D2224" s="19">
        <v>12159</v>
      </c>
    </row>
    <row r="2225" spans="1:4" s="20" customFormat="1" ht="16.350000000000001" customHeight="1" x14ac:dyDescent="0.2">
      <c r="A2225" s="17" t="s">
        <v>36629</v>
      </c>
      <c r="B2225" s="17" t="s">
        <v>36630</v>
      </c>
      <c r="C2225" s="18" t="s">
        <v>36631</v>
      </c>
      <c r="D2225" s="19">
        <v>13000</v>
      </c>
    </row>
    <row r="2226" spans="1:4" s="20" customFormat="1" ht="16.350000000000001" customHeight="1" x14ac:dyDescent="0.2">
      <c r="A2226" s="17" t="s">
        <v>36632</v>
      </c>
      <c r="B2226" s="17" t="s">
        <v>36633</v>
      </c>
      <c r="C2226" s="18" t="s">
        <v>36634</v>
      </c>
      <c r="D2226" s="19">
        <v>13319</v>
      </c>
    </row>
    <row r="2227" spans="1:4" s="20" customFormat="1" ht="16.350000000000001" customHeight="1" x14ac:dyDescent="0.2">
      <c r="A2227" s="17" t="s">
        <v>36635</v>
      </c>
      <c r="B2227" s="17" t="s">
        <v>36636</v>
      </c>
      <c r="C2227" s="18" t="s">
        <v>36637</v>
      </c>
      <c r="D2227" s="19">
        <v>14480</v>
      </c>
    </row>
    <row r="2228" spans="1:4" s="20" customFormat="1" ht="16.350000000000001" customHeight="1" x14ac:dyDescent="0.2">
      <c r="A2228" s="17" t="s">
        <v>36638</v>
      </c>
      <c r="B2228" s="17" t="s">
        <v>36639</v>
      </c>
      <c r="C2228" s="18" t="s">
        <v>36640</v>
      </c>
      <c r="D2228" s="19">
        <v>16769</v>
      </c>
    </row>
    <row r="2229" spans="1:4" s="20" customFormat="1" ht="16.350000000000001" customHeight="1" x14ac:dyDescent="0.2">
      <c r="A2229" s="17" t="s">
        <v>36641</v>
      </c>
      <c r="B2229" s="17" t="s">
        <v>36642</v>
      </c>
      <c r="C2229" s="18" t="s">
        <v>36643</v>
      </c>
      <c r="D2229" s="19">
        <v>18895</v>
      </c>
    </row>
    <row r="2230" spans="1:4" s="20" customFormat="1" ht="16.350000000000001" customHeight="1" x14ac:dyDescent="0.2">
      <c r="A2230" s="17" t="s">
        <v>36644</v>
      </c>
      <c r="B2230" s="17" t="s">
        <v>36645</v>
      </c>
      <c r="C2230" s="18" t="s">
        <v>36646</v>
      </c>
      <c r="D2230" s="19">
        <v>13398</v>
      </c>
    </row>
    <row r="2231" spans="1:4" s="20" customFormat="1" ht="16.350000000000001" customHeight="1" x14ac:dyDescent="0.2">
      <c r="A2231" s="17" t="s">
        <v>36647</v>
      </c>
      <c r="B2231" s="17" t="s">
        <v>36648</v>
      </c>
      <c r="C2231" s="18" t="s">
        <v>36649</v>
      </c>
      <c r="D2231" s="19">
        <v>14789</v>
      </c>
    </row>
    <row r="2232" spans="1:4" s="20" customFormat="1" ht="16.350000000000001" customHeight="1" x14ac:dyDescent="0.2">
      <c r="A2232" s="17" t="s">
        <v>36650</v>
      </c>
      <c r="B2232" s="17" t="s">
        <v>36651</v>
      </c>
      <c r="C2232" s="18" t="s">
        <v>36652</v>
      </c>
      <c r="D2232" s="19">
        <v>16706</v>
      </c>
    </row>
    <row r="2233" spans="1:4" s="20" customFormat="1" ht="16.350000000000001" customHeight="1" x14ac:dyDescent="0.2">
      <c r="A2233" s="17" t="s">
        <v>36653</v>
      </c>
      <c r="B2233" s="17" t="s">
        <v>36654</v>
      </c>
      <c r="C2233" s="18" t="s">
        <v>36655</v>
      </c>
      <c r="D2233" s="19">
        <v>18564</v>
      </c>
    </row>
    <row r="2234" spans="1:4" s="20" customFormat="1" ht="16.350000000000001" customHeight="1" x14ac:dyDescent="0.2">
      <c r="A2234" s="17" t="s">
        <v>36656</v>
      </c>
      <c r="B2234" s="17" t="s">
        <v>36657</v>
      </c>
      <c r="C2234" s="18" t="s">
        <v>36658</v>
      </c>
      <c r="D2234" s="19">
        <v>20669</v>
      </c>
    </row>
    <row r="2235" spans="1:4" s="20" customFormat="1" ht="16.350000000000001" customHeight="1" x14ac:dyDescent="0.2">
      <c r="A2235" s="17" t="s">
        <v>36659</v>
      </c>
      <c r="B2235" s="17" t="s">
        <v>36660</v>
      </c>
      <c r="C2235" s="18" t="s">
        <v>36661</v>
      </c>
      <c r="D2235" s="19">
        <v>22160</v>
      </c>
    </row>
    <row r="2236" spans="1:4" s="20" customFormat="1" ht="16.350000000000001" customHeight="1" x14ac:dyDescent="0.2">
      <c r="A2236" s="17" t="s">
        <v>36662</v>
      </c>
      <c r="B2236" s="17" t="s">
        <v>36663</v>
      </c>
      <c r="C2236" s="18" t="s">
        <v>36664</v>
      </c>
      <c r="D2236" s="19">
        <v>23352</v>
      </c>
    </row>
    <row r="2237" spans="1:4" s="20" customFormat="1" ht="16.350000000000001" customHeight="1" x14ac:dyDescent="0.2">
      <c r="A2237" s="17" t="s">
        <v>36665</v>
      </c>
      <c r="B2237" s="17" t="s">
        <v>36666</v>
      </c>
      <c r="C2237" s="18" t="s">
        <v>36667</v>
      </c>
      <c r="D2237" s="19">
        <v>9608</v>
      </c>
    </row>
    <row r="2238" spans="1:4" s="20" customFormat="1" ht="16.350000000000001" customHeight="1" x14ac:dyDescent="0.2">
      <c r="A2238" s="17" t="s">
        <v>36668</v>
      </c>
      <c r="B2238" s="17" t="s">
        <v>36669</v>
      </c>
      <c r="C2238" s="18" t="s">
        <v>36670</v>
      </c>
      <c r="D2238" s="19">
        <v>10133</v>
      </c>
    </row>
    <row r="2239" spans="1:4" s="20" customFormat="1" ht="16.350000000000001" customHeight="1" x14ac:dyDescent="0.2">
      <c r="A2239" s="17" t="s">
        <v>36671</v>
      </c>
      <c r="B2239" s="17" t="s">
        <v>36672</v>
      </c>
      <c r="C2239" s="18" t="s">
        <v>36673</v>
      </c>
      <c r="D2239" s="19">
        <v>12080</v>
      </c>
    </row>
    <row r="2240" spans="1:4" s="20" customFormat="1" ht="16.350000000000001" customHeight="1" x14ac:dyDescent="0.2">
      <c r="A2240" s="17" t="s">
        <v>36674</v>
      </c>
      <c r="B2240" s="17" t="s">
        <v>36675</v>
      </c>
      <c r="C2240" s="18" t="s">
        <v>36676</v>
      </c>
      <c r="D2240" s="19">
        <v>14028</v>
      </c>
    </row>
    <row r="2241" spans="1:4" s="20" customFormat="1" ht="16.350000000000001" customHeight="1" x14ac:dyDescent="0.2">
      <c r="A2241" s="17" t="s">
        <v>36677</v>
      </c>
      <c r="B2241" s="17" t="s">
        <v>36678</v>
      </c>
      <c r="C2241" s="18" t="s">
        <v>36679</v>
      </c>
      <c r="D2241" s="19">
        <v>15766</v>
      </c>
    </row>
    <row r="2242" spans="1:4" s="20" customFormat="1" ht="16.350000000000001" customHeight="1" x14ac:dyDescent="0.2">
      <c r="A2242" s="17" t="s">
        <v>36680</v>
      </c>
      <c r="B2242" s="17" t="s">
        <v>36681</v>
      </c>
      <c r="C2242" s="18" t="s">
        <v>36682</v>
      </c>
      <c r="D2242" s="19">
        <v>17504</v>
      </c>
    </row>
    <row r="2243" spans="1:4" s="20" customFormat="1" ht="16.350000000000001" customHeight="1" x14ac:dyDescent="0.2">
      <c r="A2243" s="17" t="s">
        <v>36683</v>
      </c>
      <c r="B2243" s="17" t="s">
        <v>36684</v>
      </c>
      <c r="C2243" s="18" t="s">
        <v>36685</v>
      </c>
      <c r="D2243" s="19">
        <v>19719</v>
      </c>
    </row>
    <row r="2244" spans="1:4" s="20" customFormat="1" ht="16.350000000000001" customHeight="1" x14ac:dyDescent="0.2">
      <c r="A2244" s="17" t="s">
        <v>36686</v>
      </c>
      <c r="B2244" s="17" t="s">
        <v>36687</v>
      </c>
      <c r="C2244" s="18" t="s">
        <v>36688</v>
      </c>
      <c r="D2244" s="19">
        <v>20979</v>
      </c>
    </row>
    <row r="2245" spans="1:4" s="20" customFormat="1" ht="16.350000000000001" customHeight="1" x14ac:dyDescent="0.2">
      <c r="A2245" s="17" t="s">
        <v>36689</v>
      </c>
      <c r="B2245" s="17" t="s">
        <v>36690</v>
      </c>
      <c r="C2245" s="18" t="s">
        <v>36691</v>
      </c>
      <c r="D2245" s="19">
        <v>15173</v>
      </c>
    </row>
    <row r="2246" spans="1:4" s="20" customFormat="1" ht="16.350000000000001" customHeight="1" x14ac:dyDescent="0.2">
      <c r="A2246" s="17" t="s">
        <v>36692</v>
      </c>
      <c r="B2246" s="17" t="s">
        <v>36693</v>
      </c>
      <c r="C2246" s="18" t="s">
        <v>36694</v>
      </c>
      <c r="D2246" s="19">
        <v>16223</v>
      </c>
    </row>
    <row r="2247" spans="1:4" s="20" customFormat="1" ht="16.350000000000001" customHeight="1" x14ac:dyDescent="0.2">
      <c r="A2247" s="17" t="s">
        <v>36695</v>
      </c>
      <c r="B2247" s="17" t="s">
        <v>36696</v>
      </c>
      <c r="C2247" s="18" t="s">
        <v>36697</v>
      </c>
      <c r="D2247" s="19">
        <v>17451</v>
      </c>
    </row>
    <row r="2248" spans="1:4" s="20" customFormat="1" ht="16.350000000000001" customHeight="1" x14ac:dyDescent="0.2">
      <c r="A2248" s="17" t="s">
        <v>36698</v>
      </c>
      <c r="B2248" s="17" t="s">
        <v>36699</v>
      </c>
      <c r="C2248" s="18" t="s">
        <v>36700</v>
      </c>
      <c r="D2248" s="19">
        <v>19509</v>
      </c>
    </row>
    <row r="2249" spans="1:4" s="20" customFormat="1" ht="16.350000000000001" customHeight="1" x14ac:dyDescent="0.2">
      <c r="A2249" s="17" t="s">
        <v>36701</v>
      </c>
      <c r="B2249" s="17" t="s">
        <v>36702</v>
      </c>
      <c r="C2249" s="18" t="s">
        <v>36703</v>
      </c>
      <c r="D2249" s="19">
        <v>21473</v>
      </c>
    </row>
    <row r="2250" spans="1:4" s="20" customFormat="1" ht="16.350000000000001" customHeight="1" x14ac:dyDescent="0.2">
      <c r="A2250" s="17" t="s">
        <v>36704</v>
      </c>
      <c r="B2250" s="17" t="s">
        <v>36705</v>
      </c>
      <c r="C2250" s="18" t="s">
        <v>36706</v>
      </c>
      <c r="D2250" s="19">
        <v>23751</v>
      </c>
    </row>
    <row r="2251" spans="1:4" s="20" customFormat="1" ht="16.350000000000001" customHeight="1" x14ac:dyDescent="0.2">
      <c r="A2251" s="17" t="s">
        <v>36707</v>
      </c>
      <c r="B2251" s="17" t="s">
        <v>36708</v>
      </c>
      <c r="C2251" s="18" t="s">
        <v>36709</v>
      </c>
      <c r="D2251" s="19">
        <v>13314</v>
      </c>
    </row>
    <row r="2252" spans="1:4" s="20" customFormat="1" ht="16.350000000000001" customHeight="1" x14ac:dyDescent="0.2">
      <c r="A2252" s="17" t="s">
        <v>36710</v>
      </c>
      <c r="B2252" s="17" t="s">
        <v>36711</v>
      </c>
      <c r="C2252" s="18" t="s">
        <v>36712</v>
      </c>
      <c r="D2252" s="19">
        <v>16580</v>
      </c>
    </row>
    <row r="2253" spans="1:4" s="20" customFormat="1" ht="16.350000000000001" customHeight="1" x14ac:dyDescent="0.2">
      <c r="A2253" s="17" t="s">
        <v>36713</v>
      </c>
      <c r="B2253" s="17" t="s">
        <v>36714</v>
      </c>
      <c r="C2253" s="18" t="s">
        <v>36715</v>
      </c>
      <c r="D2253" s="19">
        <v>18617</v>
      </c>
    </row>
    <row r="2254" spans="1:4" s="20" customFormat="1" ht="16.350000000000001" customHeight="1" x14ac:dyDescent="0.2">
      <c r="A2254" s="17" t="s">
        <v>36716</v>
      </c>
      <c r="B2254" s="17" t="s">
        <v>36717</v>
      </c>
      <c r="C2254" s="18" t="s">
        <v>36718</v>
      </c>
      <c r="D2254" s="19">
        <v>19940</v>
      </c>
    </row>
    <row r="2255" spans="1:4" s="20" customFormat="1" ht="16.350000000000001" customHeight="1" x14ac:dyDescent="0.2">
      <c r="A2255" s="17" t="s">
        <v>36719</v>
      </c>
      <c r="B2255" s="17" t="s">
        <v>36720</v>
      </c>
      <c r="C2255" s="18" t="s">
        <v>36721</v>
      </c>
      <c r="D2255" s="19">
        <v>27185</v>
      </c>
    </row>
    <row r="2256" spans="1:4" s="20" customFormat="1" ht="16.350000000000001" customHeight="1" x14ac:dyDescent="0.2">
      <c r="A2256" s="17" t="s">
        <v>36722</v>
      </c>
      <c r="B2256" s="17" t="s">
        <v>36723</v>
      </c>
      <c r="C2256" s="18" t="s">
        <v>36724</v>
      </c>
      <c r="D2256" s="19">
        <v>17409</v>
      </c>
    </row>
    <row r="2257" spans="1:4" s="20" customFormat="1" ht="16.350000000000001" customHeight="1" x14ac:dyDescent="0.2">
      <c r="A2257" s="17" t="s">
        <v>36725</v>
      </c>
      <c r="B2257" s="17" t="s">
        <v>36726</v>
      </c>
      <c r="C2257" s="18" t="s">
        <v>36727</v>
      </c>
      <c r="D2257" s="19">
        <v>12275</v>
      </c>
    </row>
    <row r="2258" spans="1:4" s="20" customFormat="1" ht="16.350000000000001" customHeight="1" x14ac:dyDescent="0.2">
      <c r="A2258" s="17" t="s">
        <v>36728</v>
      </c>
      <c r="B2258" s="17" t="s">
        <v>36729</v>
      </c>
      <c r="C2258" s="18" t="s">
        <v>36730</v>
      </c>
      <c r="D2258" s="19">
        <v>13629</v>
      </c>
    </row>
    <row r="2259" spans="1:4" s="20" customFormat="1" ht="16.350000000000001" customHeight="1" x14ac:dyDescent="0.2">
      <c r="A2259" s="17" t="s">
        <v>36731</v>
      </c>
      <c r="B2259" s="17" t="s">
        <v>36732</v>
      </c>
      <c r="C2259" s="18" t="s">
        <v>36733</v>
      </c>
      <c r="D2259" s="19">
        <v>15677</v>
      </c>
    </row>
    <row r="2260" spans="1:4" s="20" customFormat="1" ht="16.350000000000001" customHeight="1" x14ac:dyDescent="0.2">
      <c r="A2260" s="17" t="s">
        <v>36734</v>
      </c>
      <c r="B2260" s="17" t="s">
        <v>36735</v>
      </c>
      <c r="C2260" s="18" t="s">
        <v>36736</v>
      </c>
      <c r="D2260" s="19">
        <v>17840</v>
      </c>
    </row>
    <row r="2261" spans="1:4" s="20" customFormat="1" ht="16.350000000000001" customHeight="1" x14ac:dyDescent="0.2">
      <c r="A2261" s="17" t="s">
        <v>36737</v>
      </c>
      <c r="B2261" s="17" t="s">
        <v>36738</v>
      </c>
      <c r="C2261" s="18" t="s">
        <v>36739</v>
      </c>
      <c r="D2261" s="19">
        <v>19289</v>
      </c>
    </row>
    <row r="2262" spans="1:4" s="20" customFormat="1" ht="16.350000000000001" customHeight="1" x14ac:dyDescent="0.2">
      <c r="A2262" s="17" t="s">
        <v>36740</v>
      </c>
      <c r="B2262" s="17" t="s">
        <v>36741</v>
      </c>
      <c r="C2262" s="18" t="s">
        <v>36742</v>
      </c>
      <c r="D2262" s="19">
        <v>21336</v>
      </c>
    </row>
    <row r="2263" spans="1:4" s="20" customFormat="1" ht="16.350000000000001" customHeight="1" x14ac:dyDescent="0.2">
      <c r="A2263" s="17" t="s">
        <v>36743</v>
      </c>
      <c r="B2263" s="17" t="s">
        <v>36744</v>
      </c>
      <c r="C2263" s="18" t="s">
        <v>36745</v>
      </c>
      <c r="D2263" s="19">
        <v>26093</v>
      </c>
    </row>
    <row r="2264" spans="1:4" s="20" customFormat="1" ht="16.350000000000001" customHeight="1" x14ac:dyDescent="0.2">
      <c r="A2264" s="17" t="s">
        <v>36746</v>
      </c>
      <c r="B2264" s="17" t="s">
        <v>36747</v>
      </c>
      <c r="C2264" s="18" t="s">
        <v>36748</v>
      </c>
      <c r="D2264" s="19">
        <v>6584</v>
      </c>
    </row>
    <row r="2265" spans="1:4" s="20" customFormat="1" ht="16.350000000000001" customHeight="1" x14ac:dyDescent="0.2">
      <c r="A2265" s="17" t="s">
        <v>36749</v>
      </c>
      <c r="B2265" s="17" t="s">
        <v>36750</v>
      </c>
      <c r="C2265" s="18" t="s">
        <v>36751</v>
      </c>
      <c r="D2265" s="19">
        <v>7334</v>
      </c>
    </row>
    <row r="2266" spans="1:4" s="20" customFormat="1" ht="16.350000000000001" customHeight="1" x14ac:dyDescent="0.2">
      <c r="A2266" s="17" t="s">
        <v>36752</v>
      </c>
      <c r="B2266" s="17" t="s">
        <v>36753</v>
      </c>
      <c r="C2266" s="18" t="s">
        <v>36754</v>
      </c>
      <c r="D2266" s="19">
        <v>8258</v>
      </c>
    </row>
    <row r="2267" spans="1:4" s="20" customFormat="1" ht="16.350000000000001" customHeight="1" x14ac:dyDescent="0.2">
      <c r="A2267" s="17" t="s">
        <v>36755</v>
      </c>
      <c r="B2267" s="17" t="s">
        <v>36756</v>
      </c>
      <c r="C2267" s="18" t="s">
        <v>36757</v>
      </c>
      <c r="D2267" s="19">
        <v>8799</v>
      </c>
    </row>
    <row r="2268" spans="1:4" s="20" customFormat="1" ht="16.350000000000001" customHeight="1" x14ac:dyDescent="0.2">
      <c r="A2268" s="17" t="s">
        <v>36758</v>
      </c>
      <c r="B2268" s="17" t="s">
        <v>36759</v>
      </c>
      <c r="C2268" s="18" t="s">
        <v>36760</v>
      </c>
      <c r="D2268" s="19">
        <v>9760</v>
      </c>
    </row>
    <row r="2269" spans="1:4" s="20" customFormat="1" ht="16.350000000000001" customHeight="1" x14ac:dyDescent="0.2">
      <c r="A2269" s="17" t="s">
        <v>36761</v>
      </c>
      <c r="B2269" s="17" t="s">
        <v>36762</v>
      </c>
      <c r="C2269" s="18" t="s">
        <v>36763</v>
      </c>
      <c r="D2269" s="19">
        <v>10894</v>
      </c>
    </row>
    <row r="2270" spans="1:4" s="20" customFormat="1" ht="16.350000000000001" customHeight="1" x14ac:dyDescent="0.2">
      <c r="A2270" s="17" t="s">
        <v>36764</v>
      </c>
      <c r="B2270" s="17" t="s">
        <v>36765</v>
      </c>
      <c r="C2270" s="18" t="s">
        <v>36766</v>
      </c>
      <c r="D2270" s="19">
        <v>13708</v>
      </c>
    </row>
    <row r="2271" spans="1:4" s="20" customFormat="1" ht="16.350000000000001" customHeight="1" x14ac:dyDescent="0.2">
      <c r="A2271" s="17" t="s">
        <v>36767</v>
      </c>
      <c r="B2271" s="17" t="s">
        <v>36768</v>
      </c>
      <c r="C2271" s="18" t="s">
        <v>36769</v>
      </c>
      <c r="D2271" s="19">
        <v>16186</v>
      </c>
    </row>
    <row r="2272" spans="1:4" s="20" customFormat="1" ht="16.350000000000001" customHeight="1" x14ac:dyDescent="0.2">
      <c r="A2272" s="17" t="s">
        <v>36770</v>
      </c>
      <c r="B2272" s="17" t="s">
        <v>36771</v>
      </c>
      <c r="C2272" s="18" t="s">
        <v>36772</v>
      </c>
      <c r="D2272" s="19">
        <v>8075</v>
      </c>
    </row>
    <row r="2273" spans="1:4" s="20" customFormat="1" ht="16.350000000000001" customHeight="1" x14ac:dyDescent="0.2">
      <c r="A2273" s="17" t="s">
        <v>36773</v>
      </c>
      <c r="B2273" s="17" t="s">
        <v>36774</v>
      </c>
      <c r="C2273" s="18" t="s">
        <v>36775</v>
      </c>
      <c r="D2273" s="19">
        <v>8873</v>
      </c>
    </row>
    <row r="2274" spans="1:4" s="20" customFormat="1" ht="16.350000000000001" customHeight="1" x14ac:dyDescent="0.2">
      <c r="A2274" s="17" t="s">
        <v>36776</v>
      </c>
      <c r="B2274" s="17" t="s">
        <v>36777</v>
      </c>
      <c r="C2274" s="18" t="s">
        <v>36778</v>
      </c>
      <c r="D2274" s="19">
        <v>9797</v>
      </c>
    </row>
    <row r="2275" spans="1:4" s="20" customFormat="1" ht="16.350000000000001" customHeight="1" x14ac:dyDescent="0.2">
      <c r="A2275" s="17" t="s">
        <v>36779</v>
      </c>
      <c r="B2275" s="17" t="s">
        <v>36780</v>
      </c>
      <c r="C2275" s="18" t="s">
        <v>36781</v>
      </c>
      <c r="D2275" s="19">
        <v>10605</v>
      </c>
    </row>
    <row r="2276" spans="1:4" s="20" customFormat="1" ht="16.350000000000001" customHeight="1" x14ac:dyDescent="0.2">
      <c r="A2276" s="17" t="s">
        <v>36782</v>
      </c>
      <c r="B2276" s="17" t="s">
        <v>36783</v>
      </c>
      <c r="C2276" s="18" t="s">
        <v>36784</v>
      </c>
      <c r="D2276" s="19">
        <v>11540</v>
      </c>
    </row>
    <row r="2277" spans="1:4" s="20" customFormat="1" ht="16.350000000000001" customHeight="1" x14ac:dyDescent="0.2">
      <c r="A2277" s="17" t="s">
        <v>36785</v>
      </c>
      <c r="B2277" s="17" t="s">
        <v>36786</v>
      </c>
      <c r="C2277" s="18" t="s">
        <v>36787</v>
      </c>
      <c r="D2277" s="19">
        <v>13482</v>
      </c>
    </row>
    <row r="2278" spans="1:4" s="20" customFormat="1" ht="16.350000000000001" customHeight="1" x14ac:dyDescent="0.2">
      <c r="A2278" s="17" t="s">
        <v>36788</v>
      </c>
      <c r="B2278" s="17" t="s">
        <v>36789</v>
      </c>
      <c r="C2278" s="18" t="s">
        <v>36790</v>
      </c>
      <c r="D2278" s="19">
        <v>15876</v>
      </c>
    </row>
    <row r="2279" spans="1:4" s="20" customFormat="1" ht="16.350000000000001" customHeight="1" x14ac:dyDescent="0.2">
      <c r="A2279" s="17" t="s">
        <v>36791</v>
      </c>
      <c r="B2279" s="17" t="s">
        <v>36792</v>
      </c>
      <c r="C2279" s="18" t="s">
        <v>36793</v>
      </c>
      <c r="D2279" s="19">
        <v>17283</v>
      </c>
    </row>
    <row r="2280" spans="1:4" s="20" customFormat="1" ht="16.350000000000001" customHeight="1" x14ac:dyDescent="0.2">
      <c r="A2280" s="17" t="s">
        <v>36794</v>
      </c>
      <c r="B2280" s="17" t="s">
        <v>36795</v>
      </c>
      <c r="C2280" s="18" t="s">
        <v>36796</v>
      </c>
      <c r="D2280" s="19">
        <v>8873</v>
      </c>
    </row>
    <row r="2281" spans="1:4" s="20" customFormat="1" ht="16.350000000000001" customHeight="1" x14ac:dyDescent="0.2">
      <c r="A2281" s="17" t="s">
        <v>36797</v>
      </c>
      <c r="B2281" s="17" t="s">
        <v>36798</v>
      </c>
      <c r="C2281" s="18" t="s">
        <v>36799</v>
      </c>
      <c r="D2281" s="19">
        <v>9797</v>
      </c>
    </row>
    <row r="2282" spans="1:4" s="20" customFormat="1" ht="16.350000000000001" customHeight="1" x14ac:dyDescent="0.2">
      <c r="A2282" s="17" t="s">
        <v>36800</v>
      </c>
      <c r="B2282" s="17" t="s">
        <v>36801</v>
      </c>
      <c r="C2282" s="18" t="s">
        <v>36802</v>
      </c>
      <c r="D2282" s="19">
        <v>10605</v>
      </c>
    </row>
    <row r="2283" spans="1:4" s="20" customFormat="1" ht="16.350000000000001" customHeight="1" x14ac:dyDescent="0.2">
      <c r="A2283" s="17" t="s">
        <v>36803</v>
      </c>
      <c r="B2283" s="17" t="s">
        <v>36804</v>
      </c>
      <c r="C2283" s="18" t="s">
        <v>36805</v>
      </c>
      <c r="D2283" s="19">
        <v>11540</v>
      </c>
    </row>
    <row r="2284" spans="1:4" s="20" customFormat="1" ht="16.350000000000001" customHeight="1" x14ac:dyDescent="0.2">
      <c r="A2284" s="17" t="s">
        <v>36806</v>
      </c>
      <c r="B2284" s="17" t="s">
        <v>36807</v>
      </c>
      <c r="C2284" s="18" t="s">
        <v>36808</v>
      </c>
      <c r="D2284" s="19">
        <v>13482</v>
      </c>
    </row>
    <row r="2285" spans="1:4" s="20" customFormat="1" ht="16.350000000000001" customHeight="1" x14ac:dyDescent="0.2">
      <c r="A2285" s="17" t="s">
        <v>36809</v>
      </c>
      <c r="B2285" s="17" t="s">
        <v>36810</v>
      </c>
      <c r="C2285" s="18" t="s">
        <v>36811</v>
      </c>
      <c r="D2285" s="19">
        <v>15577</v>
      </c>
    </row>
    <row r="2286" spans="1:4" s="20" customFormat="1" ht="16.350000000000001" customHeight="1" x14ac:dyDescent="0.2">
      <c r="A2286" s="17" t="s">
        <v>36812</v>
      </c>
      <c r="B2286" s="17" t="s">
        <v>36813</v>
      </c>
      <c r="C2286" s="18" t="s">
        <v>36814</v>
      </c>
      <c r="D2286" s="19">
        <v>18890</v>
      </c>
    </row>
    <row r="2287" spans="1:4" s="20" customFormat="1" ht="16.350000000000001" customHeight="1" x14ac:dyDescent="0.2">
      <c r="A2287" s="17" t="s">
        <v>36815</v>
      </c>
      <c r="B2287" s="17" t="s">
        <v>36816</v>
      </c>
      <c r="C2287" s="18" t="s">
        <v>36817</v>
      </c>
      <c r="D2287" s="19">
        <v>5639</v>
      </c>
    </row>
    <row r="2288" spans="1:4" s="20" customFormat="1" ht="16.350000000000001" customHeight="1" x14ac:dyDescent="0.2">
      <c r="A2288" s="17" t="s">
        <v>36818</v>
      </c>
      <c r="B2288" s="17" t="s">
        <v>36819</v>
      </c>
      <c r="C2288" s="18" t="s">
        <v>36820</v>
      </c>
      <c r="D2288" s="19">
        <v>5733</v>
      </c>
    </row>
    <row r="2289" spans="1:4" s="20" customFormat="1" ht="16.350000000000001" customHeight="1" x14ac:dyDescent="0.2">
      <c r="A2289" s="17" t="s">
        <v>36821</v>
      </c>
      <c r="B2289" s="17" t="s">
        <v>36822</v>
      </c>
      <c r="C2289" s="18" t="s">
        <v>36823</v>
      </c>
      <c r="D2289" s="19">
        <v>6794</v>
      </c>
    </row>
    <row r="2290" spans="1:4" s="20" customFormat="1" ht="16.350000000000001" customHeight="1" x14ac:dyDescent="0.2">
      <c r="A2290" s="17" t="s">
        <v>36824</v>
      </c>
      <c r="B2290" s="17" t="s">
        <v>36825</v>
      </c>
      <c r="C2290" s="18" t="s">
        <v>36826</v>
      </c>
      <c r="D2290" s="19">
        <v>6899</v>
      </c>
    </row>
    <row r="2291" spans="1:4" s="20" customFormat="1" ht="16.350000000000001" customHeight="1" x14ac:dyDescent="0.2">
      <c r="A2291" s="17" t="s">
        <v>36827</v>
      </c>
      <c r="B2291" s="17" t="s">
        <v>36828</v>
      </c>
      <c r="C2291" s="18" t="s">
        <v>36829</v>
      </c>
      <c r="D2291" s="19">
        <v>8064</v>
      </c>
    </row>
    <row r="2292" spans="1:4" s="20" customFormat="1" ht="16.350000000000001" customHeight="1" x14ac:dyDescent="0.2">
      <c r="A2292" s="17" t="s">
        <v>36830</v>
      </c>
      <c r="B2292" s="17" t="s">
        <v>36831</v>
      </c>
      <c r="C2292" s="18" t="s">
        <v>36832</v>
      </c>
      <c r="D2292" s="19">
        <v>9188</v>
      </c>
    </row>
    <row r="2293" spans="1:4" s="20" customFormat="1" ht="16.350000000000001" customHeight="1" x14ac:dyDescent="0.2">
      <c r="A2293" s="17" t="s">
        <v>36833</v>
      </c>
      <c r="B2293" s="17" t="s">
        <v>36834</v>
      </c>
      <c r="C2293" s="18" t="s">
        <v>36835</v>
      </c>
      <c r="D2293" s="19">
        <v>12978</v>
      </c>
    </row>
    <row r="2294" spans="1:4" s="20" customFormat="1" ht="16.350000000000001" customHeight="1" x14ac:dyDescent="0.2">
      <c r="A2294" s="17" t="s">
        <v>36836</v>
      </c>
      <c r="B2294" s="17" t="s">
        <v>36837</v>
      </c>
      <c r="C2294" s="18" t="s">
        <v>36838</v>
      </c>
      <c r="D2294" s="19">
        <v>14763</v>
      </c>
    </row>
    <row r="2295" spans="1:4" s="20" customFormat="1" ht="16.350000000000001" customHeight="1" x14ac:dyDescent="0.2">
      <c r="A2295" s="17" t="s">
        <v>36839</v>
      </c>
      <c r="B2295" s="17" t="s">
        <v>36840</v>
      </c>
      <c r="C2295" s="18" t="s">
        <v>36841</v>
      </c>
      <c r="D2295" s="19">
        <v>9608</v>
      </c>
    </row>
    <row r="2296" spans="1:4" s="20" customFormat="1" ht="16.350000000000001" customHeight="1" x14ac:dyDescent="0.2">
      <c r="A2296" s="17" t="s">
        <v>36842</v>
      </c>
      <c r="B2296" s="17" t="s">
        <v>36843</v>
      </c>
      <c r="C2296" s="18" t="s">
        <v>36844</v>
      </c>
      <c r="D2296" s="19">
        <v>10133</v>
      </c>
    </row>
    <row r="2297" spans="1:4" s="20" customFormat="1" ht="16.350000000000001" customHeight="1" x14ac:dyDescent="0.2">
      <c r="A2297" s="17" t="s">
        <v>36845</v>
      </c>
      <c r="B2297" s="17" t="s">
        <v>36846</v>
      </c>
      <c r="C2297" s="18" t="s">
        <v>36847</v>
      </c>
      <c r="D2297" s="19">
        <v>14028</v>
      </c>
    </row>
    <row r="2298" spans="1:4" s="20" customFormat="1" ht="16.350000000000001" customHeight="1" x14ac:dyDescent="0.2">
      <c r="A2298" s="17" t="s">
        <v>36848</v>
      </c>
      <c r="B2298" s="17" t="s">
        <v>36849</v>
      </c>
      <c r="C2298" s="18" t="s">
        <v>36850</v>
      </c>
      <c r="D2298" s="19">
        <v>15766</v>
      </c>
    </row>
    <row r="2299" spans="1:4" s="20" customFormat="1" ht="16.350000000000001" customHeight="1" x14ac:dyDescent="0.2">
      <c r="A2299" s="17" t="s">
        <v>36851</v>
      </c>
      <c r="B2299" s="17" t="s">
        <v>36852</v>
      </c>
      <c r="C2299" s="18" t="s">
        <v>36853</v>
      </c>
      <c r="D2299" s="19">
        <v>17504</v>
      </c>
    </row>
    <row r="2300" spans="1:4" s="20" customFormat="1" ht="16.350000000000001" customHeight="1" x14ac:dyDescent="0.2">
      <c r="A2300" s="17" t="s">
        <v>36854</v>
      </c>
      <c r="B2300" s="17" t="s">
        <v>36855</v>
      </c>
      <c r="C2300" s="18" t="s">
        <v>36856</v>
      </c>
      <c r="D2300" s="19">
        <v>19719</v>
      </c>
    </row>
    <row r="2301" spans="1:4" s="20" customFormat="1" ht="16.350000000000001" customHeight="1" x14ac:dyDescent="0.2">
      <c r="A2301" s="17" t="s">
        <v>36857</v>
      </c>
      <c r="B2301" s="17" t="s">
        <v>36858</v>
      </c>
      <c r="C2301" s="18" t="s">
        <v>36859</v>
      </c>
      <c r="D2301" s="19">
        <v>20979</v>
      </c>
    </row>
    <row r="2302" spans="1:4" s="20" customFormat="1" ht="16.350000000000001" customHeight="1" x14ac:dyDescent="0.2">
      <c r="A2302" s="17" t="s">
        <v>36860</v>
      </c>
      <c r="B2302" s="17" t="s">
        <v>36861</v>
      </c>
      <c r="C2302" s="18" t="s">
        <v>36862</v>
      </c>
      <c r="D2302" s="19">
        <v>14931</v>
      </c>
    </row>
    <row r="2303" spans="1:4" s="20" customFormat="1" ht="16.350000000000001" customHeight="1" x14ac:dyDescent="0.2">
      <c r="A2303" s="17" t="s">
        <v>36863</v>
      </c>
      <c r="B2303" s="17" t="s">
        <v>36864</v>
      </c>
      <c r="C2303" s="18" t="s">
        <v>36865</v>
      </c>
      <c r="D2303" s="19">
        <v>17792</v>
      </c>
    </row>
    <row r="2304" spans="1:4" s="20" customFormat="1" ht="16.350000000000001" customHeight="1" x14ac:dyDescent="0.2">
      <c r="A2304" s="17" t="s">
        <v>36866</v>
      </c>
      <c r="B2304" s="17" t="s">
        <v>36867</v>
      </c>
      <c r="C2304" s="18" t="s">
        <v>36868</v>
      </c>
      <c r="D2304" s="19">
        <v>18884</v>
      </c>
    </row>
    <row r="2305" spans="1:4" s="20" customFormat="1" ht="16.350000000000001" customHeight="1" x14ac:dyDescent="0.2">
      <c r="A2305" s="17" t="s">
        <v>36869</v>
      </c>
      <c r="B2305" s="17" t="s">
        <v>36870</v>
      </c>
      <c r="C2305" s="18" t="s">
        <v>36871</v>
      </c>
      <c r="D2305" s="19">
        <v>20990</v>
      </c>
    </row>
    <row r="2306" spans="1:4" s="20" customFormat="1" ht="16.350000000000001" customHeight="1" x14ac:dyDescent="0.2">
      <c r="A2306" s="17" t="s">
        <v>36872</v>
      </c>
      <c r="B2306" s="17" t="s">
        <v>36873</v>
      </c>
      <c r="C2306" s="18" t="s">
        <v>36874</v>
      </c>
      <c r="D2306" s="19">
        <v>9130</v>
      </c>
    </row>
    <row r="2307" spans="1:4" s="20" customFormat="1" ht="16.350000000000001" customHeight="1" x14ac:dyDescent="0.2">
      <c r="A2307" s="17" t="s">
        <v>36875</v>
      </c>
      <c r="B2307" s="17" t="s">
        <v>36876</v>
      </c>
      <c r="C2307" s="18" t="s">
        <v>36877</v>
      </c>
      <c r="D2307" s="19">
        <v>11529</v>
      </c>
    </row>
    <row r="2308" spans="1:4" s="20" customFormat="1" ht="16.350000000000001" customHeight="1" x14ac:dyDescent="0.2">
      <c r="A2308" s="17" t="s">
        <v>36878</v>
      </c>
      <c r="B2308" s="17" t="s">
        <v>36879</v>
      </c>
      <c r="C2308" s="18" t="s">
        <v>36880</v>
      </c>
      <c r="D2308" s="19">
        <v>12595</v>
      </c>
    </row>
    <row r="2309" spans="1:4" s="20" customFormat="1" ht="16.350000000000001" customHeight="1" x14ac:dyDescent="0.2">
      <c r="A2309" s="17" t="s">
        <v>36881</v>
      </c>
      <c r="B2309" s="17" t="s">
        <v>36882</v>
      </c>
      <c r="C2309" s="18" t="s">
        <v>36883</v>
      </c>
      <c r="D2309" s="19">
        <v>12516</v>
      </c>
    </row>
    <row r="2310" spans="1:4" s="20" customFormat="1" ht="16.350000000000001" customHeight="1" x14ac:dyDescent="0.2">
      <c r="A2310" s="17" t="s">
        <v>36884</v>
      </c>
      <c r="B2310" s="17" t="s">
        <v>36885</v>
      </c>
      <c r="C2310" s="18" t="s">
        <v>36886</v>
      </c>
      <c r="D2310" s="19">
        <v>9608</v>
      </c>
    </row>
    <row r="2311" spans="1:4" s="20" customFormat="1" ht="16.350000000000001" customHeight="1" x14ac:dyDescent="0.2">
      <c r="A2311" s="17" t="s">
        <v>36887</v>
      </c>
      <c r="B2311" s="17" t="s">
        <v>36888</v>
      </c>
      <c r="C2311" s="18" t="s">
        <v>36889</v>
      </c>
      <c r="D2311" s="19">
        <v>14574</v>
      </c>
    </row>
    <row r="2312" spans="1:4" s="20" customFormat="1" ht="16.350000000000001" customHeight="1" x14ac:dyDescent="0.2">
      <c r="A2312" s="17" t="s">
        <v>36890</v>
      </c>
      <c r="B2312" s="17" t="s">
        <v>36891</v>
      </c>
      <c r="C2312" s="18" t="s">
        <v>36892</v>
      </c>
      <c r="D2312" s="19">
        <v>17252</v>
      </c>
    </row>
    <row r="2313" spans="1:4" s="20" customFormat="1" ht="16.350000000000001" customHeight="1" x14ac:dyDescent="0.2">
      <c r="A2313" s="17" t="s">
        <v>36893</v>
      </c>
      <c r="B2313" s="17" t="s">
        <v>36894</v>
      </c>
      <c r="C2313" s="18" t="s">
        <v>36895</v>
      </c>
      <c r="D2313" s="19">
        <v>18911</v>
      </c>
    </row>
    <row r="2314" spans="1:4" s="20" customFormat="1" ht="16.350000000000001" customHeight="1" x14ac:dyDescent="0.2">
      <c r="A2314" s="17" t="s">
        <v>36896</v>
      </c>
      <c r="B2314" s="17" t="s">
        <v>36897</v>
      </c>
      <c r="C2314" s="18" t="s">
        <v>36898</v>
      </c>
      <c r="D2314" s="19">
        <v>9429</v>
      </c>
    </row>
    <row r="2315" spans="1:4" s="20" customFormat="1" ht="16.350000000000001" customHeight="1" x14ac:dyDescent="0.2">
      <c r="A2315" s="17" t="s">
        <v>36899</v>
      </c>
      <c r="B2315" s="17" t="s">
        <v>36900</v>
      </c>
      <c r="C2315" s="18" t="s">
        <v>36901</v>
      </c>
      <c r="D2315" s="19">
        <v>12558</v>
      </c>
    </row>
    <row r="2316" spans="1:4" s="20" customFormat="1" ht="16.350000000000001" customHeight="1" x14ac:dyDescent="0.2">
      <c r="A2316" s="17" t="s">
        <v>36902</v>
      </c>
      <c r="B2316" s="17" t="s">
        <v>36903</v>
      </c>
      <c r="C2316" s="18" t="s">
        <v>36904</v>
      </c>
      <c r="D2316" s="19">
        <v>14543</v>
      </c>
    </row>
    <row r="2317" spans="1:4" s="20" customFormat="1" ht="16.350000000000001" customHeight="1" x14ac:dyDescent="0.2">
      <c r="A2317" s="17" t="s">
        <v>36905</v>
      </c>
      <c r="B2317" s="17" t="s">
        <v>36906</v>
      </c>
      <c r="C2317" s="18" t="s">
        <v>36907</v>
      </c>
      <c r="D2317" s="19">
        <v>15220</v>
      </c>
    </row>
    <row r="2318" spans="1:4" s="20" customFormat="1" ht="16.350000000000001" customHeight="1" x14ac:dyDescent="0.2">
      <c r="A2318" s="17" t="s">
        <v>36908</v>
      </c>
      <c r="B2318" s="17" t="s">
        <v>36909</v>
      </c>
      <c r="C2318" s="18" t="s">
        <v>36910</v>
      </c>
      <c r="D2318" s="19">
        <v>10479</v>
      </c>
    </row>
    <row r="2319" spans="1:4" s="20" customFormat="1" ht="16.350000000000001" customHeight="1" x14ac:dyDescent="0.2">
      <c r="A2319" s="17" t="s">
        <v>36911</v>
      </c>
      <c r="B2319" s="17" t="s">
        <v>36912</v>
      </c>
      <c r="C2319" s="18" t="s">
        <v>36913</v>
      </c>
      <c r="D2319" s="19">
        <v>11120</v>
      </c>
    </row>
    <row r="2320" spans="1:4" s="20" customFormat="1" ht="16.350000000000001" customHeight="1" x14ac:dyDescent="0.2">
      <c r="A2320" s="17" t="s">
        <v>36914</v>
      </c>
      <c r="B2320" s="17" t="s">
        <v>36915</v>
      </c>
      <c r="C2320" s="18" t="s">
        <v>36916</v>
      </c>
      <c r="D2320" s="19">
        <v>11991</v>
      </c>
    </row>
    <row r="2321" spans="1:4" s="20" customFormat="1" ht="16.350000000000001" customHeight="1" x14ac:dyDescent="0.2">
      <c r="A2321" s="17" t="s">
        <v>36917</v>
      </c>
      <c r="B2321" s="17" t="s">
        <v>36918</v>
      </c>
      <c r="C2321" s="18" t="s">
        <v>36919</v>
      </c>
      <c r="D2321" s="19">
        <v>12978</v>
      </c>
    </row>
    <row r="2322" spans="1:4" s="20" customFormat="1" ht="16.350000000000001" customHeight="1" x14ac:dyDescent="0.2">
      <c r="A2322" s="17" t="s">
        <v>36920</v>
      </c>
      <c r="B2322" s="17" t="s">
        <v>36921</v>
      </c>
      <c r="C2322" s="18" t="s">
        <v>36922</v>
      </c>
      <c r="D2322" s="19">
        <v>14774</v>
      </c>
    </row>
    <row r="2323" spans="1:4" s="20" customFormat="1" ht="16.350000000000001" customHeight="1" x14ac:dyDescent="0.2">
      <c r="A2323" s="17" t="s">
        <v>36923</v>
      </c>
      <c r="B2323" s="17" t="s">
        <v>36924</v>
      </c>
      <c r="C2323" s="18" t="s">
        <v>36925</v>
      </c>
      <c r="D2323" s="19">
        <v>17861</v>
      </c>
    </row>
    <row r="2324" spans="1:4" s="20" customFormat="1" ht="16.350000000000001" customHeight="1" x14ac:dyDescent="0.2">
      <c r="A2324" s="17" t="s">
        <v>36926</v>
      </c>
      <c r="B2324" s="17" t="s">
        <v>36927</v>
      </c>
      <c r="C2324" s="18" t="s">
        <v>36928</v>
      </c>
      <c r="D2324" s="19">
        <v>7707</v>
      </c>
    </row>
    <row r="2325" spans="1:4" s="20" customFormat="1" ht="16.350000000000001" customHeight="1" x14ac:dyDescent="0.2">
      <c r="A2325" s="17" t="s">
        <v>36929</v>
      </c>
      <c r="B2325" s="17" t="s">
        <v>36930</v>
      </c>
      <c r="C2325" s="18" t="s">
        <v>36931</v>
      </c>
      <c r="D2325" s="19">
        <v>8264</v>
      </c>
    </row>
    <row r="2326" spans="1:4" s="20" customFormat="1" ht="16.350000000000001" customHeight="1" x14ac:dyDescent="0.2">
      <c r="A2326" s="17" t="s">
        <v>36932</v>
      </c>
      <c r="B2326" s="17" t="s">
        <v>36933</v>
      </c>
      <c r="C2326" s="18" t="s">
        <v>36934</v>
      </c>
      <c r="D2326" s="19">
        <v>9744</v>
      </c>
    </row>
    <row r="2327" spans="1:4" s="20" customFormat="1" ht="16.350000000000001" customHeight="1" x14ac:dyDescent="0.2">
      <c r="A2327" s="17" t="s">
        <v>36935</v>
      </c>
      <c r="B2327" s="17" t="s">
        <v>36936</v>
      </c>
      <c r="C2327" s="18" t="s">
        <v>36937</v>
      </c>
      <c r="D2327" s="19">
        <v>11004</v>
      </c>
    </row>
    <row r="2328" spans="1:4" s="20" customFormat="1" ht="16.350000000000001" customHeight="1" x14ac:dyDescent="0.2">
      <c r="A2328" s="17" t="s">
        <v>36938</v>
      </c>
      <c r="B2328" s="17" t="s">
        <v>36939</v>
      </c>
      <c r="C2328" s="18" t="s">
        <v>36940</v>
      </c>
      <c r="D2328" s="19">
        <v>12012</v>
      </c>
    </row>
    <row r="2329" spans="1:4" s="20" customFormat="1" ht="16.350000000000001" customHeight="1" x14ac:dyDescent="0.2">
      <c r="A2329" s="17" t="s">
        <v>36941</v>
      </c>
      <c r="B2329" s="17" t="s">
        <v>36942</v>
      </c>
      <c r="C2329" s="18" t="s">
        <v>36943</v>
      </c>
      <c r="D2329" s="19">
        <v>13167</v>
      </c>
    </row>
    <row r="2330" spans="1:4" s="20" customFormat="1" ht="16.350000000000001" customHeight="1" x14ac:dyDescent="0.2">
      <c r="A2330" s="17" t="s">
        <v>36944</v>
      </c>
      <c r="B2330" s="17" t="s">
        <v>36945</v>
      </c>
      <c r="C2330" s="18" t="s">
        <v>36946</v>
      </c>
      <c r="D2330" s="19">
        <v>15414</v>
      </c>
    </row>
    <row r="2331" spans="1:4" s="20" customFormat="1" ht="16.350000000000001" customHeight="1" x14ac:dyDescent="0.2">
      <c r="A2331" s="17" t="s">
        <v>36947</v>
      </c>
      <c r="B2331" s="17" t="s">
        <v>36948</v>
      </c>
      <c r="C2331" s="18" t="s">
        <v>36949</v>
      </c>
      <c r="D2331" s="19">
        <v>17640</v>
      </c>
    </row>
    <row r="2332" spans="1:4" s="20" customFormat="1" ht="16.350000000000001" customHeight="1" x14ac:dyDescent="0.2">
      <c r="A2332" s="17" t="s">
        <v>36950</v>
      </c>
      <c r="B2332" s="17" t="s">
        <v>36951</v>
      </c>
      <c r="C2332" s="18" t="s">
        <v>36952</v>
      </c>
      <c r="D2332" s="19">
        <v>9445</v>
      </c>
    </row>
    <row r="2333" spans="1:4" s="20" customFormat="1" ht="16.350000000000001" customHeight="1" x14ac:dyDescent="0.2">
      <c r="A2333" s="17" t="s">
        <v>36953</v>
      </c>
      <c r="B2333" s="17" t="s">
        <v>36954</v>
      </c>
      <c r="C2333" s="18" t="s">
        <v>36955</v>
      </c>
      <c r="D2333" s="19">
        <v>10127</v>
      </c>
    </row>
    <row r="2334" spans="1:4" s="20" customFormat="1" ht="16.350000000000001" customHeight="1" x14ac:dyDescent="0.2">
      <c r="A2334" s="17" t="s">
        <v>36956</v>
      </c>
      <c r="B2334" s="17" t="s">
        <v>36957</v>
      </c>
      <c r="C2334" s="18" t="s">
        <v>36958</v>
      </c>
      <c r="D2334" s="19">
        <v>7319</v>
      </c>
    </row>
    <row r="2335" spans="1:4" s="20" customFormat="1" ht="16.350000000000001" customHeight="1" x14ac:dyDescent="0.2">
      <c r="A2335" s="17" t="s">
        <v>36959</v>
      </c>
      <c r="B2335" s="17" t="s">
        <v>36960</v>
      </c>
      <c r="C2335" s="18" t="s">
        <v>36961</v>
      </c>
      <c r="D2335" s="19">
        <v>3250</v>
      </c>
    </row>
    <row r="2336" spans="1:4" s="20" customFormat="1" ht="16.350000000000001" customHeight="1" x14ac:dyDescent="0.2">
      <c r="A2336" s="17" t="s">
        <v>36962</v>
      </c>
      <c r="B2336" s="17" t="s">
        <v>36963</v>
      </c>
      <c r="C2336" s="18" t="s">
        <v>36964</v>
      </c>
      <c r="D2336" s="19">
        <v>3750</v>
      </c>
    </row>
    <row r="2337" spans="1:4" s="20" customFormat="1" ht="16.350000000000001" customHeight="1" x14ac:dyDescent="0.2">
      <c r="A2337" s="17" t="s">
        <v>36965</v>
      </c>
      <c r="B2337" s="17" t="s">
        <v>36966</v>
      </c>
      <c r="C2337" s="18" t="s">
        <v>36967</v>
      </c>
      <c r="D2337" s="19">
        <v>4500</v>
      </c>
    </row>
    <row r="2338" spans="1:4" s="20" customFormat="1" ht="16.350000000000001" customHeight="1" x14ac:dyDescent="0.2">
      <c r="A2338" s="17" t="s">
        <v>36968</v>
      </c>
      <c r="B2338" s="17" t="s">
        <v>36969</v>
      </c>
      <c r="C2338" s="18" t="s">
        <v>36970</v>
      </c>
      <c r="D2338" s="19">
        <v>3800</v>
      </c>
    </row>
    <row r="2339" spans="1:4" s="20" customFormat="1" ht="16.350000000000001" customHeight="1" x14ac:dyDescent="0.2">
      <c r="A2339" s="17" t="s">
        <v>36971</v>
      </c>
      <c r="B2339" s="17" t="s">
        <v>36972</v>
      </c>
      <c r="C2339" s="18" t="s">
        <v>36973</v>
      </c>
      <c r="D2339" s="19">
        <v>5513</v>
      </c>
    </row>
    <row r="2340" spans="1:4" s="20" customFormat="1" ht="16.350000000000001" customHeight="1" x14ac:dyDescent="0.2">
      <c r="A2340" s="17" t="s">
        <v>36974</v>
      </c>
      <c r="B2340" s="17" t="s">
        <v>36975</v>
      </c>
      <c r="C2340" s="18" t="s">
        <v>36976</v>
      </c>
      <c r="D2340" s="19">
        <v>770</v>
      </c>
    </row>
    <row r="2341" spans="1:4" s="20" customFormat="1" ht="16.350000000000001" customHeight="1" x14ac:dyDescent="0.2">
      <c r="A2341" s="17" t="s">
        <v>36977</v>
      </c>
      <c r="B2341" s="17" t="s">
        <v>36978</v>
      </c>
      <c r="C2341" s="18" t="s">
        <v>36979</v>
      </c>
      <c r="D2341" s="19">
        <v>10000000</v>
      </c>
    </row>
    <row r="2342" spans="1:4" s="20" customFormat="1" ht="16.350000000000001" customHeight="1" x14ac:dyDescent="0.2">
      <c r="A2342" s="17" t="s">
        <v>36980</v>
      </c>
      <c r="B2342" s="17" t="s">
        <v>36981</v>
      </c>
      <c r="C2342" s="18" t="s">
        <v>36982</v>
      </c>
      <c r="D2342" s="19">
        <v>6300</v>
      </c>
    </row>
    <row r="2343" spans="1:4" s="20" customFormat="1" ht="16.350000000000001" customHeight="1" x14ac:dyDescent="0.2">
      <c r="A2343" s="17" t="s">
        <v>36983</v>
      </c>
      <c r="B2343" s="17" t="s">
        <v>36984</v>
      </c>
      <c r="C2343" s="18" t="s">
        <v>36985</v>
      </c>
      <c r="D2343" s="19">
        <v>75</v>
      </c>
    </row>
    <row r="2344" spans="1:4" s="20" customFormat="1" ht="16.350000000000001" customHeight="1" x14ac:dyDescent="0.2">
      <c r="A2344" s="17" t="s">
        <v>36986</v>
      </c>
      <c r="B2344" s="17" t="s">
        <v>36987</v>
      </c>
      <c r="C2344" s="18" t="s">
        <v>36988</v>
      </c>
      <c r="D2344" s="19">
        <v>40</v>
      </c>
    </row>
    <row r="2345" spans="1:4" s="20" customFormat="1" ht="16.350000000000001" customHeight="1" x14ac:dyDescent="0.2">
      <c r="A2345" s="17" t="s">
        <v>36989</v>
      </c>
      <c r="B2345" s="17" t="s">
        <v>36990</v>
      </c>
      <c r="C2345" s="18" t="s">
        <v>36991</v>
      </c>
      <c r="D2345" s="19">
        <v>120</v>
      </c>
    </row>
    <row r="2346" spans="1:4" s="20" customFormat="1" ht="16.350000000000001" customHeight="1" x14ac:dyDescent="0.2">
      <c r="A2346" s="17" t="s">
        <v>36992</v>
      </c>
      <c r="B2346" s="17" t="s">
        <v>36993</v>
      </c>
      <c r="C2346" s="18" t="s">
        <v>36994</v>
      </c>
      <c r="D2346" s="19">
        <v>360</v>
      </c>
    </row>
    <row r="2347" spans="1:4" s="20" customFormat="1" ht="16.350000000000001" customHeight="1" x14ac:dyDescent="0.2">
      <c r="A2347" s="17" t="s">
        <v>36995</v>
      </c>
      <c r="B2347" s="17" t="s">
        <v>36996</v>
      </c>
      <c r="C2347" s="18" t="s">
        <v>36997</v>
      </c>
      <c r="D2347" s="19">
        <v>275</v>
      </c>
    </row>
    <row r="2348" spans="1:4" s="20" customFormat="1" ht="16.350000000000001" customHeight="1" x14ac:dyDescent="0.2">
      <c r="A2348" s="17" t="s">
        <v>36998</v>
      </c>
      <c r="B2348" s="17" t="s">
        <v>36999</v>
      </c>
      <c r="C2348" s="18" t="s">
        <v>37000</v>
      </c>
      <c r="D2348" s="19">
        <v>275</v>
      </c>
    </row>
    <row r="2349" spans="1:4" s="20" customFormat="1" ht="16.350000000000001" customHeight="1" x14ac:dyDescent="0.2">
      <c r="A2349" s="17" t="s">
        <v>37001</v>
      </c>
      <c r="B2349" s="17" t="s">
        <v>37002</v>
      </c>
      <c r="C2349" s="18" t="s">
        <v>37003</v>
      </c>
      <c r="D2349" s="19">
        <v>135</v>
      </c>
    </row>
    <row r="2350" spans="1:4" s="20" customFormat="1" ht="16.350000000000001" customHeight="1" x14ac:dyDescent="0.2">
      <c r="A2350" s="17" t="s">
        <v>37004</v>
      </c>
      <c r="B2350" s="17" t="s">
        <v>37005</v>
      </c>
      <c r="C2350" s="18" t="s">
        <v>37006</v>
      </c>
      <c r="D2350" s="19">
        <v>4720</v>
      </c>
    </row>
    <row r="2351" spans="1:4" s="20" customFormat="1" ht="16.350000000000001" customHeight="1" x14ac:dyDescent="0.2">
      <c r="A2351" s="17" t="s">
        <v>37007</v>
      </c>
      <c r="B2351" s="17" t="s">
        <v>37008</v>
      </c>
      <c r="C2351" s="18" t="s">
        <v>37009</v>
      </c>
      <c r="D2351" s="19">
        <v>6085</v>
      </c>
    </row>
    <row r="2352" spans="1:4" s="20" customFormat="1" ht="16.350000000000001" customHeight="1" x14ac:dyDescent="0.2">
      <c r="A2352" s="17" t="s">
        <v>37010</v>
      </c>
      <c r="B2352" s="17" t="s">
        <v>37011</v>
      </c>
      <c r="C2352" s="18" t="s">
        <v>37012</v>
      </c>
      <c r="D2352" s="19">
        <v>5245</v>
      </c>
    </row>
    <row r="2353" spans="1:4" s="20" customFormat="1" ht="16.350000000000001" customHeight="1" x14ac:dyDescent="0.2">
      <c r="A2353" s="17" t="s">
        <v>37013</v>
      </c>
      <c r="B2353" s="17" t="s">
        <v>37014</v>
      </c>
      <c r="C2353" s="18" t="s">
        <v>37015</v>
      </c>
      <c r="D2353" s="19">
        <v>88891</v>
      </c>
    </row>
    <row r="2354" spans="1:4" s="20" customFormat="1" ht="16.350000000000001" customHeight="1" x14ac:dyDescent="0.2">
      <c r="A2354" s="17" t="s">
        <v>37016</v>
      </c>
      <c r="B2354" s="17" t="s">
        <v>37017</v>
      </c>
      <c r="C2354" s="18" t="s">
        <v>37018</v>
      </c>
      <c r="D2354" s="19">
        <v>6085</v>
      </c>
    </row>
    <row r="2355" spans="1:4" s="20" customFormat="1" ht="16.350000000000001" customHeight="1" x14ac:dyDescent="0.2">
      <c r="A2355" s="17" t="s">
        <v>37019</v>
      </c>
      <c r="B2355" s="17" t="s">
        <v>37020</v>
      </c>
      <c r="C2355" s="18" t="s">
        <v>37021</v>
      </c>
      <c r="D2355" s="19">
        <v>950</v>
      </c>
    </row>
    <row r="2356" spans="1:4" s="20" customFormat="1" ht="16.350000000000001" customHeight="1" x14ac:dyDescent="0.2">
      <c r="A2356" s="17" t="s">
        <v>37022</v>
      </c>
      <c r="B2356" s="17" t="s">
        <v>37023</v>
      </c>
      <c r="C2356" s="18" t="s">
        <v>37024</v>
      </c>
      <c r="D2356" s="19">
        <v>1500</v>
      </c>
    </row>
    <row r="2357" spans="1:4" s="20" customFormat="1" ht="16.350000000000001" customHeight="1" x14ac:dyDescent="0.2">
      <c r="A2357" s="17" t="s">
        <v>37025</v>
      </c>
      <c r="B2357" s="17" t="s">
        <v>37026</v>
      </c>
      <c r="C2357" s="18" t="s">
        <v>37027</v>
      </c>
      <c r="D2357" s="19">
        <v>1900</v>
      </c>
    </row>
    <row r="2358" spans="1:4" s="20" customFormat="1" ht="16.350000000000001" customHeight="1" x14ac:dyDescent="0.2">
      <c r="A2358" s="17" t="s">
        <v>37028</v>
      </c>
      <c r="B2358" s="17" t="s">
        <v>37029</v>
      </c>
      <c r="C2358" s="18" t="s">
        <v>37030</v>
      </c>
      <c r="D2358" s="19">
        <v>159</v>
      </c>
    </row>
    <row r="2359" spans="1:4" s="20" customFormat="1" ht="16.350000000000001" customHeight="1" x14ac:dyDescent="0.2">
      <c r="A2359" s="17" t="s">
        <v>37031</v>
      </c>
      <c r="B2359" s="17" t="s">
        <v>37032</v>
      </c>
      <c r="C2359" s="18" t="s">
        <v>37033</v>
      </c>
      <c r="D2359" s="19">
        <v>132</v>
      </c>
    </row>
    <row r="2360" spans="1:4" s="20" customFormat="1" ht="16.350000000000001" customHeight="1" x14ac:dyDescent="0.2">
      <c r="A2360" s="17" t="s">
        <v>37034</v>
      </c>
      <c r="B2360" s="17" t="s">
        <v>37035</v>
      </c>
      <c r="C2360" s="18" t="s">
        <v>37036</v>
      </c>
      <c r="D2360" s="19">
        <v>2180</v>
      </c>
    </row>
    <row r="2361" spans="1:4" s="20" customFormat="1" ht="16.350000000000001" customHeight="1" x14ac:dyDescent="0.2">
      <c r="A2361" s="17" t="s">
        <v>37037</v>
      </c>
      <c r="B2361" s="17" t="s">
        <v>37038</v>
      </c>
      <c r="C2361" s="18" t="s">
        <v>37039</v>
      </c>
      <c r="D2361" s="19">
        <v>2463</v>
      </c>
    </row>
    <row r="2362" spans="1:4" s="20" customFormat="1" ht="16.350000000000001" customHeight="1" x14ac:dyDescent="0.2">
      <c r="A2362" s="17" t="s">
        <v>37040</v>
      </c>
      <c r="B2362" s="17" t="s">
        <v>37041</v>
      </c>
      <c r="C2362" s="18" t="s">
        <v>37042</v>
      </c>
      <c r="D2362" s="19">
        <v>2461</v>
      </c>
    </row>
    <row r="2363" spans="1:4" s="20" customFormat="1" ht="16.350000000000001" customHeight="1" x14ac:dyDescent="0.2">
      <c r="A2363" s="17" t="s">
        <v>37043</v>
      </c>
      <c r="B2363" s="17" t="s">
        <v>37044</v>
      </c>
      <c r="C2363" s="18" t="s">
        <v>37045</v>
      </c>
      <c r="D2363" s="19">
        <v>2546</v>
      </c>
    </row>
    <row r="2364" spans="1:4" s="20" customFormat="1" ht="16.350000000000001" customHeight="1" x14ac:dyDescent="0.2">
      <c r="A2364" s="17" t="s">
        <v>37046</v>
      </c>
      <c r="B2364" s="17" t="s">
        <v>37047</v>
      </c>
      <c r="C2364" s="18" t="s">
        <v>37048</v>
      </c>
      <c r="D2364" s="19">
        <v>2742</v>
      </c>
    </row>
    <row r="2365" spans="1:4" s="20" customFormat="1" ht="16.350000000000001" customHeight="1" x14ac:dyDescent="0.2">
      <c r="A2365" s="17" t="s">
        <v>37049</v>
      </c>
      <c r="B2365" s="17" t="s">
        <v>37050</v>
      </c>
      <c r="C2365" s="18" t="s">
        <v>37051</v>
      </c>
      <c r="D2365" s="19">
        <v>3044</v>
      </c>
    </row>
    <row r="2366" spans="1:4" s="20" customFormat="1" ht="16.350000000000001" customHeight="1" x14ac:dyDescent="0.2">
      <c r="A2366" s="17" t="s">
        <v>37052</v>
      </c>
      <c r="B2366" s="17" t="s">
        <v>37053</v>
      </c>
      <c r="C2366" s="18" t="s">
        <v>37054</v>
      </c>
      <c r="D2366" s="19">
        <v>3089</v>
      </c>
    </row>
    <row r="2367" spans="1:4" s="20" customFormat="1" ht="16.350000000000001" customHeight="1" x14ac:dyDescent="0.2">
      <c r="A2367" s="17" t="s">
        <v>37055</v>
      </c>
      <c r="B2367" s="17" t="s">
        <v>37056</v>
      </c>
      <c r="C2367" s="18" t="s">
        <v>37057</v>
      </c>
      <c r="D2367" s="19">
        <v>3259</v>
      </c>
    </row>
    <row r="2368" spans="1:4" s="20" customFormat="1" ht="16.350000000000001" customHeight="1" x14ac:dyDescent="0.2">
      <c r="A2368" s="17" t="s">
        <v>37058</v>
      </c>
      <c r="B2368" s="17" t="s">
        <v>37059</v>
      </c>
      <c r="C2368" s="18" t="s">
        <v>37060</v>
      </c>
      <c r="D2368" s="19">
        <v>3304</v>
      </c>
    </row>
    <row r="2369" spans="1:4" s="20" customFormat="1" ht="16.350000000000001" customHeight="1" x14ac:dyDescent="0.2">
      <c r="A2369" s="17" t="s">
        <v>37061</v>
      </c>
      <c r="B2369" s="17" t="s">
        <v>37062</v>
      </c>
      <c r="C2369" s="18" t="s">
        <v>37063</v>
      </c>
      <c r="D2369" s="19">
        <v>3626</v>
      </c>
    </row>
    <row r="2370" spans="1:4" s="20" customFormat="1" ht="16.350000000000001" customHeight="1" x14ac:dyDescent="0.2">
      <c r="A2370" s="17" t="s">
        <v>37064</v>
      </c>
      <c r="B2370" s="17" t="s">
        <v>37065</v>
      </c>
      <c r="C2370" s="18" t="s">
        <v>37066</v>
      </c>
      <c r="D2370" s="19">
        <v>3717</v>
      </c>
    </row>
    <row r="2371" spans="1:4" s="20" customFormat="1" ht="16.350000000000001" customHeight="1" x14ac:dyDescent="0.2">
      <c r="A2371" s="17" t="s">
        <v>37067</v>
      </c>
      <c r="B2371" s="17" t="s">
        <v>37068</v>
      </c>
      <c r="C2371" s="18" t="s">
        <v>37069</v>
      </c>
      <c r="D2371" s="19">
        <v>3743</v>
      </c>
    </row>
    <row r="2372" spans="1:4" s="20" customFormat="1" ht="16.350000000000001" customHeight="1" x14ac:dyDescent="0.2">
      <c r="A2372" s="17" t="s">
        <v>37070</v>
      </c>
      <c r="B2372" s="17" t="s">
        <v>37071</v>
      </c>
      <c r="C2372" s="18" t="s">
        <v>37072</v>
      </c>
      <c r="D2372" s="19">
        <v>3868</v>
      </c>
    </row>
    <row r="2373" spans="1:4" s="20" customFormat="1" ht="16.350000000000001" customHeight="1" x14ac:dyDescent="0.2">
      <c r="A2373" s="17" t="s">
        <v>37073</v>
      </c>
      <c r="B2373" s="17" t="s">
        <v>37074</v>
      </c>
      <c r="C2373" s="18" t="s">
        <v>37075</v>
      </c>
      <c r="D2373" s="19">
        <v>4048</v>
      </c>
    </row>
    <row r="2374" spans="1:4" s="20" customFormat="1" ht="16.350000000000001" customHeight="1" x14ac:dyDescent="0.2">
      <c r="A2374" s="17" t="s">
        <v>37076</v>
      </c>
      <c r="B2374" s="17" t="s">
        <v>37077</v>
      </c>
      <c r="C2374" s="18" t="s">
        <v>37078</v>
      </c>
      <c r="D2374" s="19">
        <v>4346</v>
      </c>
    </row>
    <row r="2375" spans="1:4" s="20" customFormat="1" ht="16.350000000000001" customHeight="1" x14ac:dyDescent="0.2">
      <c r="A2375" s="17" t="s">
        <v>37079</v>
      </c>
      <c r="B2375" s="17" t="s">
        <v>37080</v>
      </c>
      <c r="C2375" s="18" t="s">
        <v>37081</v>
      </c>
      <c r="D2375" s="19">
        <v>4456</v>
      </c>
    </row>
    <row r="2376" spans="1:4" s="20" customFormat="1" ht="16.350000000000001" customHeight="1" x14ac:dyDescent="0.2">
      <c r="A2376" s="17" t="s">
        <v>37082</v>
      </c>
      <c r="B2376" s="17" t="s">
        <v>37083</v>
      </c>
      <c r="C2376" s="18" t="s">
        <v>37084</v>
      </c>
      <c r="D2376" s="19">
        <v>4323</v>
      </c>
    </row>
    <row r="2377" spans="1:4" s="20" customFormat="1" ht="16.350000000000001" customHeight="1" x14ac:dyDescent="0.2">
      <c r="A2377" s="17" t="s">
        <v>37085</v>
      </c>
      <c r="B2377" s="17" t="s">
        <v>37086</v>
      </c>
      <c r="C2377" s="18" t="s">
        <v>37087</v>
      </c>
      <c r="D2377" s="19">
        <v>4539</v>
      </c>
    </row>
    <row r="2378" spans="1:4" s="20" customFormat="1" ht="16.350000000000001" customHeight="1" x14ac:dyDescent="0.2">
      <c r="A2378" s="17" t="s">
        <v>37088</v>
      </c>
      <c r="B2378" s="17" t="s">
        <v>37089</v>
      </c>
      <c r="C2378" s="18" t="s">
        <v>37090</v>
      </c>
      <c r="D2378" s="19">
        <v>4601</v>
      </c>
    </row>
    <row r="2379" spans="1:4" s="20" customFormat="1" ht="16.350000000000001" customHeight="1" x14ac:dyDescent="0.2">
      <c r="A2379" s="17" t="s">
        <v>37091</v>
      </c>
      <c r="B2379" s="17" t="s">
        <v>37092</v>
      </c>
      <c r="C2379" s="18" t="s">
        <v>37093</v>
      </c>
      <c r="D2379" s="19">
        <v>4816</v>
      </c>
    </row>
    <row r="2380" spans="1:4" s="20" customFormat="1" ht="16.350000000000001" customHeight="1" x14ac:dyDescent="0.2">
      <c r="A2380" s="17" t="s">
        <v>37094</v>
      </c>
      <c r="B2380" s="17" t="s">
        <v>37095</v>
      </c>
      <c r="C2380" s="18" t="s">
        <v>37096</v>
      </c>
      <c r="D2380" s="19">
        <v>4873</v>
      </c>
    </row>
    <row r="2381" spans="1:4" s="20" customFormat="1" ht="16.350000000000001" customHeight="1" x14ac:dyDescent="0.2">
      <c r="A2381" s="17" t="s">
        <v>37097</v>
      </c>
      <c r="B2381" s="17" t="s">
        <v>37098</v>
      </c>
      <c r="C2381" s="18" t="s">
        <v>37099</v>
      </c>
      <c r="D2381" s="19">
        <v>5226</v>
      </c>
    </row>
    <row r="2382" spans="1:4" s="20" customFormat="1" ht="16.350000000000001" customHeight="1" x14ac:dyDescent="0.2">
      <c r="A2382" s="17" t="s">
        <v>37100</v>
      </c>
      <c r="B2382" s="17" t="s">
        <v>37101</v>
      </c>
      <c r="C2382" s="18" t="s">
        <v>37102</v>
      </c>
      <c r="D2382" s="19">
        <v>5179</v>
      </c>
    </row>
    <row r="2383" spans="1:4" s="20" customFormat="1" ht="16.350000000000001" customHeight="1" x14ac:dyDescent="0.2">
      <c r="A2383" s="17" t="s">
        <v>37103</v>
      </c>
      <c r="B2383" s="17" t="s">
        <v>37104</v>
      </c>
      <c r="C2383" s="18" t="s">
        <v>37105</v>
      </c>
      <c r="D2383" s="19">
        <v>5380</v>
      </c>
    </row>
    <row r="2384" spans="1:4" s="20" customFormat="1" ht="16.350000000000001" customHeight="1" x14ac:dyDescent="0.2">
      <c r="A2384" s="17" t="s">
        <v>37106</v>
      </c>
      <c r="B2384" s="17" t="s">
        <v>37107</v>
      </c>
      <c r="C2384" s="18" t="s">
        <v>37108</v>
      </c>
      <c r="D2384" s="19">
        <v>5430</v>
      </c>
    </row>
    <row r="2385" spans="1:4" s="20" customFormat="1" ht="16.350000000000001" customHeight="1" x14ac:dyDescent="0.2">
      <c r="A2385" s="17" t="s">
        <v>37109</v>
      </c>
      <c r="B2385" s="17" t="s">
        <v>37110</v>
      </c>
      <c r="C2385" s="18" t="s">
        <v>37111</v>
      </c>
      <c r="D2385" s="19">
        <v>5765</v>
      </c>
    </row>
    <row r="2386" spans="1:4" s="20" customFormat="1" ht="16.350000000000001" customHeight="1" x14ac:dyDescent="0.2">
      <c r="A2386" s="17" t="s">
        <v>37112</v>
      </c>
      <c r="B2386" s="17" t="s">
        <v>37113</v>
      </c>
      <c r="C2386" s="18" t="s">
        <v>37114</v>
      </c>
      <c r="D2386" s="19">
        <v>5767</v>
      </c>
    </row>
    <row r="2387" spans="1:4" s="20" customFormat="1" ht="16.350000000000001" customHeight="1" x14ac:dyDescent="0.2">
      <c r="A2387" s="17" t="s">
        <v>37115</v>
      </c>
      <c r="B2387" s="17" t="s">
        <v>37116</v>
      </c>
      <c r="C2387" s="18" t="s">
        <v>37117</v>
      </c>
      <c r="D2387" s="19">
        <v>5935</v>
      </c>
    </row>
    <row r="2388" spans="1:4" s="20" customFormat="1" ht="16.350000000000001" customHeight="1" x14ac:dyDescent="0.2">
      <c r="A2388" s="17" t="s">
        <v>37118</v>
      </c>
      <c r="B2388" s="17" t="s">
        <v>37119</v>
      </c>
      <c r="C2388" s="18" t="s">
        <v>37120</v>
      </c>
      <c r="D2388" s="19">
        <v>5988</v>
      </c>
    </row>
    <row r="2389" spans="1:4" s="20" customFormat="1" ht="16.350000000000001" customHeight="1" x14ac:dyDescent="0.2">
      <c r="A2389" s="17" t="s">
        <v>37121</v>
      </c>
      <c r="B2389" s="17" t="s">
        <v>37122</v>
      </c>
      <c r="C2389" s="18" t="s">
        <v>37123</v>
      </c>
      <c r="D2389" s="19">
        <v>6402</v>
      </c>
    </row>
    <row r="2390" spans="1:4" s="20" customFormat="1" ht="16.350000000000001" customHeight="1" x14ac:dyDescent="0.2">
      <c r="A2390" s="17" t="s">
        <v>37124</v>
      </c>
      <c r="B2390" s="17" t="s">
        <v>37125</v>
      </c>
      <c r="C2390" s="18" t="s">
        <v>37126</v>
      </c>
      <c r="D2390" s="19">
        <v>6354</v>
      </c>
    </row>
    <row r="2391" spans="1:4" s="20" customFormat="1" ht="16.350000000000001" customHeight="1" x14ac:dyDescent="0.2">
      <c r="A2391" s="17" t="s">
        <v>37127</v>
      </c>
      <c r="B2391" s="17" t="s">
        <v>37128</v>
      </c>
      <c r="C2391" s="18" t="s">
        <v>37129</v>
      </c>
      <c r="D2391" s="19">
        <v>6580</v>
      </c>
    </row>
    <row r="2392" spans="1:4" s="20" customFormat="1" ht="16.350000000000001" customHeight="1" x14ac:dyDescent="0.2">
      <c r="A2392" s="17" t="s">
        <v>37130</v>
      </c>
      <c r="B2392" s="17" t="s">
        <v>37131</v>
      </c>
      <c r="C2392" s="18" t="s">
        <v>37132</v>
      </c>
      <c r="D2392" s="19">
        <v>6587</v>
      </c>
    </row>
    <row r="2393" spans="1:4" s="20" customFormat="1" ht="16.350000000000001" customHeight="1" x14ac:dyDescent="0.2">
      <c r="A2393" s="17" t="s">
        <v>37133</v>
      </c>
      <c r="B2393" s="17" t="s">
        <v>37134</v>
      </c>
      <c r="C2393" s="18" t="s">
        <v>37135</v>
      </c>
      <c r="D2393" s="19">
        <v>7042</v>
      </c>
    </row>
    <row r="2394" spans="1:4" s="20" customFormat="1" ht="16.350000000000001" customHeight="1" x14ac:dyDescent="0.2">
      <c r="A2394" s="17" t="s">
        <v>37136</v>
      </c>
      <c r="B2394" s="17" t="s">
        <v>37137</v>
      </c>
      <c r="C2394" s="18" t="s">
        <v>37138</v>
      </c>
      <c r="D2394" s="19">
        <v>6989</v>
      </c>
    </row>
    <row r="2395" spans="1:4" s="20" customFormat="1" ht="16.350000000000001" customHeight="1" x14ac:dyDescent="0.2">
      <c r="A2395" s="17" t="s">
        <v>37139</v>
      </c>
      <c r="B2395" s="17" t="s">
        <v>37140</v>
      </c>
      <c r="C2395" s="18" t="s">
        <v>37141</v>
      </c>
      <c r="D2395" s="19">
        <v>7239</v>
      </c>
    </row>
    <row r="2396" spans="1:4" s="20" customFormat="1" ht="16.350000000000001" customHeight="1" x14ac:dyDescent="0.2">
      <c r="A2396" s="17" t="s">
        <v>37142</v>
      </c>
      <c r="B2396" s="17" t="s">
        <v>37143</v>
      </c>
      <c r="C2396" s="18" t="s">
        <v>37144</v>
      </c>
      <c r="D2396" s="19">
        <v>2878</v>
      </c>
    </row>
    <row r="2397" spans="1:4" s="20" customFormat="1" ht="16.350000000000001" customHeight="1" x14ac:dyDescent="0.2">
      <c r="A2397" s="17" t="s">
        <v>37145</v>
      </c>
      <c r="B2397" s="17" t="s">
        <v>37146</v>
      </c>
      <c r="C2397" s="18" t="s">
        <v>37147</v>
      </c>
      <c r="D2397" s="19">
        <v>3204</v>
      </c>
    </row>
    <row r="2398" spans="1:4" s="20" customFormat="1" ht="16.350000000000001" customHeight="1" x14ac:dyDescent="0.2">
      <c r="A2398" s="17" t="s">
        <v>37148</v>
      </c>
      <c r="B2398" s="17" t="s">
        <v>37149</v>
      </c>
      <c r="C2398" s="18" t="s">
        <v>37150</v>
      </c>
      <c r="D2398" s="19">
        <v>3830</v>
      </c>
    </row>
    <row r="2399" spans="1:4" s="20" customFormat="1" ht="16.350000000000001" customHeight="1" x14ac:dyDescent="0.2">
      <c r="A2399" s="17" t="s">
        <v>37151</v>
      </c>
      <c r="B2399" s="17" t="s">
        <v>37152</v>
      </c>
      <c r="C2399" s="18" t="s">
        <v>37153</v>
      </c>
      <c r="D2399" s="19">
        <v>4174</v>
      </c>
    </row>
    <row r="2400" spans="1:4" s="20" customFormat="1" ht="16.350000000000001" customHeight="1" x14ac:dyDescent="0.2">
      <c r="A2400" s="17" t="s">
        <v>37154</v>
      </c>
      <c r="B2400" s="17" t="s">
        <v>37155</v>
      </c>
      <c r="C2400" s="18" t="s">
        <v>37156</v>
      </c>
      <c r="D2400" s="19">
        <v>3538</v>
      </c>
    </row>
    <row r="2401" spans="1:4" s="20" customFormat="1" ht="16.350000000000001" customHeight="1" x14ac:dyDescent="0.2">
      <c r="A2401" s="17" t="s">
        <v>37157</v>
      </c>
      <c r="B2401" s="17" t="s">
        <v>37158</v>
      </c>
      <c r="C2401" s="18" t="s">
        <v>37159</v>
      </c>
      <c r="D2401" s="19">
        <v>3904</v>
      </c>
    </row>
    <row r="2402" spans="1:4" s="20" customFormat="1" ht="16.350000000000001" customHeight="1" x14ac:dyDescent="0.2">
      <c r="A2402" s="17" t="s">
        <v>37160</v>
      </c>
      <c r="B2402" s="17" t="s">
        <v>37161</v>
      </c>
      <c r="C2402" s="18" t="s">
        <v>37162</v>
      </c>
      <c r="D2402" s="19">
        <v>4713</v>
      </c>
    </row>
    <row r="2403" spans="1:4" s="20" customFormat="1" ht="16.350000000000001" customHeight="1" x14ac:dyDescent="0.2">
      <c r="A2403" s="17" t="s">
        <v>37163</v>
      </c>
      <c r="B2403" s="17" t="s">
        <v>37164</v>
      </c>
      <c r="C2403" s="18" t="s">
        <v>37165</v>
      </c>
      <c r="D2403" s="19">
        <v>5095</v>
      </c>
    </row>
    <row r="2404" spans="1:4" s="20" customFormat="1" ht="16.350000000000001" customHeight="1" x14ac:dyDescent="0.2">
      <c r="A2404" s="17" t="s">
        <v>37166</v>
      </c>
      <c r="B2404" s="17" t="s">
        <v>37167</v>
      </c>
      <c r="C2404" s="18" t="s">
        <v>37168</v>
      </c>
      <c r="D2404" s="19">
        <v>4116</v>
      </c>
    </row>
    <row r="2405" spans="1:4" s="20" customFormat="1" ht="16.350000000000001" customHeight="1" x14ac:dyDescent="0.2">
      <c r="A2405" s="17" t="s">
        <v>37169</v>
      </c>
      <c r="B2405" s="17" t="s">
        <v>37170</v>
      </c>
      <c r="C2405" s="18" t="s">
        <v>37171</v>
      </c>
      <c r="D2405" s="19">
        <v>4516</v>
      </c>
    </row>
    <row r="2406" spans="1:4" s="20" customFormat="1" ht="16.350000000000001" customHeight="1" x14ac:dyDescent="0.2">
      <c r="A2406" s="17" t="s">
        <v>37172</v>
      </c>
      <c r="B2406" s="17" t="s">
        <v>37173</v>
      </c>
      <c r="C2406" s="18" t="s">
        <v>37174</v>
      </c>
      <c r="D2406" s="19">
        <v>5316</v>
      </c>
    </row>
    <row r="2407" spans="1:4" s="20" customFormat="1" ht="16.350000000000001" customHeight="1" x14ac:dyDescent="0.2">
      <c r="A2407" s="17" t="s">
        <v>37175</v>
      </c>
      <c r="B2407" s="17" t="s">
        <v>37176</v>
      </c>
      <c r="C2407" s="18" t="s">
        <v>37177</v>
      </c>
      <c r="D2407" s="19">
        <v>5708</v>
      </c>
    </row>
    <row r="2408" spans="1:4" s="20" customFormat="1" ht="16.350000000000001" customHeight="1" x14ac:dyDescent="0.2">
      <c r="A2408" s="17" t="s">
        <v>37178</v>
      </c>
      <c r="B2408" s="17" t="s">
        <v>37179</v>
      </c>
      <c r="C2408" s="18" t="s">
        <v>37180</v>
      </c>
      <c r="D2408" s="19">
        <v>4492</v>
      </c>
    </row>
    <row r="2409" spans="1:4" s="20" customFormat="1" ht="16.350000000000001" customHeight="1" x14ac:dyDescent="0.2">
      <c r="A2409" s="17" t="s">
        <v>37181</v>
      </c>
      <c r="B2409" s="17" t="s">
        <v>37182</v>
      </c>
      <c r="C2409" s="18" t="s">
        <v>37183</v>
      </c>
      <c r="D2409" s="19">
        <v>9200</v>
      </c>
    </row>
    <row r="2410" spans="1:4" s="20" customFormat="1" ht="16.350000000000001" customHeight="1" x14ac:dyDescent="0.2">
      <c r="A2410" s="17" t="s">
        <v>37184</v>
      </c>
      <c r="B2410" s="17" t="s">
        <v>37185</v>
      </c>
      <c r="C2410" s="18" t="s">
        <v>37186</v>
      </c>
      <c r="D2410" s="19">
        <v>4931</v>
      </c>
    </row>
    <row r="2411" spans="1:4" s="20" customFormat="1" ht="16.350000000000001" customHeight="1" x14ac:dyDescent="0.2">
      <c r="A2411" s="17" t="s">
        <v>37187</v>
      </c>
      <c r="B2411" s="17" t="s">
        <v>37188</v>
      </c>
      <c r="C2411" s="18" t="s">
        <v>37189</v>
      </c>
      <c r="D2411" s="19">
        <v>6111</v>
      </c>
    </row>
    <row r="2412" spans="1:4" s="20" customFormat="1" ht="16.350000000000001" customHeight="1" x14ac:dyDescent="0.2">
      <c r="A2412" s="17" t="s">
        <v>37190</v>
      </c>
      <c r="B2412" s="17" t="s">
        <v>37191</v>
      </c>
      <c r="C2412" s="18" t="s">
        <v>37192</v>
      </c>
      <c r="D2412" s="19">
        <v>6539</v>
      </c>
    </row>
    <row r="2413" spans="1:4" s="20" customFormat="1" ht="16.350000000000001" customHeight="1" x14ac:dyDescent="0.2">
      <c r="A2413" s="17" t="s">
        <v>37193</v>
      </c>
      <c r="B2413" s="17" t="s">
        <v>37194</v>
      </c>
      <c r="C2413" s="18" t="s">
        <v>37195</v>
      </c>
      <c r="D2413" s="19">
        <v>5092</v>
      </c>
    </row>
    <row r="2414" spans="1:4" s="20" customFormat="1" ht="16.350000000000001" customHeight="1" x14ac:dyDescent="0.2">
      <c r="A2414" s="17" t="s">
        <v>37196</v>
      </c>
      <c r="B2414" s="17" t="s">
        <v>37197</v>
      </c>
      <c r="C2414" s="18" t="s">
        <v>37198</v>
      </c>
      <c r="D2414" s="19">
        <v>5563</v>
      </c>
    </row>
    <row r="2415" spans="1:4" s="20" customFormat="1" ht="16.350000000000001" customHeight="1" x14ac:dyDescent="0.2">
      <c r="A2415" s="17" t="s">
        <v>37199</v>
      </c>
      <c r="B2415" s="17" t="s">
        <v>37200</v>
      </c>
      <c r="C2415" s="18" t="s">
        <v>37201</v>
      </c>
      <c r="D2415" s="19">
        <v>6874</v>
      </c>
    </row>
    <row r="2416" spans="1:4" s="20" customFormat="1" ht="16.350000000000001" customHeight="1" x14ac:dyDescent="0.2">
      <c r="A2416" s="17" t="s">
        <v>37202</v>
      </c>
      <c r="B2416" s="17" t="s">
        <v>37203</v>
      </c>
      <c r="C2416" s="18" t="s">
        <v>37204</v>
      </c>
      <c r="D2416" s="19">
        <v>7336</v>
      </c>
    </row>
    <row r="2417" spans="1:4" s="20" customFormat="1" ht="16.350000000000001" customHeight="1" x14ac:dyDescent="0.2">
      <c r="A2417" s="17" t="s">
        <v>37205</v>
      </c>
      <c r="B2417" s="17" t="s">
        <v>37206</v>
      </c>
      <c r="C2417" s="18" t="s">
        <v>37207</v>
      </c>
      <c r="D2417" s="19">
        <v>5594</v>
      </c>
    </row>
    <row r="2418" spans="1:4" s="20" customFormat="1" ht="16.350000000000001" customHeight="1" x14ac:dyDescent="0.2">
      <c r="A2418" s="17" t="s">
        <v>37208</v>
      </c>
      <c r="B2418" s="17" t="s">
        <v>37209</v>
      </c>
      <c r="C2418" s="18" t="s">
        <v>37210</v>
      </c>
      <c r="D2418" s="19">
        <v>6109</v>
      </c>
    </row>
    <row r="2419" spans="1:4" s="20" customFormat="1" ht="16.350000000000001" customHeight="1" x14ac:dyDescent="0.2">
      <c r="A2419" s="17" t="s">
        <v>37211</v>
      </c>
      <c r="B2419" s="17" t="s">
        <v>37212</v>
      </c>
      <c r="C2419" s="18" t="s">
        <v>37213</v>
      </c>
      <c r="D2419" s="19">
        <v>8365</v>
      </c>
    </row>
    <row r="2420" spans="1:4" s="20" customFormat="1" ht="16.350000000000001" customHeight="1" x14ac:dyDescent="0.2">
      <c r="A2420" s="17" t="s">
        <v>37214</v>
      </c>
      <c r="B2420" s="17" t="s">
        <v>37215</v>
      </c>
      <c r="C2420" s="18" t="s">
        <v>37216</v>
      </c>
      <c r="D2420" s="19">
        <v>7854</v>
      </c>
    </row>
    <row r="2421" spans="1:4" s="20" customFormat="1" ht="16.350000000000001" customHeight="1" x14ac:dyDescent="0.2">
      <c r="A2421" s="17" t="s">
        <v>37217</v>
      </c>
      <c r="B2421" s="17" t="s">
        <v>37218</v>
      </c>
      <c r="C2421" s="18" t="s">
        <v>37219</v>
      </c>
      <c r="D2421" s="19">
        <v>6153</v>
      </c>
    </row>
    <row r="2422" spans="1:4" s="20" customFormat="1" ht="16.350000000000001" customHeight="1" x14ac:dyDescent="0.2">
      <c r="A2422" s="17" t="s">
        <v>37220</v>
      </c>
      <c r="B2422" s="17" t="s">
        <v>37221</v>
      </c>
      <c r="C2422" s="18" t="s">
        <v>37222</v>
      </c>
      <c r="D2422" s="19">
        <v>6720</v>
      </c>
    </row>
    <row r="2423" spans="1:4" s="20" customFormat="1" ht="16.350000000000001" customHeight="1" x14ac:dyDescent="0.2">
      <c r="A2423" s="17" t="s">
        <v>37223</v>
      </c>
      <c r="B2423" s="17" t="s">
        <v>37224</v>
      </c>
      <c r="C2423" s="18" t="s">
        <v>37225</v>
      </c>
      <c r="D2423" s="19">
        <v>8639</v>
      </c>
    </row>
    <row r="2424" spans="1:4" s="20" customFormat="1" ht="16.350000000000001" customHeight="1" x14ac:dyDescent="0.2">
      <c r="A2424" s="17" t="s">
        <v>37226</v>
      </c>
      <c r="B2424" s="17" t="s">
        <v>37227</v>
      </c>
      <c r="C2424" s="18" t="s">
        <v>37228</v>
      </c>
      <c r="D2424" s="19">
        <v>9200</v>
      </c>
    </row>
    <row r="2425" spans="1:4" s="20" customFormat="1" ht="16.350000000000001" customHeight="1" x14ac:dyDescent="0.2">
      <c r="A2425" s="17" t="s">
        <v>37229</v>
      </c>
      <c r="B2425" s="17" t="s">
        <v>37230</v>
      </c>
      <c r="C2425" s="18" t="s">
        <v>37231</v>
      </c>
      <c r="D2425" s="19">
        <v>13084</v>
      </c>
    </row>
    <row r="2426" spans="1:4" s="20" customFormat="1" ht="16.350000000000001" customHeight="1" x14ac:dyDescent="0.2">
      <c r="A2426" s="17" t="s">
        <v>37232</v>
      </c>
      <c r="B2426" s="17" t="s">
        <v>37233</v>
      </c>
      <c r="C2426" s="18" t="s">
        <v>37234</v>
      </c>
      <c r="D2426" s="19">
        <v>4976</v>
      </c>
    </row>
    <row r="2427" spans="1:4" s="20" customFormat="1" ht="16.350000000000001" customHeight="1" x14ac:dyDescent="0.2">
      <c r="A2427" s="17" t="s">
        <v>37235</v>
      </c>
      <c r="B2427" s="17" t="s">
        <v>37236</v>
      </c>
      <c r="C2427" s="18" t="s">
        <v>37237</v>
      </c>
      <c r="D2427" s="19">
        <v>5520</v>
      </c>
    </row>
    <row r="2428" spans="1:4" s="20" customFormat="1" ht="16.350000000000001" customHeight="1" x14ac:dyDescent="0.2">
      <c r="A2428" s="17" t="s">
        <v>37238</v>
      </c>
      <c r="B2428" s="17" t="s">
        <v>37239</v>
      </c>
      <c r="C2428" s="18" t="s">
        <v>37240</v>
      </c>
      <c r="D2428" s="19">
        <v>5520</v>
      </c>
    </row>
    <row r="2429" spans="1:4" s="20" customFormat="1" ht="16.350000000000001" customHeight="1" x14ac:dyDescent="0.2">
      <c r="A2429" s="17" t="s">
        <v>37241</v>
      </c>
      <c r="B2429" s="17" t="s">
        <v>37242</v>
      </c>
      <c r="C2429" s="18" t="s">
        <v>37243</v>
      </c>
      <c r="D2429" s="19">
        <v>6058</v>
      </c>
    </row>
    <row r="2430" spans="1:4" s="20" customFormat="1" ht="16.350000000000001" customHeight="1" x14ac:dyDescent="0.2">
      <c r="A2430" s="17" t="s">
        <v>37244</v>
      </c>
      <c r="B2430" s="17" t="s">
        <v>37245</v>
      </c>
      <c r="C2430" s="18" t="s">
        <v>37246</v>
      </c>
      <c r="D2430" s="19">
        <v>6446</v>
      </c>
    </row>
    <row r="2431" spans="1:4" s="20" customFormat="1" ht="16.350000000000001" customHeight="1" x14ac:dyDescent="0.2">
      <c r="A2431" s="17" t="s">
        <v>37247</v>
      </c>
      <c r="B2431" s="17" t="s">
        <v>37248</v>
      </c>
      <c r="C2431" s="18" t="s">
        <v>37249</v>
      </c>
      <c r="D2431" s="19">
        <v>7187</v>
      </c>
    </row>
    <row r="2432" spans="1:4" s="20" customFormat="1" ht="16.350000000000001" customHeight="1" x14ac:dyDescent="0.2">
      <c r="A2432" s="17" t="s">
        <v>37250</v>
      </c>
      <c r="B2432" s="17" t="s">
        <v>37251</v>
      </c>
      <c r="C2432" s="18" t="s">
        <v>37252</v>
      </c>
      <c r="D2432" s="19">
        <v>7906</v>
      </c>
    </row>
    <row r="2433" spans="1:4" s="20" customFormat="1" ht="16.350000000000001" customHeight="1" x14ac:dyDescent="0.2">
      <c r="A2433" s="17" t="s">
        <v>37253</v>
      </c>
      <c r="B2433" s="17" t="s">
        <v>37254</v>
      </c>
      <c r="C2433" s="18" t="s">
        <v>37255</v>
      </c>
      <c r="D2433" s="19">
        <v>4976</v>
      </c>
    </row>
    <row r="2434" spans="1:4" s="20" customFormat="1" ht="16.350000000000001" customHeight="1" x14ac:dyDescent="0.2">
      <c r="A2434" s="17" t="s">
        <v>37256</v>
      </c>
      <c r="B2434" s="17" t="s">
        <v>37257</v>
      </c>
      <c r="C2434" s="18" t="s">
        <v>37258</v>
      </c>
      <c r="D2434" s="19">
        <v>5520</v>
      </c>
    </row>
    <row r="2435" spans="1:4" s="20" customFormat="1" ht="16.350000000000001" customHeight="1" x14ac:dyDescent="0.2">
      <c r="A2435" s="17" t="s">
        <v>37259</v>
      </c>
      <c r="B2435" s="17" t="s">
        <v>37260</v>
      </c>
      <c r="C2435" s="18" t="s">
        <v>37261</v>
      </c>
      <c r="D2435" s="19">
        <v>6058</v>
      </c>
    </row>
    <row r="2436" spans="1:4" s="20" customFormat="1" ht="16.350000000000001" customHeight="1" x14ac:dyDescent="0.2">
      <c r="A2436" s="17" t="s">
        <v>37262</v>
      </c>
      <c r="B2436" s="17" t="s">
        <v>37263</v>
      </c>
      <c r="C2436" s="18" t="s">
        <v>37264</v>
      </c>
      <c r="D2436" s="19">
        <v>6446</v>
      </c>
    </row>
    <row r="2437" spans="1:4" s="20" customFormat="1" ht="16.350000000000001" customHeight="1" x14ac:dyDescent="0.2">
      <c r="A2437" s="17" t="s">
        <v>37265</v>
      </c>
      <c r="B2437" s="17" t="s">
        <v>37266</v>
      </c>
      <c r="C2437" s="18" t="s">
        <v>37267</v>
      </c>
      <c r="D2437" s="19">
        <v>7187</v>
      </c>
    </row>
    <row r="2438" spans="1:4" s="20" customFormat="1" ht="16.350000000000001" customHeight="1" x14ac:dyDescent="0.2">
      <c r="A2438" s="17" t="s">
        <v>37268</v>
      </c>
      <c r="B2438" s="17" t="s">
        <v>37269</v>
      </c>
      <c r="C2438" s="18" t="s">
        <v>37270</v>
      </c>
      <c r="D2438" s="19">
        <v>7906</v>
      </c>
    </row>
    <row r="2439" spans="1:4" s="20" customFormat="1" ht="16.350000000000001" customHeight="1" x14ac:dyDescent="0.2">
      <c r="A2439" s="17" t="s">
        <v>37271</v>
      </c>
      <c r="B2439" s="17" t="s">
        <v>37272</v>
      </c>
      <c r="C2439" s="18" t="s">
        <v>37273</v>
      </c>
      <c r="D2439" s="19">
        <v>1295</v>
      </c>
    </row>
    <row r="2440" spans="1:4" s="20" customFormat="1" ht="16.350000000000001" customHeight="1" x14ac:dyDescent="0.2">
      <c r="A2440" s="17" t="s">
        <v>37274</v>
      </c>
      <c r="B2440" s="17" t="s">
        <v>37275</v>
      </c>
      <c r="C2440" s="18" t="s">
        <v>37276</v>
      </c>
      <c r="D2440" s="19">
        <v>940</v>
      </c>
    </row>
    <row r="2441" spans="1:4" s="20" customFormat="1" ht="16.350000000000001" customHeight="1" x14ac:dyDescent="0.2">
      <c r="A2441" s="17" t="s">
        <v>37277</v>
      </c>
      <c r="B2441" s="17" t="s">
        <v>37278</v>
      </c>
      <c r="C2441" s="18" t="s">
        <v>37279</v>
      </c>
      <c r="D2441" s="19">
        <v>1545</v>
      </c>
    </row>
    <row r="2442" spans="1:4" s="20" customFormat="1" ht="16.350000000000001" customHeight="1" x14ac:dyDescent="0.2">
      <c r="A2442" s="17" t="s">
        <v>37280</v>
      </c>
      <c r="B2442" s="17" t="s">
        <v>37281</v>
      </c>
      <c r="C2442" s="18" t="s">
        <v>37282</v>
      </c>
      <c r="D2442" s="19">
        <v>1054</v>
      </c>
    </row>
    <row r="2443" spans="1:4" s="20" customFormat="1" ht="16.350000000000001" customHeight="1" x14ac:dyDescent="0.2">
      <c r="A2443" s="17" t="s">
        <v>37283</v>
      </c>
      <c r="B2443" s="17" t="s">
        <v>37284</v>
      </c>
      <c r="C2443" s="18" t="s">
        <v>37285</v>
      </c>
      <c r="D2443" s="19">
        <v>1288</v>
      </c>
    </row>
    <row r="2444" spans="1:4" s="20" customFormat="1" ht="16.350000000000001" customHeight="1" x14ac:dyDescent="0.2">
      <c r="A2444" s="17" t="s">
        <v>37286</v>
      </c>
      <c r="B2444" s="17" t="s">
        <v>37287</v>
      </c>
      <c r="C2444" s="18" t="s">
        <v>37288</v>
      </c>
      <c r="D2444" s="19">
        <v>2417</v>
      </c>
    </row>
    <row r="2445" spans="1:4" s="20" customFormat="1" ht="16.350000000000001" customHeight="1" x14ac:dyDescent="0.2">
      <c r="A2445" s="17" t="s">
        <v>37289</v>
      </c>
      <c r="B2445" s="17" t="s">
        <v>37290</v>
      </c>
      <c r="C2445" s="18" t="s">
        <v>37291</v>
      </c>
      <c r="D2445" s="19">
        <v>2069</v>
      </c>
    </row>
    <row r="2446" spans="1:4" s="20" customFormat="1" ht="16.350000000000001" customHeight="1" x14ac:dyDescent="0.2">
      <c r="A2446" s="17" t="s">
        <v>37292</v>
      </c>
      <c r="B2446" s="17" t="s">
        <v>37293</v>
      </c>
      <c r="C2446" s="18" t="s">
        <v>37294</v>
      </c>
      <c r="D2446" s="19">
        <v>1295</v>
      </c>
    </row>
    <row r="2447" spans="1:4" s="20" customFormat="1" ht="16.350000000000001" customHeight="1" x14ac:dyDescent="0.2">
      <c r="A2447" s="17" t="s">
        <v>37295</v>
      </c>
      <c r="B2447" s="17" t="s">
        <v>37296</v>
      </c>
      <c r="C2447" s="18" t="s">
        <v>37297</v>
      </c>
      <c r="D2447" s="19">
        <v>2017</v>
      </c>
    </row>
    <row r="2448" spans="1:4" s="20" customFormat="1" ht="16.350000000000001" customHeight="1" x14ac:dyDescent="0.2">
      <c r="A2448" s="17" t="s">
        <v>37298</v>
      </c>
      <c r="B2448" s="17" t="s">
        <v>37299</v>
      </c>
      <c r="C2448" s="18" t="s">
        <v>37300</v>
      </c>
      <c r="D2448" s="19">
        <v>2878</v>
      </c>
    </row>
    <row r="2449" spans="1:4" s="20" customFormat="1" ht="16.350000000000001" customHeight="1" x14ac:dyDescent="0.2">
      <c r="A2449" s="17" t="s">
        <v>37301</v>
      </c>
      <c r="B2449" s="17" t="s">
        <v>37302</v>
      </c>
      <c r="C2449" s="18" t="s">
        <v>37303</v>
      </c>
      <c r="D2449" s="19">
        <v>3204</v>
      </c>
    </row>
    <row r="2450" spans="1:4" s="20" customFormat="1" ht="16.350000000000001" customHeight="1" x14ac:dyDescent="0.2">
      <c r="A2450" s="17" t="s">
        <v>37304</v>
      </c>
      <c r="B2450" s="17" t="s">
        <v>37305</v>
      </c>
      <c r="C2450" s="18" t="s">
        <v>37306</v>
      </c>
      <c r="D2450" s="19">
        <v>3754</v>
      </c>
    </row>
    <row r="2451" spans="1:4" s="20" customFormat="1" ht="16.350000000000001" customHeight="1" x14ac:dyDescent="0.2">
      <c r="A2451" s="17" t="s">
        <v>37307</v>
      </c>
      <c r="B2451" s="17" t="s">
        <v>37308</v>
      </c>
      <c r="C2451" s="18" t="s">
        <v>37309</v>
      </c>
      <c r="D2451" s="19">
        <v>3830</v>
      </c>
    </row>
    <row r="2452" spans="1:4" s="20" customFormat="1" ht="16.350000000000001" customHeight="1" x14ac:dyDescent="0.2">
      <c r="A2452" s="17" t="s">
        <v>37310</v>
      </c>
      <c r="B2452" s="17" t="s">
        <v>37311</v>
      </c>
      <c r="C2452" s="18" t="s">
        <v>37312</v>
      </c>
      <c r="D2452" s="19">
        <v>4863</v>
      </c>
    </row>
    <row r="2453" spans="1:4" s="20" customFormat="1" ht="16.350000000000001" customHeight="1" x14ac:dyDescent="0.2">
      <c r="A2453" s="17" t="s">
        <v>37313</v>
      </c>
      <c r="B2453" s="17" t="s">
        <v>37314</v>
      </c>
      <c r="C2453" s="18" t="s">
        <v>37315</v>
      </c>
      <c r="D2453" s="19">
        <v>3302</v>
      </c>
    </row>
    <row r="2454" spans="1:4" s="20" customFormat="1" ht="16.350000000000001" customHeight="1" x14ac:dyDescent="0.2">
      <c r="A2454" s="17" t="s">
        <v>37316</v>
      </c>
      <c r="B2454" s="17" t="s">
        <v>37317</v>
      </c>
      <c r="C2454" s="18" t="s">
        <v>37318</v>
      </c>
      <c r="D2454" s="19">
        <v>3467</v>
      </c>
    </row>
    <row r="2455" spans="1:4" s="20" customFormat="1" ht="16.350000000000001" customHeight="1" x14ac:dyDescent="0.2">
      <c r="A2455" s="17" t="s">
        <v>37319</v>
      </c>
      <c r="B2455" s="17" t="s">
        <v>37320</v>
      </c>
      <c r="C2455" s="18" t="s">
        <v>37321</v>
      </c>
      <c r="D2455" s="19">
        <v>3538</v>
      </c>
    </row>
    <row r="2456" spans="1:4" s="20" customFormat="1" ht="16.350000000000001" customHeight="1" x14ac:dyDescent="0.2">
      <c r="A2456" s="17" t="s">
        <v>37322</v>
      </c>
      <c r="B2456" s="17" t="s">
        <v>37323</v>
      </c>
      <c r="C2456" s="18" t="s">
        <v>37324</v>
      </c>
      <c r="D2456" s="19">
        <v>3904</v>
      </c>
    </row>
    <row r="2457" spans="1:4" s="20" customFormat="1" ht="16.350000000000001" customHeight="1" x14ac:dyDescent="0.2">
      <c r="A2457" s="17" t="s">
        <v>37325</v>
      </c>
      <c r="B2457" s="17" t="s">
        <v>37326</v>
      </c>
      <c r="C2457" s="18" t="s">
        <v>37327</v>
      </c>
      <c r="D2457" s="19">
        <v>4618</v>
      </c>
    </row>
    <row r="2458" spans="1:4" s="20" customFormat="1" ht="16.350000000000001" customHeight="1" x14ac:dyDescent="0.2">
      <c r="A2458" s="17" t="s">
        <v>37328</v>
      </c>
      <c r="B2458" s="17" t="s">
        <v>37329</v>
      </c>
      <c r="C2458" s="18" t="s">
        <v>37330</v>
      </c>
      <c r="D2458" s="19">
        <v>4713</v>
      </c>
    </row>
    <row r="2459" spans="1:4" s="20" customFormat="1" ht="16.350000000000001" customHeight="1" x14ac:dyDescent="0.2">
      <c r="A2459" s="17" t="s">
        <v>37331</v>
      </c>
      <c r="B2459" s="17" t="s">
        <v>37332</v>
      </c>
      <c r="C2459" s="18" t="s">
        <v>37333</v>
      </c>
      <c r="D2459" s="19">
        <v>5095</v>
      </c>
    </row>
    <row r="2460" spans="1:4" s="20" customFormat="1" ht="16.350000000000001" customHeight="1" x14ac:dyDescent="0.2">
      <c r="A2460" s="17" t="s">
        <v>37334</v>
      </c>
      <c r="B2460" s="17" t="s">
        <v>37335</v>
      </c>
      <c r="C2460" s="18" t="s">
        <v>37336</v>
      </c>
      <c r="D2460" s="19">
        <v>4033</v>
      </c>
    </row>
    <row r="2461" spans="1:4" s="20" customFormat="1" ht="16.350000000000001" customHeight="1" x14ac:dyDescent="0.2">
      <c r="A2461" s="17" t="s">
        <v>37337</v>
      </c>
      <c r="B2461" s="17" t="s">
        <v>37338</v>
      </c>
      <c r="C2461" s="18" t="s">
        <v>37339</v>
      </c>
      <c r="D2461" s="19">
        <v>5708</v>
      </c>
    </row>
    <row r="2462" spans="1:4" s="20" customFormat="1" ht="16.350000000000001" customHeight="1" x14ac:dyDescent="0.2">
      <c r="A2462" s="17" t="s">
        <v>37340</v>
      </c>
      <c r="B2462" s="17" t="s">
        <v>37341</v>
      </c>
      <c r="C2462" s="18" t="s">
        <v>37342</v>
      </c>
      <c r="D2462" s="19">
        <v>4278</v>
      </c>
    </row>
    <row r="2463" spans="1:4" s="20" customFormat="1" ht="16.350000000000001" customHeight="1" x14ac:dyDescent="0.2">
      <c r="A2463" s="17" t="s">
        <v>37343</v>
      </c>
      <c r="B2463" s="17" t="s">
        <v>37344</v>
      </c>
      <c r="C2463" s="18" t="s">
        <v>37345</v>
      </c>
      <c r="D2463" s="19">
        <v>4402</v>
      </c>
    </row>
    <row r="2464" spans="1:4" s="20" customFormat="1" ht="16.350000000000001" customHeight="1" x14ac:dyDescent="0.2">
      <c r="A2464" s="17" t="s">
        <v>37346</v>
      </c>
      <c r="B2464" s="17" t="s">
        <v>37347</v>
      </c>
      <c r="C2464" s="18" t="s">
        <v>37348</v>
      </c>
      <c r="D2464" s="19">
        <v>4492</v>
      </c>
    </row>
    <row r="2465" spans="1:4" s="20" customFormat="1" ht="16.350000000000001" customHeight="1" x14ac:dyDescent="0.2">
      <c r="A2465" s="17" t="s">
        <v>37349</v>
      </c>
      <c r="B2465" s="17" t="s">
        <v>37350</v>
      </c>
      <c r="C2465" s="18" t="s">
        <v>37351</v>
      </c>
      <c r="D2465" s="19">
        <v>5989</v>
      </c>
    </row>
    <row r="2466" spans="1:4" s="20" customFormat="1" ht="16.350000000000001" customHeight="1" x14ac:dyDescent="0.2">
      <c r="A2466" s="17" t="s">
        <v>37352</v>
      </c>
      <c r="B2466" s="17" t="s">
        <v>37353</v>
      </c>
      <c r="C2466" s="18" t="s">
        <v>37354</v>
      </c>
      <c r="D2466" s="19">
        <v>6995</v>
      </c>
    </row>
    <row r="2467" spans="1:4" s="20" customFormat="1" ht="16.350000000000001" customHeight="1" x14ac:dyDescent="0.2">
      <c r="A2467" s="17" t="s">
        <v>37355</v>
      </c>
      <c r="B2467" s="17" t="s">
        <v>37356</v>
      </c>
      <c r="C2467" s="18" t="s">
        <v>37357</v>
      </c>
      <c r="D2467" s="19">
        <v>4991</v>
      </c>
    </row>
    <row r="2468" spans="1:4" s="20" customFormat="1" ht="16.350000000000001" customHeight="1" x14ac:dyDescent="0.2">
      <c r="A2468" s="17" t="s">
        <v>37358</v>
      </c>
      <c r="B2468" s="17" t="s">
        <v>37359</v>
      </c>
      <c r="C2468" s="18" t="s">
        <v>37360</v>
      </c>
      <c r="D2468" s="19">
        <v>5092</v>
      </c>
    </row>
    <row r="2469" spans="1:4" s="20" customFormat="1" ht="16.350000000000001" customHeight="1" x14ac:dyDescent="0.2">
      <c r="A2469" s="17" t="s">
        <v>37361</v>
      </c>
      <c r="B2469" s="17" t="s">
        <v>37362</v>
      </c>
      <c r="C2469" s="18" t="s">
        <v>37363</v>
      </c>
      <c r="D2469" s="19">
        <v>5563</v>
      </c>
    </row>
    <row r="2470" spans="1:4" s="20" customFormat="1" ht="16.350000000000001" customHeight="1" x14ac:dyDescent="0.2">
      <c r="A2470" s="17" t="s">
        <v>37364</v>
      </c>
      <c r="B2470" s="17" t="s">
        <v>37365</v>
      </c>
      <c r="C2470" s="18" t="s">
        <v>37366</v>
      </c>
      <c r="D2470" s="19">
        <v>6046</v>
      </c>
    </row>
    <row r="2471" spans="1:4" s="20" customFormat="1" ht="16.350000000000001" customHeight="1" x14ac:dyDescent="0.2">
      <c r="A2471" s="17" t="s">
        <v>37367</v>
      </c>
      <c r="B2471" s="17" t="s">
        <v>37368</v>
      </c>
      <c r="C2471" s="18" t="s">
        <v>37369</v>
      </c>
      <c r="D2471" s="19">
        <v>6521</v>
      </c>
    </row>
    <row r="2472" spans="1:4" s="20" customFormat="1" ht="16.350000000000001" customHeight="1" x14ac:dyDescent="0.2">
      <c r="A2472" s="17" t="s">
        <v>37370</v>
      </c>
      <c r="B2472" s="17" t="s">
        <v>37371</v>
      </c>
      <c r="C2472" s="18" t="s">
        <v>37372</v>
      </c>
      <c r="D2472" s="19">
        <v>6736</v>
      </c>
    </row>
    <row r="2473" spans="1:4" s="20" customFormat="1" ht="16.350000000000001" customHeight="1" x14ac:dyDescent="0.2">
      <c r="A2473" s="17" t="s">
        <v>37373</v>
      </c>
      <c r="B2473" s="17" t="s">
        <v>37374</v>
      </c>
      <c r="C2473" s="18" t="s">
        <v>37375</v>
      </c>
      <c r="D2473" s="19">
        <v>5483</v>
      </c>
    </row>
    <row r="2474" spans="1:4" s="20" customFormat="1" ht="16.350000000000001" customHeight="1" x14ac:dyDescent="0.2">
      <c r="A2474" s="17" t="s">
        <v>37376</v>
      </c>
      <c r="B2474" s="17" t="s">
        <v>37377</v>
      </c>
      <c r="C2474" s="18" t="s">
        <v>37378</v>
      </c>
      <c r="D2474" s="19">
        <v>5594</v>
      </c>
    </row>
    <row r="2475" spans="1:4" s="20" customFormat="1" ht="16.350000000000001" customHeight="1" x14ac:dyDescent="0.2">
      <c r="A2475" s="17" t="s">
        <v>37379</v>
      </c>
      <c r="B2475" s="17" t="s">
        <v>37380</v>
      </c>
      <c r="C2475" s="18" t="s">
        <v>37381</v>
      </c>
      <c r="D2475" s="19">
        <v>8897</v>
      </c>
    </row>
    <row r="2476" spans="1:4" s="20" customFormat="1" ht="16.350000000000001" customHeight="1" x14ac:dyDescent="0.2">
      <c r="A2476" s="17" t="s">
        <v>37382</v>
      </c>
      <c r="B2476" s="17" t="s">
        <v>37383</v>
      </c>
      <c r="C2476" s="18" t="s">
        <v>37384</v>
      </c>
      <c r="D2476" s="19">
        <v>6031</v>
      </c>
    </row>
    <row r="2477" spans="1:4" s="20" customFormat="1" ht="16.350000000000001" customHeight="1" x14ac:dyDescent="0.2">
      <c r="A2477" s="17" t="s">
        <v>37385</v>
      </c>
      <c r="B2477" s="17" t="s">
        <v>37386</v>
      </c>
      <c r="C2477" s="18" t="s">
        <v>37387</v>
      </c>
      <c r="D2477" s="19">
        <v>6153</v>
      </c>
    </row>
    <row r="2478" spans="1:4" s="20" customFormat="1" ht="16.350000000000001" customHeight="1" x14ac:dyDescent="0.2">
      <c r="A2478" s="17" t="s">
        <v>37388</v>
      </c>
      <c r="B2478" s="17" t="s">
        <v>37389</v>
      </c>
      <c r="C2478" s="18" t="s">
        <v>37390</v>
      </c>
      <c r="D2478" s="19">
        <v>6400</v>
      </c>
    </row>
    <row r="2479" spans="1:4" s="20" customFormat="1" ht="16.350000000000001" customHeight="1" x14ac:dyDescent="0.2">
      <c r="A2479" s="17" t="s">
        <v>37391</v>
      </c>
      <c r="B2479" s="17" t="s">
        <v>37392</v>
      </c>
      <c r="C2479" s="18" t="s">
        <v>37393</v>
      </c>
      <c r="D2479" s="19">
        <v>8466</v>
      </c>
    </row>
    <row r="2480" spans="1:4" s="20" customFormat="1" ht="16.350000000000001" customHeight="1" x14ac:dyDescent="0.2">
      <c r="A2480" s="17" t="s">
        <v>37394</v>
      </c>
      <c r="B2480" s="17" t="s">
        <v>37395</v>
      </c>
      <c r="C2480" s="18" t="s">
        <v>37396</v>
      </c>
      <c r="D2480" s="19">
        <v>8639</v>
      </c>
    </row>
    <row r="2481" spans="1:4" s="20" customFormat="1" ht="16.350000000000001" customHeight="1" x14ac:dyDescent="0.2">
      <c r="A2481" s="17" t="s">
        <v>37397</v>
      </c>
      <c r="B2481" s="17" t="s">
        <v>37398</v>
      </c>
      <c r="C2481" s="18" t="s">
        <v>37399</v>
      </c>
      <c r="D2481" s="19">
        <v>195</v>
      </c>
    </row>
    <row r="2482" spans="1:4" s="20" customFormat="1" ht="16.350000000000001" customHeight="1" x14ac:dyDescent="0.2">
      <c r="A2482" s="17" t="s">
        <v>37400</v>
      </c>
      <c r="B2482" s="17" t="s">
        <v>37401</v>
      </c>
      <c r="C2482" s="18" t="s">
        <v>37402</v>
      </c>
      <c r="D2482" s="19">
        <v>8228</v>
      </c>
    </row>
    <row r="2483" spans="1:4" s="20" customFormat="1" ht="16.350000000000001" customHeight="1" x14ac:dyDescent="0.2">
      <c r="A2483" s="17" t="s">
        <v>37403</v>
      </c>
      <c r="B2483" s="17" t="s">
        <v>37404</v>
      </c>
      <c r="C2483" s="18" t="s">
        <v>37405</v>
      </c>
      <c r="D2483" s="19">
        <v>9363</v>
      </c>
    </row>
    <row r="2484" spans="1:4" s="20" customFormat="1" ht="16.350000000000001" customHeight="1" x14ac:dyDescent="0.2">
      <c r="A2484" s="17" t="s">
        <v>37406</v>
      </c>
      <c r="B2484" s="17" t="s">
        <v>37407</v>
      </c>
      <c r="C2484" s="18" t="s">
        <v>37408</v>
      </c>
      <c r="D2484" s="19">
        <v>7204</v>
      </c>
    </row>
    <row r="2485" spans="1:4" s="20" customFormat="1" ht="16.350000000000001" customHeight="1" x14ac:dyDescent="0.2">
      <c r="A2485" s="17" t="s">
        <v>37409</v>
      </c>
      <c r="B2485" s="17" t="s">
        <v>37410</v>
      </c>
      <c r="C2485" s="18" t="s">
        <v>37411</v>
      </c>
      <c r="D2485" s="19">
        <v>16982</v>
      </c>
    </row>
    <row r="2486" spans="1:4" s="20" customFormat="1" ht="16.350000000000001" customHeight="1" x14ac:dyDescent="0.2">
      <c r="A2486" s="17" t="s">
        <v>37412</v>
      </c>
      <c r="B2486" s="17" t="s">
        <v>37413</v>
      </c>
      <c r="C2486" s="18" t="s">
        <v>37414</v>
      </c>
      <c r="D2486" s="19">
        <v>16982</v>
      </c>
    </row>
    <row r="2487" spans="1:4" s="20" customFormat="1" ht="16.350000000000001" customHeight="1" x14ac:dyDescent="0.2">
      <c r="A2487" s="17" t="s">
        <v>37415</v>
      </c>
      <c r="B2487" s="17" t="s">
        <v>37416</v>
      </c>
      <c r="C2487" s="18" t="s">
        <v>37417</v>
      </c>
      <c r="D2487" s="19">
        <v>550</v>
      </c>
    </row>
    <row r="2488" spans="1:4" s="20" customFormat="1" ht="16.350000000000001" customHeight="1" x14ac:dyDescent="0.2">
      <c r="A2488" s="17" t="s">
        <v>37418</v>
      </c>
      <c r="B2488" s="17" t="s">
        <v>37419</v>
      </c>
      <c r="C2488" s="18" t="s">
        <v>37420</v>
      </c>
      <c r="D2488" s="19">
        <v>464</v>
      </c>
    </row>
    <row r="2489" spans="1:4" s="20" customFormat="1" ht="16.350000000000001" customHeight="1" x14ac:dyDescent="0.2">
      <c r="A2489" s="17" t="s">
        <v>37421</v>
      </c>
      <c r="B2489" s="17" t="s">
        <v>37422</v>
      </c>
      <c r="C2489" s="18" t="s">
        <v>37423</v>
      </c>
      <c r="D2489" s="19">
        <v>960</v>
      </c>
    </row>
    <row r="2490" spans="1:4" s="20" customFormat="1" ht="16.350000000000001" customHeight="1" x14ac:dyDescent="0.2">
      <c r="A2490" s="17" t="s">
        <v>37424</v>
      </c>
      <c r="B2490" s="17" t="s">
        <v>37425</v>
      </c>
      <c r="C2490" s="18" t="s">
        <v>37426</v>
      </c>
      <c r="D2490" s="19">
        <v>911</v>
      </c>
    </row>
    <row r="2491" spans="1:4" s="20" customFormat="1" ht="16.350000000000001" customHeight="1" x14ac:dyDescent="0.2">
      <c r="A2491" s="17" t="s">
        <v>37427</v>
      </c>
      <c r="B2491" s="17" t="s">
        <v>37428</v>
      </c>
      <c r="C2491" s="18" t="s">
        <v>37429</v>
      </c>
      <c r="D2491" s="19">
        <v>1152</v>
      </c>
    </row>
    <row r="2492" spans="1:4" s="20" customFormat="1" ht="16.350000000000001" customHeight="1" x14ac:dyDescent="0.2">
      <c r="A2492" s="17" t="s">
        <v>37430</v>
      </c>
      <c r="B2492" s="17" t="s">
        <v>37431</v>
      </c>
      <c r="C2492" s="18" t="s">
        <v>37432</v>
      </c>
      <c r="D2492" s="19">
        <v>1338</v>
      </c>
    </row>
    <row r="2493" spans="1:4" s="20" customFormat="1" ht="16.350000000000001" customHeight="1" x14ac:dyDescent="0.2">
      <c r="A2493" s="17" t="s">
        <v>37433</v>
      </c>
      <c r="B2493" s="17" t="s">
        <v>37434</v>
      </c>
      <c r="C2493" s="18" t="s">
        <v>37435</v>
      </c>
      <c r="D2493" s="19">
        <v>1834</v>
      </c>
    </row>
    <row r="2494" spans="1:4" s="20" customFormat="1" ht="16.350000000000001" customHeight="1" x14ac:dyDescent="0.2">
      <c r="A2494" s="17" t="s">
        <v>37436</v>
      </c>
      <c r="B2494" s="17" t="s">
        <v>37437</v>
      </c>
      <c r="C2494" s="18" t="s">
        <v>37438</v>
      </c>
      <c r="D2494" s="19">
        <v>2201</v>
      </c>
    </row>
    <row r="2495" spans="1:4" s="20" customFormat="1" ht="16.350000000000001" customHeight="1" x14ac:dyDescent="0.2">
      <c r="A2495" s="17" t="s">
        <v>37439</v>
      </c>
      <c r="B2495" s="17" t="s">
        <v>37440</v>
      </c>
      <c r="C2495" s="18" t="s">
        <v>37441</v>
      </c>
      <c r="D2495" s="19">
        <v>2385</v>
      </c>
    </row>
    <row r="2496" spans="1:4" s="20" customFormat="1" ht="16.350000000000001" customHeight="1" x14ac:dyDescent="0.2">
      <c r="A2496" s="17" t="s">
        <v>37442</v>
      </c>
      <c r="B2496" s="17" t="s">
        <v>37443</v>
      </c>
      <c r="C2496" s="18" t="s">
        <v>37444</v>
      </c>
      <c r="D2496" s="19">
        <v>2752</v>
      </c>
    </row>
    <row r="2497" spans="1:4" s="20" customFormat="1" ht="16.350000000000001" customHeight="1" x14ac:dyDescent="0.2">
      <c r="A2497" s="17" t="s">
        <v>37445</v>
      </c>
      <c r="B2497" s="17" t="s">
        <v>37446</v>
      </c>
      <c r="C2497" s="18" t="s">
        <v>37447</v>
      </c>
      <c r="D2497" s="19">
        <v>1215</v>
      </c>
    </row>
    <row r="2498" spans="1:4" s="20" customFormat="1" ht="16.350000000000001" customHeight="1" x14ac:dyDescent="0.2">
      <c r="A2498" s="17" t="s">
        <v>37448</v>
      </c>
      <c r="B2498" s="17" t="s">
        <v>37449</v>
      </c>
      <c r="C2498" s="18" t="s">
        <v>37450</v>
      </c>
      <c r="D2498" s="19">
        <v>1979</v>
      </c>
    </row>
    <row r="2499" spans="1:4" s="20" customFormat="1" ht="16.350000000000001" customHeight="1" x14ac:dyDescent="0.2">
      <c r="A2499" s="17" t="s">
        <v>37451</v>
      </c>
      <c r="B2499" s="17" t="s">
        <v>37452</v>
      </c>
      <c r="C2499" s="18" t="s">
        <v>37453</v>
      </c>
      <c r="D2499" s="19">
        <v>1615</v>
      </c>
    </row>
    <row r="2500" spans="1:4" s="20" customFormat="1" ht="16.350000000000001" customHeight="1" x14ac:dyDescent="0.2">
      <c r="A2500" s="17" t="s">
        <v>37454</v>
      </c>
      <c r="B2500" s="17" t="s">
        <v>37455</v>
      </c>
      <c r="C2500" s="18" t="s">
        <v>37456</v>
      </c>
      <c r="D2500" s="19">
        <v>1784</v>
      </c>
    </row>
    <row r="2501" spans="1:4" s="20" customFormat="1" ht="16.350000000000001" customHeight="1" x14ac:dyDescent="0.2">
      <c r="A2501" s="17" t="s">
        <v>37457</v>
      </c>
      <c r="B2501" s="17" t="s">
        <v>37458</v>
      </c>
      <c r="C2501" s="18" t="s">
        <v>37459</v>
      </c>
      <c r="D2501" s="19">
        <v>1909</v>
      </c>
    </row>
    <row r="2502" spans="1:4" s="20" customFormat="1" ht="16.350000000000001" customHeight="1" x14ac:dyDescent="0.2">
      <c r="A2502" s="17" t="s">
        <v>37460</v>
      </c>
      <c r="B2502" s="17" t="s">
        <v>37461</v>
      </c>
      <c r="C2502" s="18" t="s">
        <v>37462</v>
      </c>
      <c r="D2502" s="19">
        <v>2078</v>
      </c>
    </row>
    <row r="2503" spans="1:4" s="20" customFormat="1" ht="16.350000000000001" customHeight="1" x14ac:dyDescent="0.2">
      <c r="A2503" s="17" t="s">
        <v>37463</v>
      </c>
      <c r="B2503" s="17" t="s">
        <v>37464</v>
      </c>
      <c r="C2503" s="18" t="s">
        <v>37465</v>
      </c>
      <c r="D2503" s="19">
        <v>2286</v>
      </c>
    </row>
    <row r="2504" spans="1:4" s="20" customFormat="1" ht="16.350000000000001" customHeight="1" x14ac:dyDescent="0.2">
      <c r="A2504" s="17" t="s">
        <v>37466</v>
      </c>
      <c r="B2504" s="17" t="s">
        <v>37467</v>
      </c>
      <c r="C2504" s="18" t="s">
        <v>37468</v>
      </c>
      <c r="D2504" s="19">
        <v>2445</v>
      </c>
    </row>
    <row r="2505" spans="1:4" s="20" customFormat="1" ht="16.350000000000001" customHeight="1" x14ac:dyDescent="0.2">
      <c r="A2505" s="17" t="s">
        <v>37469</v>
      </c>
      <c r="B2505" s="17" t="s">
        <v>37470</v>
      </c>
      <c r="C2505" s="18" t="s">
        <v>37471</v>
      </c>
      <c r="D2505" s="19">
        <v>2690</v>
      </c>
    </row>
    <row r="2506" spans="1:4" s="20" customFormat="1" ht="16.350000000000001" customHeight="1" x14ac:dyDescent="0.2">
      <c r="A2506" s="17" t="s">
        <v>37472</v>
      </c>
      <c r="B2506" s="17" t="s">
        <v>37473</v>
      </c>
      <c r="C2506" s="18" t="s">
        <v>37474</v>
      </c>
      <c r="D2506" s="19">
        <v>2934</v>
      </c>
    </row>
    <row r="2507" spans="1:4" s="20" customFormat="1" ht="16.350000000000001" customHeight="1" x14ac:dyDescent="0.2">
      <c r="A2507" s="17" t="s">
        <v>37475</v>
      </c>
      <c r="B2507" s="17" t="s">
        <v>37476</v>
      </c>
      <c r="C2507" s="18" t="s">
        <v>37477</v>
      </c>
      <c r="D2507" s="19">
        <v>3179</v>
      </c>
    </row>
    <row r="2508" spans="1:4" s="20" customFormat="1" ht="16.350000000000001" customHeight="1" x14ac:dyDescent="0.2">
      <c r="A2508" s="17" t="s">
        <v>37478</v>
      </c>
      <c r="B2508" s="17" t="s">
        <v>37479</v>
      </c>
      <c r="C2508" s="18" t="s">
        <v>37480</v>
      </c>
      <c r="D2508" s="19">
        <v>3423</v>
      </c>
    </row>
    <row r="2509" spans="1:4" s="20" customFormat="1" ht="16.350000000000001" customHeight="1" x14ac:dyDescent="0.2">
      <c r="A2509" s="17" t="s">
        <v>37481</v>
      </c>
      <c r="B2509" s="17" t="s">
        <v>37482</v>
      </c>
      <c r="C2509" s="18" t="s">
        <v>37483</v>
      </c>
      <c r="D2509" s="19">
        <v>3669</v>
      </c>
    </row>
    <row r="2510" spans="1:4" s="20" customFormat="1" ht="16.350000000000001" customHeight="1" x14ac:dyDescent="0.2">
      <c r="A2510" s="17" t="s">
        <v>37484</v>
      </c>
      <c r="B2510" s="17" t="s">
        <v>37485</v>
      </c>
      <c r="C2510" s="18" t="s">
        <v>37486</v>
      </c>
      <c r="D2510" s="19">
        <v>1896</v>
      </c>
    </row>
    <row r="2511" spans="1:4" s="20" customFormat="1" ht="16.350000000000001" customHeight="1" x14ac:dyDescent="0.2">
      <c r="A2511" s="17" t="s">
        <v>37487</v>
      </c>
      <c r="B2511" s="17" t="s">
        <v>37488</v>
      </c>
      <c r="C2511" s="18" t="s">
        <v>37489</v>
      </c>
      <c r="D2511" s="19">
        <v>2394</v>
      </c>
    </row>
    <row r="2512" spans="1:4" s="20" customFormat="1" ht="16.350000000000001" customHeight="1" x14ac:dyDescent="0.2">
      <c r="A2512" s="17" t="s">
        <v>37490</v>
      </c>
      <c r="B2512" s="17" t="s">
        <v>37491</v>
      </c>
      <c r="C2512" s="18" t="s">
        <v>37492</v>
      </c>
      <c r="D2512" s="19">
        <v>2754</v>
      </c>
    </row>
    <row r="2513" spans="1:4" s="20" customFormat="1" ht="16.350000000000001" customHeight="1" x14ac:dyDescent="0.2">
      <c r="A2513" s="17" t="s">
        <v>37493</v>
      </c>
      <c r="B2513" s="17" t="s">
        <v>37494</v>
      </c>
      <c r="C2513" s="18" t="s">
        <v>37495</v>
      </c>
      <c r="D2513" s="19">
        <v>2966</v>
      </c>
    </row>
    <row r="2514" spans="1:4" s="20" customFormat="1" ht="16.350000000000001" customHeight="1" x14ac:dyDescent="0.2">
      <c r="A2514" s="17" t="s">
        <v>37496</v>
      </c>
      <c r="B2514" s="17" t="s">
        <v>37497</v>
      </c>
      <c r="C2514" s="18" t="s">
        <v>37498</v>
      </c>
      <c r="D2514" s="19">
        <v>3522</v>
      </c>
    </row>
    <row r="2515" spans="1:4" s="20" customFormat="1" ht="16.350000000000001" customHeight="1" x14ac:dyDescent="0.2">
      <c r="A2515" s="17" t="s">
        <v>37499</v>
      </c>
      <c r="B2515" s="17" t="s">
        <v>37500</v>
      </c>
      <c r="C2515" s="18" t="s">
        <v>37501</v>
      </c>
      <c r="D2515" s="19">
        <v>4115</v>
      </c>
    </row>
    <row r="2516" spans="1:4" s="20" customFormat="1" ht="16.350000000000001" customHeight="1" x14ac:dyDescent="0.2">
      <c r="A2516" s="17" t="s">
        <v>37502</v>
      </c>
      <c r="B2516" s="17" t="s">
        <v>37503</v>
      </c>
      <c r="C2516" s="18" t="s">
        <v>37504</v>
      </c>
      <c r="D2516" s="19">
        <v>4341</v>
      </c>
    </row>
    <row r="2517" spans="1:4" s="20" customFormat="1" ht="16.350000000000001" customHeight="1" x14ac:dyDescent="0.2">
      <c r="A2517" s="17" t="s">
        <v>37505</v>
      </c>
      <c r="B2517" s="17" t="s">
        <v>37506</v>
      </c>
      <c r="C2517" s="18" t="s">
        <v>37507</v>
      </c>
      <c r="D2517" s="19">
        <v>4774</v>
      </c>
    </row>
    <row r="2518" spans="1:4" s="20" customFormat="1" ht="16.350000000000001" customHeight="1" x14ac:dyDescent="0.2">
      <c r="A2518" s="17" t="s">
        <v>37508</v>
      </c>
      <c r="B2518" s="17" t="s">
        <v>37509</v>
      </c>
      <c r="C2518" s="18" t="s">
        <v>37510</v>
      </c>
      <c r="D2518" s="19">
        <v>5209</v>
      </c>
    </row>
    <row r="2519" spans="1:4" s="20" customFormat="1" ht="16.350000000000001" customHeight="1" x14ac:dyDescent="0.2">
      <c r="A2519" s="17" t="s">
        <v>37511</v>
      </c>
      <c r="B2519" s="17" t="s">
        <v>37512</v>
      </c>
      <c r="C2519" s="18" t="s">
        <v>37513</v>
      </c>
      <c r="D2519" s="19">
        <v>5643</v>
      </c>
    </row>
    <row r="2520" spans="1:4" s="20" customFormat="1" ht="16.350000000000001" customHeight="1" x14ac:dyDescent="0.2">
      <c r="A2520" s="17" t="s">
        <v>37514</v>
      </c>
      <c r="B2520" s="17" t="s">
        <v>37515</v>
      </c>
      <c r="C2520" s="18" t="s">
        <v>37516</v>
      </c>
      <c r="D2520" s="19">
        <v>6077</v>
      </c>
    </row>
    <row r="2521" spans="1:4" s="20" customFormat="1" ht="16.350000000000001" customHeight="1" x14ac:dyDescent="0.2">
      <c r="A2521" s="17" t="s">
        <v>37517</v>
      </c>
      <c r="B2521" s="17" t="s">
        <v>37518</v>
      </c>
      <c r="C2521" s="18" t="s">
        <v>37519</v>
      </c>
      <c r="D2521" s="19">
        <v>6512</v>
      </c>
    </row>
    <row r="2522" spans="1:4" s="20" customFormat="1" ht="16.350000000000001" customHeight="1" x14ac:dyDescent="0.2">
      <c r="A2522" s="17" t="s">
        <v>37520</v>
      </c>
      <c r="B2522" s="17" t="s">
        <v>37521</v>
      </c>
      <c r="C2522" s="18" t="s">
        <v>37522</v>
      </c>
      <c r="D2522" s="19">
        <v>1881</v>
      </c>
    </row>
    <row r="2523" spans="1:4" s="20" customFormat="1" ht="16.350000000000001" customHeight="1" x14ac:dyDescent="0.2">
      <c r="A2523" s="17" t="s">
        <v>37523</v>
      </c>
      <c r="B2523" s="17" t="s">
        <v>37524</v>
      </c>
      <c r="C2523" s="18" t="s">
        <v>37525</v>
      </c>
      <c r="D2523" s="19">
        <v>2484</v>
      </c>
    </row>
    <row r="2524" spans="1:4" s="20" customFormat="1" ht="16.350000000000001" customHeight="1" x14ac:dyDescent="0.2">
      <c r="A2524" s="17" t="s">
        <v>37526</v>
      </c>
      <c r="B2524" s="17" t="s">
        <v>37527</v>
      </c>
      <c r="C2524" s="18" t="s">
        <v>37528</v>
      </c>
      <c r="D2524" s="19">
        <v>2787</v>
      </c>
    </row>
    <row r="2525" spans="1:4" s="20" customFormat="1" ht="16.350000000000001" customHeight="1" x14ac:dyDescent="0.2">
      <c r="A2525" s="17" t="s">
        <v>37529</v>
      </c>
      <c r="B2525" s="17" t="s">
        <v>37530</v>
      </c>
      <c r="C2525" s="18" t="s">
        <v>37531</v>
      </c>
      <c r="D2525" s="19">
        <v>2991</v>
      </c>
    </row>
    <row r="2526" spans="1:4" s="20" customFormat="1" ht="16.350000000000001" customHeight="1" x14ac:dyDescent="0.2">
      <c r="A2526" s="17" t="s">
        <v>37532</v>
      </c>
      <c r="B2526" s="17" t="s">
        <v>37533</v>
      </c>
      <c r="C2526" s="18" t="s">
        <v>37534</v>
      </c>
      <c r="D2526" s="19">
        <v>3266</v>
      </c>
    </row>
    <row r="2527" spans="1:4" s="20" customFormat="1" ht="16.350000000000001" customHeight="1" x14ac:dyDescent="0.2">
      <c r="A2527" s="17" t="s">
        <v>37535</v>
      </c>
      <c r="B2527" s="17" t="s">
        <v>37536</v>
      </c>
      <c r="C2527" s="18" t="s">
        <v>37537</v>
      </c>
      <c r="D2527" s="19">
        <v>3460</v>
      </c>
    </row>
    <row r="2528" spans="1:4" s="20" customFormat="1" ht="16.350000000000001" customHeight="1" x14ac:dyDescent="0.2">
      <c r="A2528" s="17" t="s">
        <v>37538</v>
      </c>
      <c r="B2528" s="17" t="s">
        <v>37539</v>
      </c>
      <c r="C2528" s="18" t="s">
        <v>37540</v>
      </c>
      <c r="D2528" s="19">
        <v>3700</v>
      </c>
    </row>
    <row r="2529" spans="1:4" s="20" customFormat="1" ht="16.350000000000001" customHeight="1" x14ac:dyDescent="0.2">
      <c r="A2529" s="17" t="s">
        <v>37541</v>
      </c>
      <c r="B2529" s="17" t="s">
        <v>37542</v>
      </c>
      <c r="C2529" s="18" t="s">
        <v>37543</v>
      </c>
      <c r="D2529" s="19">
        <v>4070</v>
      </c>
    </row>
    <row r="2530" spans="1:4" s="20" customFormat="1" ht="16.350000000000001" customHeight="1" x14ac:dyDescent="0.2">
      <c r="A2530" s="17" t="s">
        <v>37544</v>
      </c>
      <c r="B2530" s="17" t="s">
        <v>37545</v>
      </c>
      <c r="C2530" s="18" t="s">
        <v>37546</v>
      </c>
      <c r="D2530" s="19">
        <v>4440</v>
      </c>
    </row>
    <row r="2531" spans="1:4" s="20" customFormat="1" ht="16.350000000000001" customHeight="1" x14ac:dyDescent="0.2">
      <c r="A2531" s="17" t="s">
        <v>37547</v>
      </c>
      <c r="B2531" s="17" t="s">
        <v>37548</v>
      </c>
      <c r="C2531" s="18" t="s">
        <v>37549</v>
      </c>
      <c r="D2531" s="19">
        <v>4810</v>
      </c>
    </row>
    <row r="2532" spans="1:4" s="20" customFormat="1" ht="16.350000000000001" customHeight="1" x14ac:dyDescent="0.2">
      <c r="A2532" s="17" t="s">
        <v>37550</v>
      </c>
      <c r="B2532" s="17" t="s">
        <v>37551</v>
      </c>
      <c r="C2532" s="18" t="s">
        <v>37552</v>
      </c>
      <c r="D2532" s="19">
        <v>5181</v>
      </c>
    </row>
    <row r="2533" spans="1:4" s="20" customFormat="1" ht="16.350000000000001" customHeight="1" x14ac:dyDescent="0.2">
      <c r="A2533" s="17" t="s">
        <v>37553</v>
      </c>
      <c r="B2533" s="17" t="s">
        <v>37554</v>
      </c>
      <c r="C2533" s="18" t="s">
        <v>37555</v>
      </c>
      <c r="D2533" s="19">
        <v>5549</v>
      </c>
    </row>
    <row r="2534" spans="1:4" s="20" customFormat="1" ht="16.350000000000001" customHeight="1" x14ac:dyDescent="0.2">
      <c r="A2534" s="17" t="s">
        <v>37556</v>
      </c>
      <c r="B2534" s="17" t="s">
        <v>37557</v>
      </c>
      <c r="C2534" s="18" t="s">
        <v>37558</v>
      </c>
      <c r="D2534" s="19">
        <v>2531</v>
      </c>
    </row>
    <row r="2535" spans="1:4" s="20" customFormat="1" ht="16.350000000000001" customHeight="1" x14ac:dyDescent="0.2">
      <c r="A2535" s="17" t="s">
        <v>37559</v>
      </c>
      <c r="B2535" s="17" t="s">
        <v>37560</v>
      </c>
      <c r="C2535" s="18" t="s">
        <v>37561</v>
      </c>
      <c r="D2535" s="19">
        <v>2531</v>
      </c>
    </row>
    <row r="2536" spans="1:4" s="20" customFormat="1" ht="16.350000000000001" customHeight="1" x14ac:dyDescent="0.2">
      <c r="A2536" s="17" t="s">
        <v>37562</v>
      </c>
      <c r="B2536" s="17" t="s">
        <v>37563</v>
      </c>
      <c r="C2536" s="18" t="s">
        <v>37564</v>
      </c>
      <c r="D2536" s="19">
        <v>3290</v>
      </c>
    </row>
    <row r="2537" spans="1:4" s="20" customFormat="1" ht="16.350000000000001" customHeight="1" x14ac:dyDescent="0.2">
      <c r="A2537" s="17" t="s">
        <v>37565</v>
      </c>
      <c r="B2537" s="17" t="s">
        <v>37566</v>
      </c>
      <c r="C2537" s="18" t="s">
        <v>37567</v>
      </c>
      <c r="D2537" s="19">
        <v>3675</v>
      </c>
    </row>
    <row r="2538" spans="1:4" s="20" customFormat="1" ht="16.350000000000001" customHeight="1" x14ac:dyDescent="0.2">
      <c r="A2538" s="17" t="s">
        <v>37568</v>
      </c>
      <c r="B2538" s="17" t="s">
        <v>37569</v>
      </c>
      <c r="C2538" s="18" t="s">
        <v>37570</v>
      </c>
      <c r="D2538" s="19">
        <v>4164</v>
      </c>
    </row>
    <row r="2539" spans="1:4" s="20" customFormat="1" ht="16.350000000000001" customHeight="1" x14ac:dyDescent="0.2">
      <c r="A2539" s="17" t="s">
        <v>37571</v>
      </c>
      <c r="B2539" s="17" t="s">
        <v>37572</v>
      </c>
      <c r="C2539" s="18" t="s">
        <v>37573</v>
      </c>
      <c r="D2539" s="19">
        <v>4727</v>
      </c>
    </row>
    <row r="2540" spans="1:4" s="20" customFormat="1" ht="16.350000000000001" customHeight="1" x14ac:dyDescent="0.2">
      <c r="A2540" s="17" t="s">
        <v>37574</v>
      </c>
      <c r="B2540" s="17" t="s">
        <v>37575</v>
      </c>
      <c r="C2540" s="18" t="s">
        <v>37576</v>
      </c>
      <c r="D2540" s="19">
        <v>5524</v>
      </c>
    </row>
    <row r="2541" spans="1:4" s="20" customFormat="1" ht="16.350000000000001" customHeight="1" x14ac:dyDescent="0.2">
      <c r="A2541" s="17" t="s">
        <v>37577</v>
      </c>
      <c r="B2541" s="17" t="s">
        <v>37578</v>
      </c>
      <c r="C2541" s="18" t="s">
        <v>37579</v>
      </c>
      <c r="D2541" s="19">
        <v>5908</v>
      </c>
    </row>
    <row r="2542" spans="1:4" s="20" customFormat="1" ht="16.350000000000001" customHeight="1" x14ac:dyDescent="0.2">
      <c r="A2542" s="17" t="s">
        <v>37580</v>
      </c>
      <c r="B2542" s="17" t="s">
        <v>37581</v>
      </c>
      <c r="C2542" s="18" t="s">
        <v>37582</v>
      </c>
      <c r="D2542" s="19">
        <v>6498</v>
      </c>
    </row>
    <row r="2543" spans="1:4" s="20" customFormat="1" ht="16.350000000000001" customHeight="1" x14ac:dyDescent="0.2">
      <c r="A2543" s="17" t="s">
        <v>37583</v>
      </c>
      <c r="B2543" s="17" t="s">
        <v>37584</v>
      </c>
      <c r="C2543" s="18" t="s">
        <v>37585</v>
      </c>
      <c r="D2543" s="19">
        <v>7098</v>
      </c>
    </row>
    <row r="2544" spans="1:4" s="20" customFormat="1" ht="16.350000000000001" customHeight="1" x14ac:dyDescent="0.2">
      <c r="A2544" s="17" t="s">
        <v>37586</v>
      </c>
      <c r="B2544" s="17" t="s">
        <v>37587</v>
      </c>
      <c r="C2544" s="18" t="s">
        <v>37588</v>
      </c>
      <c r="D2544" s="19">
        <v>7681</v>
      </c>
    </row>
    <row r="2545" spans="1:4" s="20" customFormat="1" ht="16.350000000000001" customHeight="1" x14ac:dyDescent="0.2">
      <c r="A2545" s="17" t="s">
        <v>37589</v>
      </c>
      <c r="B2545" s="17" t="s">
        <v>37590</v>
      </c>
      <c r="C2545" s="18" t="s">
        <v>37591</v>
      </c>
      <c r="D2545" s="19">
        <v>8271</v>
      </c>
    </row>
    <row r="2546" spans="1:4" s="20" customFormat="1" ht="16.350000000000001" customHeight="1" x14ac:dyDescent="0.2">
      <c r="A2546" s="17" t="s">
        <v>37592</v>
      </c>
      <c r="B2546" s="17" t="s">
        <v>37593</v>
      </c>
      <c r="C2546" s="18" t="s">
        <v>37594</v>
      </c>
      <c r="D2546" s="19">
        <v>8861</v>
      </c>
    </row>
    <row r="2547" spans="1:4" s="20" customFormat="1" ht="16.350000000000001" customHeight="1" x14ac:dyDescent="0.2">
      <c r="A2547" s="17" t="s">
        <v>37595</v>
      </c>
      <c r="B2547" s="17" t="s">
        <v>37596</v>
      </c>
      <c r="C2547" s="18" t="s">
        <v>37597</v>
      </c>
      <c r="D2547" s="19">
        <v>70</v>
      </c>
    </row>
    <row r="2548" spans="1:4" s="20" customFormat="1" ht="16.350000000000001" customHeight="1" x14ac:dyDescent="0.2">
      <c r="A2548" s="17" t="s">
        <v>37598</v>
      </c>
      <c r="B2548" s="17" t="s">
        <v>37599</v>
      </c>
      <c r="C2548" s="18" t="s">
        <v>37600</v>
      </c>
      <c r="D2548" s="19">
        <v>75</v>
      </c>
    </row>
    <row r="2549" spans="1:4" s="20" customFormat="1" ht="16.350000000000001" customHeight="1" x14ac:dyDescent="0.2">
      <c r="A2549" s="17" t="s">
        <v>37601</v>
      </c>
      <c r="B2549" s="17" t="s">
        <v>37602</v>
      </c>
      <c r="C2549" s="18" t="s">
        <v>37603</v>
      </c>
      <c r="D2549" s="19">
        <v>140</v>
      </c>
    </row>
    <row r="2550" spans="1:4" s="20" customFormat="1" ht="16.350000000000001" customHeight="1" x14ac:dyDescent="0.2">
      <c r="A2550" s="17" t="s">
        <v>37604</v>
      </c>
      <c r="B2550" s="17" t="s">
        <v>37605</v>
      </c>
      <c r="C2550" s="18" t="s">
        <v>37606</v>
      </c>
      <c r="D2550" s="19">
        <v>150</v>
      </c>
    </row>
    <row r="2551" spans="1:4" s="20" customFormat="1" ht="16.350000000000001" customHeight="1" x14ac:dyDescent="0.2">
      <c r="A2551" s="17" t="s">
        <v>37607</v>
      </c>
      <c r="B2551" s="17" t="s">
        <v>37608</v>
      </c>
      <c r="C2551" s="18" t="s">
        <v>37609</v>
      </c>
      <c r="D2551" s="19">
        <v>75</v>
      </c>
    </row>
    <row r="2552" spans="1:4" s="20" customFormat="1" ht="16.350000000000001" customHeight="1" x14ac:dyDescent="0.2">
      <c r="A2552" s="17" t="s">
        <v>37610</v>
      </c>
      <c r="B2552" s="17" t="s">
        <v>37611</v>
      </c>
      <c r="C2552" s="18" t="s">
        <v>37612</v>
      </c>
      <c r="D2552" s="19">
        <v>195</v>
      </c>
    </row>
    <row r="2553" spans="1:4" s="20" customFormat="1" ht="16.350000000000001" customHeight="1" x14ac:dyDescent="0.2">
      <c r="A2553" s="17" t="s">
        <v>37613</v>
      </c>
      <c r="B2553" s="17" t="s">
        <v>37614</v>
      </c>
      <c r="C2553" s="18" t="s">
        <v>37615</v>
      </c>
      <c r="D2553" s="19">
        <v>195</v>
      </c>
    </row>
    <row r="2554" spans="1:4" s="20" customFormat="1" ht="16.350000000000001" customHeight="1" x14ac:dyDescent="0.2">
      <c r="A2554" s="17" t="s">
        <v>37616</v>
      </c>
      <c r="B2554" s="17" t="s">
        <v>37617</v>
      </c>
      <c r="C2554" s="18" t="s">
        <v>37618</v>
      </c>
      <c r="D2554" s="19">
        <v>195</v>
      </c>
    </row>
    <row r="2555" spans="1:4" s="20" customFormat="1" ht="16.350000000000001" customHeight="1" x14ac:dyDescent="0.2">
      <c r="A2555" s="17" t="s">
        <v>37619</v>
      </c>
      <c r="B2555" s="17" t="s">
        <v>37620</v>
      </c>
      <c r="C2555" s="18" t="s">
        <v>37621</v>
      </c>
      <c r="D2555" s="19">
        <v>195</v>
      </c>
    </row>
    <row r="2556" spans="1:4" s="20" customFormat="1" ht="16.350000000000001" customHeight="1" x14ac:dyDescent="0.2">
      <c r="A2556" s="17" t="s">
        <v>37622</v>
      </c>
      <c r="B2556" s="17" t="s">
        <v>37623</v>
      </c>
      <c r="C2556" s="18" t="s">
        <v>37624</v>
      </c>
      <c r="D2556" s="19">
        <v>95</v>
      </c>
    </row>
    <row r="2557" spans="1:4" s="20" customFormat="1" ht="16.350000000000001" customHeight="1" x14ac:dyDescent="0.2">
      <c r="A2557" s="17" t="s">
        <v>37625</v>
      </c>
      <c r="B2557" s="17" t="s">
        <v>37626</v>
      </c>
      <c r="C2557" s="18" t="s">
        <v>37627</v>
      </c>
      <c r="D2557" s="19">
        <v>195</v>
      </c>
    </row>
    <row r="2558" spans="1:4" s="20" customFormat="1" ht="16.350000000000001" customHeight="1" x14ac:dyDescent="0.2">
      <c r="A2558" s="17" t="s">
        <v>37628</v>
      </c>
      <c r="B2558" s="17" t="s">
        <v>37629</v>
      </c>
      <c r="C2558" s="18" t="s">
        <v>37630</v>
      </c>
      <c r="D2558" s="19">
        <v>150</v>
      </c>
    </row>
    <row r="2559" spans="1:4" s="20" customFormat="1" ht="16.350000000000001" customHeight="1" x14ac:dyDescent="0.2">
      <c r="A2559" s="17" t="s">
        <v>37631</v>
      </c>
      <c r="B2559" s="17" t="s">
        <v>37632</v>
      </c>
      <c r="C2559" s="18" t="s">
        <v>37633</v>
      </c>
      <c r="D2559" s="19">
        <v>140</v>
      </c>
    </row>
    <row r="2560" spans="1:4" s="20" customFormat="1" ht="16.350000000000001" customHeight="1" x14ac:dyDescent="0.2">
      <c r="A2560" s="17" t="s">
        <v>37634</v>
      </c>
      <c r="B2560" s="17" t="s">
        <v>37635</v>
      </c>
      <c r="C2560" s="18" t="s">
        <v>37636</v>
      </c>
      <c r="D2560" s="19">
        <v>1371</v>
      </c>
    </row>
    <row r="2561" spans="1:4" s="20" customFormat="1" ht="16.350000000000001" customHeight="1" x14ac:dyDescent="0.2">
      <c r="A2561" s="17" t="s">
        <v>37637</v>
      </c>
      <c r="B2561" s="17" t="s">
        <v>37638</v>
      </c>
      <c r="C2561" s="18" t="s">
        <v>37639</v>
      </c>
      <c r="D2561" s="19">
        <v>982</v>
      </c>
    </row>
    <row r="2562" spans="1:4" s="20" customFormat="1" ht="16.350000000000001" customHeight="1" x14ac:dyDescent="0.2">
      <c r="A2562" s="17" t="s">
        <v>37640</v>
      </c>
      <c r="B2562" s="17" t="s">
        <v>37641</v>
      </c>
      <c r="C2562" s="18" t="s">
        <v>37642</v>
      </c>
      <c r="D2562" s="19">
        <v>1478</v>
      </c>
    </row>
    <row r="2563" spans="1:4" s="20" customFormat="1" ht="16.350000000000001" customHeight="1" x14ac:dyDescent="0.2">
      <c r="A2563" s="17" t="s">
        <v>37643</v>
      </c>
      <c r="B2563" s="17" t="s">
        <v>37644</v>
      </c>
      <c r="C2563" s="18" t="s">
        <v>37645</v>
      </c>
      <c r="D2563" s="19">
        <v>1787</v>
      </c>
    </row>
    <row r="2564" spans="1:4" s="20" customFormat="1" ht="16.350000000000001" customHeight="1" x14ac:dyDescent="0.2">
      <c r="A2564" s="17" t="s">
        <v>37646</v>
      </c>
      <c r="B2564" s="17" t="s">
        <v>37647</v>
      </c>
      <c r="C2564" s="18" t="s">
        <v>37648</v>
      </c>
      <c r="D2564" s="19">
        <v>1895</v>
      </c>
    </row>
    <row r="2565" spans="1:4" s="20" customFormat="1" ht="16.350000000000001" customHeight="1" x14ac:dyDescent="0.2">
      <c r="A2565" s="17" t="s">
        <v>37649</v>
      </c>
      <c r="B2565" s="17" t="s">
        <v>37650</v>
      </c>
      <c r="C2565" s="18" t="s">
        <v>37651</v>
      </c>
      <c r="D2565" s="19">
        <v>2268</v>
      </c>
    </row>
    <row r="2566" spans="1:4" s="20" customFormat="1" ht="16.350000000000001" customHeight="1" x14ac:dyDescent="0.2">
      <c r="A2566" s="17" t="s">
        <v>37652</v>
      </c>
      <c r="B2566" s="17" t="s">
        <v>37653</v>
      </c>
      <c r="C2566" s="18" t="s">
        <v>37654</v>
      </c>
      <c r="D2566" s="19">
        <v>1326</v>
      </c>
    </row>
    <row r="2567" spans="1:4" s="20" customFormat="1" ht="16.350000000000001" customHeight="1" x14ac:dyDescent="0.2">
      <c r="A2567" s="17" t="s">
        <v>37655</v>
      </c>
      <c r="B2567" s="17" t="s">
        <v>37656</v>
      </c>
      <c r="C2567" s="18" t="s">
        <v>37657</v>
      </c>
      <c r="D2567" s="19">
        <v>1156</v>
      </c>
    </row>
    <row r="2568" spans="1:4" s="20" customFormat="1" ht="16.350000000000001" customHeight="1" x14ac:dyDescent="0.2">
      <c r="A2568" s="17" t="s">
        <v>37658</v>
      </c>
      <c r="B2568" s="17" t="s">
        <v>37659</v>
      </c>
      <c r="C2568" s="18" t="s">
        <v>37660</v>
      </c>
      <c r="D2568" s="19">
        <v>2270</v>
      </c>
    </row>
    <row r="2569" spans="1:4" s="20" customFormat="1" ht="16.350000000000001" customHeight="1" x14ac:dyDescent="0.2">
      <c r="A2569" s="17" t="s">
        <v>37661</v>
      </c>
      <c r="B2569" s="17" t="s">
        <v>37662</v>
      </c>
      <c r="C2569" s="18" t="s">
        <v>37663</v>
      </c>
      <c r="D2569" s="19">
        <v>1624</v>
      </c>
    </row>
    <row r="2570" spans="1:4" s="20" customFormat="1" ht="16.350000000000001" customHeight="1" x14ac:dyDescent="0.2">
      <c r="A2570" s="17" t="s">
        <v>37664</v>
      </c>
      <c r="B2570" s="17" t="s">
        <v>37665</v>
      </c>
      <c r="C2570" s="18" t="s">
        <v>37666</v>
      </c>
      <c r="D2570" s="19">
        <v>2017</v>
      </c>
    </row>
    <row r="2571" spans="1:4" s="20" customFormat="1" ht="16.350000000000001" customHeight="1" x14ac:dyDescent="0.2">
      <c r="A2571" s="17" t="s">
        <v>37667</v>
      </c>
      <c r="B2571" s="17" t="s">
        <v>37668</v>
      </c>
      <c r="C2571" s="18" t="s">
        <v>37669</v>
      </c>
      <c r="D2571" s="19">
        <v>2134</v>
      </c>
    </row>
    <row r="2572" spans="1:4" s="20" customFormat="1" ht="16.350000000000001" customHeight="1" x14ac:dyDescent="0.2">
      <c r="A2572" s="17" t="s">
        <v>37670</v>
      </c>
      <c r="B2572" s="17" t="s">
        <v>37671</v>
      </c>
      <c r="C2572" s="18" t="s">
        <v>37672</v>
      </c>
      <c r="D2572" s="19">
        <v>1894</v>
      </c>
    </row>
    <row r="2573" spans="1:4" s="20" customFormat="1" ht="16.350000000000001" customHeight="1" x14ac:dyDescent="0.2">
      <c r="A2573" s="17" t="s">
        <v>37673</v>
      </c>
      <c r="B2573" s="17" t="s">
        <v>37674</v>
      </c>
      <c r="C2573" s="18" t="s">
        <v>37675</v>
      </c>
      <c r="D2573" s="19">
        <v>2547</v>
      </c>
    </row>
    <row r="2574" spans="1:4" s="20" customFormat="1" ht="16.350000000000001" customHeight="1" x14ac:dyDescent="0.2">
      <c r="A2574" s="17" t="s">
        <v>37676</v>
      </c>
      <c r="B2574" s="17" t="s">
        <v>37677</v>
      </c>
      <c r="C2574" s="18" t="s">
        <v>37678</v>
      </c>
      <c r="D2574" s="19">
        <v>2109</v>
      </c>
    </row>
    <row r="2575" spans="1:4" s="20" customFormat="1" ht="16.350000000000001" customHeight="1" x14ac:dyDescent="0.2">
      <c r="A2575" s="17" t="s">
        <v>37679</v>
      </c>
      <c r="B2575" s="17" t="s">
        <v>37680</v>
      </c>
      <c r="C2575" s="18" t="s">
        <v>37681</v>
      </c>
      <c r="D2575" s="19">
        <v>2768</v>
      </c>
    </row>
    <row r="2576" spans="1:4" s="20" customFormat="1" ht="16.350000000000001" customHeight="1" x14ac:dyDescent="0.2">
      <c r="A2576" s="17" t="s">
        <v>37682</v>
      </c>
      <c r="B2576" s="17" t="s">
        <v>37683</v>
      </c>
      <c r="C2576" s="18" t="s">
        <v>37684</v>
      </c>
      <c r="D2576" s="19">
        <v>3063</v>
      </c>
    </row>
    <row r="2577" spans="1:4" s="20" customFormat="1" ht="16.350000000000001" customHeight="1" x14ac:dyDescent="0.2">
      <c r="A2577" s="17" t="s">
        <v>37685</v>
      </c>
      <c r="B2577" s="17" t="s">
        <v>37686</v>
      </c>
      <c r="C2577" s="18" t="s">
        <v>37687</v>
      </c>
      <c r="D2577" s="19">
        <v>3340</v>
      </c>
    </row>
    <row r="2578" spans="1:4" s="20" customFormat="1" ht="16.350000000000001" customHeight="1" x14ac:dyDescent="0.2">
      <c r="A2578" s="17" t="s">
        <v>37688</v>
      </c>
      <c r="B2578" s="17" t="s">
        <v>37689</v>
      </c>
      <c r="C2578" s="18" t="s">
        <v>37690</v>
      </c>
      <c r="D2578" s="19">
        <v>3636</v>
      </c>
    </row>
    <row r="2579" spans="1:4" s="20" customFormat="1" ht="16.350000000000001" customHeight="1" x14ac:dyDescent="0.2">
      <c r="A2579" s="17" t="s">
        <v>37691</v>
      </c>
      <c r="B2579" s="17" t="s">
        <v>37692</v>
      </c>
      <c r="C2579" s="18" t="s">
        <v>37693</v>
      </c>
      <c r="D2579" s="19">
        <v>3153</v>
      </c>
    </row>
    <row r="2580" spans="1:4" s="20" customFormat="1" ht="16.350000000000001" customHeight="1" x14ac:dyDescent="0.2">
      <c r="A2580" s="17" t="s">
        <v>37694</v>
      </c>
      <c r="B2580" s="17" t="s">
        <v>37695</v>
      </c>
      <c r="C2580" s="18" t="s">
        <v>37696</v>
      </c>
      <c r="D2580" s="19">
        <v>3922</v>
      </c>
    </row>
    <row r="2581" spans="1:4" s="20" customFormat="1" ht="16.350000000000001" customHeight="1" x14ac:dyDescent="0.2">
      <c r="A2581" s="17" t="s">
        <v>37697</v>
      </c>
      <c r="B2581" s="17" t="s">
        <v>37698</v>
      </c>
      <c r="C2581" s="18" t="s">
        <v>37699</v>
      </c>
      <c r="D2581" s="19">
        <v>3950</v>
      </c>
    </row>
    <row r="2582" spans="1:4" s="20" customFormat="1" ht="16.350000000000001" customHeight="1" x14ac:dyDescent="0.2">
      <c r="A2582" s="17" t="s">
        <v>37700</v>
      </c>
      <c r="B2582" s="17" t="s">
        <v>37701</v>
      </c>
      <c r="C2582" s="18" t="s">
        <v>37702</v>
      </c>
      <c r="D2582" s="19">
        <v>2680</v>
      </c>
    </row>
    <row r="2583" spans="1:4" s="20" customFormat="1" ht="16.350000000000001" customHeight="1" x14ac:dyDescent="0.2">
      <c r="A2583" s="17" t="s">
        <v>37703</v>
      </c>
      <c r="B2583" s="17" t="s">
        <v>37704</v>
      </c>
      <c r="C2583" s="18" t="s">
        <v>37705</v>
      </c>
      <c r="D2583" s="19">
        <v>4404</v>
      </c>
    </row>
    <row r="2584" spans="1:4" s="20" customFormat="1" ht="16.350000000000001" customHeight="1" x14ac:dyDescent="0.2">
      <c r="A2584" s="17" t="s">
        <v>37706</v>
      </c>
      <c r="B2584" s="17" t="s">
        <v>37707</v>
      </c>
      <c r="C2584" s="18" t="s">
        <v>37708</v>
      </c>
      <c r="D2584" s="19">
        <v>1549</v>
      </c>
    </row>
    <row r="2585" spans="1:4" s="20" customFormat="1" ht="16.350000000000001" customHeight="1" x14ac:dyDescent="0.2">
      <c r="A2585" s="17" t="s">
        <v>37709</v>
      </c>
      <c r="B2585" s="17" t="s">
        <v>37710</v>
      </c>
      <c r="C2585" s="18" t="s">
        <v>37711</v>
      </c>
      <c r="D2585" s="19">
        <v>1549</v>
      </c>
    </row>
    <row r="2586" spans="1:4" s="20" customFormat="1" ht="16.350000000000001" customHeight="1" x14ac:dyDescent="0.2">
      <c r="A2586" s="17" t="s">
        <v>37712</v>
      </c>
      <c r="B2586" s="17" t="s">
        <v>37713</v>
      </c>
      <c r="C2586" s="18" t="s">
        <v>37714</v>
      </c>
      <c r="D2586" s="19">
        <v>1475</v>
      </c>
    </row>
    <row r="2587" spans="1:4" s="20" customFormat="1" ht="16.350000000000001" customHeight="1" x14ac:dyDescent="0.2">
      <c r="A2587" s="17" t="s">
        <v>37715</v>
      </c>
      <c r="B2587" s="17" t="s">
        <v>37716</v>
      </c>
      <c r="C2587" s="18" t="s">
        <v>37717</v>
      </c>
      <c r="D2587" s="19">
        <v>1936</v>
      </c>
    </row>
    <row r="2588" spans="1:4" s="20" customFormat="1" ht="16.350000000000001" customHeight="1" x14ac:dyDescent="0.2">
      <c r="A2588" s="17" t="s">
        <v>37718</v>
      </c>
      <c r="B2588" s="17" t="s">
        <v>37719</v>
      </c>
      <c r="C2588" s="18" t="s">
        <v>37720</v>
      </c>
      <c r="D2588" s="19">
        <v>1492</v>
      </c>
    </row>
    <row r="2589" spans="1:4" s="20" customFormat="1" ht="16.350000000000001" customHeight="1" x14ac:dyDescent="0.2">
      <c r="A2589" s="17" t="s">
        <v>37721</v>
      </c>
      <c r="B2589" s="17" t="s">
        <v>37722</v>
      </c>
      <c r="C2589" s="18" t="s">
        <v>37723</v>
      </c>
      <c r="D2589" s="19">
        <v>2325</v>
      </c>
    </row>
    <row r="2590" spans="1:4" s="20" customFormat="1" ht="16.350000000000001" customHeight="1" x14ac:dyDescent="0.2">
      <c r="A2590" s="17" t="s">
        <v>37724</v>
      </c>
      <c r="B2590" s="17" t="s">
        <v>37725</v>
      </c>
      <c r="C2590" s="18" t="s">
        <v>37726</v>
      </c>
      <c r="D2590" s="19">
        <v>1809</v>
      </c>
    </row>
    <row r="2591" spans="1:4" s="20" customFormat="1" ht="16.350000000000001" customHeight="1" x14ac:dyDescent="0.2">
      <c r="A2591" s="17" t="s">
        <v>37727</v>
      </c>
      <c r="B2591" s="17" t="s">
        <v>37728</v>
      </c>
      <c r="C2591" s="18" t="s">
        <v>37729</v>
      </c>
      <c r="D2591" s="19">
        <v>2325</v>
      </c>
    </row>
    <row r="2592" spans="1:4" s="20" customFormat="1" ht="16.350000000000001" customHeight="1" x14ac:dyDescent="0.2">
      <c r="A2592" s="17" t="s">
        <v>37730</v>
      </c>
      <c r="B2592" s="17" t="s">
        <v>37731</v>
      </c>
      <c r="C2592" s="18" t="s">
        <v>37732</v>
      </c>
      <c r="D2592" s="19">
        <v>2712</v>
      </c>
    </row>
    <row r="2593" spans="1:4" s="20" customFormat="1" ht="16.350000000000001" customHeight="1" x14ac:dyDescent="0.2">
      <c r="A2593" s="17" t="s">
        <v>37733</v>
      </c>
      <c r="B2593" s="17" t="s">
        <v>37734</v>
      </c>
      <c r="C2593" s="18" t="s">
        <v>37735</v>
      </c>
      <c r="D2593" s="19">
        <v>2712</v>
      </c>
    </row>
    <row r="2594" spans="1:4" s="20" customFormat="1" ht="16.350000000000001" customHeight="1" x14ac:dyDescent="0.2">
      <c r="A2594" s="17" t="s">
        <v>37736</v>
      </c>
      <c r="B2594" s="17" t="s">
        <v>37737</v>
      </c>
      <c r="C2594" s="18" t="s">
        <v>37738</v>
      </c>
      <c r="D2594" s="19">
        <v>2600</v>
      </c>
    </row>
    <row r="2595" spans="1:4" s="20" customFormat="1" ht="16.350000000000001" customHeight="1" x14ac:dyDescent="0.2">
      <c r="A2595" s="17" t="s">
        <v>37739</v>
      </c>
      <c r="B2595" s="17" t="s">
        <v>37740</v>
      </c>
      <c r="C2595" s="18" t="s">
        <v>37741</v>
      </c>
      <c r="D2595" s="19">
        <v>3099</v>
      </c>
    </row>
    <row r="2596" spans="1:4" s="20" customFormat="1" ht="16.350000000000001" customHeight="1" x14ac:dyDescent="0.2">
      <c r="A2596" s="17" t="s">
        <v>37742</v>
      </c>
      <c r="B2596" s="17" t="s">
        <v>37743</v>
      </c>
      <c r="C2596" s="18" t="s">
        <v>37744</v>
      </c>
      <c r="D2596" s="19">
        <v>3099</v>
      </c>
    </row>
    <row r="2597" spans="1:4" s="20" customFormat="1" ht="16.350000000000001" customHeight="1" x14ac:dyDescent="0.2">
      <c r="A2597" s="17" t="s">
        <v>37745</v>
      </c>
      <c r="B2597" s="17" t="s">
        <v>37746</v>
      </c>
      <c r="C2597" s="18" t="s">
        <v>37747</v>
      </c>
      <c r="D2597" s="19">
        <v>3486</v>
      </c>
    </row>
    <row r="2598" spans="1:4" s="20" customFormat="1" ht="16.350000000000001" customHeight="1" x14ac:dyDescent="0.2">
      <c r="A2598" s="17" t="s">
        <v>37748</v>
      </c>
      <c r="B2598" s="17" t="s">
        <v>37749</v>
      </c>
      <c r="C2598" s="18" t="s">
        <v>37750</v>
      </c>
      <c r="D2598" s="19">
        <v>3871</v>
      </c>
    </row>
    <row r="2599" spans="1:4" s="20" customFormat="1" ht="16.350000000000001" customHeight="1" x14ac:dyDescent="0.2">
      <c r="A2599" s="17" t="s">
        <v>37751</v>
      </c>
      <c r="B2599" s="17" t="s">
        <v>37752</v>
      </c>
      <c r="C2599" s="18" t="s">
        <v>37753</v>
      </c>
      <c r="D2599" s="19">
        <v>4136</v>
      </c>
    </row>
    <row r="2600" spans="1:4" s="20" customFormat="1" ht="16.350000000000001" customHeight="1" x14ac:dyDescent="0.2">
      <c r="A2600" s="17" t="s">
        <v>37754</v>
      </c>
      <c r="B2600" s="17" t="s">
        <v>37755</v>
      </c>
      <c r="C2600" s="18" t="s">
        <v>37756</v>
      </c>
      <c r="D2600" s="19">
        <v>2918</v>
      </c>
    </row>
    <row r="2601" spans="1:4" s="20" customFormat="1" ht="16.350000000000001" customHeight="1" x14ac:dyDescent="0.2">
      <c r="A2601" s="17" t="s">
        <v>37757</v>
      </c>
      <c r="B2601" s="17" t="s">
        <v>37758</v>
      </c>
      <c r="C2601" s="18" t="s">
        <v>37759</v>
      </c>
      <c r="D2601" s="19">
        <v>4374</v>
      </c>
    </row>
    <row r="2602" spans="1:4" s="20" customFormat="1" ht="16.350000000000001" customHeight="1" x14ac:dyDescent="0.2">
      <c r="A2602" s="17" t="s">
        <v>37760</v>
      </c>
      <c r="B2602" s="17" t="s">
        <v>37761</v>
      </c>
      <c r="C2602" s="18" t="s">
        <v>37762</v>
      </c>
      <c r="D2602" s="19">
        <v>4738</v>
      </c>
    </row>
    <row r="2603" spans="1:4" s="20" customFormat="1" ht="16.350000000000001" customHeight="1" x14ac:dyDescent="0.2">
      <c r="A2603" s="17" t="s">
        <v>37763</v>
      </c>
      <c r="B2603" s="17" t="s">
        <v>37764</v>
      </c>
      <c r="C2603" s="18" t="s">
        <v>37765</v>
      </c>
      <c r="D2603" s="19">
        <v>5103</v>
      </c>
    </row>
    <row r="2604" spans="1:4" s="20" customFormat="1" ht="16.350000000000001" customHeight="1" x14ac:dyDescent="0.2">
      <c r="A2604" s="17" t="s">
        <v>37766</v>
      </c>
      <c r="B2604" s="17" t="s">
        <v>37767</v>
      </c>
      <c r="C2604" s="18" t="s">
        <v>37768</v>
      </c>
      <c r="D2604" s="19">
        <v>5466</v>
      </c>
    </row>
    <row r="2605" spans="1:4" s="20" customFormat="1" ht="16.350000000000001" customHeight="1" x14ac:dyDescent="0.2">
      <c r="A2605" s="17" t="s">
        <v>37769</v>
      </c>
      <c r="B2605" s="17" t="s">
        <v>37770</v>
      </c>
      <c r="C2605" s="18" t="s">
        <v>37771</v>
      </c>
      <c r="D2605" s="19">
        <v>3946</v>
      </c>
    </row>
    <row r="2606" spans="1:4" s="20" customFormat="1" ht="16.350000000000001" customHeight="1" x14ac:dyDescent="0.2">
      <c r="A2606" s="17" t="s">
        <v>37772</v>
      </c>
      <c r="B2606" s="17" t="s">
        <v>37773</v>
      </c>
      <c r="C2606" s="18" t="s">
        <v>37774</v>
      </c>
      <c r="D2606" s="19">
        <v>5206</v>
      </c>
    </row>
    <row r="2607" spans="1:4" s="20" customFormat="1" ht="16.350000000000001" customHeight="1" x14ac:dyDescent="0.2">
      <c r="A2607" s="17" t="s">
        <v>37775</v>
      </c>
      <c r="B2607" s="17" t="s">
        <v>37776</v>
      </c>
      <c r="C2607" s="18" t="s">
        <v>37777</v>
      </c>
      <c r="D2607" s="19">
        <v>2187</v>
      </c>
    </row>
    <row r="2608" spans="1:4" s="20" customFormat="1" ht="16.350000000000001" customHeight="1" x14ac:dyDescent="0.2">
      <c r="A2608" s="17" t="s">
        <v>37778</v>
      </c>
      <c r="B2608" s="17" t="s">
        <v>37779</v>
      </c>
      <c r="C2608" s="18" t="s">
        <v>37780</v>
      </c>
      <c r="D2608" s="19">
        <v>2359</v>
      </c>
    </row>
    <row r="2609" spans="1:4" s="20" customFormat="1" ht="16.350000000000001" customHeight="1" x14ac:dyDescent="0.2">
      <c r="A2609" s="17" t="s">
        <v>37781</v>
      </c>
      <c r="B2609" s="17" t="s">
        <v>37782</v>
      </c>
      <c r="C2609" s="18" t="s">
        <v>37783</v>
      </c>
      <c r="D2609" s="19">
        <v>3869</v>
      </c>
    </row>
    <row r="2610" spans="1:4" s="20" customFormat="1" ht="16.350000000000001" customHeight="1" x14ac:dyDescent="0.2">
      <c r="A2610" s="17" t="s">
        <v>37784</v>
      </c>
      <c r="B2610" s="17" t="s">
        <v>37785</v>
      </c>
      <c r="C2610" s="18" t="s">
        <v>37786</v>
      </c>
      <c r="D2610" s="19">
        <v>4291</v>
      </c>
    </row>
    <row r="2611" spans="1:4" s="20" customFormat="1" ht="16.350000000000001" customHeight="1" x14ac:dyDescent="0.2">
      <c r="A2611" s="17" t="s">
        <v>37787</v>
      </c>
      <c r="B2611" s="17" t="s">
        <v>37788</v>
      </c>
      <c r="C2611" s="18" t="s">
        <v>37789</v>
      </c>
      <c r="D2611" s="19">
        <v>4680</v>
      </c>
    </row>
    <row r="2612" spans="1:4" s="20" customFormat="1" ht="16.350000000000001" customHeight="1" x14ac:dyDescent="0.2">
      <c r="A2612" s="17" t="s">
        <v>37790</v>
      </c>
      <c r="B2612" s="17" t="s">
        <v>37791</v>
      </c>
      <c r="C2612" s="18" t="s">
        <v>37792</v>
      </c>
      <c r="D2612" s="19">
        <v>5334</v>
      </c>
    </row>
    <row r="2613" spans="1:4" s="20" customFormat="1" ht="16.350000000000001" customHeight="1" x14ac:dyDescent="0.2">
      <c r="A2613" s="17" t="s">
        <v>37793</v>
      </c>
      <c r="B2613" s="17" t="s">
        <v>37794</v>
      </c>
      <c r="C2613" s="18" t="s">
        <v>37795</v>
      </c>
      <c r="D2613" s="19">
        <v>2917</v>
      </c>
    </row>
    <row r="2614" spans="1:4" s="20" customFormat="1" ht="16.350000000000001" customHeight="1" x14ac:dyDescent="0.2">
      <c r="A2614" s="17" t="s">
        <v>37796</v>
      </c>
      <c r="B2614" s="17" t="s">
        <v>37797</v>
      </c>
      <c r="C2614" s="18" t="s">
        <v>37798</v>
      </c>
      <c r="D2614" s="19">
        <v>5682</v>
      </c>
    </row>
    <row r="2615" spans="1:4" s="20" customFormat="1" ht="16.350000000000001" customHeight="1" x14ac:dyDescent="0.2">
      <c r="A2615" s="17" t="s">
        <v>37799</v>
      </c>
      <c r="B2615" s="17" t="s">
        <v>37800</v>
      </c>
      <c r="C2615" s="18" t="s">
        <v>37801</v>
      </c>
      <c r="D2615" s="19">
        <v>4218</v>
      </c>
    </row>
    <row r="2616" spans="1:4" s="20" customFormat="1" ht="16.350000000000001" customHeight="1" x14ac:dyDescent="0.2">
      <c r="A2616" s="17" t="s">
        <v>37802</v>
      </c>
      <c r="B2616" s="17" t="s">
        <v>37803</v>
      </c>
      <c r="C2616" s="18" t="s">
        <v>37804</v>
      </c>
      <c r="D2616" s="19">
        <v>6615</v>
      </c>
    </row>
    <row r="2617" spans="1:4" s="20" customFormat="1" ht="16.350000000000001" customHeight="1" x14ac:dyDescent="0.2">
      <c r="A2617" s="17" t="s">
        <v>37805</v>
      </c>
      <c r="B2617" s="17" t="s">
        <v>37806</v>
      </c>
      <c r="C2617" s="18" t="s">
        <v>37807</v>
      </c>
      <c r="D2617" s="19">
        <v>1156</v>
      </c>
    </row>
    <row r="2618" spans="1:4" s="20" customFormat="1" ht="16.350000000000001" customHeight="1" x14ac:dyDescent="0.2">
      <c r="A2618" s="17" t="s">
        <v>37808</v>
      </c>
      <c r="B2618" s="17" t="s">
        <v>37809</v>
      </c>
      <c r="C2618" s="18" t="s">
        <v>37810</v>
      </c>
      <c r="D2618" s="19">
        <v>1433</v>
      </c>
    </row>
    <row r="2619" spans="1:4" s="20" customFormat="1" ht="16.350000000000001" customHeight="1" x14ac:dyDescent="0.2">
      <c r="A2619" s="17" t="s">
        <v>37811</v>
      </c>
      <c r="B2619" s="17" t="s">
        <v>37812</v>
      </c>
      <c r="C2619" s="18" t="s">
        <v>37813</v>
      </c>
      <c r="D2619" s="19">
        <v>1740</v>
      </c>
    </row>
    <row r="2620" spans="1:4" s="20" customFormat="1" ht="16.350000000000001" customHeight="1" x14ac:dyDescent="0.2">
      <c r="A2620" s="17" t="s">
        <v>37814</v>
      </c>
      <c r="B2620" s="17" t="s">
        <v>37815</v>
      </c>
      <c r="C2620" s="18" t="s">
        <v>37816</v>
      </c>
      <c r="D2620" s="19">
        <v>2017</v>
      </c>
    </row>
    <row r="2621" spans="1:4" s="20" customFormat="1" ht="16.350000000000001" customHeight="1" x14ac:dyDescent="0.2">
      <c r="A2621" s="17" t="s">
        <v>37817</v>
      </c>
      <c r="B2621" s="17" t="s">
        <v>37818</v>
      </c>
      <c r="C2621" s="18" t="s">
        <v>37819</v>
      </c>
      <c r="D2621" s="19">
        <v>2109</v>
      </c>
    </row>
    <row r="2622" spans="1:4" s="20" customFormat="1" ht="16.350000000000001" customHeight="1" x14ac:dyDescent="0.2">
      <c r="A2622" s="17" t="s">
        <v>37820</v>
      </c>
      <c r="B2622" s="17" t="s">
        <v>37821</v>
      </c>
      <c r="C2622" s="18" t="s">
        <v>37822</v>
      </c>
      <c r="D2622" s="19">
        <v>2620</v>
      </c>
    </row>
    <row r="2623" spans="1:4" s="20" customFormat="1" ht="16.350000000000001" customHeight="1" x14ac:dyDescent="0.2">
      <c r="A2623" s="17" t="s">
        <v>37823</v>
      </c>
      <c r="B2623" s="17" t="s">
        <v>37824</v>
      </c>
      <c r="C2623" s="18" t="s">
        <v>37825</v>
      </c>
      <c r="D2623" s="19">
        <v>6577</v>
      </c>
    </row>
    <row r="2624" spans="1:4" s="20" customFormat="1" ht="16.350000000000001" customHeight="1" x14ac:dyDescent="0.2">
      <c r="A2624" s="17" t="s">
        <v>37826</v>
      </c>
      <c r="B2624" s="17" t="s">
        <v>37827</v>
      </c>
      <c r="C2624" s="18" t="s">
        <v>37828</v>
      </c>
      <c r="D2624" s="19">
        <v>3153</v>
      </c>
    </row>
    <row r="2625" spans="1:4" s="20" customFormat="1" ht="16.350000000000001" customHeight="1" x14ac:dyDescent="0.2">
      <c r="A2625" s="17" t="s">
        <v>37829</v>
      </c>
      <c r="B2625" s="17" t="s">
        <v>37830</v>
      </c>
      <c r="C2625" s="18" t="s">
        <v>37831</v>
      </c>
      <c r="D2625" s="19">
        <v>3408</v>
      </c>
    </row>
    <row r="2626" spans="1:4" s="20" customFormat="1" ht="16.350000000000001" customHeight="1" x14ac:dyDescent="0.2">
      <c r="A2626" s="17" t="s">
        <v>37832</v>
      </c>
      <c r="B2626" s="17" t="s">
        <v>37833</v>
      </c>
      <c r="C2626" s="18" t="s">
        <v>37834</v>
      </c>
      <c r="D2626" s="19">
        <v>3663</v>
      </c>
    </row>
    <row r="2627" spans="1:4" s="20" customFormat="1" ht="16.350000000000001" customHeight="1" x14ac:dyDescent="0.2">
      <c r="A2627" s="17" t="s">
        <v>37835</v>
      </c>
      <c r="B2627" s="17" t="s">
        <v>37836</v>
      </c>
      <c r="C2627" s="18" t="s">
        <v>37837</v>
      </c>
      <c r="D2627" s="19">
        <v>1203</v>
      </c>
    </row>
    <row r="2628" spans="1:4" s="20" customFormat="1" ht="16.350000000000001" customHeight="1" x14ac:dyDescent="0.2">
      <c r="A2628" s="17" t="s">
        <v>37838</v>
      </c>
      <c r="B2628" s="17" t="s">
        <v>37839</v>
      </c>
      <c r="C2628" s="18" t="s">
        <v>37840</v>
      </c>
      <c r="D2628" s="19">
        <v>1492</v>
      </c>
    </row>
    <row r="2629" spans="1:4" s="20" customFormat="1" ht="16.350000000000001" customHeight="1" x14ac:dyDescent="0.2">
      <c r="A2629" s="17" t="s">
        <v>37841</v>
      </c>
      <c r="B2629" s="17" t="s">
        <v>37842</v>
      </c>
      <c r="C2629" s="18" t="s">
        <v>37843</v>
      </c>
      <c r="D2629" s="19">
        <v>1926</v>
      </c>
    </row>
    <row r="2630" spans="1:4" s="20" customFormat="1" ht="16.350000000000001" customHeight="1" x14ac:dyDescent="0.2">
      <c r="A2630" s="17" t="s">
        <v>37844</v>
      </c>
      <c r="B2630" s="17" t="s">
        <v>37845</v>
      </c>
      <c r="C2630" s="18" t="s">
        <v>37846</v>
      </c>
      <c r="D2630" s="19">
        <v>4348</v>
      </c>
    </row>
    <row r="2631" spans="1:4" s="20" customFormat="1" ht="16.350000000000001" customHeight="1" x14ac:dyDescent="0.2">
      <c r="A2631" s="17" t="s">
        <v>37847</v>
      </c>
      <c r="B2631" s="17" t="s">
        <v>37848</v>
      </c>
      <c r="C2631" s="18" t="s">
        <v>37849</v>
      </c>
      <c r="D2631" s="19">
        <v>1926</v>
      </c>
    </row>
    <row r="2632" spans="1:4" s="20" customFormat="1" ht="16.350000000000001" customHeight="1" x14ac:dyDescent="0.2">
      <c r="A2632" s="17" t="s">
        <v>37850</v>
      </c>
      <c r="B2632" s="17" t="s">
        <v>37851</v>
      </c>
      <c r="C2632" s="18" t="s">
        <v>37852</v>
      </c>
      <c r="D2632" s="19">
        <v>2190</v>
      </c>
    </row>
    <row r="2633" spans="1:4" s="20" customFormat="1" ht="16.350000000000001" customHeight="1" x14ac:dyDescent="0.2">
      <c r="A2633" s="17" t="s">
        <v>37853</v>
      </c>
      <c r="B2633" s="17" t="s">
        <v>37854</v>
      </c>
      <c r="C2633" s="18" t="s">
        <v>37855</v>
      </c>
      <c r="D2633" s="19">
        <v>2380</v>
      </c>
    </row>
    <row r="2634" spans="1:4" s="20" customFormat="1" ht="16.350000000000001" customHeight="1" x14ac:dyDescent="0.2">
      <c r="A2634" s="17" t="s">
        <v>37856</v>
      </c>
      <c r="B2634" s="17" t="s">
        <v>37857</v>
      </c>
      <c r="C2634" s="18" t="s">
        <v>37858</v>
      </c>
      <c r="D2634" s="19">
        <v>2637</v>
      </c>
    </row>
    <row r="2635" spans="1:4" s="20" customFormat="1" ht="16.350000000000001" customHeight="1" x14ac:dyDescent="0.2">
      <c r="A2635" s="17" t="s">
        <v>37859</v>
      </c>
      <c r="B2635" s="17" t="s">
        <v>37860</v>
      </c>
      <c r="C2635" s="18" t="s">
        <v>37861</v>
      </c>
      <c r="D2635" s="19">
        <v>7247</v>
      </c>
    </row>
    <row r="2636" spans="1:4" s="20" customFormat="1" ht="16.350000000000001" customHeight="1" x14ac:dyDescent="0.2">
      <c r="A2636" s="17" t="s">
        <v>37862</v>
      </c>
      <c r="B2636" s="17" t="s">
        <v>37863</v>
      </c>
      <c r="C2636" s="18" t="s">
        <v>37864</v>
      </c>
      <c r="D2636" s="19">
        <v>3175</v>
      </c>
    </row>
    <row r="2637" spans="1:4" s="20" customFormat="1" ht="16.350000000000001" customHeight="1" x14ac:dyDescent="0.2">
      <c r="A2637" s="17" t="s">
        <v>37865</v>
      </c>
      <c r="B2637" s="17" t="s">
        <v>37866</v>
      </c>
      <c r="C2637" s="18" t="s">
        <v>37867</v>
      </c>
      <c r="D2637" s="19">
        <v>3431</v>
      </c>
    </row>
    <row r="2638" spans="1:4" s="20" customFormat="1" ht="16.350000000000001" customHeight="1" x14ac:dyDescent="0.2">
      <c r="A2638" s="17" t="s">
        <v>37868</v>
      </c>
      <c r="B2638" s="17" t="s">
        <v>37869</v>
      </c>
      <c r="C2638" s="18" t="s">
        <v>37870</v>
      </c>
      <c r="D2638" s="19">
        <v>3689</v>
      </c>
    </row>
    <row r="2639" spans="1:4" s="20" customFormat="1" ht="16.350000000000001" customHeight="1" x14ac:dyDescent="0.2">
      <c r="A2639" s="17" t="s">
        <v>37871</v>
      </c>
      <c r="B2639" s="17" t="s">
        <v>37872</v>
      </c>
      <c r="C2639" s="18" t="s">
        <v>37873</v>
      </c>
      <c r="D2639" s="19">
        <v>1572</v>
      </c>
    </row>
    <row r="2640" spans="1:4" s="20" customFormat="1" ht="16.350000000000001" customHeight="1" x14ac:dyDescent="0.2">
      <c r="A2640" s="17" t="s">
        <v>37874</v>
      </c>
      <c r="B2640" s="17" t="s">
        <v>37875</v>
      </c>
      <c r="C2640" s="18" t="s">
        <v>37876</v>
      </c>
      <c r="D2640" s="19">
        <v>2359</v>
      </c>
    </row>
    <row r="2641" spans="1:4" s="20" customFormat="1" ht="16.350000000000001" customHeight="1" x14ac:dyDescent="0.2">
      <c r="A2641" s="17" t="s">
        <v>37877</v>
      </c>
      <c r="B2641" s="17" t="s">
        <v>37878</v>
      </c>
      <c r="C2641" s="18" t="s">
        <v>37879</v>
      </c>
      <c r="D2641" s="19">
        <v>2820</v>
      </c>
    </row>
    <row r="2642" spans="1:4" s="20" customFormat="1" ht="16.350000000000001" customHeight="1" x14ac:dyDescent="0.2">
      <c r="A2642" s="17" t="s">
        <v>37880</v>
      </c>
      <c r="B2642" s="17" t="s">
        <v>37881</v>
      </c>
      <c r="C2642" s="18" t="s">
        <v>37882</v>
      </c>
      <c r="D2642" s="19">
        <v>3971</v>
      </c>
    </row>
    <row r="2643" spans="1:4" s="20" customFormat="1" ht="16.350000000000001" customHeight="1" x14ac:dyDescent="0.2">
      <c r="A2643" s="17" t="s">
        <v>37883</v>
      </c>
      <c r="B2643" s="17" t="s">
        <v>37884</v>
      </c>
      <c r="C2643" s="18" t="s">
        <v>37885</v>
      </c>
      <c r="D2643" s="19">
        <v>5103</v>
      </c>
    </row>
    <row r="2644" spans="1:4" s="20" customFormat="1" ht="16.350000000000001" customHeight="1" x14ac:dyDescent="0.2">
      <c r="A2644" s="17" t="s">
        <v>37886</v>
      </c>
      <c r="B2644" s="17" t="s">
        <v>37887</v>
      </c>
      <c r="C2644" s="18" t="s">
        <v>37888</v>
      </c>
      <c r="D2644" s="19">
        <v>4993</v>
      </c>
    </row>
    <row r="2645" spans="1:4" s="20" customFormat="1" ht="16.350000000000001" customHeight="1" x14ac:dyDescent="0.2">
      <c r="A2645" s="17" t="s">
        <v>37889</v>
      </c>
      <c r="B2645" s="17" t="s">
        <v>37890</v>
      </c>
      <c r="C2645" s="18" t="s">
        <v>37891</v>
      </c>
      <c r="D2645" s="19">
        <v>4993</v>
      </c>
    </row>
    <row r="2646" spans="1:4" s="20" customFormat="1" ht="16.350000000000001" customHeight="1" x14ac:dyDescent="0.2">
      <c r="A2646" s="17" t="s">
        <v>37892</v>
      </c>
      <c r="B2646" s="17" t="s">
        <v>37893</v>
      </c>
      <c r="C2646" s="18" t="s">
        <v>37894</v>
      </c>
      <c r="D2646" s="19">
        <v>4993</v>
      </c>
    </row>
    <row r="2647" spans="1:4" s="20" customFormat="1" ht="16.350000000000001" customHeight="1" x14ac:dyDescent="0.2">
      <c r="A2647" s="17" t="s">
        <v>37895</v>
      </c>
      <c r="B2647" s="17" t="s">
        <v>37896</v>
      </c>
      <c r="C2647" s="18" t="s">
        <v>37897</v>
      </c>
      <c r="D2647" s="19">
        <v>4993</v>
      </c>
    </row>
    <row r="2648" spans="1:4" s="20" customFormat="1" ht="16.350000000000001" customHeight="1" x14ac:dyDescent="0.2">
      <c r="A2648" s="17" t="s">
        <v>37898</v>
      </c>
      <c r="B2648" s="17" t="s">
        <v>37899</v>
      </c>
      <c r="C2648" s="18" t="s">
        <v>37900</v>
      </c>
      <c r="D2648" s="19">
        <v>4993</v>
      </c>
    </row>
    <row r="2649" spans="1:4" s="20" customFormat="1" ht="16.350000000000001" customHeight="1" x14ac:dyDescent="0.2">
      <c r="A2649" s="17" t="s">
        <v>37901</v>
      </c>
      <c r="B2649" s="17" t="s">
        <v>37902</v>
      </c>
      <c r="C2649" s="18" t="s">
        <v>37903</v>
      </c>
      <c r="D2649" s="19">
        <v>12686</v>
      </c>
    </row>
    <row r="2650" spans="1:4" s="20" customFormat="1" ht="16.350000000000001" customHeight="1" x14ac:dyDescent="0.2">
      <c r="A2650" s="17" t="s">
        <v>37904</v>
      </c>
      <c r="B2650" s="17" t="s">
        <v>37905</v>
      </c>
      <c r="C2650" s="18" t="s">
        <v>37906</v>
      </c>
      <c r="D2650" s="19">
        <v>19838</v>
      </c>
    </row>
    <row r="2651" spans="1:4" s="20" customFormat="1" ht="16.350000000000001" customHeight="1" x14ac:dyDescent="0.2">
      <c r="A2651" s="17" t="s">
        <v>37907</v>
      </c>
      <c r="B2651" s="17" t="s">
        <v>37908</v>
      </c>
      <c r="C2651" s="18" t="s">
        <v>37909</v>
      </c>
      <c r="D2651" s="19">
        <v>6533</v>
      </c>
    </row>
    <row r="2652" spans="1:4" s="20" customFormat="1" ht="16.350000000000001" customHeight="1" x14ac:dyDescent="0.2">
      <c r="A2652" s="17" t="s">
        <v>37910</v>
      </c>
      <c r="B2652" s="17" t="s">
        <v>37911</v>
      </c>
      <c r="C2652" s="18" t="s">
        <v>37912</v>
      </c>
      <c r="D2652" s="19">
        <v>7284</v>
      </c>
    </row>
    <row r="2653" spans="1:4" s="20" customFormat="1" ht="16.350000000000001" customHeight="1" x14ac:dyDescent="0.2">
      <c r="A2653" s="17" t="s">
        <v>37913</v>
      </c>
      <c r="B2653" s="17" t="s">
        <v>37914</v>
      </c>
      <c r="C2653" s="18" t="s">
        <v>37915</v>
      </c>
      <c r="D2653" s="19">
        <v>9918</v>
      </c>
    </row>
    <row r="2654" spans="1:4" s="20" customFormat="1" ht="16.350000000000001" customHeight="1" x14ac:dyDescent="0.2">
      <c r="A2654" s="17" t="s">
        <v>37916</v>
      </c>
      <c r="B2654" s="17" t="s">
        <v>37917</v>
      </c>
      <c r="C2654" s="18" t="s">
        <v>37918</v>
      </c>
      <c r="D2654" s="19">
        <v>12814</v>
      </c>
    </row>
    <row r="2655" spans="1:4" s="20" customFormat="1" ht="16.350000000000001" customHeight="1" x14ac:dyDescent="0.2">
      <c r="A2655" s="17" t="s">
        <v>37919</v>
      </c>
      <c r="B2655" s="17" t="s">
        <v>37920</v>
      </c>
      <c r="C2655" s="18" t="s">
        <v>37921</v>
      </c>
      <c r="D2655" s="19">
        <v>17812</v>
      </c>
    </row>
    <row r="2656" spans="1:4" s="20" customFormat="1" ht="16.350000000000001" customHeight="1" x14ac:dyDescent="0.2">
      <c r="A2656" s="17" t="s">
        <v>37922</v>
      </c>
      <c r="B2656" s="17" t="s">
        <v>37923</v>
      </c>
      <c r="C2656" s="18" t="s">
        <v>37924</v>
      </c>
      <c r="D2656" s="19">
        <v>15393</v>
      </c>
    </row>
    <row r="2657" spans="1:4" s="20" customFormat="1" ht="16.350000000000001" customHeight="1" x14ac:dyDescent="0.2">
      <c r="A2657" s="17" t="s">
        <v>37925</v>
      </c>
      <c r="B2657" s="17" t="s">
        <v>37926</v>
      </c>
      <c r="C2657" s="18" t="s">
        <v>37927</v>
      </c>
      <c r="D2657" s="19">
        <v>15549</v>
      </c>
    </row>
    <row r="2658" spans="1:4" s="20" customFormat="1" ht="16.350000000000001" customHeight="1" x14ac:dyDescent="0.2">
      <c r="A2658" s="17" t="s">
        <v>37928</v>
      </c>
      <c r="B2658" s="17" t="s">
        <v>37929</v>
      </c>
      <c r="C2658" s="18" t="s">
        <v>37930</v>
      </c>
      <c r="D2658" s="19">
        <v>7774</v>
      </c>
    </row>
    <row r="2659" spans="1:4" s="20" customFormat="1" ht="16.350000000000001" customHeight="1" x14ac:dyDescent="0.2">
      <c r="A2659" s="17" t="s">
        <v>37931</v>
      </c>
      <c r="B2659" s="17" t="s">
        <v>37932</v>
      </c>
      <c r="C2659" s="18" t="s">
        <v>37933</v>
      </c>
      <c r="D2659" s="19">
        <v>13564</v>
      </c>
    </row>
    <row r="2660" spans="1:4" s="20" customFormat="1" ht="16.350000000000001" customHeight="1" x14ac:dyDescent="0.2">
      <c r="A2660" s="17" t="s">
        <v>37934</v>
      </c>
      <c r="B2660" s="17" t="s">
        <v>37935</v>
      </c>
      <c r="C2660" s="18" t="s">
        <v>37936</v>
      </c>
      <c r="D2660" s="19">
        <v>7312</v>
      </c>
    </row>
    <row r="2661" spans="1:4" s="20" customFormat="1" ht="16.350000000000001" customHeight="1" x14ac:dyDescent="0.2">
      <c r="A2661" s="17" t="s">
        <v>37937</v>
      </c>
      <c r="B2661" s="17" t="s">
        <v>37938</v>
      </c>
      <c r="C2661" s="18" t="s">
        <v>37939</v>
      </c>
      <c r="D2661" s="19">
        <v>11097</v>
      </c>
    </row>
    <row r="2662" spans="1:4" s="20" customFormat="1" ht="16.350000000000001" customHeight="1" x14ac:dyDescent="0.2">
      <c r="A2662" s="17" t="s">
        <v>37940</v>
      </c>
      <c r="B2662" s="17" t="s">
        <v>37941</v>
      </c>
      <c r="C2662" s="18" t="s">
        <v>37942</v>
      </c>
      <c r="D2662" s="19">
        <v>13466</v>
      </c>
    </row>
    <row r="2663" spans="1:4" s="20" customFormat="1" ht="16.350000000000001" customHeight="1" x14ac:dyDescent="0.2">
      <c r="A2663" s="17" t="s">
        <v>37943</v>
      </c>
      <c r="B2663" s="17" t="s">
        <v>37944</v>
      </c>
      <c r="C2663" s="18" t="s">
        <v>37945</v>
      </c>
      <c r="D2663" s="19">
        <v>16590</v>
      </c>
    </row>
    <row r="2664" spans="1:4" s="20" customFormat="1" ht="16.350000000000001" customHeight="1" x14ac:dyDescent="0.2">
      <c r="A2664" s="17" t="s">
        <v>37946</v>
      </c>
      <c r="B2664" s="17" t="s">
        <v>37947</v>
      </c>
      <c r="C2664" s="18" t="s">
        <v>37948</v>
      </c>
      <c r="D2664" s="19">
        <v>20796</v>
      </c>
    </row>
    <row r="2665" spans="1:4" s="20" customFormat="1" ht="16.350000000000001" customHeight="1" x14ac:dyDescent="0.2">
      <c r="A2665" s="17" t="s">
        <v>37949</v>
      </c>
      <c r="B2665" s="17" t="s">
        <v>37950</v>
      </c>
      <c r="C2665" s="18" t="s">
        <v>37951</v>
      </c>
      <c r="D2665" s="19">
        <v>16904</v>
      </c>
    </row>
    <row r="2666" spans="1:4" s="20" customFormat="1" ht="16.350000000000001" customHeight="1" x14ac:dyDescent="0.2">
      <c r="A2666" s="17" t="s">
        <v>37952</v>
      </c>
      <c r="B2666" s="17" t="s">
        <v>37953</v>
      </c>
      <c r="C2666" s="18" t="s">
        <v>37954</v>
      </c>
      <c r="D2666" s="19">
        <v>13724</v>
      </c>
    </row>
    <row r="2667" spans="1:4" s="20" customFormat="1" ht="16.350000000000001" customHeight="1" x14ac:dyDescent="0.2">
      <c r="A2667" s="17" t="s">
        <v>37955</v>
      </c>
      <c r="B2667" s="17" t="s">
        <v>37956</v>
      </c>
      <c r="C2667" s="18" t="s">
        <v>37951</v>
      </c>
      <c r="D2667" s="19">
        <v>16904</v>
      </c>
    </row>
    <row r="2668" spans="1:4" s="20" customFormat="1" ht="16.350000000000001" customHeight="1" x14ac:dyDescent="0.2">
      <c r="A2668" s="17" t="s">
        <v>37957</v>
      </c>
      <c r="B2668" s="17" t="s">
        <v>37958</v>
      </c>
      <c r="C2668" s="18" t="s">
        <v>37959</v>
      </c>
      <c r="D2668" s="19">
        <v>13644</v>
      </c>
    </row>
    <row r="2669" spans="1:4" s="20" customFormat="1" ht="16.350000000000001" customHeight="1" x14ac:dyDescent="0.2">
      <c r="A2669" s="17" t="s">
        <v>37960</v>
      </c>
      <c r="B2669" s="17" t="s">
        <v>37961</v>
      </c>
      <c r="C2669" s="18" t="s">
        <v>37962</v>
      </c>
      <c r="D2669" s="19">
        <v>20270</v>
      </c>
    </row>
    <row r="2670" spans="1:4" s="20" customFormat="1" ht="16.350000000000001" customHeight="1" x14ac:dyDescent="0.2">
      <c r="A2670" s="17" t="s">
        <v>37963</v>
      </c>
      <c r="B2670" s="17" t="s">
        <v>37964</v>
      </c>
      <c r="C2670" s="18" t="s">
        <v>37965</v>
      </c>
      <c r="D2670" s="19">
        <v>1228</v>
      </c>
    </row>
    <row r="2671" spans="1:4" s="20" customFormat="1" ht="16.350000000000001" customHeight="1" x14ac:dyDescent="0.2">
      <c r="A2671" s="17" t="s">
        <v>37966</v>
      </c>
      <c r="B2671" s="17" t="s">
        <v>37967</v>
      </c>
      <c r="C2671" s="18" t="s">
        <v>37968</v>
      </c>
      <c r="D2671" s="19">
        <v>619</v>
      </c>
    </row>
    <row r="2672" spans="1:4" s="20" customFormat="1" ht="16.350000000000001" customHeight="1" x14ac:dyDescent="0.2">
      <c r="A2672" s="17" t="s">
        <v>37969</v>
      </c>
      <c r="B2672" s="17" t="s">
        <v>37970</v>
      </c>
      <c r="C2672" s="18" t="s">
        <v>37971</v>
      </c>
      <c r="D2672" s="19">
        <v>820</v>
      </c>
    </row>
    <row r="2673" spans="1:4" s="20" customFormat="1" ht="16.350000000000001" customHeight="1" x14ac:dyDescent="0.2">
      <c r="A2673" s="17" t="s">
        <v>37972</v>
      </c>
      <c r="B2673" s="17" t="s">
        <v>37973</v>
      </c>
      <c r="C2673" s="18" t="s">
        <v>37974</v>
      </c>
      <c r="D2673" s="19">
        <v>932</v>
      </c>
    </row>
    <row r="2674" spans="1:4" s="20" customFormat="1" ht="16.350000000000001" customHeight="1" x14ac:dyDescent="0.2">
      <c r="A2674" s="17" t="s">
        <v>37975</v>
      </c>
      <c r="B2674" s="17" t="s">
        <v>37976</v>
      </c>
      <c r="C2674" s="18" t="s">
        <v>37977</v>
      </c>
      <c r="D2674" s="19">
        <v>700</v>
      </c>
    </row>
    <row r="2675" spans="1:4" s="20" customFormat="1" ht="16.350000000000001" customHeight="1" x14ac:dyDescent="0.2">
      <c r="A2675" s="17" t="s">
        <v>37978</v>
      </c>
      <c r="B2675" s="17" t="s">
        <v>37979</v>
      </c>
      <c r="C2675" s="18" t="s">
        <v>37980</v>
      </c>
      <c r="D2675" s="19">
        <v>1200</v>
      </c>
    </row>
    <row r="2676" spans="1:4" s="20" customFormat="1" ht="16.350000000000001" customHeight="1" x14ac:dyDescent="0.2">
      <c r="A2676" s="17" t="s">
        <v>37981</v>
      </c>
      <c r="B2676" s="17" t="s">
        <v>37982</v>
      </c>
      <c r="C2676" s="18" t="s">
        <v>37983</v>
      </c>
      <c r="D2676" s="19">
        <v>583</v>
      </c>
    </row>
    <row r="2677" spans="1:4" s="20" customFormat="1" ht="16.350000000000001" customHeight="1" x14ac:dyDescent="0.2">
      <c r="A2677" s="17" t="s">
        <v>37984</v>
      </c>
      <c r="B2677" s="17" t="s">
        <v>37985</v>
      </c>
      <c r="C2677" s="18" t="s">
        <v>37986</v>
      </c>
      <c r="D2677" s="19">
        <v>460</v>
      </c>
    </row>
    <row r="2678" spans="1:4" s="20" customFormat="1" ht="16.350000000000001" customHeight="1" x14ac:dyDescent="0.2">
      <c r="A2678" s="17" t="s">
        <v>37987</v>
      </c>
      <c r="B2678" s="17" t="s">
        <v>37988</v>
      </c>
      <c r="C2678" s="18" t="s">
        <v>37989</v>
      </c>
      <c r="D2678" s="19">
        <v>990</v>
      </c>
    </row>
    <row r="2679" spans="1:4" s="20" customFormat="1" ht="16.350000000000001" customHeight="1" x14ac:dyDescent="0.2">
      <c r="A2679" s="17" t="s">
        <v>37990</v>
      </c>
      <c r="B2679" s="17" t="s">
        <v>37991</v>
      </c>
      <c r="C2679" s="18" t="s">
        <v>37992</v>
      </c>
      <c r="D2679" s="19">
        <v>980</v>
      </c>
    </row>
    <row r="2680" spans="1:4" s="20" customFormat="1" ht="16.350000000000001" customHeight="1" x14ac:dyDescent="0.2">
      <c r="A2680" s="17" t="s">
        <v>37993</v>
      </c>
      <c r="B2680" s="17" t="s">
        <v>37994</v>
      </c>
      <c r="C2680" s="18" t="s">
        <v>37995</v>
      </c>
      <c r="D2680" s="19">
        <v>260</v>
      </c>
    </row>
    <row r="2681" spans="1:4" s="20" customFormat="1" ht="16.350000000000001" customHeight="1" x14ac:dyDescent="0.2">
      <c r="A2681" s="17" t="s">
        <v>37996</v>
      </c>
      <c r="B2681" s="17" t="s">
        <v>37997</v>
      </c>
      <c r="C2681" s="18" t="s">
        <v>37998</v>
      </c>
      <c r="D2681" s="19">
        <v>150</v>
      </c>
    </row>
    <row r="2682" spans="1:4" s="20" customFormat="1" ht="16.350000000000001" customHeight="1" x14ac:dyDescent="0.2">
      <c r="A2682" s="17" t="s">
        <v>37999</v>
      </c>
      <c r="B2682" s="17" t="s">
        <v>38000</v>
      </c>
      <c r="C2682" s="18" t="s">
        <v>38001</v>
      </c>
      <c r="D2682" s="19">
        <v>2260</v>
      </c>
    </row>
    <row r="2683" spans="1:4" s="20" customFormat="1" ht="16.350000000000001" customHeight="1" x14ac:dyDescent="0.2">
      <c r="A2683" s="17" t="s">
        <v>38002</v>
      </c>
      <c r="B2683" s="17" t="s">
        <v>38003</v>
      </c>
      <c r="C2683" s="18" t="s">
        <v>38004</v>
      </c>
      <c r="D2683" s="19">
        <v>3241</v>
      </c>
    </row>
    <row r="2684" spans="1:4" s="20" customFormat="1" ht="16.350000000000001" customHeight="1" x14ac:dyDescent="0.2">
      <c r="A2684" s="17" t="s">
        <v>38005</v>
      </c>
      <c r="B2684" s="17" t="s">
        <v>38006</v>
      </c>
      <c r="C2684" s="18" t="s">
        <v>38007</v>
      </c>
      <c r="D2684" s="19">
        <v>3519</v>
      </c>
    </row>
    <row r="2685" spans="1:4" s="20" customFormat="1" ht="16.350000000000001" customHeight="1" x14ac:dyDescent="0.2">
      <c r="A2685" s="17" t="s">
        <v>38008</v>
      </c>
      <c r="B2685" s="17" t="s">
        <v>38009</v>
      </c>
      <c r="C2685" s="18" t="s">
        <v>38010</v>
      </c>
      <c r="D2685" s="19">
        <v>3853</v>
      </c>
    </row>
    <row r="2686" spans="1:4" s="20" customFormat="1" ht="16.350000000000001" customHeight="1" x14ac:dyDescent="0.2">
      <c r="A2686" s="17" t="s">
        <v>38011</v>
      </c>
      <c r="B2686" s="17" t="s">
        <v>38012</v>
      </c>
      <c r="C2686" s="18" t="s">
        <v>38013</v>
      </c>
      <c r="D2686" s="19">
        <v>4158</v>
      </c>
    </row>
    <row r="2687" spans="1:4" s="20" customFormat="1" ht="16.350000000000001" customHeight="1" x14ac:dyDescent="0.2">
      <c r="A2687" s="17" t="s">
        <v>38014</v>
      </c>
      <c r="B2687" s="17" t="s">
        <v>38015</v>
      </c>
      <c r="C2687" s="18" t="s">
        <v>38016</v>
      </c>
      <c r="D2687" s="19">
        <v>3343</v>
      </c>
    </row>
    <row r="2688" spans="1:4" s="20" customFormat="1" ht="16.350000000000001" customHeight="1" x14ac:dyDescent="0.2">
      <c r="A2688" s="17" t="s">
        <v>38017</v>
      </c>
      <c r="B2688" s="17" t="s">
        <v>38018</v>
      </c>
      <c r="C2688" s="18" t="s">
        <v>38019</v>
      </c>
      <c r="D2688" s="19">
        <v>4718</v>
      </c>
    </row>
    <row r="2689" spans="1:4" s="20" customFormat="1" ht="16.350000000000001" customHeight="1" x14ac:dyDescent="0.2">
      <c r="A2689" s="17" t="s">
        <v>38020</v>
      </c>
      <c r="B2689" s="17" t="s">
        <v>38021</v>
      </c>
      <c r="C2689" s="18" t="s">
        <v>38022</v>
      </c>
      <c r="D2689" s="19">
        <v>3660</v>
      </c>
    </row>
    <row r="2690" spans="1:4" s="20" customFormat="1" ht="16.350000000000001" customHeight="1" x14ac:dyDescent="0.2">
      <c r="A2690" s="17" t="s">
        <v>38023</v>
      </c>
      <c r="B2690" s="17" t="s">
        <v>38024</v>
      </c>
      <c r="C2690" s="18" t="s">
        <v>38025</v>
      </c>
      <c r="D2690" s="19">
        <v>5230</v>
      </c>
    </row>
    <row r="2691" spans="1:4" s="20" customFormat="1" ht="16.350000000000001" customHeight="1" x14ac:dyDescent="0.2">
      <c r="A2691" s="17" t="s">
        <v>38026</v>
      </c>
      <c r="B2691" s="17" t="s">
        <v>38027</v>
      </c>
      <c r="C2691" s="18" t="s">
        <v>38028</v>
      </c>
      <c r="D2691" s="19">
        <v>5667</v>
      </c>
    </row>
    <row r="2692" spans="1:4" s="20" customFormat="1" ht="16.350000000000001" customHeight="1" x14ac:dyDescent="0.2">
      <c r="A2692" s="17" t="s">
        <v>38029</v>
      </c>
      <c r="B2692" s="17" t="s">
        <v>38030</v>
      </c>
      <c r="C2692" s="18" t="s">
        <v>38031</v>
      </c>
      <c r="D2692" s="19">
        <v>2260</v>
      </c>
    </row>
    <row r="2693" spans="1:4" s="20" customFormat="1" ht="16.350000000000001" customHeight="1" x14ac:dyDescent="0.2">
      <c r="A2693" s="17" t="s">
        <v>38032</v>
      </c>
      <c r="B2693" s="17" t="s">
        <v>38033</v>
      </c>
      <c r="C2693" s="18" t="s">
        <v>38034</v>
      </c>
      <c r="D2693" s="19">
        <v>2358</v>
      </c>
    </row>
    <row r="2694" spans="1:4" s="20" customFormat="1" ht="16.350000000000001" customHeight="1" x14ac:dyDescent="0.2">
      <c r="A2694" s="17" t="s">
        <v>38035</v>
      </c>
      <c r="B2694" s="17" t="s">
        <v>38036</v>
      </c>
      <c r="C2694" s="18" t="s">
        <v>38037</v>
      </c>
      <c r="D2694" s="19">
        <v>3418</v>
      </c>
    </row>
    <row r="2695" spans="1:4" s="20" customFormat="1" ht="16.350000000000001" customHeight="1" x14ac:dyDescent="0.2">
      <c r="A2695" s="17" t="s">
        <v>38038</v>
      </c>
      <c r="B2695" s="17" t="s">
        <v>38039</v>
      </c>
      <c r="C2695" s="18" t="s">
        <v>38040</v>
      </c>
      <c r="D2695" s="19">
        <v>3794</v>
      </c>
    </row>
    <row r="2696" spans="1:4" s="20" customFormat="1" ht="16.350000000000001" customHeight="1" x14ac:dyDescent="0.2">
      <c r="A2696" s="17" t="s">
        <v>38041</v>
      </c>
      <c r="B2696" s="17" t="s">
        <v>38042</v>
      </c>
      <c r="C2696" s="18" t="s">
        <v>38043</v>
      </c>
      <c r="D2696" s="19">
        <v>3960</v>
      </c>
    </row>
    <row r="2697" spans="1:4" s="20" customFormat="1" ht="16.350000000000001" customHeight="1" x14ac:dyDescent="0.2">
      <c r="A2697" s="17" t="s">
        <v>38044</v>
      </c>
      <c r="B2697" s="17" t="s">
        <v>38045</v>
      </c>
      <c r="C2697" s="18" t="s">
        <v>38046</v>
      </c>
      <c r="D2697" s="19">
        <v>4273</v>
      </c>
    </row>
    <row r="2698" spans="1:4" s="20" customFormat="1" ht="16.350000000000001" customHeight="1" x14ac:dyDescent="0.2">
      <c r="A2698" s="17" t="s">
        <v>38047</v>
      </c>
      <c r="B2698" s="17" t="s">
        <v>38048</v>
      </c>
      <c r="C2698" s="18" t="s">
        <v>38049</v>
      </c>
      <c r="D2698" s="19">
        <v>4716</v>
      </c>
    </row>
    <row r="2699" spans="1:4" s="20" customFormat="1" ht="16.350000000000001" customHeight="1" x14ac:dyDescent="0.2">
      <c r="A2699" s="17" t="s">
        <v>38050</v>
      </c>
      <c r="B2699" s="17" t="s">
        <v>38051</v>
      </c>
      <c r="C2699" s="18" t="s">
        <v>38052</v>
      </c>
      <c r="D2699" s="19">
        <v>6131</v>
      </c>
    </row>
    <row r="2700" spans="1:4" s="20" customFormat="1" ht="16.350000000000001" customHeight="1" x14ac:dyDescent="0.2">
      <c r="A2700" s="17" t="s">
        <v>38053</v>
      </c>
      <c r="B2700" s="17" t="s">
        <v>38054</v>
      </c>
      <c r="C2700" s="18" t="s">
        <v>38055</v>
      </c>
      <c r="D2700" s="19">
        <v>5196</v>
      </c>
    </row>
    <row r="2701" spans="1:4" s="20" customFormat="1" ht="16.350000000000001" customHeight="1" x14ac:dyDescent="0.2">
      <c r="A2701" s="17" t="s">
        <v>38056</v>
      </c>
      <c r="B2701" s="17" t="s">
        <v>38057</v>
      </c>
      <c r="C2701" s="18" t="s">
        <v>38058</v>
      </c>
      <c r="D2701" s="19">
        <v>6053</v>
      </c>
    </row>
    <row r="2702" spans="1:4" s="20" customFormat="1" ht="16.350000000000001" customHeight="1" x14ac:dyDescent="0.2">
      <c r="A2702" s="17" t="s">
        <v>38059</v>
      </c>
      <c r="B2702" s="17" t="s">
        <v>38060</v>
      </c>
      <c r="C2702" s="18" t="s">
        <v>38061</v>
      </c>
      <c r="D2702" s="19">
        <v>7870</v>
      </c>
    </row>
    <row r="2703" spans="1:4" s="20" customFormat="1" ht="16.350000000000001" customHeight="1" x14ac:dyDescent="0.2">
      <c r="A2703" s="17" t="s">
        <v>38062</v>
      </c>
      <c r="B2703" s="17" t="s">
        <v>38063</v>
      </c>
      <c r="C2703" s="18" t="s">
        <v>38064</v>
      </c>
      <c r="D2703" s="19">
        <v>3022</v>
      </c>
    </row>
    <row r="2704" spans="1:4" s="20" customFormat="1" ht="16.350000000000001" customHeight="1" x14ac:dyDescent="0.2">
      <c r="A2704" s="17" t="s">
        <v>38065</v>
      </c>
      <c r="B2704" s="17" t="s">
        <v>38066</v>
      </c>
      <c r="C2704" s="18" t="s">
        <v>38067</v>
      </c>
      <c r="D2704" s="19">
        <v>2163</v>
      </c>
    </row>
    <row r="2705" spans="1:4" s="20" customFormat="1" ht="16.350000000000001" customHeight="1" x14ac:dyDescent="0.2">
      <c r="A2705" s="17" t="s">
        <v>38068</v>
      </c>
      <c r="B2705" s="17" t="s">
        <v>38069</v>
      </c>
      <c r="C2705" s="18" t="s">
        <v>38070</v>
      </c>
      <c r="D2705" s="19">
        <v>2538</v>
      </c>
    </row>
    <row r="2706" spans="1:4" s="20" customFormat="1" ht="16.350000000000001" customHeight="1" x14ac:dyDescent="0.2">
      <c r="A2706" s="17" t="s">
        <v>38071</v>
      </c>
      <c r="B2706" s="17" t="s">
        <v>38072</v>
      </c>
      <c r="C2706" s="18" t="s">
        <v>38073</v>
      </c>
      <c r="D2706" s="19">
        <v>3093</v>
      </c>
    </row>
    <row r="2707" spans="1:4" s="20" customFormat="1" ht="16.350000000000001" customHeight="1" x14ac:dyDescent="0.2">
      <c r="A2707" s="17" t="s">
        <v>38074</v>
      </c>
      <c r="B2707" s="17" t="s">
        <v>38075</v>
      </c>
      <c r="C2707" s="18" t="s">
        <v>38076</v>
      </c>
      <c r="D2707" s="19">
        <v>3356</v>
      </c>
    </row>
    <row r="2708" spans="1:4" s="20" customFormat="1" ht="16.350000000000001" customHeight="1" x14ac:dyDescent="0.2">
      <c r="A2708" s="17" t="s">
        <v>38077</v>
      </c>
      <c r="B2708" s="17" t="s">
        <v>38078</v>
      </c>
      <c r="C2708" s="18" t="s">
        <v>38079</v>
      </c>
      <c r="D2708" s="19">
        <v>2270</v>
      </c>
    </row>
    <row r="2709" spans="1:4" s="20" customFormat="1" ht="16.350000000000001" customHeight="1" x14ac:dyDescent="0.2">
      <c r="A2709" s="17" t="s">
        <v>38080</v>
      </c>
      <c r="B2709" s="17" t="s">
        <v>38081</v>
      </c>
      <c r="C2709" s="18" t="s">
        <v>38082</v>
      </c>
      <c r="D2709" s="19">
        <v>3747</v>
      </c>
    </row>
    <row r="2710" spans="1:4" s="20" customFormat="1" ht="16.350000000000001" customHeight="1" x14ac:dyDescent="0.2">
      <c r="A2710" s="17" t="s">
        <v>38083</v>
      </c>
      <c r="B2710" s="17" t="s">
        <v>38084</v>
      </c>
      <c r="C2710" s="18" t="s">
        <v>38085</v>
      </c>
      <c r="D2710" s="19">
        <v>4072</v>
      </c>
    </row>
    <row r="2711" spans="1:4" s="20" customFormat="1" ht="16.350000000000001" customHeight="1" x14ac:dyDescent="0.2">
      <c r="A2711" s="17" t="s">
        <v>38086</v>
      </c>
      <c r="B2711" s="17" t="s">
        <v>38087</v>
      </c>
      <c r="C2711" s="18" t="s">
        <v>38088</v>
      </c>
      <c r="D2711" s="19">
        <v>4387</v>
      </c>
    </row>
    <row r="2712" spans="1:4" s="20" customFormat="1" ht="16.350000000000001" customHeight="1" x14ac:dyDescent="0.2">
      <c r="A2712" s="17" t="s">
        <v>38089</v>
      </c>
      <c r="B2712" s="17" t="s">
        <v>38090</v>
      </c>
      <c r="C2712" s="18" t="s">
        <v>38091</v>
      </c>
      <c r="D2712" s="19">
        <v>4640</v>
      </c>
    </row>
    <row r="2713" spans="1:4" s="20" customFormat="1" ht="16.350000000000001" customHeight="1" x14ac:dyDescent="0.2">
      <c r="A2713" s="17" t="s">
        <v>38092</v>
      </c>
      <c r="B2713" s="17" t="s">
        <v>38093</v>
      </c>
      <c r="C2713" s="18" t="s">
        <v>38094</v>
      </c>
      <c r="D2713" s="19">
        <v>5123</v>
      </c>
    </row>
    <row r="2714" spans="1:4" s="20" customFormat="1" ht="16.350000000000001" customHeight="1" x14ac:dyDescent="0.2">
      <c r="A2714" s="17" t="s">
        <v>38095</v>
      </c>
      <c r="B2714" s="17" t="s">
        <v>38096</v>
      </c>
      <c r="C2714" s="18" t="s">
        <v>38097</v>
      </c>
      <c r="D2714" s="19">
        <v>5518</v>
      </c>
    </row>
    <row r="2715" spans="1:4" s="20" customFormat="1" ht="16.350000000000001" customHeight="1" x14ac:dyDescent="0.2">
      <c r="A2715" s="17" t="s">
        <v>38098</v>
      </c>
      <c r="B2715" s="17" t="s">
        <v>38099</v>
      </c>
      <c r="C2715" s="18" t="s">
        <v>38100</v>
      </c>
      <c r="D2715" s="19">
        <v>6482</v>
      </c>
    </row>
    <row r="2716" spans="1:4" s="20" customFormat="1" ht="16.350000000000001" customHeight="1" x14ac:dyDescent="0.2">
      <c r="A2716" s="17" t="s">
        <v>38101</v>
      </c>
      <c r="B2716" s="17" t="s">
        <v>38102</v>
      </c>
      <c r="C2716" s="18" t="s">
        <v>38103</v>
      </c>
      <c r="D2716" s="19">
        <v>6946</v>
      </c>
    </row>
    <row r="2717" spans="1:4" s="20" customFormat="1" ht="16.350000000000001" customHeight="1" x14ac:dyDescent="0.2">
      <c r="A2717" s="17" t="s">
        <v>38104</v>
      </c>
      <c r="B2717" s="17" t="s">
        <v>38105</v>
      </c>
      <c r="C2717" s="18" t="s">
        <v>38106</v>
      </c>
      <c r="D2717" s="19">
        <v>2401</v>
      </c>
    </row>
    <row r="2718" spans="1:4" s="20" customFormat="1" ht="16.350000000000001" customHeight="1" x14ac:dyDescent="0.2">
      <c r="A2718" s="17" t="s">
        <v>38107</v>
      </c>
      <c r="B2718" s="17" t="s">
        <v>38108</v>
      </c>
      <c r="C2718" s="18" t="s">
        <v>38109</v>
      </c>
      <c r="D2718" s="19">
        <v>2969</v>
      </c>
    </row>
    <row r="2719" spans="1:4" s="20" customFormat="1" ht="16.350000000000001" customHeight="1" x14ac:dyDescent="0.2">
      <c r="A2719" s="17" t="s">
        <v>38110</v>
      </c>
      <c r="B2719" s="17" t="s">
        <v>38111</v>
      </c>
      <c r="C2719" s="18" t="s">
        <v>38112</v>
      </c>
      <c r="D2719" s="19">
        <v>3842</v>
      </c>
    </row>
    <row r="2720" spans="1:4" s="20" customFormat="1" ht="16.350000000000001" customHeight="1" x14ac:dyDescent="0.2">
      <c r="A2720" s="17" t="s">
        <v>38113</v>
      </c>
      <c r="B2720" s="17" t="s">
        <v>38114</v>
      </c>
      <c r="C2720" s="18" t="s">
        <v>38115</v>
      </c>
      <c r="D2720" s="19">
        <v>4192</v>
      </c>
    </row>
    <row r="2721" spans="1:4" s="20" customFormat="1" ht="16.350000000000001" customHeight="1" x14ac:dyDescent="0.2">
      <c r="A2721" s="17" t="s">
        <v>38116</v>
      </c>
      <c r="B2721" s="17" t="s">
        <v>38117</v>
      </c>
      <c r="C2721" s="18" t="s">
        <v>38118</v>
      </c>
      <c r="D2721" s="19">
        <v>4510</v>
      </c>
    </row>
    <row r="2722" spans="1:4" s="20" customFormat="1" ht="16.350000000000001" customHeight="1" x14ac:dyDescent="0.2">
      <c r="A2722" s="17" t="s">
        <v>38119</v>
      </c>
      <c r="B2722" s="17" t="s">
        <v>38120</v>
      </c>
      <c r="C2722" s="18" t="s">
        <v>38121</v>
      </c>
      <c r="D2722" s="19">
        <v>4974</v>
      </c>
    </row>
    <row r="2723" spans="1:4" s="20" customFormat="1" ht="16.350000000000001" customHeight="1" x14ac:dyDescent="0.2">
      <c r="A2723" s="17" t="s">
        <v>38122</v>
      </c>
      <c r="B2723" s="17" t="s">
        <v>38123</v>
      </c>
      <c r="C2723" s="18" t="s">
        <v>38124</v>
      </c>
      <c r="D2723" s="19">
        <v>5475</v>
      </c>
    </row>
    <row r="2724" spans="1:4" s="20" customFormat="1" ht="16.350000000000001" customHeight="1" x14ac:dyDescent="0.2">
      <c r="A2724" s="17" t="s">
        <v>38125</v>
      </c>
      <c r="B2724" s="17" t="s">
        <v>38126</v>
      </c>
      <c r="C2724" s="18" t="s">
        <v>38127</v>
      </c>
      <c r="D2724" s="19">
        <v>5890</v>
      </c>
    </row>
    <row r="2725" spans="1:4" s="20" customFormat="1" ht="16.350000000000001" customHeight="1" x14ac:dyDescent="0.2">
      <c r="A2725" s="17" t="s">
        <v>38128</v>
      </c>
      <c r="B2725" s="17" t="s">
        <v>38129</v>
      </c>
      <c r="C2725" s="18" t="s">
        <v>38130</v>
      </c>
      <c r="D2725" s="19">
        <v>6897</v>
      </c>
    </row>
    <row r="2726" spans="1:4" s="20" customFormat="1" ht="16.350000000000001" customHeight="1" x14ac:dyDescent="0.2">
      <c r="A2726" s="17" t="s">
        <v>38131</v>
      </c>
      <c r="B2726" s="17" t="s">
        <v>38132</v>
      </c>
      <c r="C2726" s="18" t="s">
        <v>38133</v>
      </c>
      <c r="D2726" s="19">
        <v>2271</v>
      </c>
    </row>
    <row r="2727" spans="1:4" s="20" customFormat="1" ht="16.350000000000001" customHeight="1" x14ac:dyDescent="0.2">
      <c r="A2727" s="17" t="s">
        <v>38134</v>
      </c>
      <c r="B2727" s="17" t="s">
        <v>38135</v>
      </c>
      <c r="C2727" s="18" t="s">
        <v>38136</v>
      </c>
      <c r="D2727" s="19">
        <v>6987</v>
      </c>
    </row>
    <row r="2728" spans="1:4" s="20" customFormat="1" ht="16.350000000000001" customHeight="1" x14ac:dyDescent="0.2">
      <c r="A2728" s="17" t="s">
        <v>38137</v>
      </c>
      <c r="B2728" s="17" t="s">
        <v>38138</v>
      </c>
      <c r="C2728" s="18" t="s">
        <v>38139</v>
      </c>
      <c r="D2728" s="19">
        <v>9315</v>
      </c>
    </row>
    <row r="2729" spans="1:4" s="20" customFormat="1" ht="16.350000000000001" customHeight="1" x14ac:dyDescent="0.2">
      <c r="A2729" s="17" t="s">
        <v>38140</v>
      </c>
      <c r="B2729" s="17" t="s">
        <v>38141</v>
      </c>
      <c r="C2729" s="18" t="s">
        <v>38142</v>
      </c>
      <c r="D2729" s="19">
        <v>2979</v>
      </c>
    </row>
    <row r="2730" spans="1:4" s="20" customFormat="1" ht="16.350000000000001" customHeight="1" x14ac:dyDescent="0.2">
      <c r="A2730" s="17" t="s">
        <v>38143</v>
      </c>
      <c r="B2730" s="17" t="s">
        <v>38144</v>
      </c>
      <c r="C2730" s="18" t="s">
        <v>38145</v>
      </c>
      <c r="D2730" s="19">
        <v>3634</v>
      </c>
    </row>
    <row r="2731" spans="1:4" s="20" customFormat="1" ht="16.350000000000001" customHeight="1" x14ac:dyDescent="0.2">
      <c r="A2731" s="17" t="s">
        <v>38146</v>
      </c>
      <c r="B2731" s="17" t="s">
        <v>38147</v>
      </c>
      <c r="C2731" s="18" t="s">
        <v>38148</v>
      </c>
      <c r="D2731" s="19">
        <v>4359</v>
      </c>
    </row>
    <row r="2732" spans="1:4" s="20" customFormat="1" ht="16.350000000000001" customHeight="1" x14ac:dyDescent="0.2">
      <c r="A2732" s="17" t="s">
        <v>38149</v>
      </c>
      <c r="B2732" s="17" t="s">
        <v>38150</v>
      </c>
      <c r="C2732" s="18" t="s">
        <v>38151</v>
      </c>
      <c r="D2732" s="19">
        <v>4359</v>
      </c>
    </row>
    <row r="2733" spans="1:4" s="20" customFormat="1" ht="16.350000000000001" customHeight="1" x14ac:dyDescent="0.2">
      <c r="A2733" s="17" t="s">
        <v>38152</v>
      </c>
      <c r="B2733" s="17" t="s">
        <v>38153</v>
      </c>
      <c r="C2733" s="18" t="s">
        <v>38154</v>
      </c>
      <c r="D2733" s="19">
        <v>4907</v>
      </c>
    </row>
    <row r="2734" spans="1:4" s="20" customFormat="1" ht="16.350000000000001" customHeight="1" x14ac:dyDescent="0.2">
      <c r="A2734" s="17" t="s">
        <v>38155</v>
      </c>
      <c r="B2734" s="17" t="s">
        <v>38156</v>
      </c>
      <c r="C2734" s="18" t="s">
        <v>38157</v>
      </c>
      <c r="D2734" s="19">
        <v>5415</v>
      </c>
    </row>
    <row r="2735" spans="1:4" s="20" customFormat="1" ht="16.350000000000001" customHeight="1" x14ac:dyDescent="0.2">
      <c r="A2735" s="17" t="s">
        <v>38158</v>
      </c>
      <c r="B2735" s="17" t="s">
        <v>38159</v>
      </c>
      <c r="C2735" s="18" t="s">
        <v>38160</v>
      </c>
      <c r="D2735" s="19">
        <v>5850</v>
      </c>
    </row>
    <row r="2736" spans="1:4" s="20" customFormat="1" ht="16.350000000000001" customHeight="1" x14ac:dyDescent="0.2">
      <c r="A2736" s="17" t="s">
        <v>38161</v>
      </c>
      <c r="B2736" s="17" t="s">
        <v>38162</v>
      </c>
      <c r="C2736" s="18" t="s">
        <v>38163</v>
      </c>
      <c r="D2736" s="19">
        <v>6406</v>
      </c>
    </row>
    <row r="2737" spans="1:4" s="20" customFormat="1" ht="16.350000000000001" customHeight="1" x14ac:dyDescent="0.2">
      <c r="A2737" s="17" t="s">
        <v>38164</v>
      </c>
      <c r="B2737" s="17" t="s">
        <v>38165</v>
      </c>
      <c r="C2737" s="18" t="s">
        <v>38166</v>
      </c>
      <c r="D2737" s="19">
        <v>7009</v>
      </c>
    </row>
    <row r="2738" spans="1:4" s="20" customFormat="1" ht="16.350000000000001" customHeight="1" x14ac:dyDescent="0.2">
      <c r="A2738" s="17" t="s">
        <v>38167</v>
      </c>
      <c r="B2738" s="17" t="s">
        <v>38168</v>
      </c>
      <c r="C2738" s="18" t="s">
        <v>38169</v>
      </c>
      <c r="D2738" s="19">
        <v>7600</v>
      </c>
    </row>
    <row r="2739" spans="1:4" s="20" customFormat="1" ht="16.350000000000001" customHeight="1" x14ac:dyDescent="0.2">
      <c r="A2739" s="17" t="s">
        <v>38170</v>
      </c>
      <c r="B2739" s="17" t="s">
        <v>38171</v>
      </c>
      <c r="C2739" s="18" t="s">
        <v>38172</v>
      </c>
      <c r="D2739" s="19">
        <v>8199</v>
      </c>
    </row>
    <row r="2740" spans="1:4" s="20" customFormat="1" ht="16.350000000000001" customHeight="1" x14ac:dyDescent="0.2">
      <c r="A2740" s="17" t="s">
        <v>38173</v>
      </c>
      <c r="B2740" s="17" t="s">
        <v>38174</v>
      </c>
      <c r="C2740" s="18" t="s">
        <v>38175</v>
      </c>
      <c r="D2740" s="19">
        <v>10660</v>
      </c>
    </row>
    <row r="2741" spans="1:4" s="20" customFormat="1" ht="16.350000000000001" customHeight="1" x14ac:dyDescent="0.2">
      <c r="A2741" s="17" t="s">
        <v>38176</v>
      </c>
      <c r="B2741" s="17" t="s">
        <v>38177</v>
      </c>
      <c r="C2741" s="18" t="s">
        <v>38178</v>
      </c>
      <c r="D2741" s="19">
        <v>4371</v>
      </c>
    </row>
    <row r="2742" spans="1:4" s="20" customFormat="1" ht="16.350000000000001" customHeight="1" x14ac:dyDescent="0.2">
      <c r="A2742" s="17" t="s">
        <v>38179</v>
      </c>
      <c r="B2742" s="17" t="s">
        <v>38180</v>
      </c>
      <c r="C2742" s="18" t="s">
        <v>38181</v>
      </c>
      <c r="D2742" s="19">
        <v>9390</v>
      </c>
    </row>
    <row r="2743" spans="1:4" s="20" customFormat="1" ht="16.350000000000001" customHeight="1" x14ac:dyDescent="0.2">
      <c r="A2743" s="17" t="s">
        <v>38182</v>
      </c>
      <c r="B2743" s="17" t="s">
        <v>38183</v>
      </c>
      <c r="C2743" s="18" t="s">
        <v>38184</v>
      </c>
      <c r="D2743" s="19">
        <v>5607</v>
      </c>
    </row>
    <row r="2744" spans="1:4" s="20" customFormat="1" ht="16.350000000000001" customHeight="1" x14ac:dyDescent="0.2">
      <c r="A2744" s="17" t="s">
        <v>38185</v>
      </c>
      <c r="B2744" s="17" t="s">
        <v>38186</v>
      </c>
      <c r="C2744" s="18" t="s">
        <v>38187</v>
      </c>
      <c r="D2744" s="19">
        <v>6455</v>
      </c>
    </row>
    <row r="2745" spans="1:4" s="20" customFormat="1" ht="16.350000000000001" customHeight="1" x14ac:dyDescent="0.2">
      <c r="A2745" s="17" t="s">
        <v>38188</v>
      </c>
      <c r="B2745" s="17" t="s">
        <v>38189</v>
      </c>
      <c r="C2745" s="18" t="s">
        <v>38190</v>
      </c>
      <c r="D2745" s="19">
        <v>7361</v>
      </c>
    </row>
    <row r="2746" spans="1:4" s="20" customFormat="1" ht="16.350000000000001" customHeight="1" x14ac:dyDescent="0.2">
      <c r="A2746" s="17" t="s">
        <v>38191</v>
      </c>
      <c r="B2746" s="17" t="s">
        <v>38192</v>
      </c>
      <c r="C2746" s="18" t="s">
        <v>38193</v>
      </c>
      <c r="D2746" s="19">
        <v>8150</v>
      </c>
    </row>
    <row r="2747" spans="1:4" s="20" customFormat="1" ht="16.350000000000001" customHeight="1" x14ac:dyDescent="0.2">
      <c r="A2747" s="17" t="s">
        <v>38194</v>
      </c>
      <c r="B2747" s="17" t="s">
        <v>38195</v>
      </c>
      <c r="C2747" s="18" t="s">
        <v>38196</v>
      </c>
      <c r="D2747" s="19">
        <v>8963</v>
      </c>
    </row>
    <row r="2748" spans="1:4" s="20" customFormat="1" ht="16.350000000000001" customHeight="1" x14ac:dyDescent="0.2">
      <c r="A2748" s="17" t="s">
        <v>38197</v>
      </c>
      <c r="B2748" s="17" t="s">
        <v>38198</v>
      </c>
      <c r="C2748" s="18" t="s">
        <v>38199</v>
      </c>
      <c r="D2748" s="19">
        <v>10694</v>
      </c>
    </row>
    <row r="2749" spans="1:4" s="20" customFormat="1" ht="16.350000000000001" customHeight="1" x14ac:dyDescent="0.2">
      <c r="A2749" s="17" t="s">
        <v>38200</v>
      </c>
      <c r="B2749" s="17" t="s">
        <v>38201</v>
      </c>
      <c r="C2749" s="18" t="s">
        <v>38202</v>
      </c>
      <c r="D2749" s="19">
        <v>13229</v>
      </c>
    </row>
    <row r="2750" spans="1:4" s="20" customFormat="1" ht="16.350000000000001" customHeight="1" x14ac:dyDescent="0.2">
      <c r="A2750" s="17" t="s">
        <v>38203</v>
      </c>
      <c r="B2750" s="17" t="s">
        <v>38204</v>
      </c>
      <c r="C2750" s="18" t="s">
        <v>38205</v>
      </c>
      <c r="D2750" s="19">
        <v>3958</v>
      </c>
    </row>
    <row r="2751" spans="1:4" s="20" customFormat="1" ht="16.350000000000001" customHeight="1" x14ac:dyDescent="0.2">
      <c r="A2751" s="17" t="s">
        <v>38206</v>
      </c>
      <c r="B2751" s="17" t="s">
        <v>38207</v>
      </c>
      <c r="C2751" s="18" t="s">
        <v>38208</v>
      </c>
      <c r="D2751" s="19">
        <v>7446</v>
      </c>
    </row>
    <row r="2752" spans="1:4" s="20" customFormat="1" ht="16.350000000000001" customHeight="1" x14ac:dyDescent="0.2">
      <c r="A2752" s="17" t="s">
        <v>38209</v>
      </c>
      <c r="B2752" s="17" t="s">
        <v>38210</v>
      </c>
      <c r="C2752" s="18" t="s">
        <v>38211</v>
      </c>
      <c r="D2752" s="19">
        <v>8235</v>
      </c>
    </row>
    <row r="2753" spans="1:4" s="20" customFormat="1" ht="16.350000000000001" customHeight="1" x14ac:dyDescent="0.2">
      <c r="A2753" s="17" t="s">
        <v>38212</v>
      </c>
      <c r="B2753" s="17" t="s">
        <v>38213</v>
      </c>
      <c r="C2753" s="18" t="s">
        <v>38214</v>
      </c>
      <c r="D2753" s="19">
        <v>6784</v>
      </c>
    </row>
    <row r="2754" spans="1:4" s="20" customFormat="1" ht="16.350000000000001" customHeight="1" x14ac:dyDescent="0.2">
      <c r="A2754" s="17" t="s">
        <v>38215</v>
      </c>
      <c r="B2754" s="17" t="s">
        <v>38216</v>
      </c>
      <c r="C2754" s="18" t="s">
        <v>38217</v>
      </c>
      <c r="D2754" s="19">
        <v>7798</v>
      </c>
    </row>
    <row r="2755" spans="1:4" s="20" customFormat="1" ht="16.350000000000001" customHeight="1" x14ac:dyDescent="0.2">
      <c r="A2755" s="17" t="s">
        <v>38218</v>
      </c>
      <c r="B2755" s="17" t="s">
        <v>38219</v>
      </c>
      <c r="C2755" s="18" t="s">
        <v>38220</v>
      </c>
      <c r="D2755" s="19">
        <v>9265</v>
      </c>
    </row>
    <row r="2756" spans="1:4" s="20" customFormat="1" ht="16.350000000000001" customHeight="1" x14ac:dyDescent="0.2">
      <c r="A2756" s="17" t="s">
        <v>38221</v>
      </c>
      <c r="B2756" s="17" t="s">
        <v>38222</v>
      </c>
      <c r="C2756" s="18" t="s">
        <v>38223</v>
      </c>
      <c r="D2756" s="19">
        <v>7016</v>
      </c>
    </row>
    <row r="2757" spans="1:4" s="20" customFormat="1" ht="16.350000000000001" customHeight="1" x14ac:dyDescent="0.2">
      <c r="A2757" s="17" t="s">
        <v>38224</v>
      </c>
      <c r="B2757" s="17" t="s">
        <v>38225</v>
      </c>
      <c r="C2757" s="18" t="s">
        <v>38226</v>
      </c>
      <c r="D2757" s="19">
        <v>10641</v>
      </c>
    </row>
    <row r="2758" spans="1:4" s="20" customFormat="1" ht="16.350000000000001" customHeight="1" x14ac:dyDescent="0.2">
      <c r="A2758" s="17" t="s">
        <v>38227</v>
      </c>
      <c r="B2758" s="17" t="s">
        <v>38228</v>
      </c>
      <c r="C2758" s="18" t="s">
        <v>38229</v>
      </c>
      <c r="D2758" s="19">
        <v>8605</v>
      </c>
    </row>
    <row r="2759" spans="1:4" s="20" customFormat="1" ht="16.350000000000001" customHeight="1" x14ac:dyDescent="0.2">
      <c r="A2759" s="17" t="s">
        <v>38230</v>
      </c>
      <c r="B2759" s="17" t="s">
        <v>38231</v>
      </c>
      <c r="C2759" s="18" t="s">
        <v>38232</v>
      </c>
      <c r="D2759" s="19">
        <v>110</v>
      </c>
    </row>
    <row r="2760" spans="1:4" s="20" customFormat="1" ht="16.350000000000001" customHeight="1" x14ac:dyDescent="0.2">
      <c r="A2760" s="17" t="s">
        <v>38233</v>
      </c>
      <c r="B2760" s="17" t="s">
        <v>38234</v>
      </c>
      <c r="C2760" s="18" t="s">
        <v>38235</v>
      </c>
      <c r="D2760" s="19">
        <v>7199</v>
      </c>
    </row>
    <row r="2761" spans="1:4" s="20" customFormat="1" ht="16.350000000000001" customHeight="1" x14ac:dyDescent="0.2">
      <c r="A2761" s="17" t="s">
        <v>38236</v>
      </c>
      <c r="B2761" s="17" t="s">
        <v>38237</v>
      </c>
      <c r="C2761" s="18" t="s">
        <v>38238</v>
      </c>
      <c r="D2761" s="19">
        <v>8882</v>
      </c>
    </row>
    <row r="2762" spans="1:4" s="20" customFormat="1" ht="16.350000000000001" customHeight="1" x14ac:dyDescent="0.2">
      <c r="A2762" s="17" t="s">
        <v>38239</v>
      </c>
      <c r="B2762" s="17" t="s">
        <v>38240</v>
      </c>
      <c r="C2762" s="18" t="s">
        <v>38241</v>
      </c>
      <c r="D2762" s="19">
        <v>10589</v>
      </c>
    </row>
    <row r="2763" spans="1:4" s="20" customFormat="1" ht="16.350000000000001" customHeight="1" x14ac:dyDescent="0.2">
      <c r="A2763" s="17" t="s">
        <v>38242</v>
      </c>
      <c r="B2763" s="17" t="s">
        <v>38243</v>
      </c>
      <c r="C2763" s="18" t="s">
        <v>38244</v>
      </c>
      <c r="D2763" s="19">
        <v>12652</v>
      </c>
    </row>
    <row r="2764" spans="1:4" s="20" customFormat="1" ht="16.350000000000001" customHeight="1" x14ac:dyDescent="0.2">
      <c r="A2764" s="17" t="s">
        <v>38245</v>
      </c>
      <c r="B2764" s="17" t="s">
        <v>38246</v>
      </c>
      <c r="C2764" s="18" t="s">
        <v>38247</v>
      </c>
      <c r="D2764" s="19">
        <v>15187</v>
      </c>
    </row>
    <row r="2765" spans="1:4" s="20" customFormat="1" ht="16.350000000000001" customHeight="1" x14ac:dyDescent="0.2">
      <c r="A2765" s="17" t="s">
        <v>38248</v>
      </c>
      <c r="B2765" s="17" t="s">
        <v>38249</v>
      </c>
      <c r="C2765" s="18" t="s">
        <v>38250</v>
      </c>
      <c r="D2765" s="19">
        <v>16747</v>
      </c>
    </row>
    <row r="2766" spans="1:4" s="20" customFormat="1" ht="16.350000000000001" customHeight="1" x14ac:dyDescent="0.2">
      <c r="A2766" s="17" t="s">
        <v>38251</v>
      </c>
      <c r="B2766" s="17" t="s">
        <v>38252</v>
      </c>
      <c r="C2766" s="18" t="s">
        <v>38253</v>
      </c>
      <c r="D2766" s="19">
        <v>7289</v>
      </c>
    </row>
    <row r="2767" spans="1:4" s="20" customFormat="1" ht="16.350000000000001" customHeight="1" x14ac:dyDescent="0.2">
      <c r="A2767" s="17" t="s">
        <v>38254</v>
      </c>
      <c r="B2767" s="17" t="s">
        <v>38255</v>
      </c>
      <c r="C2767" s="18" t="s">
        <v>38256</v>
      </c>
      <c r="D2767" s="19">
        <v>8958</v>
      </c>
    </row>
    <row r="2768" spans="1:4" s="20" customFormat="1" ht="16.350000000000001" customHeight="1" x14ac:dyDescent="0.2">
      <c r="A2768" s="17" t="s">
        <v>38257</v>
      </c>
      <c r="B2768" s="17" t="s">
        <v>38258</v>
      </c>
      <c r="C2768" s="18" t="s">
        <v>38259</v>
      </c>
      <c r="D2768" s="19">
        <v>10615</v>
      </c>
    </row>
    <row r="2769" spans="1:4" s="20" customFormat="1" ht="16.350000000000001" customHeight="1" x14ac:dyDescent="0.2">
      <c r="A2769" s="17" t="s">
        <v>38260</v>
      </c>
      <c r="B2769" s="17" t="s">
        <v>38261</v>
      </c>
      <c r="C2769" s="18" t="s">
        <v>38262</v>
      </c>
      <c r="D2769" s="19">
        <v>13653</v>
      </c>
    </row>
    <row r="2770" spans="1:4" s="20" customFormat="1" ht="16.350000000000001" customHeight="1" x14ac:dyDescent="0.2">
      <c r="A2770" s="17" t="s">
        <v>38263</v>
      </c>
      <c r="B2770" s="17" t="s">
        <v>38264</v>
      </c>
      <c r="C2770" s="18" t="s">
        <v>38265</v>
      </c>
      <c r="D2770" s="19">
        <v>16043</v>
      </c>
    </row>
    <row r="2771" spans="1:4" s="20" customFormat="1" ht="16.350000000000001" customHeight="1" x14ac:dyDescent="0.2">
      <c r="A2771" s="17" t="s">
        <v>38266</v>
      </c>
      <c r="B2771" s="17" t="s">
        <v>38267</v>
      </c>
      <c r="C2771" s="18" t="s">
        <v>38268</v>
      </c>
      <c r="D2771" s="19">
        <v>16982</v>
      </c>
    </row>
    <row r="2772" spans="1:4" s="20" customFormat="1" ht="16.350000000000001" customHeight="1" x14ac:dyDescent="0.2">
      <c r="A2772" s="17" t="s">
        <v>38269</v>
      </c>
      <c r="B2772" s="17" t="s">
        <v>38270</v>
      </c>
      <c r="C2772" s="18" t="s">
        <v>38271</v>
      </c>
      <c r="D2772" s="19">
        <v>8072</v>
      </c>
    </row>
    <row r="2773" spans="1:4" s="20" customFormat="1" ht="16.350000000000001" customHeight="1" x14ac:dyDescent="0.2">
      <c r="A2773" s="17" t="s">
        <v>38272</v>
      </c>
      <c r="B2773" s="17" t="s">
        <v>38273</v>
      </c>
      <c r="C2773" s="18" t="s">
        <v>38274</v>
      </c>
      <c r="D2773" s="19">
        <v>9444</v>
      </c>
    </row>
    <row r="2774" spans="1:4" s="20" customFormat="1" ht="16.350000000000001" customHeight="1" x14ac:dyDescent="0.2">
      <c r="A2774" s="17" t="s">
        <v>38275</v>
      </c>
      <c r="B2774" s="17" t="s">
        <v>38276</v>
      </c>
      <c r="C2774" s="18" t="s">
        <v>38277</v>
      </c>
      <c r="D2774" s="19">
        <v>10899</v>
      </c>
    </row>
    <row r="2775" spans="1:4" s="20" customFormat="1" ht="16.350000000000001" customHeight="1" x14ac:dyDescent="0.2">
      <c r="A2775" s="17" t="s">
        <v>38278</v>
      </c>
      <c r="B2775" s="17" t="s">
        <v>38279</v>
      </c>
      <c r="C2775" s="18" t="s">
        <v>38280</v>
      </c>
      <c r="D2775" s="19">
        <v>14318</v>
      </c>
    </row>
    <row r="2776" spans="1:4" s="20" customFormat="1" ht="16.350000000000001" customHeight="1" x14ac:dyDescent="0.2">
      <c r="A2776" s="17" t="s">
        <v>38281</v>
      </c>
      <c r="B2776" s="17" t="s">
        <v>38282</v>
      </c>
      <c r="C2776" s="18" t="s">
        <v>38283</v>
      </c>
      <c r="D2776" s="19">
        <v>16509</v>
      </c>
    </row>
    <row r="2777" spans="1:4" s="20" customFormat="1" ht="16.350000000000001" customHeight="1" x14ac:dyDescent="0.2">
      <c r="A2777" s="17" t="s">
        <v>38284</v>
      </c>
      <c r="B2777" s="17" t="s">
        <v>38285</v>
      </c>
      <c r="C2777" s="18" t="s">
        <v>38286</v>
      </c>
      <c r="D2777" s="19">
        <v>19036</v>
      </c>
    </row>
    <row r="2778" spans="1:4" s="20" customFormat="1" ht="16.350000000000001" customHeight="1" x14ac:dyDescent="0.2">
      <c r="A2778" s="17" t="s">
        <v>38287</v>
      </c>
      <c r="B2778" s="17" t="s">
        <v>38288</v>
      </c>
      <c r="C2778" s="18" t="s">
        <v>38289</v>
      </c>
      <c r="D2778" s="19">
        <v>8694</v>
      </c>
    </row>
    <row r="2779" spans="1:4" s="20" customFormat="1" ht="16.350000000000001" customHeight="1" x14ac:dyDescent="0.2">
      <c r="A2779" s="17" t="s">
        <v>38290</v>
      </c>
      <c r="B2779" s="17" t="s">
        <v>38291</v>
      </c>
      <c r="C2779" s="18" t="s">
        <v>38292</v>
      </c>
      <c r="D2779" s="19">
        <v>10607</v>
      </c>
    </row>
    <row r="2780" spans="1:4" s="20" customFormat="1" ht="16.350000000000001" customHeight="1" x14ac:dyDescent="0.2">
      <c r="A2780" s="17" t="s">
        <v>38293</v>
      </c>
      <c r="B2780" s="17" t="s">
        <v>38294</v>
      </c>
      <c r="C2780" s="18" t="s">
        <v>38295</v>
      </c>
      <c r="D2780" s="19">
        <v>12737</v>
      </c>
    </row>
    <row r="2781" spans="1:4" s="20" customFormat="1" ht="16.350000000000001" customHeight="1" x14ac:dyDescent="0.2">
      <c r="A2781" s="17" t="s">
        <v>38296</v>
      </c>
      <c r="B2781" s="17" t="s">
        <v>38297</v>
      </c>
      <c r="C2781" s="18" t="s">
        <v>38298</v>
      </c>
      <c r="D2781" s="19">
        <v>17687</v>
      </c>
    </row>
    <row r="2782" spans="1:4" s="20" customFormat="1" ht="16.350000000000001" customHeight="1" x14ac:dyDescent="0.2">
      <c r="A2782" s="17" t="s">
        <v>38299</v>
      </c>
      <c r="B2782" s="17" t="s">
        <v>38300</v>
      </c>
      <c r="C2782" s="18" t="s">
        <v>38301</v>
      </c>
      <c r="D2782" s="19">
        <v>20248</v>
      </c>
    </row>
    <row r="2783" spans="1:4" s="20" customFormat="1" ht="16.350000000000001" customHeight="1" x14ac:dyDescent="0.2">
      <c r="A2783" s="17" t="s">
        <v>38302</v>
      </c>
      <c r="B2783" s="17" t="s">
        <v>38303</v>
      </c>
      <c r="C2783" s="18" t="s">
        <v>38304</v>
      </c>
      <c r="D2783" s="19">
        <v>21760</v>
      </c>
    </row>
    <row r="2784" spans="1:4" s="20" customFormat="1" ht="16.350000000000001" customHeight="1" x14ac:dyDescent="0.2">
      <c r="A2784" s="17" t="s">
        <v>38305</v>
      </c>
      <c r="B2784" s="17" t="s">
        <v>38306</v>
      </c>
      <c r="C2784" s="18" t="s">
        <v>38307</v>
      </c>
      <c r="D2784" s="19">
        <v>1127</v>
      </c>
    </row>
    <row r="2785" spans="1:4" s="20" customFormat="1" ht="16.350000000000001" customHeight="1" x14ac:dyDescent="0.2">
      <c r="A2785" s="17" t="s">
        <v>38308</v>
      </c>
      <c r="B2785" s="17" t="s">
        <v>38309</v>
      </c>
      <c r="C2785" s="18" t="s">
        <v>38310</v>
      </c>
      <c r="D2785" s="19">
        <v>1371</v>
      </c>
    </row>
    <row r="2786" spans="1:4" s="20" customFormat="1" ht="16.350000000000001" customHeight="1" x14ac:dyDescent="0.2">
      <c r="A2786" s="17" t="s">
        <v>38311</v>
      </c>
      <c r="B2786" s="17" t="s">
        <v>38312</v>
      </c>
      <c r="C2786" s="18" t="s">
        <v>38313</v>
      </c>
      <c r="D2786" s="19">
        <v>1645</v>
      </c>
    </row>
    <row r="2787" spans="1:4" s="20" customFormat="1" ht="16.350000000000001" customHeight="1" x14ac:dyDescent="0.2">
      <c r="A2787" s="17" t="s">
        <v>38314</v>
      </c>
      <c r="B2787" s="17" t="s">
        <v>38315</v>
      </c>
      <c r="C2787" s="18" t="s">
        <v>38316</v>
      </c>
      <c r="D2787" s="19">
        <v>1988</v>
      </c>
    </row>
    <row r="2788" spans="1:4" s="20" customFormat="1" ht="16.350000000000001" customHeight="1" x14ac:dyDescent="0.2">
      <c r="A2788" s="17" t="s">
        <v>38317</v>
      </c>
      <c r="B2788" s="17" t="s">
        <v>38318</v>
      </c>
      <c r="C2788" s="18" t="s">
        <v>38319</v>
      </c>
      <c r="D2788" s="19">
        <v>2270</v>
      </c>
    </row>
    <row r="2789" spans="1:4" s="20" customFormat="1" ht="16.350000000000001" customHeight="1" x14ac:dyDescent="0.2">
      <c r="A2789" s="17" t="s">
        <v>38320</v>
      </c>
      <c r="B2789" s="17" t="s">
        <v>38321</v>
      </c>
      <c r="C2789" s="18" t="s">
        <v>38322</v>
      </c>
      <c r="D2789" s="19">
        <v>2353</v>
      </c>
    </row>
    <row r="2790" spans="1:4" s="20" customFormat="1" ht="16.350000000000001" customHeight="1" x14ac:dyDescent="0.2">
      <c r="A2790" s="17" t="s">
        <v>38323</v>
      </c>
      <c r="B2790" s="17" t="s">
        <v>38324</v>
      </c>
      <c r="C2790" s="18" t="s">
        <v>38325</v>
      </c>
      <c r="D2790" s="19">
        <v>2680</v>
      </c>
    </row>
    <row r="2791" spans="1:4" s="20" customFormat="1" ht="16.350000000000001" customHeight="1" x14ac:dyDescent="0.2">
      <c r="A2791" s="17" t="s">
        <v>38326</v>
      </c>
      <c r="B2791" s="17" t="s">
        <v>38327</v>
      </c>
      <c r="C2791" s="18" t="s">
        <v>38328</v>
      </c>
      <c r="D2791" s="19">
        <v>2839</v>
      </c>
    </row>
    <row r="2792" spans="1:4" s="20" customFormat="1" ht="16.350000000000001" customHeight="1" x14ac:dyDescent="0.2">
      <c r="A2792" s="17" t="s">
        <v>38329</v>
      </c>
      <c r="B2792" s="17" t="s">
        <v>38330</v>
      </c>
      <c r="C2792" s="18" t="s">
        <v>38331</v>
      </c>
      <c r="D2792" s="19">
        <v>3091</v>
      </c>
    </row>
    <row r="2793" spans="1:4" s="20" customFormat="1" ht="16.350000000000001" customHeight="1" x14ac:dyDescent="0.2">
      <c r="A2793" s="17" t="s">
        <v>38332</v>
      </c>
      <c r="B2793" s="17" t="s">
        <v>38333</v>
      </c>
      <c r="C2793" s="18" t="s">
        <v>38334</v>
      </c>
      <c r="D2793" s="19">
        <v>3358</v>
      </c>
    </row>
    <row r="2794" spans="1:4" s="20" customFormat="1" ht="16.350000000000001" customHeight="1" x14ac:dyDescent="0.2">
      <c r="A2794" s="17" t="s">
        <v>38335</v>
      </c>
      <c r="B2794" s="17" t="s">
        <v>38336</v>
      </c>
      <c r="C2794" s="18" t="s">
        <v>38337</v>
      </c>
      <c r="D2794" s="19">
        <v>3567</v>
      </c>
    </row>
    <row r="2795" spans="1:4" s="20" customFormat="1" ht="16.350000000000001" customHeight="1" x14ac:dyDescent="0.2">
      <c r="A2795" s="17" t="s">
        <v>38338</v>
      </c>
      <c r="B2795" s="17" t="s">
        <v>38339</v>
      </c>
      <c r="C2795" s="18" t="s">
        <v>38340</v>
      </c>
      <c r="D2795" s="19">
        <v>3875</v>
      </c>
    </row>
    <row r="2796" spans="1:4" s="20" customFormat="1" ht="16.350000000000001" customHeight="1" x14ac:dyDescent="0.2">
      <c r="A2796" s="17" t="s">
        <v>38341</v>
      </c>
      <c r="B2796" s="17" t="s">
        <v>38342</v>
      </c>
      <c r="C2796" s="18" t="s">
        <v>38343</v>
      </c>
      <c r="D2796" s="19">
        <v>1326</v>
      </c>
    </row>
    <row r="2797" spans="1:4" s="20" customFormat="1" ht="16.350000000000001" customHeight="1" x14ac:dyDescent="0.2">
      <c r="A2797" s="17" t="s">
        <v>38344</v>
      </c>
      <c r="B2797" s="17" t="s">
        <v>38345</v>
      </c>
      <c r="C2797" s="18" t="s">
        <v>38346</v>
      </c>
      <c r="D2797" s="19">
        <v>1624</v>
      </c>
    </row>
    <row r="2798" spans="1:4" s="20" customFormat="1" ht="16.350000000000001" customHeight="1" x14ac:dyDescent="0.2">
      <c r="A2798" s="17" t="s">
        <v>38347</v>
      </c>
      <c r="B2798" s="17" t="s">
        <v>38348</v>
      </c>
      <c r="C2798" s="18" t="s">
        <v>38349</v>
      </c>
      <c r="D2798" s="19">
        <v>1935</v>
      </c>
    </row>
    <row r="2799" spans="1:4" s="20" customFormat="1" ht="16.350000000000001" customHeight="1" x14ac:dyDescent="0.2">
      <c r="A2799" s="17" t="s">
        <v>38350</v>
      </c>
      <c r="B2799" s="17" t="s">
        <v>38351</v>
      </c>
      <c r="C2799" s="18" t="s">
        <v>38352</v>
      </c>
      <c r="D2799" s="19">
        <v>2241</v>
      </c>
    </row>
    <row r="2800" spans="1:4" s="20" customFormat="1" ht="16.350000000000001" customHeight="1" x14ac:dyDescent="0.2">
      <c r="A2800" s="17" t="s">
        <v>38353</v>
      </c>
      <c r="B2800" s="17" t="s">
        <v>38354</v>
      </c>
      <c r="C2800" s="18" t="s">
        <v>38355</v>
      </c>
      <c r="D2800" s="19">
        <v>2547</v>
      </c>
    </row>
    <row r="2801" spans="1:4" s="20" customFormat="1" ht="16.350000000000001" customHeight="1" x14ac:dyDescent="0.2">
      <c r="A2801" s="17" t="s">
        <v>38356</v>
      </c>
      <c r="B2801" s="17" t="s">
        <v>38357</v>
      </c>
      <c r="C2801" s="18" t="s">
        <v>38358</v>
      </c>
      <c r="D2801" s="19">
        <v>2768</v>
      </c>
    </row>
    <row r="2802" spans="1:4" s="20" customFormat="1" ht="16.350000000000001" customHeight="1" x14ac:dyDescent="0.2">
      <c r="A2802" s="17" t="s">
        <v>38359</v>
      </c>
      <c r="B2802" s="17" t="s">
        <v>38360</v>
      </c>
      <c r="C2802" s="18" t="s">
        <v>38361</v>
      </c>
      <c r="D2802" s="19">
        <v>3063</v>
      </c>
    </row>
    <row r="2803" spans="1:4" s="20" customFormat="1" ht="16.350000000000001" customHeight="1" x14ac:dyDescent="0.2">
      <c r="A2803" s="17" t="s">
        <v>38362</v>
      </c>
      <c r="B2803" s="17" t="s">
        <v>38363</v>
      </c>
      <c r="C2803" s="18" t="s">
        <v>38364</v>
      </c>
      <c r="D2803" s="19">
        <v>3340</v>
      </c>
    </row>
    <row r="2804" spans="1:4" s="20" customFormat="1" ht="16.350000000000001" customHeight="1" x14ac:dyDescent="0.2">
      <c r="A2804" s="17" t="s">
        <v>38365</v>
      </c>
      <c r="B2804" s="17" t="s">
        <v>38366</v>
      </c>
      <c r="C2804" s="18" t="s">
        <v>38367</v>
      </c>
      <c r="D2804" s="19">
        <v>3636</v>
      </c>
    </row>
    <row r="2805" spans="1:4" s="20" customFormat="1" ht="16.350000000000001" customHeight="1" x14ac:dyDescent="0.2">
      <c r="A2805" s="17" t="s">
        <v>38368</v>
      </c>
      <c r="B2805" s="17" t="s">
        <v>38369</v>
      </c>
      <c r="C2805" s="18" t="s">
        <v>38370</v>
      </c>
      <c r="D2805" s="19">
        <v>3950</v>
      </c>
    </row>
    <row r="2806" spans="1:4" s="20" customFormat="1" ht="16.350000000000001" customHeight="1" x14ac:dyDescent="0.2">
      <c r="A2806" s="17" t="s">
        <v>38371</v>
      </c>
      <c r="B2806" s="17" t="s">
        <v>38372</v>
      </c>
      <c r="C2806" s="18" t="s">
        <v>38373</v>
      </c>
      <c r="D2806" s="19">
        <v>4118</v>
      </c>
    </row>
    <row r="2807" spans="1:4" s="20" customFormat="1" ht="16.350000000000001" customHeight="1" x14ac:dyDescent="0.2">
      <c r="A2807" s="17" t="s">
        <v>38374</v>
      </c>
      <c r="B2807" s="17" t="s">
        <v>38375</v>
      </c>
      <c r="C2807" s="18" t="s">
        <v>38376</v>
      </c>
      <c r="D2807" s="19">
        <v>4404</v>
      </c>
    </row>
    <row r="2808" spans="1:4" s="20" customFormat="1" ht="16.350000000000001" customHeight="1" x14ac:dyDescent="0.2">
      <c r="A2808" s="17" t="s">
        <v>38377</v>
      </c>
      <c r="B2808" s="17" t="s">
        <v>38378</v>
      </c>
      <c r="C2808" s="18" t="s">
        <v>38379</v>
      </c>
      <c r="D2808" s="19">
        <v>1549</v>
      </c>
    </row>
    <row r="2809" spans="1:4" s="20" customFormat="1" ht="16.350000000000001" customHeight="1" x14ac:dyDescent="0.2">
      <c r="A2809" s="17" t="s">
        <v>38380</v>
      </c>
      <c r="B2809" s="17" t="s">
        <v>38381</v>
      </c>
      <c r="C2809" s="18" t="s">
        <v>38382</v>
      </c>
      <c r="D2809" s="19">
        <v>1936</v>
      </c>
    </row>
    <row r="2810" spans="1:4" s="20" customFormat="1" ht="16.350000000000001" customHeight="1" x14ac:dyDescent="0.2">
      <c r="A2810" s="17" t="s">
        <v>38383</v>
      </c>
      <c r="B2810" s="17" t="s">
        <v>38384</v>
      </c>
      <c r="C2810" s="18" t="s">
        <v>38385</v>
      </c>
      <c r="D2810" s="19">
        <v>2325</v>
      </c>
    </row>
    <row r="2811" spans="1:4" s="20" customFormat="1" ht="16.350000000000001" customHeight="1" x14ac:dyDescent="0.2">
      <c r="A2811" s="17" t="s">
        <v>38386</v>
      </c>
      <c r="B2811" s="17" t="s">
        <v>38387</v>
      </c>
      <c r="C2811" s="18" t="s">
        <v>38388</v>
      </c>
      <c r="D2811" s="19">
        <v>2712</v>
      </c>
    </row>
    <row r="2812" spans="1:4" s="20" customFormat="1" ht="16.350000000000001" customHeight="1" x14ac:dyDescent="0.2">
      <c r="A2812" s="17" t="s">
        <v>38389</v>
      </c>
      <c r="B2812" s="17" t="s">
        <v>38390</v>
      </c>
      <c r="C2812" s="18" t="s">
        <v>38391</v>
      </c>
      <c r="D2812" s="19">
        <v>3099</v>
      </c>
    </row>
    <row r="2813" spans="1:4" s="20" customFormat="1" ht="16.350000000000001" customHeight="1" x14ac:dyDescent="0.2">
      <c r="A2813" s="17" t="s">
        <v>38392</v>
      </c>
      <c r="B2813" s="17" t="s">
        <v>38393</v>
      </c>
      <c r="C2813" s="18" t="s">
        <v>38394</v>
      </c>
      <c r="D2813" s="19">
        <v>3486</v>
      </c>
    </row>
    <row r="2814" spans="1:4" s="20" customFormat="1" ht="16.350000000000001" customHeight="1" x14ac:dyDescent="0.2">
      <c r="A2814" s="17" t="s">
        <v>38395</v>
      </c>
      <c r="B2814" s="17" t="s">
        <v>38396</v>
      </c>
      <c r="C2814" s="18" t="s">
        <v>38397</v>
      </c>
      <c r="D2814" s="19">
        <v>3871</v>
      </c>
    </row>
    <row r="2815" spans="1:4" s="20" customFormat="1" ht="16.350000000000001" customHeight="1" x14ac:dyDescent="0.2">
      <c r="A2815" s="17" t="s">
        <v>38398</v>
      </c>
      <c r="B2815" s="17" t="s">
        <v>38399</v>
      </c>
      <c r="C2815" s="18" t="s">
        <v>38400</v>
      </c>
      <c r="D2815" s="19">
        <v>4136</v>
      </c>
    </row>
    <row r="2816" spans="1:4" s="20" customFormat="1" ht="16.350000000000001" customHeight="1" x14ac:dyDescent="0.2">
      <c r="A2816" s="17" t="s">
        <v>38401</v>
      </c>
      <c r="B2816" s="17" t="s">
        <v>38402</v>
      </c>
      <c r="C2816" s="18" t="s">
        <v>38403</v>
      </c>
      <c r="D2816" s="19">
        <v>4374</v>
      </c>
    </row>
    <row r="2817" spans="1:4" s="20" customFormat="1" ht="16.350000000000001" customHeight="1" x14ac:dyDescent="0.2">
      <c r="A2817" s="17" t="s">
        <v>38404</v>
      </c>
      <c r="B2817" s="17" t="s">
        <v>38405</v>
      </c>
      <c r="C2817" s="18" t="s">
        <v>38406</v>
      </c>
      <c r="D2817" s="19">
        <v>4738</v>
      </c>
    </row>
    <row r="2818" spans="1:4" s="20" customFormat="1" ht="16.350000000000001" customHeight="1" x14ac:dyDescent="0.2">
      <c r="A2818" s="17" t="s">
        <v>38407</v>
      </c>
      <c r="B2818" s="17" t="s">
        <v>38408</v>
      </c>
      <c r="C2818" s="18" t="s">
        <v>38409</v>
      </c>
      <c r="D2818" s="19">
        <v>5103</v>
      </c>
    </row>
    <row r="2819" spans="1:4" s="20" customFormat="1" ht="16.350000000000001" customHeight="1" x14ac:dyDescent="0.2">
      <c r="A2819" s="17" t="s">
        <v>38410</v>
      </c>
      <c r="B2819" s="17" t="s">
        <v>38411</v>
      </c>
      <c r="C2819" s="18" t="s">
        <v>38412</v>
      </c>
      <c r="D2819" s="19">
        <v>5466</v>
      </c>
    </row>
    <row r="2820" spans="1:4" s="20" customFormat="1" ht="16.350000000000001" customHeight="1" x14ac:dyDescent="0.2">
      <c r="A2820" s="17" t="s">
        <v>38413</v>
      </c>
      <c r="B2820" s="17" t="s">
        <v>38414</v>
      </c>
      <c r="C2820" s="18" t="s">
        <v>38415</v>
      </c>
      <c r="D2820" s="19">
        <v>2749</v>
      </c>
    </row>
    <row r="2821" spans="1:4" s="20" customFormat="1" ht="16.350000000000001" customHeight="1" x14ac:dyDescent="0.2">
      <c r="A2821" s="17" t="s">
        <v>38416</v>
      </c>
      <c r="B2821" s="17" t="s">
        <v>38417</v>
      </c>
      <c r="C2821" s="18" t="s">
        <v>38418</v>
      </c>
      <c r="D2821" s="19">
        <v>4471</v>
      </c>
    </row>
    <row r="2822" spans="1:4" s="20" customFormat="1" ht="16.350000000000001" customHeight="1" x14ac:dyDescent="0.2">
      <c r="A2822" s="17" t="s">
        <v>38419</v>
      </c>
      <c r="B2822" s="17" t="s">
        <v>38420</v>
      </c>
      <c r="C2822" s="18" t="s">
        <v>38421</v>
      </c>
      <c r="D2822" s="19">
        <v>6106</v>
      </c>
    </row>
    <row r="2823" spans="1:4" s="20" customFormat="1" ht="16.350000000000001" customHeight="1" x14ac:dyDescent="0.2">
      <c r="A2823" s="17" t="s">
        <v>38422</v>
      </c>
      <c r="B2823" s="17" t="s">
        <v>38423</v>
      </c>
      <c r="C2823" s="18" t="s">
        <v>38424</v>
      </c>
      <c r="D2823" s="19">
        <v>2187</v>
      </c>
    </row>
    <row r="2824" spans="1:4" s="20" customFormat="1" ht="16.350000000000001" customHeight="1" x14ac:dyDescent="0.2">
      <c r="A2824" s="17" t="s">
        <v>38425</v>
      </c>
      <c r="B2824" s="17" t="s">
        <v>38426</v>
      </c>
      <c r="C2824" s="18" t="s">
        <v>38427</v>
      </c>
      <c r="D2824" s="19">
        <v>2726</v>
      </c>
    </row>
    <row r="2825" spans="1:4" s="20" customFormat="1" ht="16.350000000000001" customHeight="1" x14ac:dyDescent="0.2">
      <c r="A2825" s="17" t="s">
        <v>38428</v>
      </c>
      <c r="B2825" s="17" t="s">
        <v>38429</v>
      </c>
      <c r="C2825" s="18" t="s">
        <v>38430</v>
      </c>
      <c r="D2825" s="19">
        <v>3334</v>
      </c>
    </row>
    <row r="2826" spans="1:4" s="20" customFormat="1" ht="16.350000000000001" customHeight="1" x14ac:dyDescent="0.2">
      <c r="A2826" s="17" t="s">
        <v>38431</v>
      </c>
      <c r="B2826" s="17" t="s">
        <v>38432</v>
      </c>
      <c r="C2826" s="18" t="s">
        <v>38433</v>
      </c>
      <c r="D2826" s="19">
        <v>3869</v>
      </c>
    </row>
    <row r="2827" spans="1:4" s="20" customFormat="1" ht="16.350000000000001" customHeight="1" x14ac:dyDescent="0.2">
      <c r="A2827" s="17" t="s">
        <v>38434</v>
      </c>
      <c r="B2827" s="17" t="s">
        <v>38435</v>
      </c>
      <c r="C2827" s="18" t="s">
        <v>38436</v>
      </c>
      <c r="D2827" s="19">
        <v>4291</v>
      </c>
    </row>
    <row r="2828" spans="1:4" s="20" customFormat="1" ht="16.350000000000001" customHeight="1" x14ac:dyDescent="0.2">
      <c r="A2828" s="17" t="s">
        <v>38437</v>
      </c>
      <c r="B2828" s="17" t="s">
        <v>38438</v>
      </c>
      <c r="C2828" s="18" t="s">
        <v>38439</v>
      </c>
      <c r="D2828" s="19">
        <v>4680</v>
      </c>
    </row>
    <row r="2829" spans="1:4" s="20" customFormat="1" ht="16.350000000000001" customHeight="1" x14ac:dyDescent="0.2">
      <c r="A2829" s="17" t="s">
        <v>38440</v>
      </c>
      <c r="B2829" s="17" t="s">
        <v>38441</v>
      </c>
      <c r="C2829" s="18" t="s">
        <v>38442</v>
      </c>
      <c r="D2829" s="19">
        <v>5334</v>
      </c>
    </row>
    <row r="2830" spans="1:4" s="20" customFormat="1" ht="16.350000000000001" customHeight="1" x14ac:dyDescent="0.2">
      <c r="A2830" s="17" t="s">
        <v>38443</v>
      </c>
      <c r="B2830" s="17" t="s">
        <v>38444</v>
      </c>
      <c r="C2830" s="18" t="s">
        <v>38445</v>
      </c>
      <c r="D2830" s="19">
        <v>5541</v>
      </c>
    </row>
    <row r="2831" spans="1:4" s="20" customFormat="1" ht="16.350000000000001" customHeight="1" x14ac:dyDescent="0.2">
      <c r="A2831" s="17" t="s">
        <v>38446</v>
      </c>
      <c r="B2831" s="17" t="s">
        <v>38447</v>
      </c>
      <c r="C2831" s="18" t="s">
        <v>38448</v>
      </c>
      <c r="D2831" s="19">
        <v>5683</v>
      </c>
    </row>
    <row r="2832" spans="1:4" s="20" customFormat="1" ht="16.350000000000001" customHeight="1" x14ac:dyDescent="0.2">
      <c r="A2832" s="17" t="s">
        <v>38449</v>
      </c>
      <c r="B2832" s="17" t="s">
        <v>38450</v>
      </c>
      <c r="C2832" s="18" t="s">
        <v>38451</v>
      </c>
      <c r="D2832" s="19">
        <v>6148</v>
      </c>
    </row>
    <row r="2833" spans="1:4" s="20" customFormat="1" ht="16.350000000000001" customHeight="1" x14ac:dyDescent="0.2">
      <c r="A2833" s="17" t="s">
        <v>38452</v>
      </c>
      <c r="B2833" s="17" t="s">
        <v>38453</v>
      </c>
      <c r="C2833" s="18" t="s">
        <v>38454</v>
      </c>
      <c r="D2833" s="19">
        <v>6615</v>
      </c>
    </row>
    <row r="2834" spans="1:4" s="20" customFormat="1" ht="16.350000000000001" customHeight="1" x14ac:dyDescent="0.2">
      <c r="A2834" s="17" t="s">
        <v>38455</v>
      </c>
      <c r="B2834" s="17" t="s">
        <v>38456</v>
      </c>
      <c r="C2834" s="18" t="s">
        <v>38457</v>
      </c>
      <c r="D2834" s="19">
        <v>7104</v>
      </c>
    </row>
    <row r="2835" spans="1:4" s="20" customFormat="1" ht="16.350000000000001" customHeight="1" x14ac:dyDescent="0.2">
      <c r="A2835" s="17" t="s">
        <v>38458</v>
      </c>
      <c r="B2835" s="17" t="s">
        <v>38459</v>
      </c>
      <c r="C2835" s="18" t="s">
        <v>38460</v>
      </c>
      <c r="D2835" s="19">
        <v>2937</v>
      </c>
    </row>
    <row r="2836" spans="1:4" s="20" customFormat="1" ht="16.350000000000001" customHeight="1" x14ac:dyDescent="0.2">
      <c r="A2836" s="17" t="s">
        <v>38461</v>
      </c>
      <c r="B2836" s="17" t="s">
        <v>38462</v>
      </c>
      <c r="C2836" s="18" t="s">
        <v>38463</v>
      </c>
      <c r="D2836" s="19">
        <v>2937</v>
      </c>
    </row>
    <row r="2837" spans="1:4" s="20" customFormat="1" ht="16.350000000000001" customHeight="1" x14ac:dyDescent="0.2">
      <c r="A2837" s="17" t="s">
        <v>38464</v>
      </c>
      <c r="B2837" s="17" t="s">
        <v>38465</v>
      </c>
      <c r="C2837" s="18" t="s">
        <v>38466</v>
      </c>
      <c r="D2837" s="19">
        <v>3343</v>
      </c>
    </row>
    <row r="2838" spans="1:4" s="20" customFormat="1" ht="16.350000000000001" customHeight="1" x14ac:dyDescent="0.2">
      <c r="A2838" s="17" t="s">
        <v>38467</v>
      </c>
      <c r="B2838" s="17" t="s">
        <v>38468</v>
      </c>
      <c r="C2838" s="18" t="s">
        <v>38469</v>
      </c>
      <c r="D2838" s="19">
        <v>3747</v>
      </c>
    </row>
    <row r="2839" spans="1:4" s="20" customFormat="1" ht="16.350000000000001" customHeight="1" x14ac:dyDescent="0.2">
      <c r="A2839" s="17" t="s">
        <v>38470</v>
      </c>
      <c r="B2839" s="17" t="s">
        <v>38471</v>
      </c>
      <c r="C2839" s="18" t="s">
        <v>38472</v>
      </c>
      <c r="D2839" s="19">
        <v>4153</v>
      </c>
    </row>
    <row r="2840" spans="1:4" s="20" customFormat="1" ht="16.350000000000001" customHeight="1" x14ac:dyDescent="0.2">
      <c r="A2840" s="17" t="s">
        <v>38473</v>
      </c>
      <c r="B2840" s="17" t="s">
        <v>38474</v>
      </c>
      <c r="C2840" s="18" t="s">
        <v>38475</v>
      </c>
      <c r="D2840" s="19">
        <v>4558</v>
      </c>
    </row>
    <row r="2841" spans="1:4" s="20" customFormat="1" ht="16.350000000000001" customHeight="1" x14ac:dyDescent="0.2">
      <c r="A2841" s="17" t="s">
        <v>38476</v>
      </c>
      <c r="B2841" s="17" t="s">
        <v>38477</v>
      </c>
      <c r="C2841" s="18" t="s">
        <v>38478</v>
      </c>
      <c r="D2841" s="19">
        <v>4963</v>
      </c>
    </row>
    <row r="2842" spans="1:4" s="20" customFormat="1" ht="16.350000000000001" customHeight="1" x14ac:dyDescent="0.2">
      <c r="A2842" s="17" t="s">
        <v>38479</v>
      </c>
      <c r="B2842" s="17" t="s">
        <v>38480</v>
      </c>
      <c r="C2842" s="18" t="s">
        <v>38481</v>
      </c>
      <c r="D2842" s="19">
        <v>5368</v>
      </c>
    </row>
    <row r="2843" spans="1:4" s="20" customFormat="1" ht="16.350000000000001" customHeight="1" x14ac:dyDescent="0.2">
      <c r="A2843" s="17" t="s">
        <v>38482</v>
      </c>
      <c r="B2843" s="17" t="s">
        <v>38483</v>
      </c>
      <c r="C2843" s="18" t="s">
        <v>38484</v>
      </c>
      <c r="D2843" s="19">
        <v>5774</v>
      </c>
    </row>
    <row r="2844" spans="1:4" s="20" customFormat="1" ht="16.350000000000001" customHeight="1" x14ac:dyDescent="0.2">
      <c r="A2844" s="17" t="s">
        <v>38485</v>
      </c>
      <c r="B2844" s="17" t="s">
        <v>38486</v>
      </c>
      <c r="C2844" s="18" t="s">
        <v>38487</v>
      </c>
      <c r="D2844" s="19">
        <v>6178</v>
      </c>
    </row>
    <row r="2845" spans="1:4" s="20" customFormat="1" ht="16.350000000000001" customHeight="1" x14ac:dyDescent="0.2">
      <c r="A2845" s="17" t="s">
        <v>38488</v>
      </c>
      <c r="B2845" s="17" t="s">
        <v>38489</v>
      </c>
      <c r="C2845" s="18" t="s">
        <v>38490</v>
      </c>
      <c r="D2845" s="19">
        <v>2605</v>
      </c>
    </row>
    <row r="2846" spans="1:4" s="20" customFormat="1" ht="16.350000000000001" customHeight="1" x14ac:dyDescent="0.2">
      <c r="A2846" s="17" t="s">
        <v>38491</v>
      </c>
      <c r="B2846" s="17" t="s">
        <v>38492</v>
      </c>
      <c r="C2846" s="18" t="s">
        <v>38493</v>
      </c>
      <c r="D2846" s="19">
        <v>2884</v>
      </c>
    </row>
    <row r="2847" spans="1:4" s="20" customFormat="1" ht="16.350000000000001" customHeight="1" x14ac:dyDescent="0.2">
      <c r="A2847" s="17" t="s">
        <v>38494</v>
      </c>
      <c r="B2847" s="17" t="s">
        <v>38495</v>
      </c>
      <c r="C2847" s="18" t="s">
        <v>38496</v>
      </c>
      <c r="D2847" s="19">
        <v>3288</v>
      </c>
    </row>
    <row r="2848" spans="1:4" s="20" customFormat="1" ht="16.350000000000001" customHeight="1" x14ac:dyDescent="0.2">
      <c r="A2848" s="17" t="s">
        <v>38497</v>
      </c>
      <c r="B2848" s="17" t="s">
        <v>38498</v>
      </c>
      <c r="C2848" s="18" t="s">
        <v>38499</v>
      </c>
      <c r="D2848" s="19">
        <v>3692</v>
      </c>
    </row>
    <row r="2849" spans="1:4" s="20" customFormat="1" ht="16.350000000000001" customHeight="1" x14ac:dyDescent="0.2">
      <c r="A2849" s="17" t="s">
        <v>38500</v>
      </c>
      <c r="B2849" s="17" t="s">
        <v>38501</v>
      </c>
      <c r="C2849" s="18" t="s">
        <v>38502</v>
      </c>
      <c r="D2849" s="19">
        <v>4096</v>
      </c>
    </row>
    <row r="2850" spans="1:4" s="20" customFormat="1" ht="16.350000000000001" customHeight="1" x14ac:dyDescent="0.2">
      <c r="A2850" s="17" t="s">
        <v>38503</v>
      </c>
      <c r="B2850" s="17" t="s">
        <v>38504</v>
      </c>
      <c r="C2850" s="18" t="s">
        <v>38505</v>
      </c>
      <c r="D2850" s="19">
        <v>4500</v>
      </c>
    </row>
    <row r="2851" spans="1:4" s="20" customFormat="1" ht="16.350000000000001" customHeight="1" x14ac:dyDescent="0.2">
      <c r="A2851" s="17" t="s">
        <v>38506</v>
      </c>
      <c r="B2851" s="17" t="s">
        <v>38507</v>
      </c>
      <c r="C2851" s="18" t="s">
        <v>38508</v>
      </c>
      <c r="D2851" s="19">
        <v>4905</v>
      </c>
    </row>
    <row r="2852" spans="1:4" s="20" customFormat="1" ht="16.350000000000001" customHeight="1" x14ac:dyDescent="0.2">
      <c r="A2852" s="17" t="s">
        <v>38509</v>
      </c>
      <c r="B2852" s="17" t="s">
        <v>38510</v>
      </c>
      <c r="C2852" s="18" t="s">
        <v>38511</v>
      </c>
      <c r="D2852" s="19">
        <v>5309</v>
      </c>
    </row>
    <row r="2853" spans="1:4" s="20" customFormat="1" ht="16.350000000000001" customHeight="1" x14ac:dyDescent="0.2">
      <c r="A2853" s="17" t="s">
        <v>38512</v>
      </c>
      <c r="B2853" s="17" t="s">
        <v>38513</v>
      </c>
      <c r="C2853" s="18" t="s">
        <v>38514</v>
      </c>
      <c r="D2853" s="19">
        <v>5713</v>
      </c>
    </row>
    <row r="2854" spans="1:4" s="20" customFormat="1" ht="16.350000000000001" customHeight="1" x14ac:dyDescent="0.2">
      <c r="A2854" s="17" t="s">
        <v>38515</v>
      </c>
      <c r="B2854" s="17" t="s">
        <v>38516</v>
      </c>
      <c r="C2854" s="18" t="s">
        <v>38517</v>
      </c>
      <c r="D2854" s="19">
        <v>3225</v>
      </c>
    </row>
    <row r="2855" spans="1:4" s="20" customFormat="1" ht="16.350000000000001" customHeight="1" x14ac:dyDescent="0.2">
      <c r="A2855" s="17" t="s">
        <v>38518</v>
      </c>
      <c r="B2855" s="17" t="s">
        <v>38519</v>
      </c>
      <c r="C2855" s="18" t="s">
        <v>38520</v>
      </c>
      <c r="D2855" s="19">
        <v>3225</v>
      </c>
    </row>
    <row r="2856" spans="1:4" s="20" customFormat="1" ht="16.350000000000001" customHeight="1" x14ac:dyDescent="0.2">
      <c r="A2856" s="17" t="s">
        <v>38521</v>
      </c>
      <c r="B2856" s="17" t="s">
        <v>38522</v>
      </c>
      <c r="C2856" s="18" t="s">
        <v>38523</v>
      </c>
      <c r="D2856" s="19">
        <v>3703</v>
      </c>
    </row>
    <row r="2857" spans="1:4" s="20" customFormat="1" ht="16.350000000000001" customHeight="1" x14ac:dyDescent="0.2">
      <c r="A2857" s="17" t="s">
        <v>38524</v>
      </c>
      <c r="B2857" s="17" t="s">
        <v>38525</v>
      </c>
      <c r="C2857" s="18" t="s">
        <v>38526</v>
      </c>
      <c r="D2857" s="19">
        <v>4182</v>
      </c>
    </row>
    <row r="2858" spans="1:4" s="20" customFormat="1" ht="16.350000000000001" customHeight="1" x14ac:dyDescent="0.2">
      <c r="A2858" s="17" t="s">
        <v>38527</v>
      </c>
      <c r="B2858" s="17" t="s">
        <v>38528</v>
      </c>
      <c r="C2858" s="18" t="s">
        <v>38529</v>
      </c>
      <c r="D2858" s="19">
        <v>4661</v>
      </c>
    </row>
    <row r="2859" spans="1:4" s="20" customFormat="1" ht="16.350000000000001" customHeight="1" x14ac:dyDescent="0.2">
      <c r="A2859" s="17" t="s">
        <v>38530</v>
      </c>
      <c r="B2859" s="17" t="s">
        <v>38531</v>
      </c>
      <c r="C2859" s="18" t="s">
        <v>38532</v>
      </c>
      <c r="D2859" s="19">
        <v>5139</v>
      </c>
    </row>
    <row r="2860" spans="1:4" s="20" customFormat="1" ht="16.350000000000001" customHeight="1" x14ac:dyDescent="0.2">
      <c r="A2860" s="17" t="s">
        <v>38533</v>
      </c>
      <c r="B2860" s="17" t="s">
        <v>38534</v>
      </c>
      <c r="C2860" s="18" t="s">
        <v>38535</v>
      </c>
      <c r="D2860" s="19">
        <v>5616</v>
      </c>
    </row>
    <row r="2861" spans="1:4" s="20" customFormat="1" ht="16.350000000000001" customHeight="1" x14ac:dyDescent="0.2">
      <c r="A2861" s="17" t="s">
        <v>38536</v>
      </c>
      <c r="B2861" s="17" t="s">
        <v>38537</v>
      </c>
      <c r="C2861" s="18" t="s">
        <v>38538</v>
      </c>
      <c r="D2861" s="19">
        <v>6096</v>
      </c>
    </row>
    <row r="2862" spans="1:4" s="20" customFormat="1" ht="16.350000000000001" customHeight="1" x14ac:dyDescent="0.2">
      <c r="A2862" s="17" t="s">
        <v>38539</v>
      </c>
      <c r="B2862" s="17" t="s">
        <v>38540</v>
      </c>
      <c r="C2862" s="18" t="s">
        <v>38541</v>
      </c>
      <c r="D2862" s="19">
        <v>6574</v>
      </c>
    </row>
    <row r="2863" spans="1:4" s="20" customFormat="1" ht="16.350000000000001" customHeight="1" x14ac:dyDescent="0.2">
      <c r="A2863" s="17" t="s">
        <v>38542</v>
      </c>
      <c r="B2863" s="17" t="s">
        <v>38543</v>
      </c>
      <c r="C2863" s="18" t="s">
        <v>38544</v>
      </c>
      <c r="D2863" s="19">
        <v>7053</v>
      </c>
    </row>
    <row r="2864" spans="1:4" s="20" customFormat="1" ht="16.350000000000001" customHeight="1" x14ac:dyDescent="0.2">
      <c r="A2864" s="17" t="s">
        <v>38545</v>
      </c>
      <c r="B2864" s="17" t="s">
        <v>38546</v>
      </c>
      <c r="C2864" s="18" t="s">
        <v>38547</v>
      </c>
      <c r="D2864" s="19">
        <v>8010</v>
      </c>
    </row>
    <row r="2865" spans="1:4" s="20" customFormat="1" ht="16.350000000000001" customHeight="1" x14ac:dyDescent="0.2">
      <c r="A2865" s="17" t="s">
        <v>38548</v>
      </c>
      <c r="B2865" s="17" t="s">
        <v>38549</v>
      </c>
      <c r="C2865" s="18" t="s">
        <v>38550</v>
      </c>
      <c r="D2865" s="19">
        <v>5038</v>
      </c>
    </row>
    <row r="2866" spans="1:4" s="20" customFormat="1" ht="16.350000000000001" customHeight="1" x14ac:dyDescent="0.2">
      <c r="A2866" s="17" t="s">
        <v>38551</v>
      </c>
      <c r="B2866" s="17" t="s">
        <v>38552</v>
      </c>
      <c r="C2866" s="18" t="s">
        <v>38553</v>
      </c>
      <c r="D2866" s="19">
        <v>6179</v>
      </c>
    </row>
    <row r="2867" spans="1:4" s="20" customFormat="1" ht="16.350000000000001" customHeight="1" x14ac:dyDescent="0.2">
      <c r="A2867" s="17" t="s">
        <v>38554</v>
      </c>
      <c r="B2867" s="17" t="s">
        <v>38555</v>
      </c>
      <c r="C2867" s="18" t="s">
        <v>38556</v>
      </c>
      <c r="D2867" s="19">
        <v>7699</v>
      </c>
    </row>
    <row r="2868" spans="1:4" s="20" customFormat="1" ht="16.350000000000001" customHeight="1" x14ac:dyDescent="0.2">
      <c r="A2868" s="17" t="s">
        <v>38557</v>
      </c>
      <c r="B2868" s="17" t="s">
        <v>38558</v>
      </c>
      <c r="C2868" s="18" t="s">
        <v>38559</v>
      </c>
      <c r="D2868" s="19">
        <v>7244</v>
      </c>
    </row>
    <row r="2869" spans="1:4" s="20" customFormat="1" ht="16.350000000000001" customHeight="1" x14ac:dyDescent="0.2">
      <c r="A2869" s="17" t="s">
        <v>38560</v>
      </c>
      <c r="B2869" s="17" t="s">
        <v>38561</v>
      </c>
      <c r="C2869" s="18" t="s">
        <v>38562</v>
      </c>
      <c r="D2869" s="19">
        <v>8653</v>
      </c>
    </row>
    <row r="2870" spans="1:4" s="20" customFormat="1" ht="16.350000000000001" customHeight="1" x14ac:dyDescent="0.2">
      <c r="A2870" s="17" t="s">
        <v>38563</v>
      </c>
      <c r="B2870" s="17" t="s">
        <v>38564</v>
      </c>
      <c r="C2870" s="18" t="s">
        <v>38565</v>
      </c>
      <c r="D2870" s="19">
        <v>8653</v>
      </c>
    </row>
    <row r="2871" spans="1:4" s="20" customFormat="1" ht="16.350000000000001" customHeight="1" x14ac:dyDescent="0.2">
      <c r="A2871" s="17" t="s">
        <v>38566</v>
      </c>
      <c r="B2871" s="17" t="s">
        <v>38567</v>
      </c>
      <c r="C2871" s="18" t="s">
        <v>38568</v>
      </c>
      <c r="D2871" s="19">
        <v>10152</v>
      </c>
    </row>
    <row r="2872" spans="1:4" s="20" customFormat="1" ht="16.350000000000001" customHeight="1" x14ac:dyDescent="0.2">
      <c r="A2872" s="17" t="s">
        <v>38569</v>
      </c>
      <c r="B2872" s="17" t="s">
        <v>38570</v>
      </c>
      <c r="C2872" s="18" t="s">
        <v>38571</v>
      </c>
      <c r="D2872" s="19">
        <v>2685</v>
      </c>
    </row>
    <row r="2873" spans="1:4" s="20" customFormat="1" ht="16.350000000000001" customHeight="1" x14ac:dyDescent="0.2">
      <c r="A2873" s="17" t="s">
        <v>38572</v>
      </c>
      <c r="B2873" s="17" t="s">
        <v>38573</v>
      </c>
      <c r="C2873" s="18" t="s">
        <v>38574</v>
      </c>
      <c r="D2873" s="19">
        <v>3143</v>
      </c>
    </row>
    <row r="2874" spans="1:4" s="20" customFormat="1" ht="16.350000000000001" customHeight="1" x14ac:dyDescent="0.2">
      <c r="A2874" s="17" t="s">
        <v>38575</v>
      </c>
      <c r="B2874" s="17" t="s">
        <v>38576</v>
      </c>
      <c r="C2874" s="18" t="s">
        <v>38577</v>
      </c>
      <c r="D2874" s="19">
        <v>3576</v>
      </c>
    </row>
    <row r="2875" spans="1:4" s="20" customFormat="1" ht="16.350000000000001" customHeight="1" x14ac:dyDescent="0.2">
      <c r="A2875" s="17" t="s">
        <v>38578</v>
      </c>
      <c r="B2875" s="17" t="s">
        <v>38579</v>
      </c>
      <c r="C2875" s="18" t="s">
        <v>38580</v>
      </c>
      <c r="D2875" s="19">
        <v>4010</v>
      </c>
    </row>
    <row r="2876" spans="1:4" s="20" customFormat="1" ht="16.350000000000001" customHeight="1" x14ac:dyDescent="0.2">
      <c r="A2876" s="17" t="s">
        <v>38581</v>
      </c>
      <c r="B2876" s="17" t="s">
        <v>38582</v>
      </c>
      <c r="C2876" s="18" t="s">
        <v>38583</v>
      </c>
      <c r="D2876" s="19">
        <v>4444</v>
      </c>
    </row>
    <row r="2877" spans="1:4" s="20" customFormat="1" ht="16.350000000000001" customHeight="1" x14ac:dyDescent="0.2">
      <c r="A2877" s="17" t="s">
        <v>38584</v>
      </c>
      <c r="B2877" s="17" t="s">
        <v>38585</v>
      </c>
      <c r="C2877" s="18" t="s">
        <v>38586</v>
      </c>
      <c r="D2877" s="19">
        <v>4876</v>
      </c>
    </row>
    <row r="2878" spans="1:4" s="20" customFormat="1" ht="16.350000000000001" customHeight="1" x14ac:dyDescent="0.2">
      <c r="A2878" s="17" t="s">
        <v>38587</v>
      </c>
      <c r="B2878" s="17" t="s">
        <v>38588</v>
      </c>
      <c r="C2878" s="18" t="s">
        <v>38589</v>
      </c>
      <c r="D2878" s="19">
        <v>5311</v>
      </c>
    </row>
    <row r="2879" spans="1:4" s="20" customFormat="1" ht="16.350000000000001" customHeight="1" x14ac:dyDescent="0.2">
      <c r="A2879" s="17" t="s">
        <v>38590</v>
      </c>
      <c r="B2879" s="17" t="s">
        <v>38591</v>
      </c>
      <c r="C2879" s="18" t="s">
        <v>38592</v>
      </c>
      <c r="D2879" s="19">
        <v>5745</v>
      </c>
    </row>
    <row r="2880" spans="1:4" s="20" customFormat="1" ht="16.350000000000001" customHeight="1" x14ac:dyDescent="0.2">
      <c r="A2880" s="17" t="s">
        <v>38593</v>
      </c>
      <c r="B2880" s="17" t="s">
        <v>38594</v>
      </c>
      <c r="C2880" s="18" t="s">
        <v>38595</v>
      </c>
      <c r="D2880" s="19">
        <v>6177</v>
      </c>
    </row>
    <row r="2881" spans="1:4" s="20" customFormat="1" ht="16.350000000000001" customHeight="1" x14ac:dyDescent="0.2">
      <c r="A2881" s="17" t="s">
        <v>38596</v>
      </c>
      <c r="B2881" s="17" t="s">
        <v>38597</v>
      </c>
      <c r="C2881" s="18" t="s">
        <v>38598</v>
      </c>
      <c r="D2881" s="19">
        <v>6611</v>
      </c>
    </row>
    <row r="2882" spans="1:4" s="20" customFormat="1" ht="16.350000000000001" customHeight="1" x14ac:dyDescent="0.2">
      <c r="A2882" s="17" t="s">
        <v>38599</v>
      </c>
      <c r="B2882" s="17" t="s">
        <v>38600</v>
      </c>
      <c r="C2882" s="18" t="s">
        <v>38601</v>
      </c>
      <c r="D2882" s="19">
        <v>2862</v>
      </c>
    </row>
    <row r="2883" spans="1:4" s="20" customFormat="1" ht="16.350000000000001" customHeight="1" x14ac:dyDescent="0.2">
      <c r="A2883" s="17" t="s">
        <v>38602</v>
      </c>
      <c r="B2883" s="17" t="s">
        <v>38603</v>
      </c>
      <c r="C2883" s="18" t="s">
        <v>38604</v>
      </c>
      <c r="D2883" s="19">
        <v>3085</v>
      </c>
    </row>
    <row r="2884" spans="1:4" s="20" customFormat="1" ht="16.350000000000001" customHeight="1" x14ac:dyDescent="0.2">
      <c r="A2884" s="17" t="s">
        <v>38605</v>
      </c>
      <c r="B2884" s="17" t="s">
        <v>38606</v>
      </c>
      <c r="C2884" s="18" t="s">
        <v>38607</v>
      </c>
      <c r="D2884" s="19">
        <v>3518</v>
      </c>
    </row>
    <row r="2885" spans="1:4" s="20" customFormat="1" ht="16.350000000000001" customHeight="1" x14ac:dyDescent="0.2">
      <c r="A2885" s="17" t="s">
        <v>38608</v>
      </c>
      <c r="B2885" s="17" t="s">
        <v>38609</v>
      </c>
      <c r="C2885" s="18" t="s">
        <v>38610</v>
      </c>
      <c r="D2885" s="19">
        <v>3950</v>
      </c>
    </row>
    <row r="2886" spans="1:4" s="20" customFormat="1" ht="16.350000000000001" customHeight="1" x14ac:dyDescent="0.2">
      <c r="A2886" s="17" t="s">
        <v>38611</v>
      </c>
      <c r="B2886" s="17" t="s">
        <v>38612</v>
      </c>
      <c r="C2886" s="18" t="s">
        <v>38613</v>
      </c>
      <c r="D2886" s="19">
        <v>4383</v>
      </c>
    </row>
    <row r="2887" spans="1:4" s="20" customFormat="1" ht="16.350000000000001" customHeight="1" x14ac:dyDescent="0.2">
      <c r="A2887" s="17" t="s">
        <v>38614</v>
      </c>
      <c r="B2887" s="17" t="s">
        <v>38615</v>
      </c>
      <c r="C2887" s="18" t="s">
        <v>38616</v>
      </c>
      <c r="D2887" s="19">
        <v>4815</v>
      </c>
    </row>
    <row r="2888" spans="1:4" s="20" customFormat="1" ht="16.350000000000001" customHeight="1" x14ac:dyDescent="0.2">
      <c r="A2888" s="17" t="s">
        <v>38617</v>
      </c>
      <c r="B2888" s="17" t="s">
        <v>38618</v>
      </c>
      <c r="C2888" s="18" t="s">
        <v>38619</v>
      </c>
      <c r="D2888" s="19">
        <v>5248</v>
      </c>
    </row>
    <row r="2889" spans="1:4" s="20" customFormat="1" ht="16.350000000000001" customHeight="1" x14ac:dyDescent="0.2">
      <c r="A2889" s="17" t="s">
        <v>38620</v>
      </c>
      <c r="B2889" s="17" t="s">
        <v>38621</v>
      </c>
      <c r="C2889" s="18" t="s">
        <v>38622</v>
      </c>
      <c r="D2889" s="19">
        <v>5681</v>
      </c>
    </row>
    <row r="2890" spans="1:4" s="20" customFormat="1" ht="16.350000000000001" customHeight="1" x14ac:dyDescent="0.2">
      <c r="A2890" s="17" t="s">
        <v>38623</v>
      </c>
      <c r="B2890" s="17" t="s">
        <v>38624</v>
      </c>
      <c r="C2890" s="18" t="s">
        <v>38625</v>
      </c>
      <c r="D2890" s="19">
        <v>6113</v>
      </c>
    </row>
    <row r="2891" spans="1:4" s="20" customFormat="1" ht="16.350000000000001" customHeight="1" x14ac:dyDescent="0.2">
      <c r="A2891" s="17" t="s">
        <v>38626</v>
      </c>
      <c r="B2891" s="17" t="s">
        <v>38627</v>
      </c>
      <c r="C2891" s="18" t="s">
        <v>38628</v>
      </c>
      <c r="D2891" s="19">
        <v>6546</v>
      </c>
    </row>
    <row r="2892" spans="1:4" s="20" customFormat="1" ht="16.350000000000001" customHeight="1" x14ac:dyDescent="0.2">
      <c r="A2892" s="17" t="s">
        <v>38629</v>
      </c>
      <c r="B2892" s="17" t="s">
        <v>38630</v>
      </c>
      <c r="C2892" s="18" t="s">
        <v>38631</v>
      </c>
      <c r="D2892" s="19">
        <v>8306</v>
      </c>
    </row>
    <row r="2893" spans="1:4" s="20" customFormat="1" ht="16.350000000000001" customHeight="1" x14ac:dyDescent="0.2">
      <c r="A2893" s="17" t="s">
        <v>38632</v>
      </c>
      <c r="B2893" s="17" t="s">
        <v>38633</v>
      </c>
      <c r="C2893" s="18" t="s">
        <v>38634</v>
      </c>
      <c r="D2893" s="19">
        <v>2818</v>
      </c>
    </row>
    <row r="2894" spans="1:4" s="20" customFormat="1" ht="16.350000000000001" customHeight="1" x14ac:dyDescent="0.2">
      <c r="A2894" s="17" t="s">
        <v>38635</v>
      </c>
      <c r="B2894" s="17" t="s">
        <v>38636</v>
      </c>
      <c r="C2894" s="18" t="s">
        <v>38637</v>
      </c>
      <c r="D2894" s="19">
        <v>3450</v>
      </c>
    </row>
    <row r="2895" spans="1:4" s="20" customFormat="1" ht="16.350000000000001" customHeight="1" x14ac:dyDescent="0.2">
      <c r="A2895" s="17" t="s">
        <v>38638</v>
      </c>
      <c r="B2895" s="17" t="s">
        <v>38639</v>
      </c>
      <c r="C2895" s="18" t="s">
        <v>38640</v>
      </c>
      <c r="D2895" s="19">
        <v>3963</v>
      </c>
    </row>
    <row r="2896" spans="1:4" s="20" customFormat="1" ht="16.350000000000001" customHeight="1" x14ac:dyDescent="0.2">
      <c r="A2896" s="17" t="s">
        <v>38641</v>
      </c>
      <c r="B2896" s="17" t="s">
        <v>38642</v>
      </c>
      <c r="C2896" s="18" t="s">
        <v>38643</v>
      </c>
      <c r="D2896" s="19">
        <v>4474</v>
      </c>
    </row>
    <row r="2897" spans="1:4" s="20" customFormat="1" ht="16.350000000000001" customHeight="1" x14ac:dyDescent="0.2">
      <c r="A2897" s="17" t="s">
        <v>38644</v>
      </c>
      <c r="B2897" s="17" t="s">
        <v>38645</v>
      </c>
      <c r="C2897" s="18" t="s">
        <v>38646</v>
      </c>
      <c r="D2897" s="19">
        <v>4986</v>
      </c>
    </row>
    <row r="2898" spans="1:4" s="20" customFormat="1" ht="16.350000000000001" customHeight="1" x14ac:dyDescent="0.2">
      <c r="A2898" s="17" t="s">
        <v>38647</v>
      </c>
      <c r="B2898" s="17" t="s">
        <v>38648</v>
      </c>
      <c r="C2898" s="18" t="s">
        <v>38649</v>
      </c>
      <c r="D2898" s="19">
        <v>5498</v>
      </c>
    </row>
    <row r="2899" spans="1:4" s="20" customFormat="1" ht="16.350000000000001" customHeight="1" x14ac:dyDescent="0.2">
      <c r="A2899" s="17" t="s">
        <v>38650</v>
      </c>
      <c r="B2899" s="17" t="s">
        <v>38651</v>
      </c>
      <c r="C2899" s="18" t="s">
        <v>38652</v>
      </c>
      <c r="D2899" s="19">
        <v>6010</v>
      </c>
    </row>
    <row r="2900" spans="1:4" s="20" customFormat="1" ht="16.350000000000001" customHeight="1" x14ac:dyDescent="0.2">
      <c r="A2900" s="17" t="s">
        <v>38653</v>
      </c>
      <c r="B2900" s="17" t="s">
        <v>38654</v>
      </c>
      <c r="C2900" s="18" t="s">
        <v>38655</v>
      </c>
      <c r="D2900" s="19">
        <v>6523</v>
      </c>
    </row>
    <row r="2901" spans="1:4" s="20" customFormat="1" ht="16.350000000000001" customHeight="1" x14ac:dyDescent="0.2">
      <c r="A2901" s="17" t="s">
        <v>38656</v>
      </c>
      <c r="B2901" s="17" t="s">
        <v>38657</v>
      </c>
      <c r="C2901" s="18" t="s">
        <v>38658</v>
      </c>
      <c r="D2901" s="19">
        <v>7034</v>
      </c>
    </row>
    <row r="2902" spans="1:4" s="20" customFormat="1" ht="16.350000000000001" customHeight="1" x14ac:dyDescent="0.2">
      <c r="A2902" s="17" t="s">
        <v>38659</v>
      </c>
      <c r="B2902" s="17" t="s">
        <v>38660</v>
      </c>
      <c r="C2902" s="18" t="s">
        <v>38661</v>
      </c>
      <c r="D2902" s="19">
        <v>7545</v>
      </c>
    </row>
    <row r="2903" spans="1:4" s="20" customFormat="1" ht="16.350000000000001" customHeight="1" x14ac:dyDescent="0.2">
      <c r="A2903" s="17" t="s">
        <v>38662</v>
      </c>
      <c r="B2903" s="17" t="s">
        <v>38663</v>
      </c>
      <c r="C2903" s="18" t="s">
        <v>38664</v>
      </c>
      <c r="D2903" s="19">
        <v>4400</v>
      </c>
    </row>
    <row r="2904" spans="1:4" s="20" customFormat="1" ht="16.350000000000001" customHeight="1" x14ac:dyDescent="0.2">
      <c r="A2904" s="17" t="s">
        <v>38665</v>
      </c>
      <c r="B2904" s="17" t="s">
        <v>38666</v>
      </c>
      <c r="C2904" s="18" t="s">
        <v>38667</v>
      </c>
      <c r="D2904" s="19">
        <v>5067</v>
      </c>
    </row>
    <row r="2905" spans="1:4" s="20" customFormat="1" ht="16.350000000000001" customHeight="1" x14ac:dyDescent="0.2">
      <c r="A2905" s="17" t="s">
        <v>38668</v>
      </c>
      <c r="B2905" s="17" t="s">
        <v>38669</v>
      </c>
      <c r="C2905" s="18" t="s">
        <v>38670</v>
      </c>
      <c r="D2905" s="19">
        <v>5735</v>
      </c>
    </row>
    <row r="2906" spans="1:4" s="20" customFormat="1" ht="16.350000000000001" customHeight="1" x14ac:dyDescent="0.2">
      <c r="A2906" s="17" t="s">
        <v>38671</v>
      </c>
      <c r="B2906" s="17" t="s">
        <v>38672</v>
      </c>
      <c r="C2906" s="18" t="s">
        <v>38673</v>
      </c>
      <c r="D2906" s="19">
        <v>6403</v>
      </c>
    </row>
    <row r="2907" spans="1:4" s="20" customFormat="1" ht="16.350000000000001" customHeight="1" x14ac:dyDescent="0.2">
      <c r="A2907" s="17" t="s">
        <v>38674</v>
      </c>
      <c r="B2907" s="17" t="s">
        <v>38675</v>
      </c>
      <c r="C2907" s="18" t="s">
        <v>38676</v>
      </c>
      <c r="D2907" s="19">
        <v>7073</v>
      </c>
    </row>
    <row r="2908" spans="1:4" s="20" customFormat="1" ht="16.350000000000001" customHeight="1" x14ac:dyDescent="0.2">
      <c r="A2908" s="17" t="s">
        <v>38677</v>
      </c>
      <c r="B2908" s="17" t="s">
        <v>38678</v>
      </c>
      <c r="C2908" s="18" t="s">
        <v>38679</v>
      </c>
      <c r="D2908" s="19">
        <v>7044</v>
      </c>
    </row>
    <row r="2909" spans="1:4" s="20" customFormat="1" ht="16.350000000000001" customHeight="1" x14ac:dyDescent="0.2">
      <c r="A2909" s="17" t="s">
        <v>38680</v>
      </c>
      <c r="B2909" s="17" t="s">
        <v>38681</v>
      </c>
      <c r="C2909" s="18" t="s">
        <v>38682</v>
      </c>
      <c r="D2909" s="19">
        <v>8408</v>
      </c>
    </row>
    <row r="2910" spans="1:4" s="20" customFormat="1" ht="16.350000000000001" customHeight="1" x14ac:dyDescent="0.2">
      <c r="A2910" s="17" t="s">
        <v>38683</v>
      </c>
      <c r="B2910" s="17" t="s">
        <v>38684</v>
      </c>
      <c r="C2910" s="18" t="s">
        <v>38685</v>
      </c>
      <c r="D2910" s="19">
        <v>8868</v>
      </c>
    </row>
    <row r="2911" spans="1:4" s="20" customFormat="1" ht="16.350000000000001" customHeight="1" x14ac:dyDescent="0.2">
      <c r="A2911" s="17" t="s">
        <v>38686</v>
      </c>
      <c r="B2911" s="17" t="s">
        <v>38687</v>
      </c>
      <c r="C2911" s="18" t="s">
        <v>38688</v>
      </c>
      <c r="D2911" s="19">
        <v>7655</v>
      </c>
    </row>
    <row r="2912" spans="1:4" s="20" customFormat="1" ht="16.350000000000001" customHeight="1" x14ac:dyDescent="0.2">
      <c r="A2912" s="17" t="s">
        <v>38689</v>
      </c>
      <c r="B2912" s="17" t="s">
        <v>38690</v>
      </c>
      <c r="C2912" s="18" t="s">
        <v>38691</v>
      </c>
      <c r="D2912" s="19">
        <v>10061</v>
      </c>
    </row>
    <row r="2913" spans="1:4" s="20" customFormat="1" ht="16.350000000000001" customHeight="1" x14ac:dyDescent="0.2">
      <c r="A2913" s="17" t="s">
        <v>38692</v>
      </c>
      <c r="B2913" s="17" t="s">
        <v>38693</v>
      </c>
      <c r="C2913" s="18" t="s">
        <v>38694</v>
      </c>
      <c r="D2913" s="19">
        <v>3988</v>
      </c>
    </row>
    <row r="2914" spans="1:4" s="20" customFormat="1" ht="16.350000000000001" customHeight="1" x14ac:dyDescent="0.2">
      <c r="A2914" s="17" t="s">
        <v>38695</v>
      </c>
      <c r="B2914" s="17" t="s">
        <v>38696</v>
      </c>
      <c r="C2914" s="18" t="s">
        <v>38697</v>
      </c>
      <c r="D2914" s="19">
        <v>4539</v>
      </c>
    </row>
    <row r="2915" spans="1:4" s="20" customFormat="1" ht="16.350000000000001" customHeight="1" x14ac:dyDescent="0.2">
      <c r="A2915" s="17" t="s">
        <v>38698</v>
      </c>
      <c r="B2915" s="17" t="s">
        <v>38699</v>
      </c>
      <c r="C2915" s="18" t="s">
        <v>38700</v>
      </c>
      <c r="D2915" s="19">
        <v>5088</v>
      </c>
    </row>
    <row r="2916" spans="1:4" s="20" customFormat="1" ht="16.350000000000001" customHeight="1" x14ac:dyDescent="0.2">
      <c r="A2916" s="17" t="s">
        <v>38701</v>
      </c>
      <c r="B2916" s="17" t="s">
        <v>38702</v>
      </c>
      <c r="C2916" s="18" t="s">
        <v>38703</v>
      </c>
      <c r="D2916" s="19">
        <v>5639</v>
      </c>
    </row>
    <row r="2917" spans="1:4" s="20" customFormat="1" ht="16.350000000000001" customHeight="1" x14ac:dyDescent="0.2">
      <c r="A2917" s="17" t="s">
        <v>38704</v>
      </c>
      <c r="B2917" s="17" t="s">
        <v>38705</v>
      </c>
      <c r="C2917" s="18" t="s">
        <v>38706</v>
      </c>
      <c r="D2917" s="19">
        <v>6189</v>
      </c>
    </row>
    <row r="2918" spans="1:4" s="20" customFormat="1" ht="16.350000000000001" customHeight="1" x14ac:dyDescent="0.2">
      <c r="A2918" s="17" t="s">
        <v>38707</v>
      </c>
      <c r="B2918" s="17" t="s">
        <v>38708</v>
      </c>
      <c r="C2918" s="18" t="s">
        <v>38709</v>
      </c>
      <c r="D2918" s="19">
        <v>7289</v>
      </c>
    </row>
    <row r="2919" spans="1:4" s="20" customFormat="1" ht="16.350000000000001" customHeight="1" x14ac:dyDescent="0.2">
      <c r="A2919" s="17" t="s">
        <v>38710</v>
      </c>
      <c r="B2919" s="17" t="s">
        <v>38711</v>
      </c>
      <c r="C2919" s="18" t="s">
        <v>38712</v>
      </c>
      <c r="D2919" s="19">
        <v>8388</v>
      </c>
    </row>
    <row r="2920" spans="1:4" s="20" customFormat="1" ht="16.350000000000001" customHeight="1" x14ac:dyDescent="0.2">
      <c r="A2920" s="17" t="s">
        <v>38713</v>
      </c>
      <c r="B2920" s="17" t="s">
        <v>38714</v>
      </c>
      <c r="C2920" s="18" t="s">
        <v>38715</v>
      </c>
      <c r="D2920" s="19">
        <v>3915</v>
      </c>
    </row>
    <row r="2921" spans="1:4" s="20" customFormat="1" ht="16.350000000000001" customHeight="1" x14ac:dyDescent="0.2">
      <c r="A2921" s="17" t="s">
        <v>38716</v>
      </c>
      <c r="B2921" s="17" t="s">
        <v>38717</v>
      </c>
      <c r="C2921" s="18" t="s">
        <v>38718</v>
      </c>
      <c r="D2921" s="19">
        <v>4464</v>
      </c>
    </row>
    <row r="2922" spans="1:4" s="20" customFormat="1" ht="16.350000000000001" customHeight="1" x14ac:dyDescent="0.2">
      <c r="A2922" s="17" t="s">
        <v>38719</v>
      </c>
      <c r="B2922" s="17" t="s">
        <v>38720</v>
      </c>
      <c r="C2922" s="18" t="s">
        <v>38721</v>
      </c>
      <c r="D2922" s="19">
        <v>5013</v>
      </c>
    </row>
    <row r="2923" spans="1:4" s="20" customFormat="1" ht="16.350000000000001" customHeight="1" x14ac:dyDescent="0.2">
      <c r="A2923" s="17" t="s">
        <v>38722</v>
      </c>
      <c r="B2923" s="17" t="s">
        <v>38723</v>
      </c>
      <c r="C2923" s="18" t="s">
        <v>38724</v>
      </c>
      <c r="D2923" s="19">
        <v>5561</v>
      </c>
    </row>
    <row r="2924" spans="1:4" s="20" customFormat="1" ht="16.350000000000001" customHeight="1" x14ac:dyDescent="0.2">
      <c r="A2924" s="17" t="s">
        <v>38725</v>
      </c>
      <c r="B2924" s="17" t="s">
        <v>38726</v>
      </c>
      <c r="C2924" s="18" t="s">
        <v>38727</v>
      </c>
      <c r="D2924" s="19">
        <v>6111</v>
      </c>
    </row>
    <row r="2925" spans="1:4" s="20" customFormat="1" ht="16.350000000000001" customHeight="1" x14ac:dyDescent="0.2">
      <c r="A2925" s="17" t="s">
        <v>38728</v>
      </c>
      <c r="B2925" s="17" t="s">
        <v>38729</v>
      </c>
      <c r="C2925" s="18" t="s">
        <v>38730</v>
      </c>
      <c r="D2925" s="19">
        <v>7208</v>
      </c>
    </row>
    <row r="2926" spans="1:4" s="20" customFormat="1" ht="16.350000000000001" customHeight="1" x14ac:dyDescent="0.2">
      <c r="A2926" s="17" t="s">
        <v>38731</v>
      </c>
      <c r="B2926" s="17" t="s">
        <v>38732</v>
      </c>
      <c r="C2926" s="18" t="s">
        <v>38733</v>
      </c>
      <c r="D2926" s="19">
        <v>7757</v>
      </c>
    </row>
    <row r="2927" spans="1:4" s="20" customFormat="1" ht="16.350000000000001" customHeight="1" x14ac:dyDescent="0.2">
      <c r="A2927" s="17" t="s">
        <v>38734</v>
      </c>
      <c r="B2927" s="17" t="s">
        <v>38735</v>
      </c>
      <c r="C2927" s="18" t="s">
        <v>38631</v>
      </c>
      <c r="D2927" s="19">
        <v>8306</v>
      </c>
    </row>
    <row r="2928" spans="1:4" s="20" customFormat="1" ht="16.350000000000001" customHeight="1" x14ac:dyDescent="0.2">
      <c r="A2928" s="17" t="s">
        <v>38736</v>
      </c>
      <c r="B2928" s="17" t="s">
        <v>38737</v>
      </c>
      <c r="C2928" s="18" t="s">
        <v>38738</v>
      </c>
      <c r="D2928" s="19">
        <v>4380</v>
      </c>
    </row>
    <row r="2929" spans="1:4" s="20" customFormat="1" ht="16.350000000000001" customHeight="1" x14ac:dyDescent="0.2">
      <c r="A2929" s="17" t="s">
        <v>38739</v>
      </c>
      <c r="B2929" s="17" t="s">
        <v>38740</v>
      </c>
      <c r="C2929" s="18" t="s">
        <v>38741</v>
      </c>
      <c r="D2929" s="19">
        <v>5028</v>
      </c>
    </row>
    <row r="2930" spans="1:4" s="20" customFormat="1" ht="16.350000000000001" customHeight="1" x14ac:dyDescent="0.2">
      <c r="A2930" s="17" t="s">
        <v>38742</v>
      </c>
      <c r="B2930" s="17" t="s">
        <v>38743</v>
      </c>
      <c r="C2930" s="18" t="s">
        <v>38744</v>
      </c>
      <c r="D2930" s="19">
        <v>5678</v>
      </c>
    </row>
    <row r="2931" spans="1:4" s="20" customFormat="1" ht="16.350000000000001" customHeight="1" x14ac:dyDescent="0.2">
      <c r="A2931" s="17" t="s">
        <v>38745</v>
      </c>
      <c r="B2931" s="17" t="s">
        <v>38746</v>
      </c>
      <c r="C2931" s="18" t="s">
        <v>38747</v>
      </c>
      <c r="D2931" s="19">
        <v>6327</v>
      </c>
    </row>
    <row r="2932" spans="1:4" s="20" customFormat="1" ht="16.350000000000001" customHeight="1" x14ac:dyDescent="0.2">
      <c r="A2932" s="17" t="s">
        <v>38748</v>
      </c>
      <c r="B2932" s="17" t="s">
        <v>38749</v>
      </c>
      <c r="C2932" s="18" t="s">
        <v>38750</v>
      </c>
      <c r="D2932" s="19">
        <v>6977</v>
      </c>
    </row>
    <row r="2933" spans="1:4" s="20" customFormat="1" ht="16.350000000000001" customHeight="1" x14ac:dyDescent="0.2">
      <c r="A2933" s="17" t="s">
        <v>38751</v>
      </c>
      <c r="B2933" s="17" t="s">
        <v>38752</v>
      </c>
      <c r="C2933" s="18" t="s">
        <v>38753</v>
      </c>
      <c r="D2933" s="19">
        <v>7627</v>
      </c>
    </row>
    <row r="2934" spans="1:4" s="20" customFormat="1" ht="16.350000000000001" customHeight="1" x14ac:dyDescent="0.2">
      <c r="A2934" s="17" t="s">
        <v>38754</v>
      </c>
      <c r="B2934" s="17" t="s">
        <v>38755</v>
      </c>
      <c r="C2934" s="18" t="s">
        <v>38756</v>
      </c>
      <c r="D2934" s="19">
        <v>8276</v>
      </c>
    </row>
    <row r="2935" spans="1:4" s="20" customFormat="1" ht="16.350000000000001" customHeight="1" x14ac:dyDescent="0.2">
      <c r="A2935" s="17" t="s">
        <v>38757</v>
      </c>
      <c r="B2935" s="17" t="s">
        <v>38758</v>
      </c>
      <c r="C2935" s="18" t="s">
        <v>38759</v>
      </c>
      <c r="D2935" s="19">
        <v>8926</v>
      </c>
    </row>
    <row r="2936" spans="1:4" s="20" customFormat="1" ht="16.350000000000001" customHeight="1" x14ac:dyDescent="0.2">
      <c r="A2936" s="17" t="s">
        <v>38760</v>
      </c>
      <c r="B2936" s="17" t="s">
        <v>38761</v>
      </c>
      <c r="C2936" s="18" t="s">
        <v>38762</v>
      </c>
      <c r="D2936" s="19">
        <v>9576</v>
      </c>
    </row>
    <row r="2937" spans="1:4" s="20" customFormat="1" ht="16.350000000000001" customHeight="1" x14ac:dyDescent="0.2">
      <c r="A2937" s="17" t="s">
        <v>38763</v>
      </c>
      <c r="B2937" s="17" t="s">
        <v>38764</v>
      </c>
      <c r="C2937" s="18" t="s">
        <v>38765</v>
      </c>
      <c r="D2937" s="19">
        <v>5460</v>
      </c>
    </row>
    <row r="2938" spans="1:4" s="20" customFormat="1" ht="16.350000000000001" customHeight="1" x14ac:dyDescent="0.2">
      <c r="A2938" s="17" t="s">
        <v>38766</v>
      </c>
      <c r="B2938" s="17" t="s">
        <v>38767</v>
      </c>
      <c r="C2938" s="18" t="s">
        <v>38768</v>
      </c>
      <c r="D2938" s="19">
        <v>7117</v>
      </c>
    </row>
    <row r="2939" spans="1:4" s="20" customFormat="1" ht="16.350000000000001" customHeight="1" x14ac:dyDescent="0.2">
      <c r="A2939" s="17" t="s">
        <v>38769</v>
      </c>
      <c r="B2939" s="17" t="s">
        <v>38770</v>
      </c>
      <c r="C2939" s="18" t="s">
        <v>38771</v>
      </c>
      <c r="D2939" s="19">
        <v>7946</v>
      </c>
    </row>
    <row r="2940" spans="1:4" s="20" customFormat="1" ht="16.350000000000001" customHeight="1" x14ac:dyDescent="0.2">
      <c r="A2940" s="17" t="s">
        <v>38772</v>
      </c>
      <c r="B2940" s="17" t="s">
        <v>38773</v>
      </c>
      <c r="C2940" s="18" t="s">
        <v>38774</v>
      </c>
      <c r="D2940" s="19">
        <v>8776</v>
      </c>
    </row>
    <row r="2941" spans="1:4" s="20" customFormat="1" ht="16.350000000000001" customHeight="1" x14ac:dyDescent="0.2">
      <c r="A2941" s="17" t="s">
        <v>38775</v>
      </c>
      <c r="B2941" s="17" t="s">
        <v>38776</v>
      </c>
      <c r="C2941" s="18" t="s">
        <v>38777</v>
      </c>
      <c r="D2941" s="19">
        <v>10434</v>
      </c>
    </row>
    <row r="2942" spans="1:4" s="20" customFormat="1" ht="16.350000000000001" customHeight="1" x14ac:dyDescent="0.2">
      <c r="A2942" s="17" t="s">
        <v>38778</v>
      </c>
      <c r="B2942" s="17" t="s">
        <v>38779</v>
      </c>
      <c r="C2942" s="18" t="s">
        <v>38780</v>
      </c>
      <c r="D2942" s="19">
        <v>12092</v>
      </c>
    </row>
    <row r="2943" spans="1:4" s="20" customFormat="1" ht="16.350000000000001" customHeight="1" x14ac:dyDescent="0.2">
      <c r="A2943" s="17" t="s">
        <v>38781</v>
      </c>
      <c r="B2943" s="17" t="s">
        <v>38782</v>
      </c>
      <c r="C2943" s="18" t="s">
        <v>38783</v>
      </c>
      <c r="D2943" s="19">
        <v>5854</v>
      </c>
    </row>
    <row r="2944" spans="1:4" s="20" customFormat="1" ht="16.350000000000001" customHeight="1" x14ac:dyDescent="0.2">
      <c r="A2944" s="17" t="s">
        <v>38784</v>
      </c>
      <c r="B2944" s="17" t="s">
        <v>38785</v>
      </c>
      <c r="C2944" s="18" t="s">
        <v>38786</v>
      </c>
      <c r="D2944" s="19">
        <v>11262</v>
      </c>
    </row>
    <row r="2945" spans="1:4" s="20" customFormat="1" ht="16.350000000000001" customHeight="1" x14ac:dyDescent="0.2">
      <c r="A2945" s="17" t="s">
        <v>38787</v>
      </c>
      <c r="B2945" s="17" t="s">
        <v>38788</v>
      </c>
      <c r="C2945" s="18" t="s">
        <v>38789</v>
      </c>
      <c r="D2945" s="19">
        <v>7966</v>
      </c>
    </row>
    <row r="2946" spans="1:4" s="20" customFormat="1" ht="16.350000000000001" customHeight="1" x14ac:dyDescent="0.2">
      <c r="A2946" s="17" t="s">
        <v>38790</v>
      </c>
      <c r="B2946" s="17" t="s">
        <v>38791</v>
      </c>
      <c r="C2946" s="18" t="s">
        <v>38792</v>
      </c>
      <c r="D2946" s="19">
        <v>9021</v>
      </c>
    </row>
    <row r="2947" spans="1:4" s="20" customFormat="1" ht="16.350000000000001" customHeight="1" x14ac:dyDescent="0.2">
      <c r="A2947" s="17" t="s">
        <v>38793</v>
      </c>
      <c r="B2947" s="17" t="s">
        <v>38794</v>
      </c>
      <c r="C2947" s="18" t="s">
        <v>38795</v>
      </c>
      <c r="D2947" s="19">
        <v>17552</v>
      </c>
    </row>
    <row r="2948" spans="1:4" s="20" customFormat="1" ht="16.350000000000001" customHeight="1" x14ac:dyDescent="0.2">
      <c r="A2948" s="17" t="s">
        <v>38796</v>
      </c>
      <c r="B2948" s="17" t="s">
        <v>38797</v>
      </c>
      <c r="C2948" s="18" t="s">
        <v>38798</v>
      </c>
      <c r="D2948" s="19">
        <v>11133</v>
      </c>
    </row>
    <row r="2949" spans="1:4" s="20" customFormat="1" ht="16.350000000000001" customHeight="1" x14ac:dyDescent="0.2">
      <c r="A2949" s="17" t="s">
        <v>38799</v>
      </c>
      <c r="B2949" s="17" t="s">
        <v>38800</v>
      </c>
      <c r="C2949" s="18" t="s">
        <v>38801</v>
      </c>
      <c r="D2949" s="19">
        <v>12189</v>
      </c>
    </row>
    <row r="2950" spans="1:4" s="20" customFormat="1" ht="16.350000000000001" customHeight="1" x14ac:dyDescent="0.2">
      <c r="A2950" s="17" t="s">
        <v>38802</v>
      </c>
      <c r="B2950" s="17" t="s">
        <v>38803</v>
      </c>
      <c r="C2950" s="18" t="s">
        <v>38804</v>
      </c>
      <c r="D2950" s="19">
        <v>14300</v>
      </c>
    </row>
    <row r="2951" spans="1:4" s="20" customFormat="1" ht="16.350000000000001" customHeight="1" x14ac:dyDescent="0.2">
      <c r="A2951" s="17" t="s">
        <v>38805</v>
      </c>
      <c r="B2951" s="17" t="s">
        <v>38806</v>
      </c>
      <c r="C2951" s="18" t="s">
        <v>38807</v>
      </c>
      <c r="D2951" s="19">
        <v>5000</v>
      </c>
    </row>
    <row r="2952" spans="1:4" s="20" customFormat="1" ht="16.350000000000001" customHeight="1" x14ac:dyDescent="0.2">
      <c r="A2952" s="17" t="s">
        <v>38808</v>
      </c>
      <c r="B2952" s="17" t="s">
        <v>38809</v>
      </c>
      <c r="C2952" s="18" t="s">
        <v>38810</v>
      </c>
      <c r="D2952" s="19">
        <v>2937</v>
      </c>
    </row>
    <row r="2953" spans="1:4" s="20" customFormat="1" ht="16.350000000000001" customHeight="1" x14ac:dyDescent="0.2">
      <c r="A2953" s="17" t="s">
        <v>38811</v>
      </c>
      <c r="B2953" s="17" t="s">
        <v>38812</v>
      </c>
      <c r="C2953" s="18" t="s">
        <v>38813</v>
      </c>
      <c r="D2953" s="19">
        <v>4412</v>
      </c>
    </row>
    <row r="2954" spans="1:4" s="20" customFormat="1" ht="16.350000000000001" customHeight="1" x14ac:dyDescent="0.2">
      <c r="A2954" s="17" t="s">
        <v>38814</v>
      </c>
      <c r="B2954" s="17" t="s">
        <v>38815</v>
      </c>
      <c r="C2954" s="18" t="s">
        <v>38816</v>
      </c>
      <c r="D2954" s="19">
        <v>4947</v>
      </c>
    </row>
    <row r="2955" spans="1:4" s="20" customFormat="1" ht="16.350000000000001" customHeight="1" x14ac:dyDescent="0.2">
      <c r="A2955" s="17" t="s">
        <v>38817</v>
      </c>
      <c r="B2955" s="17" t="s">
        <v>38818</v>
      </c>
      <c r="C2955" s="18" t="s">
        <v>38819</v>
      </c>
      <c r="D2955" s="19">
        <v>5482</v>
      </c>
    </row>
    <row r="2956" spans="1:4" s="20" customFormat="1" ht="16.350000000000001" customHeight="1" x14ac:dyDescent="0.2">
      <c r="A2956" s="17" t="s">
        <v>38820</v>
      </c>
      <c r="B2956" s="17" t="s">
        <v>38821</v>
      </c>
      <c r="C2956" s="18" t="s">
        <v>38822</v>
      </c>
      <c r="D2956" s="19">
        <v>7621</v>
      </c>
    </row>
    <row r="2957" spans="1:4" s="20" customFormat="1" ht="16.350000000000001" customHeight="1" x14ac:dyDescent="0.2">
      <c r="A2957" s="17" t="s">
        <v>38823</v>
      </c>
      <c r="B2957" s="17" t="s">
        <v>38824</v>
      </c>
      <c r="C2957" s="18" t="s">
        <v>38825</v>
      </c>
      <c r="D2957" s="19">
        <v>2950</v>
      </c>
    </row>
    <row r="2958" spans="1:4" s="20" customFormat="1" ht="16.350000000000001" customHeight="1" x14ac:dyDescent="0.2">
      <c r="A2958" s="17" t="s">
        <v>38826</v>
      </c>
      <c r="B2958" s="17" t="s">
        <v>38827</v>
      </c>
      <c r="C2958" s="18" t="s">
        <v>38828</v>
      </c>
      <c r="D2958" s="19">
        <v>4873</v>
      </c>
    </row>
    <row r="2959" spans="1:4" s="20" customFormat="1" ht="16.350000000000001" customHeight="1" x14ac:dyDescent="0.2">
      <c r="A2959" s="17" t="s">
        <v>38829</v>
      </c>
      <c r="B2959" s="17" t="s">
        <v>38830</v>
      </c>
      <c r="C2959" s="18" t="s">
        <v>38831</v>
      </c>
      <c r="D2959" s="19">
        <v>7541</v>
      </c>
    </row>
    <row r="2960" spans="1:4" s="20" customFormat="1" ht="16.350000000000001" customHeight="1" x14ac:dyDescent="0.2">
      <c r="A2960" s="17" t="s">
        <v>38832</v>
      </c>
      <c r="B2960" s="17" t="s">
        <v>38833</v>
      </c>
      <c r="C2960" s="18" t="s">
        <v>38834</v>
      </c>
      <c r="D2960" s="19">
        <v>10813</v>
      </c>
    </row>
    <row r="2961" spans="1:4" s="20" customFormat="1" ht="16.350000000000001" customHeight="1" x14ac:dyDescent="0.2">
      <c r="A2961" s="17" t="s">
        <v>38835</v>
      </c>
      <c r="B2961" s="17" t="s">
        <v>38836</v>
      </c>
      <c r="C2961" s="18" t="s">
        <v>38837</v>
      </c>
      <c r="D2961" s="19">
        <v>11169</v>
      </c>
    </row>
    <row r="2962" spans="1:4" s="20" customFormat="1" ht="16.350000000000001" customHeight="1" x14ac:dyDescent="0.2">
      <c r="A2962" s="17" t="s">
        <v>38838</v>
      </c>
      <c r="B2962" s="17" t="s">
        <v>38839</v>
      </c>
      <c r="C2962" s="18" t="s">
        <v>38840</v>
      </c>
      <c r="D2962" s="19">
        <v>5293</v>
      </c>
    </row>
    <row r="2963" spans="1:4" s="20" customFormat="1" ht="16.350000000000001" customHeight="1" x14ac:dyDescent="0.2">
      <c r="A2963" s="17" t="s">
        <v>38841</v>
      </c>
      <c r="B2963" s="17" t="s">
        <v>38842</v>
      </c>
      <c r="C2963" s="18" t="s">
        <v>38843</v>
      </c>
      <c r="D2963" s="19">
        <v>5865</v>
      </c>
    </row>
    <row r="2964" spans="1:4" s="20" customFormat="1" ht="16.350000000000001" customHeight="1" x14ac:dyDescent="0.2">
      <c r="A2964" s="17" t="s">
        <v>38844</v>
      </c>
      <c r="B2964" s="17" t="s">
        <v>38845</v>
      </c>
      <c r="C2964" s="18" t="s">
        <v>38846</v>
      </c>
      <c r="D2964" s="19">
        <v>4643</v>
      </c>
    </row>
    <row r="2965" spans="1:4" s="20" customFormat="1" ht="16.350000000000001" customHeight="1" x14ac:dyDescent="0.2">
      <c r="A2965" s="17" t="s">
        <v>38847</v>
      </c>
      <c r="B2965" s="17" t="s">
        <v>38848</v>
      </c>
      <c r="C2965" s="18" t="s">
        <v>38849</v>
      </c>
      <c r="D2965" s="19">
        <v>5214</v>
      </c>
    </row>
    <row r="2966" spans="1:4" s="20" customFormat="1" ht="16.350000000000001" customHeight="1" x14ac:dyDescent="0.2">
      <c r="A2966" s="17" t="s">
        <v>38850</v>
      </c>
      <c r="B2966" s="17" t="s">
        <v>38851</v>
      </c>
      <c r="C2966" s="18" t="s">
        <v>38852</v>
      </c>
      <c r="D2966" s="19">
        <v>5786</v>
      </c>
    </row>
    <row r="2967" spans="1:4" s="20" customFormat="1" ht="16.350000000000001" customHeight="1" x14ac:dyDescent="0.2">
      <c r="A2967" s="17" t="s">
        <v>38853</v>
      </c>
      <c r="B2967" s="17" t="s">
        <v>38854</v>
      </c>
      <c r="C2967" s="18" t="s">
        <v>38855</v>
      </c>
      <c r="D2967" s="19">
        <v>6357</v>
      </c>
    </row>
    <row r="2968" spans="1:4" s="20" customFormat="1" ht="16.350000000000001" customHeight="1" x14ac:dyDescent="0.2">
      <c r="A2968" s="17" t="s">
        <v>38856</v>
      </c>
      <c r="B2968" s="17" t="s">
        <v>38857</v>
      </c>
      <c r="C2968" s="18" t="s">
        <v>38858</v>
      </c>
      <c r="D2968" s="19">
        <v>7498</v>
      </c>
    </row>
    <row r="2969" spans="1:4" s="20" customFormat="1" ht="16.350000000000001" customHeight="1" x14ac:dyDescent="0.2">
      <c r="A2969" s="17" t="s">
        <v>38859</v>
      </c>
      <c r="B2969" s="17" t="s">
        <v>38860</v>
      </c>
      <c r="C2969" s="18" t="s">
        <v>38861</v>
      </c>
      <c r="D2969" s="19">
        <v>4554</v>
      </c>
    </row>
    <row r="2970" spans="1:4" s="20" customFormat="1" ht="16.350000000000001" customHeight="1" x14ac:dyDescent="0.2">
      <c r="A2970" s="17" t="s">
        <v>38862</v>
      </c>
      <c r="B2970" s="17" t="s">
        <v>38863</v>
      </c>
      <c r="C2970" s="18" t="s">
        <v>38864</v>
      </c>
      <c r="D2970" s="19">
        <v>5231</v>
      </c>
    </row>
    <row r="2971" spans="1:4" s="20" customFormat="1" ht="16.350000000000001" customHeight="1" x14ac:dyDescent="0.2">
      <c r="A2971" s="17" t="s">
        <v>38865</v>
      </c>
      <c r="B2971" s="17" t="s">
        <v>38866</v>
      </c>
      <c r="C2971" s="18" t="s">
        <v>38867</v>
      </c>
      <c r="D2971" s="19">
        <v>7495</v>
      </c>
    </row>
    <row r="2972" spans="1:4" s="20" customFormat="1" ht="16.350000000000001" customHeight="1" x14ac:dyDescent="0.2">
      <c r="A2972" s="17" t="s">
        <v>38868</v>
      </c>
      <c r="B2972" s="17" t="s">
        <v>38869</v>
      </c>
      <c r="C2972" s="18" t="s">
        <v>38870</v>
      </c>
      <c r="D2972" s="19">
        <v>6581</v>
      </c>
    </row>
    <row r="2973" spans="1:4" s="20" customFormat="1" ht="16.350000000000001" customHeight="1" x14ac:dyDescent="0.2">
      <c r="A2973" s="17" t="s">
        <v>38871</v>
      </c>
      <c r="B2973" s="17" t="s">
        <v>38872</v>
      </c>
      <c r="C2973" s="18" t="s">
        <v>38873</v>
      </c>
      <c r="D2973" s="19">
        <v>7934</v>
      </c>
    </row>
    <row r="2974" spans="1:4" s="20" customFormat="1" ht="16.350000000000001" customHeight="1" x14ac:dyDescent="0.2">
      <c r="A2974" s="17" t="s">
        <v>38874</v>
      </c>
      <c r="B2974" s="17" t="s">
        <v>38875</v>
      </c>
      <c r="C2974" s="18" t="s">
        <v>38876</v>
      </c>
      <c r="D2974" s="19">
        <v>8609</v>
      </c>
    </row>
    <row r="2975" spans="1:4" s="20" customFormat="1" ht="16.350000000000001" customHeight="1" x14ac:dyDescent="0.2">
      <c r="A2975" s="17" t="s">
        <v>38877</v>
      </c>
      <c r="B2975" s="17" t="s">
        <v>38878</v>
      </c>
      <c r="C2975" s="18" t="s">
        <v>38879</v>
      </c>
      <c r="D2975" s="19">
        <v>9285</v>
      </c>
    </row>
    <row r="2976" spans="1:4" s="20" customFormat="1" ht="16.350000000000001" customHeight="1" x14ac:dyDescent="0.2">
      <c r="A2976" s="17" t="s">
        <v>38880</v>
      </c>
      <c r="B2976" s="17" t="s">
        <v>38881</v>
      </c>
      <c r="C2976" s="18" t="s">
        <v>38882</v>
      </c>
      <c r="D2976" s="19">
        <v>9960</v>
      </c>
    </row>
    <row r="2977" spans="1:4" s="20" customFormat="1" ht="16.350000000000001" customHeight="1" x14ac:dyDescent="0.2">
      <c r="A2977" s="17" t="s">
        <v>38883</v>
      </c>
      <c r="B2977" s="17" t="s">
        <v>38884</v>
      </c>
      <c r="C2977" s="18" t="s">
        <v>38885</v>
      </c>
      <c r="D2977" s="19">
        <v>5808</v>
      </c>
    </row>
    <row r="2978" spans="1:4" s="20" customFormat="1" ht="16.350000000000001" customHeight="1" x14ac:dyDescent="0.2">
      <c r="A2978" s="17" t="s">
        <v>38886</v>
      </c>
      <c r="B2978" s="17" t="s">
        <v>38887</v>
      </c>
      <c r="C2978" s="18" t="s">
        <v>38888</v>
      </c>
      <c r="D2978" s="19">
        <v>4820</v>
      </c>
    </row>
    <row r="2979" spans="1:4" s="20" customFormat="1" ht="16.350000000000001" customHeight="1" x14ac:dyDescent="0.2">
      <c r="A2979" s="17" t="s">
        <v>38889</v>
      </c>
      <c r="B2979" s="17" t="s">
        <v>38890</v>
      </c>
      <c r="C2979" s="18" t="s">
        <v>38891</v>
      </c>
      <c r="D2979" s="19">
        <v>5265</v>
      </c>
    </row>
    <row r="2980" spans="1:4" s="20" customFormat="1" ht="16.350000000000001" customHeight="1" x14ac:dyDescent="0.2">
      <c r="A2980" s="17" t="s">
        <v>38892</v>
      </c>
      <c r="B2980" s="17" t="s">
        <v>38893</v>
      </c>
      <c r="C2980" s="18" t="s">
        <v>38894</v>
      </c>
      <c r="D2980" s="19">
        <v>5168</v>
      </c>
    </row>
    <row r="2981" spans="1:4" s="20" customFormat="1" ht="16.350000000000001" customHeight="1" x14ac:dyDescent="0.2">
      <c r="A2981" s="17" t="s">
        <v>38895</v>
      </c>
      <c r="B2981" s="17" t="s">
        <v>38896</v>
      </c>
      <c r="C2981" s="18" t="s">
        <v>38897</v>
      </c>
      <c r="D2981" s="19">
        <v>7495</v>
      </c>
    </row>
    <row r="2982" spans="1:4" s="20" customFormat="1" ht="16.350000000000001" customHeight="1" x14ac:dyDescent="0.2">
      <c r="A2982" s="17" t="s">
        <v>38898</v>
      </c>
      <c r="B2982" s="17" t="s">
        <v>38899</v>
      </c>
      <c r="C2982" s="18" t="s">
        <v>38900</v>
      </c>
      <c r="D2982" s="19">
        <v>10067</v>
      </c>
    </row>
    <row r="2983" spans="1:4" s="20" customFormat="1" ht="16.350000000000001" customHeight="1" x14ac:dyDescent="0.2">
      <c r="A2983" s="17" t="s">
        <v>38901</v>
      </c>
      <c r="B2983" s="17" t="s">
        <v>38902</v>
      </c>
      <c r="C2983" s="18" t="s">
        <v>38903</v>
      </c>
      <c r="D2983" s="19">
        <v>10067</v>
      </c>
    </row>
    <row r="2984" spans="1:4" s="20" customFormat="1" ht="16.350000000000001" customHeight="1" x14ac:dyDescent="0.2">
      <c r="A2984" s="17" t="s">
        <v>38904</v>
      </c>
      <c r="B2984" s="17" t="s">
        <v>38905</v>
      </c>
      <c r="C2984" s="18" t="s">
        <v>38906</v>
      </c>
      <c r="D2984" s="19">
        <v>10067</v>
      </c>
    </row>
    <row r="2985" spans="1:4" s="20" customFormat="1" ht="16.350000000000001" customHeight="1" x14ac:dyDescent="0.2">
      <c r="A2985" s="17" t="s">
        <v>38907</v>
      </c>
      <c r="B2985" s="17" t="s">
        <v>38908</v>
      </c>
      <c r="C2985" s="18" t="s">
        <v>38909</v>
      </c>
      <c r="D2985" s="19">
        <v>10067</v>
      </c>
    </row>
    <row r="2986" spans="1:4" s="20" customFormat="1" ht="16.350000000000001" customHeight="1" x14ac:dyDescent="0.2">
      <c r="A2986" s="17" t="s">
        <v>38910</v>
      </c>
      <c r="B2986" s="17" t="s">
        <v>38911</v>
      </c>
      <c r="C2986" s="18" t="s">
        <v>38912</v>
      </c>
      <c r="D2986" s="19">
        <v>10067</v>
      </c>
    </row>
    <row r="2987" spans="1:4" s="20" customFormat="1" ht="16.350000000000001" customHeight="1" x14ac:dyDescent="0.2">
      <c r="A2987" s="17" t="s">
        <v>38913</v>
      </c>
      <c r="B2987" s="17" t="s">
        <v>38914</v>
      </c>
      <c r="C2987" s="18" t="s">
        <v>38915</v>
      </c>
      <c r="D2987" s="19">
        <v>10067</v>
      </c>
    </row>
    <row r="2988" spans="1:4" s="20" customFormat="1" ht="16.350000000000001" customHeight="1" x14ac:dyDescent="0.2">
      <c r="A2988" s="17" t="s">
        <v>38916</v>
      </c>
      <c r="B2988" s="17" t="s">
        <v>38917</v>
      </c>
      <c r="C2988" s="18" t="s">
        <v>38918</v>
      </c>
      <c r="D2988" s="19">
        <v>10067</v>
      </c>
    </row>
    <row r="2989" spans="1:4" s="20" customFormat="1" ht="16.350000000000001" customHeight="1" x14ac:dyDescent="0.2">
      <c r="A2989" s="17" t="s">
        <v>38919</v>
      </c>
      <c r="B2989" s="17" t="s">
        <v>38920</v>
      </c>
      <c r="C2989" s="18" t="s">
        <v>38921</v>
      </c>
      <c r="D2989" s="19">
        <v>10067</v>
      </c>
    </row>
    <row r="2990" spans="1:4" s="20" customFormat="1" ht="16.350000000000001" customHeight="1" x14ac:dyDescent="0.2">
      <c r="A2990" s="17" t="s">
        <v>38922</v>
      </c>
      <c r="B2990" s="17" t="s">
        <v>38923</v>
      </c>
      <c r="C2990" s="18" t="s">
        <v>38924</v>
      </c>
      <c r="D2990" s="19">
        <v>9400</v>
      </c>
    </row>
    <row r="2991" spans="1:4" s="20" customFormat="1" ht="16.350000000000001" customHeight="1" x14ac:dyDescent="0.2">
      <c r="A2991" s="17" t="s">
        <v>38925</v>
      </c>
      <c r="B2991" s="17" t="s">
        <v>38926</v>
      </c>
      <c r="C2991" s="18" t="s">
        <v>38927</v>
      </c>
      <c r="D2991" s="19">
        <v>12395</v>
      </c>
    </row>
    <row r="2992" spans="1:4" s="20" customFormat="1" ht="16.350000000000001" customHeight="1" x14ac:dyDescent="0.2">
      <c r="A2992" s="17" t="s">
        <v>38928</v>
      </c>
      <c r="B2992" s="17" t="s">
        <v>38929</v>
      </c>
      <c r="C2992" s="18" t="s">
        <v>38930</v>
      </c>
      <c r="D2992" s="19">
        <v>9032</v>
      </c>
    </row>
    <row r="2993" spans="1:4" s="20" customFormat="1" ht="16.350000000000001" customHeight="1" x14ac:dyDescent="0.2">
      <c r="A2993" s="17" t="s">
        <v>38931</v>
      </c>
      <c r="B2993" s="17" t="s">
        <v>38932</v>
      </c>
      <c r="C2993" s="18" t="s">
        <v>38933</v>
      </c>
      <c r="D2993" s="19">
        <v>12185</v>
      </c>
    </row>
    <row r="2994" spans="1:4" s="20" customFormat="1" ht="16.350000000000001" customHeight="1" x14ac:dyDescent="0.2">
      <c r="A2994" s="17" t="s">
        <v>38934</v>
      </c>
      <c r="B2994" s="17" t="s">
        <v>38935</v>
      </c>
      <c r="C2994" s="18" t="s">
        <v>38936</v>
      </c>
      <c r="D2994" s="19">
        <v>5025</v>
      </c>
    </row>
    <row r="2995" spans="1:4" s="20" customFormat="1" ht="16.350000000000001" customHeight="1" x14ac:dyDescent="0.2">
      <c r="A2995" s="17" t="s">
        <v>38937</v>
      </c>
      <c r="B2995" s="17" t="s">
        <v>38938</v>
      </c>
      <c r="C2995" s="18" t="s">
        <v>38939</v>
      </c>
      <c r="D2995" s="19">
        <v>5297</v>
      </c>
    </row>
    <row r="2996" spans="1:4" s="20" customFormat="1" ht="16.350000000000001" customHeight="1" x14ac:dyDescent="0.2">
      <c r="A2996" s="17" t="s">
        <v>38940</v>
      </c>
      <c r="B2996" s="17" t="s">
        <v>38941</v>
      </c>
      <c r="C2996" s="18" t="s">
        <v>38942</v>
      </c>
      <c r="D2996" s="19">
        <v>5297</v>
      </c>
    </row>
    <row r="2997" spans="1:4" s="20" customFormat="1" ht="16.350000000000001" customHeight="1" x14ac:dyDescent="0.2">
      <c r="A2997" s="17" t="s">
        <v>38943</v>
      </c>
      <c r="B2997" s="17" t="s">
        <v>38944</v>
      </c>
      <c r="C2997" s="18" t="s">
        <v>38945</v>
      </c>
      <c r="D2997" s="19">
        <v>6450</v>
      </c>
    </row>
    <row r="2998" spans="1:4" s="20" customFormat="1" ht="16.350000000000001" customHeight="1" x14ac:dyDescent="0.2">
      <c r="A2998" s="17" t="s">
        <v>38946</v>
      </c>
      <c r="B2998" s="17" t="s">
        <v>38947</v>
      </c>
      <c r="C2998" s="18" t="s">
        <v>38948</v>
      </c>
      <c r="D2998" s="19">
        <v>7604</v>
      </c>
    </row>
    <row r="2999" spans="1:4" s="20" customFormat="1" ht="16.350000000000001" customHeight="1" x14ac:dyDescent="0.2">
      <c r="A2999" s="17" t="s">
        <v>38949</v>
      </c>
      <c r="B2999" s="17" t="s">
        <v>38950</v>
      </c>
      <c r="C2999" s="18" t="s">
        <v>38951</v>
      </c>
      <c r="D2999" s="19">
        <v>8757</v>
      </c>
    </row>
    <row r="3000" spans="1:4" s="20" customFormat="1" ht="16.350000000000001" customHeight="1" x14ac:dyDescent="0.2">
      <c r="A3000" s="17" t="s">
        <v>38952</v>
      </c>
      <c r="B3000" s="17" t="s">
        <v>38953</v>
      </c>
      <c r="C3000" s="18" t="s">
        <v>38954</v>
      </c>
      <c r="D3000" s="19">
        <v>9910</v>
      </c>
    </row>
    <row r="3001" spans="1:4" s="20" customFormat="1" ht="16.350000000000001" customHeight="1" x14ac:dyDescent="0.2">
      <c r="A3001" s="17" t="s">
        <v>38955</v>
      </c>
      <c r="B3001" s="17" t="s">
        <v>38956</v>
      </c>
      <c r="C3001" s="18" t="s">
        <v>38957</v>
      </c>
      <c r="D3001" s="19">
        <v>11329</v>
      </c>
    </row>
    <row r="3002" spans="1:4" s="20" customFormat="1" ht="16.350000000000001" customHeight="1" x14ac:dyDescent="0.2">
      <c r="A3002" s="17" t="s">
        <v>38958</v>
      </c>
      <c r="B3002" s="17" t="s">
        <v>38959</v>
      </c>
      <c r="C3002" s="18" t="s">
        <v>38960</v>
      </c>
      <c r="D3002" s="19">
        <v>11063</v>
      </c>
    </row>
    <row r="3003" spans="1:4" s="20" customFormat="1" ht="16.350000000000001" customHeight="1" x14ac:dyDescent="0.2">
      <c r="A3003" s="17" t="s">
        <v>38961</v>
      </c>
      <c r="B3003" s="17" t="s">
        <v>38962</v>
      </c>
      <c r="C3003" s="18" t="s">
        <v>38963</v>
      </c>
      <c r="D3003" s="19">
        <v>12217</v>
      </c>
    </row>
    <row r="3004" spans="1:4" s="20" customFormat="1" ht="16.350000000000001" customHeight="1" x14ac:dyDescent="0.2">
      <c r="A3004" s="17" t="s">
        <v>38964</v>
      </c>
      <c r="B3004" s="17" t="s">
        <v>38965</v>
      </c>
      <c r="C3004" s="18" t="s">
        <v>38966</v>
      </c>
      <c r="D3004" s="19">
        <v>13370</v>
      </c>
    </row>
    <row r="3005" spans="1:4" s="20" customFormat="1" ht="16.350000000000001" customHeight="1" x14ac:dyDescent="0.2">
      <c r="A3005" s="17" t="s">
        <v>38967</v>
      </c>
      <c r="B3005" s="17" t="s">
        <v>38968</v>
      </c>
      <c r="C3005" s="18" t="s">
        <v>38969</v>
      </c>
      <c r="D3005" s="19">
        <v>14523</v>
      </c>
    </row>
    <row r="3006" spans="1:4" s="20" customFormat="1" ht="16.350000000000001" customHeight="1" x14ac:dyDescent="0.2">
      <c r="A3006" s="17" t="s">
        <v>38970</v>
      </c>
      <c r="B3006" s="17" t="s">
        <v>38971</v>
      </c>
      <c r="C3006" s="18" t="s">
        <v>38972</v>
      </c>
      <c r="D3006" s="19">
        <v>5562</v>
      </c>
    </row>
    <row r="3007" spans="1:4" s="20" customFormat="1" ht="16.350000000000001" customHeight="1" x14ac:dyDescent="0.2">
      <c r="A3007" s="17" t="s">
        <v>38973</v>
      </c>
      <c r="B3007" s="17" t="s">
        <v>38974</v>
      </c>
      <c r="C3007" s="18" t="s">
        <v>38975</v>
      </c>
      <c r="D3007" s="19">
        <v>6773</v>
      </c>
    </row>
    <row r="3008" spans="1:4" s="20" customFormat="1" ht="16.350000000000001" customHeight="1" x14ac:dyDescent="0.2">
      <c r="A3008" s="17" t="s">
        <v>38976</v>
      </c>
      <c r="B3008" s="17" t="s">
        <v>38977</v>
      </c>
      <c r="C3008" s="18" t="s">
        <v>38978</v>
      </c>
      <c r="D3008" s="19">
        <v>7984</v>
      </c>
    </row>
    <row r="3009" spans="1:4" s="20" customFormat="1" ht="16.350000000000001" customHeight="1" x14ac:dyDescent="0.2">
      <c r="A3009" s="17" t="s">
        <v>38979</v>
      </c>
      <c r="B3009" s="17" t="s">
        <v>38980</v>
      </c>
      <c r="C3009" s="18" t="s">
        <v>38981</v>
      </c>
      <c r="D3009" s="19">
        <v>9195</v>
      </c>
    </row>
    <row r="3010" spans="1:4" s="20" customFormat="1" ht="16.350000000000001" customHeight="1" x14ac:dyDescent="0.2">
      <c r="A3010" s="17" t="s">
        <v>38982</v>
      </c>
      <c r="B3010" s="17" t="s">
        <v>38983</v>
      </c>
      <c r="C3010" s="18" t="s">
        <v>38984</v>
      </c>
      <c r="D3010" s="19">
        <v>10406</v>
      </c>
    </row>
    <row r="3011" spans="1:4" s="20" customFormat="1" ht="16.350000000000001" customHeight="1" x14ac:dyDescent="0.2">
      <c r="A3011" s="17" t="s">
        <v>38985</v>
      </c>
      <c r="B3011" s="17" t="s">
        <v>38986</v>
      </c>
      <c r="C3011" s="18" t="s">
        <v>38987</v>
      </c>
      <c r="D3011" s="19">
        <v>11616</v>
      </c>
    </row>
    <row r="3012" spans="1:4" s="20" customFormat="1" ht="16.350000000000001" customHeight="1" x14ac:dyDescent="0.2">
      <c r="A3012" s="17" t="s">
        <v>38988</v>
      </c>
      <c r="B3012" s="17" t="s">
        <v>38989</v>
      </c>
      <c r="C3012" s="18" t="s">
        <v>38990</v>
      </c>
      <c r="D3012" s="19">
        <v>12828</v>
      </c>
    </row>
    <row r="3013" spans="1:4" s="20" customFormat="1" ht="16.350000000000001" customHeight="1" x14ac:dyDescent="0.2">
      <c r="A3013" s="17" t="s">
        <v>38991</v>
      </c>
      <c r="B3013" s="17" t="s">
        <v>38992</v>
      </c>
      <c r="C3013" s="18" t="s">
        <v>38993</v>
      </c>
      <c r="D3013" s="19">
        <v>14039</v>
      </c>
    </row>
    <row r="3014" spans="1:4" s="20" customFormat="1" ht="16.350000000000001" customHeight="1" x14ac:dyDescent="0.2">
      <c r="A3014" s="17" t="s">
        <v>38994</v>
      </c>
      <c r="B3014" s="17" t="s">
        <v>38995</v>
      </c>
      <c r="C3014" s="18" t="s">
        <v>38996</v>
      </c>
      <c r="D3014" s="19">
        <v>15248</v>
      </c>
    </row>
    <row r="3015" spans="1:4" s="20" customFormat="1" ht="16.350000000000001" customHeight="1" x14ac:dyDescent="0.2">
      <c r="A3015" s="17" t="s">
        <v>38997</v>
      </c>
      <c r="B3015" s="17" t="s">
        <v>38998</v>
      </c>
      <c r="C3015" s="18" t="s">
        <v>38999</v>
      </c>
      <c r="D3015" s="19">
        <v>7553</v>
      </c>
    </row>
    <row r="3016" spans="1:4" s="20" customFormat="1" ht="16.350000000000001" customHeight="1" x14ac:dyDescent="0.2">
      <c r="A3016" s="17" t="s">
        <v>39000</v>
      </c>
      <c r="B3016" s="17" t="s">
        <v>39001</v>
      </c>
      <c r="C3016" s="18" t="s">
        <v>39002</v>
      </c>
      <c r="D3016" s="19">
        <v>8905</v>
      </c>
    </row>
    <row r="3017" spans="1:4" s="20" customFormat="1" ht="16.350000000000001" customHeight="1" x14ac:dyDescent="0.2">
      <c r="A3017" s="17" t="s">
        <v>39003</v>
      </c>
      <c r="B3017" s="17" t="s">
        <v>39004</v>
      </c>
      <c r="C3017" s="18" t="s">
        <v>39005</v>
      </c>
      <c r="D3017" s="19">
        <v>10259</v>
      </c>
    </row>
    <row r="3018" spans="1:4" s="20" customFormat="1" ht="16.350000000000001" customHeight="1" x14ac:dyDescent="0.2">
      <c r="A3018" s="17" t="s">
        <v>39006</v>
      </c>
      <c r="B3018" s="17" t="s">
        <v>39007</v>
      </c>
      <c r="C3018" s="18" t="s">
        <v>39008</v>
      </c>
      <c r="D3018" s="19">
        <v>11610</v>
      </c>
    </row>
    <row r="3019" spans="1:4" s="20" customFormat="1" ht="16.350000000000001" customHeight="1" x14ac:dyDescent="0.2">
      <c r="A3019" s="17" t="s">
        <v>39009</v>
      </c>
      <c r="B3019" s="17" t="s">
        <v>39010</v>
      </c>
      <c r="C3019" s="18" t="s">
        <v>39011</v>
      </c>
      <c r="D3019" s="19">
        <v>7613</v>
      </c>
    </row>
    <row r="3020" spans="1:4" s="20" customFormat="1" ht="16.350000000000001" customHeight="1" x14ac:dyDescent="0.2">
      <c r="A3020" s="17" t="s">
        <v>39012</v>
      </c>
      <c r="B3020" s="17" t="s">
        <v>39013</v>
      </c>
      <c r="C3020" s="18" t="s">
        <v>39014</v>
      </c>
      <c r="D3020" s="19">
        <v>5810</v>
      </c>
    </row>
    <row r="3021" spans="1:4" s="20" customFormat="1" ht="16.350000000000001" customHeight="1" x14ac:dyDescent="0.2">
      <c r="A3021" s="17" t="s">
        <v>39015</v>
      </c>
      <c r="B3021" s="17" t="s">
        <v>39016</v>
      </c>
      <c r="C3021" s="18" t="s">
        <v>39017</v>
      </c>
      <c r="D3021" s="19">
        <v>8339</v>
      </c>
    </row>
    <row r="3022" spans="1:4" s="20" customFormat="1" ht="16.350000000000001" customHeight="1" x14ac:dyDescent="0.2">
      <c r="A3022" s="17" t="s">
        <v>39018</v>
      </c>
      <c r="B3022" s="17" t="s">
        <v>39019</v>
      </c>
      <c r="C3022" s="18" t="s">
        <v>39020</v>
      </c>
      <c r="D3022" s="19">
        <v>10007</v>
      </c>
    </row>
    <row r="3023" spans="1:4" s="20" customFormat="1" ht="16.350000000000001" customHeight="1" x14ac:dyDescent="0.2">
      <c r="A3023" s="17" t="s">
        <v>39021</v>
      </c>
      <c r="B3023" s="17" t="s">
        <v>39022</v>
      </c>
      <c r="C3023" s="18" t="s">
        <v>39023</v>
      </c>
      <c r="D3023" s="19">
        <v>9603</v>
      </c>
    </row>
    <row r="3024" spans="1:4" s="20" customFormat="1" ht="16.350000000000001" customHeight="1" x14ac:dyDescent="0.2">
      <c r="A3024" s="17" t="s">
        <v>39024</v>
      </c>
      <c r="B3024" s="17" t="s">
        <v>39025</v>
      </c>
      <c r="C3024" s="18" t="s">
        <v>39026</v>
      </c>
      <c r="D3024" s="19">
        <v>9603</v>
      </c>
    </row>
    <row r="3025" spans="1:4" s="20" customFormat="1" ht="16.350000000000001" customHeight="1" x14ac:dyDescent="0.2">
      <c r="A3025" s="17" t="s">
        <v>39027</v>
      </c>
      <c r="B3025" s="17" t="s">
        <v>39028</v>
      </c>
      <c r="C3025" s="18" t="s">
        <v>39029</v>
      </c>
      <c r="D3025" s="19">
        <v>10868</v>
      </c>
    </row>
    <row r="3026" spans="1:4" s="20" customFormat="1" ht="16.350000000000001" customHeight="1" x14ac:dyDescent="0.2">
      <c r="A3026" s="17" t="s">
        <v>39030</v>
      </c>
      <c r="B3026" s="17" t="s">
        <v>39031</v>
      </c>
      <c r="C3026" s="18" t="s">
        <v>39032</v>
      </c>
      <c r="D3026" s="19">
        <v>13398</v>
      </c>
    </row>
    <row r="3027" spans="1:4" s="20" customFormat="1" ht="16.350000000000001" customHeight="1" x14ac:dyDescent="0.2">
      <c r="A3027" s="17" t="s">
        <v>39033</v>
      </c>
      <c r="B3027" s="17" t="s">
        <v>39034</v>
      </c>
      <c r="C3027" s="18" t="s">
        <v>39035</v>
      </c>
      <c r="D3027" s="19">
        <v>13398</v>
      </c>
    </row>
    <row r="3028" spans="1:4" s="20" customFormat="1" ht="16.350000000000001" customHeight="1" x14ac:dyDescent="0.2">
      <c r="A3028" s="17" t="s">
        <v>39036</v>
      </c>
      <c r="B3028" s="17" t="s">
        <v>39037</v>
      </c>
      <c r="C3028" s="18" t="s">
        <v>39038</v>
      </c>
      <c r="D3028" s="19">
        <v>15926</v>
      </c>
    </row>
    <row r="3029" spans="1:4" s="20" customFormat="1" ht="16.350000000000001" customHeight="1" x14ac:dyDescent="0.2">
      <c r="A3029" s="17" t="s">
        <v>39039</v>
      </c>
      <c r="B3029" s="17" t="s">
        <v>39040</v>
      </c>
      <c r="C3029" s="18" t="s">
        <v>39041</v>
      </c>
      <c r="D3029" s="19">
        <v>17027</v>
      </c>
    </row>
    <row r="3030" spans="1:4" s="20" customFormat="1" ht="16.350000000000001" customHeight="1" x14ac:dyDescent="0.2">
      <c r="A3030" s="17" t="s">
        <v>39042</v>
      </c>
      <c r="B3030" s="17" t="s">
        <v>39043</v>
      </c>
      <c r="C3030" s="18" t="s">
        <v>39044</v>
      </c>
      <c r="D3030" s="19">
        <v>40194</v>
      </c>
    </row>
    <row r="3031" spans="1:4" s="20" customFormat="1" ht="16.350000000000001" customHeight="1" x14ac:dyDescent="0.2">
      <c r="A3031" s="17" t="s">
        <v>39045</v>
      </c>
      <c r="B3031" s="17" t="s">
        <v>39046</v>
      </c>
      <c r="C3031" s="18" t="s">
        <v>39047</v>
      </c>
      <c r="D3031" s="19">
        <v>6099</v>
      </c>
    </row>
    <row r="3032" spans="1:4" s="20" customFormat="1" ht="16.350000000000001" customHeight="1" x14ac:dyDescent="0.2">
      <c r="A3032" s="17" t="s">
        <v>39048</v>
      </c>
      <c r="B3032" s="17" t="s">
        <v>39049</v>
      </c>
      <c r="C3032" s="18" t="s">
        <v>39050</v>
      </c>
      <c r="D3032" s="19">
        <v>7320</v>
      </c>
    </row>
    <row r="3033" spans="1:4" s="20" customFormat="1" ht="16.350000000000001" customHeight="1" x14ac:dyDescent="0.2">
      <c r="A3033" s="17" t="s">
        <v>39051</v>
      </c>
      <c r="B3033" s="17" t="s">
        <v>39052</v>
      </c>
      <c r="C3033" s="18" t="s">
        <v>39053</v>
      </c>
      <c r="D3033" s="19">
        <v>7428</v>
      </c>
    </row>
    <row r="3034" spans="1:4" s="20" customFormat="1" ht="16.350000000000001" customHeight="1" x14ac:dyDescent="0.2">
      <c r="A3034" s="17" t="s">
        <v>39054</v>
      </c>
      <c r="B3034" s="17" t="s">
        <v>39055</v>
      </c>
      <c r="C3034" s="18" t="s">
        <v>39056</v>
      </c>
      <c r="D3034" s="19">
        <v>8756</v>
      </c>
    </row>
    <row r="3035" spans="1:4" s="20" customFormat="1" ht="16.350000000000001" customHeight="1" x14ac:dyDescent="0.2">
      <c r="A3035" s="17" t="s">
        <v>39057</v>
      </c>
      <c r="B3035" s="17" t="s">
        <v>39058</v>
      </c>
      <c r="C3035" s="18" t="s">
        <v>39059</v>
      </c>
      <c r="D3035" s="19">
        <v>10506</v>
      </c>
    </row>
    <row r="3036" spans="1:4" s="20" customFormat="1" ht="16.350000000000001" customHeight="1" x14ac:dyDescent="0.2">
      <c r="A3036" s="17" t="s">
        <v>39060</v>
      </c>
      <c r="B3036" s="17" t="s">
        <v>39061</v>
      </c>
      <c r="C3036" s="18" t="s">
        <v>39062</v>
      </c>
      <c r="D3036" s="19">
        <v>10083</v>
      </c>
    </row>
    <row r="3037" spans="1:4" s="20" customFormat="1" ht="16.350000000000001" customHeight="1" x14ac:dyDescent="0.2">
      <c r="A3037" s="17" t="s">
        <v>39063</v>
      </c>
      <c r="B3037" s="17" t="s">
        <v>39064</v>
      </c>
      <c r="C3037" s="18" t="s">
        <v>39065</v>
      </c>
      <c r="D3037" s="19">
        <v>12100</v>
      </c>
    </row>
    <row r="3038" spans="1:4" s="20" customFormat="1" ht="16.350000000000001" customHeight="1" x14ac:dyDescent="0.2">
      <c r="A3038" s="17" t="s">
        <v>39066</v>
      </c>
      <c r="B3038" s="17" t="s">
        <v>39067</v>
      </c>
      <c r="C3038" s="18" t="s">
        <v>39068</v>
      </c>
      <c r="D3038" s="19">
        <v>11410</v>
      </c>
    </row>
    <row r="3039" spans="1:4" s="20" customFormat="1" ht="16.350000000000001" customHeight="1" x14ac:dyDescent="0.2">
      <c r="A3039" s="17" t="s">
        <v>39069</v>
      </c>
      <c r="B3039" s="17" t="s">
        <v>39070</v>
      </c>
      <c r="C3039" s="18" t="s">
        <v>39071</v>
      </c>
      <c r="D3039" s="19">
        <v>12739</v>
      </c>
    </row>
    <row r="3040" spans="1:4" s="20" customFormat="1" ht="16.350000000000001" customHeight="1" x14ac:dyDescent="0.2">
      <c r="A3040" s="17" t="s">
        <v>39072</v>
      </c>
      <c r="B3040" s="17" t="s">
        <v>39073</v>
      </c>
      <c r="C3040" s="18" t="s">
        <v>39074</v>
      </c>
      <c r="D3040" s="19">
        <v>14067</v>
      </c>
    </row>
    <row r="3041" spans="1:4" s="20" customFormat="1" ht="16.350000000000001" customHeight="1" x14ac:dyDescent="0.2">
      <c r="A3041" s="17" t="s">
        <v>39075</v>
      </c>
      <c r="B3041" s="17" t="s">
        <v>39076</v>
      </c>
      <c r="C3041" s="18" t="s">
        <v>39077</v>
      </c>
      <c r="D3041" s="19">
        <v>15394</v>
      </c>
    </row>
    <row r="3042" spans="1:4" s="20" customFormat="1" ht="16.350000000000001" customHeight="1" x14ac:dyDescent="0.2">
      <c r="A3042" s="17" t="s">
        <v>39078</v>
      </c>
      <c r="B3042" s="17" t="s">
        <v>39079</v>
      </c>
      <c r="C3042" s="18" t="s">
        <v>39080</v>
      </c>
      <c r="D3042" s="19">
        <v>16721</v>
      </c>
    </row>
    <row r="3043" spans="1:4" s="20" customFormat="1" ht="16.350000000000001" customHeight="1" x14ac:dyDescent="0.2">
      <c r="A3043" s="17" t="s">
        <v>39081</v>
      </c>
      <c r="B3043" s="17" t="s">
        <v>39082</v>
      </c>
      <c r="C3043" s="18" t="s">
        <v>39083</v>
      </c>
      <c r="D3043" s="19">
        <v>8282</v>
      </c>
    </row>
    <row r="3044" spans="1:4" s="20" customFormat="1" ht="16.350000000000001" customHeight="1" x14ac:dyDescent="0.2">
      <c r="A3044" s="17" t="s">
        <v>39084</v>
      </c>
      <c r="B3044" s="17" t="s">
        <v>39085</v>
      </c>
      <c r="C3044" s="18" t="s">
        <v>39086</v>
      </c>
      <c r="D3044" s="19">
        <v>9766</v>
      </c>
    </row>
    <row r="3045" spans="1:4" s="20" customFormat="1" ht="16.350000000000001" customHeight="1" x14ac:dyDescent="0.2">
      <c r="A3045" s="17" t="s">
        <v>39087</v>
      </c>
      <c r="B3045" s="17" t="s">
        <v>39088</v>
      </c>
      <c r="C3045" s="18" t="s">
        <v>39089</v>
      </c>
      <c r="D3045" s="19">
        <v>11249</v>
      </c>
    </row>
    <row r="3046" spans="1:4" s="20" customFormat="1" ht="16.350000000000001" customHeight="1" x14ac:dyDescent="0.2">
      <c r="A3046" s="17" t="s">
        <v>39090</v>
      </c>
      <c r="B3046" s="17" t="s">
        <v>39091</v>
      </c>
      <c r="C3046" s="18" t="s">
        <v>39092</v>
      </c>
      <c r="D3046" s="19">
        <v>12732</v>
      </c>
    </row>
    <row r="3047" spans="1:4" s="20" customFormat="1" ht="16.350000000000001" customHeight="1" x14ac:dyDescent="0.2">
      <c r="A3047" s="17" t="s">
        <v>39093</v>
      </c>
      <c r="B3047" s="17" t="s">
        <v>39094</v>
      </c>
      <c r="C3047" s="18" t="s">
        <v>39095</v>
      </c>
      <c r="D3047" s="19">
        <v>14216</v>
      </c>
    </row>
    <row r="3048" spans="1:4" s="20" customFormat="1" ht="16.350000000000001" customHeight="1" x14ac:dyDescent="0.2">
      <c r="A3048" s="17" t="s">
        <v>39096</v>
      </c>
      <c r="B3048" s="17" t="s">
        <v>39097</v>
      </c>
      <c r="C3048" s="18" t="s">
        <v>39098</v>
      </c>
      <c r="D3048" s="19">
        <v>15699</v>
      </c>
    </row>
    <row r="3049" spans="1:4" s="20" customFormat="1" ht="16.350000000000001" customHeight="1" x14ac:dyDescent="0.2">
      <c r="A3049" s="17" t="s">
        <v>39099</v>
      </c>
      <c r="B3049" s="17" t="s">
        <v>39100</v>
      </c>
      <c r="C3049" s="18" t="s">
        <v>39101</v>
      </c>
      <c r="D3049" s="19">
        <v>17182</v>
      </c>
    </row>
    <row r="3050" spans="1:4" s="20" customFormat="1" ht="16.350000000000001" customHeight="1" x14ac:dyDescent="0.2">
      <c r="A3050" s="17" t="s">
        <v>39102</v>
      </c>
      <c r="B3050" s="17" t="s">
        <v>39103</v>
      </c>
      <c r="C3050" s="18" t="s">
        <v>39104</v>
      </c>
      <c r="D3050" s="19">
        <v>18665</v>
      </c>
    </row>
    <row r="3051" spans="1:4" s="20" customFormat="1" ht="16.350000000000001" customHeight="1" x14ac:dyDescent="0.2">
      <c r="A3051" s="17" t="s">
        <v>39105</v>
      </c>
      <c r="B3051" s="17" t="s">
        <v>39106</v>
      </c>
      <c r="C3051" s="18" t="s">
        <v>39107</v>
      </c>
      <c r="D3051" s="19">
        <v>13515</v>
      </c>
    </row>
    <row r="3052" spans="1:4" s="20" customFormat="1" ht="16.350000000000001" customHeight="1" x14ac:dyDescent="0.2">
      <c r="A3052" s="17" t="s">
        <v>39108</v>
      </c>
      <c r="B3052" s="17" t="s">
        <v>39109</v>
      </c>
      <c r="C3052" s="18" t="s">
        <v>39110</v>
      </c>
      <c r="D3052" s="19">
        <v>19830</v>
      </c>
    </row>
    <row r="3053" spans="1:4" s="20" customFormat="1" ht="16.350000000000001" customHeight="1" x14ac:dyDescent="0.2">
      <c r="A3053" s="17" t="s">
        <v>39111</v>
      </c>
      <c r="B3053" s="17" t="s">
        <v>39112</v>
      </c>
      <c r="C3053" s="18" t="s">
        <v>39113</v>
      </c>
      <c r="D3053" s="19">
        <v>18252</v>
      </c>
    </row>
    <row r="3054" spans="1:4" s="20" customFormat="1" ht="16.350000000000001" customHeight="1" x14ac:dyDescent="0.2">
      <c r="A3054" s="17" t="s">
        <v>39114</v>
      </c>
      <c r="B3054" s="17" t="s">
        <v>39115</v>
      </c>
      <c r="C3054" s="18" t="s">
        <v>39116</v>
      </c>
      <c r="D3054" s="19">
        <v>4828</v>
      </c>
    </row>
    <row r="3055" spans="1:4" s="20" customFormat="1" ht="16.350000000000001" customHeight="1" x14ac:dyDescent="0.2">
      <c r="A3055" s="17" t="s">
        <v>39117</v>
      </c>
      <c r="B3055" s="17" t="s">
        <v>39118</v>
      </c>
      <c r="C3055" s="18" t="s">
        <v>39119</v>
      </c>
      <c r="D3055" s="19">
        <v>5879</v>
      </c>
    </row>
    <row r="3056" spans="1:4" s="20" customFormat="1" ht="16.350000000000001" customHeight="1" x14ac:dyDescent="0.2">
      <c r="A3056" s="17" t="s">
        <v>39120</v>
      </c>
      <c r="B3056" s="17" t="s">
        <v>39121</v>
      </c>
      <c r="C3056" s="18" t="s">
        <v>39122</v>
      </c>
      <c r="D3056" s="19">
        <v>6930</v>
      </c>
    </row>
    <row r="3057" spans="1:4" s="20" customFormat="1" ht="16.350000000000001" customHeight="1" x14ac:dyDescent="0.2">
      <c r="A3057" s="17" t="s">
        <v>39123</v>
      </c>
      <c r="B3057" s="17" t="s">
        <v>39124</v>
      </c>
      <c r="C3057" s="18" t="s">
        <v>39125</v>
      </c>
      <c r="D3057" s="19">
        <v>7981</v>
      </c>
    </row>
    <row r="3058" spans="1:4" s="20" customFormat="1" ht="16.350000000000001" customHeight="1" x14ac:dyDescent="0.2">
      <c r="A3058" s="17" t="s">
        <v>39126</v>
      </c>
      <c r="B3058" s="17" t="s">
        <v>39127</v>
      </c>
      <c r="C3058" s="18" t="s">
        <v>39128</v>
      </c>
      <c r="D3058" s="19">
        <v>9032</v>
      </c>
    </row>
    <row r="3059" spans="1:4" s="20" customFormat="1" ht="16.350000000000001" customHeight="1" x14ac:dyDescent="0.2">
      <c r="A3059" s="17" t="s">
        <v>39129</v>
      </c>
      <c r="B3059" s="17" t="s">
        <v>39130</v>
      </c>
      <c r="C3059" s="18" t="s">
        <v>39131</v>
      </c>
      <c r="D3059" s="19">
        <v>10083</v>
      </c>
    </row>
    <row r="3060" spans="1:4" s="20" customFormat="1" ht="16.350000000000001" customHeight="1" x14ac:dyDescent="0.2">
      <c r="A3060" s="17" t="s">
        <v>39132</v>
      </c>
      <c r="B3060" s="17" t="s">
        <v>39133</v>
      </c>
      <c r="C3060" s="18" t="s">
        <v>39134</v>
      </c>
      <c r="D3060" s="19">
        <v>11134</v>
      </c>
    </row>
    <row r="3061" spans="1:4" s="20" customFormat="1" ht="16.350000000000001" customHeight="1" x14ac:dyDescent="0.2">
      <c r="A3061" s="17" t="s">
        <v>39135</v>
      </c>
      <c r="B3061" s="17" t="s">
        <v>39136</v>
      </c>
      <c r="C3061" s="18" t="s">
        <v>39137</v>
      </c>
      <c r="D3061" s="19">
        <v>18064</v>
      </c>
    </row>
    <row r="3062" spans="1:4" s="20" customFormat="1" ht="16.350000000000001" customHeight="1" x14ac:dyDescent="0.2">
      <c r="A3062" s="17" t="s">
        <v>39138</v>
      </c>
      <c r="B3062" s="17" t="s">
        <v>39139</v>
      </c>
      <c r="C3062" s="18" t="s">
        <v>39140</v>
      </c>
      <c r="D3062" s="19">
        <v>5042</v>
      </c>
    </row>
    <row r="3063" spans="1:4" s="20" customFormat="1" ht="16.350000000000001" customHeight="1" x14ac:dyDescent="0.2">
      <c r="A3063" s="17" t="s">
        <v>39141</v>
      </c>
      <c r="B3063" s="17" t="s">
        <v>39142</v>
      </c>
      <c r="C3063" s="18" t="s">
        <v>39143</v>
      </c>
      <c r="D3063" s="19">
        <v>6140</v>
      </c>
    </row>
    <row r="3064" spans="1:4" s="20" customFormat="1" ht="16.350000000000001" customHeight="1" x14ac:dyDescent="0.2">
      <c r="A3064" s="17" t="s">
        <v>39144</v>
      </c>
      <c r="B3064" s="17" t="s">
        <v>39145</v>
      </c>
      <c r="C3064" s="18" t="s">
        <v>39146</v>
      </c>
      <c r="D3064" s="19">
        <v>7238</v>
      </c>
    </row>
    <row r="3065" spans="1:4" s="20" customFormat="1" ht="16.350000000000001" customHeight="1" x14ac:dyDescent="0.2">
      <c r="A3065" s="17" t="s">
        <v>39147</v>
      </c>
      <c r="B3065" s="17" t="s">
        <v>39148</v>
      </c>
      <c r="C3065" s="18" t="s">
        <v>39149</v>
      </c>
      <c r="D3065" s="19">
        <v>8336</v>
      </c>
    </row>
    <row r="3066" spans="1:4" s="20" customFormat="1" ht="16.350000000000001" customHeight="1" x14ac:dyDescent="0.2">
      <c r="A3066" s="17" t="s">
        <v>39150</v>
      </c>
      <c r="B3066" s="17" t="s">
        <v>39151</v>
      </c>
      <c r="C3066" s="18" t="s">
        <v>39152</v>
      </c>
      <c r="D3066" s="19">
        <v>9433</v>
      </c>
    </row>
    <row r="3067" spans="1:4" s="20" customFormat="1" ht="16.350000000000001" customHeight="1" x14ac:dyDescent="0.2">
      <c r="A3067" s="17" t="s">
        <v>39153</v>
      </c>
      <c r="B3067" s="17" t="s">
        <v>39154</v>
      </c>
      <c r="C3067" s="18" t="s">
        <v>39155</v>
      </c>
      <c r="D3067" s="19">
        <v>10532</v>
      </c>
    </row>
    <row r="3068" spans="1:4" s="20" customFormat="1" ht="16.350000000000001" customHeight="1" x14ac:dyDescent="0.2">
      <c r="A3068" s="17" t="s">
        <v>39156</v>
      </c>
      <c r="B3068" s="17" t="s">
        <v>39157</v>
      </c>
      <c r="C3068" s="18" t="s">
        <v>39158</v>
      </c>
      <c r="D3068" s="19">
        <v>11629</v>
      </c>
    </row>
    <row r="3069" spans="1:4" s="20" customFormat="1" ht="16.350000000000001" customHeight="1" x14ac:dyDescent="0.2">
      <c r="A3069" s="17" t="s">
        <v>39159</v>
      </c>
      <c r="B3069" s="17" t="s">
        <v>39160</v>
      </c>
      <c r="C3069" s="18" t="s">
        <v>39161</v>
      </c>
      <c r="D3069" s="19">
        <v>13824</v>
      </c>
    </row>
    <row r="3070" spans="1:4" s="20" customFormat="1" ht="16.350000000000001" customHeight="1" x14ac:dyDescent="0.2">
      <c r="A3070" s="17" t="s">
        <v>39162</v>
      </c>
      <c r="B3070" s="17" t="s">
        <v>39163</v>
      </c>
      <c r="C3070" s="18" t="s">
        <v>39164</v>
      </c>
      <c r="D3070" s="19">
        <v>7942</v>
      </c>
    </row>
    <row r="3071" spans="1:4" s="20" customFormat="1" ht="16.350000000000001" customHeight="1" x14ac:dyDescent="0.2">
      <c r="A3071" s="17" t="s">
        <v>39165</v>
      </c>
      <c r="B3071" s="17" t="s">
        <v>39166</v>
      </c>
      <c r="C3071" s="18" t="s">
        <v>39167</v>
      </c>
      <c r="D3071" s="19">
        <v>8823</v>
      </c>
    </row>
    <row r="3072" spans="1:4" s="20" customFormat="1" ht="16.350000000000001" customHeight="1" x14ac:dyDescent="0.2">
      <c r="A3072" s="17" t="s">
        <v>39168</v>
      </c>
      <c r="B3072" s="17" t="s">
        <v>39169</v>
      </c>
      <c r="C3072" s="18" t="s">
        <v>39170</v>
      </c>
      <c r="D3072" s="19">
        <v>9923</v>
      </c>
    </row>
    <row r="3073" spans="1:4" s="20" customFormat="1" ht="16.350000000000001" customHeight="1" x14ac:dyDescent="0.2">
      <c r="A3073" s="17" t="s">
        <v>39171</v>
      </c>
      <c r="B3073" s="17" t="s">
        <v>39172</v>
      </c>
      <c r="C3073" s="18" t="s">
        <v>39173</v>
      </c>
      <c r="D3073" s="19">
        <v>10920</v>
      </c>
    </row>
    <row r="3074" spans="1:4" s="20" customFormat="1" ht="16.350000000000001" customHeight="1" x14ac:dyDescent="0.2">
      <c r="A3074" s="17" t="s">
        <v>39174</v>
      </c>
      <c r="B3074" s="17" t="s">
        <v>39175</v>
      </c>
      <c r="C3074" s="18" t="s">
        <v>39176</v>
      </c>
      <c r="D3074" s="19">
        <v>12357</v>
      </c>
    </row>
    <row r="3075" spans="1:4" s="20" customFormat="1" ht="16.350000000000001" customHeight="1" x14ac:dyDescent="0.2">
      <c r="A3075" s="17" t="s">
        <v>39177</v>
      </c>
      <c r="B3075" s="17" t="s">
        <v>39178</v>
      </c>
      <c r="C3075" s="18" t="s">
        <v>39179</v>
      </c>
      <c r="D3075" s="19">
        <v>13795</v>
      </c>
    </row>
    <row r="3076" spans="1:4" s="20" customFormat="1" ht="16.350000000000001" customHeight="1" x14ac:dyDescent="0.2">
      <c r="A3076" s="17" t="s">
        <v>39180</v>
      </c>
      <c r="B3076" s="17" t="s">
        <v>39181</v>
      </c>
      <c r="C3076" s="18" t="s">
        <v>39182</v>
      </c>
      <c r="D3076" s="19">
        <v>15234</v>
      </c>
    </row>
    <row r="3077" spans="1:4" s="20" customFormat="1" ht="16.350000000000001" customHeight="1" x14ac:dyDescent="0.2">
      <c r="A3077" s="17" t="s">
        <v>39183</v>
      </c>
      <c r="B3077" s="17" t="s">
        <v>39184</v>
      </c>
      <c r="C3077" s="18" t="s">
        <v>39185</v>
      </c>
      <c r="D3077" s="19">
        <v>16672</v>
      </c>
    </row>
    <row r="3078" spans="1:4" s="20" customFormat="1" ht="16.350000000000001" customHeight="1" x14ac:dyDescent="0.2">
      <c r="A3078" s="17" t="s">
        <v>39186</v>
      </c>
      <c r="B3078" s="17" t="s">
        <v>39187</v>
      </c>
      <c r="C3078" s="18" t="s">
        <v>39188</v>
      </c>
      <c r="D3078" s="19">
        <v>18109</v>
      </c>
    </row>
    <row r="3079" spans="1:4" s="20" customFormat="1" ht="16.350000000000001" customHeight="1" x14ac:dyDescent="0.2">
      <c r="A3079" s="17" t="s">
        <v>39189</v>
      </c>
      <c r="B3079" s="17" t="s">
        <v>39190</v>
      </c>
      <c r="C3079" s="18" t="s">
        <v>39191</v>
      </c>
      <c r="D3079" s="19">
        <v>20007</v>
      </c>
    </row>
    <row r="3080" spans="1:4" s="20" customFormat="1" ht="16.350000000000001" customHeight="1" x14ac:dyDescent="0.2">
      <c r="A3080" s="17" t="s">
        <v>39192</v>
      </c>
      <c r="B3080" s="17" t="s">
        <v>39193</v>
      </c>
      <c r="C3080" s="18" t="s">
        <v>39194</v>
      </c>
      <c r="D3080" s="19">
        <v>9133</v>
      </c>
    </row>
    <row r="3081" spans="1:4" s="20" customFormat="1" ht="16.350000000000001" customHeight="1" x14ac:dyDescent="0.2">
      <c r="A3081" s="17" t="s">
        <v>39195</v>
      </c>
      <c r="B3081" s="17" t="s">
        <v>39196</v>
      </c>
      <c r="C3081" s="18" t="s">
        <v>39197</v>
      </c>
      <c r="D3081" s="19">
        <v>10147</v>
      </c>
    </row>
    <row r="3082" spans="1:4" s="20" customFormat="1" ht="16.350000000000001" customHeight="1" x14ac:dyDescent="0.2">
      <c r="A3082" s="17" t="s">
        <v>39198</v>
      </c>
      <c r="B3082" s="17" t="s">
        <v>39199</v>
      </c>
      <c r="C3082" s="18" t="s">
        <v>39200</v>
      </c>
      <c r="D3082" s="19">
        <v>11411</v>
      </c>
    </row>
    <row r="3083" spans="1:4" s="20" customFormat="1" ht="16.350000000000001" customHeight="1" x14ac:dyDescent="0.2">
      <c r="A3083" s="17" t="s">
        <v>39201</v>
      </c>
      <c r="B3083" s="17" t="s">
        <v>39202</v>
      </c>
      <c r="C3083" s="18" t="s">
        <v>39203</v>
      </c>
      <c r="D3083" s="19">
        <v>12558</v>
      </c>
    </row>
    <row r="3084" spans="1:4" s="20" customFormat="1" ht="16.350000000000001" customHeight="1" x14ac:dyDescent="0.2">
      <c r="A3084" s="17" t="s">
        <v>39204</v>
      </c>
      <c r="B3084" s="17" t="s">
        <v>39205</v>
      </c>
      <c r="C3084" s="18" t="s">
        <v>39206</v>
      </c>
      <c r="D3084" s="19">
        <v>14214</v>
      </c>
    </row>
    <row r="3085" spans="1:4" s="20" customFormat="1" ht="16.350000000000001" customHeight="1" x14ac:dyDescent="0.2">
      <c r="A3085" s="17" t="s">
        <v>39207</v>
      </c>
      <c r="B3085" s="17" t="s">
        <v>39208</v>
      </c>
      <c r="C3085" s="18" t="s">
        <v>39209</v>
      </c>
      <c r="D3085" s="19">
        <v>15870</v>
      </c>
    </row>
    <row r="3086" spans="1:4" s="20" customFormat="1" ht="16.350000000000001" customHeight="1" x14ac:dyDescent="0.2">
      <c r="A3086" s="17" t="s">
        <v>39210</v>
      </c>
      <c r="B3086" s="17" t="s">
        <v>39211</v>
      </c>
      <c r="C3086" s="18" t="s">
        <v>39212</v>
      </c>
      <c r="D3086" s="19">
        <v>17526</v>
      </c>
    </row>
    <row r="3087" spans="1:4" s="20" customFormat="1" ht="16.350000000000001" customHeight="1" x14ac:dyDescent="0.2">
      <c r="A3087" s="17" t="s">
        <v>39213</v>
      </c>
      <c r="B3087" s="17" t="s">
        <v>39214</v>
      </c>
      <c r="C3087" s="18" t="s">
        <v>39215</v>
      </c>
      <c r="D3087" s="19">
        <v>19181</v>
      </c>
    </row>
    <row r="3088" spans="1:4" s="20" customFormat="1" ht="16.350000000000001" customHeight="1" x14ac:dyDescent="0.2">
      <c r="A3088" s="17" t="s">
        <v>39216</v>
      </c>
      <c r="B3088" s="17" t="s">
        <v>39217</v>
      </c>
      <c r="C3088" s="18" t="s">
        <v>39218</v>
      </c>
      <c r="D3088" s="19">
        <v>20837</v>
      </c>
    </row>
    <row r="3089" spans="1:4" s="20" customFormat="1" ht="16.350000000000001" customHeight="1" x14ac:dyDescent="0.2">
      <c r="A3089" s="17" t="s">
        <v>39219</v>
      </c>
      <c r="B3089" s="17" t="s">
        <v>39220</v>
      </c>
      <c r="C3089" s="18" t="s">
        <v>39221</v>
      </c>
      <c r="D3089" s="19">
        <v>26993</v>
      </c>
    </row>
    <row r="3090" spans="1:4" s="20" customFormat="1" ht="16.350000000000001" customHeight="1" x14ac:dyDescent="0.2">
      <c r="A3090" s="17" t="s">
        <v>39222</v>
      </c>
      <c r="B3090" s="17" t="s">
        <v>39223</v>
      </c>
      <c r="C3090" s="18" t="s">
        <v>39224</v>
      </c>
      <c r="D3090" s="19">
        <v>1334</v>
      </c>
    </row>
    <row r="3091" spans="1:4" s="20" customFormat="1" ht="16.350000000000001" customHeight="1" x14ac:dyDescent="0.2">
      <c r="A3091" s="17" t="s">
        <v>39225</v>
      </c>
      <c r="B3091" s="17" t="s">
        <v>39226</v>
      </c>
      <c r="C3091" s="18" t="s">
        <v>39227</v>
      </c>
      <c r="D3091" s="19">
        <v>1618</v>
      </c>
    </row>
    <row r="3092" spans="1:4" s="20" customFormat="1" ht="16.350000000000001" customHeight="1" x14ac:dyDescent="0.2">
      <c r="A3092" s="17" t="s">
        <v>39228</v>
      </c>
      <c r="B3092" s="17" t="s">
        <v>39229</v>
      </c>
      <c r="C3092" s="18" t="s">
        <v>39230</v>
      </c>
      <c r="D3092" s="19">
        <v>1760</v>
      </c>
    </row>
    <row r="3093" spans="1:4" s="20" customFormat="1" ht="16.350000000000001" customHeight="1" x14ac:dyDescent="0.2">
      <c r="A3093" s="17" t="s">
        <v>39231</v>
      </c>
      <c r="B3093" s="17" t="s">
        <v>39232</v>
      </c>
      <c r="C3093" s="18" t="s">
        <v>39233</v>
      </c>
      <c r="D3093" s="19">
        <v>1760</v>
      </c>
    </row>
    <row r="3094" spans="1:4" s="20" customFormat="1" ht="16.350000000000001" customHeight="1" x14ac:dyDescent="0.2">
      <c r="A3094" s="17" t="s">
        <v>39234</v>
      </c>
      <c r="B3094" s="17" t="s">
        <v>39235</v>
      </c>
      <c r="C3094" s="18" t="s">
        <v>39236</v>
      </c>
      <c r="D3094" s="19">
        <v>2225</v>
      </c>
    </row>
    <row r="3095" spans="1:4" s="20" customFormat="1" ht="16.350000000000001" customHeight="1" x14ac:dyDescent="0.2">
      <c r="A3095" s="17" t="s">
        <v>39237</v>
      </c>
      <c r="B3095" s="17" t="s">
        <v>39238</v>
      </c>
      <c r="C3095" s="18" t="s">
        <v>39239</v>
      </c>
      <c r="D3095" s="19">
        <v>2416</v>
      </c>
    </row>
    <row r="3096" spans="1:4" s="20" customFormat="1" ht="16.350000000000001" customHeight="1" x14ac:dyDescent="0.2">
      <c r="A3096" s="17" t="s">
        <v>39240</v>
      </c>
      <c r="B3096" s="17" t="s">
        <v>39241</v>
      </c>
      <c r="C3096" s="18" t="s">
        <v>39242</v>
      </c>
      <c r="D3096" s="19">
        <v>2617</v>
      </c>
    </row>
    <row r="3097" spans="1:4" s="20" customFormat="1" ht="16.350000000000001" customHeight="1" x14ac:dyDescent="0.2">
      <c r="A3097" s="17" t="s">
        <v>39243</v>
      </c>
      <c r="B3097" s="17" t="s">
        <v>39244</v>
      </c>
      <c r="C3097" s="18" t="s">
        <v>39245</v>
      </c>
      <c r="D3097" s="19">
        <v>2853</v>
      </c>
    </row>
    <row r="3098" spans="1:4" s="20" customFormat="1" ht="16.350000000000001" customHeight="1" x14ac:dyDescent="0.2">
      <c r="A3098" s="17" t="s">
        <v>39246</v>
      </c>
      <c r="B3098" s="17" t="s">
        <v>39247</v>
      </c>
      <c r="C3098" s="18" t="s">
        <v>39248</v>
      </c>
      <c r="D3098" s="19">
        <v>2853</v>
      </c>
    </row>
    <row r="3099" spans="1:4" s="20" customFormat="1" ht="16.350000000000001" customHeight="1" x14ac:dyDescent="0.2">
      <c r="A3099" s="17" t="s">
        <v>39249</v>
      </c>
      <c r="B3099" s="17" t="s">
        <v>39250</v>
      </c>
      <c r="C3099" s="18" t="s">
        <v>39251</v>
      </c>
      <c r="D3099" s="19">
        <v>3447</v>
      </c>
    </row>
    <row r="3100" spans="1:4" s="20" customFormat="1" ht="16.350000000000001" customHeight="1" x14ac:dyDescent="0.2">
      <c r="A3100" s="17" t="s">
        <v>39252</v>
      </c>
      <c r="B3100" s="17" t="s">
        <v>39253</v>
      </c>
      <c r="C3100" s="18" t="s">
        <v>39254</v>
      </c>
      <c r="D3100" s="19">
        <v>2617</v>
      </c>
    </row>
    <row r="3101" spans="1:4" s="20" customFormat="1" ht="16.350000000000001" customHeight="1" x14ac:dyDescent="0.2">
      <c r="A3101" s="17" t="s">
        <v>39255</v>
      </c>
      <c r="B3101" s="17" t="s">
        <v>39256</v>
      </c>
      <c r="C3101" s="18" t="s">
        <v>39257</v>
      </c>
      <c r="D3101" s="19">
        <v>3765</v>
      </c>
    </row>
    <row r="3102" spans="1:4" s="20" customFormat="1" ht="16.350000000000001" customHeight="1" x14ac:dyDescent="0.2">
      <c r="A3102" s="17" t="s">
        <v>39258</v>
      </c>
      <c r="B3102" s="17" t="s">
        <v>39259</v>
      </c>
      <c r="C3102" s="18" t="s">
        <v>39260</v>
      </c>
      <c r="D3102" s="19">
        <v>1618</v>
      </c>
    </row>
    <row r="3103" spans="1:4" s="20" customFormat="1" ht="16.350000000000001" customHeight="1" x14ac:dyDescent="0.2">
      <c r="A3103" s="17" t="s">
        <v>39261</v>
      </c>
      <c r="B3103" s="17" t="s">
        <v>39262</v>
      </c>
      <c r="C3103" s="18" t="s">
        <v>39263</v>
      </c>
      <c r="D3103" s="19">
        <v>1760</v>
      </c>
    </row>
    <row r="3104" spans="1:4" s="20" customFormat="1" ht="16.350000000000001" customHeight="1" x14ac:dyDescent="0.2">
      <c r="A3104" s="17" t="s">
        <v>39264</v>
      </c>
      <c r="B3104" s="17" t="s">
        <v>39265</v>
      </c>
      <c r="C3104" s="18" t="s">
        <v>39266</v>
      </c>
      <c r="D3104" s="19">
        <v>2225</v>
      </c>
    </row>
    <row r="3105" spans="1:4" s="20" customFormat="1" ht="16.350000000000001" customHeight="1" x14ac:dyDescent="0.2">
      <c r="A3105" s="17" t="s">
        <v>39267</v>
      </c>
      <c r="B3105" s="17" t="s">
        <v>39268</v>
      </c>
      <c r="C3105" s="18" t="s">
        <v>39269</v>
      </c>
      <c r="D3105" s="19">
        <v>1618</v>
      </c>
    </row>
    <row r="3106" spans="1:4" s="20" customFormat="1" ht="16.350000000000001" customHeight="1" x14ac:dyDescent="0.2">
      <c r="A3106" s="17" t="s">
        <v>39270</v>
      </c>
      <c r="B3106" s="17" t="s">
        <v>39271</v>
      </c>
      <c r="C3106" s="18" t="s">
        <v>39272</v>
      </c>
      <c r="D3106" s="19">
        <v>1760</v>
      </c>
    </row>
    <row r="3107" spans="1:4" s="20" customFormat="1" ht="16.350000000000001" customHeight="1" x14ac:dyDescent="0.2">
      <c r="A3107" s="17" t="s">
        <v>39273</v>
      </c>
      <c r="B3107" s="17" t="s">
        <v>39274</v>
      </c>
      <c r="C3107" s="18" t="s">
        <v>39275</v>
      </c>
      <c r="D3107" s="19">
        <v>2300</v>
      </c>
    </row>
    <row r="3108" spans="1:4" s="20" customFormat="1" ht="16.350000000000001" customHeight="1" x14ac:dyDescent="0.2">
      <c r="A3108" s="17" t="s">
        <v>39276</v>
      </c>
      <c r="B3108" s="17" t="s">
        <v>39277</v>
      </c>
      <c r="C3108" s="18" t="s">
        <v>39278</v>
      </c>
      <c r="D3108" s="19">
        <v>3833</v>
      </c>
    </row>
    <row r="3109" spans="1:4" s="20" customFormat="1" ht="16.350000000000001" customHeight="1" x14ac:dyDescent="0.2">
      <c r="A3109" s="17" t="s">
        <v>39279</v>
      </c>
      <c r="B3109" s="17" t="s">
        <v>39280</v>
      </c>
      <c r="C3109" s="18" t="s">
        <v>39281</v>
      </c>
      <c r="D3109" s="19">
        <v>463</v>
      </c>
    </row>
    <row r="3110" spans="1:4" s="20" customFormat="1" ht="16.350000000000001" customHeight="1" x14ac:dyDescent="0.2">
      <c r="A3110" s="17" t="s">
        <v>39282</v>
      </c>
      <c r="B3110" s="17" t="s">
        <v>39283</v>
      </c>
      <c r="C3110" s="18" t="s">
        <v>39284</v>
      </c>
      <c r="D3110" s="19">
        <v>541</v>
      </c>
    </row>
    <row r="3111" spans="1:4" s="20" customFormat="1" ht="16.350000000000001" customHeight="1" x14ac:dyDescent="0.2">
      <c r="A3111" s="17" t="s">
        <v>39285</v>
      </c>
      <c r="B3111" s="17" t="s">
        <v>39286</v>
      </c>
      <c r="C3111" s="18" t="s">
        <v>39287</v>
      </c>
      <c r="D3111" s="19">
        <v>1219</v>
      </c>
    </row>
    <row r="3112" spans="1:4" s="20" customFormat="1" ht="16.350000000000001" customHeight="1" x14ac:dyDescent="0.2">
      <c r="A3112" s="17" t="s">
        <v>39288</v>
      </c>
      <c r="B3112" s="17" t="s">
        <v>39289</v>
      </c>
      <c r="C3112" s="18" t="s">
        <v>39290</v>
      </c>
      <c r="D3112" s="19">
        <v>2051</v>
      </c>
    </row>
    <row r="3113" spans="1:4" s="20" customFormat="1" ht="16.350000000000001" customHeight="1" x14ac:dyDescent="0.2">
      <c r="A3113" s="17" t="s">
        <v>39291</v>
      </c>
      <c r="B3113" s="17" t="s">
        <v>39292</v>
      </c>
      <c r="C3113" s="18" t="s">
        <v>39293</v>
      </c>
      <c r="D3113" s="19">
        <v>2456</v>
      </c>
    </row>
    <row r="3114" spans="1:4" s="20" customFormat="1" ht="16.350000000000001" customHeight="1" x14ac:dyDescent="0.2">
      <c r="A3114" s="17" t="s">
        <v>39294</v>
      </c>
      <c r="B3114" s="17" t="s">
        <v>39295</v>
      </c>
      <c r="C3114" s="18" t="s">
        <v>39296</v>
      </c>
      <c r="D3114" s="19">
        <v>2883</v>
      </c>
    </row>
    <row r="3115" spans="1:4" s="20" customFormat="1" ht="16.350000000000001" customHeight="1" x14ac:dyDescent="0.2">
      <c r="A3115" s="17" t="s">
        <v>39297</v>
      </c>
      <c r="B3115" s="17" t="s">
        <v>39298</v>
      </c>
      <c r="C3115" s="18" t="s">
        <v>39299</v>
      </c>
      <c r="D3115" s="19">
        <v>2988</v>
      </c>
    </row>
    <row r="3116" spans="1:4" s="20" customFormat="1" ht="16.350000000000001" customHeight="1" x14ac:dyDescent="0.2">
      <c r="A3116" s="17" t="s">
        <v>39300</v>
      </c>
      <c r="B3116" s="17" t="s">
        <v>39301</v>
      </c>
      <c r="C3116" s="18" t="s">
        <v>39302</v>
      </c>
      <c r="D3116" s="19">
        <v>1184</v>
      </c>
    </row>
    <row r="3117" spans="1:4" s="20" customFormat="1" ht="16.350000000000001" customHeight="1" x14ac:dyDescent="0.2">
      <c r="A3117" s="17" t="s">
        <v>39303</v>
      </c>
      <c r="B3117" s="17" t="s">
        <v>39304</v>
      </c>
      <c r="C3117" s="18" t="s">
        <v>39305</v>
      </c>
      <c r="D3117" s="19">
        <v>342</v>
      </c>
    </row>
    <row r="3118" spans="1:4" s="20" customFormat="1" ht="16.350000000000001" customHeight="1" x14ac:dyDescent="0.2">
      <c r="A3118" s="17" t="s">
        <v>39306</v>
      </c>
      <c r="B3118" s="17" t="s">
        <v>39307</v>
      </c>
      <c r="C3118" s="18" t="s">
        <v>39308</v>
      </c>
      <c r="D3118" s="19">
        <v>1262</v>
      </c>
    </row>
    <row r="3119" spans="1:4" s="20" customFormat="1" ht="16.350000000000001" customHeight="1" x14ac:dyDescent="0.2">
      <c r="A3119" s="17" t="s">
        <v>39309</v>
      </c>
      <c r="B3119" s="17" t="s">
        <v>39310</v>
      </c>
      <c r="C3119" s="18" t="s">
        <v>39311</v>
      </c>
      <c r="D3119" s="19">
        <v>1262</v>
      </c>
    </row>
    <row r="3120" spans="1:4" s="20" customFormat="1" ht="16.350000000000001" customHeight="1" x14ac:dyDescent="0.2">
      <c r="A3120" s="17" t="s">
        <v>39312</v>
      </c>
      <c r="B3120" s="17" t="s">
        <v>39313</v>
      </c>
      <c r="C3120" s="18" t="s">
        <v>39314</v>
      </c>
      <c r="D3120" s="19">
        <v>534</v>
      </c>
    </row>
    <row r="3121" spans="1:4" s="20" customFormat="1" ht="16.350000000000001" customHeight="1" x14ac:dyDescent="0.2">
      <c r="A3121" s="17" t="s">
        <v>39315</v>
      </c>
      <c r="B3121" s="17" t="s">
        <v>39316</v>
      </c>
      <c r="C3121" s="18" t="s">
        <v>39317</v>
      </c>
      <c r="D3121" s="19">
        <v>40</v>
      </c>
    </row>
    <row r="3122" spans="1:4" s="20" customFormat="1" ht="16.350000000000001" customHeight="1" x14ac:dyDescent="0.2">
      <c r="A3122" s="17" t="s">
        <v>39318</v>
      </c>
      <c r="B3122" s="17" t="s">
        <v>39319</v>
      </c>
      <c r="C3122" s="18" t="s">
        <v>39320</v>
      </c>
      <c r="D3122" s="19">
        <v>1313</v>
      </c>
    </row>
    <row r="3123" spans="1:4" s="20" customFormat="1" ht="16.350000000000001" customHeight="1" x14ac:dyDescent="0.2">
      <c r="A3123" s="17" t="s">
        <v>39321</v>
      </c>
      <c r="B3123" s="17" t="s">
        <v>39322</v>
      </c>
      <c r="C3123" s="18" t="s">
        <v>39323</v>
      </c>
      <c r="D3123" s="19">
        <v>1608</v>
      </c>
    </row>
    <row r="3124" spans="1:4" s="20" customFormat="1" ht="16.350000000000001" customHeight="1" x14ac:dyDescent="0.2">
      <c r="A3124" s="17" t="s">
        <v>39324</v>
      </c>
      <c r="B3124" s="17" t="s">
        <v>39325</v>
      </c>
      <c r="C3124" s="18" t="s">
        <v>39326</v>
      </c>
      <c r="D3124" s="19">
        <v>1608</v>
      </c>
    </row>
    <row r="3125" spans="1:4" s="20" customFormat="1" ht="16.350000000000001" customHeight="1" x14ac:dyDescent="0.2">
      <c r="A3125" s="17" t="s">
        <v>39327</v>
      </c>
      <c r="B3125" s="17" t="s">
        <v>39328</v>
      </c>
      <c r="C3125" s="18" t="s">
        <v>39329</v>
      </c>
      <c r="D3125" s="19">
        <v>2011</v>
      </c>
    </row>
    <row r="3126" spans="1:4" s="20" customFormat="1" ht="16.350000000000001" customHeight="1" x14ac:dyDescent="0.2">
      <c r="A3126" s="17" t="s">
        <v>39330</v>
      </c>
      <c r="B3126" s="17" t="s">
        <v>39331</v>
      </c>
      <c r="C3126" s="18" t="s">
        <v>39332</v>
      </c>
      <c r="D3126" s="19">
        <v>2011</v>
      </c>
    </row>
    <row r="3127" spans="1:4" s="20" customFormat="1" ht="16.350000000000001" customHeight="1" x14ac:dyDescent="0.2">
      <c r="A3127" s="17" t="s">
        <v>39333</v>
      </c>
      <c r="B3127" s="17" t="s">
        <v>39334</v>
      </c>
      <c r="C3127" s="18" t="s">
        <v>39335</v>
      </c>
      <c r="D3127" s="19">
        <v>2413</v>
      </c>
    </row>
    <row r="3128" spans="1:4" s="20" customFormat="1" ht="16.350000000000001" customHeight="1" x14ac:dyDescent="0.2">
      <c r="A3128" s="17" t="s">
        <v>39336</v>
      </c>
      <c r="B3128" s="17" t="s">
        <v>39337</v>
      </c>
      <c r="C3128" s="18" t="s">
        <v>39338</v>
      </c>
      <c r="D3128" s="19">
        <v>2413</v>
      </c>
    </row>
    <row r="3129" spans="1:4" s="20" customFormat="1" ht="16.350000000000001" customHeight="1" x14ac:dyDescent="0.2">
      <c r="A3129" s="17" t="s">
        <v>39339</v>
      </c>
      <c r="B3129" s="17" t="s">
        <v>39340</v>
      </c>
      <c r="C3129" s="18" t="s">
        <v>39341</v>
      </c>
      <c r="D3129" s="19">
        <v>2413</v>
      </c>
    </row>
    <row r="3130" spans="1:4" s="20" customFormat="1" ht="16.350000000000001" customHeight="1" x14ac:dyDescent="0.2">
      <c r="A3130" s="17" t="s">
        <v>39342</v>
      </c>
      <c r="B3130" s="17" t="s">
        <v>39343</v>
      </c>
      <c r="C3130" s="18" t="s">
        <v>39344</v>
      </c>
      <c r="D3130" s="19">
        <v>4862</v>
      </c>
    </row>
    <row r="3131" spans="1:4" s="20" customFormat="1" ht="16.350000000000001" customHeight="1" x14ac:dyDescent="0.2">
      <c r="A3131" s="17" t="s">
        <v>39345</v>
      </c>
      <c r="B3131" s="17" t="s">
        <v>39346</v>
      </c>
      <c r="C3131" s="18" t="s">
        <v>39347</v>
      </c>
      <c r="D3131" s="19">
        <v>2814</v>
      </c>
    </row>
    <row r="3132" spans="1:4" s="20" customFormat="1" ht="16.350000000000001" customHeight="1" x14ac:dyDescent="0.2">
      <c r="A3132" s="17" t="s">
        <v>39348</v>
      </c>
      <c r="B3132" s="17" t="s">
        <v>39349</v>
      </c>
      <c r="C3132" s="18" t="s">
        <v>39350</v>
      </c>
      <c r="D3132" s="19">
        <v>2814</v>
      </c>
    </row>
    <row r="3133" spans="1:4" s="20" customFormat="1" ht="16.350000000000001" customHeight="1" x14ac:dyDescent="0.2">
      <c r="A3133" s="17" t="s">
        <v>39351</v>
      </c>
      <c r="B3133" s="17" t="s">
        <v>39352</v>
      </c>
      <c r="C3133" s="18" t="s">
        <v>39353</v>
      </c>
      <c r="D3133" s="19">
        <v>5673</v>
      </c>
    </row>
    <row r="3134" spans="1:4" s="20" customFormat="1" ht="16.350000000000001" customHeight="1" x14ac:dyDescent="0.2">
      <c r="A3134" s="17" t="s">
        <v>39354</v>
      </c>
      <c r="B3134" s="17" t="s">
        <v>39355</v>
      </c>
      <c r="C3134" s="18" t="s">
        <v>39356</v>
      </c>
      <c r="D3134" s="19">
        <v>3216</v>
      </c>
    </row>
    <row r="3135" spans="1:4" s="20" customFormat="1" ht="16.350000000000001" customHeight="1" x14ac:dyDescent="0.2">
      <c r="A3135" s="17" t="s">
        <v>39357</v>
      </c>
      <c r="B3135" s="17" t="s">
        <v>39358</v>
      </c>
      <c r="C3135" s="18" t="s">
        <v>39359</v>
      </c>
      <c r="D3135" s="19">
        <v>3216</v>
      </c>
    </row>
    <row r="3136" spans="1:4" s="20" customFormat="1" ht="16.350000000000001" customHeight="1" x14ac:dyDescent="0.2">
      <c r="A3136" s="17" t="s">
        <v>39360</v>
      </c>
      <c r="B3136" s="17" t="s">
        <v>39361</v>
      </c>
      <c r="C3136" s="18" t="s">
        <v>39362</v>
      </c>
      <c r="D3136" s="19">
        <v>3216</v>
      </c>
    </row>
    <row r="3137" spans="1:4" s="20" customFormat="1" ht="16.350000000000001" customHeight="1" x14ac:dyDescent="0.2">
      <c r="A3137" s="17" t="s">
        <v>39363</v>
      </c>
      <c r="B3137" s="17" t="s">
        <v>39364</v>
      </c>
      <c r="C3137" s="18" t="s">
        <v>39365</v>
      </c>
      <c r="D3137" s="19">
        <v>3618</v>
      </c>
    </row>
    <row r="3138" spans="1:4" s="20" customFormat="1" ht="16.350000000000001" customHeight="1" x14ac:dyDescent="0.2">
      <c r="A3138" s="17" t="s">
        <v>39366</v>
      </c>
      <c r="B3138" s="17" t="s">
        <v>39367</v>
      </c>
      <c r="C3138" s="18" t="s">
        <v>39368</v>
      </c>
      <c r="D3138" s="19">
        <v>4020</v>
      </c>
    </row>
    <row r="3139" spans="1:4" s="20" customFormat="1" ht="16.350000000000001" customHeight="1" x14ac:dyDescent="0.2">
      <c r="A3139" s="17" t="s">
        <v>39369</v>
      </c>
      <c r="B3139" s="17" t="s">
        <v>39370</v>
      </c>
      <c r="C3139" s="18" t="s">
        <v>39371</v>
      </c>
      <c r="D3139" s="19">
        <v>4020</v>
      </c>
    </row>
    <row r="3140" spans="1:4" s="20" customFormat="1" ht="16.350000000000001" customHeight="1" x14ac:dyDescent="0.2">
      <c r="A3140" s="17" t="s">
        <v>39372</v>
      </c>
      <c r="B3140" s="17" t="s">
        <v>39373</v>
      </c>
      <c r="C3140" s="18" t="s">
        <v>39374</v>
      </c>
      <c r="D3140" s="19">
        <v>4020</v>
      </c>
    </row>
    <row r="3141" spans="1:4" s="20" customFormat="1" ht="16.350000000000001" customHeight="1" x14ac:dyDescent="0.2">
      <c r="A3141" s="17" t="s">
        <v>39375</v>
      </c>
      <c r="B3141" s="17" t="s">
        <v>39376</v>
      </c>
      <c r="C3141" s="18" t="s">
        <v>39377</v>
      </c>
      <c r="D3141" s="19">
        <v>4422</v>
      </c>
    </row>
    <row r="3142" spans="1:4" s="20" customFormat="1" ht="16.350000000000001" customHeight="1" x14ac:dyDescent="0.2">
      <c r="A3142" s="17" t="s">
        <v>39378</v>
      </c>
      <c r="B3142" s="17" t="s">
        <v>39379</v>
      </c>
      <c r="C3142" s="18" t="s">
        <v>39380</v>
      </c>
      <c r="D3142" s="19">
        <v>4422</v>
      </c>
    </row>
    <row r="3143" spans="1:4" s="20" customFormat="1" ht="16.350000000000001" customHeight="1" x14ac:dyDescent="0.2">
      <c r="A3143" s="17" t="s">
        <v>39381</v>
      </c>
      <c r="B3143" s="17" t="s">
        <v>39382</v>
      </c>
      <c r="C3143" s="18" t="s">
        <v>39383</v>
      </c>
      <c r="D3143" s="19">
        <v>4824</v>
      </c>
    </row>
    <row r="3144" spans="1:4" s="20" customFormat="1" ht="16.350000000000001" customHeight="1" x14ac:dyDescent="0.2">
      <c r="A3144" s="17" t="s">
        <v>39384</v>
      </c>
      <c r="B3144" s="17" t="s">
        <v>39385</v>
      </c>
      <c r="C3144" s="18" t="s">
        <v>39386</v>
      </c>
      <c r="D3144" s="19">
        <v>1764</v>
      </c>
    </row>
    <row r="3145" spans="1:4" s="20" customFormat="1" ht="16.350000000000001" customHeight="1" x14ac:dyDescent="0.2">
      <c r="A3145" s="17" t="s">
        <v>39387</v>
      </c>
      <c r="B3145" s="17" t="s">
        <v>39388</v>
      </c>
      <c r="C3145" s="18" t="s">
        <v>39389</v>
      </c>
      <c r="D3145" s="19">
        <v>1424</v>
      </c>
    </row>
    <row r="3146" spans="1:4" s="20" customFormat="1" ht="16.350000000000001" customHeight="1" x14ac:dyDescent="0.2">
      <c r="A3146" s="17" t="s">
        <v>39390</v>
      </c>
      <c r="B3146" s="17" t="s">
        <v>39391</v>
      </c>
      <c r="C3146" s="18" t="s">
        <v>39392</v>
      </c>
      <c r="D3146" s="19">
        <v>1898</v>
      </c>
    </row>
    <row r="3147" spans="1:4" s="20" customFormat="1" ht="16.350000000000001" customHeight="1" x14ac:dyDescent="0.2">
      <c r="A3147" s="17" t="s">
        <v>39393</v>
      </c>
      <c r="B3147" s="17" t="s">
        <v>39394</v>
      </c>
      <c r="C3147" s="18" t="s">
        <v>39395</v>
      </c>
      <c r="D3147" s="19">
        <v>1898</v>
      </c>
    </row>
    <row r="3148" spans="1:4" s="20" customFormat="1" ht="16.350000000000001" customHeight="1" x14ac:dyDescent="0.2">
      <c r="A3148" s="17" t="s">
        <v>39396</v>
      </c>
      <c r="B3148" s="17" t="s">
        <v>39397</v>
      </c>
      <c r="C3148" s="18" t="s">
        <v>39398</v>
      </c>
      <c r="D3148" s="19">
        <v>1898</v>
      </c>
    </row>
    <row r="3149" spans="1:4" s="20" customFormat="1" ht="16.350000000000001" customHeight="1" x14ac:dyDescent="0.2">
      <c r="A3149" s="17" t="s">
        <v>39399</v>
      </c>
      <c r="B3149" s="17" t="s">
        <v>39400</v>
      </c>
      <c r="C3149" s="18" t="s">
        <v>39401</v>
      </c>
      <c r="D3149" s="19">
        <v>2373</v>
      </c>
    </row>
    <row r="3150" spans="1:4" s="20" customFormat="1" ht="16.350000000000001" customHeight="1" x14ac:dyDescent="0.2">
      <c r="A3150" s="17" t="s">
        <v>39402</v>
      </c>
      <c r="B3150" s="17" t="s">
        <v>39403</v>
      </c>
      <c r="C3150" s="18" t="s">
        <v>39404</v>
      </c>
      <c r="D3150" s="19">
        <v>2848</v>
      </c>
    </row>
    <row r="3151" spans="1:4" s="20" customFormat="1" ht="16.350000000000001" customHeight="1" x14ac:dyDescent="0.2">
      <c r="A3151" s="17" t="s">
        <v>39405</v>
      </c>
      <c r="B3151" s="17" t="s">
        <v>39406</v>
      </c>
      <c r="C3151" s="18" t="s">
        <v>39407</v>
      </c>
      <c r="D3151" s="19">
        <v>2848</v>
      </c>
    </row>
    <row r="3152" spans="1:4" s="20" customFormat="1" ht="16.350000000000001" customHeight="1" x14ac:dyDescent="0.2">
      <c r="A3152" s="17" t="s">
        <v>39408</v>
      </c>
      <c r="B3152" s="17" t="s">
        <v>39409</v>
      </c>
      <c r="C3152" s="18" t="s">
        <v>39410</v>
      </c>
      <c r="D3152" s="19">
        <v>3322</v>
      </c>
    </row>
    <row r="3153" spans="1:4" s="20" customFormat="1" ht="16.350000000000001" customHeight="1" x14ac:dyDescent="0.2">
      <c r="A3153" s="17" t="s">
        <v>39411</v>
      </c>
      <c r="B3153" s="17" t="s">
        <v>39412</v>
      </c>
      <c r="C3153" s="18" t="s">
        <v>39413</v>
      </c>
      <c r="D3153" s="19">
        <v>1884</v>
      </c>
    </row>
    <row r="3154" spans="1:4" s="20" customFormat="1" ht="16.350000000000001" customHeight="1" x14ac:dyDescent="0.2">
      <c r="A3154" s="17" t="s">
        <v>39414</v>
      </c>
      <c r="B3154" s="17" t="s">
        <v>39415</v>
      </c>
      <c r="C3154" s="18" t="s">
        <v>39416</v>
      </c>
      <c r="D3154" s="19">
        <v>3797</v>
      </c>
    </row>
    <row r="3155" spans="1:4" s="20" customFormat="1" ht="16.350000000000001" customHeight="1" x14ac:dyDescent="0.2">
      <c r="A3155" s="17" t="s">
        <v>39417</v>
      </c>
      <c r="B3155" s="17" t="s">
        <v>39418</v>
      </c>
      <c r="C3155" s="18" t="s">
        <v>39419</v>
      </c>
      <c r="D3155" s="19">
        <v>3797</v>
      </c>
    </row>
    <row r="3156" spans="1:4" s="20" customFormat="1" ht="16.350000000000001" customHeight="1" x14ac:dyDescent="0.2">
      <c r="A3156" s="17" t="s">
        <v>39420</v>
      </c>
      <c r="B3156" s="17" t="s">
        <v>39421</v>
      </c>
      <c r="C3156" s="18" t="s">
        <v>39422</v>
      </c>
      <c r="D3156" s="19">
        <v>4271</v>
      </c>
    </row>
    <row r="3157" spans="1:4" s="20" customFormat="1" ht="16.350000000000001" customHeight="1" x14ac:dyDescent="0.2">
      <c r="A3157" s="17" t="s">
        <v>39423</v>
      </c>
      <c r="B3157" s="17" t="s">
        <v>39424</v>
      </c>
      <c r="C3157" s="18" t="s">
        <v>39425</v>
      </c>
      <c r="D3157" s="19">
        <v>4746</v>
      </c>
    </row>
    <row r="3158" spans="1:4" s="20" customFormat="1" ht="16.350000000000001" customHeight="1" x14ac:dyDescent="0.2">
      <c r="A3158" s="17" t="s">
        <v>39426</v>
      </c>
      <c r="B3158" s="17" t="s">
        <v>39427</v>
      </c>
      <c r="C3158" s="18" t="s">
        <v>39428</v>
      </c>
      <c r="D3158" s="19">
        <v>4716</v>
      </c>
    </row>
    <row r="3159" spans="1:4" s="20" customFormat="1" ht="16.350000000000001" customHeight="1" x14ac:dyDescent="0.2">
      <c r="A3159" s="17" t="s">
        <v>39429</v>
      </c>
      <c r="B3159" s="17" t="s">
        <v>39430</v>
      </c>
      <c r="C3159" s="18" t="s">
        <v>39431</v>
      </c>
      <c r="D3159" s="19">
        <v>3526</v>
      </c>
    </row>
    <row r="3160" spans="1:4" s="20" customFormat="1" ht="16.350000000000001" customHeight="1" x14ac:dyDescent="0.2">
      <c r="A3160" s="17" t="s">
        <v>39432</v>
      </c>
      <c r="B3160" s="17" t="s">
        <v>39433</v>
      </c>
      <c r="C3160" s="18" t="s">
        <v>39434</v>
      </c>
      <c r="D3160" s="19">
        <v>5694</v>
      </c>
    </row>
    <row r="3161" spans="1:4" s="20" customFormat="1" ht="16.350000000000001" customHeight="1" x14ac:dyDescent="0.2">
      <c r="A3161" s="17" t="s">
        <v>39435</v>
      </c>
      <c r="B3161" s="17" t="s">
        <v>39436</v>
      </c>
      <c r="C3161" s="18" t="s">
        <v>39437</v>
      </c>
      <c r="D3161" s="19">
        <v>1733</v>
      </c>
    </row>
    <row r="3162" spans="1:4" s="20" customFormat="1" ht="16.350000000000001" customHeight="1" x14ac:dyDescent="0.2">
      <c r="A3162" s="17" t="s">
        <v>39438</v>
      </c>
      <c r="B3162" s="17" t="s">
        <v>39439</v>
      </c>
      <c r="C3162" s="18" t="s">
        <v>39440</v>
      </c>
      <c r="D3162" s="19">
        <v>2034</v>
      </c>
    </row>
    <row r="3163" spans="1:4" s="20" customFormat="1" ht="16.350000000000001" customHeight="1" x14ac:dyDescent="0.2">
      <c r="A3163" s="17" t="s">
        <v>39441</v>
      </c>
      <c r="B3163" s="17" t="s">
        <v>39442</v>
      </c>
      <c r="C3163" s="18" t="s">
        <v>39443</v>
      </c>
      <c r="D3163" s="19">
        <v>2034</v>
      </c>
    </row>
    <row r="3164" spans="1:4" s="20" customFormat="1" ht="16.350000000000001" customHeight="1" x14ac:dyDescent="0.2">
      <c r="A3164" s="17" t="s">
        <v>39444</v>
      </c>
      <c r="B3164" s="17" t="s">
        <v>39445</v>
      </c>
      <c r="C3164" s="18" t="s">
        <v>39446</v>
      </c>
      <c r="D3164" s="19">
        <v>2034</v>
      </c>
    </row>
    <row r="3165" spans="1:4" s="20" customFormat="1" ht="16.350000000000001" customHeight="1" x14ac:dyDescent="0.2">
      <c r="A3165" s="17" t="s">
        <v>39447</v>
      </c>
      <c r="B3165" s="17" t="s">
        <v>39448</v>
      </c>
      <c r="C3165" s="18" t="s">
        <v>39449</v>
      </c>
      <c r="D3165" s="19">
        <v>2542</v>
      </c>
    </row>
    <row r="3166" spans="1:4" s="20" customFormat="1" ht="16.350000000000001" customHeight="1" x14ac:dyDescent="0.2">
      <c r="A3166" s="17" t="s">
        <v>39450</v>
      </c>
      <c r="B3166" s="17" t="s">
        <v>39451</v>
      </c>
      <c r="C3166" s="18" t="s">
        <v>39452</v>
      </c>
      <c r="D3166" s="19">
        <v>2924</v>
      </c>
    </row>
    <row r="3167" spans="1:4" s="20" customFormat="1" ht="16.350000000000001" customHeight="1" x14ac:dyDescent="0.2">
      <c r="A3167" s="17" t="s">
        <v>39453</v>
      </c>
      <c r="B3167" s="17" t="s">
        <v>39454</v>
      </c>
      <c r="C3167" s="18" t="s">
        <v>39455</v>
      </c>
      <c r="D3167" s="19">
        <v>2924</v>
      </c>
    </row>
    <row r="3168" spans="1:4" s="20" customFormat="1" ht="16.350000000000001" customHeight="1" x14ac:dyDescent="0.2">
      <c r="A3168" s="17" t="s">
        <v>39456</v>
      </c>
      <c r="B3168" s="17" t="s">
        <v>39457</v>
      </c>
      <c r="C3168" s="18" t="s">
        <v>39458</v>
      </c>
      <c r="D3168" s="19">
        <v>2542</v>
      </c>
    </row>
    <row r="3169" spans="1:4" s="20" customFormat="1" ht="16.350000000000001" customHeight="1" x14ac:dyDescent="0.2">
      <c r="A3169" s="17" t="s">
        <v>39459</v>
      </c>
      <c r="B3169" s="17" t="s">
        <v>39460</v>
      </c>
      <c r="C3169" s="18" t="s">
        <v>39461</v>
      </c>
      <c r="D3169" s="19">
        <v>3049</v>
      </c>
    </row>
    <row r="3170" spans="1:4" s="20" customFormat="1" ht="16.350000000000001" customHeight="1" x14ac:dyDescent="0.2">
      <c r="A3170" s="17" t="s">
        <v>39462</v>
      </c>
      <c r="B3170" s="17" t="s">
        <v>39463</v>
      </c>
      <c r="C3170" s="18" t="s">
        <v>39464</v>
      </c>
      <c r="D3170" s="19">
        <v>3049</v>
      </c>
    </row>
    <row r="3171" spans="1:4" s="20" customFormat="1" ht="16.350000000000001" customHeight="1" x14ac:dyDescent="0.2">
      <c r="A3171" s="17" t="s">
        <v>39465</v>
      </c>
      <c r="B3171" s="17" t="s">
        <v>39466</v>
      </c>
      <c r="C3171" s="18" t="s">
        <v>39467</v>
      </c>
      <c r="D3171" s="19">
        <v>3557</v>
      </c>
    </row>
    <row r="3172" spans="1:4" s="20" customFormat="1" ht="16.350000000000001" customHeight="1" x14ac:dyDescent="0.2">
      <c r="A3172" s="17" t="s">
        <v>39468</v>
      </c>
      <c r="B3172" s="17" t="s">
        <v>39469</v>
      </c>
      <c r="C3172" s="18" t="s">
        <v>39470</v>
      </c>
      <c r="D3172" s="19">
        <v>3557</v>
      </c>
    </row>
    <row r="3173" spans="1:4" s="20" customFormat="1" ht="16.350000000000001" customHeight="1" x14ac:dyDescent="0.2">
      <c r="A3173" s="17" t="s">
        <v>39471</v>
      </c>
      <c r="B3173" s="17" t="s">
        <v>39472</v>
      </c>
      <c r="C3173" s="18" t="s">
        <v>39473</v>
      </c>
      <c r="D3173" s="19">
        <v>7827</v>
      </c>
    </row>
    <row r="3174" spans="1:4" s="20" customFormat="1" ht="16.350000000000001" customHeight="1" x14ac:dyDescent="0.2">
      <c r="A3174" s="17" t="s">
        <v>39474</v>
      </c>
      <c r="B3174" s="17" t="s">
        <v>39475</v>
      </c>
      <c r="C3174" s="18" t="s">
        <v>39476</v>
      </c>
      <c r="D3174" s="19">
        <v>4066</v>
      </c>
    </row>
    <row r="3175" spans="1:4" s="20" customFormat="1" ht="16.350000000000001" customHeight="1" x14ac:dyDescent="0.2">
      <c r="A3175" s="17" t="s">
        <v>39477</v>
      </c>
      <c r="B3175" s="17" t="s">
        <v>39478</v>
      </c>
      <c r="C3175" s="18" t="s">
        <v>39479</v>
      </c>
      <c r="D3175" s="19">
        <v>4066</v>
      </c>
    </row>
    <row r="3176" spans="1:4" s="20" customFormat="1" ht="16.350000000000001" customHeight="1" x14ac:dyDescent="0.2">
      <c r="A3176" s="17" t="s">
        <v>39480</v>
      </c>
      <c r="B3176" s="17" t="s">
        <v>39481</v>
      </c>
      <c r="C3176" s="18" t="s">
        <v>39482</v>
      </c>
      <c r="D3176" s="19">
        <v>4574</v>
      </c>
    </row>
    <row r="3177" spans="1:4" s="20" customFormat="1" ht="16.350000000000001" customHeight="1" x14ac:dyDescent="0.2">
      <c r="A3177" s="17" t="s">
        <v>39483</v>
      </c>
      <c r="B3177" s="17" t="s">
        <v>39484</v>
      </c>
      <c r="C3177" s="18" t="s">
        <v>39485</v>
      </c>
      <c r="D3177" s="19">
        <v>4574</v>
      </c>
    </row>
    <row r="3178" spans="1:4" s="20" customFormat="1" ht="16.350000000000001" customHeight="1" x14ac:dyDescent="0.2">
      <c r="A3178" s="17" t="s">
        <v>39486</v>
      </c>
      <c r="B3178" s="17" t="s">
        <v>39487</v>
      </c>
      <c r="C3178" s="18" t="s">
        <v>39488</v>
      </c>
      <c r="D3178" s="19">
        <v>4574</v>
      </c>
    </row>
    <row r="3179" spans="1:4" s="20" customFormat="1" ht="16.350000000000001" customHeight="1" x14ac:dyDescent="0.2">
      <c r="A3179" s="17" t="s">
        <v>39489</v>
      </c>
      <c r="B3179" s="17" t="s">
        <v>39490</v>
      </c>
      <c r="C3179" s="18" t="s">
        <v>39491</v>
      </c>
      <c r="D3179" s="19">
        <v>4574</v>
      </c>
    </row>
    <row r="3180" spans="1:4" s="20" customFormat="1" ht="16.350000000000001" customHeight="1" x14ac:dyDescent="0.2">
      <c r="A3180" s="17" t="s">
        <v>39492</v>
      </c>
      <c r="B3180" s="17" t="s">
        <v>39493</v>
      </c>
      <c r="C3180" s="18" t="s">
        <v>39494</v>
      </c>
      <c r="D3180" s="19">
        <v>4574</v>
      </c>
    </row>
    <row r="3181" spans="1:4" s="20" customFormat="1" ht="16.350000000000001" customHeight="1" x14ac:dyDescent="0.2">
      <c r="A3181" s="17" t="s">
        <v>39495</v>
      </c>
      <c r="B3181" s="17" t="s">
        <v>39496</v>
      </c>
      <c r="C3181" s="18" t="s">
        <v>39497</v>
      </c>
      <c r="D3181" s="19">
        <v>4574</v>
      </c>
    </row>
    <row r="3182" spans="1:4" s="20" customFormat="1" ht="16.350000000000001" customHeight="1" x14ac:dyDescent="0.2">
      <c r="A3182" s="17" t="s">
        <v>39498</v>
      </c>
      <c r="B3182" s="17" t="s">
        <v>39499</v>
      </c>
      <c r="C3182" s="18" t="s">
        <v>39500</v>
      </c>
      <c r="D3182" s="19">
        <v>5082</v>
      </c>
    </row>
    <row r="3183" spans="1:4" s="20" customFormat="1" ht="16.350000000000001" customHeight="1" x14ac:dyDescent="0.2">
      <c r="A3183" s="17" t="s">
        <v>39501</v>
      </c>
      <c r="B3183" s="17" t="s">
        <v>39502</v>
      </c>
      <c r="C3183" s="18" t="s">
        <v>39503</v>
      </c>
      <c r="D3183" s="19">
        <v>5082</v>
      </c>
    </row>
    <row r="3184" spans="1:4" s="20" customFormat="1" ht="16.350000000000001" customHeight="1" x14ac:dyDescent="0.2">
      <c r="A3184" s="17" t="s">
        <v>39504</v>
      </c>
      <c r="B3184" s="17" t="s">
        <v>39505</v>
      </c>
      <c r="C3184" s="18" t="s">
        <v>39506</v>
      </c>
      <c r="D3184" s="19">
        <v>5591</v>
      </c>
    </row>
    <row r="3185" spans="1:4" s="20" customFormat="1" ht="16.350000000000001" customHeight="1" x14ac:dyDescent="0.2">
      <c r="A3185" s="17" t="s">
        <v>39507</v>
      </c>
      <c r="B3185" s="17" t="s">
        <v>39508</v>
      </c>
      <c r="C3185" s="18" t="s">
        <v>39509</v>
      </c>
      <c r="D3185" s="19">
        <v>6099</v>
      </c>
    </row>
    <row r="3186" spans="1:4" s="20" customFormat="1" ht="16.350000000000001" customHeight="1" x14ac:dyDescent="0.2">
      <c r="A3186" s="17" t="s">
        <v>39510</v>
      </c>
      <c r="B3186" s="17" t="s">
        <v>39511</v>
      </c>
      <c r="C3186" s="18" t="s">
        <v>39512</v>
      </c>
      <c r="D3186" s="19">
        <v>6099</v>
      </c>
    </row>
    <row r="3187" spans="1:4" s="20" customFormat="1" ht="16.350000000000001" customHeight="1" x14ac:dyDescent="0.2">
      <c r="A3187" s="17" t="s">
        <v>39513</v>
      </c>
      <c r="B3187" s="17" t="s">
        <v>39514</v>
      </c>
      <c r="C3187" s="18" t="s">
        <v>39515</v>
      </c>
      <c r="D3187" s="19">
        <v>6099</v>
      </c>
    </row>
    <row r="3188" spans="1:4" s="20" customFormat="1" ht="16.350000000000001" customHeight="1" x14ac:dyDescent="0.2">
      <c r="A3188" s="17" t="s">
        <v>39516</v>
      </c>
      <c r="B3188" s="17" t="s">
        <v>39517</v>
      </c>
      <c r="C3188" s="18" t="s">
        <v>39518</v>
      </c>
      <c r="D3188" s="19">
        <v>5591</v>
      </c>
    </row>
    <row r="3189" spans="1:4" s="20" customFormat="1" ht="16.350000000000001" customHeight="1" x14ac:dyDescent="0.2">
      <c r="A3189" s="17" t="s">
        <v>39519</v>
      </c>
      <c r="B3189" s="17" t="s">
        <v>39520</v>
      </c>
      <c r="C3189" s="18" t="s">
        <v>39521</v>
      </c>
      <c r="D3189" s="19">
        <v>6607</v>
      </c>
    </row>
    <row r="3190" spans="1:4" s="20" customFormat="1" ht="16.350000000000001" customHeight="1" x14ac:dyDescent="0.2">
      <c r="A3190" s="17" t="s">
        <v>39522</v>
      </c>
      <c r="B3190" s="17" t="s">
        <v>39523</v>
      </c>
      <c r="C3190" s="18" t="s">
        <v>39524</v>
      </c>
      <c r="D3190" s="19">
        <v>2237</v>
      </c>
    </row>
    <row r="3191" spans="1:4" s="20" customFormat="1" ht="16.350000000000001" customHeight="1" x14ac:dyDescent="0.2">
      <c r="A3191" s="17" t="s">
        <v>39525</v>
      </c>
      <c r="B3191" s="17" t="s">
        <v>39526</v>
      </c>
      <c r="C3191" s="18" t="s">
        <v>39527</v>
      </c>
      <c r="D3191" s="19">
        <v>2795</v>
      </c>
    </row>
    <row r="3192" spans="1:4" s="20" customFormat="1" ht="16.350000000000001" customHeight="1" x14ac:dyDescent="0.2">
      <c r="A3192" s="17" t="s">
        <v>39528</v>
      </c>
      <c r="B3192" s="17" t="s">
        <v>39529</v>
      </c>
      <c r="C3192" s="18" t="s">
        <v>39530</v>
      </c>
      <c r="D3192" s="19">
        <v>3354</v>
      </c>
    </row>
    <row r="3193" spans="1:4" s="20" customFormat="1" ht="16.350000000000001" customHeight="1" x14ac:dyDescent="0.2">
      <c r="A3193" s="17" t="s">
        <v>39531</v>
      </c>
      <c r="B3193" s="17" t="s">
        <v>39532</v>
      </c>
      <c r="C3193" s="18" t="s">
        <v>39533</v>
      </c>
      <c r="D3193" s="19">
        <v>3913</v>
      </c>
    </row>
    <row r="3194" spans="1:4" s="20" customFormat="1" ht="16.350000000000001" customHeight="1" x14ac:dyDescent="0.2">
      <c r="A3194" s="17" t="s">
        <v>39534</v>
      </c>
      <c r="B3194" s="17" t="s">
        <v>39535</v>
      </c>
      <c r="C3194" s="18" t="s">
        <v>39536</v>
      </c>
      <c r="D3194" s="19">
        <v>4472</v>
      </c>
    </row>
    <row r="3195" spans="1:4" s="20" customFormat="1" ht="16.350000000000001" customHeight="1" x14ac:dyDescent="0.2">
      <c r="A3195" s="17" t="s">
        <v>39537</v>
      </c>
      <c r="B3195" s="17" t="s">
        <v>39538</v>
      </c>
      <c r="C3195" s="18" t="s">
        <v>39539</v>
      </c>
      <c r="D3195" s="19">
        <v>4472</v>
      </c>
    </row>
    <row r="3196" spans="1:4" s="20" customFormat="1" ht="16.350000000000001" customHeight="1" x14ac:dyDescent="0.2">
      <c r="A3196" s="17" t="s">
        <v>39540</v>
      </c>
      <c r="B3196" s="17" t="s">
        <v>39541</v>
      </c>
      <c r="C3196" s="18" t="s">
        <v>39542</v>
      </c>
      <c r="D3196" s="19">
        <v>5590</v>
      </c>
    </row>
    <row r="3197" spans="1:4" s="20" customFormat="1" ht="16.350000000000001" customHeight="1" x14ac:dyDescent="0.2">
      <c r="A3197" s="17" t="s">
        <v>39543</v>
      </c>
      <c r="B3197" s="17" t="s">
        <v>39544</v>
      </c>
      <c r="C3197" s="18" t="s">
        <v>39545</v>
      </c>
      <c r="D3197" s="19">
        <v>6708</v>
      </c>
    </row>
    <row r="3198" spans="1:4" s="20" customFormat="1" ht="16.350000000000001" customHeight="1" x14ac:dyDescent="0.2">
      <c r="A3198" s="17" t="s">
        <v>39546</v>
      </c>
      <c r="B3198" s="17" t="s">
        <v>39547</v>
      </c>
      <c r="C3198" s="18" t="s">
        <v>39548</v>
      </c>
      <c r="D3198" s="19">
        <v>6708</v>
      </c>
    </row>
    <row r="3199" spans="1:4" s="20" customFormat="1" ht="16.350000000000001" customHeight="1" x14ac:dyDescent="0.2">
      <c r="A3199" s="17" t="s">
        <v>39549</v>
      </c>
      <c r="B3199" s="17" t="s">
        <v>39550</v>
      </c>
      <c r="C3199" s="18" t="s">
        <v>39551</v>
      </c>
      <c r="D3199" s="19">
        <v>2475</v>
      </c>
    </row>
    <row r="3200" spans="1:4" s="20" customFormat="1" ht="16.350000000000001" customHeight="1" x14ac:dyDescent="0.2">
      <c r="A3200" s="17" t="s">
        <v>39552</v>
      </c>
      <c r="B3200" s="17" t="s">
        <v>39553</v>
      </c>
      <c r="C3200" s="18" t="s">
        <v>39554</v>
      </c>
      <c r="D3200" s="19">
        <v>3248</v>
      </c>
    </row>
    <row r="3201" spans="1:4" s="20" customFormat="1" ht="16.350000000000001" customHeight="1" x14ac:dyDescent="0.2">
      <c r="A3201" s="17" t="s">
        <v>39555</v>
      </c>
      <c r="B3201" s="17" t="s">
        <v>39556</v>
      </c>
      <c r="C3201" s="18" t="s">
        <v>39557</v>
      </c>
      <c r="D3201" s="19">
        <v>3899</v>
      </c>
    </row>
    <row r="3202" spans="1:4" s="20" customFormat="1" ht="16.350000000000001" customHeight="1" x14ac:dyDescent="0.2">
      <c r="A3202" s="17" t="s">
        <v>39558</v>
      </c>
      <c r="B3202" s="17" t="s">
        <v>39559</v>
      </c>
      <c r="C3202" s="18" t="s">
        <v>39560</v>
      </c>
      <c r="D3202" s="19">
        <v>7146</v>
      </c>
    </row>
    <row r="3203" spans="1:4" s="20" customFormat="1" ht="16.350000000000001" customHeight="1" x14ac:dyDescent="0.2">
      <c r="A3203" s="17" t="s">
        <v>39561</v>
      </c>
      <c r="B3203" s="17" t="s">
        <v>39562</v>
      </c>
      <c r="C3203" s="18" t="s">
        <v>39563</v>
      </c>
      <c r="D3203" s="19">
        <v>7146</v>
      </c>
    </row>
    <row r="3204" spans="1:4" s="20" customFormat="1" ht="16.350000000000001" customHeight="1" x14ac:dyDescent="0.2">
      <c r="A3204" s="17" t="s">
        <v>39564</v>
      </c>
      <c r="B3204" s="17" t="s">
        <v>39565</v>
      </c>
      <c r="C3204" s="18" t="s">
        <v>39566</v>
      </c>
      <c r="D3204" s="19">
        <v>7146</v>
      </c>
    </row>
    <row r="3205" spans="1:4" s="20" customFormat="1" ht="16.350000000000001" customHeight="1" x14ac:dyDescent="0.2">
      <c r="A3205" s="17" t="s">
        <v>39567</v>
      </c>
      <c r="B3205" s="17" t="s">
        <v>39568</v>
      </c>
      <c r="C3205" s="18" t="s">
        <v>39569</v>
      </c>
      <c r="D3205" s="19">
        <v>924</v>
      </c>
    </row>
    <row r="3206" spans="1:4" s="20" customFormat="1" ht="16.350000000000001" customHeight="1" x14ac:dyDescent="0.2">
      <c r="A3206" s="17" t="s">
        <v>39570</v>
      </c>
      <c r="B3206" s="17" t="s">
        <v>39571</v>
      </c>
      <c r="C3206" s="18" t="s">
        <v>39572</v>
      </c>
      <c r="D3206" s="19">
        <v>1211</v>
      </c>
    </row>
    <row r="3207" spans="1:4" s="20" customFormat="1" ht="16.350000000000001" customHeight="1" x14ac:dyDescent="0.2">
      <c r="A3207" s="17" t="s">
        <v>39573</v>
      </c>
      <c r="B3207" s="17" t="s">
        <v>39574</v>
      </c>
      <c r="C3207" s="18" t="s">
        <v>39575</v>
      </c>
      <c r="D3207" s="19">
        <v>924</v>
      </c>
    </row>
    <row r="3208" spans="1:4" s="20" customFormat="1" ht="16.350000000000001" customHeight="1" x14ac:dyDescent="0.2">
      <c r="A3208" s="17" t="s">
        <v>39576</v>
      </c>
      <c r="B3208" s="17" t="s">
        <v>39577</v>
      </c>
      <c r="C3208" s="18" t="s">
        <v>39578</v>
      </c>
      <c r="D3208" s="19">
        <v>1211</v>
      </c>
    </row>
    <row r="3209" spans="1:4" s="20" customFormat="1" ht="16.350000000000001" customHeight="1" x14ac:dyDescent="0.2">
      <c r="A3209" s="17" t="s">
        <v>39579</v>
      </c>
      <c r="B3209" s="17" t="s">
        <v>39580</v>
      </c>
      <c r="C3209" s="18" t="s">
        <v>39581</v>
      </c>
      <c r="D3209" s="19">
        <v>1156</v>
      </c>
    </row>
    <row r="3210" spans="1:4" s="20" customFormat="1" ht="16.350000000000001" customHeight="1" x14ac:dyDescent="0.2">
      <c r="A3210" s="17" t="s">
        <v>39582</v>
      </c>
      <c r="B3210" s="17" t="s">
        <v>39583</v>
      </c>
      <c r="C3210" s="18" t="s">
        <v>39584</v>
      </c>
      <c r="D3210" s="19">
        <v>1515</v>
      </c>
    </row>
    <row r="3211" spans="1:4" s="20" customFormat="1" ht="16.350000000000001" customHeight="1" x14ac:dyDescent="0.2">
      <c r="A3211" s="17" t="s">
        <v>39585</v>
      </c>
      <c r="B3211" s="17" t="s">
        <v>39586</v>
      </c>
      <c r="C3211" s="18" t="s">
        <v>39587</v>
      </c>
      <c r="D3211" s="19">
        <v>1386</v>
      </c>
    </row>
    <row r="3212" spans="1:4" s="20" customFormat="1" ht="16.350000000000001" customHeight="1" x14ac:dyDescent="0.2">
      <c r="A3212" s="17" t="s">
        <v>39588</v>
      </c>
      <c r="B3212" s="17" t="s">
        <v>39589</v>
      </c>
      <c r="C3212" s="18" t="s">
        <v>39590</v>
      </c>
      <c r="D3212" s="19">
        <v>1816</v>
      </c>
    </row>
    <row r="3213" spans="1:4" s="20" customFormat="1" ht="16.350000000000001" customHeight="1" x14ac:dyDescent="0.2">
      <c r="A3213" s="17" t="s">
        <v>39591</v>
      </c>
      <c r="B3213" s="17" t="s">
        <v>39592</v>
      </c>
      <c r="C3213" s="18" t="s">
        <v>39593</v>
      </c>
      <c r="D3213" s="19">
        <v>1618</v>
      </c>
    </row>
    <row r="3214" spans="1:4" s="20" customFormat="1" ht="16.350000000000001" customHeight="1" x14ac:dyDescent="0.2">
      <c r="A3214" s="17" t="s">
        <v>39594</v>
      </c>
      <c r="B3214" s="17" t="s">
        <v>39595</v>
      </c>
      <c r="C3214" s="18" t="s">
        <v>39596</v>
      </c>
      <c r="D3214" s="19">
        <v>2120</v>
      </c>
    </row>
    <row r="3215" spans="1:4" s="20" customFormat="1" ht="16.350000000000001" customHeight="1" x14ac:dyDescent="0.2">
      <c r="A3215" s="17" t="s">
        <v>39597</v>
      </c>
      <c r="B3215" s="17" t="s">
        <v>39598</v>
      </c>
      <c r="C3215" s="18" t="s">
        <v>39599</v>
      </c>
      <c r="D3215" s="19">
        <v>1848</v>
      </c>
    </row>
    <row r="3216" spans="1:4" s="20" customFormat="1" ht="16.350000000000001" customHeight="1" x14ac:dyDescent="0.2">
      <c r="A3216" s="17" t="s">
        <v>39600</v>
      </c>
      <c r="B3216" s="17" t="s">
        <v>39601</v>
      </c>
      <c r="C3216" s="18" t="s">
        <v>39602</v>
      </c>
      <c r="D3216" s="19">
        <v>2421</v>
      </c>
    </row>
    <row r="3217" spans="1:4" s="20" customFormat="1" ht="16.350000000000001" customHeight="1" x14ac:dyDescent="0.2">
      <c r="A3217" s="17" t="s">
        <v>39603</v>
      </c>
      <c r="B3217" s="17" t="s">
        <v>39604</v>
      </c>
      <c r="C3217" s="18" t="s">
        <v>39605</v>
      </c>
      <c r="D3217" s="19">
        <v>2080</v>
      </c>
    </row>
    <row r="3218" spans="1:4" s="20" customFormat="1" ht="16.350000000000001" customHeight="1" x14ac:dyDescent="0.2">
      <c r="A3218" s="17" t="s">
        <v>39606</v>
      </c>
      <c r="B3218" s="17" t="s">
        <v>39607</v>
      </c>
      <c r="C3218" s="18" t="s">
        <v>39608</v>
      </c>
      <c r="D3218" s="19">
        <v>2725</v>
      </c>
    </row>
    <row r="3219" spans="1:4" s="20" customFormat="1" ht="16.350000000000001" customHeight="1" x14ac:dyDescent="0.2">
      <c r="A3219" s="17" t="s">
        <v>39609</v>
      </c>
      <c r="B3219" s="17" t="s">
        <v>39610</v>
      </c>
      <c r="C3219" s="18" t="s">
        <v>39611</v>
      </c>
      <c r="D3219" s="19">
        <v>2311</v>
      </c>
    </row>
    <row r="3220" spans="1:4" s="20" customFormat="1" ht="16.350000000000001" customHeight="1" x14ac:dyDescent="0.2">
      <c r="A3220" s="17" t="s">
        <v>39612</v>
      </c>
      <c r="B3220" s="17" t="s">
        <v>39613</v>
      </c>
      <c r="C3220" s="18" t="s">
        <v>39614</v>
      </c>
      <c r="D3220" s="19">
        <v>3027</v>
      </c>
    </row>
    <row r="3221" spans="1:4" s="20" customFormat="1" ht="16.350000000000001" customHeight="1" x14ac:dyDescent="0.2">
      <c r="A3221" s="17" t="s">
        <v>39615</v>
      </c>
      <c r="B3221" s="17" t="s">
        <v>39616</v>
      </c>
      <c r="C3221" s="18" t="s">
        <v>39617</v>
      </c>
      <c r="D3221" s="19">
        <v>2542</v>
      </c>
    </row>
    <row r="3222" spans="1:4" s="20" customFormat="1" ht="16.350000000000001" customHeight="1" x14ac:dyDescent="0.2">
      <c r="A3222" s="17" t="s">
        <v>39618</v>
      </c>
      <c r="B3222" s="17" t="s">
        <v>39619</v>
      </c>
      <c r="C3222" s="18" t="s">
        <v>39620</v>
      </c>
      <c r="D3222" s="19">
        <v>2773</v>
      </c>
    </row>
    <row r="3223" spans="1:4" s="20" customFormat="1" ht="16.350000000000001" customHeight="1" x14ac:dyDescent="0.2">
      <c r="A3223" s="17" t="s">
        <v>39621</v>
      </c>
      <c r="B3223" s="17" t="s">
        <v>39622</v>
      </c>
      <c r="C3223" s="18" t="s">
        <v>39623</v>
      </c>
      <c r="D3223" s="19">
        <v>3632</v>
      </c>
    </row>
    <row r="3224" spans="1:4" s="20" customFormat="1" ht="16.350000000000001" customHeight="1" x14ac:dyDescent="0.2">
      <c r="A3224" s="17" t="s">
        <v>39624</v>
      </c>
      <c r="B3224" s="17" t="s">
        <v>39625</v>
      </c>
      <c r="C3224" s="18" t="s">
        <v>39626</v>
      </c>
      <c r="D3224" s="19">
        <v>1539</v>
      </c>
    </row>
    <row r="3225" spans="1:4" s="20" customFormat="1" ht="16.350000000000001" customHeight="1" x14ac:dyDescent="0.2">
      <c r="A3225" s="17" t="s">
        <v>39627</v>
      </c>
      <c r="B3225" s="17" t="s">
        <v>39628</v>
      </c>
      <c r="C3225" s="18" t="s">
        <v>39629</v>
      </c>
      <c r="D3225" s="19">
        <v>897</v>
      </c>
    </row>
    <row r="3226" spans="1:4" s="20" customFormat="1" ht="16.350000000000001" customHeight="1" x14ac:dyDescent="0.2">
      <c r="A3226" s="17" t="s">
        <v>39630</v>
      </c>
      <c r="B3226" s="17" t="s">
        <v>39631</v>
      </c>
      <c r="C3226" s="18" t="s">
        <v>39632</v>
      </c>
      <c r="D3226" s="19">
        <v>1076</v>
      </c>
    </row>
    <row r="3227" spans="1:4" s="20" customFormat="1" ht="16.350000000000001" customHeight="1" x14ac:dyDescent="0.2">
      <c r="A3227" s="17" t="s">
        <v>39633</v>
      </c>
      <c r="B3227" s="17" t="s">
        <v>39634</v>
      </c>
      <c r="C3227" s="18" t="s">
        <v>39635</v>
      </c>
      <c r="D3227" s="19">
        <v>1025</v>
      </c>
    </row>
    <row r="3228" spans="1:4" s="20" customFormat="1" ht="16.350000000000001" customHeight="1" x14ac:dyDescent="0.2">
      <c r="A3228" s="17" t="s">
        <v>39636</v>
      </c>
      <c r="B3228" s="17" t="s">
        <v>39637</v>
      </c>
      <c r="C3228" s="18" t="s">
        <v>39638</v>
      </c>
      <c r="D3228" s="19">
        <v>1410</v>
      </c>
    </row>
    <row r="3229" spans="1:4" s="20" customFormat="1" ht="16.350000000000001" customHeight="1" x14ac:dyDescent="0.2">
      <c r="A3229" s="17" t="s">
        <v>39639</v>
      </c>
      <c r="B3229" s="17" t="s">
        <v>39640</v>
      </c>
      <c r="C3229" s="18" t="s">
        <v>39641</v>
      </c>
      <c r="D3229" s="19">
        <v>1076</v>
      </c>
    </row>
    <row r="3230" spans="1:4" s="20" customFormat="1" ht="16.350000000000001" customHeight="1" x14ac:dyDescent="0.2">
      <c r="A3230" s="17" t="s">
        <v>39642</v>
      </c>
      <c r="B3230" s="17" t="s">
        <v>39643</v>
      </c>
      <c r="C3230" s="18" t="s">
        <v>39644</v>
      </c>
      <c r="D3230" s="19">
        <v>1346</v>
      </c>
    </row>
    <row r="3231" spans="1:4" s="20" customFormat="1" ht="16.350000000000001" customHeight="1" x14ac:dyDescent="0.2">
      <c r="A3231" s="17" t="s">
        <v>39645</v>
      </c>
      <c r="B3231" s="17" t="s">
        <v>39646</v>
      </c>
      <c r="C3231" s="18" t="s">
        <v>39647</v>
      </c>
      <c r="D3231" s="19">
        <v>1763</v>
      </c>
    </row>
    <row r="3232" spans="1:4" s="20" customFormat="1" ht="16.350000000000001" customHeight="1" x14ac:dyDescent="0.2">
      <c r="A3232" s="17" t="s">
        <v>39648</v>
      </c>
      <c r="B3232" s="17" t="s">
        <v>39649</v>
      </c>
      <c r="C3232" s="18" t="s">
        <v>39650</v>
      </c>
      <c r="D3232" s="19">
        <v>1615</v>
      </c>
    </row>
    <row r="3233" spans="1:4" s="20" customFormat="1" ht="16.350000000000001" customHeight="1" x14ac:dyDescent="0.2">
      <c r="A3233" s="17" t="s">
        <v>39651</v>
      </c>
      <c r="B3233" s="17" t="s">
        <v>39652</v>
      </c>
      <c r="C3233" s="18" t="s">
        <v>39653</v>
      </c>
      <c r="D3233" s="19">
        <v>2116</v>
      </c>
    </row>
    <row r="3234" spans="1:4" s="20" customFormat="1" ht="16.350000000000001" customHeight="1" x14ac:dyDescent="0.2">
      <c r="A3234" s="17" t="s">
        <v>39654</v>
      </c>
      <c r="B3234" s="17" t="s">
        <v>39655</v>
      </c>
      <c r="C3234" s="18" t="s">
        <v>39656</v>
      </c>
      <c r="D3234" s="19">
        <v>1884</v>
      </c>
    </row>
    <row r="3235" spans="1:4" s="20" customFormat="1" ht="16.350000000000001" customHeight="1" x14ac:dyDescent="0.2">
      <c r="A3235" s="17" t="s">
        <v>39657</v>
      </c>
      <c r="B3235" s="17" t="s">
        <v>39658</v>
      </c>
      <c r="C3235" s="18" t="s">
        <v>39659</v>
      </c>
      <c r="D3235" s="19">
        <v>2468</v>
      </c>
    </row>
    <row r="3236" spans="1:4" s="20" customFormat="1" ht="16.350000000000001" customHeight="1" x14ac:dyDescent="0.2">
      <c r="A3236" s="17" t="s">
        <v>39660</v>
      </c>
      <c r="B3236" s="17" t="s">
        <v>39661</v>
      </c>
      <c r="C3236" s="18" t="s">
        <v>39662</v>
      </c>
      <c r="D3236" s="19">
        <v>2153</v>
      </c>
    </row>
    <row r="3237" spans="1:4" s="20" customFormat="1" ht="16.350000000000001" customHeight="1" x14ac:dyDescent="0.2">
      <c r="A3237" s="17" t="s">
        <v>39663</v>
      </c>
      <c r="B3237" s="17" t="s">
        <v>39664</v>
      </c>
      <c r="C3237" s="18" t="s">
        <v>39665</v>
      </c>
      <c r="D3237" s="19">
        <v>2820</v>
      </c>
    </row>
    <row r="3238" spans="1:4" s="20" customFormat="1" ht="16.350000000000001" customHeight="1" x14ac:dyDescent="0.2">
      <c r="A3238" s="17" t="s">
        <v>39666</v>
      </c>
      <c r="B3238" s="17" t="s">
        <v>39667</v>
      </c>
      <c r="C3238" s="18" t="s">
        <v>39668</v>
      </c>
      <c r="D3238" s="19">
        <v>2422</v>
      </c>
    </row>
    <row r="3239" spans="1:4" s="20" customFormat="1" ht="16.350000000000001" customHeight="1" x14ac:dyDescent="0.2">
      <c r="A3239" s="17" t="s">
        <v>39669</v>
      </c>
      <c r="B3239" s="17" t="s">
        <v>39670</v>
      </c>
      <c r="C3239" s="18" t="s">
        <v>39671</v>
      </c>
      <c r="D3239" s="19">
        <v>3173</v>
      </c>
    </row>
    <row r="3240" spans="1:4" s="20" customFormat="1" ht="16.350000000000001" customHeight="1" x14ac:dyDescent="0.2">
      <c r="A3240" s="17" t="s">
        <v>39672</v>
      </c>
      <c r="B3240" s="17" t="s">
        <v>39673</v>
      </c>
      <c r="C3240" s="18" t="s">
        <v>39674</v>
      </c>
      <c r="D3240" s="19">
        <v>2422</v>
      </c>
    </row>
    <row r="3241" spans="1:4" s="20" customFormat="1" ht="16.350000000000001" customHeight="1" x14ac:dyDescent="0.2">
      <c r="A3241" s="17" t="s">
        <v>39675</v>
      </c>
      <c r="B3241" s="17" t="s">
        <v>39676</v>
      </c>
      <c r="C3241" s="18" t="s">
        <v>39677</v>
      </c>
      <c r="D3241" s="19">
        <v>2691</v>
      </c>
    </row>
    <row r="3242" spans="1:4" s="20" customFormat="1" ht="16.350000000000001" customHeight="1" x14ac:dyDescent="0.2">
      <c r="A3242" s="17" t="s">
        <v>39678</v>
      </c>
      <c r="B3242" s="17" t="s">
        <v>39679</v>
      </c>
      <c r="C3242" s="18" t="s">
        <v>39680</v>
      </c>
      <c r="D3242" s="19">
        <v>3526</v>
      </c>
    </row>
    <row r="3243" spans="1:4" s="20" customFormat="1" ht="16.350000000000001" customHeight="1" x14ac:dyDescent="0.2">
      <c r="A3243" s="17" t="s">
        <v>39681</v>
      </c>
      <c r="B3243" s="17" t="s">
        <v>39682</v>
      </c>
      <c r="C3243" s="18" t="s">
        <v>39683</v>
      </c>
      <c r="D3243" s="19">
        <v>2691</v>
      </c>
    </row>
    <row r="3244" spans="1:4" s="20" customFormat="1" ht="16.350000000000001" customHeight="1" x14ac:dyDescent="0.2">
      <c r="A3244" s="17" t="s">
        <v>39684</v>
      </c>
      <c r="B3244" s="17" t="s">
        <v>39685</v>
      </c>
      <c r="C3244" s="18" t="s">
        <v>39686</v>
      </c>
      <c r="D3244" s="19">
        <v>3879</v>
      </c>
    </row>
    <row r="3245" spans="1:4" s="20" customFormat="1" ht="16.350000000000001" customHeight="1" x14ac:dyDescent="0.2">
      <c r="A3245" s="17" t="s">
        <v>39687</v>
      </c>
      <c r="B3245" s="17" t="s">
        <v>39688</v>
      </c>
      <c r="C3245" s="18" t="s">
        <v>39689</v>
      </c>
      <c r="D3245" s="19">
        <v>2961</v>
      </c>
    </row>
    <row r="3246" spans="1:4" s="20" customFormat="1" ht="16.350000000000001" customHeight="1" x14ac:dyDescent="0.2">
      <c r="A3246" s="17" t="s">
        <v>39690</v>
      </c>
      <c r="B3246" s="17" t="s">
        <v>39691</v>
      </c>
      <c r="C3246" s="18" t="s">
        <v>39692</v>
      </c>
      <c r="D3246" s="19">
        <v>3229</v>
      </c>
    </row>
    <row r="3247" spans="1:4" s="20" customFormat="1" ht="16.350000000000001" customHeight="1" x14ac:dyDescent="0.2">
      <c r="A3247" s="17" t="s">
        <v>39693</v>
      </c>
      <c r="B3247" s="17" t="s">
        <v>39694</v>
      </c>
      <c r="C3247" s="18" t="s">
        <v>39695</v>
      </c>
      <c r="D3247" s="19">
        <v>4230</v>
      </c>
    </row>
    <row r="3248" spans="1:4" s="20" customFormat="1" ht="16.350000000000001" customHeight="1" x14ac:dyDescent="0.2">
      <c r="A3248" s="17" t="s">
        <v>39696</v>
      </c>
      <c r="B3248" s="17" t="s">
        <v>39697</v>
      </c>
      <c r="C3248" s="18" t="s">
        <v>39698</v>
      </c>
      <c r="D3248" s="19">
        <v>1122</v>
      </c>
    </row>
    <row r="3249" spans="1:4" s="20" customFormat="1" ht="16.350000000000001" customHeight="1" x14ac:dyDescent="0.2">
      <c r="A3249" s="17" t="s">
        <v>39699</v>
      </c>
      <c r="B3249" s="17" t="s">
        <v>39700</v>
      </c>
      <c r="C3249" s="18" t="s">
        <v>39701</v>
      </c>
      <c r="D3249" s="19">
        <v>1469</v>
      </c>
    </row>
    <row r="3250" spans="1:4" s="20" customFormat="1" ht="16.350000000000001" customHeight="1" x14ac:dyDescent="0.2">
      <c r="A3250" s="17" t="s">
        <v>39702</v>
      </c>
      <c r="B3250" s="17" t="s">
        <v>39703</v>
      </c>
      <c r="C3250" s="18" t="s">
        <v>39704</v>
      </c>
      <c r="D3250" s="19">
        <v>1403</v>
      </c>
    </row>
    <row r="3251" spans="1:4" s="20" customFormat="1" ht="16.350000000000001" customHeight="1" x14ac:dyDescent="0.2">
      <c r="A3251" s="17" t="s">
        <v>39705</v>
      </c>
      <c r="B3251" s="17" t="s">
        <v>39706</v>
      </c>
      <c r="C3251" s="18" t="s">
        <v>39707</v>
      </c>
      <c r="D3251" s="19">
        <v>1838</v>
      </c>
    </row>
    <row r="3252" spans="1:4" s="20" customFormat="1" ht="16.350000000000001" customHeight="1" x14ac:dyDescent="0.2">
      <c r="A3252" s="17" t="s">
        <v>39708</v>
      </c>
      <c r="B3252" s="17" t="s">
        <v>39709</v>
      </c>
      <c r="C3252" s="18" t="s">
        <v>39710</v>
      </c>
      <c r="D3252" s="19">
        <v>1682</v>
      </c>
    </row>
    <row r="3253" spans="1:4" s="20" customFormat="1" ht="16.350000000000001" customHeight="1" x14ac:dyDescent="0.2">
      <c r="A3253" s="17" t="s">
        <v>39711</v>
      </c>
      <c r="B3253" s="17" t="s">
        <v>39712</v>
      </c>
      <c r="C3253" s="18" t="s">
        <v>39713</v>
      </c>
      <c r="D3253" s="19">
        <v>2204</v>
      </c>
    </row>
    <row r="3254" spans="1:4" s="20" customFormat="1" ht="16.350000000000001" customHeight="1" x14ac:dyDescent="0.2">
      <c r="A3254" s="17" t="s">
        <v>39714</v>
      </c>
      <c r="B3254" s="17" t="s">
        <v>39715</v>
      </c>
      <c r="C3254" s="18" t="s">
        <v>39716</v>
      </c>
      <c r="D3254" s="19">
        <v>1962</v>
      </c>
    </row>
    <row r="3255" spans="1:4" s="20" customFormat="1" ht="16.350000000000001" customHeight="1" x14ac:dyDescent="0.2">
      <c r="A3255" s="17" t="s">
        <v>39717</v>
      </c>
      <c r="B3255" s="17" t="s">
        <v>39718</v>
      </c>
      <c r="C3255" s="18" t="s">
        <v>39719</v>
      </c>
      <c r="D3255" s="19">
        <v>2571</v>
      </c>
    </row>
    <row r="3256" spans="1:4" s="20" customFormat="1" ht="16.350000000000001" customHeight="1" x14ac:dyDescent="0.2">
      <c r="A3256" s="17" t="s">
        <v>39720</v>
      </c>
      <c r="B3256" s="17" t="s">
        <v>39721</v>
      </c>
      <c r="C3256" s="18" t="s">
        <v>39722</v>
      </c>
      <c r="D3256" s="19">
        <v>2244</v>
      </c>
    </row>
    <row r="3257" spans="1:4" s="20" customFormat="1" ht="16.350000000000001" customHeight="1" x14ac:dyDescent="0.2">
      <c r="A3257" s="17" t="s">
        <v>39723</v>
      </c>
      <c r="B3257" s="17" t="s">
        <v>39724</v>
      </c>
      <c r="C3257" s="18" t="s">
        <v>39725</v>
      </c>
      <c r="D3257" s="19">
        <v>2939</v>
      </c>
    </row>
    <row r="3258" spans="1:4" s="20" customFormat="1" ht="16.350000000000001" customHeight="1" x14ac:dyDescent="0.2">
      <c r="A3258" s="17" t="s">
        <v>39726</v>
      </c>
      <c r="B3258" s="17" t="s">
        <v>39727</v>
      </c>
      <c r="C3258" s="18" t="s">
        <v>39728</v>
      </c>
      <c r="D3258" s="19">
        <v>2524</v>
      </c>
    </row>
    <row r="3259" spans="1:4" s="20" customFormat="1" ht="16.350000000000001" customHeight="1" x14ac:dyDescent="0.2">
      <c r="A3259" s="17" t="s">
        <v>39729</v>
      </c>
      <c r="B3259" s="17" t="s">
        <v>39730</v>
      </c>
      <c r="C3259" s="18" t="s">
        <v>39731</v>
      </c>
      <c r="D3259" s="19">
        <v>3306</v>
      </c>
    </row>
    <row r="3260" spans="1:4" s="20" customFormat="1" ht="16.350000000000001" customHeight="1" x14ac:dyDescent="0.2">
      <c r="A3260" s="17" t="s">
        <v>39732</v>
      </c>
      <c r="B3260" s="17" t="s">
        <v>39733</v>
      </c>
      <c r="C3260" s="18" t="s">
        <v>39734</v>
      </c>
      <c r="D3260" s="19">
        <v>2804</v>
      </c>
    </row>
    <row r="3261" spans="1:4" s="20" customFormat="1" ht="16.350000000000001" customHeight="1" x14ac:dyDescent="0.2">
      <c r="A3261" s="17" t="s">
        <v>39735</v>
      </c>
      <c r="B3261" s="17" t="s">
        <v>39736</v>
      </c>
      <c r="C3261" s="18" t="s">
        <v>39737</v>
      </c>
      <c r="D3261" s="19">
        <v>3673</v>
      </c>
    </row>
    <row r="3262" spans="1:4" s="20" customFormat="1" ht="16.350000000000001" customHeight="1" x14ac:dyDescent="0.2">
      <c r="A3262" s="17" t="s">
        <v>39738</v>
      </c>
      <c r="B3262" s="17" t="s">
        <v>39739</v>
      </c>
      <c r="C3262" s="18" t="s">
        <v>39740</v>
      </c>
      <c r="D3262" s="19">
        <v>3085</v>
      </c>
    </row>
    <row r="3263" spans="1:4" s="20" customFormat="1" ht="16.350000000000001" customHeight="1" x14ac:dyDescent="0.2">
      <c r="A3263" s="17" t="s">
        <v>39741</v>
      </c>
      <c r="B3263" s="17" t="s">
        <v>39742</v>
      </c>
      <c r="C3263" s="18" t="s">
        <v>39743</v>
      </c>
      <c r="D3263" s="19">
        <v>4040</v>
      </c>
    </row>
    <row r="3264" spans="1:4" s="20" customFormat="1" ht="16.350000000000001" customHeight="1" x14ac:dyDescent="0.2">
      <c r="A3264" s="17" t="s">
        <v>39744</v>
      </c>
      <c r="B3264" s="17" t="s">
        <v>39745</v>
      </c>
      <c r="C3264" s="18" t="s">
        <v>39746</v>
      </c>
      <c r="D3264" s="19">
        <v>3365</v>
      </c>
    </row>
    <row r="3265" spans="1:4" s="20" customFormat="1" ht="16.350000000000001" customHeight="1" x14ac:dyDescent="0.2">
      <c r="A3265" s="17" t="s">
        <v>39747</v>
      </c>
      <c r="B3265" s="17" t="s">
        <v>39748</v>
      </c>
      <c r="C3265" s="18" t="s">
        <v>39749</v>
      </c>
      <c r="D3265" s="19">
        <v>4408</v>
      </c>
    </row>
    <row r="3266" spans="1:4" s="20" customFormat="1" ht="16.350000000000001" customHeight="1" x14ac:dyDescent="0.2">
      <c r="A3266" s="17" t="s">
        <v>39750</v>
      </c>
      <c r="B3266" s="17" t="s">
        <v>39751</v>
      </c>
      <c r="C3266" s="18" t="s">
        <v>39752</v>
      </c>
      <c r="D3266" s="19">
        <v>1639</v>
      </c>
    </row>
    <row r="3267" spans="1:4" s="20" customFormat="1" ht="16.350000000000001" customHeight="1" x14ac:dyDescent="0.2">
      <c r="A3267" s="17" t="s">
        <v>39753</v>
      </c>
      <c r="B3267" s="17" t="s">
        <v>39754</v>
      </c>
      <c r="C3267" s="18" t="s">
        <v>39755</v>
      </c>
      <c r="D3267" s="19">
        <v>2146</v>
      </c>
    </row>
    <row r="3268" spans="1:4" s="20" customFormat="1" ht="16.350000000000001" customHeight="1" x14ac:dyDescent="0.2">
      <c r="A3268" s="17" t="s">
        <v>39756</v>
      </c>
      <c r="B3268" s="17" t="s">
        <v>39757</v>
      </c>
      <c r="C3268" s="18" t="s">
        <v>39758</v>
      </c>
      <c r="D3268" s="19">
        <v>1967</v>
      </c>
    </row>
    <row r="3269" spans="1:4" s="20" customFormat="1" ht="16.350000000000001" customHeight="1" x14ac:dyDescent="0.2">
      <c r="A3269" s="17" t="s">
        <v>39759</v>
      </c>
      <c r="B3269" s="17" t="s">
        <v>39760</v>
      </c>
      <c r="C3269" s="18" t="s">
        <v>39761</v>
      </c>
      <c r="D3269" s="19">
        <v>2576</v>
      </c>
    </row>
    <row r="3270" spans="1:4" s="20" customFormat="1" ht="16.350000000000001" customHeight="1" x14ac:dyDescent="0.2">
      <c r="A3270" s="17" t="s">
        <v>39762</v>
      </c>
      <c r="B3270" s="17" t="s">
        <v>39763</v>
      </c>
      <c r="C3270" s="18" t="s">
        <v>39764</v>
      </c>
      <c r="D3270" s="19">
        <v>2293</v>
      </c>
    </row>
    <row r="3271" spans="1:4" s="20" customFormat="1" ht="16.350000000000001" customHeight="1" x14ac:dyDescent="0.2">
      <c r="A3271" s="17" t="s">
        <v>39765</v>
      </c>
      <c r="B3271" s="17" t="s">
        <v>39766</v>
      </c>
      <c r="C3271" s="18" t="s">
        <v>39767</v>
      </c>
      <c r="D3271" s="19">
        <v>2293</v>
      </c>
    </row>
    <row r="3272" spans="1:4" s="20" customFormat="1" ht="16.350000000000001" customHeight="1" x14ac:dyDescent="0.2">
      <c r="A3272" s="17" t="s">
        <v>39768</v>
      </c>
      <c r="B3272" s="17" t="s">
        <v>39769</v>
      </c>
      <c r="C3272" s="18" t="s">
        <v>39770</v>
      </c>
      <c r="D3272" s="19">
        <v>2622</v>
      </c>
    </row>
    <row r="3273" spans="1:4" s="20" customFormat="1" ht="16.350000000000001" customHeight="1" x14ac:dyDescent="0.2">
      <c r="A3273" s="17" t="s">
        <v>39771</v>
      </c>
      <c r="B3273" s="17" t="s">
        <v>39772</v>
      </c>
      <c r="C3273" s="18" t="s">
        <v>39773</v>
      </c>
      <c r="D3273" s="19">
        <v>3435</v>
      </c>
    </row>
    <row r="3274" spans="1:4" s="20" customFormat="1" ht="16.350000000000001" customHeight="1" x14ac:dyDescent="0.2">
      <c r="A3274" s="17" t="s">
        <v>39774</v>
      </c>
      <c r="B3274" s="17" t="s">
        <v>39775</v>
      </c>
      <c r="C3274" s="18" t="s">
        <v>39776</v>
      </c>
      <c r="D3274" s="19">
        <v>3277</v>
      </c>
    </row>
    <row r="3275" spans="1:4" s="20" customFormat="1" ht="16.350000000000001" customHeight="1" x14ac:dyDescent="0.2">
      <c r="A3275" s="17" t="s">
        <v>39777</v>
      </c>
      <c r="B3275" s="17" t="s">
        <v>39778</v>
      </c>
      <c r="C3275" s="18" t="s">
        <v>39779</v>
      </c>
      <c r="D3275" s="19">
        <v>4293</v>
      </c>
    </row>
    <row r="3276" spans="1:4" s="20" customFormat="1" ht="16.350000000000001" customHeight="1" x14ac:dyDescent="0.2">
      <c r="A3276" s="17" t="s">
        <v>39780</v>
      </c>
      <c r="B3276" s="17" t="s">
        <v>39781</v>
      </c>
      <c r="C3276" s="18" t="s">
        <v>39782</v>
      </c>
      <c r="D3276" s="19">
        <v>3277</v>
      </c>
    </row>
    <row r="3277" spans="1:4" s="20" customFormat="1" ht="16.350000000000001" customHeight="1" x14ac:dyDescent="0.2">
      <c r="A3277" s="17" t="s">
        <v>39783</v>
      </c>
      <c r="B3277" s="17" t="s">
        <v>39784</v>
      </c>
      <c r="C3277" s="18" t="s">
        <v>39785</v>
      </c>
      <c r="D3277" s="19">
        <v>3605</v>
      </c>
    </row>
    <row r="3278" spans="1:4" s="20" customFormat="1" ht="16.350000000000001" customHeight="1" x14ac:dyDescent="0.2">
      <c r="A3278" s="17" t="s">
        <v>39786</v>
      </c>
      <c r="B3278" s="17" t="s">
        <v>39787</v>
      </c>
      <c r="C3278" s="18" t="s">
        <v>39788</v>
      </c>
      <c r="D3278" s="19">
        <v>2086</v>
      </c>
    </row>
    <row r="3279" spans="1:4" s="20" customFormat="1" ht="16.350000000000001" customHeight="1" x14ac:dyDescent="0.2">
      <c r="A3279" s="17" t="s">
        <v>39789</v>
      </c>
      <c r="B3279" s="17" t="s">
        <v>39790</v>
      </c>
      <c r="C3279" s="18" t="s">
        <v>39791</v>
      </c>
      <c r="D3279" s="19">
        <v>5244</v>
      </c>
    </row>
    <row r="3280" spans="1:4" s="20" customFormat="1" ht="16.350000000000001" customHeight="1" x14ac:dyDescent="0.2">
      <c r="A3280" s="17" t="s">
        <v>39792</v>
      </c>
      <c r="B3280" s="17" t="s">
        <v>39793</v>
      </c>
      <c r="C3280" s="18" t="s">
        <v>39794</v>
      </c>
      <c r="D3280" s="19">
        <v>2389</v>
      </c>
    </row>
    <row r="3281" spans="1:4" s="20" customFormat="1" ht="16.350000000000001" customHeight="1" x14ac:dyDescent="0.2">
      <c r="A3281" s="17" t="s">
        <v>39795</v>
      </c>
      <c r="B3281" s="17" t="s">
        <v>39796</v>
      </c>
      <c r="C3281" s="18" t="s">
        <v>39797</v>
      </c>
      <c r="D3281" s="19">
        <v>3651</v>
      </c>
    </row>
    <row r="3282" spans="1:4" s="20" customFormat="1" ht="16.350000000000001" customHeight="1" x14ac:dyDescent="0.2">
      <c r="A3282" s="17" t="s">
        <v>39798</v>
      </c>
      <c r="B3282" s="17" t="s">
        <v>39799</v>
      </c>
      <c r="C3282" s="18" t="s">
        <v>39800</v>
      </c>
      <c r="D3282" s="19">
        <v>3185</v>
      </c>
    </row>
    <row r="3283" spans="1:4" s="20" customFormat="1" ht="16.350000000000001" customHeight="1" x14ac:dyDescent="0.2">
      <c r="A3283" s="17" t="s">
        <v>39801</v>
      </c>
      <c r="B3283" s="17" t="s">
        <v>39802</v>
      </c>
      <c r="C3283" s="18" t="s">
        <v>39803</v>
      </c>
      <c r="D3283" s="19">
        <v>3982</v>
      </c>
    </row>
    <row r="3284" spans="1:4" s="20" customFormat="1" ht="16.350000000000001" customHeight="1" x14ac:dyDescent="0.2">
      <c r="A3284" s="17" t="s">
        <v>39804</v>
      </c>
      <c r="B3284" s="17" t="s">
        <v>39805</v>
      </c>
      <c r="C3284" s="18" t="s">
        <v>39806</v>
      </c>
      <c r="D3284" s="19">
        <v>6258</v>
      </c>
    </row>
    <row r="3285" spans="1:4" s="20" customFormat="1" ht="16.350000000000001" customHeight="1" x14ac:dyDescent="0.2">
      <c r="A3285" s="17" t="s">
        <v>39807</v>
      </c>
      <c r="B3285" s="17" t="s">
        <v>39808</v>
      </c>
      <c r="C3285" s="18" t="s">
        <v>39809</v>
      </c>
      <c r="D3285" s="19">
        <v>1946</v>
      </c>
    </row>
    <row r="3286" spans="1:4" s="20" customFormat="1" ht="16.350000000000001" customHeight="1" x14ac:dyDescent="0.2">
      <c r="A3286" s="17" t="s">
        <v>39810</v>
      </c>
      <c r="B3286" s="17" t="s">
        <v>39811</v>
      </c>
      <c r="C3286" s="18" t="s">
        <v>39812</v>
      </c>
      <c r="D3286" s="19">
        <v>2203</v>
      </c>
    </row>
    <row r="3287" spans="1:4" s="20" customFormat="1" ht="16.350000000000001" customHeight="1" x14ac:dyDescent="0.2">
      <c r="A3287" s="17" t="s">
        <v>39813</v>
      </c>
      <c r="B3287" s="17" t="s">
        <v>39814</v>
      </c>
      <c r="C3287" s="18" t="s">
        <v>39815</v>
      </c>
      <c r="D3287" s="19">
        <v>2442</v>
      </c>
    </row>
    <row r="3288" spans="1:4" s="20" customFormat="1" ht="16.350000000000001" customHeight="1" x14ac:dyDescent="0.2">
      <c r="A3288" s="17" t="s">
        <v>39816</v>
      </c>
      <c r="B3288" s="17" t="s">
        <v>39817</v>
      </c>
      <c r="C3288" s="18" t="s">
        <v>39818</v>
      </c>
      <c r="D3288" s="19">
        <v>2877</v>
      </c>
    </row>
    <row r="3289" spans="1:4" s="20" customFormat="1" ht="16.350000000000001" customHeight="1" x14ac:dyDescent="0.2">
      <c r="A3289" s="17" t="s">
        <v>39819</v>
      </c>
      <c r="B3289" s="17" t="s">
        <v>39820</v>
      </c>
      <c r="C3289" s="18" t="s">
        <v>39821</v>
      </c>
      <c r="D3289" s="19">
        <v>3311</v>
      </c>
    </row>
    <row r="3290" spans="1:4" s="20" customFormat="1" ht="16.350000000000001" customHeight="1" x14ac:dyDescent="0.2">
      <c r="A3290" s="17" t="s">
        <v>39822</v>
      </c>
      <c r="B3290" s="17" t="s">
        <v>39823</v>
      </c>
      <c r="C3290" s="18" t="s">
        <v>39824</v>
      </c>
      <c r="D3290" s="19">
        <v>3745</v>
      </c>
    </row>
    <row r="3291" spans="1:4" s="20" customFormat="1" ht="16.350000000000001" customHeight="1" x14ac:dyDescent="0.2">
      <c r="A3291" s="17" t="s">
        <v>39825</v>
      </c>
      <c r="B3291" s="17" t="s">
        <v>39826</v>
      </c>
      <c r="C3291" s="18" t="s">
        <v>39827</v>
      </c>
      <c r="D3291" s="19">
        <v>4180</v>
      </c>
    </row>
    <row r="3292" spans="1:4" s="20" customFormat="1" ht="16.350000000000001" customHeight="1" x14ac:dyDescent="0.2">
      <c r="A3292" s="17" t="s">
        <v>39828</v>
      </c>
      <c r="B3292" s="17" t="s">
        <v>39829</v>
      </c>
      <c r="C3292" s="18" t="s">
        <v>39830</v>
      </c>
      <c r="D3292" s="19">
        <v>4615</v>
      </c>
    </row>
    <row r="3293" spans="1:4" s="20" customFormat="1" ht="16.350000000000001" customHeight="1" x14ac:dyDescent="0.2">
      <c r="A3293" s="17" t="s">
        <v>39831</v>
      </c>
      <c r="B3293" s="17" t="s">
        <v>39832</v>
      </c>
      <c r="C3293" s="18" t="s">
        <v>39833</v>
      </c>
      <c r="D3293" s="19">
        <v>3168</v>
      </c>
    </row>
    <row r="3294" spans="1:4" s="20" customFormat="1" ht="16.350000000000001" customHeight="1" x14ac:dyDescent="0.2">
      <c r="A3294" s="17" t="s">
        <v>39834</v>
      </c>
      <c r="B3294" s="17" t="s">
        <v>39835</v>
      </c>
      <c r="C3294" s="18" t="s">
        <v>39836</v>
      </c>
      <c r="D3294" s="19">
        <v>2281</v>
      </c>
    </row>
    <row r="3295" spans="1:4" s="20" customFormat="1" ht="16.350000000000001" customHeight="1" x14ac:dyDescent="0.2">
      <c r="A3295" s="17" t="s">
        <v>39837</v>
      </c>
      <c r="B3295" s="17" t="s">
        <v>39838</v>
      </c>
      <c r="C3295" s="18" t="s">
        <v>39839</v>
      </c>
      <c r="D3295" s="19">
        <v>2281</v>
      </c>
    </row>
    <row r="3296" spans="1:4" s="20" customFormat="1" ht="16.350000000000001" customHeight="1" x14ac:dyDescent="0.2">
      <c r="A3296" s="17" t="s">
        <v>39840</v>
      </c>
      <c r="B3296" s="17" t="s">
        <v>39841</v>
      </c>
      <c r="C3296" s="18" t="s">
        <v>39842</v>
      </c>
      <c r="D3296" s="19">
        <v>3469</v>
      </c>
    </row>
    <row r="3297" spans="1:4" s="20" customFormat="1" ht="16.350000000000001" customHeight="1" x14ac:dyDescent="0.2">
      <c r="A3297" s="17" t="s">
        <v>39843</v>
      </c>
      <c r="B3297" s="17" t="s">
        <v>39844</v>
      </c>
      <c r="C3297" s="18" t="s">
        <v>39845</v>
      </c>
      <c r="D3297" s="19">
        <v>1897</v>
      </c>
    </row>
    <row r="3298" spans="1:4" s="20" customFormat="1" ht="16.350000000000001" customHeight="1" x14ac:dyDescent="0.2">
      <c r="A3298" s="17" t="s">
        <v>39846</v>
      </c>
      <c r="B3298" s="17" t="s">
        <v>39847</v>
      </c>
      <c r="C3298" s="18" t="s">
        <v>39848</v>
      </c>
      <c r="D3298" s="19">
        <v>1913</v>
      </c>
    </row>
    <row r="3299" spans="1:4" s="20" customFormat="1" ht="16.350000000000001" customHeight="1" x14ac:dyDescent="0.2">
      <c r="A3299" s="17" t="s">
        <v>39849</v>
      </c>
      <c r="B3299" s="17" t="s">
        <v>39850</v>
      </c>
      <c r="C3299" s="18" t="s">
        <v>39851</v>
      </c>
      <c r="D3299" s="19">
        <v>3320</v>
      </c>
    </row>
    <row r="3300" spans="1:4" s="20" customFormat="1" ht="16.350000000000001" customHeight="1" x14ac:dyDescent="0.2">
      <c r="A3300" s="17" t="s">
        <v>39852</v>
      </c>
      <c r="B3300" s="17" t="s">
        <v>39853</v>
      </c>
      <c r="C3300" s="18" t="s">
        <v>39854</v>
      </c>
      <c r="D3300" s="19">
        <v>3827</v>
      </c>
    </row>
    <row r="3301" spans="1:4" s="20" customFormat="1" ht="16.350000000000001" customHeight="1" x14ac:dyDescent="0.2">
      <c r="A3301" s="17" t="s">
        <v>39855</v>
      </c>
      <c r="B3301" s="17" t="s">
        <v>39856</v>
      </c>
      <c r="C3301" s="18" t="s">
        <v>39857</v>
      </c>
      <c r="D3301" s="19">
        <v>4334</v>
      </c>
    </row>
    <row r="3302" spans="1:4" s="20" customFormat="1" ht="16.350000000000001" customHeight="1" x14ac:dyDescent="0.2">
      <c r="A3302" s="17" t="s">
        <v>39858</v>
      </c>
      <c r="B3302" s="17" t="s">
        <v>39859</v>
      </c>
      <c r="C3302" s="18" t="s">
        <v>39860</v>
      </c>
      <c r="D3302" s="19">
        <v>4128</v>
      </c>
    </row>
    <row r="3303" spans="1:4" s="20" customFormat="1" ht="16.350000000000001" customHeight="1" x14ac:dyDescent="0.2">
      <c r="A3303" s="17" t="s">
        <v>39861</v>
      </c>
      <c r="B3303" s="17" t="s">
        <v>39862</v>
      </c>
      <c r="C3303" s="18" t="s">
        <v>39863</v>
      </c>
      <c r="D3303" s="19">
        <v>6095</v>
      </c>
    </row>
    <row r="3304" spans="1:4" s="20" customFormat="1" ht="16.350000000000001" customHeight="1" x14ac:dyDescent="0.2">
      <c r="A3304" s="17" t="s">
        <v>39864</v>
      </c>
      <c r="B3304" s="17" t="s">
        <v>39865</v>
      </c>
      <c r="C3304" s="18" t="s">
        <v>39866</v>
      </c>
      <c r="D3304" s="19">
        <v>1533</v>
      </c>
    </row>
    <row r="3305" spans="1:4" s="20" customFormat="1" ht="16.350000000000001" customHeight="1" x14ac:dyDescent="0.2">
      <c r="A3305" s="17" t="s">
        <v>39867</v>
      </c>
      <c r="B3305" s="17" t="s">
        <v>39868</v>
      </c>
      <c r="C3305" s="18" t="s">
        <v>39869</v>
      </c>
      <c r="D3305" s="19">
        <v>1847</v>
      </c>
    </row>
    <row r="3306" spans="1:4" s="20" customFormat="1" ht="16.350000000000001" customHeight="1" x14ac:dyDescent="0.2">
      <c r="A3306" s="17" t="s">
        <v>39870</v>
      </c>
      <c r="B3306" s="17" t="s">
        <v>39871</v>
      </c>
      <c r="C3306" s="18" t="s">
        <v>39872</v>
      </c>
      <c r="D3306" s="19">
        <v>4066</v>
      </c>
    </row>
    <row r="3307" spans="1:4" s="20" customFormat="1" ht="16.350000000000001" customHeight="1" x14ac:dyDescent="0.2">
      <c r="A3307" s="17" t="s">
        <v>39873</v>
      </c>
      <c r="B3307" s="17" t="s">
        <v>39874</v>
      </c>
      <c r="C3307" s="18" t="s">
        <v>39875</v>
      </c>
      <c r="D3307" s="19">
        <v>4066</v>
      </c>
    </row>
    <row r="3308" spans="1:4" s="20" customFormat="1" ht="16.350000000000001" customHeight="1" x14ac:dyDescent="0.2">
      <c r="A3308" s="17" t="s">
        <v>39876</v>
      </c>
      <c r="B3308" s="17" t="s">
        <v>39877</v>
      </c>
      <c r="C3308" s="18" t="s">
        <v>39878</v>
      </c>
      <c r="D3308" s="19">
        <v>2471</v>
      </c>
    </row>
    <row r="3309" spans="1:4" s="20" customFormat="1" ht="16.350000000000001" customHeight="1" x14ac:dyDescent="0.2">
      <c r="A3309" s="17" t="s">
        <v>39879</v>
      </c>
      <c r="B3309" s="17" t="s">
        <v>39880</v>
      </c>
      <c r="C3309" s="18" t="s">
        <v>39881</v>
      </c>
      <c r="D3309" s="19">
        <v>3080</v>
      </c>
    </row>
    <row r="3310" spans="1:4" s="20" customFormat="1" ht="16.350000000000001" customHeight="1" x14ac:dyDescent="0.2">
      <c r="A3310" s="17" t="s">
        <v>39882</v>
      </c>
      <c r="B3310" s="17" t="s">
        <v>39883</v>
      </c>
      <c r="C3310" s="18" t="s">
        <v>39884</v>
      </c>
      <c r="D3310" s="19">
        <v>4606</v>
      </c>
    </row>
    <row r="3311" spans="1:4" s="20" customFormat="1" ht="16.350000000000001" customHeight="1" x14ac:dyDescent="0.2">
      <c r="A3311" s="17" t="s">
        <v>39885</v>
      </c>
      <c r="B3311" s="17" t="s">
        <v>39886</v>
      </c>
      <c r="C3311" s="18" t="s">
        <v>39887</v>
      </c>
      <c r="D3311" s="19">
        <v>5147</v>
      </c>
    </row>
    <row r="3312" spans="1:4" s="20" customFormat="1" ht="16.350000000000001" customHeight="1" x14ac:dyDescent="0.2">
      <c r="A3312" s="17" t="s">
        <v>39888</v>
      </c>
      <c r="B3312" s="17" t="s">
        <v>39889</v>
      </c>
      <c r="C3312" s="18" t="s">
        <v>39890</v>
      </c>
      <c r="D3312" s="19">
        <v>3098</v>
      </c>
    </row>
    <row r="3313" spans="1:4" s="20" customFormat="1" ht="16.350000000000001" customHeight="1" x14ac:dyDescent="0.2">
      <c r="A3313" s="17" t="s">
        <v>39891</v>
      </c>
      <c r="B3313" s="17" t="s">
        <v>39892</v>
      </c>
      <c r="C3313" s="18" t="s">
        <v>39893</v>
      </c>
      <c r="D3313" s="19">
        <v>5688</v>
      </c>
    </row>
    <row r="3314" spans="1:4" s="20" customFormat="1" ht="16.350000000000001" customHeight="1" x14ac:dyDescent="0.2">
      <c r="A3314" s="17" t="s">
        <v>39894</v>
      </c>
      <c r="B3314" s="17" t="s">
        <v>39895</v>
      </c>
      <c r="C3314" s="18" t="s">
        <v>39896</v>
      </c>
      <c r="D3314" s="19">
        <v>6230</v>
      </c>
    </row>
    <row r="3315" spans="1:4" s="20" customFormat="1" ht="16.350000000000001" customHeight="1" x14ac:dyDescent="0.2">
      <c r="A3315" s="17" t="s">
        <v>39897</v>
      </c>
      <c r="B3315" s="17" t="s">
        <v>39898</v>
      </c>
      <c r="C3315" s="18" t="s">
        <v>39899</v>
      </c>
      <c r="D3315" s="19">
        <v>9354</v>
      </c>
    </row>
    <row r="3316" spans="1:4" s="20" customFormat="1" ht="16.350000000000001" customHeight="1" x14ac:dyDescent="0.2">
      <c r="A3316" s="17" t="s">
        <v>39900</v>
      </c>
      <c r="B3316" s="17" t="s">
        <v>39901</v>
      </c>
      <c r="C3316" s="18" t="s">
        <v>39902</v>
      </c>
      <c r="D3316" s="19">
        <v>3409</v>
      </c>
    </row>
    <row r="3317" spans="1:4" s="20" customFormat="1" ht="16.350000000000001" customHeight="1" x14ac:dyDescent="0.2">
      <c r="A3317" s="17" t="s">
        <v>39903</v>
      </c>
      <c r="B3317" s="17" t="s">
        <v>39904</v>
      </c>
      <c r="C3317" s="18" t="s">
        <v>39905</v>
      </c>
      <c r="D3317" s="19">
        <v>4075</v>
      </c>
    </row>
    <row r="3318" spans="1:4" s="20" customFormat="1" ht="16.350000000000001" customHeight="1" x14ac:dyDescent="0.2">
      <c r="A3318" s="17" t="s">
        <v>39906</v>
      </c>
      <c r="B3318" s="17" t="s">
        <v>39907</v>
      </c>
      <c r="C3318" s="18" t="s">
        <v>39908</v>
      </c>
      <c r="D3318" s="19">
        <v>3800</v>
      </c>
    </row>
    <row r="3319" spans="1:4" s="20" customFormat="1" ht="16.350000000000001" customHeight="1" x14ac:dyDescent="0.2">
      <c r="A3319" s="17" t="s">
        <v>39909</v>
      </c>
      <c r="B3319" s="17" t="s">
        <v>39910</v>
      </c>
      <c r="C3319" s="18" t="s">
        <v>39911</v>
      </c>
      <c r="D3319" s="19">
        <v>7750</v>
      </c>
    </row>
    <row r="3320" spans="1:4" s="20" customFormat="1" ht="16.350000000000001" customHeight="1" x14ac:dyDescent="0.2">
      <c r="A3320" s="17" t="s">
        <v>39912</v>
      </c>
      <c r="B3320" s="17" t="s">
        <v>39913</v>
      </c>
      <c r="C3320" s="18" t="s">
        <v>39914</v>
      </c>
      <c r="D3320" s="19">
        <v>4238</v>
      </c>
    </row>
    <row r="3321" spans="1:4" s="20" customFormat="1" ht="16.350000000000001" customHeight="1" x14ac:dyDescent="0.2">
      <c r="A3321" s="17" t="s">
        <v>39915</v>
      </c>
      <c r="B3321" s="17" t="s">
        <v>39916</v>
      </c>
      <c r="C3321" s="18" t="s">
        <v>39917</v>
      </c>
      <c r="D3321" s="19">
        <v>5489</v>
      </c>
    </row>
    <row r="3322" spans="1:4" s="20" customFormat="1" ht="16.350000000000001" customHeight="1" x14ac:dyDescent="0.2">
      <c r="A3322" s="17" t="s">
        <v>39918</v>
      </c>
      <c r="B3322" s="17" t="s">
        <v>39919</v>
      </c>
      <c r="C3322" s="18" t="s">
        <v>39920</v>
      </c>
      <c r="D3322" s="19">
        <v>11991</v>
      </c>
    </row>
    <row r="3323" spans="1:4" s="20" customFormat="1" ht="16.350000000000001" customHeight="1" x14ac:dyDescent="0.2">
      <c r="A3323" s="17" t="s">
        <v>39921</v>
      </c>
      <c r="B3323" s="17" t="s">
        <v>39922</v>
      </c>
      <c r="C3323" s="18" t="s">
        <v>39923</v>
      </c>
      <c r="D3323" s="19">
        <v>5019</v>
      </c>
    </row>
    <row r="3324" spans="1:4" s="20" customFormat="1" ht="16.350000000000001" customHeight="1" x14ac:dyDescent="0.2">
      <c r="A3324" s="17" t="s">
        <v>39924</v>
      </c>
      <c r="B3324" s="17" t="s">
        <v>39925</v>
      </c>
      <c r="C3324" s="18" t="s">
        <v>39926</v>
      </c>
      <c r="D3324" s="19">
        <v>7331</v>
      </c>
    </row>
    <row r="3325" spans="1:4" s="20" customFormat="1" ht="16.350000000000001" customHeight="1" x14ac:dyDescent="0.2">
      <c r="A3325" s="17" t="s">
        <v>39927</v>
      </c>
      <c r="B3325" s="17" t="s">
        <v>39928</v>
      </c>
      <c r="C3325" s="18" t="s">
        <v>39929</v>
      </c>
      <c r="D3325" s="19">
        <v>10806</v>
      </c>
    </row>
    <row r="3326" spans="1:4" s="20" customFormat="1" ht="16.350000000000001" customHeight="1" x14ac:dyDescent="0.2">
      <c r="A3326" s="17" t="s">
        <v>39930</v>
      </c>
      <c r="B3326" s="17" t="s">
        <v>39931</v>
      </c>
      <c r="C3326" s="18" t="s">
        <v>39932</v>
      </c>
      <c r="D3326" s="19">
        <v>2653</v>
      </c>
    </row>
    <row r="3327" spans="1:4" s="20" customFormat="1" ht="16.350000000000001" customHeight="1" x14ac:dyDescent="0.2">
      <c r="A3327" s="17" t="s">
        <v>39933</v>
      </c>
      <c r="B3327" s="17" t="s">
        <v>39934</v>
      </c>
      <c r="C3327" s="18" t="s">
        <v>39935</v>
      </c>
      <c r="D3327" s="19">
        <v>3245</v>
      </c>
    </row>
    <row r="3328" spans="1:4" s="20" customFormat="1" ht="16.350000000000001" customHeight="1" x14ac:dyDescent="0.2">
      <c r="A3328" s="17" t="s">
        <v>39936</v>
      </c>
      <c r="B3328" s="17" t="s">
        <v>39937</v>
      </c>
      <c r="C3328" s="18" t="s">
        <v>39938</v>
      </c>
      <c r="D3328" s="19">
        <v>3058</v>
      </c>
    </row>
    <row r="3329" spans="1:4" s="20" customFormat="1" ht="16.350000000000001" customHeight="1" x14ac:dyDescent="0.2">
      <c r="A3329" s="17" t="s">
        <v>39939</v>
      </c>
      <c r="B3329" s="17" t="s">
        <v>39940</v>
      </c>
      <c r="C3329" s="18" t="s">
        <v>39941</v>
      </c>
      <c r="D3329" s="19">
        <v>4606</v>
      </c>
    </row>
    <row r="3330" spans="1:4" s="20" customFormat="1" ht="16.350000000000001" customHeight="1" x14ac:dyDescent="0.2">
      <c r="A3330" s="17" t="s">
        <v>39942</v>
      </c>
      <c r="B3330" s="17" t="s">
        <v>39943</v>
      </c>
      <c r="C3330" s="18" t="s">
        <v>39944</v>
      </c>
      <c r="D3330" s="19">
        <v>8227</v>
      </c>
    </row>
    <row r="3331" spans="1:4" s="20" customFormat="1" ht="16.350000000000001" customHeight="1" x14ac:dyDescent="0.2">
      <c r="A3331" s="17" t="s">
        <v>39945</v>
      </c>
      <c r="B3331" s="17" t="s">
        <v>39946</v>
      </c>
      <c r="C3331" s="18" t="s">
        <v>39947</v>
      </c>
      <c r="D3331" s="19">
        <v>5611</v>
      </c>
    </row>
    <row r="3332" spans="1:4" s="20" customFormat="1" ht="16.350000000000001" customHeight="1" x14ac:dyDescent="0.2">
      <c r="A3332" s="17" t="s">
        <v>39948</v>
      </c>
      <c r="B3332" s="17" t="s">
        <v>39949</v>
      </c>
      <c r="C3332" s="18" t="s">
        <v>39950</v>
      </c>
      <c r="D3332" s="19">
        <v>537</v>
      </c>
    </row>
    <row r="3333" spans="1:4" s="20" customFormat="1" ht="16.350000000000001" customHeight="1" x14ac:dyDescent="0.2">
      <c r="A3333" s="17" t="s">
        <v>39951</v>
      </c>
      <c r="B3333" s="17" t="s">
        <v>39952</v>
      </c>
      <c r="C3333" s="18" t="s">
        <v>39953</v>
      </c>
      <c r="D3333" s="19">
        <v>3436</v>
      </c>
    </row>
    <row r="3334" spans="1:4" s="20" customFormat="1" ht="16.350000000000001" customHeight="1" x14ac:dyDescent="0.2">
      <c r="A3334" s="17" t="s">
        <v>39954</v>
      </c>
      <c r="B3334" s="17" t="s">
        <v>39955</v>
      </c>
      <c r="C3334" s="18" t="s">
        <v>39956</v>
      </c>
      <c r="D3334" s="19">
        <v>7284</v>
      </c>
    </row>
    <row r="3335" spans="1:4" s="20" customFormat="1" ht="16.350000000000001" customHeight="1" x14ac:dyDescent="0.2">
      <c r="A3335" s="17" t="s">
        <v>39957</v>
      </c>
      <c r="B3335" s="17" t="s">
        <v>39958</v>
      </c>
      <c r="C3335" s="18" t="s">
        <v>39959</v>
      </c>
      <c r="D3335" s="19">
        <v>7284</v>
      </c>
    </row>
    <row r="3336" spans="1:4" s="20" customFormat="1" ht="16.350000000000001" customHeight="1" x14ac:dyDescent="0.2">
      <c r="A3336" s="17" t="s">
        <v>39960</v>
      </c>
      <c r="B3336" s="17" t="s">
        <v>39961</v>
      </c>
      <c r="C3336" s="18" t="s">
        <v>39962</v>
      </c>
      <c r="D3336" s="19">
        <v>7284</v>
      </c>
    </row>
    <row r="3337" spans="1:4" s="20" customFormat="1" ht="16.350000000000001" customHeight="1" x14ac:dyDescent="0.2">
      <c r="A3337" s="17" t="s">
        <v>39963</v>
      </c>
      <c r="B3337" s="17" t="s">
        <v>39964</v>
      </c>
      <c r="C3337" s="18" t="s">
        <v>39965</v>
      </c>
      <c r="D3337" s="19">
        <v>46974</v>
      </c>
    </row>
    <row r="3338" spans="1:4" s="20" customFormat="1" ht="16.350000000000001" customHeight="1" x14ac:dyDescent="0.2">
      <c r="A3338" s="17" t="s">
        <v>39966</v>
      </c>
      <c r="B3338" s="17" t="s">
        <v>39967</v>
      </c>
      <c r="C3338" s="18" t="s">
        <v>39968</v>
      </c>
      <c r="D3338" s="19">
        <v>9686</v>
      </c>
    </row>
    <row r="3339" spans="1:4" s="20" customFormat="1" ht="16.350000000000001" customHeight="1" x14ac:dyDescent="0.2">
      <c r="A3339" s="17" t="s">
        <v>39969</v>
      </c>
      <c r="B3339" s="17" t="s">
        <v>39970</v>
      </c>
      <c r="C3339" s="18" t="s">
        <v>39971</v>
      </c>
      <c r="D3339" s="19">
        <v>26186</v>
      </c>
    </row>
    <row r="3340" spans="1:4" s="20" customFormat="1" ht="16.350000000000001" customHeight="1" x14ac:dyDescent="0.2">
      <c r="A3340" s="17" t="s">
        <v>39972</v>
      </c>
      <c r="B3340" s="17" t="s">
        <v>39973</v>
      </c>
      <c r="C3340" s="18" t="s">
        <v>39974</v>
      </c>
      <c r="D3340" s="19">
        <v>9527</v>
      </c>
    </row>
    <row r="3341" spans="1:4" s="20" customFormat="1" ht="16.350000000000001" customHeight="1" x14ac:dyDescent="0.2">
      <c r="A3341" s="17" t="s">
        <v>39975</v>
      </c>
      <c r="B3341" s="17" t="s">
        <v>39976</v>
      </c>
      <c r="C3341" s="18" t="s">
        <v>39977</v>
      </c>
      <c r="D3341" s="19">
        <v>3809</v>
      </c>
    </row>
    <row r="3342" spans="1:4" s="20" customFormat="1" ht="16.350000000000001" customHeight="1" x14ac:dyDescent="0.2">
      <c r="A3342" s="17" t="s">
        <v>39978</v>
      </c>
      <c r="B3342" s="17" t="s">
        <v>39979</v>
      </c>
      <c r="C3342" s="18" t="s">
        <v>39980</v>
      </c>
      <c r="D3342" s="19">
        <v>4700</v>
      </c>
    </row>
    <row r="3343" spans="1:4" s="20" customFormat="1" ht="16.350000000000001" customHeight="1" x14ac:dyDescent="0.2">
      <c r="A3343" s="17" t="s">
        <v>39981</v>
      </c>
      <c r="B3343" s="17" t="s">
        <v>39982</v>
      </c>
      <c r="C3343" s="18" t="s">
        <v>39983</v>
      </c>
      <c r="D3343" s="19">
        <v>5544</v>
      </c>
    </row>
    <row r="3344" spans="1:4" s="20" customFormat="1" ht="16.350000000000001" customHeight="1" x14ac:dyDescent="0.2">
      <c r="A3344" s="17" t="s">
        <v>39984</v>
      </c>
      <c r="B3344" s="17" t="s">
        <v>39985</v>
      </c>
      <c r="C3344" s="18" t="s">
        <v>39986</v>
      </c>
      <c r="D3344" s="19">
        <v>6251</v>
      </c>
    </row>
    <row r="3345" spans="1:4" s="20" customFormat="1" ht="16.350000000000001" customHeight="1" x14ac:dyDescent="0.2">
      <c r="A3345" s="17" t="s">
        <v>39987</v>
      </c>
      <c r="B3345" s="17" t="s">
        <v>39988</v>
      </c>
      <c r="C3345" s="18" t="s">
        <v>39989</v>
      </c>
      <c r="D3345" s="19">
        <v>6820</v>
      </c>
    </row>
    <row r="3346" spans="1:4" s="20" customFormat="1" ht="16.350000000000001" customHeight="1" x14ac:dyDescent="0.2">
      <c r="A3346" s="17" t="s">
        <v>39990</v>
      </c>
      <c r="B3346" s="17" t="s">
        <v>39991</v>
      </c>
      <c r="C3346" s="18" t="s">
        <v>39992</v>
      </c>
      <c r="D3346" s="19">
        <v>6717</v>
      </c>
    </row>
    <row r="3347" spans="1:4" s="20" customFormat="1" ht="16.350000000000001" customHeight="1" x14ac:dyDescent="0.2">
      <c r="A3347" s="17" t="s">
        <v>39993</v>
      </c>
      <c r="B3347" s="17" t="s">
        <v>39994</v>
      </c>
      <c r="C3347" s="18" t="s">
        <v>39995</v>
      </c>
      <c r="D3347" s="19">
        <v>9192</v>
      </c>
    </row>
    <row r="3348" spans="1:4" s="20" customFormat="1" ht="16.350000000000001" customHeight="1" x14ac:dyDescent="0.2">
      <c r="A3348" s="17" t="s">
        <v>39996</v>
      </c>
      <c r="B3348" s="17" t="s">
        <v>39997</v>
      </c>
      <c r="C3348" s="18" t="s">
        <v>39998</v>
      </c>
      <c r="D3348" s="19">
        <v>11307</v>
      </c>
    </row>
    <row r="3349" spans="1:4" s="20" customFormat="1" ht="16.350000000000001" customHeight="1" x14ac:dyDescent="0.2">
      <c r="A3349" s="17" t="s">
        <v>39999</v>
      </c>
      <c r="B3349" s="17" t="s">
        <v>40000</v>
      </c>
      <c r="C3349" s="18" t="s">
        <v>40001</v>
      </c>
      <c r="D3349" s="19">
        <v>8458</v>
      </c>
    </row>
    <row r="3350" spans="1:4" s="20" customFormat="1" ht="16.350000000000001" customHeight="1" x14ac:dyDescent="0.2">
      <c r="A3350" s="17" t="s">
        <v>40002</v>
      </c>
      <c r="B3350" s="17" t="s">
        <v>40003</v>
      </c>
      <c r="C3350" s="18" t="s">
        <v>40004</v>
      </c>
      <c r="D3350" s="19">
        <v>5613</v>
      </c>
    </row>
    <row r="3351" spans="1:4" s="20" customFormat="1" ht="16.350000000000001" customHeight="1" x14ac:dyDescent="0.2">
      <c r="A3351" s="17" t="s">
        <v>40005</v>
      </c>
      <c r="B3351" s="17" t="s">
        <v>40006</v>
      </c>
      <c r="C3351" s="18" t="s">
        <v>40007</v>
      </c>
      <c r="D3351" s="19">
        <v>7512</v>
      </c>
    </row>
    <row r="3352" spans="1:4" s="20" customFormat="1" ht="16.350000000000001" customHeight="1" x14ac:dyDescent="0.2">
      <c r="A3352" s="17" t="s">
        <v>40008</v>
      </c>
      <c r="B3352" s="17" t="s">
        <v>40009</v>
      </c>
      <c r="C3352" s="18" t="s">
        <v>40010</v>
      </c>
      <c r="D3352" s="19">
        <v>7333</v>
      </c>
    </row>
    <row r="3353" spans="1:4" s="20" customFormat="1" ht="16.350000000000001" customHeight="1" x14ac:dyDescent="0.2">
      <c r="A3353" s="17" t="s">
        <v>40011</v>
      </c>
      <c r="B3353" s="17" t="s">
        <v>40012</v>
      </c>
      <c r="C3353" s="18" t="s">
        <v>40013</v>
      </c>
      <c r="D3353" s="19">
        <v>5864</v>
      </c>
    </row>
    <row r="3354" spans="1:4" s="20" customFormat="1" ht="16.350000000000001" customHeight="1" x14ac:dyDescent="0.2">
      <c r="A3354" s="17" t="s">
        <v>40014</v>
      </c>
      <c r="B3354" s="17" t="s">
        <v>40015</v>
      </c>
      <c r="C3354" s="18" t="s">
        <v>40016</v>
      </c>
      <c r="D3354" s="19">
        <v>9239</v>
      </c>
    </row>
    <row r="3355" spans="1:4" s="20" customFormat="1" ht="16.350000000000001" customHeight="1" x14ac:dyDescent="0.2">
      <c r="A3355" s="17" t="s">
        <v>40017</v>
      </c>
      <c r="B3355" s="17" t="s">
        <v>40018</v>
      </c>
      <c r="C3355" s="18" t="s">
        <v>40019</v>
      </c>
      <c r="D3355" s="19">
        <v>10226</v>
      </c>
    </row>
    <row r="3356" spans="1:4" s="20" customFormat="1" ht="16.350000000000001" customHeight="1" x14ac:dyDescent="0.2">
      <c r="A3356" s="17" t="s">
        <v>40020</v>
      </c>
      <c r="B3356" s="17" t="s">
        <v>40021</v>
      </c>
      <c r="C3356" s="18" t="s">
        <v>40022</v>
      </c>
      <c r="D3356" s="19">
        <v>11041</v>
      </c>
    </row>
    <row r="3357" spans="1:4" s="20" customFormat="1" ht="16.350000000000001" customHeight="1" x14ac:dyDescent="0.2">
      <c r="A3357" s="17" t="s">
        <v>40023</v>
      </c>
      <c r="B3357" s="17" t="s">
        <v>40024</v>
      </c>
      <c r="C3357" s="18" t="s">
        <v>40025</v>
      </c>
      <c r="D3357" s="19">
        <v>6571</v>
      </c>
    </row>
    <row r="3358" spans="1:4" s="20" customFormat="1" ht="16.350000000000001" customHeight="1" x14ac:dyDescent="0.2">
      <c r="A3358" s="17" t="s">
        <v>40026</v>
      </c>
      <c r="B3358" s="17" t="s">
        <v>40027</v>
      </c>
      <c r="C3358" s="18" t="s">
        <v>40028</v>
      </c>
      <c r="D3358" s="19">
        <v>1467</v>
      </c>
    </row>
    <row r="3359" spans="1:4" s="20" customFormat="1" ht="16.350000000000001" customHeight="1" x14ac:dyDescent="0.2">
      <c r="A3359" s="17" t="s">
        <v>40029</v>
      </c>
      <c r="B3359" s="17" t="s">
        <v>40030</v>
      </c>
      <c r="C3359" s="18" t="s">
        <v>40031</v>
      </c>
      <c r="D3359" s="19">
        <v>667</v>
      </c>
    </row>
    <row r="3360" spans="1:4" s="20" customFormat="1" ht="16.350000000000001" customHeight="1" x14ac:dyDescent="0.2">
      <c r="A3360" s="17" t="s">
        <v>40032</v>
      </c>
      <c r="B3360" s="17" t="s">
        <v>40033</v>
      </c>
      <c r="C3360" s="18" t="s">
        <v>40034</v>
      </c>
      <c r="D3360" s="19">
        <v>967</v>
      </c>
    </row>
    <row r="3361" spans="1:4" s="20" customFormat="1" ht="16.350000000000001" customHeight="1" x14ac:dyDescent="0.2">
      <c r="A3361" s="17" t="s">
        <v>40035</v>
      </c>
      <c r="B3361" s="17" t="s">
        <v>40036</v>
      </c>
      <c r="C3361" s="18" t="s">
        <v>40037</v>
      </c>
      <c r="D3361" s="19">
        <v>6997</v>
      </c>
    </row>
    <row r="3362" spans="1:4" s="20" customFormat="1" ht="16.350000000000001" customHeight="1" x14ac:dyDescent="0.2">
      <c r="A3362" s="17" t="s">
        <v>40038</v>
      </c>
      <c r="B3362" s="17" t="s">
        <v>40039</v>
      </c>
      <c r="C3362" s="18" t="s">
        <v>40040</v>
      </c>
      <c r="D3362" s="19">
        <v>11996</v>
      </c>
    </row>
    <row r="3363" spans="1:4" s="20" customFormat="1" ht="16.350000000000001" customHeight="1" x14ac:dyDescent="0.2">
      <c r="A3363" s="17" t="s">
        <v>40041</v>
      </c>
      <c r="B3363" s="17" t="s">
        <v>40042</v>
      </c>
      <c r="C3363" s="18" t="s">
        <v>40043</v>
      </c>
      <c r="D3363" s="19">
        <v>8358</v>
      </c>
    </row>
    <row r="3364" spans="1:4" s="20" customFormat="1" ht="16.350000000000001" customHeight="1" x14ac:dyDescent="0.2">
      <c r="A3364" s="17" t="s">
        <v>40044</v>
      </c>
      <c r="B3364" s="17" t="s">
        <v>40045</v>
      </c>
      <c r="C3364" s="18" t="s">
        <v>40046</v>
      </c>
      <c r="D3364" s="19">
        <v>6929</v>
      </c>
    </row>
    <row r="3365" spans="1:4" s="20" customFormat="1" ht="16.350000000000001" customHeight="1" x14ac:dyDescent="0.2">
      <c r="A3365" s="17" t="s">
        <v>40047</v>
      </c>
      <c r="B3365" s="17" t="s">
        <v>40048</v>
      </c>
      <c r="C3365" s="18" t="s">
        <v>40049</v>
      </c>
      <c r="D3365" s="19">
        <v>9864</v>
      </c>
    </row>
    <row r="3366" spans="1:4" s="20" customFormat="1" ht="16.350000000000001" customHeight="1" x14ac:dyDescent="0.2">
      <c r="A3366" s="17" t="s">
        <v>40050</v>
      </c>
      <c r="B3366" s="17" t="s">
        <v>40051</v>
      </c>
      <c r="C3366" s="18" t="s">
        <v>40052</v>
      </c>
      <c r="D3366" s="19">
        <v>13501</v>
      </c>
    </row>
    <row r="3367" spans="1:4" s="20" customFormat="1" ht="16.350000000000001" customHeight="1" x14ac:dyDescent="0.2">
      <c r="A3367" s="17" t="s">
        <v>40053</v>
      </c>
      <c r="B3367" s="17" t="s">
        <v>40054</v>
      </c>
      <c r="C3367" s="18" t="s">
        <v>40055</v>
      </c>
      <c r="D3367" s="19">
        <v>7275</v>
      </c>
    </row>
    <row r="3368" spans="1:4" s="20" customFormat="1" ht="16.350000000000001" customHeight="1" x14ac:dyDescent="0.2">
      <c r="A3368" s="17" t="s">
        <v>40056</v>
      </c>
      <c r="B3368" s="17" t="s">
        <v>40057</v>
      </c>
      <c r="C3368" s="18" t="s">
        <v>40058</v>
      </c>
      <c r="D3368" s="19">
        <v>1582</v>
      </c>
    </row>
    <row r="3369" spans="1:4" s="20" customFormat="1" ht="16.350000000000001" customHeight="1" x14ac:dyDescent="0.2">
      <c r="A3369" s="17" t="s">
        <v>40059</v>
      </c>
      <c r="B3369" s="17" t="s">
        <v>40060</v>
      </c>
      <c r="C3369" s="18" t="s">
        <v>40061</v>
      </c>
      <c r="D3369" s="19">
        <v>2866</v>
      </c>
    </row>
    <row r="3370" spans="1:4" s="20" customFormat="1" ht="16.350000000000001" customHeight="1" x14ac:dyDescent="0.2">
      <c r="A3370" s="17" t="s">
        <v>40062</v>
      </c>
      <c r="B3370" s="17" t="s">
        <v>40063</v>
      </c>
      <c r="C3370" s="18" t="s">
        <v>40064</v>
      </c>
      <c r="D3370" s="19">
        <v>2300</v>
      </c>
    </row>
    <row r="3371" spans="1:4" s="20" customFormat="1" ht="16.350000000000001" customHeight="1" x14ac:dyDescent="0.2">
      <c r="A3371" s="17" t="s">
        <v>40065</v>
      </c>
      <c r="B3371" s="17" t="s">
        <v>40066</v>
      </c>
      <c r="C3371" s="18" t="s">
        <v>40067</v>
      </c>
      <c r="D3371" s="19">
        <v>1861</v>
      </c>
    </row>
    <row r="3372" spans="1:4" s="20" customFormat="1" ht="16.350000000000001" customHeight="1" x14ac:dyDescent="0.2">
      <c r="A3372" s="17" t="s">
        <v>40068</v>
      </c>
      <c r="B3372" s="17" t="s">
        <v>40069</v>
      </c>
      <c r="C3372" s="18" t="s">
        <v>40070</v>
      </c>
      <c r="D3372" s="19">
        <v>2705</v>
      </c>
    </row>
    <row r="3373" spans="1:4" s="20" customFormat="1" ht="16.350000000000001" customHeight="1" x14ac:dyDescent="0.2">
      <c r="A3373" s="17" t="s">
        <v>40071</v>
      </c>
      <c r="B3373" s="17" t="s">
        <v>40072</v>
      </c>
      <c r="C3373" s="18" t="s">
        <v>40073</v>
      </c>
      <c r="D3373" s="19">
        <v>3007</v>
      </c>
    </row>
    <row r="3374" spans="1:4" s="20" customFormat="1" ht="16.350000000000001" customHeight="1" x14ac:dyDescent="0.2">
      <c r="A3374" s="17" t="s">
        <v>40074</v>
      </c>
      <c r="B3374" s="17" t="s">
        <v>40075</v>
      </c>
      <c r="C3374" s="18" t="s">
        <v>40076</v>
      </c>
      <c r="D3374" s="19">
        <v>2168</v>
      </c>
    </row>
    <row r="3375" spans="1:4" s="20" customFormat="1" ht="16.350000000000001" customHeight="1" x14ac:dyDescent="0.2">
      <c r="A3375" s="17" t="s">
        <v>40077</v>
      </c>
      <c r="B3375" s="17" t="s">
        <v>40078</v>
      </c>
      <c r="C3375" s="18" t="s">
        <v>40079</v>
      </c>
      <c r="D3375" s="19">
        <v>1646</v>
      </c>
    </row>
    <row r="3376" spans="1:4" s="20" customFormat="1" ht="16.350000000000001" customHeight="1" x14ac:dyDescent="0.2">
      <c r="A3376" s="17" t="s">
        <v>40080</v>
      </c>
      <c r="B3376" s="17" t="s">
        <v>40081</v>
      </c>
      <c r="C3376" s="18" t="s">
        <v>40082</v>
      </c>
      <c r="D3376" s="19">
        <v>1646</v>
      </c>
    </row>
    <row r="3377" spans="1:4" s="20" customFormat="1" ht="16.350000000000001" customHeight="1" x14ac:dyDescent="0.2">
      <c r="A3377" s="17" t="s">
        <v>40083</v>
      </c>
      <c r="B3377" s="17" t="s">
        <v>40084</v>
      </c>
      <c r="C3377" s="18" t="s">
        <v>40085</v>
      </c>
      <c r="D3377" s="19">
        <v>1646</v>
      </c>
    </row>
    <row r="3378" spans="1:4" s="20" customFormat="1" ht="16.350000000000001" customHeight="1" x14ac:dyDescent="0.2">
      <c r="A3378" s="17" t="s">
        <v>40086</v>
      </c>
      <c r="B3378" s="17" t="s">
        <v>40087</v>
      </c>
      <c r="C3378" s="18" t="s">
        <v>40088</v>
      </c>
      <c r="D3378" s="19">
        <v>1646</v>
      </c>
    </row>
    <row r="3379" spans="1:4" s="20" customFormat="1" ht="16.350000000000001" customHeight="1" x14ac:dyDescent="0.2">
      <c r="A3379" s="17" t="s">
        <v>40089</v>
      </c>
      <c r="B3379" s="17" t="s">
        <v>40090</v>
      </c>
      <c r="C3379" s="18" t="s">
        <v>40091</v>
      </c>
      <c r="D3379" s="19">
        <v>1850</v>
      </c>
    </row>
    <row r="3380" spans="1:4" s="20" customFormat="1" ht="16.350000000000001" customHeight="1" x14ac:dyDescent="0.2">
      <c r="A3380" s="17" t="s">
        <v>40092</v>
      </c>
      <c r="B3380" s="17" t="s">
        <v>40093</v>
      </c>
      <c r="C3380" s="18" t="s">
        <v>40094</v>
      </c>
      <c r="D3380" s="19">
        <v>2596</v>
      </c>
    </row>
    <row r="3381" spans="1:4" s="20" customFormat="1" ht="16.350000000000001" customHeight="1" x14ac:dyDescent="0.2">
      <c r="A3381" s="17" t="s">
        <v>40095</v>
      </c>
      <c r="B3381" s="17" t="s">
        <v>40096</v>
      </c>
      <c r="C3381" s="18" t="s">
        <v>40097</v>
      </c>
      <c r="D3381" s="19">
        <v>2806</v>
      </c>
    </row>
    <row r="3382" spans="1:4" s="20" customFormat="1" ht="16.350000000000001" customHeight="1" x14ac:dyDescent="0.2">
      <c r="A3382" s="17" t="s">
        <v>40098</v>
      </c>
      <c r="B3382" s="17" t="s">
        <v>40099</v>
      </c>
      <c r="C3382" s="18" t="s">
        <v>40100</v>
      </c>
      <c r="D3382" s="19">
        <v>1785</v>
      </c>
    </row>
    <row r="3383" spans="1:4" s="20" customFormat="1" ht="16.350000000000001" customHeight="1" x14ac:dyDescent="0.2">
      <c r="A3383" s="17" t="s">
        <v>40101</v>
      </c>
      <c r="B3383" s="17" t="s">
        <v>40102</v>
      </c>
      <c r="C3383" s="18" t="s">
        <v>40103</v>
      </c>
      <c r="D3383" s="19">
        <v>2205</v>
      </c>
    </row>
    <row r="3384" spans="1:4" s="20" customFormat="1" ht="16.350000000000001" customHeight="1" x14ac:dyDescent="0.2">
      <c r="A3384" s="17" t="s">
        <v>40104</v>
      </c>
      <c r="B3384" s="17" t="s">
        <v>40105</v>
      </c>
      <c r="C3384" s="18" t="s">
        <v>40106</v>
      </c>
      <c r="D3384" s="19">
        <v>1500</v>
      </c>
    </row>
    <row r="3385" spans="1:4" s="20" customFormat="1" ht="16.350000000000001" customHeight="1" x14ac:dyDescent="0.2">
      <c r="A3385" s="17" t="s">
        <v>40107</v>
      </c>
      <c r="B3385" s="17" t="s">
        <v>40108</v>
      </c>
      <c r="C3385" s="18" t="s">
        <v>40109</v>
      </c>
      <c r="D3385" s="19">
        <v>1544</v>
      </c>
    </row>
    <row r="3386" spans="1:4" s="20" customFormat="1" ht="16.350000000000001" customHeight="1" x14ac:dyDescent="0.2">
      <c r="A3386" s="17" t="s">
        <v>40110</v>
      </c>
      <c r="B3386" s="17" t="s">
        <v>40111</v>
      </c>
      <c r="C3386" s="18" t="s">
        <v>40112</v>
      </c>
      <c r="D3386" s="19">
        <v>1838</v>
      </c>
    </row>
    <row r="3387" spans="1:4" s="20" customFormat="1" ht="16.350000000000001" customHeight="1" x14ac:dyDescent="0.2">
      <c r="A3387" s="17" t="s">
        <v>40113</v>
      </c>
      <c r="B3387" s="17" t="s">
        <v>40114</v>
      </c>
      <c r="C3387" s="18" t="s">
        <v>40115</v>
      </c>
      <c r="D3387" s="19">
        <v>2344</v>
      </c>
    </row>
    <row r="3388" spans="1:4" s="20" customFormat="1" ht="16.350000000000001" customHeight="1" x14ac:dyDescent="0.2">
      <c r="A3388" s="17" t="s">
        <v>40116</v>
      </c>
      <c r="B3388" s="17" t="s">
        <v>40117</v>
      </c>
      <c r="C3388" s="18" t="s">
        <v>40118</v>
      </c>
      <c r="D3388" s="19">
        <v>1670</v>
      </c>
    </row>
    <row r="3389" spans="1:4" s="20" customFormat="1" ht="16.350000000000001" customHeight="1" x14ac:dyDescent="0.2">
      <c r="A3389" s="17" t="s">
        <v>40119</v>
      </c>
      <c r="B3389" s="17" t="s">
        <v>40120</v>
      </c>
      <c r="C3389" s="18" t="s">
        <v>40121</v>
      </c>
      <c r="D3389" s="19">
        <v>2096</v>
      </c>
    </row>
    <row r="3390" spans="1:4" s="20" customFormat="1" ht="16.350000000000001" customHeight="1" x14ac:dyDescent="0.2">
      <c r="A3390" s="17" t="s">
        <v>40122</v>
      </c>
      <c r="B3390" s="17" t="s">
        <v>40123</v>
      </c>
      <c r="C3390" s="18" t="s">
        <v>40124</v>
      </c>
      <c r="D3390" s="19">
        <v>2310</v>
      </c>
    </row>
    <row r="3391" spans="1:4" s="20" customFormat="1" ht="16.350000000000001" customHeight="1" x14ac:dyDescent="0.2">
      <c r="A3391" s="17" t="s">
        <v>40125</v>
      </c>
      <c r="B3391" s="17" t="s">
        <v>40126</v>
      </c>
      <c r="C3391" s="18" t="s">
        <v>40127</v>
      </c>
      <c r="D3391" s="19">
        <v>2625</v>
      </c>
    </row>
    <row r="3392" spans="1:4" s="20" customFormat="1" ht="16.350000000000001" customHeight="1" x14ac:dyDescent="0.2">
      <c r="A3392" s="17" t="s">
        <v>40128</v>
      </c>
      <c r="B3392" s="17" t="s">
        <v>40129</v>
      </c>
      <c r="C3392" s="18" t="s">
        <v>40130</v>
      </c>
      <c r="D3392" s="19">
        <v>1221</v>
      </c>
    </row>
    <row r="3393" spans="1:4" s="20" customFormat="1" ht="16.350000000000001" customHeight="1" x14ac:dyDescent="0.2">
      <c r="A3393" s="17" t="s">
        <v>40131</v>
      </c>
      <c r="B3393" s="17" t="s">
        <v>40132</v>
      </c>
      <c r="C3393" s="18" t="s">
        <v>40133</v>
      </c>
      <c r="D3393" s="19">
        <v>1794</v>
      </c>
    </row>
    <row r="3394" spans="1:4" s="20" customFormat="1" ht="16.350000000000001" customHeight="1" x14ac:dyDescent="0.2">
      <c r="A3394" s="17" t="s">
        <v>40134</v>
      </c>
      <c r="B3394" s="17" t="s">
        <v>40135</v>
      </c>
      <c r="C3394" s="18" t="s">
        <v>40136</v>
      </c>
      <c r="D3394" s="19">
        <v>1794</v>
      </c>
    </row>
    <row r="3395" spans="1:4" s="20" customFormat="1" ht="16.350000000000001" customHeight="1" x14ac:dyDescent="0.2">
      <c r="A3395" s="17" t="s">
        <v>40137</v>
      </c>
      <c r="B3395" s="17" t="s">
        <v>40138</v>
      </c>
      <c r="C3395" s="18" t="s">
        <v>40139</v>
      </c>
      <c r="D3395" s="19">
        <v>14721</v>
      </c>
    </row>
    <row r="3396" spans="1:4" s="20" customFormat="1" ht="16.350000000000001" customHeight="1" x14ac:dyDescent="0.2">
      <c r="A3396" s="17" t="s">
        <v>40140</v>
      </c>
      <c r="B3396" s="17" t="s">
        <v>40141</v>
      </c>
      <c r="C3396" s="18" t="s">
        <v>40142</v>
      </c>
      <c r="D3396" s="19">
        <v>34052</v>
      </c>
    </row>
    <row r="3397" spans="1:4" s="20" customFormat="1" ht="16.350000000000001" customHeight="1" x14ac:dyDescent="0.2">
      <c r="A3397" s="17" t="s">
        <v>40143</v>
      </c>
      <c r="B3397" s="17" t="s">
        <v>40144</v>
      </c>
      <c r="C3397" s="18" t="s">
        <v>40145</v>
      </c>
      <c r="D3397" s="19">
        <v>1390</v>
      </c>
    </row>
    <row r="3398" spans="1:4" s="20" customFormat="1" ht="16.350000000000001" customHeight="1" x14ac:dyDescent="0.2">
      <c r="A3398" s="17" t="s">
        <v>40146</v>
      </c>
      <c r="B3398" s="17" t="s">
        <v>40147</v>
      </c>
      <c r="C3398" s="18" t="s">
        <v>40148</v>
      </c>
      <c r="D3398" s="19">
        <v>4054</v>
      </c>
    </row>
    <row r="3399" spans="1:4" s="20" customFormat="1" ht="16.350000000000001" customHeight="1" x14ac:dyDescent="0.2">
      <c r="A3399" s="17" t="s">
        <v>40149</v>
      </c>
      <c r="B3399" s="17" t="s">
        <v>40150</v>
      </c>
      <c r="C3399" s="18" t="s">
        <v>40151</v>
      </c>
      <c r="D3399" s="19">
        <v>5305</v>
      </c>
    </row>
    <row r="3400" spans="1:4" s="20" customFormat="1" ht="16.350000000000001" customHeight="1" x14ac:dyDescent="0.2">
      <c r="A3400" s="17" t="s">
        <v>40152</v>
      </c>
      <c r="B3400" s="17" t="s">
        <v>40153</v>
      </c>
      <c r="C3400" s="18" t="s">
        <v>40154</v>
      </c>
      <c r="D3400" s="19">
        <v>7482</v>
      </c>
    </row>
    <row r="3401" spans="1:4" s="20" customFormat="1" ht="16.350000000000001" customHeight="1" x14ac:dyDescent="0.2">
      <c r="A3401" s="17" t="s">
        <v>40155</v>
      </c>
      <c r="B3401" s="17" t="s">
        <v>40156</v>
      </c>
      <c r="C3401" s="18" t="s">
        <v>40157</v>
      </c>
      <c r="D3401" s="19">
        <v>4737</v>
      </c>
    </row>
    <row r="3402" spans="1:4" s="20" customFormat="1" ht="16.350000000000001" customHeight="1" x14ac:dyDescent="0.2">
      <c r="A3402" s="17" t="s">
        <v>40158</v>
      </c>
      <c r="B3402" s="17" t="s">
        <v>40159</v>
      </c>
      <c r="C3402" s="18" t="s">
        <v>40160</v>
      </c>
      <c r="D3402" s="19">
        <v>4858</v>
      </c>
    </row>
    <row r="3403" spans="1:4" s="20" customFormat="1" ht="16.350000000000001" customHeight="1" x14ac:dyDescent="0.2">
      <c r="A3403" s="17" t="s">
        <v>40161</v>
      </c>
      <c r="B3403" s="17" t="s">
        <v>40162</v>
      </c>
      <c r="C3403" s="18" t="s">
        <v>40163</v>
      </c>
      <c r="D3403" s="19">
        <v>2420</v>
      </c>
    </row>
    <row r="3404" spans="1:4" s="20" customFormat="1" ht="16.350000000000001" customHeight="1" x14ac:dyDescent="0.2">
      <c r="A3404" s="17" t="s">
        <v>40164</v>
      </c>
      <c r="B3404" s="17" t="s">
        <v>40165</v>
      </c>
      <c r="C3404" s="18" t="s">
        <v>40166</v>
      </c>
      <c r="D3404" s="19">
        <v>2706</v>
      </c>
    </row>
    <row r="3405" spans="1:4" s="20" customFormat="1" ht="16.350000000000001" customHeight="1" x14ac:dyDescent="0.2">
      <c r="A3405" s="17" t="s">
        <v>40167</v>
      </c>
      <c r="B3405" s="17" t="s">
        <v>40168</v>
      </c>
      <c r="C3405" s="18" t="s">
        <v>40169</v>
      </c>
      <c r="D3405" s="19">
        <v>5285</v>
      </c>
    </row>
    <row r="3406" spans="1:4" s="20" customFormat="1" ht="16.350000000000001" customHeight="1" x14ac:dyDescent="0.2">
      <c r="A3406" s="17" t="s">
        <v>40170</v>
      </c>
      <c r="B3406" s="17" t="s">
        <v>40171</v>
      </c>
      <c r="C3406" s="18" t="s">
        <v>40172</v>
      </c>
      <c r="D3406" s="19">
        <v>3337</v>
      </c>
    </row>
    <row r="3407" spans="1:4" s="20" customFormat="1" ht="16.350000000000001" customHeight="1" x14ac:dyDescent="0.2">
      <c r="A3407" s="17" t="s">
        <v>40173</v>
      </c>
      <c r="B3407" s="17" t="s">
        <v>40174</v>
      </c>
      <c r="C3407" s="18" t="s">
        <v>40175</v>
      </c>
      <c r="D3407" s="19">
        <v>4069</v>
      </c>
    </row>
    <row r="3408" spans="1:4" s="20" customFormat="1" ht="16.350000000000001" customHeight="1" x14ac:dyDescent="0.2">
      <c r="A3408" s="17" t="s">
        <v>40176</v>
      </c>
      <c r="B3408" s="17" t="s">
        <v>40177</v>
      </c>
      <c r="C3408" s="18" t="s">
        <v>40178</v>
      </c>
      <c r="D3408" s="19">
        <v>7713</v>
      </c>
    </row>
    <row r="3409" spans="1:4" s="20" customFormat="1" ht="16.350000000000001" customHeight="1" x14ac:dyDescent="0.2">
      <c r="A3409" s="17" t="s">
        <v>40179</v>
      </c>
      <c r="B3409" s="17" t="s">
        <v>40180</v>
      </c>
      <c r="C3409" s="18" t="s">
        <v>40181</v>
      </c>
      <c r="D3409" s="19">
        <v>9899</v>
      </c>
    </row>
    <row r="3410" spans="1:4" s="20" customFormat="1" ht="16.350000000000001" customHeight="1" x14ac:dyDescent="0.2">
      <c r="A3410" s="17" t="s">
        <v>40182</v>
      </c>
      <c r="B3410" s="17" t="s">
        <v>40183</v>
      </c>
      <c r="C3410" s="18" t="s">
        <v>40184</v>
      </c>
      <c r="D3410" s="19">
        <v>12297</v>
      </c>
    </row>
    <row r="3411" spans="1:4" s="20" customFormat="1" ht="16.350000000000001" customHeight="1" x14ac:dyDescent="0.2">
      <c r="A3411" s="17" t="s">
        <v>40185</v>
      </c>
      <c r="B3411" s="17" t="s">
        <v>40186</v>
      </c>
      <c r="C3411" s="18" t="s">
        <v>40187</v>
      </c>
      <c r="D3411" s="19">
        <v>8834</v>
      </c>
    </row>
    <row r="3412" spans="1:4" s="20" customFormat="1" ht="16.350000000000001" customHeight="1" x14ac:dyDescent="0.2">
      <c r="A3412" s="17" t="s">
        <v>40188</v>
      </c>
      <c r="B3412" s="17" t="s">
        <v>40189</v>
      </c>
      <c r="C3412" s="18" t="s">
        <v>40190</v>
      </c>
      <c r="D3412" s="19">
        <v>7686</v>
      </c>
    </row>
    <row r="3413" spans="1:4" s="20" customFormat="1" ht="16.350000000000001" customHeight="1" x14ac:dyDescent="0.2">
      <c r="A3413" s="17" t="s">
        <v>40191</v>
      </c>
      <c r="B3413" s="17" t="s">
        <v>40192</v>
      </c>
      <c r="C3413" s="18" t="s">
        <v>40193</v>
      </c>
      <c r="D3413" s="19">
        <v>10169</v>
      </c>
    </row>
    <row r="3414" spans="1:4" s="20" customFormat="1" ht="16.350000000000001" customHeight="1" x14ac:dyDescent="0.2">
      <c r="A3414" s="17" t="s">
        <v>40194</v>
      </c>
      <c r="B3414" s="17" t="s">
        <v>40195</v>
      </c>
      <c r="C3414" s="18" t="s">
        <v>40196</v>
      </c>
      <c r="D3414" s="19">
        <v>6578</v>
      </c>
    </row>
    <row r="3415" spans="1:4" s="20" customFormat="1" ht="16.350000000000001" customHeight="1" x14ac:dyDescent="0.2">
      <c r="A3415" s="17" t="s">
        <v>40197</v>
      </c>
      <c r="B3415" s="17" t="s">
        <v>40198</v>
      </c>
      <c r="C3415" s="18" t="s">
        <v>40199</v>
      </c>
      <c r="D3415" s="19">
        <v>6168</v>
      </c>
    </row>
    <row r="3416" spans="1:4" s="20" customFormat="1" ht="16.350000000000001" customHeight="1" x14ac:dyDescent="0.2">
      <c r="A3416" s="17" t="s">
        <v>40200</v>
      </c>
      <c r="B3416" s="17" t="s">
        <v>40201</v>
      </c>
      <c r="C3416" s="18" t="s">
        <v>40202</v>
      </c>
      <c r="D3416" s="19">
        <v>7952</v>
      </c>
    </row>
    <row r="3417" spans="1:4" s="20" customFormat="1" ht="16.350000000000001" customHeight="1" x14ac:dyDescent="0.2">
      <c r="A3417" s="17" t="s">
        <v>40203</v>
      </c>
      <c r="B3417" s="17" t="s">
        <v>40204</v>
      </c>
      <c r="C3417" s="18" t="s">
        <v>40205</v>
      </c>
      <c r="D3417" s="19">
        <v>8690</v>
      </c>
    </row>
    <row r="3418" spans="1:4" s="20" customFormat="1" ht="16.350000000000001" customHeight="1" x14ac:dyDescent="0.2">
      <c r="A3418" s="17" t="s">
        <v>40206</v>
      </c>
      <c r="B3418" s="17" t="s">
        <v>40207</v>
      </c>
      <c r="C3418" s="18" t="s">
        <v>40208</v>
      </c>
      <c r="D3418" s="19">
        <v>9088</v>
      </c>
    </row>
    <row r="3419" spans="1:4" s="20" customFormat="1" ht="16.350000000000001" customHeight="1" x14ac:dyDescent="0.2">
      <c r="A3419" s="17" t="s">
        <v>40209</v>
      </c>
      <c r="B3419" s="17" t="s">
        <v>40210</v>
      </c>
      <c r="C3419" s="18" t="s">
        <v>40211</v>
      </c>
      <c r="D3419" s="19">
        <v>6370</v>
      </c>
    </row>
    <row r="3420" spans="1:4" s="20" customFormat="1" ht="16.350000000000001" customHeight="1" x14ac:dyDescent="0.2">
      <c r="A3420" s="17" t="s">
        <v>40212</v>
      </c>
      <c r="B3420" s="17" t="s">
        <v>40213</v>
      </c>
      <c r="C3420" s="18" t="s">
        <v>40214</v>
      </c>
      <c r="D3420" s="19">
        <v>6997</v>
      </c>
    </row>
    <row r="3421" spans="1:4" s="20" customFormat="1" ht="16.350000000000001" customHeight="1" x14ac:dyDescent="0.2">
      <c r="A3421" s="17" t="s">
        <v>40215</v>
      </c>
      <c r="B3421" s="17" t="s">
        <v>40216</v>
      </c>
      <c r="C3421" s="18" t="s">
        <v>40217</v>
      </c>
      <c r="D3421" s="19">
        <v>7713</v>
      </c>
    </row>
    <row r="3422" spans="1:4" s="20" customFormat="1" ht="16.350000000000001" customHeight="1" x14ac:dyDescent="0.2">
      <c r="A3422" s="17" t="s">
        <v>40218</v>
      </c>
      <c r="B3422" s="17" t="s">
        <v>40219</v>
      </c>
      <c r="C3422" s="18" t="s">
        <v>40220</v>
      </c>
      <c r="D3422" s="19">
        <v>11559</v>
      </c>
    </row>
    <row r="3423" spans="1:4" s="20" customFormat="1" ht="16.350000000000001" customHeight="1" x14ac:dyDescent="0.2">
      <c r="A3423" s="17" t="s">
        <v>40221</v>
      </c>
      <c r="B3423" s="17" t="s">
        <v>40222</v>
      </c>
      <c r="C3423" s="18" t="s">
        <v>40223</v>
      </c>
      <c r="D3423" s="19">
        <v>1</v>
      </c>
    </row>
    <row r="3424" spans="1:4" s="20" customFormat="1" ht="16.350000000000001" customHeight="1" x14ac:dyDescent="0.2">
      <c r="A3424" s="17" t="s">
        <v>40224</v>
      </c>
      <c r="B3424" s="17" t="s">
        <v>40225</v>
      </c>
      <c r="C3424" s="18" t="s">
        <v>40226</v>
      </c>
      <c r="D3424" s="19">
        <v>239</v>
      </c>
    </row>
    <row r="3425" spans="1:4" s="20" customFormat="1" ht="16.350000000000001" customHeight="1" x14ac:dyDescent="0.2">
      <c r="A3425" s="17" t="s">
        <v>40227</v>
      </c>
      <c r="B3425" s="17" t="s">
        <v>40228</v>
      </c>
      <c r="C3425" s="18" t="s">
        <v>40229</v>
      </c>
      <c r="D3425" s="19">
        <v>1659</v>
      </c>
    </row>
    <row r="3426" spans="1:4" s="20" customFormat="1" ht="16.350000000000001" customHeight="1" x14ac:dyDescent="0.2">
      <c r="A3426" s="17" t="s">
        <v>40230</v>
      </c>
      <c r="B3426" s="17" t="s">
        <v>40231</v>
      </c>
      <c r="C3426" s="18" t="s">
        <v>40232</v>
      </c>
      <c r="D3426" s="19">
        <v>772</v>
      </c>
    </row>
    <row r="3427" spans="1:4" s="20" customFormat="1" ht="16.350000000000001" customHeight="1" x14ac:dyDescent="0.2">
      <c r="A3427" s="17" t="s">
        <v>40233</v>
      </c>
      <c r="B3427" s="17" t="s">
        <v>40234</v>
      </c>
      <c r="C3427" s="18" t="s">
        <v>40235</v>
      </c>
      <c r="D3427" s="19">
        <v>882</v>
      </c>
    </row>
    <row r="3428" spans="1:4" s="20" customFormat="1" ht="16.350000000000001" customHeight="1" x14ac:dyDescent="0.2">
      <c r="A3428" s="17" t="s">
        <v>40236</v>
      </c>
      <c r="B3428" s="17" t="s">
        <v>40237</v>
      </c>
      <c r="C3428" s="18" t="s">
        <v>40238</v>
      </c>
      <c r="D3428" s="19">
        <v>128</v>
      </c>
    </row>
    <row r="3429" spans="1:4" s="20" customFormat="1" ht="16.350000000000001" customHeight="1" x14ac:dyDescent="0.2">
      <c r="A3429" s="17" t="s">
        <v>40239</v>
      </c>
      <c r="B3429" s="17" t="s">
        <v>40240</v>
      </c>
      <c r="C3429" s="18" t="s">
        <v>40241</v>
      </c>
      <c r="D3429" s="19">
        <v>12996</v>
      </c>
    </row>
    <row r="3430" spans="1:4" s="20" customFormat="1" ht="16.350000000000001" customHeight="1" x14ac:dyDescent="0.2">
      <c r="A3430" s="17" t="s">
        <v>40242</v>
      </c>
      <c r="B3430" s="17" t="s">
        <v>40243</v>
      </c>
      <c r="C3430" s="18" t="s">
        <v>40244</v>
      </c>
      <c r="D3430" s="19">
        <v>11883</v>
      </c>
    </row>
    <row r="3431" spans="1:4" s="20" customFormat="1" ht="16.350000000000001" customHeight="1" x14ac:dyDescent="0.2">
      <c r="A3431" s="17" t="s">
        <v>40245</v>
      </c>
      <c r="B3431" s="17" t="s">
        <v>40246</v>
      </c>
      <c r="C3431" s="18" t="s">
        <v>40247</v>
      </c>
      <c r="D3431" s="19">
        <v>11883</v>
      </c>
    </row>
    <row r="3432" spans="1:4" s="20" customFormat="1" ht="16.350000000000001" customHeight="1" x14ac:dyDescent="0.2">
      <c r="A3432" s="17" t="s">
        <v>40248</v>
      </c>
      <c r="B3432" s="17" t="s">
        <v>40249</v>
      </c>
      <c r="C3432" s="18" t="s">
        <v>40250</v>
      </c>
      <c r="D3432" s="19">
        <v>15632</v>
      </c>
    </row>
    <row r="3433" spans="1:4" s="20" customFormat="1" ht="16.350000000000001" customHeight="1" x14ac:dyDescent="0.2">
      <c r="A3433" s="17" t="s">
        <v>40251</v>
      </c>
      <c r="B3433" s="17" t="s">
        <v>40252</v>
      </c>
      <c r="C3433" s="18" t="s">
        <v>40253</v>
      </c>
      <c r="D3433" s="19">
        <v>19783</v>
      </c>
    </row>
    <row r="3434" spans="1:4" s="20" customFormat="1" ht="16.350000000000001" customHeight="1" x14ac:dyDescent="0.2">
      <c r="A3434" s="17" t="s">
        <v>40254</v>
      </c>
      <c r="B3434" s="17" t="s">
        <v>40255</v>
      </c>
      <c r="C3434" s="18" t="s">
        <v>40256</v>
      </c>
      <c r="D3434" s="19">
        <v>11388</v>
      </c>
    </row>
    <row r="3435" spans="1:4" s="20" customFormat="1" ht="16.350000000000001" customHeight="1" x14ac:dyDescent="0.2">
      <c r="A3435" s="17" t="s">
        <v>40257</v>
      </c>
      <c r="B3435" s="17" t="s">
        <v>40258</v>
      </c>
      <c r="C3435" s="18" t="s">
        <v>40259</v>
      </c>
      <c r="D3435" s="19">
        <v>11388</v>
      </c>
    </row>
    <row r="3436" spans="1:4" s="20" customFormat="1" ht="16.350000000000001" customHeight="1" x14ac:dyDescent="0.2">
      <c r="A3436" s="17" t="s">
        <v>40260</v>
      </c>
      <c r="B3436" s="17" t="s">
        <v>40261</v>
      </c>
      <c r="C3436" s="18" t="s">
        <v>40262</v>
      </c>
      <c r="D3436" s="19">
        <v>13595</v>
      </c>
    </row>
    <row r="3437" spans="1:4" s="20" customFormat="1" ht="16.350000000000001" customHeight="1" x14ac:dyDescent="0.2">
      <c r="A3437" s="17" t="s">
        <v>40263</v>
      </c>
      <c r="B3437" s="17" t="s">
        <v>40264</v>
      </c>
      <c r="C3437" s="18" t="s">
        <v>40265</v>
      </c>
      <c r="D3437" s="19">
        <v>15602</v>
      </c>
    </row>
    <row r="3438" spans="1:4" s="20" customFormat="1" ht="16.350000000000001" customHeight="1" x14ac:dyDescent="0.2">
      <c r="A3438" s="17" t="s">
        <v>40266</v>
      </c>
      <c r="B3438" s="17" t="s">
        <v>40267</v>
      </c>
      <c r="C3438" s="18" t="s">
        <v>40268</v>
      </c>
      <c r="D3438" s="19">
        <v>15602</v>
      </c>
    </row>
    <row r="3439" spans="1:4" s="20" customFormat="1" ht="16.350000000000001" customHeight="1" x14ac:dyDescent="0.2">
      <c r="A3439" s="17" t="s">
        <v>40269</v>
      </c>
      <c r="B3439" s="17" t="s">
        <v>40270</v>
      </c>
      <c r="C3439" s="18" t="s">
        <v>40271</v>
      </c>
      <c r="D3439" s="19">
        <v>21053</v>
      </c>
    </row>
    <row r="3440" spans="1:4" s="20" customFormat="1" ht="16.350000000000001" customHeight="1" x14ac:dyDescent="0.2">
      <c r="A3440" s="17" t="s">
        <v>40272</v>
      </c>
      <c r="B3440" s="17" t="s">
        <v>40273</v>
      </c>
      <c r="C3440" s="18" t="s">
        <v>40274</v>
      </c>
      <c r="D3440" s="19">
        <v>205</v>
      </c>
    </row>
    <row r="3441" spans="1:4" s="20" customFormat="1" ht="16.350000000000001" customHeight="1" x14ac:dyDescent="0.2">
      <c r="A3441" s="17" t="s">
        <v>40275</v>
      </c>
      <c r="B3441" s="17" t="s">
        <v>40276</v>
      </c>
      <c r="C3441" s="18" t="s">
        <v>40277</v>
      </c>
      <c r="D3441" s="19">
        <v>12948</v>
      </c>
    </row>
    <row r="3442" spans="1:4" s="20" customFormat="1" ht="16.350000000000001" customHeight="1" x14ac:dyDescent="0.2">
      <c r="A3442" s="17" t="s">
        <v>40278</v>
      </c>
      <c r="B3442" s="17" t="s">
        <v>40279</v>
      </c>
      <c r="C3442" s="18" t="s">
        <v>40280</v>
      </c>
      <c r="D3442" s="19">
        <v>13665.6</v>
      </c>
    </row>
    <row r="3443" spans="1:4" s="20" customFormat="1" ht="16.350000000000001" customHeight="1" x14ac:dyDescent="0.2">
      <c r="A3443" s="17" t="s">
        <v>40281</v>
      </c>
      <c r="B3443" s="17" t="s">
        <v>40282</v>
      </c>
      <c r="C3443" s="18" t="s">
        <v>40283</v>
      </c>
      <c r="D3443" s="19">
        <v>14279</v>
      </c>
    </row>
    <row r="3444" spans="1:4" s="20" customFormat="1" ht="16.350000000000001" customHeight="1" x14ac:dyDescent="0.2">
      <c r="A3444" s="17" t="s">
        <v>40284</v>
      </c>
      <c r="B3444" s="17" t="s">
        <v>40285</v>
      </c>
      <c r="C3444" s="18" t="s">
        <v>40286</v>
      </c>
      <c r="D3444" s="19">
        <v>1474</v>
      </c>
    </row>
    <row r="3445" spans="1:4" s="20" customFormat="1" ht="16.350000000000001" customHeight="1" x14ac:dyDescent="0.2">
      <c r="A3445" s="17" t="s">
        <v>40287</v>
      </c>
      <c r="B3445" s="17" t="s">
        <v>40288</v>
      </c>
      <c r="C3445" s="18" t="s">
        <v>40289</v>
      </c>
      <c r="D3445" s="19">
        <v>9734</v>
      </c>
    </row>
    <row r="3446" spans="1:4" s="20" customFormat="1" ht="16.350000000000001" customHeight="1" x14ac:dyDescent="0.2">
      <c r="A3446" s="17" t="s">
        <v>40290</v>
      </c>
      <c r="B3446" s="17" t="s">
        <v>40291</v>
      </c>
      <c r="C3446" s="18" t="s">
        <v>40292</v>
      </c>
      <c r="D3446" s="19">
        <v>258</v>
      </c>
    </row>
    <row r="3447" spans="1:4" s="20" customFormat="1" ht="16.350000000000001" customHeight="1" x14ac:dyDescent="0.2">
      <c r="A3447" s="17" t="s">
        <v>40293</v>
      </c>
      <c r="B3447" s="17" t="s">
        <v>40294</v>
      </c>
      <c r="C3447" s="18" t="s">
        <v>40295</v>
      </c>
      <c r="D3447" s="19">
        <v>10985</v>
      </c>
    </row>
    <row r="3448" spans="1:4" s="20" customFormat="1" ht="16.350000000000001" customHeight="1" x14ac:dyDescent="0.2">
      <c r="A3448" s="17" t="s">
        <v>40296</v>
      </c>
      <c r="B3448" s="17" t="s">
        <v>40297</v>
      </c>
      <c r="C3448" s="18" t="s">
        <v>40298</v>
      </c>
      <c r="D3448" s="19">
        <v>9500</v>
      </c>
    </row>
    <row r="3449" spans="1:4" s="20" customFormat="1" ht="16.350000000000001" customHeight="1" x14ac:dyDescent="0.2">
      <c r="A3449" s="17" t="s">
        <v>40299</v>
      </c>
      <c r="B3449" s="17" t="s">
        <v>40300</v>
      </c>
      <c r="C3449" s="18" t="s">
        <v>40301</v>
      </c>
      <c r="D3449" s="19">
        <v>182</v>
      </c>
    </row>
    <row r="3450" spans="1:4" s="20" customFormat="1" ht="16.350000000000001" customHeight="1" x14ac:dyDescent="0.2">
      <c r="A3450" s="17" t="s">
        <v>40302</v>
      </c>
      <c r="B3450" s="17" t="s">
        <v>40303</v>
      </c>
      <c r="C3450" s="18" t="s">
        <v>40304</v>
      </c>
      <c r="D3450" s="19">
        <v>258</v>
      </c>
    </row>
    <row r="3451" spans="1:4" s="20" customFormat="1" ht="16.350000000000001" customHeight="1" x14ac:dyDescent="0.2">
      <c r="A3451" s="17" t="s">
        <v>40305</v>
      </c>
      <c r="B3451" s="17" t="s">
        <v>40306</v>
      </c>
      <c r="C3451" s="18" t="s">
        <v>40307</v>
      </c>
      <c r="D3451" s="19">
        <v>5673</v>
      </c>
    </row>
    <row r="3452" spans="1:4" s="20" customFormat="1" ht="16.350000000000001" customHeight="1" x14ac:dyDescent="0.2">
      <c r="A3452" s="17" t="s">
        <v>40308</v>
      </c>
      <c r="B3452" s="17" t="s">
        <v>40309</v>
      </c>
      <c r="C3452" s="18" t="s">
        <v>40310</v>
      </c>
      <c r="D3452" s="19">
        <v>5200</v>
      </c>
    </row>
    <row r="3453" spans="1:4" s="20" customFormat="1" ht="16.350000000000001" customHeight="1" x14ac:dyDescent="0.2">
      <c r="A3453" s="17" t="s">
        <v>40311</v>
      </c>
      <c r="B3453" s="17" t="s">
        <v>40312</v>
      </c>
      <c r="C3453" s="18" t="s">
        <v>40313</v>
      </c>
      <c r="D3453" s="19">
        <v>5200</v>
      </c>
    </row>
    <row r="3454" spans="1:4" s="20" customFormat="1" ht="16.350000000000001" customHeight="1" x14ac:dyDescent="0.2">
      <c r="A3454" s="17" t="s">
        <v>40314</v>
      </c>
      <c r="B3454" s="17" t="s">
        <v>40315</v>
      </c>
      <c r="C3454" s="18" t="s">
        <v>40316</v>
      </c>
      <c r="D3454" s="19">
        <v>8319</v>
      </c>
    </row>
    <row r="3455" spans="1:4" s="20" customFormat="1" ht="16.350000000000001" customHeight="1" x14ac:dyDescent="0.2">
      <c r="A3455" s="17" t="s">
        <v>40317</v>
      </c>
      <c r="B3455" s="17" t="s">
        <v>40318</v>
      </c>
      <c r="C3455" s="18" t="s">
        <v>40319</v>
      </c>
      <c r="D3455" s="19">
        <v>10399</v>
      </c>
    </row>
    <row r="3456" spans="1:4" s="20" customFormat="1" ht="16.350000000000001" customHeight="1" x14ac:dyDescent="0.2">
      <c r="A3456" s="17" t="s">
        <v>40320</v>
      </c>
      <c r="B3456" s="17" t="s">
        <v>40321</v>
      </c>
      <c r="C3456" s="18" t="s">
        <v>40322</v>
      </c>
      <c r="D3456" s="19">
        <v>4473</v>
      </c>
    </row>
    <row r="3457" spans="1:4" s="20" customFormat="1" ht="16.350000000000001" customHeight="1" x14ac:dyDescent="0.2">
      <c r="A3457" s="17" t="s">
        <v>40323</v>
      </c>
      <c r="B3457" s="17" t="s">
        <v>40324</v>
      </c>
      <c r="C3457" s="18" t="s">
        <v>40325</v>
      </c>
      <c r="D3457" s="19">
        <v>5591</v>
      </c>
    </row>
    <row r="3458" spans="1:4" s="20" customFormat="1" ht="16.350000000000001" customHeight="1" x14ac:dyDescent="0.2">
      <c r="A3458" s="17" t="s">
        <v>40326</v>
      </c>
      <c r="B3458" s="17" t="s">
        <v>40327</v>
      </c>
      <c r="C3458" s="18" t="s">
        <v>40328</v>
      </c>
      <c r="D3458" s="19">
        <v>6708</v>
      </c>
    </row>
    <row r="3459" spans="1:4" s="20" customFormat="1" ht="16.350000000000001" customHeight="1" x14ac:dyDescent="0.2">
      <c r="A3459" s="17" t="s">
        <v>40329</v>
      </c>
      <c r="B3459" s="17" t="s">
        <v>40330</v>
      </c>
      <c r="C3459" s="18" t="s">
        <v>40331</v>
      </c>
      <c r="D3459" s="19">
        <v>7827</v>
      </c>
    </row>
    <row r="3460" spans="1:4" s="20" customFormat="1" ht="16.350000000000001" customHeight="1" x14ac:dyDescent="0.2">
      <c r="A3460" s="17" t="s">
        <v>40332</v>
      </c>
      <c r="B3460" s="17" t="s">
        <v>40333</v>
      </c>
      <c r="C3460" s="18" t="s">
        <v>40334</v>
      </c>
      <c r="D3460" s="19">
        <v>10327</v>
      </c>
    </row>
    <row r="3461" spans="1:4" s="20" customFormat="1" ht="16.350000000000001" customHeight="1" x14ac:dyDescent="0.2">
      <c r="A3461" s="17" t="s">
        <v>40335</v>
      </c>
      <c r="B3461" s="17" t="s">
        <v>40336</v>
      </c>
      <c r="C3461" s="18" t="s">
        <v>40337</v>
      </c>
      <c r="D3461" s="19">
        <v>12300</v>
      </c>
    </row>
    <row r="3462" spans="1:4" s="20" customFormat="1" ht="16.350000000000001" customHeight="1" x14ac:dyDescent="0.2">
      <c r="A3462" s="17" t="s">
        <v>40338</v>
      </c>
      <c r="B3462" s="17" t="s">
        <v>40339</v>
      </c>
      <c r="C3462" s="18" t="s">
        <v>40340</v>
      </c>
      <c r="D3462" s="19">
        <v>13418</v>
      </c>
    </row>
    <row r="3463" spans="1:4" s="20" customFormat="1" ht="16.350000000000001" customHeight="1" x14ac:dyDescent="0.2">
      <c r="A3463" s="17" t="s">
        <v>40341</v>
      </c>
      <c r="B3463" s="17" t="s">
        <v>40342</v>
      </c>
      <c r="C3463" s="18" t="s">
        <v>40343</v>
      </c>
      <c r="D3463" s="19">
        <v>15490</v>
      </c>
    </row>
    <row r="3464" spans="1:4" s="20" customFormat="1" ht="16.350000000000001" customHeight="1" x14ac:dyDescent="0.2">
      <c r="A3464" s="17" t="s">
        <v>40344</v>
      </c>
      <c r="B3464" s="17" t="s">
        <v>40345</v>
      </c>
      <c r="C3464" s="18" t="s">
        <v>40346</v>
      </c>
      <c r="D3464" s="19">
        <v>7625</v>
      </c>
    </row>
    <row r="3465" spans="1:4" s="20" customFormat="1" ht="16.350000000000001" customHeight="1" x14ac:dyDescent="0.2">
      <c r="A3465" s="17" t="s">
        <v>40347</v>
      </c>
      <c r="B3465" s="17" t="s">
        <v>40348</v>
      </c>
      <c r="C3465" s="18" t="s">
        <v>40349</v>
      </c>
      <c r="D3465" s="19">
        <v>2712</v>
      </c>
    </row>
    <row r="3466" spans="1:4" s="20" customFormat="1" ht="16.350000000000001" customHeight="1" x14ac:dyDescent="0.2">
      <c r="A3466" s="17" t="s">
        <v>40350</v>
      </c>
      <c r="B3466" s="17" t="s">
        <v>40351</v>
      </c>
      <c r="C3466" s="18" t="s">
        <v>40352</v>
      </c>
      <c r="D3466" s="19">
        <v>3616</v>
      </c>
    </row>
    <row r="3467" spans="1:4" s="20" customFormat="1" ht="16.350000000000001" customHeight="1" x14ac:dyDescent="0.2">
      <c r="A3467" s="17" t="s">
        <v>40353</v>
      </c>
      <c r="B3467" s="17" t="s">
        <v>40354</v>
      </c>
      <c r="C3467" s="18" t="s">
        <v>40355</v>
      </c>
      <c r="D3467" s="19">
        <v>4068</v>
      </c>
    </row>
    <row r="3468" spans="1:4" s="20" customFormat="1" ht="16.350000000000001" customHeight="1" x14ac:dyDescent="0.2">
      <c r="A3468" s="17" t="s">
        <v>40356</v>
      </c>
      <c r="B3468" s="17" t="s">
        <v>40357</v>
      </c>
      <c r="C3468" s="18" t="s">
        <v>40358</v>
      </c>
      <c r="D3468" s="19">
        <v>3616</v>
      </c>
    </row>
    <row r="3469" spans="1:4" s="20" customFormat="1" ht="16.350000000000001" customHeight="1" x14ac:dyDescent="0.2">
      <c r="A3469" s="17" t="s">
        <v>40359</v>
      </c>
      <c r="B3469" s="17" t="s">
        <v>40360</v>
      </c>
      <c r="C3469" s="18" t="s">
        <v>40361</v>
      </c>
      <c r="D3469" s="19">
        <v>22004</v>
      </c>
    </row>
    <row r="3470" spans="1:4" s="20" customFormat="1" ht="16.350000000000001" customHeight="1" x14ac:dyDescent="0.2">
      <c r="A3470" s="17" t="s">
        <v>40362</v>
      </c>
      <c r="B3470" s="17" t="s">
        <v>40363</v>
      </c>
      <c r="C3470" s="18" t="s">
        <v>40364</v>
      </c>
      <c r="D3470" s="19">
        <v>10482</v>
      </c>
    </row>
    <row r="3471" spans="1:4" s="20" customFormat="1" ht="16.350000000000001" customHeight="1" x14ac:dyDescent="0.2">
      <c r="A3471" s="17" t="s">
        <v>40365</v>
      </c>
      <c r="B3471" s="17" t="s">
        <v>40366</v>
      </c>
      <c r="C3471" s="18" t="s">
        <v>40367</v>
      </c>
      <c r="D3471" s="19">
        <v>19832</v>
      </c>
    </row>
    <row r="3472" spans="1:4" s="20" customFormat="1" ht="16.350000000000001" customHeight="1" x14ac:dyDescent="0.2">
      <c r="A3472" s="17" t="s">
        <v>40368</v>
      </c>
      <c r="B3472" s="17" t="s">
        <v>40369</v>
      </c>
      <c r="C3472" s="18" t="s">
        <v>40370</v>
      </c>
      <c r="D3472" s="19">
        <v>25577</v>
      </c>
    </row>
    <row r="3473" spans="1:4" s="20" customFormat="1" ht="16.350000000000001" customHeight="1" x14ac:dyDescent="0.2">
      <c r="A3473" s="17" t="s">
        <v>40371</v>
      </c>
      <c r="B3473" s="17" t="s">
        <v>40372</v>
      </c>
      <c r="C3473" s="18" t="s">
        <v>40373</v>
      </c>
      <c r="D3473" s="19">
        <v>6292</v>
      </c>
    </row>
    <row r="3474" spans="1:4" s="20" customFormat="1" ht="16.350000000000001" customHeight="1" x14ac:dyDescent="0.2">
      <c r="A3474" s="17" t="s">
        <v>40374</v>
      </c>
      <c r="B3474" s="17" t="s">
        <v>40375</v>
      </c>
      <c r="C3474" s="18" t="s">
        <v>40376</v>
      </c>
      <c r="D3474" s="19">
        <v>8887</v>
      </c>
    </row>
    <row r="3475" spans="1:4" s="20" customFormat="1" ht="16.350000000000001" customHeight="1" x14ac:dyDescent="0.2">
      <c r="A3475" s="17" t="s">
        <v>40377</v>
      </c>
      <c r="B3475" s="17" t="s">
        <v>40378</v>
      </c>
      <c r="C3475" s="18" t="s">
        <v>40379</v>
      </c>
      <c r="D3475" s="19">
        <v>2100</v>
      </c>
    </row>
    <row r="3476" spans="1:4" s="20" customFormat="1" ht="16.350000000000001" customHeight="1" x14ac:dyDescent="0.2">
      <c r="A3476" s="17" t="s">
        <v>40380</v>
      </c>
      <c r="B3476" s="17" t="s">
        <v>40381</v>
      </c>
      <c r="C3476" s="18" t="s">
        <v>40382</v>
      </c>
      <c r="D3476" s="19">
        <v>13113</v>
      </c>
    </row>
    <row r="3477" spans="1:4" s="20" customFormat="1" ht="16.350000000000001" customHeight="1" x14ac:dyDescent="0.2">
      <c r="A3477" s="17" t="s">
        <v>40383</v>
      </c>
      <c r="B3477" s="17" t="s">
        <v>40384</v>
      </c>
      <c r="C3477" s="18" t="s">
        <v>40385</v>
      </c>
      <c r="D3477" s="19">
        <v>24182</v>
      </c>
    </row>
    <row r="3478" spans="1:4" s="20" customFormat="1" ht="16.350000000000001" customHeight="1" x14ac:dyDescent="0.2">
      <c r="A3478" s="17" t="s">
        <v>40386</v>
      </c>
      <c r="B3478" s="17" t="s">
        <v>40387</v>
      </c>
      <c r="C3478" s="18" t="s">
        <v>40388</v>
      </c>
      <c r="D3478" s="19">
        <v>5786</v>
      </c>
    </row>
    <row r="3479" spans="1:4" s="20" customFormat="1" ht="16.350000000000001" customHeight="1" x14ac:dyDescent="0.2">
      <c r="A3479" s="17" t="s">
        <v>40389</v>
      </c>
      <c r="B3479" s="17" t="s">
        <v>40390</v>
      </c>
      <c r="C3479" s="18" t="s">
        <v>40391</v>
      </c>
      <c r="D3479" s="19">
        <v>36725</v>
      </c>
    </row>
    <row r="3480" spans="1:4" s="20" customFormat="1" ht="16.350000000000001" customHeight="1" x14ac:dyDescent="0.2">
      <c r="A3480" s="17" t="s">
        <v>40392</v>
      </c>
      <c r="B3480" s="17" t="s">
        <v>40393</v>
      </c>
      <c r="C3480" s="18" t="s">
        <v>40394</v>
      </c>
      <c r="D3480" s="19">
        <v>12399</v>
      </c>
    </row>
    <row r="3481" spans="1:4" s="20" customFormat="1" ht="16.350000000000001" customHeight="1" x14ac:dyDescent="0.2">
      <c r="A3481" s="17" t="s">
        <v>40395</v>
      </c>
      <c r="B3481" s="17" t="s">
        <v>40396</v>
      </c>
      <c r="C3481" s="18" t="s">
        <v>40397</v>
      </c>
      <c r="D3481" s="19">
        <v>10660</v>
      </c>
    </row>
    <row r="3482" spans="1:4" s="20" customFormat="1" ht="16.350000000000001" customHeight="1" x14ac:dyDescent="0.2">
      <c r="A3482" s="17" t="s">
        <v>40398</v>
      </c>
      <c r="B3482" s="17" t="s">
        <v>40399</v>
      </c>
      <c r="C3482" s="18" t="s">
        <v>40400</v>
      </c>
      <c r="D3482" s="19">
        <v>10660</v>
      </c>
    </row>
    <row r="3483" spans="1:4" s="20" customFormat="1" ht="16.350000000000001" customHeight="1" x14ac:dyDescent="0.2">
      <c r="A3483" s="17" t="s">
        <v>40401</v>
      </c>
      <c r="B3483" s="17" t="s">
        <v>40402</v>
      </c>
      <c r="C3483" s="18" t="s">
        <v>40403</v>
      </c>
      <c r="D3483" s="19">
        <v>3049</v>
      </c>
    </row>
    <row r="3484" spans="1:4" s="20" customFormat="1" ht="16.350000000000001" customHeight="1" x14ac:dyDescent="0.2">
      <c r="A3484" s="17" t="s">
        <v>40404</v>
      </c>
      <c r="B3484" s="17" t="s">
        <v>40405</v>
      </c>
      <c r="C3484" s="18" t="s">
        <v>40406</v>
      </c>
      <c r="D3484" s="19">
        <v>4020</v>
      </c>
    </row>
    <row r="3485" spans="1:4" s="20" customFormat="1" ht="16.350000000000001" customHeight="1" x14ac:dyDescent="0.2">
      <c r="A3485" s="17" t="s">
        <v>40407</v>
      </c>
      <c r="B3485" s="17" t="s">
        <v>40408</v>
      </c>
      <c r="C3485" s="18" t="s">
        <v>40409</v>
      </c>
      <c r="D3485" s="19">
        <v>4066</v>
      </c>
    </row>
    <row r="3486" spans="1:4" s="20" customFormat="1" ht="16.350000000000001" customHeight="1" x14ac:dyDescent="0.2">
      <c r="A3486" s="17" t="s">
        <v>40410</v>
      </c>
      <c r="B3486" s="17" t="s">
        <v>40411</v>
      </c>
      <c r="C3486" s="18" t="s">
        <v>40412</v>
      </c>
      <c r="D3486" s="19">
        <v>17837</v>
      </c>
    </row>
    <row r="3487" spans="1:4" s="20" customFormat="1" ht="16.350000000000001" customHeight="1" x14ac:dyDescent="0.2">
      <c r="A3487" s="17" t="s">
        <v>40413</v>
      </c>
      <c r="B3487" s="17" t="s">
        <v>40414</v>
      </c>
      <c r="C3487" s="18" t="s">
        <v>40415</v>
      </c>
      <c r="D3487" s="19">
        <v>15929</v>
      </c>
    </row>
    <row r="3488" spans="1:4" s="20" customFormat="1" ht="16.350000000000001" customHeight="1" x14ac:dyDescent="0.2">
      <c r="A3488" s="17" t="s">
        <v>40416</v>
      </c>
      <c r="B3488" s="17" t="s">
        <v>40417</v>
      </c>
      <c r="C3488" s="18" t="s">
        <v>40418</v>
      </c>
      <c r="D3488" s="19">
        <v>39535</v>
      </c>
    </row>
    <row r="3489" spans="1:4" s="20" customFormat="1" ht="16.350000000000001" customHeight="1" x14ac:dyDescent="0.2">
      <c r="A3489" s="17" t="s">
        <v>40419</v>
      </c>
      <c r="B3489" s="17" t="s">
        <v>40420</v>
      </c>
      <c r="C3489" s="18" t="s">
        <v>40421</v>
      </c>
      <c r="D3489" s="19">
        <v>13214</v>
      </c>
    </row>
    <row r="3490" spans="1:4" s="20" customFormat="1" ht="16.350000000000001" customHeight="1" x14ac:dyDescent="0.2">
      <c r="A3490" s="17" t="s">
        <v>40422</v>
      </c>
      <c r="B3490" s="17" t="s">
        <v>40423</v>
      </c>
      <c r="C3490" s="18" t="s">
        <v>40424</v>
      </c>
      <c r="D3490" s="19">
        <v>8564</v>
      </c>
    </row>
    <row r="3491" spans="1:4" s="20" customFormat="1" ht="16.350000000000001" customHeight="1" x14ac:dyDescent="0.2">
      <c r="A3491" s="17" t="s">
        <v>40425</v>
      </c>
      <c r="B3491" s="17" t="s">
        <v>40426</v>
      </c>
      <c r="C3491" s="18" t="s">
        <v>40427</v>
      </c>
      <c r="D3491" s="19">
        <v>9148</v>
      </c>
    </row>
    <row r="3492" spans="1:4" s="20" customFormat="1" ht="16.350000000000001" customHeight="1" x14ac:dyDescent="0.2">
      <c r="A3492" s="17" t="s">
        <v>40428</v>
      </c>
      <c r="B3492" s="17" t="s">
        <v>40429</v>
      </c>
      <c r="C3492" s="18" t="s">
        <v>40430</v>
      </c>
      <c r="D3492" s="19">
        <v>7000</v>
      </c>
    </row>
    <row r="3493" spans="1:4" s="20" customFormat="1" ht="16.350000000000001" customHeight="1" x14ac:dyDescent="0.2">
      <c r="A3493" s="17" t="s">
        <v>40431</v>
      </c>
      <c r="B3493" s="17" t="s">
        <v>40432</v>
      </c>
      <c r="C3493" s="18" t="s">
        <v>40433</v>
      </c>
      <c r="D3493" s="19">
        <v>8585</v>
      </c>
    </row>
    <row r="3494" spans="1:4" s="20" customFormat="1" ht="16.350000000000001" customHeight="1" x14ac:dyDescent="0.2">
      <c r="A3494" s="17" t="s">
        <v>40434</v>
      </c>
      <c r="B3494" s="17" t="s">
        <v>40435</v>
      </c>
      <c r="C3494" s="18" t="s">
        <v>40430</v>
      </c>
      <c r="D3494" s="19">
        <v>7000</v>
      </c>
    </row>
    <row r="3495" spans="1:4" s="20" customFormat="1" ht="16.350000000000001" customHeight="1" x14ac:dyDescent="0.2">
      <c r="A3495" s="17" t="s">
        <v>40436</v>
      </c>
      <c r="B3495" s="17" t="s">
        <v>40437</v>
      </c>
      <c r="C3495" s="18" t="s">
        <v>40438</v>
      </c>
      <c r="D3495" s="19">
        <v>28593</v>
      </c>
    </row>
    <row r="3496" spans="1:4" s="20" customFormat="1" ht="16.350000000000001" customHeight="1" x14ac:dyDescent="0.2">
      <c r="A3496" s="17" t="s">
        <v>40439</v>
      </c>
      <c r="B3496" s="17" t="s">
        <v>40440</v>
      </c>
      <c r="C3496" s="18" t="s">
        <v>40441</v>
      </c>
      <c r="D3496" s="19">
        <v>1035</v>
      </c>
    </row>
    <row r="3497" spans="1:4" s="20" customFormat="1" ht="16.350000000000001" customHeight="1" x14ac:dyDescent="0.2">
      <c r="A3497" s="17" t="s">
        <v>40442</v>
      </c>
      <c r="B3497" s="17" t="s">
        <v>40443</v>
      </c>
      <c r="C3497" s="18" t="s">
        <v>40444</v>
      </c>
      <c r="D3497" s="19">
        <v>24392</v>
      </c>
    </row>
    <row r="3498" spans="1:4" s="20" customFormat="1" ht="16.350000000000001" customHeight="1" x14ac:dyDescent="0.2">
      <c r="A3498" s="17" t="s">
        <v>40445</v>
      </c>
      <c r="B3498" s="17" t="s">
        <v>40446</v>
      </c>
      <c r="C3498" s="18" t="s">
        <v>40447</v>
      </c>
      <c r="D3498" s="19">
        <v>20634</v>
      </c>
    </row>
    <row r="3499" spans="1:4" s="20" customFormat="1" ht="16.350000000000001" customHeight="1" x14ac:dyDescent="0.2">
      <c r="A3499" s="17" t="s">
        <v>40448</v>
      </c>
      <c r="B3499" s="17" t="s">
        <v>40449</v>
      </c>
      <c r="C3499" s="18" t="s">
        <v>40447</v>
      </c>
      <c r="D3499" s="19">
        <v>22412</v>
      </c>
    </row>
    <row r="3500" spans="1:4" s="20" customFormat="1" ht="16.350000000000001" customHeight="1" x14ac:dyDescent="0.2">
      <c r="A3500" s="17" t="s">
        <v>40450</v>
      </c>
      <c r="B3500" s="17" t="s">
        <v>40451</v>
      </c>
      <c r="C3500" s="18" t="s">
        <v>40452</v>
      </c>
      <c r="D3500" s="19">
        <v>22412</v>
      </c>
    </row>
    <row r="3501" spans="1:4" s="20" customFormat="1" ht="16.350000000000001" customHeight="1" x14ac:dyDescent="0.2">
      <c r="A3501" s="17" t="s">
        <v>40453</v>
      </c>
      <c r="B3501" s="17" t="s">
        <v>40454</v>
      </c>
      <c r="C3501" s="18" t="s">
        <v>40455</v>
      </c>
      <c r="D3501" s="19">
        <v>20123</v>
      </c>
    </row>
    <row r="3502" spans="1:4" s="20" customFormat="1" ht="16.350000000000001" customHeight="1" x14ac:dyDescent="0.2">
      <c r="A3502" s="17" t="s">
        <v>40456</v>
      </c>
      <c r="B3502" s="17" t="s">
        <v>40457</v>
      </c>
      <c r="C3502" s="18" t="s">
        <v>40458</v>
      </c>
      <c r="D3502" s="19">
        <v>7762</v>
      </c>
    </row>
    <row r="3503" spans="1:4" s="20" customFormat="1" ht="16.350000000000001" customHeight="1" x14ac:dyDescent="0.2">
      <c r="A3503" s="17" t="s">
        <v>40459</v>
      </c>
      <c r="B3503" s="17" t="s">
        <v>40460</v>
      </c>
      <c r="C3503" s="18" t="s">
        <v>40458</v>
      </c>
      <c r="D3503" s="19">
        <v>13298</v>
      </c>
    </row>
    <row r="3504" spans="1:4" s="20" customFormat="1" ht="16.350000000000001" customHeight="1" x14ac:dyDescent="0.2">
      <c r="A3504" s="17" t="s">
        <v>40461</v>
      </c>
      <c r="B3504" s="17" t="s">
        <v>40462</v>
      </c>
      <c r="C3504" s="18" t="s">
        <v>40463</v>
      </c>
      <c r="D3504" s="19">
        <v>17379</v>
      </c>
    </row>
    <row r="3505" spans="1:4" s="20" customFormat="1" ht="16.350000000000001" customHeight="1" x14ac:dyDescent="0.2">
      <c r="A3505" s="17" t="s">
        <v>40464</v>
      </c>
      <c r="B3505" s="17" t="s">
        <v>40465</v>
      </c>
      <c r="C3505" s="18" t="s">
        <v>40466</v>
      </c>
      <c r="D3505" s="19">
        <v>22597</v>
      </c>
    </row>
    <row r="3506" spans="1:4" s="20" customFormat="1" ht="16.350000000000001" customHeight="1" x14ac:dyDescent="0.2">
      <c r="A3506" s="17" t="s">
        <v>40467</v>
      </c>
      <c r="B3506" s="17" t="s">
        <v>40468</v>
      </c>
      <c r="C3506" s="18" t="s">
        <v>40469</v>
      </c>
      <c r="D3506" s="19">
        <v>1220</v>
      </c>
    </row>
    <row r="3507" spans="1:4" s="20" customFormat="1" ht="16.350000000000001" customHeight="1" x14ac:dyDescent="0.2">
      <c r="A3507" s="17" t="s">
        <v>40470</v>
      </c>
      <c r="B3507" s="17" t="s">
        <v>40471</v>
      </c>
      <c r="C3507" s="18" t="s">
        <v>40472</v>
      </c>
      <c r="D3507" s="19">
        <v>12980</v>
      </c>
    </row>
    <row r="3508" spans="1:4" s="20" customFormat="1" ht="16.350000000000001" customHeight="1" x14ac:dyDescent="0.2">
      <c r="A3508" s="17" t="s">
        <v>40473</v>
      </c>
      <c r="B3508" s="17" t="s">
        <v>40474</v>
      </c>
      <c r="C3508" s="18" t="s">
        <v>40475</v>
      </c>
      <c r="D3508" s="19">
        <v>3979</v>
      </c>
    </row>
    <row r="3509" spans="1:4" s="20" customFormat="1" ht="16.350000000000001" customHeight="1" x14ac:dyDescent="0.2">
      <c r="A3509" s="17" t="s">
        <v>40476</v>
      </c>
      <c r="B3509" s="17" t="s">
        <v>40477</v>
      </c>
      <c r="C3509" s="18" t="s">
        <v>40478</v>
      </c>
      <c r="D3509" s="19">
        <v>1132</v>
      </c>
    </row>
    <row r="3510" spans="1:4" s="20" customFormat="1" ht="16.350000000000001" customHeight="1" x14ac:dyDescent="0.2">
      <c r="A3510" s="17" t="s">
        <v>40479</v>
      </c>
      <c r="B3510" s="17" t="s">
        <v>40480</v>
      </c>
      <c r="C3510" s="18" t="s">
        <v>40481</v>
      </c>
      <c r="D3510" s="19">
        <v>1540</v>
      </c>
    </row>
    <row r="3511" spans="1:4" s="20" customFormat="1" ht="16.350000000000001" customHeight="1" x14ac:dyDescent="0.2">
      <c r="A3511" s="17" t="s">
        <v>40482</v>
      </c>
      <c r="B3511" s="17" t="s">
        <v>40483</v>
      </c>
      <c r="C3511" s="18" t="s">
        <v>40481</v>
      </c>
      <c r="D3511" s="19">
        <v>2163</v>
      </c>
    </row>
    <row r="3512" spans="1:4" s="20" customFormat="1" ht="16.350000000000001" customHeight="1" x14ac:dyDescent="0.2">
      <c r="A3512" s="17" t="s">
        <v>40484</v>
      </c>
      <c r="B3512" s="17" t="s">
        <v>40485</v>
      </c>
      <c r="C3512" s="18" t="s">
        <v>40486</v>
      </c>
      <c r="D3512" s="19">
        <v>2481</v>
      </c>
    </row>
    <row r="3513" spans="1:4" s="20" customFormat="1" ht="16.350000000000001" customHeight="1" x14ac:dyDescent="0.2">
      <c r="A3513" s="17" t="s">
        <v>40487</v>
      </c>
      <c r="B3513" s="17" t="s">
        <v>40488</v>
      </c>
      <c r="C3513" s="18" t="s">
        <v>40489</v>
      </c>
      <c r="D3513" s="19">
        <v>4455.7299999999996</v>
      </c>
    </row>
    <row r="3514" spans="1:4" s="20" customFormat="1" ht="16.350000000000001" customHeight="1" x14ac:dyDescent="0.2">
      <c r="A3514" s="17" t="s">
        <v>40490</v>
      </c>
      <c r="B3514" s="17" t="s">
        <v>40491</v>
      </c>
      <c r="C3514" s="18" t="s">
        <v>40492</v>
      </c>
      <c r="D3514" s="19">
        <v>11111111</v>
      </c>
    </row>
    <row r="3515" spans="1:4" s="20" customFormat="1" ht="16.350000000000001" customHeight="1" x14ac:dyDescent="0.2">
      <c r="A3515" s="17" t="s">
        <v>40493</v>
      </c>
      <c r="B3515" s="17" t="s">
        <v>40494</v>
      </c>
      <c r="C3515" s="18" t="s">
        <v>40495</v>
      </c>
      <c r="D3515" s="19">
        <v>1000</v>
      </c>
    </row>
    <row r="3516" spans="1:4" s="20" customFormat="1" ht="16.350000000000001" customHeight="1" x14ac:dyDescent="0.2">
      <c r="A3516" s="17" t="s">
        <v>40496</v>
      </c>
      <c r="B3516" s="17" t="s">
        <v>40497</v>
      </c>
      <c r="C3516" s="18" t="s">
        <v>40498</v>
      </c>
      <c r="D3516" s="19">
        <v>79.16</v>
      </c>
    </row>
    <row r="3517" spans="1:4" s="20" customFormat="1" ht="16.350000000000001" customHeight="1" x14ac:dyDescent="0.2">
      <c r="A3517" s="17" t="s">
        <v>40499</v>
      </c>
      <c r="B3517" s="17" t="s">
        <v>40500</v>
      </c>
      <c r="C3517" s="18" t="s">
        <v>40501</v>
      </c>
      <c r="D3517" s="19">
        <v>40.83</v>
      </c>
    </row>
    <row r="3518" spans="1:4" s="20" customFormat="1" ht="16.350000000000001" customHeight="1" x14ac:dyDescent="0.2">
      <c r="A3518" s="17" t="s">
        <v>40502</v>
      </c>
      <c r="B3518" s="17" t="s">
        <v>40503</v>
      </c>
      <c r="C3518" s="18" t="s">
        <v>40504</v>
      </c>
      <c r="D3518" s="19">
        <v>37.5</v>
      </c>
    </row>
    <row r="3519" spans="1:4" s="20" customFormat="1" ht="16.350000000000001" customHeight="1" x14ac:dyDescent="0.2">
      <c r="A3519" s="17" t="s">
        <v>40505</v>
      </c>
      <c r="B3519" s="17" t="s">
        <v>40506</v>
      </c>
      <c r="C3519" s="18" t="s">
        <v>40507</v>
      </c>
      <c r="D3519" s="19">
        <v>2183</v>
      </c>
    </row>
    <row r="3520" spans="1:4" s="20" customFormat="1" ht="16.350000000000001" customHeight="1" x14ac:dyDescent="0.2">
      <c r="A3520" s="17" t="s">
        <v>40508</v>
      </c>
      <c r="B3520" s="17" t="s">
        <v>40509</v>
      </c>
      <c r="C3520" s="18" t="s">
        <v>40510</v>
      </c>
      <c r="D3520" s="19">
        <v>2414</v>
      </c>
    </row>
    <row r="3521" spans="1:4" s="20" customFormat="1" ht="16.350000000000001" customHeight="1" x14ac:dyDescent="0.2">
      <c r="A3521" s="17" t="s">
        <v>40511</v>
      </c>
      <c r="B3521" s="17" t="s">
        <v>40512</v>
      </c>
      <c r="C3521" s="18" t="s">
        <v>40513</v>
      </c>
      <c r="D3521" s="19">
        <v>2.5</v>
      </c>
    </row>
    <row r="3522" spans="1:4" s="20" customFormat="1" ht="16.350000000000001" customHeight="1" x14ac:dyDescent="0.2">
      <c r="A3522" s="17" t="s">
        <v>40514</v>
      </c>
      <c r="B3522" s="17" t="s">
        <v>40515</v>
      </c>
      <c r="C3522" s="18" t="s">
        <v>40516</v>
      </c>
      <c r="D3522" s="19">
        <v>1.2</v>
      </c>
    </row>
    <row r="3523" spans="1:4" s="20" customFormat="1" ht="16.350000000000001" customHeight="1" x14ac:dyDescent="0.2">
      <c r="A3523" s="17" t="s">
        <v>40517</v>
      </c>
      <c r="B3523" s="17" t="s">
        <v>40518</v>
      </c>
      <c r="C3523" s="18" t="s">
        <v>40519</v>
      </c>
      <c r="D3523" s="19">
        <v>251.6</v>
      </c>
    </row>
    <row r="3524" spans="1:4" s="20" customFormat="1" ht="16.350000000000001" customHeight="1" x14ac:dyDescent="0.2">
      <c r="A3524" s="17" t="s">
        <v>40520</v>
      </c>
      <c r="B3524" s="17" t="s">
        <v>40521</v>
      </c>
      <c r="C3524" s="18" t="s">
        <v>40522</v>
      </c>
      <c r="D3524" s="19">
        <v>144</v>
      </c>
    </row>
    <row r="3525" spans="1:4" s="20" customFormat="1" ht="16.350000000000001" customHeight="1" x14ac:dyDescent="0.2">
      <c r="A3525" s="17" t="s">
        <v>40523</v>
      </c>
      <c r="B3525" s="17" t="s">
        <v>40524</v>
      </c>
      <c r="C3525" s="18" t="s">
        <v>40525</v>
      </c>
      <c r="D3525" s="19">
        <v>5.6</v>
      </c>
    </row>
    <row r="3526" spans="1:4" s="20" customFormat="1" ht="16.350000000000001" customHeight="1" x14ac:dyDescent="0.2">
      <c r="A3526" s="17" t="s">
        <v>40526</v>
      </c>
      <c r="B3526" s="17" t="s">
        <v>40527</v>
      </c>
      <c r="C3526" s="18" t="s">
        <v>40528</v>
      </c>
      <c r="D3526" s="19">
        <v>2440</v>
      </c>
    </row>
    <row r="3527" spans="1:4" s="20" customFormat="1" ht="16.350000000000001" customHeight="1" x14ac:dyDescent="0.2">
      <c r="A3527" s="17" t="s">
        <v>40529</v>
      </c>
      <c r="B3527" s="17" t="s">
        <v>40530</v>
      </c>
      <c r="C3527" s="18" t="s">
        <v>40531</v>
      </c>
      <c r="D3527" s="19">
        <v>148</v>
      </c>
    </row>
    <row r="3528" spans="1:4" s="20" customFormat="1" ht="16.350000000000001" customHeight="1" x14ac:dyDescent="0.2">
      <c r="A3528" s="17" t="s">
        <v>40532</v>
      </c>
      <c r="B3528" s="17" t="s">
        <v>40533</v>
      </c>
      <c r="C3528" s="18" t="s">
        <v>40534</v>
      </c>
      <c r="D3528" s="19">
        <v>2</v>
      </c>
    </row>
    <row r="3529" spans="1:4" s="20" customFormat="1" ht="16.350000000000001" customHeight="1" x14ac:dyDescent="0.2">
      <c r="A3529" s="17" t="s">
        <v>40535</v>
      </c>
      <c r="B3529" s="17" t="s">
        <v>40536</v>
      </c>
      <c r="C3529" s="18" t="s">
        <v>40537</v>
      </c>
      <c r="D3529" s="19">
        <v>1170</v>
      </c>
    </row>
    <row r="3530" spans="1:4" s="20" customFormat="1" ht="16.350000000000001" customHeight="1" x14ac:dyDescent="0.2">
      <c r="A3530" s="17" t="s">
        <v>40538</v>
      </c>
      <c r="B3530" s="17" t="s">
        <v>40539</v>
      </c>
      <c r="C3530" s="18" t="s">
        <v>40540</v>
      </c>
      <c r="D3530" s="19">
        <v>122.4</v>
      </c>
    </row>
    <row r="3531" spans="1:4" s="20" customFormat="1" ht="16.350000000000001" customHeight="1" x14ac:dyDescent="0.2">
      <c r="A3531" s="17" t="s">
        <v>40541</v>
      </c>
      <c r="B3531" s="17" t="s">
        <v>40542</v>
      </c>
      <c r="C3531" s="18" t="s">
        <v>40543</v>
      </c>
      <c r="D3531" s="19">
        <v>105.4</v>
      </c>
    </row>
    <row r="3532" spans="1:4" s="20" customFormat="1" ht="16.350000000000001" customHeight="1" x14ac:dyDescent="0.2">
      <c r="A3532" s="17" t="s">
        <v>40544</v>
      </c>
      <c r="B3532" s="17" t="s">
        <v>40545</v>
      </c>
      <c r="C3532" s="18" t="s">
        <v>40546</v>
      </c>
      <c r="D3532" s="19">
        <v>129.30000000000001</v>
      </c>
    </row>
    <row r="3533" spans="1:4" s="20" customFormat="1" ht="16.350000000000001" customHeight="1" x14ac:dyDescent="0.2">
      <c r="A3533" s="17" t="s">
        <v>40547</v>
      </c>
      <c r="B3533" s="17" t="s">
        <v>40548</v>
      </c>
      <c r="C3533" s="18" t="s">
        <v>40549</v>
      </c>
      <c r="D3533" s="19">
        <v>258.3</v>
      </c>
    </row>
    <row r="3534" spans="1:4" s="20" customFormat="1" ht="16.350000000000001" customHeight="1" x14ac:dyDescent="0.2">
      <c r="A3534" s="17" t="s">
        <v>40550</v>
      </c>
      <c r="B3534" s="17" t="s">
        <v>40551</v>
      </c>
      <c r="C3534" s="18" t="s">
        <v>40552</v>
      </c>
      <c r="D3534" s="19">
        <v>3.3</v>
      </c>
    </row>
    <row r="3535" spans="1:4" s="20" customFormat="1" ht="16.350000000000001" customHeight="1" x14ac:dyDescent="0.2">
      <c r="A3535" s="17" t="s">
        <v>40553</v>
      </c>
      <c r="B3535" s="17" t="s">
        <v>40554</v>
      </c>
      <c r="C3535" s="18" t="s">
        <v>40555</v>
      </c>
      <c r="D3535" s="19">
        <v>110</v>
      </c>
    </row>
    <row r="3536" spans="1:4" s="20" customFormat="1" ht="16.350000000000001" customHeight="1" x14ac:dyDescent="0.2">
      <c r="A3536" s="17" t="s">
        <v>40556</v>
      </c>
      <c r="B3536" s="17" t="s">
        <v>40557</v>
      </c>
      <c r="C3536" s="18" t="s">
        <v>40558</v>
      </c>
      <c r="D3536" s="19">
        <v>1003</v>
      </c>
    </row>
    <row r="3537" spans="1:4" s="20" customFormat="1" ht="16.350000000000001" customHeight="1" x14ac:dyDescent="0.2">
      <c r="A3537" s="17" t="s">
        <v>40559</v>
      </c>
      <c r="B3537" s="17" t="s">
        <v>40560</v>
      </c>
      <c r="C3537" s="18" t="s">
        <v>40561</v>
      </c>
      <c r="D3537" s="19">
        <v>66.3</v>
      </c>
    </row>
    <row r="3538" spans="1:4" s="20" customFormat="1" ht="16.350000000000001" customHeight="1" x14ac:dyDescent="0.2">
      <c r="A3538" s="17" t="s">
        <v>40562</v>
      </c>
      <c r="B3538" s="17" t="s">
        <v>40563</v>
      </c>
      <c r="C3538" s="18" t="s">
        <v>40564</v>
      </c>
      <c r="D3538" s="19">
        <v>21.7</v>
      </c>
    </row>
    <row r="3539" spans="1:4" s="20" customFormat="1" ht="16.350000000000001" customHeight="1" x14ac:dyDescent="0.2">
      <c r="A3539" s="17" t="s">
        <v>40565</v>
      </c>
      <c r="B3539" s="17" t="s">
        <v>40566</v>
      </c>
      <c r="C3539" s="18" t="s">
        <v>40567</v>
      </c>
      <c r="D3539" s="19">
        <v>232.4</v>
      </c>
    </row>
    <row r="3540" spans="1:4" s="20" customFormat="1" ht="16.350000000000001" customHeight="1" x14ac:dyDescent="0.2">
      <c r="A3540" s="17" t="s">
        <v>40568</v>
      </c>
      <c r="B3540" s="17" t="s">
        <v>40569</v>
      </c>
      <c r="C3540" s="18" t="s">
        <v>40570</v>
      </c>
      <c r="D3540" s="19">
        <v>361</v>
      </c>
    </row>
    <row r="3541" spans="1:4" s="20" customFormat="1" ht="16.350000000000001" customHeight="1" x14ac:dyDescent="0.2">
      <c r="A3541" s="17" t="s">
        <v>40571</v>
      </c>
      <c r="B3541" s="17" t="s">
        <v>40572</v>
      </c>
      <c r="C3541" s="18" t="s">
        <v>40573</v>
      </c>
      <c r="D3541" s="19">
        <v>570.29999999999995</v>
      </c>
    </row>
    <row r="3542" spans="1:4" s="20" customFormat="1" ht="16.350000000000001" customHeight="1" x14ac:dyDescent="0.2">
      <c r="A3542" s="17" t="s">
        <v>40574</v>
      </c>
      <c r="B3542" s="17" t="s">
        <v>40575</v>
      </c>
      <c r="C3542" s="18" t="s">
        <v>40576</v>
      </c>
      <c r="D3542" s="19">
        <v>69.599999999999994</v>
      </c>
    </row>
    <row r="3543" spans="1:4" s="20" customFormat="1" ht="16.350000000000001" customHeight="1" x14ac:dyDescent="0.2">
      <c r="A3543" s="17" t="s">
        <v>40577</v>
      </c>
      <c r="B3543" s="17" t="s">
        <v>40578</v>
      </c>
      <c r="C3543" s="18" t="s">
        <v>40579</v>
      </c>
      <c r="D3543" s="19">
        <v>4.9000000000000004</v>
      </c>
    </row>
    <row r="3544" spans="1:4" s="20" customFormat="1" ht="16.350000000000001" customHeight="1" x14ac:dyDescent="0.2">
      <c r="A3544" s="17" t="s">
        <v>40580</v>
      </c>
      <c r="B3544" s="17" t="s">
        <v>40581</v>
      </c>
      <c r="C3544" s="18" t="s">
        <v>40582</v>
      </c>
      <c r="D3544" s="19">
        <v>1.6</v>
      </c>
    </row>
    <row r="3545" spans="1:4" s="20" customFormat="1" ht="16.350000000000001" customHeight="1" x14ac:dyDescent="0.2">
      <c r="A3545" s="17" t="s">
        <v>40583</v>
      </c>
      <c r="B3545" s="17" t="s">
        <v>40584</v>
      </c>
      <c r="C3545" s="18" t="s">
        <v>40585</v>
      </c>
      <c r="D3545" s="19">
        <v>1.8</v>
      </c>
    </row>
    <row r="3546" spans="1:4" s="20" customFormat="1" ht="16.350000000000001" customHeight="1" x14ac:dyDescent="0.2">
      <c r="A3546" s="17" t="s">
        <v>40586</v>
      </c>
      <c r="B3546" s="17" t="s">
        <v>40587</v>
      </c>
      <c r="C3546" s="18" t="s">
        <v>40588</v>
      </c>
      <c r="D3546" s="19">
        <v>3.2</v>
      </c>
    </row>
    <row r="3547" spans="1:4" s="20" customFormat="1" ht="16.350000000000001" customHeight="1" x14ac:dyDescent="0.2">
      <c r="A3547" s="17" t="s">
        <v>40589</v>
      </c>
      <c r="B3547" s="17" t="s">
        <v>40590</v>
      </c>
      <c r="C3547" s="18" t="s">
        <v>40591</v>
      </c>
      <c r="D3547" s="19">
        <v>1.6</v>
      </c>
    </row>
    <row r="3548" spans="1:4" s="20" customFormat="1" ht="16.350000000000001" customHeight="1" x14ac:dyDescent="0.2">
      <c r="A3548" s="17" t="s">
        <v>40592</v>
      </c>
      <c r="B3548" s="17" t="s">
        <v>40593</v>
      </c>
      <c r="C3548" s="18" t="s">
        <v>40594</v>
      </c>
      <c r="D3548" s="19">
        <v>2.8</v>
      </c>
    </row>
    <row r="3549" spans="1:4" s="20" customFormat="1" ht="16.350000000000001" customHeight="1" x14ac:dyDescent="0.2">
      <c r="A3549" s="17" t="s">
        <v>40595</v>
      </c>
      <c r="B3549" s="17" t="s">
        <v>40596</v>
      </c>
      <c r="C3549" s="18" t="s">
        <v>40597</v>
      </c>
      <c r="D3549" s="19">
        <v>1.3</v>
      </c>
    </row>
    <row r="3550" spans="1:4" s="20" customFormat="1" ht="16.350000000000001" customHeight="1" x14ac:dyDescent="0.2">
      <c r="A3550" s="17" t="s">
        <v>40598</v>
      </c>
      <c r="B3550" s="17" t="s">
        <v>40599</v>
      </c>
      <c r="C3550" s="18" t="s">
        <v>40600</v>
      </c>
      <c r="D3550" s="19">
        <v>1.3</v>
      </c>
    </row>
    <row r="3551" spans="1:4" s="20" customFormat="1" ht="16.350000000000001" customHeight="1" x14ac:dyDescent="0.2">
      <c r="A3551" s="17" t="s">
        <v>40601</v>
      </c>
      <c r="B3551" s="17" t="s">
        <v>40602</v>
      </c>
      <c r="C3551" s="18" t="s">
        <v>40603</v>
      </c>
      <c r="D3551" s="19">
        <v>3.6</v>
      </c>
    </row>
    <row r="3552" spans="1:4" s="20" customFormat="1" ht="16.350000000000001" customHeight="1" x14ac:dyDescent="0.2">
      <c r="A3552" s="17" t="s">
        <v>40604</v>
      </c>
      <c r="B3552" s="17" t="s">
        <v>40605</v>
      </c>
      <c r="C3552" s="18" t="s">
        <v>40606</v>
      </c>
      <c r="D3552" s="19">
        <v>5.8</v>
      </c>
    </row>
    <row r="3553" spans="1:4" s="20" customFormat="1" ht="16.350000000000001" customHeight="1" x14ac:dyDescent="0.2">
      <c r="A3553" s="17" t="s">
        <v>40607</v>
      </c>
      <c r="B3553" s="17" t="s">
        <v>40608</v>
      </c>
      <c r="C3553" s="18" t="s">
        <v>40609</v>
      </c>
      <c r="D3553" s="19">
        <v>1.2</v>
      </c>
    </row>
    <row r="3554" spans="1:4" s="20" customFormat="1" ht="16.350000000000001" customHeight="1" x14ac:dyDescent="0.2">
      <c r="A3554" s="17" t="s">
        <v>40610</v>
      </c>
      <c r="B3554" s="17" t="s">
        <v>40611</v>
      </c>
      <c r="C3554" s="18" t="s">
        <v>40612</v>
      </c>
      <c r="D3554" s="19">
        <v>4.0999999999999996</v>
      </c>
    </row>
    <row r="3555" spans="1:4" s="20" customFormat="1" ht="16.350000000000001" customHeight="1" x14ac:dyDescent="0.2">
      <c r="A3555" s="17" t="s">
        <v>40613</v>
      </c>
      <c r="B3555" s="17" t="s">
        <v>40614</v>
      </c>
      <c r="C3555" s="18" t="s">
        <v>40615</v>
      </c>
      <c r="D3555" s="19">
        <v>0.7</v>
      </c>
    </row>
    <row r="3556" spans="1:4" s="20" customFormat="1" ht="16.350000000000001" customHeight="1" x14ac:dyDescent="0.2">
      <c r="A3556" s="17" t="s">
        <v>40616</v>
      </c>
      <c r="B3556" s="17" t="s">
        <v>40617</v>
      </c>
      <c r="C3556" s="18" t="s">
        <v>40618</v>
      </c>
      <c r="D3556" s="19">
        <v>1</v>
      </c>
    </row>
    <row r="3557" spans="1:4" s="20" customFormat="1" ht="16.350000000000001" customHeight="1" x14ac:dyDescent="0.2">
      <c r="A3557" s="17" t="s">
        <v>40619</v>
      </c>
      <c r="B3557" s="17" t="s">
        <v>40620</v>
      </c>
      <c r="C3557" s="18" t="s">
        <v>40621</v>
      </c>
      <c r="D3557" s="19">
        <v>1.1000000000000001</v>
      </c>
    </row>
    <row r="3558" spans="1:4" s="20" customFormat="1" ht="16.350000000000001" customHeight="1" x14ac:dyDescent="0.2">
      <c r="A3558" s="17" t="s">
        <v>40622</v>
      </c>
      <c r="B3558" s="17" t="s">
        <v>40623</v>
      </c>
      <c r="C3558" s="18" t="s">
        <v>40624</v>
      </c>
      <c r="D3558" s="19">
        <v>2.1</v>
      </c>
    </row>
    <row r="3559" spans="1:4" s="20" customFormat="1" ht="16.350000000000001" customHeight="1" x14ac:dyDescent="0.2">
      <c r="A3559" s="17" t="s">
        <v>40625</v>
      </c>
      <c r="B3559" s="17" t="s">
        <v>40626</v>
      </c>
      <c r="C3559" s="18" t="s">
        <v>40627</v>
      </c>
      <c r="D3559" s="19">
        <v>17</v>
      </c>
    </row>
    <row r="3560" spans="1:4" s="20" customFormat="1" ht="16.350000000000001" customHeight="1" x14ac:dyDescent="0.2">
      <c r="A3560" s="17" t="s">
        <v>40628</v>
      </c>
      <c r="B3560" s="17" t="s">
        <v>40629</v>
      </c>
      <c r="C3560" s="18" t="s">
        <v>40630</v>
      </c>
      <c r="D3560" s="19">
        <v>7.2</v>
      </c>
    </row>
    <row r="3561" spans="1:4" s="20" customFormat="1" ht="16.350000000000001" customHeight="1" x14ac:dyDescent="0.2">
      <c r="A3561" s="17" t="s">
        <v>40631</v>
      </c>
      <c r="B3561" s="17" t="s">
        <v>40632</v>
      </c>
      <c r="C3561" s="18" t="s">
        <v>40633</v>
      </c>
      <c r="D3561" s="19">
        <v>1500</v>
      </c>
    </row>
    <row r="3562" spans="1:4" s="20" customFormat="1" ht="16.350000000000001" customHeight="1" x14ac:dyDescent="0.2">
      <c r="A3562" s="17" t="s">
        <v>40634</v>
      </c>
      <c r="B3562" s="17" t="s">
        <v>40635</v>
      </c>
      <c r="C3562" s="18" t="s">
        <v>40636</v>
      </c>
      <c r="D3562" s="19">
        <v>407.2</v>
      </c>
    </row>
    <row r="3563" spans="1:4" s="20" customFormat="1" ht="16.350000000000001" customHeight="1" x14ac:dyDescent="0.2">
      <c r="A3563" s="17" t="s">
        <v>40637</v>
      </c>
      <c r="B3563" s="17" t="s">
        <v>40638</v>
      </c>
      <c r="C3563" s="18" t="s">
        <v>40639</v>
      </c>
      <c r="D3563" s="19">
        <v>2218</v>
      </c>
    </row>
    <row r="3564" spans="1:4" s="20" customFormat="1" ht="16.350000000000001" customHeight="1" x14ac:dyDescent="0.2">
      <c r="A3564" s="17" t="s">
        <v>40640</v>
      </c>
      <c r="B3564" s="17" t="s">
        <v>40641</v>
      </c>
      <c r="C3564" s="18" t="s">
        <v>40642</v>
      </c>
      <c r="D3564" s="19">
        <v>130</v>
      </c>
    </row>
    <row r="3565" spans="1:4" s="20" customFormat="1" ht="16.350000000000001" customHeight="1" x14ac:dyDescent="0.2">
      <c r="A3565" s="17" t="s">
        <v>40643</v>
      </c>
      <c r="B3565" s="17" t="s">
        <v>40644</v>
      </c>
      <c r="C3565" s="18" t="s">
        <v>40645</v>
      </c>
      <c r="D3565" s="19">
        <v>99.4</v>
      </c>
    </row>
    <row r="3566" spans="1:4" s="20" customFormat="1" ht="16.350000000000001" customHeight="1" x14ac:dyDescent="0.2">
      <c r="A3566" s="17" t="s">
        <v>40646</v>
      </c>
      <c r="B3566" s="17" t="s">
        <v>40647</v>
      </c>
      <c r="C3566" s="18" t="s">
        <v>40648</v>
      </c>
      <c r="D3566" s="19">
        <v>1950</v>
      </c>
    </row>
    <row r="3567" spans="1:4" s="20" customFormat="1" ht="16.350000000000001" customHeight="1" x14ac:dyDescent="0.2">
      <c r="A3567" s="17" t="s">
        <v>40649</v>
      </c>
      <c r="B3567" s="17" t="s">
        <v>40650</v>
      </c>
      <c r="C3567" s="18" t="s">
        <v>40651</v>
      </c>
      <c r="D3567" s="19">
        <v>3</v>
      </c>
    </row>
    <row r="3568" spans="1:4" s="20" customFormat="1" ht="16.350000000000001" customHeight="1" x14ac:dyDescent="0.2">
      <c r="A3568" s="17" t="s">
        <v>40652</v>
      </c>
      <c r="B3568" s="17" t="s">
        <v>40653</v>
      </c>
      <c r="C3568" s="18" t="s">
        <v>40654</v>
      </c>
      <c r="D3568" s="19">
        <v>3.6</v>
      </c>
    </row>
    <row r="3569" spans="1:4" s="20" customFormat="1" ht="16.350000000000001" customHeight="1" x14ac:dyDescent="0.2">
      <c r="A3569" s="17" t="s">
        <v>40655</v>
      </c>
      <c r="B3569" s="17" t="s">
        <v>40656</v>
      </c>
      <c r="C3569" s="18" t="s">
        <v>40657</v>
      </c>
      <c r="D3569" s="19">
        <v>73.5</v>
      </c>
    </row>
    <row r="3570" spans="1:4" s="20" customFormat="1" ht="16.350000000000001" customHeight="1" x14ac:dyDescent="0.2">
      <c r="A3570" s="17" t="s">
        <v>40658</v>
      </c>
      <c r="B3570" s="17" t="s">
        <v>40659</v>
      </c>
      <c r="C3570" s="18" t="s">
        <v>40660</v>
      </c>
      <c r="D3570" s="19">
        <v>44.8</v>
      </c>
    </row>
    <row r="3571" spans="1:4" s="20" customFormat="1" ht="16.350000000000001" customHeight="1" x14ac:dyDescent="0.2">
      <c r="A3571" s="17" t="s">
        <v>40661</v>
      </c>
      <c r="B3571" s="17" t="s">
        <v>40662</v>
      </c>
      <c r="C3571" s="18" t="s">
        <v>40663</v>
      </c>
      <c r="D3571" s="19">
        <v>71.599999999999994</v>
      </c>
    </row>
    <row r="3572" spans="1:4" s="20" customFormat="1" ht="16.350000000000001" customHeight="1" x14ac:dyDescent="0.2">
      <c r="A3572" s="17" t="s">
        <v>40664</v>
      </c>
      <c r="B3572" s="17" t="s">
        <v>40665</v>
      </c>
      <c r="C3572" s="18" t="s">
        <v>40666</v>
      </c>
      <c r="D3572" s="19">
        <v>71.599999999999994</v>
      </c>
    </row>
    <row r="3573" spans="1:4" s="20" customFormat="1" ht="16.350000000000001" customHeight="1" x14ac:dyDescent="0.2">
      <c r="A3573" s="17" t="s">
        <v>40667</v>
      </c>
      <c r="B3573" s="17" t="s">
        <v>40668</v>
      </c>
      <c r="C3573" s="18" t="s">
        <v>40567</v>
      </c>
      <c r="D3573" s="19">
        <v>171.6</v>
      </c>
    </row>
    <row r="3574" spans="1:4" s="20" customFormat="1" ht="16.350000000000001" customHeight="1" x14ac:dyDescent="0.2">
      <c r="A3574" s="17" t="s">
        <v>40669</v>
      </c>
      <c r="B3574" s="17" t="s">
        <v>40670</v>
      </c>
      <c r="C3574" s="18" t="s">
        <v>40671</v>
      </c>
      <c r="D3574" s="19">
        <v>1299</v>
      </c>
    </row>
    <row r="3575" spans="1:4" s="20" customFormat="1" ht="16.350000000000001" customHeight="1" x14ac:dyDescent="0.2">
      <c r="A3575" s="17" t="s">
        <v>40672</v>
      </c>
      <c r="B3575" s="17" t="s">
        <v>40673</v>
      </c>
      <c r="C3575" s="18" t="s">
        <v>40674</v>
      </c>
      <c r="D3575" s="19">
        <v>47</v>
      </c>
    </row>
    <row r="3576" spans="1:4" s="20" customFormat="1" ht="16.350000000000001" customHeight="1" x14ac:dyDescent="0.2">
      <c r="A3576" s="17" t="s">
        <v>40675</v>
      </c>
      <c r="B3576" s="17" t="s">
        <v>40676</v>
      </c>
      <c r="C3576" s="18" t="s">
        <v>40677</v>
      </c>
      <c r="D3576" s="19">
        <v>47</v>
      </c>
    </row>
    <row r="3577" spans="1:4" s="20" customFormat="1" ht="16.350000000000001" customHeight="1" x14ac:dyDescent="0.2">
      <c r="A3577" s="17" t="s">
        <v>40678</v>
      </c>
      <c r="B3577" s="17" t="s">
        <v>40679</v>
      </c>
      <c r="C3577" s="18" t="s">
        <v>40680</v>
      </c>
      <c r="D3577" s="19">
        <v>47</v>
      </c>
    </row>
    <row r="3578" spans="1:4" s="20" customFormat="1" ht="16.350000000000001" customHeight="1" x14ac:dyDescent="0.2">
      <c r="A3578" s="17" t="s">
        <v>40681</v>
      </c>
      <c r="B3578" s="17" t="s">
        <v>40682</v>
      </c>
      <c r="C3578" s="18" t="s">
        <v>40683</v>
      </c>
      <c r="D3578" s="19">
        <v>72</v>
      </c>
    </row>
    <row r="3579" spans="1:4" s="20" customFormat="1" ht="16.350000000000001" customHeight="1" x14ac:dyDescent="0.2">
      <c r="A3579" s="17" t="s">
        <v>40684</v>
      </c>
      <c r="B3579" s="17" t="s">
        <v>40685</v>
      </c>
      <c r="C3579" s="18" t="s">
        <v>40686</v>
      </c>
      <c r="D3579" s="19">
        <v>72</v>
      </c>
    </row>
    <row r="3580" spans="1:4" s="20" customFormat="1" ht="16.350000000000001" customHeight="1" x14ac:dyDescent="0.2">
      <c r="A3580" s="17" t="s">
        <v>40687</v>
      </c>
      <c r="B3580" s="17" t="s">
        <v>40688</v>
      </c>
      <c r="C3580" s="18" t="s">
        <v>40689</v>
      </c>
      <c r="D3580" s="19">
        <v>72</v>
      </c>
    </row>
    <row r="3581" spans="1:4" s="20" customFormat="1" ht="16.350000000000001" customHeight="1" x14ac:dyDescent="0.2">
      <c r="A3581" s="17" t="s">
        <v>40690</v>
      </c>
      <c r="B3581" s="17" t="s">
        <v>40691</v>
      </c>
      <c r="C3581" s="18" t="s">
        <v>40692</v>
      </c>
      <c r="D3581" s="19">
        <v>5790</v>
      </c>
    </row>
    <row r="3582" spans="1:4" s="20" customFormat="1" ht="16.350000000000001" customHeight="1" x14ac:dyDescent="0.2">
      <c r="A3582" s="17" t="s">
        <v>40693</v>
      </c>
      <c r="B3582" s="17" t="s">
        <v>40694</v>
      </c>
      <c r="C3582" s="18" t="s">
        <v>40695</v>
      </c>
      <c r="D3582" s="19">
        <v>6400</v>
      </c>
    </row>
    <row r="3583" spans="1:4" s="20" customFormat="1" ht="16.350000000000001" customHeight="1" x14ac:dyDescent="0.2">
      <c r="A3583" s="17" t="s">
        <v>40696</v>
      </c>
      <c r="B3583" s="17" t="s">
        <v>40697</v>
      </c>
      <c r="C3583" s="18" t="s">
        <v>40698</v>
      </c>
      <c r="D3583" s="19">
        <v>7665</v>
      </c>
    </row>
    <row r="3584" spans="1:4" s="20" customFormat="1" ht="16.350000000000001" customHeight="1" x14ac:dyDescent="0.2">
      <c r="A3584" s="17" t="s">
        <v>40699</v>
      </c>
      <c r="B3584" s="17" t="s">
        <v>40700</v>
      </c>
      <c r="C3584" s="18" t="s">
        <v>40701</v>
      </c>
      <c r="D3584" s="19">
        <v>6293</v>
      </c>
    </row>
    <row r="3585" spans="1:4" s="20" customFormat="1" ht="16.350000000000001" customHeight="1" x14ac:dyDescent="0.2">
      <c r="A3585" s="17" t="s">
        <v>40702</v>
      </c>
      <c r="B3585" s="17" t="s">
        <v>40703</v>
      </c>
      <c r="C3585" s="18" t="s">
        <v>40704</v>
      </c>
      <c r="D3585" s="19">
        <v>8075</v>
      </c>
    </row>
    <row r="3586" spans="1:4" s="20" customFormat="1" ht="16.350000000000001" customHeight="1" x14ac:dyDescent="0.2">
      <c r="A3586" s="17" t="s">
        <v>40705</v>
      </c>
      <c r="B3586" s="17" t="s">
        <v>40706</v>
      </c>
      <c r="C3586" s="18" t="s">
        <v>40707</v>
      </c>
      <c r="D3586" s="19">
        <v>74.16</v>
      </c>
    </row>
    <row r="3587" spans="1:4" s="20" customFormat="1" ht="16.350000000000001" customHeight="1" x14ac:dyDescent="0.2">
      <c r="A3587" s="17" t="s">
        <v>40708</v>
      </c>
      <c r="B3587" s="17" t="s">
        <v>40709</v>
      </c>
      <c r="C3587" s="18" t="s">
        <v>40710</v>
      </c>
      <c r="D3587" s="19">
        <v>375</v>
      </c>
    </row>
    <row r="3588" spans="1:4" s="20" customFormat="1" ht="16.350000000000001" customHeight="1" x14ac:dyDescent="0.2">
      <c r="A3588" s="17" t="s">
        <v>40711</v>
      </c>
      <c r="B3588" s="17" t="s">
        <v>40712</v>
      </c>
      <c r="C3588" s="18" t="s">
        <v>40713</v>
      </c>
      <c r="D3588" s="19">
        <v>7492</v>
      </c>
    </row>
    <row r="3589" spans="1:4" s="20" customFormat="1" ht="16.350000000000001" customHeight="1" x14ac:dyDescent="0.2">
      <c r="A3589" s="17" t="s">
        <v>40714</v>
      </c>
      <c r="B3589" s="17" t="s">
        <v>40715</v>
      </c>
      <c r="C3589" s="18" t="s">
        <v>40716</v>
      </c>
      <c r="D3589" s="19">
        <v>2658</v>
      </c>
    </row>
    <row r="3590" spans="1:4" s="20" customFormat="1" ht="16.350000000000001" customHeight="1" x14ac:dyDescent="0.2">
      <c r="A3590" s="17" t="s">
        <v>40717</v>
      </c>
      <c r="B3590" s="17" t="s">
        <v>40718</v>
      </c>
      <c r="C3590" s="18" t="s">
        <v>40719</v>
      </c>
      <c r="D3590" s="19">
        <v>2492</v>
      </c>
    </row>
    <row r="3591" spans="1:4" s="20" customFormat="1" ht="16.350000000000001" customHeight="1" x14ac:dyDescent="0.2">
      <c r="A3591" s="17" t="s">
        <v>40720</v>
      </c>
      <c r="B3591" s="17" t="s">
        <v>40721</v>
      </c>
      <c r="C3591" s="18" t="s">
        <v>40722</v>
      </c>
      <c r="D3591" s="19">
        <v>3325</v>
      </c>
    </row>
    <row r="3592" spans="1:4" s="20" customFormat="1" ht="16.350000000000001" customHeight="1" x14ac:dyDescent="0.2">
      <c r="A3592" s="17" t="s">
        <v>40723</v>
      </c>
      <c r="B3592" s="17" t="s">
        <v>40724</v>
      </c>
      <c r="C3592" s="18" t="s">
        <v>40725</v>
      </c>
      <c r="D3592" s="19">
        <v>2908</v>
      </c>
    </row>
    <row r="3593" spans="1:4" s="20" customFormat="1" ht="16.350000000000001" customHeight="1" x14ac:dyDescent="0.2">
      <c r="A3593" s="17" t="s">
        <v>40726</v>
      </c>
      <c r="B3593" s="17" t="s">
        <v>40727</v>
      </c>
      <c r="C3593" s="18" t="s">
        <v>40728</v>
      </c>
      <c r="D3593" s="19">
        <v>3325</v>
      </c>
    </row>
    <row r="3594" spans="1:4" s="20" customFormat="1" ht="16.350000000000001" customHeight="1" x14ac:dyDescent="0.2">
      <c r="A3594" s="17" t="s">
        <v>40729</v>
      </c>
      <c r="B3594" s="17" t="s">
        <v>40730</v>
      </c>
      <c r="C3594" s="18" t="s">
        <v>40731</v>
      </c>
      <c r="D3594" s="19">
        <v>4825</v>
      </c>
    </row>
    <row r="3595" spans="1:4" s="20" customFormat="1" ht="16.350000000000001" customHeight="1" x14ac:dyDescent="0.2">
      <c r="A3595" s="17" t="s">
        <v>40732</v>
      </c>
      <c r="B3595" s="17" t="s">
        <v>40733</v>
      </c>
      <c r="C3595" s="18" t="s">
        <v>40734</v>
      </c>
      <c r="D3595" s="19">
        <v>6658</v>
      </c>
    </row>
    <row r="3596" spans="1:4" s="20" customFormat="1" ht="16.350000000000001" customHeight="1" x14ac:dyDescent="0.2">
      <c r="A3596" s="17" t="s">
        <v>40735</v>
      </c>
      <c r="B3596" s="17" t="s">
        <v>40736</v>
      </c>
      <c r="C3596" s="18" t="s">
        <v>40737</v>
      </c>
      <c r="D3596" s="19">
        <v>7075</v>
      </c>
    </row>
    <row r="3597" spans="1:4" s="20" customFormat="1" ht="16.350000000000001" customHeight="1" x14ac:dyDescent="0.2">
      <c r="A3597" s="17" t="s">
        <v>40738</v>
      </c>
      <c r="B3597" s="17" t="s">
        <v>40739</v>
      </c>
      <c r="C3597" s="18" t="s">
        <v>40740</v>
      </c>
      <c r="D3597" s="19">
        <v>5825</v>
      </c>
    </row>
    <row r="3598" spans="1:4" s="20" customFormat="1" ht="16.350000000000001" customHeight="1" x14ac:dyDescent="0.2">
      <c r="A3598" s="17" t="s">
        <v>40741</v>
      </c>
      <c r="B3598" s="17" t="s">
        <v>40742</v>
      </c>
      <c r="C3598" s="18" t="s">
        <v>40743</v>
      </c>
      <c r="D3598" s="19">
        <v>8158</v>
      </c>
    </row>
    <row r="3599" spans="1:4" s="20" customFormat="1" ht="16.350000000000001" customHeight="1" x14ac:dyDescent="0.2">
      <c r="A3599" s="17" t="s">
        <v>40744</v>
      </c>
      <c r="B3599" s="17" t="s">
        <v>40745</v>
      </c>
      <c r="C3599" s="18" t="s">
        <v>40746</v>
      </c>
      <c r="D3599" s="19">
        <v>9575</v>
      </c>
    </row>
    <row r="3600" spans="1:4" s="20" customFormat="1" ht="16.350000000000001" customHeight="1" x14ac:dyDescent="0.2">
      <c r="A3600" s="17" t="s">
        <v>40747</v>
      </c>
      <c r="B3600" s="17" t="s">
        <v>40748</v>
      </c>
      <c r="C3600" s="18" t="s">
        <v>40749</v>
      </c>
      <c r="D3600" s="19">
        <v>4992</v>
      </c>
    </row>
    <row r="3601" spans="1:4" s="20" customFormat="1" ht="16.350000000000001" customHeight="1" x14ac:dyDescent="0.2">
      <c r="A3601" s="17" t="s">
        <v>40750</v>
      </c>
      <c r="B3601" s="17" t="s">
        <v>40751</v>
      </c>
      <c r="C3601" s="18" t="s">
        <v>40752</v>
      </c>
      <c r="D3601" s="19">
        <v>6658</v>
      </c>
    </row>
    <row r="3602" spans="1:4" s="20" customFormat="1" ht="16.350000000000001" customHeight="1" x14ac:dyDescent="0.2">
      <c r="A3602" s="17" t="s">
        <v>40753</v>
      </c>
      <c r="B3602" s="17" t="s">
        <v>40754</v>
      </c>
      <c r="C3602" s="18" t="s">
        <v>40755</v>
      </c>
      <c r="D3602" s="19">
        <v>3500</v>
      </c>
    </row>
    <row r="3603" spans="1:4" s="20" customFormat="1" ht="16.350000000000001" customHeight="1" x14ac:dyDescent="0.2">
      <c r="A3603" s="17" t="s">
        <v>40756</v>
      </c>
      <c r="B3603" s="17" t="s">
        <v>40757</v>
      </c>
      <c r="C3603" s="18" t="s">
        <v>40758</v>
      </c>
      <c r="D3603" s="19">
        <v>20540</v>
      </c>
    </row>
    <row r="3604" spans="1:4" s="20" customFormat="1" ht="16.350000000000001" customHeight="1" x14ac:dyDescent="0.2">
      <c r="A3604" s="17" t="s">
        <v>40759</v>
      </c>
      <c r="B3604" s="17" t="s">
        <v>40760</v>
      </c>
      <c r="C3604" s="18" t="s">
        <v>40761</v>
      </c>
      <c r="D3604" s="19">
        <v>17410</v>
      </c>
    </row>
    <row r="3605" spans="1:4" s="20" customFormat="1" ht="16.350000000000001" customHeight="1" x14ac:dyDescent="0.2">
      <c r="A3605" s="17" t="s">
        <v>40762</v>
      </c>
      <c r="B3605" s="17" t="s">
        <v>40763</v>
      </c>
      <c r="C3605" s="18" t="s">
        <v>40764</v>
      </c>
      <c r="D3605" s="19">
        <v>258</v>
      </c>
    </row>
    <row r="3606" spans="1:4" s="20" customFormat="1" ht="16.350000000000001" customHeight="1" x14ac:dyDescent="0.2">
      <c r="A3606" s="17" t="s">
        <v>40765</v>
      </c>
      <c r="B3606" s="17" t="s">
        <v>40766</v>
      </c>
      <c r="C3606" s="18" t="s">
        <v>40767</v>
      </c>
      <c r="D3606" s="19">
        <v>244</v>
      </c>
    </row>
    <row r="3607" spans="1:4" s="20" customFormat="1" ht="16.350000000000001" customHeight="1" x14ac:dyDescent="0.2">
      <c r="A3607" s="17" t="s">
        <v>40768</v>
      </c>
      <c r="B3607" s="17" t="s">
        <v>40769</v>
      </c>
      <c r="C3607" s="18" t="s">
        <v>40770</v>
      </c>
      <c r="D3607" s="19">
        <v>6263</v>
      </c>
    </row>
    <row r="3608" spans="1:4" s="20" customFormat="1" ht="16.350000000000001" customHeight="1" x14ac:dyDescent="0.2">
      <c r="A3608" s="17" t="s">
        <v>40771</v>
      </c>
      <c r="B3608" s="17" t="s">
        <v>40772</v>
      </c>
      <c r="C3608" s="18" t="s">
        <v>40773</v>
      </c>
      <c r="D3608" s="19">
        <v>7190</v>
      </c>
    </row>
    <row r="3609" spans="1:4" s="20" customFormat="1" ht="16.350000000000001" customHeight="1" x14ac:dyDescent="0.2">
      <c r="A3609" s="17" t="s">
        <v>40774</v>
      </c>
      <c r="B3609" s="17" t="s">
        <v>40775</v>
      </c>
      <c r="C3609" s="18" t="s">
        <v>40776</v>
      </c>
      <c r="D3609" s="19">
        <v>7590</v>
      </c>
    </row>
    <row r="3610" spans="1:4" s="20" customFormat="1" ht="16.350000000000001" customHeight="1" x14ac:dyDescent="0.2">
      <c r="A3610" s="17" t="s">
        <v>40777</v>
      </c>
      <c r="B3610" s="17" t="s">
        <v>40778</v>
      </c>
      <c r="C3610" s="18" t="s">
        <v>40779</v>
      </c>
      <c r="D3610" s="19">
        <v>1408</v>
      </c>
    </row>
    <row r="3611" spans="1:4" s="20" customFormat="1" ht="16.350000000000001" customHeight="1" x14ac:dyDescent="0.2">
      <c r="A3611" s="17" t="s">
        <v>40780</v>
      </c>
      <c r="B3611" s="17" t="s">
        <v>40781</v>
      </c>
      <c r="C3611" s="18" t="s">
        <v>40782</v>
      </c>
      <c r="D3611" s="19">
        <v>1408</v>
      </c>
    </row>
    <row r="3612" spans="1:4" s="20" customFormat="1" ht="16.350000000000001" customHeight="1" x14ac:dyDescent="0.2">
      <c r="A3612" s="17" t="s">
        <v>40783</v>
      </c>
      <c r="B3612" s="17" t="s">
        <v>40784</v>
      </c>
      <c r="C3612" s="18" t="s">
        <v>40785</v>
      </c>
      <c r="D3612" s="19">
        <v>2908</v>
      </c>
    </row>
    <row r="3613" spans="1:4" s="20" customFormat="1" ht="16.350000000000001" customHeight="1" x14ac:dyDescent="0.2">
      <c r="A3613" s="17" t="s">
        <v>40786</v>
      </c>
      <c r="B3613" s="17" t="s">
        <v>40787</v>
      </c>
      <c r="C3613" s="18" t="s">
        <v>40788</v>
      </c>
      <c r="D3613" s="19">
        <v>2345</v>
      </c>
    </row>
    <row r="3614" spans="1:4" s="20" customFormat="1" ht="16.350000000000001" customHeight="1" x14ac:dyDescent="0.2">
      <c r="A3614" s="17" t="s">
        <v>40789</v>
      </c>
      <c r="B3614" s="17" t="s">
        <v>40790</v>
      </c>
      <c r="C3614" s="18" t="s">
        <v>40791</v>
      </c>
      <c r="D3614" s="19">
        <v>2992</v>
      </c>
    </row>
    <row r="3615" spans="1:4" s="20" customFormat="1" ht="16.350000000000001" customHeight="1" x14ac:dyDescent="0.2">
      <c r="A3615" s="17" t="s">
        <v>40792</v>
      </c>
      <c r="B3615" s="17" t="s">
        <v>40793</v>
      </c>
      <c r="C3615" s="18" t="s">
        <v>40794</v>
      </c>
      <c r="D3615" s="19">
        <v>1825</v>
      </c>
    </row>
    <row r="3616" spans="1:4" s="20" customFormat="1" ht="16.350000000000001" customHeight="1" x14ac:dyDescent="0.2">
      <c r="A3616" s="17" t="s">
        <v>40795</v>
      </c>
      <c r="B3616" s="17" t="s">
        <v>40796</v>
      </c>
      <c r="C3616" s="18" t="s">
        <v>40797</v>
      </c>
      <c r="D3616" s="19">
        <v>1825</v>
      </c>
    </row>
    <row r="3617" spans="1:4" s="20" customFormat="1" ht="16.350000000000001" customHeight="1" x14ac:dyDescent="0.2">
      <c r="A3617" s="17" t="s">
        <v>40798</v>
      </c>
      <c r="B3617" s="17" t="s">
        <v>40799</v>
      </c>
      <c r="C3617" s="18" t="s">
        <v>40800</v>
      </c>
      <c r="D3617" s="19">
        <v>2492</v>
      </c>
    </row>
    <row r="3618" spans="1:4" s="20" customFormat="1" ht="16.350000000000001" customHeight="1" x14ac:dyDescent="0.2">
      <c r="A3618" s="17" t="s">
        <v>40801</v>
      </c>
      <c r="B3618" s="17" t="s">
        <v>40802</v>
      </c>
      <c r="C3618" s="18" t="s">
        <v>40803</v>
      </c>
      <c r="D3618" s="19">
        <v>5825</v>
      </c>
    </row>
    <row r="3619" spans="1:4" s="20" customFormat="1" ht="16.350000000000001" customHeight="1" x14ac:dyDescent="0.2">
      <c r="A3619" s="17" t="s">
        <v>40804</v>
      </c>
      <c r="B3619" s="17" t="s">
        <v>40805</v>
      </c>
      <c r="C3619" s="18" t="s">
        <v>40806</v>
      </c>
      <c r="D3619" s="19">
        <v>11658</v>
      </c>
    </row>
    <row r="3620" spans="1:4" s="20" customFormat="1" ht="16.350000000000001" customHeight="1" x14ac:dyDescent="0.2">
      <c r="A3620" s="17" t="s">
        <v>40807</v>
      </c>
      <c r="B3620" s="17" t="s">
        <v>40808</v>
      </c>
      <c r="C3620" s="18" t="s">
        <v>40809</v>
      </c>
      <c r="D3620" s="19">
        <v>5408</v>
      </c>
    </row>
    <row r="3621" spans="1:4" s="20" customFormat="1" ht="16.350000000000001" customHeight="1" x14ac:dyDescent="0.2">
      <c r="A3621" s="17" t="s">
        <v>40810</v>
      </c>
      <c r="B3621" s="17" t="s">
        <v>40811</v>
      </c>
      <c r="C3621" s="18" t="s">
        <v>40812</v>
      </c>
      <c r="D3621" s="19">
        <v>5408</v>
      </c>
    </row>
    <row r="3622" spans="1:4" s="20" customFormat="1" ht="16.350000000000001" customHeight="1" x14ac:dyDescent="0.2">
      <c r="A3622" s="17" t="s">
        <v>40813</v>
      </c>
      <c r="B3622" s="17" t="s">
        <v>40814</v>
      </c>
      <c r="C3622" s="18" t="s">
        <v>40815</v>
      </c>
      <c r="D3622" s="19">
        <v>4575</v>
      </c>
    </row>
    <row r="3623" spans="1:4" s="20" customFormat="1" ht="16.350000000000001" customHeight="1" x14ac:dyDescent="0.2">
      <c r="A3623" s="17" t="s">
        <v>40816</v>
      </c>
      <c r="B3623" s="17" t="s">
        <v>40817</v>
      </c>
      <c r="C3623" s="18" t="s">
        <v>40818</v>
      </c>
      <c r="D3623" s="19">
        <v>4575</v>
      </c>
    </row>
    <row r="3624" spans="1:4" s="20" customFormat="1" ht="16.350000000000001" customHeight="1" x14ac:dyDescent="0.2">
      <c r="A3624" s="17" t="s">
        <v>40819</v>
      </c>
      <c r="B3624" s="17" t="s">
        <v>40820</v>
      </c>
      <c r="C3624" s="18" t="s">
        <v>40821</v>
      </c>
      <c r="D3624" s="19">
        <v>2825</v>
      </c>
    </row>
    <row r="3625" spans="1:4" s="20" customFormat="1" ht="16.350000000000001" customHeight="1" x14ac:dyDescent="0.2">
      <c r="A3625" s="17" t="s">
        <v>40822</v>
      </c>
      <c r="B3625" s="17" t="s">
        <v>40823</v>
      </c>
      <c r="C3625" s="18" t="s">
        <v>40824</v>
      </c>
      <c r="D3625" s="19">
        <v>1658</v>
      </c>
    </row>
    <row r="3626" spans="1:4" s="20" customFormat="1" ht="16.350000000000001" customHeight="1" x14ac:dyDescent="0.2">
      <c r="A3626" s="17" t="s">
        <v>40825</v>
      </c>
      <c r="B3626" s="17" t="s">
        <v>40826</v>
      </c>
      <c r="C3626" s="18" t="s">
        <v>40827</v>
      </c>
      <c r="D3626" s="19">
        <v>291</v>
      </c>
    </row>
    <row r="3627" spans="1:4" s="20" customFormat="1" ht="16.350000000000001" customHeight="1" x14ac:dyDescent="0.2">
      <c r="A3627" s="17" t="s">
        <v>40828</v>
      </c>
      <c r="B3627" s="17" t="s">
        <v>40829</v>
      </c>
      <c r="C3627" s="18" t="s">
        <v>40830</v>
      </c>
      <c r="D3627" s="19">
        <v>1658</v>
      </c>
    </row>
    <row r="3628" spans="1:4" s="20" customFormat="1" ht="16.350000000000001" customHeight="1" x14ac:dyDescent="0.2">
      <c r="A3628" s="17" t="s">
        <v>40831</v>
      </c>
      <c r="B3628" s="17" t="s">
        <v>40832</v>
      </c>
      <c r="C3628" s="18" t="s">
        <v>40833</v>
      </c>
      <c r="D3628" s="19">
        <v>925</v>
      </c>
    </row>
    <row r="3629" spans="1:4" s="20" customFormat="1" ht="16.350000000000001" customHeight="1" x14ac:dyDescent="0.2">
      <c r="A3629" s="17" t="s">
        <v>40834</v>
      </c>
      <c r="B3629" s="17" t="s">
        <v>40835</v>
      </c>
      <c r="C3629" s="18" t="s">
        <v>40836</v>
      </c>
      <c r="D3629" s="19">
        <v>74.16</v>
      </c>
    </row>
    <row r="3630" spans="1:4" s="20" customFormat="1" ht="16.350000000000001" customHeight="1" x14ac:dyDescent="0.2">
      <c r="A3630" s="17" t="s">
        <v>40837</v>
      </c>
      <c r="B3630" s="17" t="s">
        <v>40838</v>
      </c>
      <c r="C3630" s="18" t="s">
        <v>40839</v>
      </c>
      <c r="D3630" s="19">
        <v>244</v>
      </c>
    </row>
    <row r="3631" spans="1:4" s="20" customFormat="1" ht="16.350000000000001" customHeight="1" x14ac:dyDescent="0.2">
      <c r="A3631" s="17" t="s">
        <v>40840</v>
      </c>
      <c r="B3631" s="17" t="s">
        <v>40841</v>
      </c>
      <c r="C3631" s="18" t="s">
        <v>40842</v>
      </c>
      <c r="D3631" s="19">
        <v>12597</v>
      </c>
    </row>
    <row r="3632" spans="1:4" s="20" customFormat="1" ht="16.350000000000001" customHeight="1" x14ac:dyDescent="0.2">
      <c r="A3632" s="17" t="s">
        <v>40843</v>
      </c>
      <c r="B3632" s="17" t="s">
        <v>40844</v>
      </c>
      <c r="C3632" s="18" t="s">
        <v>40845</v>
      </c>
      <c r="D3632" s="19">
        <v>12597</v>
      </c>
    </row>
    <row r="3633" spans="1:4" s="20" customFormat="1" ht="16.350000000000001" customHeight="1" x14ac:dyDescent="0.2">
      <c r="A3633" s="17" t="s">
        <v>40846</v>
      </c>
      <c r="B3633" s="17" t="s">
        <v>40847</v>
      </c>
      <c r="C3633" s="18" t="s">
        <v>40848</v>
      </c>
      <c r="D3633" s="19">
        <v>575</v>
      </c>
    </row>
    <row r="3634" spans="1:4" s="20" customFormat="1" ht="16.350000000000001" customHeight="1" x14ac:dyDescent="0.2">
      <c r="A3634" s="17" t="s">
        <v>40849</v>
      </c>
      <c r="B3634" s="17" t="s">
        <v>40850</v>
      </c>
      <c r="C3634" s="18" t="s">
        <v>40851</v>
      </c>
      <c r="D3634" s="19">
        <v>6659</v>
      </c>
    </row>
    <row r="3635" spans="1:4" s="20" customFormat="1" ht="16.350000000000001" customHeight="1" x14ac:dyDescent="0.2">
      <c r="A3635" s="17" t="s">
        <v>40852</v>
      </c>
      <c r="B3635" s="17" t="s">
        <v>40853</v>
      </c>
      <c r="C3635" s="18" t="s">
        <v>40854</v>
      </c>
      <c r="D3635" s="19">
        <v>24990</v>
      </c>
    </row>
    <row r="3636" spans="1:4" s="20" customFormat="1" ht="16.350000000000001" customHeight="1" x14ac:dyDescent="0.2">
      <c r="A3636" s="17" t="s">
        <v>40855</v>
      </c>
      <c r="B3636" s="17" t="s">
        <v>40856</v>
      </c>
      <c r="C3636" s="18" t="s">
        <v>40857</v>
      </c>
      <c r="D3636" s="19">
        <v>5990</v>
      </c>
    </row>
    <row r="3637" spans="1:4" s="20" customFormat="1" ht="16.350000000000001" customHeight="1" x14ac:dyDescent="0.2">
      <c r="A3637" s="17" t="s">
        <v>40858</v>
      </c>
      <c r="B3637" s="17" t="s">
        <v>40859</v>
      </c>
      <c r="C3637" s="18" t="s">
        <v>40860</v>
      </c>
      <c r="D3637" s="19">
        <v>325</v>
      </c>
    </row>
    <row r="3638" spans="1:4" s="20" customFormat="1" ht="16.350000000000001" customHeight="1" x14ac:dyDescent="0.2">
      <c r="A3638" s="17" t="s">
        <v>40861</v>
      </c>
      <c r="B3638" s="17" t="s">
        <v>40862</v>
      </c>
      <c r="C3638" s="18" t="s">
        <v>40863</v>
      </c>
      <c r="D3638" s="19">
        <v>58</v>
      </c>
    </row>
    <row r="3639" spans="1:4" s="20" customFormat="1" ht="16.350000000000001" customHeight="1" x14ac:dyDescent="0.2">
      <c r="A3639" s="17" t="s">
        <v>40864</v>
      </c>
      <c r="B3639" s="17" t="s">
        <v>40865</v>
      </c>
      <c r="C3639" s="18" t="s">
        <v>40866</v>
      </c>
      <c r="D3639" s="19">
        <v>6820</v>
      </c>
    </row>
    <row r="3640" spans="1:4" s="20" customFormat="1" ht="16.350000000000001" customHeight="1" x14ac:dyDescent="0.2">
      <c r="A3640" s="17" t="s">
        <v>40867</v>
      </c>
      <c r="B3640" s="17" t="s">
        <v>40868</v>
      </c>
      <c r="C3640" s="18" t="s">
        <v>40869</v>
      </c>
      <c r="D3640" s="19">
        <v>8242</v>
      </c>
    </row>
    <row r="3641" spans="1:4" s="20" customFormat="1" ht="16.350000000000001" customHeight="1" x14ac:dyDescent="0.2">
      <c r="A3641" s="17" t="s">
        <v>40870</v>
      </c>
      <c r="B3641" s="17" t="s">
        <v>40871</v>
      </c>
      <c r="C3641" s="18" t="s">
        <v>40872</v>
      </c>
      <c r="D3641" s="19">
        <v>14575</v>
      </c>
    </row>
    <row r="3642" spans="1:4" s="20" customFormat="1" ht="16.350000000000001" customHeight="1" x14ac:dyDescent="0.2">
      <c r="A3642" s="17" t="s">
        <v>40873</v>
      </c>
      <c r="B3642" s="17" t="s">
        <v>40874</v>
      </c>
      <c r="C3642" s="18" t="s">
        <v>40875</v>
      </c>
      <c r="D3642" s="19">
        <v>6492</v>
      </c>
    </row>
    <row r="3643" spans="1:4" s="20" customFormat="1" ht="16.350000000000001" customHeight="1" x14ac:dyDescent="0.2">
      <c r="A3643" s="17" t="s">
        <v>40876</v>
      </c>
      <c r="B3643" s="17" t="s">
        <v>40877</v>
      </c>
      <c r="C3643" s="18" t="s">
        <v>40878</v>
      </c>
      <c r="D3643" s="19">
        <v>9992</v>
      </c>
    </row>
    <row r="3644" spans="1:4" s="20" customFormat="1" ht="16.350000000000001" customHeight="1" x14ac:dyDescent="0.2">
      <c r="A3644" s="17" t="s">
        <v>40879</v>
      </c>
      <c r="B3644" s="17" t="s">
        <v>40880</v>
      </c>
      <c r="C3644" s="18" t="s">
        <v>40881</v>
      </c>
      <c r="D3644" s="19">
        <v>12492</v>
      </c>
    </row>
    <row r="3645" spans="1:4" s="20" customFormat="1" ht="16.350000000000001" customHeight="1" x14ac:dyDescent="0.2">
      <c r="A3645" s="17" t="s">
        <v>40882</v>
      </c>
      <c r="B3645" s="17" t="s">
        <v>40883</v>
      </c>
      <c r="C3645" s="18" t="s">
        <v>40884</v>
      </c>
      <c r="D3645" s="19">
        <v>4992</v>
      </c>
    </row>
    <row r="3646" spans="1:4" s="20" customFormat="1" ht="16.350000000000001" customHeight="1" x14ac:dyDescent="0.2">
      <c r="A3646" s="17" t="s">
        <v>40885</v>
      </c>
      <c r="B3646" s="17" t="s">
        <v>40886</v>
      </c>
      <c r="C3646" s="18" t="s">
        <v>40887</v>
      </c>
      <c r="D3646" s="19">
        <v>5825</v>
      </c>
    </row>
    <row r="3647" spans="1:4" s="20" customFormat="1" ht="16.350000000000001" customHeight="1" x14ac:dyDescent="0.2">
      <c r="A3647" s="17" t="s">
        <v>40888</v>
      </c>
      <c r="B3647" s="17" t="s">
        <v>40889</v>
      </c>
      <c r="C3647" s="18" t="s">
        <v>40890</v>
      </c>
      <c r="D3647" s="19">
        <v>7075</v>
      </c>
    </row>
    <row r="3648" spans="1:4" s="20" customFormat="1" ht="16.350000000000001" customHeight="1" x14ac:dyDescent="0.2">
      <c r="A3648" s="17" t="s">
        <v>40891</v>
      </c>
      <c r="B3648" s="17" t="s">
        <v>40892</v>
      </c>
      <c r="C3648" s="18" t="s">
        <v>40893</v>
      </c>
      <c r="D3648" s="19">
        <v>9158</v>
      </c>
    </row>
    <row r="3649" spans="1:4" s="20" customFormat="1" ht="16.350000000000001" customHeight="1" x14ac:dyDescent="0.2">
      <c r="A3649" s="17" t="s">
        <v>40894</v>
      </c>
      <c r="B3649" s="17" t="s">
        <v>40895</v>
      </c>
      <c r="C3649" s="18" t="s">
        <v>40896</v>
      </c>
      <c r="D3649" s="19">
        <v>9158</v>
      </c>
    </row>
    <row r="3650" spans="1:4" s="20" customFormat="1" ht="16.350000000000001" customHeight="1" x14ac:dyDescent="0.2">
      <c r="A3650" s="17" t="s">
        <v>40897</v>
      </c>
      <c r="B3650" s="17" t="s">
        <v>40898</v>
      </c>
      <c r="C3650" s="18" t="s">
        <v>40899</v>
      </c>
      <c r="D3650" s="19">
        <v>10825</v>
      </c>
    </row>
    <row r="3651" spans="1:4" s="20" customFormat="1" ht="16.350000000000001" customHeight="1" x14ac:dyDescent="0.2">
      <c r="A3651" s="17" t="s">
        <v>40900</v>
      </c>
      <c r="B3651" s="17" t="s">
        <v>40901</v>
      </c>
      <c r="C3651" s="18" t="s">
        <v>40902</v>
      </c>
      <c r="D3651" s="19">
        <v>17492</v>
      </c>
    </row>
    <row r="3652" spans="1:4" s="20" customFormat="1" ht="16.350000000000001" customHeight="1" x14ac:dyDescent="0.2">
      <c r="A3652" s="17" t="s">
        <v>40903</v>
      </c>
      <c r="B3652" s="17" t="s">
        <v>40904</v>
      </c>
      <c r="C3652" s="18" t="s">
        <v>40905</v>
      </c>
      <c r="D3652" s="19">
        <v>4992</v>
      </c>
    </row>
    <row r="3653" spans="1:4" s="20" customFormat="1" ht="16.350000000000001" customHeight="1" x14ac:dyDescent="0.2">
      <c r="A3653" s="17" t="s">
        <v>40906</v>
      </c>
      <c r="B3653" s="17" t="s">
        <v>40907</v>
      </c>
      <c r="C3653" s="18" t="s">
        <v>40908</v>
      </c>
      <c r="D3653" s="19">
        <v>5825</v>
      </c>
    </row>
    <row r="3654" spans="1:4" s="20" customFormat="1" ht="16.350000000000001" customHeight="1" x14ac:dyDescent="0.2">
      <c r="A3654" s="17" t="s">
        <v>40909</v>
      </c>
      <c r="B3654" s="17" t="s">
        <v>40910</v>
      </c>
      <c r="C3654" s="18" t="s">
        <v>40911</v>
      </c>
      <c r="D3654" s="19">
        <v>6658</v>
      </c>
    </row>
    <row r="3655" spans="1:4" s="20" customFormat="1" ht="16.350000000000001" customHeight="1" x14ac:dyDescent="0.2">
      <c r="A3655" s="17" t="s">
        <v>40912</v>
      </c>
      <c r="B3655" s="17" t="s">
        <v>40913</v>
      </c>
      <c r="C3655" s="18" t="s">
        <v>40914</v>
      </c>
      <c r="D3655" s="19">
        <v>6408</v>
      </c>
    </row>
    <row r="3656" spans="1:4" s="20" customFormat="1" ht="16.350000000000001" customHeight="1" x14ac:dyDescent="0.2">
      <c r="A3656" s="17" t="s">
        <v>40915</v>
      </c>
      <c r="B3656" s="17" t="s">
        <v>40916</v>
      </c>
      <c r="C3656" s="18" t="s">
        <v>40917</v>
      </c>
      <c r="D3656" s="19">
        <v>7492</v>
      </c>
    </row>
    <row r="3657" spans="1:4" s="20" customFormat="1" ht="16.350000000000001" customHeight="1" x14ac:dyDescent="0.2">
      <c r="A3657" s="17" t="s">
        <v>40918</v>
      </c>
      <c r="B3657" s="17" t="s">
        <v>40919</v>
      </c>
      <c r="C3657" s="18" t="s">
        <v>40920</v>
      </c>
      <c r="D3657" s="19">
        <v>9158</v>
      </c>
    </row>
    <row r="3658" spans="1:4" s="20" customFormat="1" ht="16.350000000000001" customHeight="1" x14ac:dyDescent="0.2">
      <c r="A3658" s="17" t="s">
        <v>40921</v>
      </c>
      <c r="B3658" s="17" t="s">
        <v>40922</v>
      </c>
      <c r="C3658" s="18" t="s">
        <v>40923</v>
      </c>
      <c r="D3658" s="19">
        <v>9158</v>
      </c>
    </row>
    <row r="3659" spans="1:4" s="20" customFormat="1" ht="16.350000000000001" customHeight="1" x14ac:dyDescent="0.2">
      <c r="A3659" s="17" t="s">
        <v>40924</v>
      </c>
      <c r="B3659" s="17" t="s">
        <v>40925</v>
      </c>
      <c r="C3659" s="18" t="s">
        <v>40926</v>
      </c>
      <c r="D3659" s="19">
        <v>7075</v>
      </c>
    </row>
    <row r="3660" spans="1:4" s="20" customFormat="1" ht="16.350000000000001" customHeight="1" x14ac:dyDescent="0.2">
      <c r="A3660" s="17" t="s">
        <v>40927</v>
      </c>
      <c r="B3660" s="17" t="s">
        <v>40928</v>
      </c>
      <c r="C3660" s="18" t="s">
        <v>40929</v>
      </c>
      <c r="D3660" s="19">
        <v>4158</v>
      </c>
    </row>
    <row r="3661" spans="1:4" s="20" customFormat="1" ht="16.350000000000001" customHeight="1" x14ac:dyDescent="0.2">
      <c r="A3661" s="17" t="s">
        <v>40930</v>
      </c>
      <c r="B3661" s="17" t="s">
        <v>40931</v>
      </c>
      <c r="C3661" s="18" t="s">
        <v>40932</v>
      </c>
      <c r="D3661" s="19">
        <v>5825</v>
      </c>
    </row>
    <row r="3662" spans="1:4" s="20" customFormat="1" ht="16.350000000000001" customHeight="1" x14ac:dyDescent="0.2">
      <c r="A3662" s="17" t="s">
        <v>40933</v>
      </c>
      <c r="B3662" s="17" t="s">
        <v>40934</v>
      </c>
      <c r="C3662" s="18" t="s">
        <v>40935</v>
      </c>
      <c r="D3662" s="19">
        <v>5658</v>
      </c>
    </row>
    <row r="3663" spans="1:4" s="20" customFormat="1" ht="16.350000000000001" customHeight="1" x14ac:dyDescent="0.2">
      <c r="A3663" s="17" t="s">
        <v>40936</v>
      </c>
      <c r="B3663" s="17" t="s">
        <v>40937</v>
      </c>
      <c r="C3663" s="18" t="s">
        <v>40938</v>
      </c>
      <c r="D3663" s="19">
        <v>15825</v>
      </c>
    </row>
    <row r="3664" spans="1:4" s="20" customFormat="1" ht="16.350000000000001" customHeight="1" x14ac:dyDescent="0.2">
      <c r="A3664" s="17" t="s">
        <v>40939</v>
      </c>
      <c r="B3664" s="17" t="s">
        <v>40940</v>
      </c>
      <c r="C3664" s="18" t="s">
        <v>40941</v>
      </c>
      <c r="D3664" s="19">
        <v>6325</v>
      </c>
    </row>
    <row r="3665" spans="1:4" s="20" customFormat="1" ht="16.350000000000001" customHeight="1" x14ac:dyDescent="0.2">
      <c r="A3665" s="17" t="s">
        <v>40942</v>
      </c>
      <c r="B3665" s="17" t="s">
        <v>40943</v>
      </c>
      <c r="C3665" s="18" t="s">
        <v>40944</v>
      </c>
      <c r="D3665" s="19">
        <v>9575</v>
      </c>
    </row>
    <row r="3666" spans="1:4" s="20" customFormat="1" ht="16.350000000000001" customHeight="1" x14ac:dyDescent="0.2">
      <c r="A3666" s="17" t="s">
        <v>40945</v>
      </c>
      <c r="B3666" s="17" t="s">
        <v>40946</v>
      </c>
      <c r="C3666" s="18" t="s">
        <v>40947</v>
      </c>
      <c r="D3666" s="19">
        <v>4658</v>
      </c>
    </row>
    <row r="3667" spans="1:4" s="20" customFormat="1" ht="16.350000000000001" customHeight="1" x14ac:dyDescent="0.2">
      <c r="A3667" s="17" t="s">
        <v>40948</v>
      </c>
      <c r="B3667" s="17" t="s">
        <v>40949</v>
      </c>
      <c r="C3667" s="18" t="s">
        <v>40950</v>
      </c>
      <c r="D3667" s="19">
        <v>4992</v>
      </c>
    </row>
    <row r="3668" spans="1:4" s="20" customFormat="1" ht="16.350000000000001" customHeight="1" x14ac:dyDescent="0.2">
      <c r="A3668" s="17" t="s">
        <v>40951</v>
      </c>
      <c r="B3668" s="17" t="s">
        <v>40952</v>
      </c>
      <c r="C3668" s="18" t="s">
        <v>40953</v>
      </c>
      <c r="D3668" s="19">
        <v>5825</v>
      </c>
    </row>
    <row r="3669" spans="1:4" s="20" customFormat="1" ht="16.350000000000001" customHeight="1" x14ac:dyDescent="0.2">
      <c r="A3669" s="17" t="s">
        <v>40954</v>
      </c>
      <c r="B3669" s="17" t="s">
        <v>40955</v>
      </c>
      <c r="C3669" s="18" t="s">
        <v>40956</v>
      </c>
      <c r="D3669" s="19">
        <v>6242</v>
      </c>
    </row>
    <row r="3670" spans="1:4" s="20" customFormat="1" ht="16.350000000000001" customHeight="1" x14ac:dyDescent="0.2">
      <c r="A3670" s="17" t="s">
        <v>40957</v>
      </c>
      <c r="B3670" s="17" t="s">
        <v>40958</v>
      </c>
      <c r="C3670" s="18" t="s">
        <v>40959</v>
      </c>
      <c r="D3670" s="19">
        <v>5825</v>
      </c>
    </row>
    <row r="3671" spans="1:4" s="20" customFormat="1" ht="16.350000000000001" customHeight="1" x14ac:dyDescent="0.2">
      <c r="A3671" s="17" t="s">
        <v>40960</v>
      </c>
      <c r="B3671" s="17" t="s">
        <v>40961</v>
      </c>
      <c r="C3671" s="18" t="s">
        <v>40962</v>
      </c>
      <c r="D3671" s="19">
        <v>4992</v>
      </c>
    </row>
    <row r="3672" spans="1:4" s="20" customFormat="1" ht="16.350000000000001" customHeight="1" x14ac:dyDescent="0.2">
      <c r="A3672" s="17" t="s">
        <v>40963</v>
      </c>
      <c r="B3672" s="17" t="s">
        <v>40964</v>
      </c>
      <c r="C3672" s="18" t="s">
        <v>40965</v>
      </c>
      <c r="D3672" s="19">
        <v>4992</v>
      </c>
    </row>
    <row r="3673" spans="1:4" s="20" customFormat="1" ht="16.350000000000001" customHeight="1" x14ac:dyDescent="0.2">
      <c r="A3673" s="17" t="s">
        <v>40966</v>
      </c>
      <c r="B3673" s="17" t="s">
        <v>40967</v>
      </c>
      <c r="C3673" s="18" t="s">
        <v>40968</v>
      </c>
      <c r="D3673" s="19">
        <v>5033</v>
      </c>
    </row>
    <row r="3674" spans="1:4" s="20" customFormat="1" ht="16.350000000000001" customHeight="1" x14ac:dyDescent="0.2">
      <c r="A3674" s="17" t="s">
        <v>40969</v>
      </c>
      <c r="B3674" s="17" t="s">
        <v>40970</v>
      </c>
      <c r="C3674" s="18" t="s">
        <v>40971</v>
      </c>
      <c r="D3674" s="19">
        <v>120</v>
      </c>
    </row>
    <row r="3675" spans="1:4" s="20" customFormat="1" ht="16.350000000000001" customHeight="1" x14ac:dyDescent="0.2">
      <c r="A3675" s="17" t="s">
        <v>40972</v>
      </c>
      <c r="B3675" s="17" t="s">
        <v>40973</v>
      </c>
      <c r="C3675" s="18" t="s">
        <v>40974</v>
      </c>
      <c r="D3675" s="19">
        <v>44</v>
      </c>
    </row>
    <row r="3676" spans="1:4" s="20" customFormat="1" ht="16.350000000000001" customHeight="1" x14ac:dyDescent="0.2">
      <c r="A3676" s="17" t="s">
        <v>40975</v>
      </c>
      <c r="B3676" s="17" t="s">
        <v>40976</v>
      </c>
      <c r="C3676" s="18" t="s">
        <v>40977</v>
      </c>
      <c r="D3676" s="19">
        <v>2492</v>
      </c>
    </row>
    <row r="3677" spans="1:4" s="20" customFormat="1" ht="16.350000000000001" customHeight="1" x14ac:dyDescent="0.2">
      <c r="A3677" s="17" t="s">
        <v>40978</v>
      </c>
      <c r="B3677" s="17" t="s">
        <v>40979</v>
      </c>
      <c r="C3677" s="18" t="s">
        <v>40980</v>
      </c>
      <c r="D3677" s="19">
        <v>14392</v>
      </c>
    </row>
    <row r="3678" spans="1:4" s="20" customFormat="1" ht="16.350000000000001" customHeight="1" x14ac:dyDescent="0.2">
      <c r="A3678" s="17" t="s">
        <v>40981</v>
      </c>
      <c r="B3678" s="17" t="s">
        <v>40982</v>
      </c>
      <c r="C3678" s="18" t="s">
        <v>40983</v>
      </c>
      <c r="D3678" s="19">
        <v>9158</v>
      </c>
    </row>
    <row r="3679" spans="1:4" s="20" customFormat="1" ht="16.350000000000001" customHeight="1" x14ac:dyDescent="0.2">
      <c r="A3679" s="17" t="s">
        <v>40984</v>
      </c>
      <c r="B3679" s="17" t="s">
        <v>40985</v>
      </c>
      <c r="C3679" s="18" t="s">
        <v>40986</v>
      </c>
      <c r="D3679" s="19">
        <v>242</v>
      </c>
    </row>
    <row r="3680" spans="1:4" s="20" customFormat="1" ht="16.350000000000001" customHeight="1" x14ac:dyDescent="0.2">
      <c r="A3680" s="17" t="s">
        <v>40987</v>
      </c>
      <c r="B3680" s="17" t="s">
        <v>40988</v>
      </c>
      <c r="C3680" s="18" t="s">
        <v>40989</v>
      </c>
      <c r="D3680" s="19">
        <v>7990</v>
      </c>
    </row>
    <row r="3681" spans="1:4" s="20" customFormat="1" ht="16.350000000000001" customHeight="1" x14ac:dyDescent="0.2">
      <c r="A3681" s="17" t="s">
        <v>40990</v>
      </c>
      <c r="B3681" s="17" t="s">
        <v>40991</v>
      </c>
      <c r="C3681" s="18" t="s">
        <v>40992</v>
      </c>
      <c r="D3681" s="19">
        <v>13990</v>
      </c>
    </row>
    <row r="3682" spans="1:4" s="20" customFormat="1" ht="16.350000000000001" customHeight="1" x14ac:dyDescent="0.2">
      <c r="A3682" s="17" t="s">
        <v>40993</v>
      </c>
      <c r="B3682" s="17" t="s">
        <v>40994</v>
      </c>
      <c r="C3682" s="18" t="s">
        <v>40995</v>
      </c>
      <c r="D3682" s="19">
        <v>106</v>
      </c>
    </row>
    <row r="3683" spans="1:4" s="20" customFormat="1" ht="16.350000000000001" customHeight="1" x14ac:dyDescent="0.2">
      <c r="A3683" s="17" t="s">
        <v>40996</v>
      </c>
      <c r="B3683" s="17" t="s">
        <v>40997</v>
      </c>
      <c r="C3683" s="18" t="s">
        <v>40998</v>
      </c>
      <c r="D3683" s="19">
        <v>44</v>
      </c>
    </row>
    <row r="3684" spans="1:4" s="20" customFormat="1" ht="16.350000000000001" customHeight="1" x14ac:dyDescent="0.2">
      <c r="A3684" s="17" t="s">
        <v>40999</v>
      </c>
      <c r="B3684" s="17" t="s">
        <v>41000</v>
      </c>
      <c r="C3684" s="18" t="s">
        <v>41001</v>
      </c>
      <c r="D3684" s="19">
        <v>78</v>
      </c>
    </row>
    <row r="3685" spans="1:4" s="20" customFormat="1" ht="16.350000000000001" customHeight="1" x14ac:dyDescent="0.2">
      <c r="A3685" s="17" t="s">
        <v>41002</v>
      </c>
      <c r="B3685" s="17" t="s">
        <v>41003</v>
      </c>
      <c r="C3685" s="18" t="s">
        <v>41004</v>
      </c>
      <c r="D3685" s="19">
        <v>95</v>
      </c>
    </row>
    <row r="3686" spans="1:4" s="20" customFormat="1" ht="16.350000000000001" customHeight="1" x14ac:dyDescent="0.2">
      <c r="A3686" s="17" t="s">
        <v>41005</v>
      </c>
      <c r="B3686" s="17" t="s">
        <v>41006</v>
      </c>
      <c r="C3686" s="18" t="s">
        <v>41007</v>
      </c>
      <c r="D3686" s="19">
        <v>131</v>
      </c>
    </row>
    <row r="3687" spans="1:4" s="20" customFormat="1" ht="16.350000000000001" customHeight="1" x14ac:dyDescent="0.2">
      <c r="A3687" s="17" t="s">
        <v>41008</v>
      </c>
      <c r="B3687" s="17" t="s">
        <v>41009</v>
      </c>
      <c r="C3687" s="18" t="s">
        <v>41010</v>
      </c>
      <c r="D3687" s="19">
        <v>144</v>
      </c>
    </row>
    <row r="3688" spans="1:4" s="20" customFormat="1" ht="16.350000000000001" customHeight="1" x14ac:dyDescent="0.2">
      <c r="A3688" s="17" t="s">
        <v>41011</v>
      </c>
      <c r="B3688" s="17" t="s">
        <v>41012</v>
      </c>
      <c r="C3688" s="18" t="s">
        <v>41013</v>
      </c>
      <c r="D3688" s="19">
        <v>177</v>
      </c>
    </row>
    <row r="3689" spans="1:4" s="20" customFormat="1" ht="16.350000000000001" customHeight="1" x14ac:dyDescent="0.2">
      <c r="A3689" s="17" t="s">
        <v>41014</v>
      </c>
      <c r="B3689" s="17" t="s">
        <v>41015</v>
      </c>
      <c r="C3689" s="18" t="s">
        <v>41016</v>
      </c>
      <c r="D3689" s="19">
        <v>38</v>
      </c>
    </row>
    <row r="3690" spans="1:4" s="20" customFormat="1" ht="16.350000000000001" customHeight="1" x14ac:dyDescent="0.2">
      <c r="A3690" s="17" t="s">
        <v>41017</v>
      </c>
      <c r="B3690" s="17" t="s">
        <v>41018</v>
      </c>
      <c r="C3690" s="18" t="s">
        <v>41019</v>
      </c>
      <c r="D3690" s="19">
        <v>59</v>
      </c>
    </row>
    <row r="3691" spans="1:4" s="20" customFormat="1" ht="16.350000000000001" customHeight="1" x14ac:dyDescent="0.2">
      <c r="A3691" s="17" t="s">
        <v>41020</v>
      </c>
      <c r="B3691" s="17" t="s">
        <v>41021</v>
      </c>
      <c r="C3691" s="18" t="s">
        <v>41022</v>
      </c>
      <c r="D3691" s="19">
        <v>68</v>
      </c>
    </row>
    <row r="3692" spans="1:4" s="20" customFormat="1" ht="16.350000000000001" customHeight="1" x14ac:dyDescent="0.2">
      <c r="A3692" s="17" t="s">
        <v>41023</v>
      </c>
      <c r="B3692" s="17" t="s">
        <v>41024</v>
      </c>
      <c r="C3692" s="18" t="s">
        <v>41025</v>
      </c>
      <c r="D3692" s="19">
        <v>54</v>
      </c>
    </row>
    <row r="3693" spans="1:4" s="20" customFormat="1" ht="16.350000000000001" customHeight="1" x14ac:dyDescent="0.2">
      <c r="A3693" s="17" t="s">
        <v>41026</v>
      </c>
      <c r="B3693" s="17" t="s">
        <v>41027</v>
      </c>
      <c r="C3693" s="18" t="s">
        <v>41028</v>
      </c>
      <c r="D3693" s="19">
        <v>78</v>
      </c>
    </row>
    <row r="3694" spans="1:4" s="20" customFormat="1" ht="16.350000000000001" customHeight="1" x14ac:dyDescent="0.2">
      <c r="A3694" s="17" t="s">
        <v>41029</v>
      </c>
      <c r="B3694" s="17" t="s">
        <v>41030</v>
      </c>
      <c r="C3694" s="18" t="s">
        <v>41031</v>
      </c>
      <c r="D3694" s="19">
        <v>110</v>
      </c>
    </row>
    <row r="3695" spans="1:4" s="20" customFormat="1" ht="16.350000000000001" customHeight="1" x14ac:dyDescent="0.2">
      <c r="A3695" s="17" t="s">
        <v>41032</v>
      </c>
      <c r="B3695" s="17" t="s">
        <v>41033</v>
      </c>
      <c r="C3695" s="18" t="s">
        <v>41034</v>
      </c>
      <c r="D3695" s="19">
        <v>93</v>
      </c>
    </row>
    <row r="3696" spans="1:4" s="20" customFormat="1" ht="16.350000000000001" customHeight="1" x14ac:dyDescent="0.2">
      <c r="A3696" s="17" t="s">
        <v>41035</v>
      </c>
      <c r="B3696" s="17" t="s">
        <v>41036</v>
      </c>
      <c r="C3696" s="18" t="s">
        <v>41037</v>
      </c>
      <c r="D3696" s="19">
        <v>128</v>
      </c>
    </row>
    <row r="3697" spans="1:4" s="20" customFormat="1" ht="16.350000000000001" customHeight="1" x14ac:dyDescent="0.2">
      <c r="A3697" s="17" t="s">
        <v>41038</v>
      </c>
      <c r="B3697" s="17" t="s">
        <v>41039</v>
      </c>
      <c r="C3697" s="18" t="s">
        <v>41040</v>
      </c>
      <c r="D3697" s="19">
        <v>99</v>
      </c>
    </row>
    <row r="3698" spans="1:4" s="20" customFormat="1" ht="16.350000000000001" customHeight="1" x14ac:dyDescent="0.2">
      <c r="A3698" s="17" t="s">
        <v>41041</v>
      </c>
      <c r="B3698" s="17" t="s">
        <v>41042</v>
      </c>
      <c r="C3698" s="18" t="s">
        <v>41043</v>
      </c>
      <c r="D3698" s="19">
        <v>135</v>
      </c>
    </row>
    <row r="3699" spans="1:4" s="20" customFormat="1" ht="16.350000000000001" customHeight="1" x14ac:dyDescent="0.2">
      <c r="A3699" s="17" t="s">
        <v>41044</v>
      </c>
      <c r="B3699" s="17" t="s">
        <v>41045</v>
      </c>
      <c r="C3699" s="18" t="s">
        <v>41046</v>
      </c>
      <c r="D3699" s="19">
        <v>147</v>
      </c>
    </row>
    <row r="3700" spans="1:4" s="20" customFormat="1" ht="16.350000000000001" customHeight="1" x14ac:dyDescent="0.2">
      <c r="A3700" s="17" t="s">
        <v>41047</v>
      </c>
      <c r="B3700" s="17" t="s">
        <v>41048</v>
      </c>
      <c r="C3700" s="18" t="s">
        <v>41049</v>
      </c>
      <c r="D3700" s="19">
        <v>25</v>
      </c>
    </row>
    <row r="3701" spans="1:4" s="20" customFormat="1" ht="16.350000000000001" customHeight="1" x14ac:dyDescent="0.2">
      <c r="A3701" s="17" t="s">
        <v>41050</v>
      </c>
      <c r="B3701" s="17" t="s">
        <v>41051</v>
      </c>
      <c r="C3701" s="18" t="s">
        <v>41052</v>
      </c>
      <c r="D3701" s="19">
        <v>63</v>
      </c>
    </row>
    <row r="3702" spans="1:4" s="20" customFormat="1" ht="16.350000000000001" customHeight="1" x14ac:dyDescent="0.2">
      <c r="A3702" s="17" t="s">
        <v>41053</v>
      </c>
      <c r="B3702" s="17" t="s">
        <v>41054</v>
      </c>
      <c r="C3702" s="18" t="s">
        <v>41055</v>
      </c>
      <c r="D3702" s="19">
        <v>71</v>
      </c>
    </row>
    <row r="3703" spans="1:4" s="20" customFormat="1" ht="16.350000000000001" customHeight="1" x14ac:dyDescent="0.2">
      <c r="A3703" s="17" t="s">
        <v>41056</v>
      </c>
      <c r="B3703" s="17" t="s">
        <v>41057</v>
      </c>
      <c r="C3703" s="18" t="s">
        <v>41058</v>
      </c>
      <c r="D3703" s="19">
        <v>85</v>
      </c>
    </row>
    <row r="3704" spans="1:4" s="20" customFormat="1" ht="16.350000000000001" customHeight="1" x14ac:dyDescent="0.2">
      <c r="A3704" s="17" t="s">
        <v>41059</v>
      </c>
      <c r="B3704" s="17" t="s">
        <v>41060</v>
      </c>
      <c r="C3704" s="18" t="s">
        <v>41061</v>
      </c>
      <c r="D3704" s="19">
        <v>105</v>
      </c>
    </row>
    <row r="3705" spans="1:4" s="20" customFormat="1" ht="16.350000000000001" customHeight="1" x14ac:dyDescent="0.2">
      <c r="A3705" s="17" t="s">
        <v>41062</v>
      </c>
      <c r="B3705" s="17" t="s">
        <v>41063</v>
      </c>
      <c r="C3705" s="18" t="s">
        <v>41064</v>
      </c>
      <c r="D3705" s="19">
        <v>52</v>
      </c>
    </row>
    <row r="3706" spans="1:4" s="20" customFormat="1" ht="16.350000000000001" customHeight="1" x14ac:dyDescent="0.2">
      <c r="A3706" s="17" t="s">
        <v>41065</v>
      </c>
      <c r="B3706" s="17" t="s">
        <v>41066</v>
      </c>
      <c r="C3706" s="18" t="s">
        <v>41067</v>
      </c>
      <c r="D3706" s="19">
        <v>66</v>
      </c>
    </row>
    <row r="3707" spans="1:4" s="20" customFormat="1" ht="16.350000000000001" customHeight="1" x14ac:dyDescent="0.2">
      <c r="A3707" s="17" t="s">
        <v>41068</v>
      </c>
      <c r="B3707" s="17" t="s">
        <v>41069</v>
      </c>
      <c r="C3707" s="18" t="s">
        <v>41070</v>
      </c>
      <c r="D3707" s="19">
        <v>143</v>
      </c>
    </row>
    <row r="3708" spans="1:4" s="20" customFormat="1" ht="16.350000000000001" customHeight="1" x14ac:dyDescent="0.2">
      <c r="A3708" s="17" t="s">
        <v>41071</v>
      </c>
      <c r="B3708" s="17" t="s">
        <v>41072</v>
      </c>
      <c r="C3708" s="18" t="s">
        <v>41073</v>
      </c>
      <c r="D3708" s="19">
        <v>199</v>
      </c>
    </row>
    <row r="3709" spans="1:4" s="20" customFormat="1" ht="16.350000000000001" customHeight="1" x14ac:dyDescent="0.2">
      <c r="A3709" s="17" t="s">
        <v>41074</v>
      </c>
      <c r="B3709" s="17" t="s">
        <v>41075</v>
      </c>
      <c r="C3709" s="18" t="s">
        <v>41076</v>
      </c>
      <c r="D3709" s="19">
        <v>269</v>
      </c>
    </row>
    <row r="3710" spans="1:4" s="20" customFormat="1" ht="16.350000000000001" customHeight="1" x14ac:dyDescent="0.2">
      <c r="A3710" s="17" t="s">
        <v>41077</v>
      </c>
      <c r="B3710" s="17" t="s">
        <v>41078</v>
      </c>
      <c r="C3710" s="18" t="s">
        <v>41079</v>
      </c>
      <c r="D3710" s="19">
        <v>359</v>
      </c>
    </row>
    <row r="3711" spans="1:4" s="20" customFormat="1" ht="16.350000000000001" customHeight="1" x14ac:dyDescent="0.2">
      <c r="A3711" s="17" t="s">
        <v>41080</v>
      </c>
      <c r="B3711" s="17" t="s">
        <v>41081</v>
      </c>
      <c r="C3711" s="18" t="s">
        <v>41082</v>
      </c>
      <c r="D3711" s="19">
        <v>612</v>
      </c>
    </row>
    <row r="3712" spans="1:4" s="20" customFormat="1" ht="16.350000000000001" customHeight="1" x14ac:dyDescent="0.2">
      <c r="A3712" s="17" t="s">
        <v>41083</v>
      </c>
      <c r="B3712" s="17" t="s">
        <v>41084</v>
      </c>
      <c r="C3712" s="18" t="s">
        <v>41085</v>
      </c>
      <c r="D3712" s="19">
        <v>670</v>
      </c>
    </row>
    <row r="3713" spans="1:4" s="20" customFormat="1" ht="16.350000000000001" customHeight="1" x14ac:dyDescent="0.2">
      <c r="A3713" s="17" t="s">
        <v>41086</v>
      </c>
      <c r="B3713" s="17" t="s">
        <v>41087</v>
      </c>
      <c r="C3713" s="18" t="s">
        <v>41088</v>
      </c>
      <c r="D3713" s="19">
        <v>175</v>
      </c>
    </row>
    <row r="3714" spans="1:4" s="20" customFormat="1" ht="16.350000000000001" customHeight="1" x14ac:dyDescent="0.2">
      <c r="A3714" s="17" t="s">
        <v>41089</v>
      </c>
      <c r="B3714" s="17" t="s">
        <v>41090</v>
      </c>
      <c r="C3714" s="18" t="s">
        <v>41091</v>
      </c>
      <c r="D3714" s="19">
        <v>227</v>
      </c>
    </row>
    <row r="3715" spans="1:4" s="20" customFormat="1" ht="16.350000000000001" customHeight="1" x14ac:dyDescent="0.2">
      <c r="A3715" s="17" t="s">
        <v>41092</v>
      </c>
      <c r="B3715" s="17" t="s">
        <v>41093</v>
      </c>
      <c r="C3715" s="18" t="s">
        <v>41094</v>
      </c>
      <c r="D3715" s="19">
        <v>142</v>
      </c>
    </row>
    <row r="3716" spans="1:4" s="20" customFormat="1" ht="16.350000000000001" customHeight="1" x14ac:dyDescent="0.2">
      <c r="A3716" s="17" t="s">
        <v>41095</v>
      </c>
      <c r="B3716" s="17" t="s">
        <v>41096</v>
      </c>
      <c r="C3716" s="18" t="s">
        <v>41097</v>
      </c>
      <c r="D3716" s="19">
        <v>409</v>
      </c>
    </row>
    <row r="3717" spans="1:4" s="20" customFormat="1" ht="16.350000000000001" customHeight="1" x14ac:dyDescent="0.2">
      <c r="A3717" s="17" t="s">
        <v>41098</v>
      </c>
      <c r="B3717" s="17" t="s">
        <v>41099</v>
      </c>
      <c r="C3717" s="18" t="s">
        <v>41100</v>
      </c>
      <c r="D3717" s="19">
        <v>497</v>
      </c>
    </row>
    <row r="3718" spans="1:4" s="20" customFormat="1" ht="16.350000000000001" customHeight="1" x14ac:dyDescent="0.2">
      <c r="A3718" s="17" t="s">
        <v>41101</v>
      </c>
      <c r="B3718" s="17" t="s">
        <v>41102</v>
      </c>
      <c r="C3718" s="18" t="s">
        <v>41103</v>
      </c>
      <c r="D3718" s="19">
        <v>865</v>
      </c>
    </row>
    <row r="3719" spans="1:4" s="20" customFormat="1" ht="16.350000000000001" customHeight="1" x14ac:dyDescent="0.2">
      <c r="A3719" s="17" t="s">
        <v>41104</v>
      </c>
      <c r="B3719" s="17" t="s">
        <v>41105</v>
      </c>
      <c r="C3719" s="18" t="s">
        <v>41106</v>
      </c>
      <c r="D3719" s="19">
        <v>1033</v>
      </c>
    </row>
    <row r="3720" spans="1:4" s="20" customFormat="1" ht="16.350000000000001" customHeight="1" x14ac:dyDescent="0.2">
      <c r="A3720" s="17" t="s">
        <v>41107</v>
      </c>
      <c r="B3720" s="17" t="s">
        <v>41108</v>
      </c>
      <c r="C3720" s="18" t="s">
        <v>41109</v>
      </c>
      <c r="D3720" s="19">
        <v>1276</v>
      </c>
    </row>
    <row r="3721" spans="1:4" s="20" customFormat="1" ht="16.350000000000001" customHeight="1" x14ac:dyDescent="0.2">
      <c r="A3721" s="17" t="s">
        <v>41110</v>
      </c>
      <c r="B3721" s="17" t="s">
        <v>41111</v>
      </c>
      <c r="C3721" s="18" t="s">
        <v>41112</v>
      </c>
      <c r="D3721" s="19">
        <v>1509</v>
      </c>
    </row>
    <row r="3722" spans="1:4" s="20" customFormat="1" ht="16.350000000000001" customHeight="1" x14ac:dyDescent="0.2">
      <c r="A3722" s="17" t="s">
        <v>41113</v>
      </c>
      <c r="B3722" s="17" t="s">
        <v>41114</v>
      </c>
      <c r="C3722" s="18" t="s">
        <v>41115</v>
      </c>
      <c r="D3722" s="19">
        <v>460</v>
      </c>
    </row>
    <row r="3723" spans="1:4" s="20" customFormat="1" ht="16.350000000000001" customHeight="1" x14ac:dyDescent="0.2">
      <c r="A3723" s="17" t="s">
        <v>41116</v>
      </c>
      <c r="B3723" s="17" t="s">
        <v>41117</v>
      </c>
      <c r="C3723" s="18" t="s">
        <v>41118</v>
      </c>
      <c r="D3723" s="19">
        <v>1338</v>
      </c>
    </row>
    <row r="3724" spans="1:4" s="20" customFormat="1" ht="16.350000000000001" customHeight="1" x14ac:dyDescent="0.2">
      <c r="A3724" s="17" t="s">
        <v>41119</v>
      </c>
      <c r="B3724" s="17" t="s">
        <v>41120</v>
      </c>
      <c r="C3724" s="18" t="s">
        <v>41121</v>
      </c>
      <c r="D3724" s="19">
        <v>602</v>
      </c>
    </row>
    <row r="3725" spans="1:4" s="20" customFormat="1" ht="16.350000000000001" customHeight="1" x14ac:dyDescent="0.2">
      <c r="A3725" s="17" t="s">
        <v>41122</v>
      </c>
      <c r="B3725" s="17" t="s">
        <v>41123</v>
      </c>
      <c r="C3725" s="18" t="s">
        <v>41124</v>
      </c>
      <c r="D3725" s="19">
        <v>39000</v>
      </c>
    </row>
    <row r="3726" spans="1:4" s="20" customFormat="1" ht="16.350000000000001" customHeight="1" x14ac:dyDescent="0.2">
      <c r="A3726" s="17" t="s">
        <v>41125</v>
      </c>
      <c r="B3726" s="17" t="s">
        <v>41126</v>
      </c>
      <c r="C3726" s="18" t="s">
        <v>41127</v>
      </c>
      <c r="D3726" s="19">
        <v>245</v>
      </c>
    </row>
    <row r="3727" spans="1:4" s="20" customFormat="1" ht="16.350000000000001" customHeight="1" x14ac:dyDescent="0.2">
      <c r="A3727" s="17" t="s">
        <v>41128</v>
      </c>
      <c r="B3727" s="17" t="s">
        <v>41129</v>
      </c>
      <c r="C3727" s="18" t="s">
        <v>41130</v>
      </c>
      <c r="D3727" s="19">
        <v>131</v>
      </c>
    </row>
    <row r="3728" spans="1:4" s="20" customFormat="1" ht="16.350000000000001" customHeight="1" x14ac:dyDescent="0.2">
      <c r="A3728" s="17" t="s">
        <v>41131</v>
      </c>
      <c r="B3728" s="17" t="s">
        <v>41132</v>
      </c>
      <c r="C3728" s="18" t="s">
        <v>41133</v>
      </c>
      <c r="D3728" s="19">
        <v>118</v>
      </c>
    </row>
    <row r="3729" spans="1:4" s="20" customFormat="1" ht="16.350000000000001" customHeight="1" x14ac:dyDescent="0.2">
      <c r="A3729" s="17" t="s">
        <v>41134</v>
      </c>
      <c r="B3729" s="17" t="s">
        <v>41135</v>
      </c>
      <c r="C3729" s="18" t="s">
        <v>41136</v>
      </c>
      <c r="D3729" s="19">
        <v>220</v>
      </c>
    </row>
    <row r="3730" spans="1:4" s="20" customFormat="1" ht="16.350000000000001" customHeight="1" x14ac:dyDescent="0.2">
      <c r="A3730" s="17" t="s">
        <v>41137</v>
      </c>
      <c r="B3730" s="17" t="s">
        <v>41138</v>
      </c>
      <c r="C3730" s="18" t="s">
        <v>41139</v>
      </c>
      <c r="D3730" s="19">
        <v>290</v>
      </c>
    </row>
    <row r="3731" spans="1:4" s="20" customFormat="1" ht="16.350000000000001" customHeight="1" x14ac:dyDescent="0.2">
      <c r="A3731" s="17" t="s">
        <v>41140</v>
      </c>
      <c r="B3731" s="17" t="s">
        <v>41141</v>
      </c>
      <c r="C3731" s="18" t="s">
        <v>41142</v>
      </c>
      <c r="D3731" s="19">
        <v>222</v>
      </c>
    </row>
    <row r="3732" spans="1:4" s="20" customFormat="1" ht="16.350000000000001" customHeight="1" x14ac:dyDescent="0.2">
      <c r="A3732" s="17" t="s">
        <v>41143</v>
      </c>
      <c r="B3732" s="17" t="s">
        <v>41144</v>
      </c>
      <c r="C3732" s="18" t="s">
        <v>41145</v>
      </c>
      <c r="D3732" s="19">
        <v>390</v>
      </c>
    </row>
    <row r="3733" spans="1:4" s="20" customFormat="1" ht="16.350000000000001" customHeight="1" x14ac:dyDescent="0.2">
      <c r="A3733" s="17" t="s">
        <v>41146</v>
      </c>
      <c r="B3733" s="17" t="s">
        <v>41147</v>
      </c>
      <c r="C3733" s="18" t="s">
        <v>41148</v>
      </c>
      <c r="D3733" s="19">
        <v>584</v>
      </c>
    </row>
    <row r="3734" spans="1:4" s="20" customFormat="1" ht="16.350000000000001" customHeight="1" x14ac:dyDescent="0.2">
      <c r="A3734" s="17" t="s">
        <v>41149</v>
      </c>
      <c r="B3734" s="17" t="s">
        <v>41150</v>
      </c>
      <c r="C3734" s="18" t="s">
        <v>41151</v>
      </c>
      <c r="D3734" s="19">
        <v>139</v>
      </c>
    </row>
    <row r="3735" spans="1:4" s="20" customFormat="1" ht="16.350000000000001" customHeight="1" x14ac:dyDescent="0.2">
      <c r="A3735" s="17" t="s">
        <v>41152</v>
      </c>
      <c r="B3735" s="17" t="s">
        <v>41153</v>
      </c>
      <c r="C3735" s="18" t="s">
        <v>41154</v>
      </c>
      <c r="D3735" s="19">
        <v>82</v>
      </c>
    </row>
    <row r="3736" spans="1:4" s="20" customFormat="1" ht="16.350000000000001" customHeight="1" x14ac:dyDescent="0.2">
      <c r="A3736" s="17" t="s">
        <v>41155</v>
      </c>
      <c r="B3736" s="17" t="s">
        <v>41156</v>
      </c>
      <c r="C3736" s="18" t="s">
        <v>41157</v>
      </c>
      <c r="D3736" s="19">
        <v>3449</v>
      </c>
    </row>
    <row r="3737" spans="1:4" s="20" customFormat="1" ht="16.350000000000001" customHeight="1" x14ac:dyDescent="0.2">
      <c r="A3737" s="17" t="s">
        <v>41158</v>
      </c>
      <c r="B3737" s="17" t="s">
        <v>41159</v>
      </c>
      <c r="C3737" s="18" t="s">
        <v>41160</v>
      </c>
      <c r="D3737" s="19">
        <v>111</v>
      </c>
    </row>
    <row r="3738" spans="1:4" s="20" customFormat="1" ht="16.350000000000001" customHeight="1" x14ac:dyDescent="0.2">
      <c r="A3738" s="17" t="s">
        <v>41161</v>
      </c>
      <c r="B3738" s="17" t="s">
        <v>41162</v>
      </c>
      <c r="C3738" s="18" t="s">
        <v>41163</v>
      </c>
      <c r="D3738" s="19">
        <v>89</v>
      </c>
    </row>
    <row r="3739" spans="1:4" s="20" customFormat="1" ht="16.350000000000001" customHeight="1" x14ac:dyDescent="0.2">
      <c r="A3739" s="17" t="s">
        <v>41164</v>
      </c>
      <c r="B3739" s="17" t="s">
        <v>41165</v>
      </c>
      <c r="C3739" s="18" t="s">
        <v>41166</v>
      </c>
      <c r="D3739" s="19">
        <v>98</v>
      </c>
    </row>
    <row r="3740" spans="1:4" s="20" customFormat="1" ht="16.350000000000001" customHeight="1" x14ac:dyDescent="0.2">
      <c r="A3740" s="17" t="s">
        <v>41167</v>
      </c>
      <c r="B3740" s="17" t="s">
        <v>41168</v>
      </c>
      <c r="C3740" s="18" t="s">
        <v>41169</v>
      </c>
      <c r="D3740" s="19">
        <v>98</v>
      </c>
    </row>
    <row r="3741" spans="1:4" s="20" customFormat="1" ht="16.350000000000001" customHeight="1" x14ac:dyDescent="0.2">
      <c r="A3741" s="17" t="s">
        <v>41170</v>
      </c>
      <c r="B3741" s="17" t="s">
        <v>41171</v>
      </c>
      <c r="C3741" s="18" t="s">
        <v>41172</v>
      </c>
      <c r="D3741" s="19">
        <v>110</v>
      </c>
    </row>
    <row r="3742" spans="1:4" s="20" customFormat="1" ht="16.350000000000001" customHeight="1" x14ac:dyDescent="0.2">
      <c r="A3742" s="17" t="s">
        <v>41173</v>
      </c>
      <c r="B3742" s="17" t="s">
        <v>41174</v>
      </c>
      <c r="C3742" s="18" t="s">
        <v>41175</v>
      </c>
      <c r="D3742" s="19">
        <v>6.9</v>
      </c>
    </row>
    <row r="3743" spans="1:4" s="20" customFormat="1" ht="16.350000000000001" customHeight="1" x14ac:dyDescent="0.2">
      <c r="A3743" s="17" t="s">
        <v>41176</v>
      </c>
      <c r="B3743" s="17" t="s">
        <v>41177</v>
      </c>
      <c r="C3743" s="18" t="s">
        <v>41178</v>
      </c>
      <c r="D3743" s="19">
        <v>7</v>
      </c>
    </row>
    <row r="3744" spans="1:4" s="20" customFormat="1" ht="16.350000000000001" customHeight="1" x14ac:dyDescent="0.2">
      <c r="A3744" s="17" t="s">
        <v>41179</v>
      </c>
      <c r="B3744" s="17" t="s">
        <v>41180</v>
      </c>
      <c r="C3744" s="18" t="s">
        <v>41181</v>
      </c>
      <c r="D3744" s="19">
        <v>8.6999999999999993</v>
      </c>
    </row>
    <row r="3745" spans="1:4" s="20" customFormat="1" ht="16.350000000000001" customHeight="1" x14ac:dyDescent="0.2">
      <c r="A3745" s="17" t="s">
        <v>41182</v>
      </c>
      <c r="B3745" s="17" t="s">
        <v>41183</v>
      </c>
      <c r="C3745" s="18" t="s">
        <v>41184</v>
      </c>
      <c r="D3745" s="19">
        <v>9</v>
      </c>
    </row>
    <row r="3746" spans="1:4" s="20" customFormat="1" ht="16.350000000000001" customHeight="1" x14ac:dyDescent="0.2">
      <c r="A3746" s="17" t="s">
        <v>41185</v>
      </c>
      <c r="B3746" s="17" t="s">
        <v>41186</v>
      </c>
      <c r="C3746" s="18" t="s">
        <v>41187</v>
      </c>
      <c r="D3746" s="19">
        <v>12</v>
      </c>
    </row>
    <row r="3747" spans="1:4" s="20" customFormat="1" ht="16.350000000000001" customHeight="1" x14ac:dyDescent="0.2">
      <c r="A3747" s="17" t="s">
        <v>41188</v>
      </c>
      <c r="B3747" s="17" t="s">
        <v>41189</v>
      </c>
      <c r="C3747" s="18" t="s">
        <v>41190</v>
      </c>
      <c r="D3747" s="19">
        <v>12</v>
      </c>
    </row>
    <row r="3748" spans="1:4" s="20" customFormat="1" ht="16.350000000000001" customHeight="1" x14ac:dyDescent="0.2">
      <c r="A3748" s="17" t="s">
        <v>41191</v>
      </c>
      <c r="B3748" s="17" t="s">
        <v>41192</v>
      </c>
      <c r="C3748" s="18" t="s">
        <v>41193</v>
      </c>
      <c r="D3748" s="19">
        <v>5.5</v>
      </c>
    </row>
    <row r="3749" spans="1:4" s="20" customFormat="1" ht="16.350000000000001" customHeight="1" x14ac:dyDescent="0.2">
      <c r="A3749" s="17" t="s">
        <v>41194</v>
      </c>
      <c r="B3749" s="17" t="s">
        <v>41195</v>
      </c>
      <c r="C3749" s="18" t="s">
        <v>41196</v>
      </c>
      <c r="D3749" s="19">
        <v>6</v>
      </c>
    </row>
    <row r="3750" spans="1:4" s="20" customFormat="1" ht="16.350000000000001" customHeight="1" x14ac:dyDescent="0.2">
      <c r="A3750" s="17" t="s">
        <v>41197</v>
      </c>
      <c r="B3750" s="17" t="s">
        <v>41198</v>
      </c>
      <c r="C3750" s="18" t="s">
        <v>41199</v>
      </c>
      <c r="D3750" s="19">
        <v>6</v>
      </c>
    </row>
    <row r="3751" spans="1:4" s="20" customFormat="1" ht="16.350000000000001" customHeight="1" x14ac:dyDescent="0.2">
      <c r="A3751" s="17" t="s">
        <v>41200</v>
      </c>
      <c r="B3751" s="17" t="s">
        <v>41201</v>
      </c>
      <c r="C3751" s="18" t="s">
        <v>41202</v>
      </c>
      <c r="D3751" s="19">
        <v>6</v>
      </c>
    </row>
    <row r="3752" spans="1:4" s="20" customFormat="1" ht="16.350000000000001" customHeight="1" x14ac:dyDescent="0.2">
      <c r="A3752" s="17" t="s">
        <v>41203</v>
      </c>
      <c r="B3752" s="17" t="s">
        <v>41204</v>
      </c>
      <c r="C3752" s="18" t="s">
        <v>41205</v>
      </c>
      <c r="D3752" s="19">
        <v>6</v>
      </c>
    </row>
    <row r="3753" spans="1:4" s="20" customFormat="1" ht="16.350000000000001" customHeight="1" x14ac:dyDescent="0.2">
      <c r="A3753" s="17" t="s">
        <v>41206</v>
      </c>
      <c r="B3753" s="17" t="s">
        <v>41207</v>
      </c>
      <c r="C3753" s="18" t="s">
        <v>41208</v>
      </c>
      <c r="D3753" s="19">
        <v>3</v>
      </c>
    </row>
    <row r="3754" spans="1:4" s="20" customFormat="1" ht="16.350000000000001" customHeight="1" x14ac:dyDescent="0.2">
      <c r="A3754" s="17" t="s">
        <v>41209</v>
      </c>
      <c r="B3754" s="17" t="s">
        <v>41210</v>
      </c>
      <c r="C3754" s="18" t="s">
        <v>41211</v>
      </c>
      <c r="D3754" s="19">
        <v>0.35</v>
      </c>
    </row>
    <row r="3755" spans="1:4" s="20" customFormat="1" ht="16.350000000000001" customHeight="1" x14ac:dyDescent="0.2">
      <c r="A3755" s="17" t="s">
        <v>41212</v>
      </c>
      <c r="B3755" s="17" t="s">
        <v>41213</v>
      </c>
      <c r="C3755" s="18" t="s">
        <v>41214</v>
      </c>
      <c r="D3755" s="19">
        <v>0.4</v>
      </c>
    </row>
    <row r="3756" spans="1:4" s="20" customFormat="1" ht="16.350000000000001" customHeight="1" x14ac:dyDescent="0.2">
      <c r="A3756" s="17" t="s">
        <v>41215</v>
      </c>
      <c r="B3756" s="17" t="s">
        <v>41216</v>
      </c>
      <c r="C3756" s="18" t="s">
        <v>41217</v>
      </c>
      <c r="D3756" s="19">
        <v>0.6</v>
      </c>
    </row>
    <row r="3757" spans="1:4" s="20" customFormat="1" ht="16.350000000000001" customHeight="1" x14ac:dyDescent="0.2">
      <c r="A3757" s="17" t="s">
        <v>41218</v>
      </c>
      <c r="B3757" s="17" t="s">
        <v>41219</v>
      </c>
      <c r="C3757" s="18" t="s">
        <v>41220</v>
      </c>
      <c r="D3757" s="19">
        <v>0.7</v>
      </c>
    </row>
    <row r="3758" spans="1:4" s="20" customFormat="1" ht="16.350000000000001" customHeight="1" x14ac:dyDescent="0.2">
      <c r="A3758" s="17" t="s">
        <v>41221</v>
      </c>
      <c r="B3758" s="17" t="s">
        <v>41222</v>
      </c>
      <c r="C3758" s="18" t="s">
        <v>41223</v>
      </c>
      <c r="D3758" s="19">
        <v>0.8</v>
      </c>
    </row>
    <row r="3759" spans="1:4" s="20" customFormat="1" ht="16.350000000000001" customHeight="1" x14ac:dyDescent="0.2">
      <c r="A3759" s="17" t="s">
        <v>41224</v>
      </c>
      <c r="B3759" s="17" t="s">
        <v>41225</v>
      </c>
      <c r="C3759" s="18" t="s">
        <v>41226</v>
      </c>
      <c r="D3759" s="19">
        <v>1</v>
      </c>
    </row>
    <row r="3760" spans="1:4" s="20" customFormat="1" ht="16.350000000000001" customHeight="1" x14ac:dyDescent="0.2">
      <c r="A3760" s="17" t="s">
        <v>41227</v>
      </c>
      <c r="B3760" s="17" t="s">
        <v>41228</v>
      </c>
      <c r="C3760" s="18" t="s">
        <v>41229</v>
      </c>
      <c r="D3760" s="19">
        <v>1.3</v>
      </c>
    </row>
    <row r="3761" spans="1:4" s="20" customFormat="1" ht="16.350000000000001" customHeight="1" x14ac:dyDescent="0.2">
      <c r="A3761" s="17" t="s">
        <v>41230</v>
      </c>
      <c r="B3761" s="17" t="s">
        <v>41231</v>
      </c>
      <c r="C3761" s="18" t="s">
        <v>41232</v>
      </c>
      <c r="D3761" s="19">
        <v>5.27</v>
      </c>
    </row>
    <row r="3762" spans="1:4" s="20" customFormat="1" ht="16.350000000000001" customHeight="1" x14ac:dyDescent="0.2">
      <c r="A3762" s="17" t="s">
        <v>41233</v>
      </c>
      <c r="B3762" s="17" t="s">
        <v>41234</v>
      </c>
      <c r="C3762" s="18" t="s">
        <v>41235</v>
      </c>
      <c r="D3762" s="19">
        <v>6</v>
      </c>
    </row>
    <row r="3763" spans="1:4" s="20" customFormat="1" ht="16.350000000000001" customHeight="1" x14ac:dyDescent="0.2">
      <c r="A3763" s="17" t="s">
        <v>41236</v>
      </c>
      <c r="B3763" s="17" t="s">
        <v>41237</v>
      </c>
      <c r="C3763" s="18" t="s">
        <v>41238</v>
      </c>
      <c r="D3763" s="19">
        <v>86</v>
      </c>
    </row>
    <row r="3764" spans="1:4" s="20" customFormat="1" ht="16.350000000000001" customHeight="1" x14ac:dyDescent="0.2">
      <c r="A3764" s="17" t="s">
        <v>41239</v>
      </c>
      <c r="B3764" s="17" t="s">
        <v>41240</v>
      </c>
      <c r="C3764" s="18" t="s">
        <v>41241</v>
      </c>
      <c r="D3764" s="19">
        <v>2.8</v>
      </c>
    </row>
    <row r="3765" spans="1:4" s="20" customFormat="1" ht="16.350000000000001" customHeight="1" x14ac:dyDescent="0.2">
      <c r="A3765" s="17" t="s">
        <v>41242</v>
      </c>
      <c r="B3765" s="17" t="s">
        <v>41243</v>
      </c>
      <c r="C3765" s="18" t="s">
        <v>41244</v>
      </c>
      <c r="D3765" s="19">
        <v>3.6</v>
      </c>
    </row>
    <row r="3766" spans="1:4" s="20" customFormat="1" ht="16.350000000000001" customHeight="1" x14ac:dyDescent="0.2">
      <c r="A3766" s="17" t="s">
        <v>41245</v>
      </c>
      <c r="B3766" s="17" t="s">
        <v>41246</v>
      </c>
      <c r="C3766" s="18" t="s">
        <v>41247</v>
      </c>
      <c r="D3766" s="19">
        <v>5.0999999999999996</v>
      </c>
    </row>
    <row r="3767" spans="1:4" s="20" customFormat="1" ht="16.350000000000001" customHeight="1" x14ac:dyDescent="0.2">
      <c r="A3767" s="17" t="s">
        <v>41248</v>
      </c>
      <c r="B3767" s="17" t="s">
        <v>41249</v>
      </c>
      <c r="C3767" s="18" t="s">
        <v>41250</v>
      </c>
      <c r="D3767" s="19">
        <v>5.2</v>
      </c>
    </row>
    <row r="3768" spans="1:4" s="20" customFormat="1" ht="16.350000000000001" customHeight="1" x14ac:dyDescent="0.2">
      <c r="A3768" s="17" t="s">
        <v>41251</v>
      </c>
      <c r="B3768" s="17" t="s">
        <v>41252</v>
      </c>
      <c r="C3768" s="18" t="s">
        <v>41253</v>
      </c>
      <c r="D3768" s="19">
        <v>5.6</v>
      </c>
    </row>
    <row r="3769" spans="1:4" s="20" customFormat="1" ht="16.350000000000001" customHeight="1" x14ac:dyDescent="0.2">
      <c r="A3769" s="17" t="s">
        <v>41254</v>
      </c>
      <c r="B3769" s="17" t="s">
        <v>41255</v>
      </c>
      <c r="C3769" s="18" t="s">
        <v>41256</v>
      </c>
      <c r="D3769" s="19">
        <v>6.1</v>
      </c>
    </row>
    <row r="3770" spans="1:4" s="20" customFormat="1" ht="16.350000000000001" customHeight="1" x14ac:dyDescent="0.2">
      <c r="A3770" s="17" t="s">
        <v>41257</v>
      </c>
      <c r="B3770" s="17" t="s">
        <v>41258</v>
      </c>
      <c r="C3770" s="18" t="s">
        <v>41259</v>
      </c>
      <c r="D3770" s="19">
        <v>11</v>
      </c>
    </row>
    <row r="3771" spans="1:4" s="20" customFormat="1" ht="16.350000000000001" customHeight="1" x14ac:dyDescent="0.2">
      <c r="A3771" s="17" t="s">
        <v>41260</v>
      </c>
      <c r="B3771" s="17" t="s">
        <v>41261</v>
      </c>
      <c r="C3771" s="18" t="s">
        <v>41262</v>
      </c>
      <c r="D3771" s="19">
        <v>6.8</v>
      </c>
    </row>
    <row r="3772" spans="1:4" s="20" customFormat="1" ht="16.350000000000001" customHeight="1" x14ac:dyDescent="0.2">
      <c r="A3772" s="17" t="s">
        <v>41263</v>
      </c>
      <c r="B3772" s="17" t="s">
        <v>41264</v>
      </c>
      <c r="C3772" s="18" t="s">
        <v>41265</v>
      </c>
      <c r="D3772" s="19">
        <v>5</v>
      </c>
    </row>
    <row r="3773" spans="1:4" s="20" customFormat="1" ht="16.350000000000001" customHeight="1" x14ac:dyDescent="0.2">
      <c r="A3773" s="17" t="s">
        <v>41266</v>
      </c>
      <c r="B3773" s="17" t="s">
        <v>41267</v>
      </c>
      <c r="C3773" s="18" t="s">
        <v>41268</v>
      </c>
      <c r="D3773" s="19">
        <v>5</v>
      </c>
    </row>
    <row r="3774" spans="1:4" s="20" customFormat="1" ht="16.350000000000001" customHeight="1" x14ac:dyDescent="0.2">
      <c r="A3774" s="17" t="s">
        <v>41269</v>
      </c>
      <c r="B3774" s="17" t="s">
        <v>41270</v>
      </c>
      <c r="C3774" s="18" t="s">
        <v>41271</v>
      </c>
      <c r="D3774" s="19">
        <v>5</v>
      </c>
    </row>
    <row r="3775" spans="1:4" s="20" customFormat="1" ht="16.350000000000001" customHeight="1" x14ac:dyDescent="0.2">
      <c r="A3775" s="17" t="s">
        <v>41272</v>
      </c>
      <c r="B3775" s="17" t="s">
        <v>41273</v>
      </c>
      <c r="C3775" s="18" t="s">
        <v>41274</v>
      </c>
      <c r="D3775" s="19">
        <v>142</v>
      </c>
    </row>
    <row r="3776" spans="1:4" s="20" customFormat="1" ht="16.350000000000001" customHeight="1" x14ac:dyDescent="0.2">
      <c r="A3776" s="17" t="s">
        <v>41275</v>
      </c>
      <c r="B3776" s="17" t="s">
        <v>41276</v>
      </c>
      <c r="C3776" s="18" t="s">
        <v>41277</v>
      </c>
      <c r="D3776" s="19">
        <v>194</v>
      </c>
    </row>
    <row r="3777" spans="1:4" s="20" customFormat="1" ht="16.350000000000001" customHeight="1" x14ac:dyDescent="0.2">
      <c r="A3777" s="17" t="s">
        <v>41278</v>
      </c>
      <c r="B3777" s="17" t="s">
        <v>41279</v>
      </c>
      <c r="C3777" s="18" t="s">
        <v>41280</v>
      </c>
      <c r="D3777" s="19">
        <v>229</v>
      </c>
    </row>
    <row r="3778" spans="1:4" s="20" customFormat="1" ht="16.350000000000001" customHeight="1" x14ac:dyDescent="0.2">
      <c r="A3778" s="17" t="s">
        <v>41281</v>
      </c>
      <c r="B3778" s="17" t="s">
        <v>41282</v>
      </c>
      <c r="C3778" s="18" t="s">
        <v>41283</v>
      </c>
      <c r="D3778" s="19">
        <v>177</v>
      </c>
    </row>
    <row r="3779" spans="1:4" s="20" customFormat="1" ht="16.350000000000001" customHeight="1" x14ac:dyDescent="0.2">
      <c r="A3779" s="17" t="s">
        <v>41284</v>
      </c>
      <c r="B3779" s="17" t="s">
        <v>41285</v>
      </c>
      <c r="C3779" s="18" t="s">
        <v>41286</v>
      </c>
      <c r="D3779" s="19">
        <v>240</v>
      </c>
    </row>
    <row r="3780" spans="1:4" s="20" customFormat="1" ht="16.350000000000001" customHeight="1" x14ac:dyDescent="0.2">
      <c r="A3780" s="17" t="s">
        <v>41287</v>
      </c>
      <c r="B3780" s="17" t="s">
        <v>41288</v>
      </c>
      <c r="C3780" s="18" t="s">
        <v>41289</v>
      </c>
      <c r="D3780" s="19">
        <v>282</v>
      </c>
    </row>
    <row r="3781" spans="1:4" s="20" customFormat="1" ht="16.350000000000001" customHeight="1" x14ac:dyDescent="0.2">
      <c r="A3781" s="17" t="s">
        <v>41290</v>
      </c>
      <c r="B3781" s="17" t="s">
        <v>41291</v>
      </c>
      <c r="C3781" s="18" t="s">
        <v>41292</v>
      </c>
      <c r="D3781" s="19">
        <v>5800</v>
      </c>
    </row>
    <row r="3782" spans="1:4" s="20" customFormat="1" ht="16.350000000000001" customHeight="1" x14ac:dyDescent="0.2">
      <c r="A3782" s="17" t="s">
        <v>41293</v>
      </c>
      <c r="B3782" s="17" t="s">
        <v>41294</v>
      </c>
      <c r="C3782" s="18" t="s">
        <v>41295</v>
      </c>
      <c r="D3782" s="19">
        <v>196</v>
      </c>
    </row>
    <row r="3783" spans="1:4" s="20" customFormat="1" ht="16.350000000000001" customHeight="1" x14ac:dyDescent="0.2">
      <c r="A3783" s="17" t="s">
        <v>41296</v>
      </c>
      <c r="B3783" s="17" t="s">
        <v>41297</v>
      </c>
      <c r="C3783" s="18" t="s">
        <v>41298</v>
      </c>
      <c r="D3783" s="19">
        <v>121</v>
      </c>
    </row>
    <row r="3784" spans="1:4" s="20" customFormat="1" ht="16.350000000000001" customHeight="1" x14ac:dyDescent="0.2">
      <c r="A3784" s="17" t="s">
        <v>41299</v>
      </c>
      <c r="B3784" s="17" t="s">
        <v>41300</v>
      </c>
      <c r="C3784" s="18" t="s">
        <v>41301</v>
      </c>
      <c r="D3784" s="19">
        <v>166</v>
      </c>
    </row>
    <row r="3785" spans="1:4" s="20" customFormat="1" ht="16.350000000000001" customHeight="1" x14ac:dyDescent="0.2">
      <c r="A3785" s="17" t="s">
        <v>41302</v>
      </c>
      <c r="B3785" s="17" t="s">
        <v>41303</v>
      </c>
      <c r="C3785" s="18" t="s">
        <v>41304</v>
      </c>
      <c r="D3785" s="19">
        <v>263</v>
      </c>
    </row>
    <row r="3786" spans="1:4" s="20" customFormat="1" ht="16.350000000000001" customHeight="1" x14ac:dyDescent="0.2">
      <c r="A3786" s="17" t="s">
        <v>41305</v>
      </c>
      <c r="B3786" s="17" t="s">
        <v>41306</v>
      </c>
      <c r="C3786" s="18" t="s">
        <v>41307</v>
      </c>
      <c r="D3786" s="19">
        <v>163</v>
      </c>
    </row>
    <row r="3787" spans="1:4" s="20" customFormat="1" ht="16.350000000000001" customHeight="1" x14ac:dyDescent="0.2">
      <c r="A3787" s="17" t="s">
        <v>41308</v>
      </c>
      <c r="B3787" s="17" t="s">
        <v>41309</v>
      </c>
      <c r="C3787" s="18" t="s">
        <v>41310</v>
      </c>
      <c r="D3787" s="19">
        <v>223</v>
      </c>
    </row>
    <row r="3788" spans="1:4" s="20" customFormat="1" ht="16.350000000000001" customHeight="1" x14ac:dyDescent="0.2">
      <c r="A3788" s="17" t="s">
        <v>41311</v>
      </c>
      <c r="B3788" s="17" t="s">
        <v>41312</v>
      </c>
      <c r="C3788" s="18" t="s">
        <v>41313</v>
      </c>
      <c r="D3788" s="19">
        <v>18</v>
      </c>
    </row>
    <row r="3789" spans="1:4" s="20" customFormat="1" ht="16.350000000000001" customHeight="1" x14ac:dyDescent="0.2">
      <c r="A3789" s="17" t="s">
        <v>41314</v>
      </c>
      <c r="B3789" s="17" t="s">
        <v>41315</v>
      </c>
      <c r="C3789" s="18" t="s">
        <v>41316</v>
      </c>
      <c r="D3789" s="19">
        <v>584</v>
      </c>
    </row>
    <row r="3790" spans="1:4" s="20" customFormat="1" ht="16.350000000000001" customHeight="1" x14ac:dyDescent="0.2">
      <c r="A3790" s="17" t="s">
        <v>41317</v>
      </c>
      <c r="B3790" s="17" t="s">
        <v>41318</v>
      </c>
      <c r="C3790" s="18" t="s">
        <v>41319</v>
      </c>
      <c r="D3790" s="19">
        <v>26</v>
      </c>
    </row>
    <row r="3791" spans="1:4" s="20" customFormat="1" ht="16.350000000000001" customHeight="1" x14ac:dyDescent="0.2">
      <c r="A3791" s="17" t="s">
        <v>41320</v>
      </c>
      <c r="B3791" s="17" t="s">
        <v>41321</v>
      </c>
      <c r="C3791" s="18" t="s">
        <v>41322</v>
      </c>
      <c r="D3791" s="19">
        <v>684</v>
      </c>
    </row>
    <row r="3792" spans="1:4" s="20" customFormat="1" ht="16.350000000000001" customHeight="1" x14ac:dyDescent="0.2">
      <c r="A3792" s="17" t="s">
        <v>41323</v>
      </c>
      <c r="B3792" s="17" t="s">
        <v>41324</v>
      </c>
      <c r="C3792" s="18" t="s">
        <v>41325</v>
      </c>
      <c r="D3792" s="19">
        <v>650</v>
      </c>
    </row>
    <row r="3793" spans="1:4" s="20" customFormat="1" ht="16.350000000000001" customHeight="1" x14ac:dyDescent="0.2">
      <c r="A3793" s="17" t="s">
        <v>41326</v>
      </c>
      <c r="B3793" s="17" t="s">
        <v>41327</v>
      </c>
      <c r="C3793" s="18" t="s">
        <v>41328</v>
      </c>
      <c r="D3793" s="19">
        <v>750</v>
      </c>
    </row>
    <row r="3794" spans="1:4" s="20" customFormat="1" ht="16.350000000000001" customHeight="1" x14ac:dyDescent="0.2">
      <c r="A3794" s="17" t="s">
        <v>41329</v>
      </c>
      <c r="B3794" s="17" t="s">
        <v>41330</v>
      </c>
      <c r="C3794" s="18" t="s">
        <v>41331</v>
      </c>
      <c r="D3794" s="19">
        <v>900</v>
      </c>
    </row>
    <row r="3795" spans="1:4" s="20" customFormat="1" ht="16.350000000000001" customHeight="1" x14ac:dyDescent="0.2">
      <c r="A3795" s="17" t="s">
        <v>41332</v>
      </c>
      <c r="B3795" s="17" t="s">
        <v>41333</v>
      </c>
      <c r="C3795" s="18" t="s">
        <v>41334</v>
      </c>
      <c r="D3795" s="19">
        <v>1100</v>
      </c>
    </row>
    <row r="3796" spans="1:4" s="20" customFormat="1" ht="16.350000000000001" customHeight="1" x14ac:dyDescent="0.2">
      <c r="A3796" s="17" t="s">
        <v>41335</v>
      </c>
      <c r="B3796" s="17" t="s">
        <v>41336</v>
      </c>
      <c r="C3796" s="18" t="s">
        <v>41337</v>
      </c>
      <c r="D3796" s="19">
        <v>11.5</v>
      </c>
    </row>
    <row r="3797" spans="1:4" s="20" customFormat="1" ht="16.350000000000001" customHeight="1" x14ac:dyDescent="0.2">
      <c r="A3797" s="17" t="s">
        <v>41338</v>
      </c>
      <c r="B3797" s="17" t="s">
        <v>41339</v>
      </c>
      <c r="C3797" s="18" t="s">
        <v>41340</v>
      </c>
      <c r="D3797" s="19">
        <v>19.5</v>
      </c>
    </row>
    <row r="3798" spans="1:4" s="20" customFormat="1" ht="16.350000000000001" customHeight="1" x14ac:dyDescent="0.2">
      <c r="A3798" s="17" t="s">
        <v>41341</v>
      </c>
      <c r="B3798" s="17" t="s">
        <v>41342</v>
      </c>
      <c r="C3798" s="18" t="s">
        <v>41343</v>
      </c>
      <c r="D3798" s="19">
        <v>27.5</v>
      </c>
    </row>
    <row r="3799" spans="1:4" s="20" customFormat="1" ht="16.350000000000001" customHeight="1" x14ac:dyDescent="0.2">
      <c r="A3799" s="17" t="s">
        <v>41344</v>
      </c>
      <c r="B3799" s="17" t="s">
        <v>41345</v>
      </c>
      <c r="C3799" s="18" t="s">
        <v>41346</v>
      </c>
      <c r="D3799" s="19">
        <v>42</v>
      </c>
    </row>
    <row r="3800" spans="1:4" s="20" customFormat="1" ht="16.350000000000001" customHeight="1" x14ac:dyDescent="0.2">
      <c r="A3800" s="17" t="s">
        <v>41347</v>
      </c>
      <c r="B3800" s="17" t="s">
        <v>41348</v>
      </c>
      <c r="C3800" s="18" t="s">
        <v>41349</v>
      </c>
      <c r="D3800" s="19">
        <v>73</v>
      </c>
    </row>
    <row r="3801" spans="1:4" s="20" customFormat="1" ht="16.350000000000001" customHeight="1" x14ac:dyDescent="0.2">
      <c r="A3801" s="17" t="s">
        <v>41350</v>
      </c>
      <c r="B3801" s="17" t="s">
        <v>41351</v>
      </c>
      <c r="C3801" s="18" t="s">
        <v>41352</v>
      </c>
      <c r="D3801" s="19">
        <v>36</v>
      </c>
    </row>
    <row r="3802" spans="1:4" s="20" customFormat="1" ht="16.350000000000001" customHeight="1" x14ac:dyDescent="0.2">
      <c r="A3802" s="17" t="s">
        <v>41353</v>
      </c>
      <c r="B3802" s="17" t="s">
        <v>41354</v>
      </c>
      <c r="C3802" s="18" t="s">
        <v>41355</v>
      </c>
      <c r="D3802" s="19">
        <v>49</v>
      </c>
    </row>
    <row r="3803" spans="1:4" s="20" customFormat="1" ht="16.350000000000001" customHeight="1" x14ac:dyDescent="0.2">
      <c r="A3803" s="17" t="s">
        <v>41356</v>
      </c>
      <c r="B3803" s="17" t="s">
        <v>41357</v>
      </c>
      <c r="C3803" s="18" t="s">
        <v>41358</v>
      </c>
      <c r="D3803" s="19">
        <v>1025</v>
      </c>
    </row>
    <row r="3804" spans="1:4" s="20" customFormat="1" ht="16.350000000000001" customHeight="1" x14ac:dyDescent="0.2">
      <c r="A3804" s="17" t="s">
        <v>41359</v>
      </c>
      <c r="B3804" s="17" t="s">
        <v>41360</v>
      </c>
      <c r="C3804" s="18" t="s">
        <v>41361</v>
      </c>
      <c r="D3804" s="19">
        <v>1225</v>
      </c>
    </row>
    <row r="3805" spans="1:4" s="20" customFormat="1" ht="16.350000000000001" customHeight="1" x14ac:dyDescent="0.2">
      <c r="A3805" s="17" t="s">
        <v>41362</v>
      </c>
      <c r="B3805" s="17" t="s">
        <v>41363</v>
      </c>
      <c r="C3805" s="18" t="s">
        <v>41364</v>
      </c>
      <c r="D3805" s="19">
        <v>1525</v>
      </c>
    </row>
    <row r="3806" spans="1:4" s="20" customFormat="1" ht="16.350000000000001" customHeight="1" x14ac:dyDescent="0.2">
      <c r="A3806" s="17" t="s">
        <v>41365</v>
      </c>
      <c r="B3806" s="17" t="s">
        <v>41366</v>
      </c>
      <c r="C3806" s="18" t="s">
        <v>41367</v>
      </c>
      <c r="D3806" s="19">
        <v>144</v>
      </c>
    </row>
    <row r="3807" spans="1:4" s="20" customFormat="1" ht="16.350000000000001" customHeight="1" x14ac:dyDescent="0.2">
      <c r="A3807" s="17" t="s">
        <v>41368</v>
      </c>
      <c r="B3807" s="17" t="s">
        <v>41369</v>
      </c>
      <c r="C3807" s="18" t="s">
        <v>41370</v>
      </c>
      <c r="D3807" s="19">
        <v>205</v>
      </c>
    </row>
    <row r="3808" spans="1:4" s="20" customFormat="1" ht="16.350000000000001" customHeight="1" x14ac:dyDescent="0.2">
      <c r="A3808" s="17" t="s">
        <v>41371</v>
      </c>
      <c r="B3808" s="17" t="s">
        <v>41372</v>
      </c>
      <c r="C3808" s="18" t="s">
        <v>41373</v>
      </c>
      <c r="D3808" s="19">
        <v>304</v>
      </c>
    </row>
    <row r="3809" spans="1:4" s="20" customFormat="1" ht="16.350000000000001" customHeight="1" x14ac:dyDescent="0.2">
      <c r="A3809" s="17" t="s">
        <v>41374</v>
      </c>
      <c r="B3809" s="17" t="s">
        <v>41375</v>
      </c>
      <c r="C3809" s="18" t="s">
        <v>41376</v>
      </c>
      <c r="D3809" s="19">
        <v>492</v>
      </c>
    </row>
    <row r="3810" spans="1:4" s="20" customFormat="1" ht="16.350000000000001" customHeight="1" x14ac:dyDescent="0.2">
      <c r="A3810" s="17" t="s">
        <v>41377</v>
      </c>
      <c r="B3810" s="17" t="s">
        <v>41378</v>
      </c>
      <c r="C3810" s="18" t="s">
        <v>41379</v>
      </c>
      <c r="D3810" s="19">
        <v>726</v>
      </c>
    </row>
    <row r="3811" spans="1:4" s="20" customFormat="1" ht="16.350000000000001" customHeight="1" x14ac:dyDescent="0.2">
      <c r="A3811" s="17" t="s">
        <v>41380</v>
      </c>
      <c r="B3811" s="17" t="s">
        <v>41381</v>
      </c>
      <c r="C3811" s="18" t="s">
        <v>41382</v>
      </c>
      <c r="D3811" s="19">
        <v>1101</v>
      </c>
    </row>
    <row r="3812" spans="1:4" s="20" customFormat="1" ht="16.350000000000001" customHeight="1" x14ac:dyDescent="0.2">
      <c r="A3812" s="17" t="s">
        <v>41383</v>
      </c>
      <c r="B3812" s="17" t="s">
        <v>41384</v>
      </c>
      <c r="C3812" s="18" t="s">
        <v>41385</v>
      </c>
      <c r="D3812" s="19">
        <v>2723</v>
      </c>
    </row>
    <row r="3813" spans="1:4" s="20" customFormat="1" ht="16.350000000000001" customHeight="1" x14ac:dyDescent="0.2">
      <c r="A3813" s="17" t="s">
        <v>41386</v>
      </c>
      <c r="B3813" s="17" t="s">
        <v>41387</v>
      </c>
      <c r="C3813" s="18" t="s">
        <v>41388</v>
      </c>
      <c r="D3813" s="19">
        <v>546</v>
      </c>
    </row>
    <row r="3814" spans="1:4" s="20" customFormat="1" ht="16.350000000000001" customHeight="1" x14ac:dyDescent="0.2">
      <c r="A3814" s="17" t="s">
        <v>41389</v>
      </c>
      <c r="B3814" s="17" t="s">
        <v>41390</v>
      </c>
      <c r="C3814" s="18" t="s">
        <v>41391</v>
      </c>
      <c r="D3814" s="19">
        <v>757</v>
      </c>
    </row>
    <row r="3815" spans="1:4" s="20" customFormat="1" ht="16.350000000000001" customHeight="1" x14ac:dyDescent="0.2">
      <c r="A3815" s="17" t="s">
        <v>41392</v>
      </c>
      <c r="B3815" s="17" t="s">
        <v>41393</v>
      </c>
      <c r="C3815" s="18" t="s">
        <v>41394</v>
      </c>
      <c r="D3815" s="19">
        <v>1182</v>
      </c>
    </row>
    <row r="3816" spans="1:4" s="20" customFormat="1" ht="16.350000000000001" customHeight="1" x14ac:dyDescent="0.2">
      <c r="A3816" s="17" t="s">
        <v>41395</v>
      </c>
      <c r="B3816" s="17" t="s">
        <v>41396</v>
      </c>
      <c r="C3816" s="18" t="s">
        <v>41397</v>
      </c>
      <c r="D3816" s="19">
        <v>116</v>
      </c>
    </row>
    <row r="3817" spans="1:4" s="20" customFormat="1" ht="16.350000000000001" customHeight="1" x14ac:dyDescent="0.2">
      <c r="A3817" s="17" t="s">
        <v>41398</v>
      </c>
      <c r="B3817" s="17" t="s">
        <v>41399</v>
      </c>
      <c r="C3817" s="18" t="s">
        <v>41400</v>
      </c>
      <c r="D3817" s="19">
        <v>144</v>
      </c>
    </row>
    <row r="3818" spans="1:4" s="20" customFormat="1" ht="16.350000000000001" customHeight="1" x14ac:dyDescent="0.2">
      <c r="A3818" s="17" t="s">
        <v>41401</v>
      </c>
      <c r="B3818" s="17" t="s">
        <v>41402</v>
      </c>
      <c r="C3818" s="18" t="s">
        <v>41403</v>
      </c>
      <c r="D3818" s="19">
        <v>205</v>
      </c>
    </row>
    <row r="3819" spans="1:4" s="20" customFormat="1" ht="16.350000000000001" customHeight="1" x14ac:dyDescent="0.2">
      <c r="A3819" s="17" t="s">
        <v>41404</v>
      </c>
      <c r="B3819" s="17" t="s">
        <v>41405</v>
      </c>
      <c r="C3819" s="18" t="s">
        <v>41406</v>
      </c>
      <c r="D3819" s="19">
        <v>304</v>
      </c>
    </row>
    <row r="3820" spans="1:4" s="20" customFormat="1" ht="16.350000000000001" customHeight="1" x14ac:dyDescent="0.2">
      <c r="A3820" s="17" t="s">
        <v>41407</v>
      </c>
      <c r="B3820" s="17" t="s">
        <v>41408</v>
      </c>
      <c r="C3820" s="18" t="s">
        <v>41409</v>
      </c>
      <c r="D3820" s="19">
        <v>110</v>
      </c>
    </row>
    <row r="3821" spans="1:4" s="20" customFormat="1" ht="16.350000000000001" customHeight="1" x14ac:dyDescent="0.2">
      <c r="A3821" s="17" t="s">
        <v>41410</v>
      </c>
      <c r="B3821" s="17" t="s">
        <v>41411</v>
      </c>
      <c r="C3821" s="18" t="s">
        <v>41412</v>
      </c>
      <c r="D3821" s="19">
        <v>160</v>
      </c>
    </row>
    <row r="3822" spans="1:4" s="20" customFormat="1" ht="16.350000000000001" customHeight="1" x14ac:dyDescent="0.2">
      <c r="A3822" s="17" t="s">
        <v>41413</v>
      </c>
      <c r="B3822" s="17" t="s">
        <v>41414</v>
      </c>
      <c r="C3822" s="18" t="s">
        <v>41415</v>
      </c>
      <c r="D3822" s="19">
        <v>220</v>
      </c>
    </row>
    <row r="3823" spans="1:4" s="20" customFormat="1" ht="16.350000000000001" customHeight="1" x14ac:dyDescent="0.2">
      <c r="A3823" s="17" t="s">
        <v>41416</v>
      </c>
      <c r="B3823" s="17" t="s">
        <v>41417</v>
      </c>
      <c r="C3823" s="18" t="s">
        <v>41418</v>
      </c>
      <c r="D3823" s="19">
        <v>339</v>
      </c>
    </row>
    <row r="3824" spans="1:4" s="20" customFormat="1" ht="16.350000000000001" customHeight="1" x14ac:dyDescent="0.2">
      <c r="A3824" s="17" t="s">
        <v>41419</v>
      </c>
      <c r="B3824" s="17" t="s">
        <v>41420</v>
      </c>
      <c r="C3824" s="18" t="s">
        <v>41421</v>
      </c>
      <c r="D3824" s="19">
        <v>144</v>
      </c>
    </row>
    <row r="3825" spans="1:4" s="20" customFormat="1" ht="16.350000000000001" customHeight="1" x14ac:dyDescent="0.2">
      <c r="A3825" s="17" t="s">
        <v>41422</v>
      </c>
      <c r="B3825" s="17" t="s">
        <v>41423</v>
      </c>
      <c r="C3825" s="18" t="s">
        <v>41424</v>
      </c>
      <c r="D3825" s="19">
        <v>199</v>
      </c>
    </row>
    <row r="3826" spans="1:4" s="20" customFormat="1" ht="16.350000000000001" customHeight="1" x14ac:dyDescent="0.2">
      <c r="A3826" s="17" t="s">
        <v>41425</v>
      </c>
      <c r="B3826" s="17" t="s">
        <v>41426</v>
      </c>
      <c r="C3826" s="18" t="s">
        <v>41427</v>
      </c>
      <c r="D3826" s="19">
        <v>267</v>
      </c>
    </row>
    <row r="3827" spans="1:4" s="20" customFormat="1" ht="16.350000000000001" customHeight="1" x14ac:dyDescent="0.2">
      <c r="A3827" s="17" t="s">
        <v>41428</v>
      </c>
      <c r="B3827" s="17" t="s">
        <v>41429</v>
      </c>
      <c r="C3827" s="18" t="s">
        <v>41430</v>
      </c>
      <c r="D3827" s="19">
        <v>4099</v>
      </c>
    </row>
    <row r="3828" spans="1:4" s="20" customFormat="1" ht="16.350000000000001" customHeight="1" x14ac:dyDescent="0.2">
      <c r="A3828" s="17" t="s">
        <v>41431</v>
      </c>
      <c r="B3828" s="17" t="s">
        <v>41432</v>
      </c>
      <c r="C3828" s="18" t="s">
        <v>41433</v>
      </c>
      <c r="D3828" s="19">
        <v>7000</v>
      </c>
    </row>
    <row r="3829" spans="1:4" s="20" customFormat="1" ht="16.350000000000001" customHeight="1" x14ac:dyDescent="0.2">
      <c r="A3829" s="17" t="s">
        <v>41434</v>
      </c>
      <c r="B3829" s="17" t="s">
        <v>41435</v>
      </c>
      <c r="C3829" s="18" t="s">
        <v>41436</v>
      </c>
      <c r="D3829" s="19">
        <v>420</v>
      </c>
    </row>
    <row r="3830" spans="1:4" s="20" customFormat="1" ht="16.350000000000001" customHeight="1" x14ac:dyDescent="0.2">
      <c r="A3830" s="17" t="s">
        <v>41437</v>
      </c>
      <c r="B3830" s="17" t="s">
        <v>41438</v>
      </c>
      <c r="C3830" s="18" t="s">
        <v>41439</v>
      </c>
      <c r="D3830" s="19">
        <v>420</v>
      </c>
    </row>
    <row r="3831" spans="1:4" s="20" customFormat="1" ht="16.350000000000001" customHeight="1" x14ac:dyDescent="0.2">
      <c r="A3831" s="17" t="s">
        <v>41440</v>
      </c>
      <c r="B3831" s="17" t="s">
        <v>41441</v>
      </c>
      <c r="C3831" s="18" t="s">
        <v>41442</v>
      </c>
      <c r="D3831" s="19">
        <v>3500</v>
      </c>
    </row>
    <row r="3832" spans="1:4" s="20" customFormat="1" ht="16.350000000000001" customHeight="1" x14ac:dyDescent="0.2">
      <c r="A3832" s="17" t="s">
        <v>41443</v>
      </c>
      <c r="B3832" s="17" t="s">
        <v>41444</v>
      </c>
      <c r="C3832" s="18" t="s">
        <v>41445</v>
      </c>
      <c r="D3832" s="19">
        <v>5800</v>
      </c>
    </row>
    <row r="3833" spans="1:4" s="20" customFormat="1" ht="16.350000000000001" customHeight="1" x14ac:dyDescent="0.2">
      <c r="A3833" s="17" t="s">
        <v>41446</v>
      </c>
      <c r="B3833" s="17" t="s">
        <v>41447</v>
      </c>
      <c r="C3833" s="18" t="s">
        <v>41448</v>
      </c>
      <c r="D3833" s="19">
        <v>3299</v>
      </c>
    </row>
    <row r="3834" spans="1:4" s="20" customFormat="1" ht="16.350000000000001" customHeight="1" x14ac:dyDescent="0.2">
      <c r="A3834" s="17" t="s">
        <v>41449</v>
      </c>
      <c r="B3834" s="17" t="s">
        <v>41450</v>
      </c>
      <c r="C3834" s="18" t="s">
        <v>41451</v>
      </c>
      <c r="D3834" s="19">
        <v>345</v>
      </c>
    </row>
    <row r="3835" spans="1:4" s="20" customFormat="1" ht="16.350000000000001" customHeight="1" x14ac:dyDescent="0.2">
      <c r="A3835" s="17" t="s">
        <v>41452</v>
      </c>
      <c r="B3835" s="17" t="s">
        <v>41453</v>
      </c>
      <c r="C3835" s="18" t="s">
        <v>41454</v>
      </c>
      <c r="D3835" s="19">
        <v>230</v>
      </c>
    </row>
    <row r="3836" spans="1:4" s="20" customFormat="1" ht="16.350000000000001" customHeight="1" x14ac:dyDescent="0.2">
      <c r="A3836" s="17" t="s">
        <v>41455</v>
      </c>
      <c r="B3836" s="17" t="s">
        <v>41456</v>
      </c>
      <c r="C3836" s="18" t="s">
        <v>41457</v>
      </c>
      <c r="D3836" s="19">
        <v>592</v>
      </c>
    </row>
    <row r="3837" spans="1:4" s="20" customFormat="1" ht="16.350000000000001" customHeight="1" x14ac:dyDescent="0.2">
      <c r="A3837" s="17" t="s">
        <v>41458</v>
      </c>
      <c r="B3837" s="17" t="s">
        <v>41459</v>
      </c>
      <c r="C3837" s="18" t="s">
        <v>41460</v>
      </c>
      <c r="D3837" s="19">
        <v>720</v>
      </c>
    </row>
    <row r="3838" spans="1:4" s="20" customFormat="1" ht="16.350000000000001" customHeight="1" x14ac:dyDescent="0.2">
      <c r="A3838" s="17" t="s">
        <v>41461</v>
      </c>
      <c r="B3838" s="17" t="s">
        <v>41462</v>
      </c>
      <c r="C3838" s="18" t="s">
        <v>41463</v>
      </c>
      <c r="D3838" s="19">
        <v>1250</v>
      </c>
    </row>
    <row r="3839" spans="1:4" s="20" customFormat="1" ht="16.350000000000001" customHeight="1" x14ac:dyDescent="0.2">
      <c r="A3839" s="17" t="s">
        <v>41464</v>
      </c>
      <c r="B3839" s="17" t="s">
        <v>41465</v>
      </c>
      <c r="C3839" s="18" t="s">
        <v>41466</v>
      </c>
      <c r="D3839" s="19">
        <v>4440</v>
      </c>
    </row>
    <row r="3840" spans="1:4" s="20" customFormat="1" ht="16.350000000000001" customHeight="1" x14ac:dyDescent="0.2">
      <c r="A3840" s="17" t="s">
        <v>41467</v>
      </c>
      <c r="B3840" s="17" t="s">
        <v>41468</v>
      </c>
      <c r="C3840" s="18" t="s">
        <v>41469</v>
      </c>
      <c r="D3840" s="19">
        <v>180</v>
      </c>
    </row>
    <row r="3841" spans="1:4" s="20" customFormat="1" ht="16.350000000000001" customHeight="1" x14ac:dyDescent="0.2">
      <c r="A3841" s="17" t="s">
        <v>41470</v>
      </c>
      <c r="B3841" s="17" t="s">
        <v>41471</v>
      </c>
      <c r="C3841" s="18" t="s">
        <v>41472</v>
      </c>
      <c r="D3841" s="19">
        <v>9000</v>
      </c>
    </row>
    <row r="3842" spans="1:4" s="20" customFormat="1" ht="16.350000000000001" customHeight="1" x14ac:dyDescent="0.2">
      <c r="A3842" s="17" t="s">
        <v>41473</v>
      </c>
      <c r="B3842" s="17" t="s">
        <v>41474</v>
      </c>
      <c r="C3842" s="18" t="s">
        <v>41475</v>
      </c>
      <c r="D3842" s="19">
        <v>83</v>
      </c>
    </row>
    <row r="3843" spans="1:4" s="20" customFormat="1" ht="16.350000000000001" customHeight="1" x14ac:dyDescent="0.2">
      <c r="A3843" s="17" t="s">
        <v>41476</v>
      </c>
      <c r="B3843" s="17" t="s">
        <v>41477</v>
      </c>
      <c r="C3843" s="18" t="s">
        <v>41478</v>
      </c>
      <c r="D3843" s="19">
        <v>27</v>
      </c>
    </row>
    <row r="3844" spans="1:4" s="20" customFormat="1" ht="16.350000000000001" customHeight="1" x14ac:dyDescent="0.2">
      <c r="A3844" s="17" t="s">
        <v>41479</v>
      </c>
      <c r="B3844" s="17" t="s">
        <v>41480</v>
      </c>
      <c r="C3844" s="18" t="s">
        <v>41481</v>
      </c>
      <c r="D3844" s="19">
        <v>59</v>
      </c>
    </row>
    <row r="3845" spans="1:4" s="20" customFormat="1" ht="16.350000000000001" customHeight="1" x14ac:dyDescent="0.2">
      <c r="A3845" s="17" t="s">
        <v>41482</v>
      </c>
      <c r="B3845" s="17" t="s">
        <v>41483</v>
      </c>
      <c r="C3845" s="18" t="s">
        <v>41484</v>
      </c>
      <c r="D3845" s="19">
        <v>47</v>
      </c>
    </row>
    <row r="3846" spans="1:4" s="20" customFormat="1" ht="16.350000000000001" customHeight="1" x14ac:dyDescent="0.2">
      <c r="A3846" s="17" t="s">
        <v>41485</v>
      </c>
      <c r="B3846" s="17" t="s">
        <v>41486</v>
      </c>
      <c r="C3846" s="18" t="s">
        <v>41487</v>
      </c>
      <c r="D3846" s="19">
        <v>13</v>
      </c>
    </row>
    <row r="3847" spans="1:4" s="20" customFormat="1" ht="16.350000000000001" customHeight="1" x14ac:dyDescent="0.2">
      <c r="A3847" s="17" t="s">
        <v>41488</v>
      </c>
      <c r="B3847" s="17" t="s">
        <v>41489</v>
      </c>
      <c r="C3847" s="18" t="s">
        <v>41490</v>
      </c>
      <c r="D3847" s="19">
        <v>19</v>
      </c>
    </row>
    <row r="3848" spans="1:4" s="20" customFormat="1" ht="16.350000000000001" customHeight="1" x14ac:dyDescent="0.2">
      <c r="A3848" s="17" t="s">
        <v>41491</v>
      </c>
      <c r="B3848" s="17" t="s">
        <v>41492</v>
      </c>
      <c r="C3848" s="18" t="s">
        <v>41493</v>
      </c>
      <c r="D3848" s="19">
        <v>27</v>
      </c>
    </row>
    <row r="3849" spans="1:4" s="20" customFormat="1" ht="16.350000000000001" customHeight="1" x14ac:dyDescent="0.2">
      <c r="A3849" s="17" t="s">
        <v>41494</v>
      </c>
      <c r="B3849" s="17" t="s">
        <v>41495</v>
      </c>
      <c r="C3849" s="18" t="s">
        <v>41496</v>
      </c>
      <c r="D3849" s="19">
        <v>38</v>
      </c>
    </row>
    <row r="3850" spans="1:4" s="20" customFormat="1" ht="16.350000000000001" customHeight="1" x14ac:dyDescent="0.2">
      <c r="A3850" s="17" t="s">
        <v>41497</v>
      </c>
      <c r="B3850" s="17" t="s">
        <v>41498</v>
      </c>
      <c r="C3850" s="18" t="s">
        <v>41499</v>
      </c>
      <c r="D3850" s="19">
        <v>350</v>
      </c>
    </row>
    <row r="3851" spans="1:4" s="20" customFormat="1" ht="16.350000000000001" customHeight="1" x14ac:dyDescent="0.2">
      <c r="A3851" s="17" t="s">
        <v>41500</v>
      </c>
      <c r="B3851" s="17" t="s">
        <v>41501</v>
      </c>
      <c r="C3851" s="18" t="s">
        <v>41502</v>
      </c>
      <c r="D3851" s="19">
        <v>160</v>
      </c>
    </row>
    <row r="3852" spans="1:4" s="20" customFormat="1" ht="16.350000000000001" customHeight="1" x14ac:dyDescent="0.2">
      <c r="A3852" s="17" t="s">
        <v>41503</v>
      </c>
      <c r="B3852" s="17" t="s">
        <v>41504</v>
      </c>
      <c r="C3852" s="18" t="s">
        <v>41505</v>
      </c>
      <c r="D3852" s="19">
        <v>945</v>
      </c>
    </row>
    <row r="3853" spans="1:4" s="20" customFormat="1" ht="16.350000000000001" customHeight="1" x14ac:dyDescent="0.2">
      <c r="A3853" s="17" t="s">
        <v>41506</v>
      </c>
      <c r="B3853" s="17" t="s">
        <v>41507</v>
      </c>
      <c r="C3853" s="18" t="s">
        <v>41508</v>
      </c>
      <c r="D3853" s="19">
        <v>1225</v>
      </c>
    </row>
    <row r="3854" spans="1:4" s="20" customFormat="1" ht="16.350000000000001" customHeight="1" x14ac:dyDescent="0.2">
      <c r="A3854" s="17" t="s">
        <v>41509</v>
      </c>
      <c r="B3854" s="17" t="s">
        <v>41510</v>
      </c>
      <c r="C3854" s="18" t="s">
        <v>41511</v>
      </c>
      <c r="D3854" s="19">
        <v>20</v>
      </c>
    </row>
    <row r="3855" spans="1:4" s="20" customFormat="1" ht="16.350000000000001" customHeight="1" x14ac:dyDescent="0.2">
      <c r="A3855" s="17" t="s">
        <v>41512</v>
      </c>
      <c r="B3855" s="17" t="s">
        <v>41513</v>
      </c>
      <c r="C3855" s="18" t="s">
        <v>41514</v>
      </c>
      <c r="D3855" s="19">
        <v>30</v>
      </c>
    </row>
    <row r="3856" spans="1:4" s="20" customFormat="1" ht="16.350000000000001" customHeight="1" x14ac:dyDescent="0.2">
      <c r="A3856" s="17" t="s">
        <v>41515</v>
      </c>
      <c r="B3856" s="17" t="s">
        <v>41516</v>
      </c>
      <c r="C3856" s="18" t="s">
        <v>41517</v>
      </c>
      <c r="D3856" s="19">
        <v>420</v>
      </c>
    </row>
    <row r="3857" spans="1:4" s="20" customFormat="1" ht="16.350000000000001" customHeight="1" x14ac:dyDescent="0.2">
      <c r="A3857" s="17" t="s">
        <v>41518</v>
      </c>
      <c r="B3857" s="17" t="s">
        <v>41519</v>
      </c>
      <c r="C3857" s="18" t="s">
        <v>41520</v>
      </c>
      <c r="D3857" s="19">
        <v>44</v>
      </c>
    </row>
    <row r="3858" spans="1:4" s="20" customFormat="1" ht="16.350000000000001" customHeight="1" x14ac:dyDescent="0.2">
      <c r="A3858" s="17" t="s">
        <v>41521</v>
      </c>
      <c r="B3858" s="17" t="s">
        <v>41522</v>
      </c>
      <c r="C3858" s="18" t="s">
        <v>41523</v>
      </c>
      <c r="D3858" s="19">
        <v>66</v>
      </c>
    </row>
    <row r="3859" spans="1:4" s="20" customFormat="1" ht="16.350000000000001" customHeight="1" x14ac:dyDescent="0.2">
      <c r="A3859" s="17" t="s">
        <v>41524</v>
      </c>
      <c r="B3859" s="17" t="s">
        <v>41525</v>
      </c>
      <c r="C3859" s="18" t="s">
        <v>41526</v>
      </c>
      <c r="D3859" s="19">
        <v>60</v>
      </c>
    </row>
    <row r="3860" spans="1:4" s="20" customFormat="1" ht="16.350000000000001" customHeight="1" x14ac:dyDescent="0.2">
      <c r="A3860" s="17" t="s">
        <v>41527</v>
      </c>
      <c r="B3860" s="17" t="s">
        <v>41528</v>
      </c>
      <c r="C3860" s="18" t="s">
        <v>41529</v>
      </c>
      <c r="D3860" s="19">
        <v>107</v>
      </c>
    </row>
    <row r="3861" spans="1:4" s="20" customFormat="1" ht="16.350000000000001" customHeight="1" x14ac:dyDescent="0.2">
      <c r="A3861" s="17" t="s">
        <v>41530</v>
      </c>
      <c r="B3861" s="17" t="s">
        <v>41531</v>
      </c>
      <c r="C3861" s="18" t="s">
        <v>41532</v>
      </c>
      <c r="D3861" s="19">
        <v>136</v>
      </c>
    </row>
    <row r="3862" spans="1:4" s="20" customFormat="1" ht="16.350000000000001" customHeight="1" x14ac:dyDescent="0.2">
      <c r="A3862" s="17" t="s">
        <v>41533</v>
      </c>
      <c r="B3862" s="17" t="s">
        <v>41534</v>
      </c>
      <c r="C3862" s="18" t="s">
        <v>41535</v>
      </c>
      <c r="D3862" s="19">
        <v>123</v>
      </c>
    </row>
    <row r="3863" spans="1:4" s="20" customFormat="1" ht="16.350000000000001" customHeight="1" x14ac:dyDescent="0.2">
      <c r="A3863" s="17" t="s">
        <v>41536</v>
      </c>
      <c r="B3863" s="17" t="s">
        <v>41537</v>
      </c>
      <c r="C3863" s="18" t="s">
        <v>41538</v>
      </c>
      <c r="D3863" s="19">
        <v>1845</v>
      </c>
    </row>
    <row r="3864" spans="1:4" s="20" customFormat="1" ht="16.350000000000001" customHeight="1" x14ac:dyDescent="0.2">
      <c r="A3864" s="17" t="s">
        <v>41539</v>
      </c>
      <c r="B3864" s="17" t="s">
        <v>41540</v>
      </c>
      <c r="C3864" s="18" t="s">
        <v>41541</v>
      </c>
      <c r="D3864" s="19">
        <v>2245</v>
      </c>
    </row>
    <row r="3865" spans="1:4" s="20" customFormat="1" ht="16.350000000000001" customHeight="1" x14ac:dyDescent="0.2">
      <c r="A3865" s="17" t="s">
        <v>41542</v>
      </c>
      <c r="B3865" s="17" t="s">
        <v>41543</v>
      </c>
      <c r="C3865" s="18" t="s">
        <v>41544</v>
      </c>
      <c r="D3865" s="19">
        <v>2040</v>
      </c>
    </row>
    <row r="3866" spans="1:4" s="20" customFormat="1" ht="16.350000000000001" customHeight="1" x14ac:dyDescent="0.2">
      <c r="A3866" s="17" t="s">
        <v>41545</v>
      </c>
      <c r="B3866" s="17" t="s">
        <v>41546</v>
      </c>
      <c r="C3866" s="18" t="s">
        <v>41547</v>
      </c>
      <c r="D3866" s="19">
        <v>51</v>
      </c>
    </row>
    <row r="3867" spans="1:4" s="20" customFormat="1" ht="16.350000000000001" customHeight="1" x14ac:dyDescent="0.2">
      <c r="A3867" s="17" t="s">
        <v>41548</v>
      </c>
      <c r="B3867" s="17" t="s">
        <v>41549</v>
      </c>
      <c r="C3867" s="18" t="s">
        <v>41550</v>
      </c>
      <c r="D3867" s="19">
        <v>74</v>
      </c>
    </row>
    <row r="3868" spans="1:4" s="20" customFormat="1" ht="16.350000000000001" customHeight="1" x14ac:dyDescent="0.2">
      <c r="A3868" s="17" t="s">
        <v>41551</v>
      </c>
      <c r="B3868" s="17" t="s">
        <v>41552</v>
      </c>
      <c r="C3868" s="18" t="s">
        <v>41553</v>
      </c>
      <c r="D3868" s="19">
        <v>520</v>
      </c>
    </row>
    <row r="3869" spans="1:4" s="20" customFormat="1" ht="16.350000000000001" customHeight="1" x14ac:dyDescent="0.2">
      <c r="A3869" s="17" t="s">
        <v>41554</v>
      </c>
      <c r="B3869" s="17" t="s">
        <v>41555</v>
      </c>
      <c r="C3869" s="18" t="s">
        <v>41556</v>
      </c>
      <c r="D3869" s="19">
        <v>754</v>
      </c>
    </row>
    <row r="3870" spans="1:4" s="20" customFormat="1" ht="16.350000000000001" customHeight="1" x14ac:dyDescent="0.2">
      <c r="A3870" s="17" t="s">
        <v>41557</v>
      </c>
      <c r="B3870" s="17" t="s">
        <v>41558</v>
      </c>
      <c r="C3870" s="18" t="s">
        <v>41559</v>
      </c>
      <c r="D3870" s="19">
        <v>52</v>
      </c>
    </row>
    <row r="3871" spans="1:4" s="20" customFormat="1" ht="16.350000000000001" customHeight="1" x14ac:dyDescent="0.2">
      <c r="A3871" s="17" t="s">
        <v>41560</v>
      </c>
      <c r="B3871" s="17" t="s">
        <v>41561</v>
      </c>
      <c r="C3871" s="18" t="s">
        <v>41562</v>
      </c>
      <c r="D3871" s="19">
        <v>2.8</v>
      </c>
    </row>
    <row r="3872" spans="1:4" s="20" customFormat="1" ht="16.350000000000001" customHeight="1" x14ac:dyDescent="0.2">
      <c r="A3872" s="17" t="s">
        <v>41563</v>
      </c>
      <c r="B3872" s="17" t="s">
        <v>41564</v>
      </c>
      <c r="C3872" s="18" t="s">
        <v>41565</v>
      </c>
      <c r="D3872" s="19">
        <v>2.8</v>
      </c>
    </row>
    <row r="3873" spans="1:4" s="20" customFormat="1" ht="16.350000000000001" customHeight="1" x14ac:dyDescent="0.2">
      <c r="A3873" s="17" t="s">
        <v>41566</v>
      </c>
      <c r="B3873" s="17" t="s">
        <v>41567</v>
      </c>
      <c r="C3873" s="18" t="s">
        <v>41568</v>
      </c>
      <c r="D3873" s="19">
        <v>4.5</v>
      </c>
    </row>
    <row r="3874" spans="1:4" s="20" customFormat="1" ht="16.350000000000001" customHeight="1" x14ac:dyDescent="0.2">
      <c r="A3874" s="17" t="s">
        <v>41569</v>
      </c>
      <c r="B3874" s="17" t="s">
        <v>41570</v>
      </c>
      <c r="C3874" s="18" t="s">
        <v>41571</v>
      </c>
      <c r="D3874" s="19">
        <v>4.2</v>
      </c>
    </row>
    <row r="3875" spans="1:4" s="20" customFormat="1" ht="16.350000000000001" customHeight="1" x14ac:dyDescent="0.2">
      <c r="A3875" s="17" t="s">
        <v>41572</v>
      </c>
      <c r="B3875" s="17" t="s">
        <v>41573</v>
      </c>
      <c r="C3875" s="18" t="s">
        <v>41574</v>
      </c>
      <c r="D3875" s="19">
        <v>5451</v>
      </c>
    </row>
    <row r="3876" spans="1:4" s="20" customFormat="1" ht="16.350000000000001" customHeight="1" x14ac:dyDescent="0.2">
      <c r="A3876" s="17" t="s">
        <v>41575</v>
      </c>
      <c r="B3876" s="17" t="s">
        <v>41576</v>
      </c>
      <c r="C3876" s="18" t="s">
        <v>41577</v>
      </c>
      <c r="D3876" s="19">
        <v>8177</v>
      </c>
    </row>
    <row r="3877" spans="1:4" s="20" customFormat="1" ht="16.350000000000001" customHeight="1" x14ac:dyDescent="0.2">
      <c r="A3877" s="17" t="s">
        <v>41578</v>
      </c>
      <c r="B3877" s="17" t="s">
        <v>41579</v>
      </c>
      <c r="C3877" s="18" t="s">
        <v>41580</v>
      </c>
      <c r="D3877" s="19">
        <v>13628</v>
      </c>
    </row>
    <row r="3878" spans="1:4" s="20" customFormat="1" ht="16.350000000000001" customHeight="1" x14ac:dyDescent="0.2">
      <c r="A3878" s="17" t="s">
        <v>41581</v>
      </c>
      <c r="B3878" s="17" t="s">
        <v>41582</v>
      </c>
      <c r="C3878" s="18" t="s">
        <v>41583</v>
      </c>
      <c r="D3878" s="19">
        <v>27257</v>
      </c>
    </row>
    <row r="3879" spans="1:4" s="20" customFormat="1" ht="16.350000000000001" customHeight="1" x14ac:dyDescent="0.2">
      <c r="A3879" s="17" t="s">
        <v>41584</v>
      </c>
      <c r="B3879" s="17" t="s">
        <v>41585</v>
      </c>
      <c r="C3879" s="18" t="s">
        <v>41586</v>
      </c>
      <c r="D3879" s="19">
        <v>6168</v>
      </c>
    </row>
    <row r="3880" spans="1:4" s="20" customFormat="1" ht="16.350000000000001" customHeight="1" x14ac:dyDescent="0.2">
      <c r="A3880" s="17" t="s">
        <v>41587</v>
      </c>
      <c r="B3880" s="17" t="s">
        <v>41588</v>
      </c>
      <c r="C3880" s="18" t="s">
        <v>41589</v>
      </c>
      <c r="D3880" s="19">
        <v>9250</v>
      </c>
    </row>
    <row r="3881" spans="1:4" s="20" customFormat="1" ht="16.350000000000001" customHeight="1" x14ac:dyDescent="0.2">
      <c r="A3881" s="17" t="s">
        <v>41590</v>
      </c>
      <c r="B3881" s="17" t="s">
        <v>41591</v>
      </c>
      <c r="C3881" s="18" t="s">
        <v>41592</v>
      </c>
      <c r="D3881" s="19">
        <v>15421</v>
      </c>
    </row>
    <row r="3882" spans="1:4" s="20" customFormat="1" ht="16.350000000000001" customHeight="1" x14ac:dyDescent="0.2">
      <c r="A3882" s="17" t="s">
        <v>41593</v>
      </c>
      <c r="B3882" s="17" t="s">
        <v>41594</v>
      </c>
      <c r="C3882" s="18" t="s">
        <v>41595</v>
      </c>
      <c r="D3882" s="19">
        <v>30843</v>
      </c>
    </row>
    <row r="3883" spans="1:4" s="20" customFormat="1" ht="16.350000000000001" customHeight="1" x14ac:dyDescent="0.2">
      <c r="A3883" s="17" t="s">
        <v>41596</v>
      </c>
      <c r="B3883" s="17" t="s">
        <v>41597</v>
      </c>
      <c r="C3883" s="18" t="s">
        <v>41598</v>
      </c>
      <c r="D3883" s="19">
        <v>2030</v>
      </c>
    </row>
    <row r="3884" spans="1:4" s="20" customFormat="1" ht="16.350000000000001" customHeight="1" x14ac:dyDescent="0.2">
      <c r="A3884" s="17" t="s">
        <v>41599</v>
      </c>
      <c r="B3884" s="17" t="s">
        <v>41600</v>
      </c>
      <c r="C3884" s="18" t="s">
        <v>41601</v>
      </c>
      <c r="D3884" s="19">
        <v>242</v>
      </c>
    </row>
    <row r="3885" spans="1:4" s="20" customFormat="1" ht="16.350000000000001" customHeight="1" x14ac:dyDescent="0.2">
      <c r="A3885" s="17" t="s">
        <v>41602</v>
      </c>
      <c r="B3885" s="17" t="s">
        <v>41603</v>
      </c>
      <c r="C3885" s="18" t="s">
        <v>41604</v>
      </c>
      <c r="D3885" s="19">
        <v>65</v>
      </c>
    </row>
    <row r="3886" spans="1:4" s="20" customFormat="1" ht="16.350000000000001" customHeight="1" x14ac:dyDescent="0.2">
      <c r="A3886" s="17" t="s">
        <v>41605</v>
      </c>
      <c r="B3886" s="17" t="s">
        <v>41606</v>
      </c>
      <c r="C3886" s="18" t="s">
        <v>41607</v>
      </c>
      <c r="D3886" s="19">
        <v>8</v>
      </c>
    </row>
    <row r="3887" spans="1:4" s="20" customFormat="1" ht="16.350000000000001" customHeight="1" x14ac:dyDescent="0.2">
      <c r="A3887" s="17" t="s">
        <v>41608</v>
      </c>
      <c r="B3887" s="17" t="s">
        <v>41609</v>
      </c>
      <c r="C3887" s="18" t="s">
        <v>41610</v>
      </c>
      <c r="D3887" s="19">
        <v>414</v>
      </c>
    </row>
    <row r="3888" spans="1:4" s="20" customFormat="1" ht="16.350000000000001" customHeight="1" x14ac:dyDescent="0.2">
      <c r="A3888" s="17" t="s">
        <v>41611</v>
      </c>
      <c r="B3888" s="17" t="s">
        <v>41612</v>
      </c>
      <c r="C3888" s="18" t="s">
        <v>41613</v>
      </c>
      <c r="D3888" s="19">
        <v>117</v>
      </c>
    </row>
    <row r="3889" spans="1:4" s="20" customFormat="1" ht="16.350000000000001" customHeight="1" x14ac:dyDescent="0.2">
      <c r="A3889" s="17" t="s">
        <v>41614</v>
      </c>
      <c r="B3889" s="17" t="s">
        <v>41615</v>
      </c>
      <c r="C3889" s="18" t="s">
        <v>41616</v>
      </c>
      <c r="D3889" s="19">
        <v>117</v>
      </c>
    </row>
    <row r="3890" spans="1:4" s="20" customFormat="1" ht="16.350000000000001" customHeight="1" x14ac:dyDescent="0.2">
      <c r="A3890" s="17" t="s">
        <v>41617</v>
      </c>
      <c r="B3890" s="17" t="s">
        <v>41618</v>
      </c>
      <c r="C3890" s="18" t="s">
        <v>41619</v>
      </c>
      <c r="D3890" s="19">
        <v>13</v>
      </c>
    </row>
    <row r="3891" spans="1:4" s="20" customFormat="1" ht="16.350000000000001" customHeight="1" x14ac:dyDescent="0.2">
      <c r="A3891" s="17" t="s">
        <v>41620</v>
      </c>
      <c r="B3891" s="17" t="s">
        <v>41621</v>
      </c>
      <c r="C3891" s="18" t="s">
        <v>41622</v>
      </c>
      <c r="D3891" s="19">
        <v>1005</v>
      </c>
    </row>
    <row r="3892" spans="1:4" s="20" customFormat="1" ht="16.350000000000001" customHeight="1" x14ac:dyDescent="0.2">
      <c r="A3892" s="17" t="s">
        <v>41623</v>
      </c>
      <c r="B3892" s="17" t="s">
        <v>41624</v>
      </c>
      <c r="C3892" s="18" t="s">
        <v>41625</v>
      </c>
      <c r="D3892" s="19">
        <v>0.99</v>
      </c>
    </row>
    <row r="3893" spans="1:4" s="20" customFormat="1" ht="16.350000000000001" customHeight="1" x14ac:dyDescent="0.2">
      <c r="A3893" s="17" t="s">
        <v>41626</v>
      </c>
      <c r="B3893" s="17" t="s">
        <v>41627</v>
      </c>
      <c r="C3893" s="18" t="s">
        <v>41628</v>
      </c>
      <c r="D3893" s="19">
        <v>1.42</v>
      </c>
    </row>
    <row r="3894" spans="1:4" s="20" customFormat="1" ht="16.350000000000001" customHeight="1" x14ac:dyDescent="0.2">
      <c r="A3894" s="17" t="s">
        <v>41629</v>
      </c>
      <c r="B3894" s="17" t="s">
        <v>41630</v>
      </c>
      <c r="C3894" s="18" t="s">
        <v>41631</v>
      </c>
      <c r="D3894" s="19">
        <v>2.77</v>
      </c>
    </row>
    <row r="3895" spans="1:4" s="20" customFormat="1" ht="16.350000000000001" customHeight="1" x14ac:dyDescent="0.2">
      <c r="A3895" s="17" t="s">
        <v>41632</v>
      </c>
      <c r="B3895" s="17" t="s">
        <v>41633</v>
      </c>
      <c r="C3895" s="18" t="s">
        <v>41634</v>
      </c>
      <c r="D3895" s="19">
        <v>4.1900000000000004</v>
      </c>
    </row>
    <row r="3896" spans="1:4" s="20" customFormat="1" ht="16.350000000000001" customHeight="1" x14ac:dyDescent="0.2">
      <c r="A3896" s="17" t="s">
        <v>41635</v>
      </c>
      <c r="B3896" s="17" t="s">
        <v>41636</v>
      </c>
      <c r="C3896" s="18" t="s">
        <v>41637</v>
      </c>
      <c r="D3896" s="19">
        <v>7.63</v>
      </c>
    </row>
    <row r="3897" spans="1:4" s="20" customFormat="1" ht="16.350000000000001" customHeight="1" x14ac:dyDescent="0.2">
      <c r="A3897" s="17" t="s">
        <v>41638</v>
      </c>
      <c r="B3897" s="17" t="s">
        <v>41639</v>
      </c>
      <c r="C3897" s="18" t="s">
        <v>41640</v>
      </c>
      <c r="D3897" s="19">
        <v>10.9</v>
      </c>
    </row>
    <row r="3898" spans="1:4" s="20" customFormat="1" ht="16.350000000000001" customHeight="1" x14ac:dyDescent="0.2">
      <c r="A3898" s="17" t="s">
        <v>41641</v>
      </c>
      <c r="B3898" s="17" t="s">
        <v>41642</v>
      </c>
      <c r="C3898" s="18" t="s">
        <v>41643</v>
      </c>
      <c r="D3898" s="19">
        <v>2.04</v>
      </c>
    </row>
    <row r="3899" spans="1:4" s="20" customFormat="1" ht="16.350000000000001" customHeight="1" x14ac:dyDescent="0.2">
      <c r="A3899" s="17" t="s">
        <v>41644</v>
      </c>
      <c r="B3899" s="17" t="s">
        <v>41645</v>
      </c>
      <c r="C3899" s="18" t="s">
        <v>41646</v>
      </c>
      <c r="D3899" s="19">
        <v>2.9</v>
      </c>
    </row>
    <row r="3900" spans="1:4" s="20" customFormat="1" ht="16.350000000000001" customHeight="1" x14ac:dyDescent="0.2">
      <c r="A3900" s="17" t="s">
        <v>41647</v>
      </c>
      <c r="B3900" s="17" t="s">
        <v>41648</v>
      </c>
      <c r="C3900" s="18" t="s">
        <v>41649</v>
      </c>
      <c r="D3900" s="19">
        <v>4.75</v>
      </c>
    </row>
    <row r="3901" spans="1:4" s="20" customFormat="1" ht="16.350000000000001" customHeight="1" x14ac:dyDescent="0.2">
      <c r="A3901" s="17" t="s">
        <v>41650</v>
      </c>
      <c r="B3901" s="17" t="s">
        <v>41651</v>
      </c>
      <c r="C3901" s="18" t="s">
        <v>41652</v>
      </c>
      <c r="D3901" s="19">
        <v>1.5</v>
      </c>
    </row>
    <row r="3902" spans="1:4" s="20" customFormat="1" ht="16.350000000000001" customHeight="1" x14ac:dyDescent="0.2">
      <c r="A3902" s="17" t="s">
        <v>41653</v>
      </c>
      <c r="B3902" s="17" t="s">
        <v>41654</v>
      </c>
      <c r="C3902" s="18" t="s">
        <v>41655</v>
      </c>
      <c r="D3902" s="19">
        <v>2.5</v>
      </c>
    </row>
    <row r="3903" spans="1:4" s="20" customFormat="1" ht="16.350000000000001" customHeight="1" x14ac:dyDescent="0.2">
      <c r="A3903" s="17" t="s">
        <v>41656</v>
      </c>
      <c r="B3903" s="17" t="s">
        <v>41657</v>
      </c>
      <c r="C3903" s="18" t="s">
        <v>41658</v>
      </c>
      <c r="D3903" s="19">
        <v>4.53</v>
      </c>
    </row>
    <row r="3904" spans="1:4" s="20" customFormat="1" ht="16.350000000000001" customHeight="1" x14ac:dyDescent="0.2">
      <c r="A3904" s="17" t="s">
        <v>41659</v>
      </c>
      <c r="B3904" s="17" t="s">
        <v>41660</v>
      </c>
      <c r="C3904" s="18" t="s">
        <v>41661</v>
      </c>
      <c r="D3904" s="19">
        <v>7.21</v>
      </c>
    </row>
    <row r="3905" spans="1:4" s="20" customFormat="1" ht="16.350000000000001" customHeight="1" x14ac:dyDescent="0.2">
      <c r="A3905" s="17" t="s">
        <v>41662</v>
      </c>
      <c r="B3905" s="17" t="s">
        <v>41663</v>
      </c>
      <c r="C3905" s="18" t="s">
        <v>41664</v>
      </c>
      <c r="D3905" s="19">
        <v>11</v>
      </c>
    </row>
    <row r="3906" spans="1:4" s="20" customFormat="1" ht="16.350000000000001" customHeight="1" x14ac:dyDescent="0.2">
      <c r="A3906" s="17" t="s">
        <v>41665</v>
      </c>
      <c r="B3906" s="17" t="s">
        <v>41666</v>
      </c>
      <c r="C3906" s="18" t="s">
        <v>41667</v>
      </c>
      <c r="D3906" s="19">
        <v>1.81</v>
      </c>
    </row>
    <row r="3907" spans="1:4" s="20" customFormat="1" ht="16.350000000000001" customHeight="1" x14ac:dyDescent="0.2">
      <c r="A3907" s="17" t="s">
        <v>41668</v>
      </c>
      <c r="B3907" s="17" t="s">
        <v>41669</v>
      </c>
      <c r="C3907" s="18" t="s">
        <v>41670</v>
      </c>
      <c r="D3907" s="19">
        <v>2.54</v>
      </c>
    </row>
    <row r="3908" spans="1:4" s="20" customFormat="1" ht="16.350000000000001" customHeight="1" x14ac:dyDescent="0.2">
      <c r="A3908" s="17" t="s">
        <v>41671</v>
      </c>
      <c r="B3908" s="17" t="s">
        <v>41672</v>
      </c>
      <c r="C3908" s="18" t="s">
        <v>41673</v>
      </c>
      <c r="D3908" s="19">
        <v>4.55</v>
      </c>
    </row>
    <row r="3909" spans="1:4" s="20" customFormat="1" ht="16.350000000000001" customHeight="1" x14ac:dyDescent="0.2">
      <c r="A3909" s="17" t="s">
        <v>41674</v>
      </c>
      <c r="B3909" s="17" t="s">
        <v>41675</v>
      </c>
      <c r="C3909" s="18" t="s">
        <v>41676</v>
      </c>
      <c r="D3909" s="19">
        <v>27</v>
      </c>
    </row>
    <row r="3910" spans="1:4" s="20" customFormat="1" ht="16.350000000000001" customHeight="1" x14ac:dyDescent="0.2">
      <c r="A3910" s="17" t="s">
        <v>41677</v>
      </c>
      <c r="B3910" s="17" t="s">
        <v>41678</v>
      </c>
      <c r="C3910" s="18" t="s">
        <v>41679</v>
      </c>
      <c r="D3910" s="19">
        <v>28</v>
      </c>
    </row>
    <row r="3911" spans="1:4" s="20" customFormat="1" ht="16.350000000000001" customHeight="1" x14ac:dyDescent="0.2">
      <c r="A3911" s="17" t="s">
        <v>41680</v>
      </c>
      <c r="B3911" s="17" t="s">
        <v>41681</v>
      </c>
      <c r="C3911" s="18" t="s">
        <v>41682</v>
      </c>
      <c r="D3911" s="19">
        <v>38</v>
      </c>
    </row>
    <row r="3912" spans="1:4" s="20" customFormat="1" ht="16.350000000000001" customHeight="1" x14ac:dyDescent="0.2">
      <c r="A3912" s="17" t="s">
        <v>41683</v>
      </c>
      <c r="B3912" s="17" t="s">
        <v>41684</v>
      </c>
      <c r="C3912" s="18" t="s">
        <v>41685</v>
      </c>
      <c r="D3912" s="19">
        <v>27</v>
      </c>
    </row>
    <row r="3913" spans="1:4" s="20" customFormat="1" ht="16.350000000000001" customHeight="1" x14ac:dyDescent="0.2">
      <c r="A3913" s="17" t="s">
        <v>41686</v>
      </c>
      <c r="B3913" s="17" t="s">
        <v>41687</v>
      </c>
      <c r="C3913" s="18" t="s">
        <v>41688</v>
      </c>
      <c r="D3913" s="19">
        <v>28</v>
      </c>
    </row>
    <row r="3914" spans="1:4" s="20" customFormat="1" ht="16.350000000000001" customHeight="1" x14ac:dyDescent="0.2">
      <c r="A3914" s="17" t="s">
        <v>41689</v>
      </c>
      <c r="B3914" s="17" t="s">
        <v>41690</v>
      </c>
      <c r="C3914" s="18" t="s">
        <v>41691</v>
      </c>
      <c r="D3914" s="19">
        <v>38</v>
      </c>
    </row>
    <row r="3915" spans="1:4" s="20" customFormat="1" ht="16.350000000000001" customHeight="1" x14ac:dyDescent="0.2">
      <c r="A3915" s="17" t="s">
        <v>41692</v>
      </c>
      <c r="B3915" s="17" t="s">
        <v>41693</v>
      </c>
      <c r="C3915" s="18" t="s">
        <v>41694</v>
      </c>
      <c r="D3915" s="19">
        <v>38</v>
      </c>
    </row>
    <row r="3916" spans="1:4" s="20" customFormat="1" ht="16.350000000000001" customHeight="1" x14ac:dyDescent="0.2">
      <c r="A3916" s="17" t="s">
        <v>41695</v>
      </c>
      <c r="B3916" s="17" t="s">
        <v>41696</v>
      </c>
      <c r="C3916" s="18" t="s">
        <v>41697</v>
      </c>
      <c r="D3916" s="19">
        <v>2.2999999999999998</v>
      </c>
    </row>
    <row r="3917" spans="1:4" s="20" customFormat="1" ht="16.350000000000001" customHeight="1" x14ac:dyDescent="0.2">
      <c r="A3917" s="17" t="s">
        <v>41698</v>
      </c>
      <c r="B3917" s="17" t="s">
        <v>41699</v>
      </c>
      <c r="C3917" s="18" t="s">
        <v>41700</v>
      </c>
      <c r="D3917" s="19">
        <v>3.17</v>
      </c>
    </row>
    <row r="3918" spans="1:4" s="20" customFormat="1" ht="16.350000000000001" customHeight="1" x14ac:dyDescent="0.2">
      <c r="A3918" s="17" t="s">
        <v>41701</v>
      </c>
      <c r="B3918" s="17" t="s">
        <v>41702</v>
      </c>
      <c r="C3918" s="18" t="s">
        <v>41703</v>
      </c>
      <c r="D3918" s="19">
        <v>5.95</v>
      </c>
    </row>
    <row r="3919" spans="1:4" s="20" customFormat="1" ht="16.350000000000001" customHeight="1" x14ac:dyDescent="0.2">
      <c r="A3919" s="17" t="s">
        <v>41704</v>
      </c>
      <c r="B3919" s="17" t="s">
        <v>41705</v>
      </c>
      <c r="C3919" s="18" t="s">
        <v>41706</v>
      </c>
      <c r="D3919" s="19">
        <v>16.3</v>
      </c>
    </row>
    <row r="3920" spans="1:4" s="20" customFormat="1" ht="16.350000000000001" customHeight="1" x14ac:dyDescent="0.2">
      <c r="A3920" s="17" t="s">
        <v>41707</v>
      </c>
      <c r="B3920" s="17" t="s">
        <v>41708</v>
      </c>
      <c r="C3920" s="18" t="s">
        <v>41709</v>
      </c>
      <c r="D3920" s="19">
        <v>20</v>
      </c>
    </row>
    <row r="3921" spans="1:4" s="20" customFormat="1" ht="16.350000000000001" customHeight="1" x14ac:dyDescent="0.2">
      <c r="A3921" s="17" t="s">
        <v>41710</v>
      </c>
      <c r="B3921" s="17" t="s">
        <v>41711</v>
      </c>
      <c r="C3921" s="18" t="s">
        <v>41712</v>
      </c>
      <c r="D3921" s="19">
        <v>24.2</v>
      </c>
    </row>
    <row r="3922" spans="1:4" s="20" customFormat="1" ht="16.350000000000001" customHeight="1" x14ac:dyDescent="0.2">
      <c r="A3922" s="17" t="s">
        <v>41713</v>
      </c>
      <c r="B3922" s="17" t="s">
        <v>41714</v>
      </c>
      <c r="C3922" s="18" t="s">
        <v>41715</v>
      </c>
      <c r="D3922" s="19">
        <v>31</v>
      </c>
    </row>
    <row r="3923" spans="1:4" s="20" customFormat="1" ht="16.350000000000001" customHeight="1" x14ac:dyDescent="0.2">
      <c r="A3923" s="17" t="s">
        <v>41716</v>
      </c>
      <c r="B3923" s="17" t="s">
        <v>41717</v>
      </c>
      <c r="C3923" s="18" t="s">
        <v>41718</v>
      </c>
      <c r="D3923" s="19">
        <v>44</v>
      </c>
    </row>
    <row r="3924" spans="1:4" s="20" customFormat="1" ht="16.350000000000001" customHeight="1" x14ac:dyDescent="0.2">
      <c r="A3924" s="17" t="s">
        <v>41719</v>
      </c>
      <c r="B3924" s="17" t="s">
        <v>41720</v>
      </c>
      <c r="C3924" s="18" t="s">
        <v>41721</v>
      </c>
      <c r="D3924" s="19">
        <v>11</v>
      </c>
    </row>
    <row r="3925" spans="1:4" s="20" customFormat="1" ht="16.350000000000001" customHeight="1" x14ac:dyDescent="0.2">
      <c r="A3925" s="17" t="s">
        <v>41722</v>
      </c>
      <c r="B3925" s="17" t="s">
        <v>41723</v>
      </c>
      <c r="C3925" s="18" t="s">
        <v>41724</v>
      </c>
      <c r="D3925" s="19">
        <v>15</v>
      </c>
    </row>
    <row r="3926" spans="1:4" s="20" customFormat="1" ht="16.350000000000001" customHeight="1" x14ac:dyDescent="0.2">
      <c r="A3926" s="17" t="s">
        <v>41725</v>
      </c>
      <c r="B3926" s="17" t="s">
        <v>41726</v>
      </c>
      <c r="C3926" s="18" t="s">
        <v>41727</v>
      </c>
      <c r="D3926" s="19">
        <v>8.32</v>
      </c>
    </row>
    <row r="3927" spans="1:4" s="20" customFormat="1" ht="16.350000000000001" customHeight="1" x14ac:dyDescent="0.2">
      <c r="A3927" s="17" t="s">
        <v>41728</v>
      </c>
      <c r="B3927" s="17" t="s">
        <v>41729</v>
      </c>
      <c r="C3927" s="18" t="s">
        <v>41730</v>
      </c>
      <c r="D3927" s="19">
        <v>6.5</v>
      </c>
    </row>
    <row r="3928" spans="1:4" s="20" customFormat="1" ht="16.350000000000001" customHeight="1" x14ac:dyDescent="0.2">
      <c r="A3928" s="17" t="s">
        <v>41731</v>
      </c>
      <c r="B3928" s="17" t="s">
        <v>41732</v>
      </c>
      <c r="C3928" s="18" t="s">
        <v>41733</v>
      </c>
      <c r="D3928" s="19">
        <v>8.65</v>
      </c>
    </row>
    <row r="3929" spans="1:4" s="20" customFormat="1" ht="16.350000000000001" customHeight="1" x14ac:dyDescent="0.2">
      <c r="A3929" s="17" t="s">
        <v>41734</v>
      </c>
      <c r="B3929" s="17" t="s">
        <v>41735</v>
      </c>
      <c r="C3929" s="18" t="s">
        <v>41736</v>
      </c>
      <c r="D3929" s="19">
        <v>5.4</v>
      </c>
    </row>
    <row r="3930" spans="1:4" s="20" customFormat="1" ht="16.350000000000001" customHeight="1" x14ac:dyDescent="0.2">
      <c r="A3930" s="17" t="s">
        <v>41737</v>
      </c>
      <c r="B3930" s="17" t="s">
        <v>41738</v>
      </c>
      <c r="C3930" s="18" t="s">
        <v>41739</v>
      </c>
      <c r="D3930" s="19">
        <v>7.9</v>
      </c>
    </row>
    <row r="3931" spans="1:4" s="20" customFormat="1" ht="16.350000000000001" customHeight="1" x14ac:dyDescent="0.2">
      <c r="A3931" s="17" t="s">
        <v>41740</v>
      </c>
      <c r="B3931" s="17" t="s">
        <v>41741</v>
      </c>
      <c r="C3931" s="18" t="s">
        <v>41742</v>
      </c>
      <c r="D3931" s="19">
        <v>10.5</v>
      </c>
    </row>
    <row r="3932" spans="1:4" s="20" customFormat="1" ht="16.350000000000001" customHeight="1" x14ac:dyDescent="0.2">
      <c r="A3932" s="17" t="s">
        <v>41743</v>
      </c>
      <c r="B3932" s="17" t="s">
        <v>41744</v>
      </c>
      <c r="C3932" s="18" t="s">
        <v>41745</v>
      </c>
      <c r="D3932" s="19">
        <v>7.8</v>
      </c>
    </row>
    <row r="3933" spans="1:4" s="20" customFormat="1" ht="16.350000000000001" customHeight="1" x14ac:dyDescent="0.2">
      <c r="A3933" s="17" t="s">
        <v>41746</v>
      </c>
      <c r="B3933" s="17" t="s">
        <v>41747</v>
      </c>
      <c r="C3933" s="18" t="s">
        <v>41748</v>
      </c>
      <c r="D3933" s="19">
        <v>3</v>
      </c>
    </row>
    <row r="3934" spans="1:4" s="20" customFormat="1" ht="16.350000000000001" customHeight="1" x14ac:dyDescent="0.2">
      <c r="A3934" s="17" t="s">
        <v>41749</v>
      </c>
      <c r="B3934" s="17" t="s">
        <v>41750</v>
      </c>
      <c r="C3934" s="18" t="s">
        <v>41751</v>
      </c>
      <c r="D3934" s="19">
        <v>1.1499999999999999</v>
      </c>
    </row>
    <row r="3935" spans="1:4" s="20" customFormat="1" ht="16.350000000000001" customHeight="1" x14ac:dyDescent="0.2">
      <c r="A3935" s="17" t="s">
        <v>41752</v>
      </c>
      <c r="B3935" s="17" t="s">
        <v>41753</v>
      </c>
      <c r="C3935" s="18" t="s">
        <v>41754</v>
      </c>
      <c r="D3935" s="19">
        <v>1.25</v>
      </c>
    </row>
    <row r="3936" spans="1:4" s="20" customFormat="1" ht="16.350000000000001" customHeight="1" x14ac:dyDescent="0.2">
      <c r="A3936" s="17" t="s">
        <v>41755</v>
      </c>
      <c r="B3936" s="17" t="s">
        <v>41756</v>
      </c>
      <c r="C3936" s="18" t="s">
        <v>41757</v>
      </c>
      <c r="D3936" s="19">
        <v>1.3</v>
      </c>
    </row>
    <row r="3937" spans="1:4" s="20" customFormat="1" ht="16.350000000000001" customHeight="1" x14ac:dyDescent="0.2">
      <c r="A3937" s="17" t="s">
        <v>41758</v>
      </c>
      <c r="B3937" s="17" t="s">
        <v>41759</v>
      </c>
      <c r="C3937" s="18" t="s">
        <v>41760</v>
      </c>
      <c r="D3937" s="19">
        <v>1.65</v>
      </c>
    </row>
    <row r="3938" spans="1:4" s="20" customFormat="1" ht="16.350000000000001" customHeight="1" x14ac:dyDescent="0.2">
      <c r="A3938" s="17" t="s">
        <v>41761</v>
      </c>
      <c r="B3938" s="17" t="s">
        <v>41762</v>
      </c>
      <c r="C3938" s="18" t="s">
        <v>41763</v>
      </c>
      <c r="D3938" s="19">
        <v>2.2999999999999998</v>
      </c>
    </row>
    <row r="3939" spans="1:4" s="20" customFormat="1" ht="16.350000000000001" customHeight="1" x14ac:dyDescent="0.2">
      <c r="A3939" s="17" t="s">
        <v>41764</v>
      </c>
      <c r="B3939" s="17" t="s">
        <v>41765</v>
      </c>
      <c r="C3939" s="18" t="s">
        <v>41766</v>
      </c>
      <c r="D3939" s="19">
        <v>2.2000000000000002</v>
      </c>
    </row>
    <row r="3940" spans="1:4" s="20" customFormat="1" ht="16.350000000000001" customHeight="1" x14ac:dyDescent="0.2">
      <c r="A3940" s="17" t="s">
        <v>41767</v>
      </c>
      <c r="B3940" s="17" t="s">
        <v>41768</v>
      </c>
      <c r="C3940" s="18" t="s">
        <v>41769</v>
      </c>
      <c r="D3940" s="19">
        <v>2.5</v>
      </c>
    </row>
    <row r="3941" spans="1:4" s="20" customFormat="1" ht="16.350000000000001" customHeight="1" x14ac:dyDescent="0.2">
      <c r="A3941" s="17" t="s">
        <v>41770</v>
      </c>
      <c r="B3941" s="17" t="s">
        <v>41771</v>
      </c>
      <c r="C3941" s="18" t="s">
        <v>41772</v>
      </c>
      <c r="D3941" s="19">
        <v>5.0999999999999996</v>
      </c>
    </row>
    <row r="3942" spans="1:4" s="20" customFormat="1" ht="16.350000000000001" customHeight="1" x14ac:dyDescent="0.2">
      <c r="A3942" s="17" t="s">
        <v>41773</v>
      </c>
      <c r="B3942" s="17" t="s">
        <v>41774</v>
      </c>
      <c r="C3942" s="18" t="s">
        <v>41775</v>
      </c>
      <c r="D3942" s="19">
        <v>8.9</v>
      </c>
    </row>
    <row r="3943" spans="1:4" s="20" customFormat="1" ht="16.350000000000001" customHeight="1" x14ac:dyDescent="0.2">
      <c r="A3943" s="17" t="s">
        <v>41776</v>
      </c>
      <c r="B3943" s="17" t="s">
        <v>41777</v>
      </c>
      <c r="C3943" s="18" t="s">
        <v>41778</v>
      </c>
      <c r="D3943" s="19">
        <v>14.2</v>
      </c>
    </row>
    <row r="3944" spans="1:4" s="20" customFormat="1" ht="16.350000000000001" customHeight="1" x14ac:dyDescent="0.2">
      <c r="A3944" s="17" t="s">
        <v>41779</v>
      </c>
      <c r="B3944" s="17" t="s">
        <v>41780</v>
      </c>
      <c r="C3944" s="18" t="s">
        <v>41781</v>
      </c>
      <c r="D3944" s="19">
        <v>27</v>
      </c>
    </row>
    <row r="3945" spans="1:4" s="20" customFormat="1" ht="16.350000000000001" customHeight="1" x14ac:dyDescent="0.2">
      <c r="A3945" s="17" t="s">
        <v>41782</v>
      </c>
      <c r="B3945" s="17" t="s">
        <v>41783</v>
      </c>
      <c r="C3945" s="18" t="s">
        <v>41784</v>
      </c>
      <c r="D3945" s="19">
        <v>14.6</v>
      </c>
    </row>
    <row r="3946" spans="1:4" s="20" customFormat="1" ht="16.350000000000001" customHeight="1" x14ac:dyDescent="0.2">
      <c r="A3946" s="17" t="s">
        <v>41785</v>
      </c>
      <c r="B3946" s="17" t="s">
        <v>41786</v>
      </c>
      <c r="C3946" s="18" t="s">
        <v>41787</v>
      </c>
      <c r="D3946" s="19">
        <v>16.5</v>
      </c>
    </row>
    <row r="3947" spans="1:4" s="20" customFormat="1" ht="16.350000000000001" customHeight="1" x14ac:dyDescent="0.2">
      <c r="A3947" s="17" t="s">
        <v>41788</v>
      </c>
      <c r="B3947" s="17" t="s">
        <v>41789</v>
      </c>
      <c r="C3947" s="18" t="s">
        <v>41790</v>
      </c>
      <c r="D3947" s="19">
        <v>17.2</v>
      </c>
    </row>
    <row r="3948" spans="1:4" s="20" customFormat="1" ht="16.350000000000001" customHeight="1" x14ac:dyDescent="0.2">
      <c r="A3948" s="17" t="s">
        <v>41791</v>
      </c>
      <c r="B3948" s="17" t="s">
        <v>41792</v>
      </c>
      <c r="C3948" s="18" t="s">
        <v>41793</v>
      </c>
      <c r="D3948" s="19">
        <v>14.8</v>
      </c>
    </row>
    <row r="3949" spans="1:4" s="20" customFormat="1" ht="16.350000000000001" customHeight="1" x14ac:dyDescent="0.2">
      <c r="A3949" s="17" t="s">
        <v>41794</v>
      </c>
      <c r="B3949" s="17" t="s">
        <v>41795</v>
      </c>
      <c r="C3949" s="18" t="s">
        <v>41796</v>
      </c>
      <c r="D3949" s="19">
        <v>19</v>
      </c>
    </row>
    <row r="3950" spans="1:4" s="20" customFormat="1" ht="16.350000000000001" customHeight="1" x14ac:dyDescent="0.2">
      <c r="A3950" s="17" t="s">
        <v>41797</v>
      </c>
      <c r="B3950" s="17" t="s">
        <v>41798</v>
      </c>
      <c r="C3950" s="18" t="s">
        <v>41799</v>
      </c>
      <c r="D3950" s="19">
        <v>21.9</v>
      </c>
    </row>
    <row r="3951" spans="1:4" s="20" customFormat="1" ht="16.350000000000001" customHeight="1" x14ac:dyDescent="0.2">
      <c r="A3951" s="17" t="s">
        <v>41800</v>
      </c>
      <c r="B3951" s="17" t="s">
        <v>41801</v>
      </c>
      <c r="C3951" s="18" t="s">
        <v>41802</v>
      </c>
      <c r="D3951" s="19">
        <v>20</v>
      </c>
    </row>
    <row r="3952" spans="1:4" s="20" customFormat="1" ht="16.350000000000001" customHeight="1" x14ac:dyDescent="0.2">
      <c r="A3952" s="17" t="s">
        <v>41803</v>
      </c>
      <c r="B3952" s="17" t="s">
        <v>41804</v>
      </c>
      <c r="C3952" s="18" t="s">
        <v>41805</v>
      </c>
      <c r="D3952" s="19">
        <v>19</v>
      </c>
    </row>
    <row r="3953" spans="1:4" s="20" customFormat="1" ht="16.350000000000001" customHeight="1" x14ac:dyDescent="0.2">
      <c r="A3953" s="17" t="s">
        <v>41806</v>
      </c>
      <c r="B3953" s="17" t="s">
        <v>41807</v>
      </c>
      <c r="C3953" s="18" t="s">
        <v>41808</v>
      </c>
      <c r="D3953" s="19">
        <v>51.6</v>
      </c>
    </row>
    <row r="3954" spans="1:4" s="20" customFormat="1" ht="16.350000000000001" customHeight="1" x14ac:dyDescent="0.2">
      <c r="A3954" s="17" t="s">
        <v>41809</v>
      </c>
      <c r="B3954" s="17" t="s">
        <v>41810</v>
      </c>
      <c r="C3954" s="18" t="s">
        <v>41811</v>
      </c>
      <c r="D3954" s="19">
        <v>71.099999999999994</v>
      </c>
    </row>
    <row r="3955" spans="1:4" s="20" customFormat="1" ht="16.350000000000001" customHeight="1" x14ac:dyDescent="0.2">
      <c r="A3955" s="17" t="s">
        <v>41812</v>
      </c>
      <c r="B3955" s="17" t="s">
        <v>41813</v>
      </c>
      <c r="C3955" s="18" t="s">
        <v>41814</v>
      </c>
      <c r="D3955" s="19">
        <v>93</v>
      </c>
    </row>
    <row r="3956" spans="1:4" s="20" customFormat="1" ht="16.350000000000001" customHeight="1" x14ac:dyDescent="0.2">
      <c r="A3956" s="17" t="s">
        <v>41815</v>
      </c>
      <c r="B3956" s="17" t="s">
        <v>41816</v>
      </c>
      <c r="C3956" s="18" t="s">
        <v>41817</v>
      </c>
      <c r="D3956" s="19">
        <v>125</v>
      </c>
    </row>
    <row r="3957" spans="1:4" s="20" customFormat="1" ht="16.350000000000001" customHeight="1" x14ac:dyDescent="0.2">
      <c r="A3957" s="17" t="s">
        <v>41818</v>
      </c>
      <c r="B3957" s="17" t="s">
        <v>41819</v>
      </c>
      <c r="C3957" s="18" t="s">
        <v>41820</v>
      </c>
      <c r="D3957" s="19">
        <v>182</v>
      </c>
    </row>
    <row r="3958" spans="1:4" s="20" customFormat="1" ht="16.350000000000001" customHeight="1" x14ac:dyDescent="0.2">
      <c r="A3958" s="17" t="s">
        <v>41821</v>
      </c>
      <c r="B3958" s="17" t="s">
        <v>41822</v>
      </c>
      <c r="C3958" s="18" t="s">
        <v>41823</v>
      </c>
      <c r="D3958" s="19">
        <v>208</v>
      </c>
    </row>
    <row r="3959" spans="1:4" s="20" customFormat="1" ht="16.350000000000001" customHeight="1" x14ac:dyDescent="0.2">
      <c r="A3959" s="17" t="s">
        <v>41824</v>
      </c>
      <c r="B3959" s="17" t="s">
        <v>41825</v>
      </c>
      <c r="C3959" s="18" t="s">
        <v>41826</v>
      </c>
      <c r="D3959" s="19">
        <v>15</v>
      </c>
    </row>
    <row r="3960" spans="1:4" s="20" customFormat="1" ht="16.350000000000001" customHeight="1" x14ac:dyDescent="0.2">
      <c r="A3960" s="17" t="s">
        <v>41827</v>
      </c>
      <c r="B3960" s="17" t="s">
        <v>41828</v>
      </c>
      <c r="C3960" s="18" t="s">
        <v>41829</v>
      </c>
      <c r="D3960" s="19">
        <v>17.8</v>
      </c>
    </row>
    <row r="3961" spans="1:4" s="20" customFormat="1" ht="16.350000000000001" customHeight="1" x14ac:dyDescent="0.2">
      <c r="A3961" s="17" t="s">
        <v>41830</v>
      </c>
      <c r="B3961" s="17" t="s">
        <v>41831</v>
      </c>
      <c r="C3961" s="18" t="s">
        <v>41832</v>
      </c>
      <c r="D3961" s="19">
        <v>18</v>
      </c>
    </row>
    <row r="3962" spans="1:4" s="20" customFormat="1" ht="16.350000000000001" customHeight="1" x14ac:dyDescent="0.2">
      <c r="A3962" s="17" t="s">
        <v>41833</v>
      </c>
      <c r="B3962" s="17" t="s">
        <v>41834</v>
      </c>
      <c r="C3962" s="18" t="s">
        <v>41835</v>
      </c>
      <c r="D3962" s="19">
        <v>22.2</v>
      </c>
    </row>
    <row r="3963" spans="1:4" s="20" customFormat="1" ht="16.350000000000001" customHeight="1" x14ac:dyDescent="0.2">
      <c r="A3963" s="17" t="s">
        <v>41836</v>
      </c>
      <c r="B3963" s="17" t="s">
        <v>41837</v>
      </c>
      <c r="C3963" s="18" t="s">
        <v>41838</v>
      </c>
      <c r="D3963" s="19">
        <v>33.200000000000003</v>
      </c>
    </row>
    <row r="3964" spans="1:4" s="20" customFormat="1" ht="16.350000000000001" customHeight="1" x14ac:dyDescent="0.2">
      <c r="A3964" s="17" t="s">
        <v>41839</v>
      </c>
      <c r="B3964" s="17" t="s">
        <v>41840</v>
      </c>
      <c r="C3964" s="18" t="s">
        <v>41841</v>
      </c>
      <c r="D3964" s="19">
        <v>70</v>
      </c>
    </row>
    <row r="3965" spans="1:4" s="20" customFormat="1" ht="16.350000000000001" customHeight="1" x14ac:dyDescent="0.2">
      <c r="A3965" s="17" t="s">
        <v>41842</v>
      </c>
      <c r="B3965" s="17" t="s">
        <v>41843</v>
      </c>
      <c r="C3965" s="18" t="s">
        <v>41844</v>
      </c>
      <c r="D3965" s="19">
        <v>46</v>
      </c>
    </row>
    <row r="3966" spans="1:4" s="20" customFormat="1" ht="16.350000000000001" customHeight="1" x14ac:dyDescent="0.2">
      <c r="A3966" s="17" t="s">
        <v>41845</v>
      </c>
      <c r="B3966" s="17" t="s">
        <v>41846</v>
      </c>
      <c r="C3966" s="18" t="s">
        <v>41847</v>
      </c>
      <c r="D3966" s="19">
        <v>12.5</v>
      </c>
    </row>
    <row r="3967" spans="1:4" s="20" customFormat="1" ht="16.350000000000001" customHeight="1" x14ac:dyDescent="0.2">
      <c r="A3967" s="17" t="s">
        <v>41848</v>
      </c>
      <c r="B3967" s="17" t="s">
        <v>41849</v>
      </c>
      <c r="C3967" s="18" t="s">
        <v>41850</v>
      </c>
      <c r="D3967" s="19">
        <v>17.100000000000001</v>
      </c>
    </row>
    <row r="3968" spans="1:4" s="20" customFormat="1" ht="16.350000000000001" customHeight="1" x14ac:dyDescent="0.2">
      <c r="A3968" s="17" t="s">
        <v>41851</v>
      </c>
      <c r="B3968" s="17" t="s">
        <v>41852</v>
      </c>
      <c r="C3968" s="18" t="s">
        <v>41853</v>
      </c>
      <c r="D3968" s="19">
        <v>18.2</v>
      </c>
    </row>
    <row r="3969" spans="1:4" s="20" customFormat="1" ht="16.350000000000001" customHeight="1" x14ac:dyDescent="0.2">
      <c r="A3969" s="17" t="s">
        <v>41854</v>
      </c>
      <c r="B3969" s="17" t="s">
        <v>41855</v>
      </c>
      <c r="C3969" s="18" t="s">
        <v>41856</v>
      </c>
      <c r="D3969" s="19">
        <v>24.5</v>
      </c>
    </row>
    <row r="3970" spans="1:4" s="20" customFormat="1" ht="16.350000000000001" customHeight="1" x14ac:dyDescent="0.2">
      <c r="A3970" s="17" t="s">
        <v>41857</v>
      </c>
      <c r="B3970" s="17" t="s">
        <v>41858</v>
      </c>
      <c r="C3970" s="18" t="s">
        <v>41859</v>
      </c>
      <c r="D3970" s="19">
        <v>26.2</v>
      </c>
    </row>
    <row r="3971" spans="1:4" s="20" customFormat="1" ht="16.350000000000001" customHeight="1" x14ac:dyDescent="0.2">
      <c r="A3971" s="17" t="s">
        <v>41860</v>
      </c>
      <c r="B3971" s="17" t="s">
        <v>41861</v>
      </c>
      <c r="C3971" s="18" t="s">
        <v>41862</v>
      </c>
      <c r="D3971" s="19">
        <v>31.5</v>
      </c>
    </row>
    <row r="3972" spans="1:4" s="20" customFormat="1" ht="16.350000000000001" customHeight="1" x14ac:dyDescent="0.2">
      <c r="A3972" s="17" t="s">
        <v>41863</v>
      </c>
      <c r="B3972" s="17" t="s">
        <v>41864</v>
      </c>
      <c r="C3972" s="18" t="s">
        <v>41865</v>
      </c>
      <c r="D3972" s="19">
        <v>7.8</v>
      </c>
    </row>
    <row r="3973" spans="1:4" s="20" customFormat="1" ht="16.350000000000001" customHeight="1" x14ac:dyDescent="0.2">
      <c r="A3973" s="17" t="s">
        <v>41866</v>
      </c>
      <c r="B3973" s="17" t="s">
        <v>41867</v>
      </c>
      <c r="C3973" s="18" t="s">
        <v>41868</v>
      </c>
      <c r="D3973" s="19">
        <v>14.5</v>
      </c>
    </row>
    <row r="3974" spans="1:4" s="20" customFormat="1" ht="16.350000000000001" customHeight="1" x14ac:dyDescent="0.2">
      <c r="A3974" s="17" t="s">
        <v>41869</v>
      </c>
      <c r="B3974" s="17" t="s">
        <v>41870</v>
      </c>
      <c r="C3974" s="18" t="s">
        <v>41871</v>
      </c>
      <c r="D3974" s="19">
        <v>26.3</v>
      </c>
    </row>
    <row r="3975" spans="1:4" s="20" customFormat="1" ht="16.350000000000001" customHeight="1" x14ac:dyDescent="0.2">
      <c r="A3975" s="17" t="s">
        <v>41872</v>
      </c>
      <c r="B3975" s="17" t="s">
        <v>41873</v>
      </c>
      <c r="C3975" s="18" t="s">
        <v>41874</v>
      </c>
      <c r="D3975" s="19">
        <v>7.4</v>
      </c>
    </row>
    <row r="3976" spans="1:4" s="20" customFormat="1" ht="16.350000000000001" customHeight="1" x14ac:dyDescent="0.2">
      <c r="A3976" s="17" t="s">
        <v>41875</v>
      </c>
      <c r="B3976" s="17" t="s">
        <v>41876</v>
      </c>
      <c r="C3976" s="18" t="s">
        <v>41877</v>
      </c>
      <c r="D3976" s="19">
        <v>14.2</v>
      </c>
    </row>
    <row r="3977" spans="1:4" s="20" customFormat="1" ht="16.350000000000001" customHeight="1" x14ac:dyDescent="0.2">
      <c r="A3977" s="17" t="s">
        <v>41878</v>
      </c>
      <c r="B3977" s="17" t="s">
        <v>41879</v>
      </c>
      <c r="C3977" s="18" t="s">
        <v>41880</v>
      </c>
      <c r="D3977" s="19">
        <v>23.6</v>
      </c>
    </row>
    <row r="3978" spans="1:4" s="20" customFormat="1" ht="16.350000000000001" customHeight="1" x14ac:dyDescent="0.2">
      <c r="A3978" s="17" t="s">
        <v>41881</v>
      </c>
      <c r="B3978" s="17" t="s">
        <v>41882</v>
      </c>
      <c r="C3978" s="18" t="s">
        <v>41883</v>
      </c>
      <c r="D3978" s="19">
        <v>15</v>
      </c>
    </row>
    <row r="3979" spans="1:4" s="20" customFormat="1" ht="16.350000000000001" customHeight="1" x14ac:dyDescent="0.2">
      <c r="A3979" s="17" t="s">
        <v>41884</v>
      </c>
      <c r="B3979" s="17" t="s">
        <v>41885</v>
      </c>
      <c r="C3979" s="18" t="s">
        <v>41886</v>
      </c>
      <c r="D3979" s="19">
        <v>21</v>
      </c>
    </row>
    <row r="3980" spans="1:4" s="20" customFormat="1" ht="16.350000000000001" customHeight="1" x14ac:dyDescent="0.2">
      <c r="A3980" s="17" t="s">
        <v>41887</v>
      </c>
      <c r="B3980" s="17" t="s">
        <v>41888</v>
      </c>
      <c r="C3980" s="18" t="s">
        <v>41889</v>
      </c>
      <c r="D3980" s="19">
        <v>5.6</v>
      </c>
    </row>
    <row r="3981" spans="1:4" s="20" customFormat="1" ht="16.350000000000001" customHeight="1" x14ac:dyDescent="0.2">
      <c r="A3981" s="17" t="s">
        <v>41890</v>
      </c>
      <c r="B3981" s="17" t="s">
        <v>41891</v>
      </c>
      <c r="C3981" s="18" t="s">
        <v>41892</v>
      </c>
      <c r="D3981" s="19">
        <v>7.6</v>
      </c>
    </row>
    <row r="3982" spans="1:4" s="20" customFormat="1" ht="16.350000000000001" customHeight="1" x14ac:dyDescent="0.2">
      <c r="A3982" s="17" t="s">
        <v>41893</v>
      </c>
      <c r="B3982" s="17" t="s">
        <v>41894</v>
      </c>
      <c r="C3982" s="18" t="s">
        <v>41895</v>
      </c>
      <c r="D3982" s="19">
        <v>11.6</v>
      </c>
    </row>
    <row r="3983" spans="1:4" s="20" customFormat="1" ht="16.350000000000001" customHeight="1" x14ac:dyDescent="0.2">
      <c r="A3983" s="17" t="s">
        <v>41896</v>
      </c>
      <c r="B3983" s="17" t="s">
        <v>41897</v>
      </c>
      <c r="C3983" s="18" t="s">
        <v>41898</v>
      </c>
      <c r="D3983" s="19">
        <v>0.15</v>
      </c>
    </row>
    <row r="3984" spans="1:4" s="20" customFormat="1" ht="16.350000000000001" customHeight="1" x14ac:dyDescent="0.2">
      <c r="A3984" s="17" t="s">
        <v>41899</v>
      </c>
      <c r="B3984" s="17" t="s">
        <v>41900</v>
      </c>
      <c r="C3984" s="18" t="s">
        <v>41901</v>
      </c>
      <c r="D3984" s="19">
        <v>0.45</v>
      </c>
    </row>
    <row r="3985" spans="1:4" s="20" customFormat="1" ht="16.350000000000001" customHeight="1" x14ac:dyDescent="0.2">
      <c r="A3985" s="17" t="s">
        <v>41902</v>
      </c>
      <c r="B3985" s="17" t="s">
        <v>41903</v>
      </c>
      <c r="C3985" s="18" t="s">
        <v>41904</v>
      </c>
      <c r="D3985" s="19">
        <v>0.65</v>
      </c>
    </row>
    <row r="3986" spans="1:4" s="20" customFormat="1" ht="16.350000000000001" customHeight="1" x14ac:dyDescent="0.2">
      <c r="A3986" s="17" t="s">
        <v>41905</v>
      </c>
      <c r="B3986" s="17" t="s">
        <v>41906</v>
      </c>
      <c r="C3986" s="18" t="s">
        <v>41907</v>
      </c>
      <c r="D3986" s="19">
        <v>0.9</v>
      </c>
    </row>
    <row r="3987" spans="1:4" s="20" customFormat="1" ht="16.350000000000001" customHeight="1" x14ac:dyDescent="0.2">
      <c r="A3987" s="17" t="s">
        <v>41908</v>
      </c>
      <c r="B3987" s="17" t="s">
        <v>41909</v>
      </c>
      <c r="C3987" s="18" t="s">
        <v>41910</v>
      </c>
      <c r="D3987" s="19">
        <v>1.1000000000000001</v>
      </c>
    </row>
    <row r="3988" spans="1:4" s="20" customFormat="1" ht="16.350000000000001" customHeight="1" x14ac:dyDescent="0.2">
      <c r="A3988" s="17" t="s">
        <v>41911</v>
      </c>
      <c r="B3988" s="17" t="s">
        <v>41912</v>
      </c>
      <c r="C3988" s="18" t="s">
        <v>41913</v>
      </c>
      <c r="D3988" s="19">
        <v>1.65</v>
      </c>
    </row>
    <row r="3989" spans="1:4" s="20" customFormat="1" ht="16.350000000000001" customHeight="1" x14ac:dyDescent="0.2">
      <c r="A3989" s="17" t="s">
        <v>41914</v>
      </c>
      <c r="B3989" s="17" t="s">
        <v>41915</v>
      </c>
      <c r="C3989" s="18" t="s">
        <v>41916</v>
      </c>
      <c r="D3989" s="19">
        <v>0.35</v>
      </c>
    </row>
    <row r="3990" spans="1:4" s="20" customFormat="1" ht="16.350000000000001" customHeight="1" x14ac:dyDescent="0.2">
      <c r="A3990" s="17" t="s">
        <v>41917</v>
      </c>
      <c r="B3990" s="17" t="s">
        <v>41918</v>
      </c>
      <c r="C3990" s="18" t="s">
        <v>41919</v>
      </c>
      <c r="D3990" s="19">
        <v>0.4</v>
      </c>
    </row>
    <row r="3991" spans="1:4" s="20" customFormat="1" ht="16.350000000000001" customHeight="1" x14ac:dyDescent="0.2">
      <c r="A3991" s="17" t="s">
        <v>41920</v>
      </c>
      <c r="B3991" s="17" t="s">
        <v>41921</v>
      </c>
      <c r="C3991" s="18" t="s">
        <v>41922</v>
      </c>
      <c r="D3991" s="19">
        <v>0.95</v>
      </c>
    </row>
    <row r="3992" spans="1:4" s="20" customFormat="1" ht="16.350000000000001" customHeight="1" x14ac:dyDescent="0.2">
      <c r="A3992" s="17" t="s">
        <v>41923</v>
      </c>
      <c r="B3992" s="17" t="s">
        <v>41924</v>
      </c>
      <c r="C3992" s="18" t="s">
        <v>41925</v>
      </c>
      <c r="D3992" s="19">
        <v>0.95</v>
      </c>
    </row>
    <row r="3993" spans="1:4" s="20" customFormat="1" ht="16.350000000000001" customHeight="1" x14ac:dyDescent="0.2">
      <c r="A3993" s="17" t="s">
        <v>41926</v>
      </c>
      <c r="B3993" s="17" t="s">
        <v>41927</v>
      </c>
      <c r="C3993" s="18" t="s">
        <v>41928</v>
      </c>
      <c r="D3993" s="19">
        <v>1.25</v>
      </c>
    </row>
    <row r="3994" spans="1:4" s="20" customFormat="1" ht="16.350000000000001" customHeight="1" x14ac:dyDescent="0.2">
      <c r="A3994" s="17" t="s">
        <v>41929</v>
      </c>
      <c r="B3994" s="17" t="s">
        <v>41930</v>
      </c>
      <c r="C3994" s="18" t="s">
        <v>41931</v>
      </c>
      <c r="D3994" s="19">
        <v>1.8</v>
      </c>
    </row>
    <row r="3995" spans="1:4" s="20" customFormat="1" ht="16.350000000000001" customHeight="1" x14ac:dyDescent="0.2">
      <c r="A3995" s="17" t="s">
        <v>41932</v>
      </c>
      <c r="B3995" s="17" t="s">
        <v>41933</v>
      </c>
      <c r="C3995" s="18" t="s">
        <v>41934</v>
      </c>
      <c r="D3995" s="19">
        <v>2.7</v>
      </c>
    </row>
    <row r="3996" spans="1:4" s="20" customFormat="1" ht="16.350000000000001" customHeight="1" x14ac:dyDescent="0.2">
      <c r="A3996" s="17" t="s">
        <v>41935</v>
      </c>
      <c r="B3996" s="17" t="s">
        <v>41936</v>
      </c>
      <c r="C3996" s="18" t="s">
        <v>41937</v>
      </c>
      <c r="D3996" s="19">
        <v>1.3</v>
      </c>
    </row>
    <row r="3997" spans="1:4" s="20" customFormat="1" ht="16.350000000000001" customHeight="1" x14ac:dyDescent="0.2">
      <c r="A3997" s="17" t="s">
        <v>41938</v>
      </c>
      <c r="B3997" s="17" t="s">
        <v>41939</v>
      </c>
      <c r="C3997" s="18" t="s">
        <v>41940</v>
      </c>
      <c r="D3997" s="19">
        <v>1.4</v>
      </c>
    </row>
    <row r="3998" spans="1:4" s="20" customFormat="1" ht="16.350000000000001" customHeight="1" x14ac:dyDescent="0.2">
      <c r="A3998" s="17" t="s">
        <v>41941</v>
      </c>
      <c r="B3998" s="17" t="s">
        <v>41942</v>
      </c>
      <c r="C3998" s="18" t="s">
        <v>41943</v>
      </c>
      <c r="D3998" s="19">
        <v>1.8</v>
      </c>
    </row>
    <row r="3999" spans="1:4" s="20" customFormat="1" ht="16.350000000000001" customHeight="1" x14ac:dyDescent="0.2">
      <c r="A3999" s="17" t="s">
        <v>41944</v>
      </c>
      <c r="B3999" s="17" t="s">
        <v>41945</v>
      </c>
      <c r="C3999" s="18" t="s">
        <v>41946</v>
      </c>
      <c r="D3999" s="19">
        <v>80</v>
      </c>
    </row>
    <row r="4000" spans="1:4" s="20" customFormat="1" ht="16.350000000000001" customHeight="1" x14ac:dyDescent="0.2">
      <c r="A4000" s="17" t="s">
        <v>41947</v>
      </c>
      <c r="B4000" s="17" t="s">
        <v>41948</v>
      </c>
      <c r="C4000" s="18" t="s">
        <v>41949</v>
      </c>
      <c r="D4000" s="19">
        <v>90</v>
      </c>
    </row>
    <row r="4001" spans="1:4" s="20" customFormat="1" ht="16.350000000000001" customHeight="1" x14ac:dyDescent="0.2">
      <c r="A4001" s="17" t="s">
        <v>41950</v>
      </c>
      <c r="B4001" s="17" t="s">
        <v>41951</v>
      </c>
      <c r="C4001" s="18" t="s">
        <v>41952</v>
      </c>
      <c r="D4001" s="19">
        <v>100</v>
      </c>
    </row>
    <row r="4002" spans="1:4" s="20" customFormat="1" ht="16.350000000000001" customHeight="1" x14ac:dyDescent="0.2">
      <c r="A4002" s="17" t="s">
        <v>41953</v>
      </c>
      <c r="B4002" s="17" t="s">
        <v>41954</v>
      </c>
      <c r="C4002" s="18" t="s">
        <v>41955</v>
      </c>
      <c r="D4002" s="19">
        <v>149</v>
      </c>
    </row>
    <row r="4003" spans="1:4" s="20" customFormat="1" ht="16.350000000000001" customHeight="1" x14ac:dyDescent="0.2">
      <c r="A4003" s="17" t="s">
        <v>41956</v>
      </c>
      <c r="B4003" s="17" t="s">
        <v>41957</v>
      </c>
      <c r="C4003" s="18" t="s">
        <v>41958</v>
      </c>
      <c r="D4003" s="19">
        <v>102</v>
      </c>
    </row>
    <row r="4004" spans="1:4" s="20" customFormat="1" ht="16.350000000000001" customHeight="1" x14ac:dyDescent="0.2">
      <c r="A4004" s="17" t="s">
        <v>41959</v>
      </c>
      <c r="B4004" s="17" t="s">
        <v>41960</v>
      </c>
      <c r="C4004" s="18" t="s">
        <v>41961</v>
      </c>
      <c r="D4004" s="19">
        <v>150</v>
      </c>
    </row>
    <row r="4005" spans="1:4" s="20" customFormat="1" ht="16.350000000000001" customHeight="1" x14ac:dyDescent="0.2">
      <c r="A4005" s="17" t="s">
        <v>41962</v>
      </c>
      <c r="B4005" s="17" t="s">
        <v>41963</v>
      </c>
      <c r="C4005" s="18" t="s">
        <v>41964</v>
      </c>
      <c r="D4005" s="19">
        <v>140</v>
      </c>
    </row>
    <row r="4006" spans="1:4" s="20" customFormat="1" ht="16.350000000000001" customHeight="1" x14ac:dyDescent="0.2">
      <c r="A4006" s="17" t="s">
        <v>41965</v>
      </c>
      <c r="B4006" s="17" t="s">
        <v>41966</v>
      </c>
      <c r="C4006" s="18" t="s">
        <v>41967</v>
      </c>
      <c r="D4006" s="19">
        <v>160</v>
      </c>
    </row>
    <row r="4007" spans="1:4" s="20" customFormat="1" ht="16.350000000000001" customHeight="1" x14ac:dyDescent="0.2">
      <c r="A4007" s="17" t="s">
        <v>41968</v>
      </c>
      <c r="B4007" s="17" t="s">
        <v>41969</v>
      </c>
      <c r="C4007" s="18" t="s">
        <v>41970</v>
      </c>
      <c r="D4007" s="19">
        <v>405</v>
      </c>
    </row>
    <row r="4008" spans="1:4" s="20" customFormat="1" ht="16.350000000000001" customHeight="1" x14ac:dyDescent="0.2">
      <c r="A4008" s="17" t="s">
        <v>41971</v>
      </c>
      <c r="B4008" s="17" t="s">
        <v>41972</v>
      </c>
      <c r="C4008" s="18" t="s">
        <v>41973</v>
      </c>
      <c r="D4008" s="19">
        <v>150</v>
      </c>
    </row>
    <row r="4009" spans="1:4" s="20" customFormat="1" ht="16.350000000000001" customHeight="1" x14ac:dyDescent="0.2">
      <c r="A4009" s="17" t="s">
        <v>41974</v>
      </c>
      <c r="B4009" s="17" t="s">
        <v>41975</v>
      </c>
      <c r="C4009" s="18" t="s">
        <v>41976</v>
      </c>
      <c r="D4009" s="19">
        <v>998</v>
      </c>
    </row>
    <row r="4010" spans="1:4" s="20" customFormat="1" ht="16.350000000000001" customHeight="1" x14ac:dyDescent="0.2">
      <c r="A4010" s="17" t="s">
        <v>41977</v>
      </c>
      <c r="B4010" s="17" t="s">
        <v>41978</v>
      </c>
      <c r="C4010" s="18" t="s">
        <v>41979</v>
      </c>
      <c r="D4010" s="19">
        <v>218</v>
      </c>
    </row>
    <row r="4011" spans="1:4" s="20" customFormat="1" ht="16.350000000000001" customHeight="1" x14ac:dyDescent="0.2">
      <c r="A4011" s="17" t="s">
        <v>41980</v>
      </c>
      <c r="B4011" s="17" t="s">
        <v>41981</v>
      </c>
      <c r="C4011" s="18" t="s">
        <v>41982</v>
      </c>
      <c r="D4011" s="19">
        <v>761</v>
      </c>
    </row>
    <row r="4012" spans="1:4" s="20" customFormat="1" ht="16.350000000000001" customHeight="1" x14ac:dyDescent="0.2">
      <c r="A4012" s="17" t="s">
        <v>41983</v>
      </c>
      <c r="B4012" s="17" t="s">
        <v>41984</v>
      </c>
      <c r="C4012" s="18" t="s">
        <v>41985</v>
      </c>
      <c r="D4012" s="19">
        <v>79.5</v>
      </c>
    </row>
    <row r="4013" spans="1:4" s="20" customFormat="1" ht="16.350000000000001" customHeight="1" x14ac:dyDescent="0.2">
      <c r="A4013" s="17" t="s">
        <v>41986</v>
      </c>
      <c r="B4013" s="17" t="s">
        <v>41987</v>
      </c>
      <c r="C4013" s="18" t="s">
        <v>41988</v>
      </c>
      <c r="D4013" s="19">
        <v>79.5</v>
      </c>
    </row>
    <row r="4014" spans="1:4" s="20" customFormat="1" ht="16.350000000000001" customHeight="1" x14ac:dyDescent="0.2">
      <c r="A4014" s="17" t="s">
        <v>41989</v>
      </c>
      <c r="B4014" s="17" t="s">
        <v>41990</v>
      </c>
      <c r="C4014" s="18" t="s">
        <v>41991</v>
      </c>
      <c r="D4014" s="19">
        <v>108</v>
      </c>
    </row>
    <row r="4015" spans="1:4" s="20" customFormat="1" ht="16.350000000000001" customHeight="1" x14ac:dyDescent="0.2">
      <c r="A4015" s="17" t="s">
        <v>41992</v>
      </c>
      <c r="B4015" s="17" t="s">
        <v>41993</v>
      </c>
      <c r="C4015" s="18" t="s">
        <v>41994</v>
      </c>
      <c r="D4015" s="19">
        <v>74</v>
      </c>
    </row>
    <row r="4016" spans="1:4" s="20" customFormat="1" ht="16.350000000000001" customHeight="1" x14ac:dyDescent="0.2">
      <c r="A4016" s="17" t="s">
        <v>41995</v>
      </c>
      <c r="B4016" s="17" t="s">
        <v>41996</v>
      </c>
      <c r="C4016" s="18" t="s">
        <v>41997</v>
      </c>
      <c r="D4016" s="19">
        <v>74</v>
      </c>
    </row>
    <row r="4017" spans="1:4" s="20" customFormat="1" ht="16.350000000000001" customHeight="1" x14ac:dyDescent="0.2">
      <c r="A4017" s="17" t="s">
        <v>41998</v>
      </c>
      <c r="B4017" s="17" t="s">
        <v>41999</v>
      </c>
      <c r="C4017" s="18" t="s">
        <v>42000</v>
      </c>
      <c r="D4017" s="19">
        <v>39</v>
      </c>
    </row>
    <row r="4018" spans="1:4" s="20" customFormat="1" ht="16.350000000000001" customHeight="1" x14ac:dyDescent="0.2">
      <c r="A4018" s="17" t="s">
        <v>42001</v>
      </c>
      <c r="B4018" s="17" t="s">
        <v>42002</v>
      </c>
      <c r="C4018" s="18" t="s">
        <v>42003</v>
      </c>
      <c r="D4018" s="19">
        <v>116</v>
      </c>
    </row>
    <row r="4019" spans="1:4" s="20" customFormat="1" ht="16.350000000000001" customHeight="1" x14ac:dyDescent="0.2">
      <c r="A4019" s="17" t="s">
        <v>42004</v>
      </c>
      <c r="B4019" s="17" t="s">
        <v>42005</v>
      </c>
      <c r="C4019" s="18" t="s">
        <v>42006</v>
      </c>
      <c r="D4019" s="19">
        <v>115</v>
      </c>
    </row>
    <row r="4020" spans="1:4" s="20" customFormat="1" ht="16.350000000000001" customHeight="1" x14ac:dyDescent="0.2">
      <c r="A4020" s="17" t="s">
        <v>42007</v>
      </c>
      <c r="B4020" s="17" t="s">
        <v>42008</v>
      </c>
      <c r="C4020" s="18" t="s">
        <v>42009</v>
      </c>
      <c r="D4020" s="19">
        <v>246</v>
      </c>
    </row>
    <row r="4021" spans="1:4" s="20" customFormat="1" ht="16.350000000000001" customHeight="1" x14ac:dyDescent="0.2">
      <c r="A4021" s="17" t="s">
        <v>42010</v>
      </c>
      <c r="B4021" s="17" t="s">
        <v>42011</v>
      </c>
      <c r="C4021" s="18" t="s">
        <v>42012</v>
      </c>
      <c r="D4021" s="19">
        <v>220</v>
      </c>
    </row>
    <row r="4022" spans="1:4" s="20" customFormat="1" ht="16.350000000000001" customHeight="1" x14ac:dyDescent="0.2">
      <c r="A4022" s="17" t="s">
        <v>42013</v>
      </c>
      <c r="B4022" s="17" t="s">
        <v>42014</v>
      </c>
      <c r="C4022" s="18" t="s">
        <v>42015</v>
      </c>
      <c r="D4022" s="19">
        <v>275</v>
      </c>
    </row>
    <row r="4023" spans="1:4" s="20" customFormat="1" ht="16.350000000000001" customHeight="1" x14ac:dyDescent="0.2">
      <c r="A4023" s="17" t="s">
        <v>42016</v>
      </c>
      <c r="B4023" s="17" t="s">
        <v>42017</v>
      </c>
      <c r="C4023" s="18" t="s">
        <v>42018</v>
      </c>
      <c r="D4023" s="19">
        <v>20</v>
      </c>
    </row>
    <row r="4024" spans="1:4" s="20" customFormat="1" ht="16.350000000000001" customHeight="1" x14ac:dyDescent="0.2">
      <c r="A4024" s="17" t="s">
        <v>42019</v>
      </c>
      <c r="B4024" s="17" t="s">
        <v>42020</v>
      </c>
      <c r="C4024" s="18" t="s">
        <v>42021</v>
      </c>
      <c r="D4024" s="19">
        <v>9.77</v>
      </c>
    </row>
    <row r="4025" spans="1:4" s="20" customFormat="1" ht="16.350000000000001" customHeight="1" x14ac:dyDescent="0.2">
      <c r="A4025" s="17" t="s">
        <v>42022</v>
      </c>
      <c r="B4025" s="17" t="s">
        <v>42023</v>
      </c>
      <c r="C4025" s="18" t="s">
        <v>42024</v>
      </c>
      <c r="D4025" s="19">
        <v>13</v>
      </c>
    </row>
    <row r="4026" spans="1:4" s="20" customFormat="1" ht="16.350000000000001" customHeight="1" x14ac:dyDescent="0.2">
      <c r="A4026" s="17" t="s">
        <v>42025</v>
      </c>
      <c r="B4026" s="17" t="s">
        <v>42026</v>
      </c>
      <c r="C4026" s="18" t="s">
        <v>42027</v>
      </c>
      <c r="D4026" s="19">
        <v>14.7</v>
      </c>
    </row>
    <row r="4027" spans="1:4" s="20" customFormat="1" ht="16.350000000000001" customHeight="1" x14ac:dyDescent="0.2">
      <c r="A4027" s="17" t="s">
        <v>42028</v>
      </c>
      <c r="B4027" s="17" t="s">
        <v>42029</v>
      </c>
      <c r="C4027" s="18" t="s">
        <v>42030</v>
      </c>
      <c r="D4027" s="19">
        <v>100</v>
      </c>
    </row>
    <row r="4028" spans="1:4" s="20" customFormat="1" ht="16.350000000000001" customHeight="1" x14ac:dyDescent="0.2">
      <c r="A4028" s="17" t="s">
        <v>42031</v>
      </c>
      <c r="B4028" s="17" t="s">
        <v>42032</v>
      </c>
      <c r="C4028" s="18" t="s">
        <v>42033</v>
      </c>
      <c r="D4028" s="19">
        <v>148</v>
      </c>
    </row>
    <row r="4029" spans="1:4" s="20" customFormat="1" ht="16.350000000000001" customHeight="1" x14ac:dyDescent="0.2">
      <c r="A4029" s="17" t="s">
        <v>42034</v>
      </c>
      <c r="B4029" s="17" t="s">
        <v>42035</v>
      </c>
      <c r="C4029" s="18" t="s">
        <v>42036</v>
      </c>
      <c r="D4029" s="19">
        <v>20</v>
      </c>
    </row>
    <row r="4030" spans="1:4" s="20" customFormat="1" ht="16.350000000000001" customHeight="1" x14ac:dyDescent="0.2">
      <c r="A4030" s="17" t="s">
        <v>42037</v>
      </c>
      <c r="B4030" s="17" t="s">
        <v>42038</v>
      </c>
      <c r="C4030" s="18" t="s">
        <v>42039</v>
      </c>
      <c r="D4030" s="19">
        <v>28</v>
      </c>
    </row>
    <row r="4031" spans="1:4" s="20" customFormat="1" ht="16.350000000000001" customHeight="1" x14ac:dyDescent="0.2">
      <c r="A4031" s="17" t="s">
        <v>42040</v>
      </c>
      <c r="B4031" s="17" t="s">
        <v>42041</v>
      </c>
      <c r="C4031" s="18" t="s">
        <v>42042</v>
      </c>
      <c r="D4031" s="19">
        <v>44</v>
      </c>
    </row>
    <row r="4032" spans="1:4" s="20" customFormat="1" ht="16.350000000000001" customHeight="1" x14ac:dyDescent="0.2">
      <c r="A4032" s="17" t="s">
        <v>42043</v>
      </c>
      <c r="B4032" s="17" t="s">
        <v>42044</v>
      </c>
      <c r="C4032" s="18" t="s">
        <v>42045</v>
      </c>
      <c r="D4032" s="19">
        <v>4</v>
      </c>
    </row>
    <row r="4033" spans="1:4" s="20" customFormat="1" ht="16.350000000000001" customHeight="1" x14ac:dyDescent="0.2">
      <c r="A4033" s="17" t="s">
        <v>42046</v>
      </c>
      <c r="B4033" s="17" t="s">
        <v>42047</v>
      </c>
      <c r="C4033" s="18" t="s">
        <v>42048</v>
      </c>
      <c r="D4033" s="19">
        <v>119</v>
      </c>
    </row>
    <row r="4034" spans="1:4" s="20" customFormat="1" ht="16.350000000000001" customHeight="1" x14ac:dyDescent="0.2">
      <c r="A4034" s="17" t="s">
        <v>42049</v>
      </c>
      <c r="B4034" s="17" t="s">
        <v>42050</v>
      </c>
      <c r="C4034" s="18" t="s">
        <v>42051</v>
      </c>
      <c r="D4034" s="19">
        <v>128</v>
      </c>
    </row>
    <row r="4035" spans="1:4" s="20" customFormat="1" ht="16.350000000000001" customHeight="1" x14ac:dyDescent="0.2">
      <c r="A4035" s="17" t="s">
        <v>42052</v>
      </c>
      <c r="B4035" s="17" t="s">
        <v>42053</v>
      </c>
      <c r="C4035" s="18" t="s">
        <v>42054</v>
      </c>
      <c r="D4035" s="19">
        <v>175</v>
      </c>
    </row>
    <row r="4036" spans="1:4" s="20" customFormat="1" ht="16.350000000000001" customHeight="1" x14ac:dyDescent="0.2">
      <c r="A4036" s="17" t="s">
        <v>42055</v>
      </c>
      <c r="B4036" s="17" t="s">
        <v>42056</v>
      </c>
      <c r="C4036" s="18" t="s">
        <v>42057</v>
      </c>
      <c r="D4036" s="19">
        <v>250</v>
      </c>
    </row>
    <row r="4037" spans="1:4" s="20" customFormat="1" ht="16.350000000000001" customHeight="1" x14ac:dyDescent="0.2">
      <c r="A4037" s="17" t="s">
        <v>42058</v>
      </c>
      <c r="B4037" s="17" t="s">
        <v>42059</v>
      </c>
      <c r="C4037" s="18" t="s">
        <v>42060</v>
      </c>
      <c r="D4037" s="19">
        <v>288</v>
      </c>
    </row>
    <row r="4038" spans="1:4" s="20" customFormat="1" ht="16.350000000000001" customHeight="1" x14ac:dyDescent="0.2">
      <c r="A4038" s="17" t="s">
        <v>42061</v>
      </c>
      <c r="B4038" s="17" t="s">
        <v>42062</v>
      </c>
      <c r="C4038" s="18" t="s">
        <v>42063</v>
      </c>
      <c r="D4038" s="19">
        <v>334</v>
      </c>
    </row>
    <row r="4039" spans="1:4" s="20" customFormat="1" ht="16.350000000000001" customHeight="1" x14ac:dyDescent="0.2">
      <c r="A4039" s="17" t="s">
        <v>42064</v>
      </c>
      <c r="B4039" s="17" t="s">
        <v>42065</v>
      </c>
      <c r="C4039" s="18" t="s">
        <v>42066</v>
      </c>
      <c r="D4039" s="19">
        <v>500</v>
      </c>
    </row>
    <row r="4040" spans="1:4" s="20" customFormat="1" ht="16.350000000000001" customHeight="1" x14ac:dyDescent="0.2">
      <c r="A4040" s="17" t="s">
        <v>42067</v>
      </c>
      <c r="B4040" s="17" t="s">
        <v>42068</v>
      </c>
      <c r="C4040" s="18" t="s">
        <v>42069</v>
      </c>
      <c r="D4040" s="19">
        <v>98</v>
      </c>
    </row>
    <row r="4041" spans="1:4" s="20" customFormat="1" ht="16.350000000000001" customHeight="1" x14ac:dyDescent="0.2">
      <c r="A4041" s="17" t="s">
        <v>42070</v>
      </c>
      <c r="B4041" s="17" t="s">
        <v>42071</v>
      </c>
      <c r="C4041" s="18" t="s">
        <v>42072</v>
      </c>
      <c r="D4041" s="19">
        <v>105</v>
      </c>
    </row>
    <row r="4042" spans="1:4" s="20" customFormat="1" ht="16.350000000000001" customHeight="1" x14ac:dyDescent="0.2">
      <c r="A4042" s="17" t="s">
        <v>42073</v>
      </c>
      <c r="B4042" s="17" t="s">
        <v>42074</v>
      </c>
      <c r="C4042" s="18" t="s">
        <v>42075</v>
      </c>
      <c r="D4042" s="19">
        <v>141</v>
      </c>
    </row>
    <row r="4043" spans="1:4" s="20" customFormat="1" ht="16.350000000000001" customHeight="1" x14ac:dyDescent="0.2">
      <c r="A4043" s="17" t="s">
        <v>42076</v>
      </c>
      <c r="B4043" s="17" t="s">
        <v>42077</v>
      </c>
      <c r="C4043" s="18" t="s">
        <v>42078</v>
      </c>
      <c r="D4043" s="19">
        <v>170</v>
      </c>
    </row>
    <row r="4044" spans="1:4" s="20" customFormat="1" ht="16.350000000000001" customHeight="1" x14ac:dyDescent="0.2">
      <c r="A4044" s="17" t="s">
        <v>42079</v>
      </c>
      <c r="B4044" s="17" t="s">
        <v>42080</v>
      </c>
      <c r="C4044" s="18" t="s">
        <v>42081</v>
      </c>
      <c r="D4044" s="19">
        <v>238</v>
      </c>
    </row>
    <row r="4045" spans="1:4" s="20" customFormat="1" ht="16.350000000000001" customHeight="1" x14ac:dyDescent="0.2">
      <c r="A4045" s="17" t="s">
        <v>42082</v>
      </c>
      <c r="B4045" s="17" t="s">
        <v>42083</v>
      </c>
      <c r="C4045" s="18" t="s">
        <v>42084</v>
      </c>
      <c r="D4045" s="19">
        <v>60</v>
      </c>
    </row>
    <row r="4046" spans="1:4" s="20" customFormat="1" ht="16.350000000000001" customHeight="1" x14ac:dyDescent="0.2">
      <c r="A4046" s="17" t="s">
        <v>42085</v>
      </c>
      <c r="B4046" s="17" t="s">
        <v>42086</v>
      </c>
      <c r="C4046" s="18" t="s">
        <v>42087</v>
      </c>
      <c r="D4046" s="19">
        <v>65</v>
      </c>
    </row>
    <row r="4047" spans="1:4" s="20" customFormat="1" ht="16.350000000000001" customHeight="1" x14ac:dyDescent="0.2">
      <c r="A4047" s="17" t="s">
        <v>42088</v>
      </c>
      <c r="B4047" s="17" t="s">
        <v>42089</v>
      </c>
      <c r="C4047" s="18" t="s">
        <v>42090</v>
      </c>
      <c r="D4047" s="19">
        <v>82</v>
      </c>
    </row>
    <row r="4048" spans="1:4" s="20" customFormat="1" ht="16.350000000000001" customHeight="1" x14ac:dyDescent="0.2">
      <c r="A4048" s="17" t="s">
        <v>42091</v>
      </c>
      <c r="B4048" s="17" t="s">
        <v>42092</v>
      </c>
      <c r="C4048" s="18" t="s">
        <v>42093</v>
      </c>
      <c r="D4048" s="19">
        <v>246</v>
      </c>
    </row>
    <row r="4049" spans="1:4" s="20" customFormat="1" ht="16.350000000000001" customHeight="1" x14ac:dyDescent="0.2">
      <c r="A4049" s="17" t="s">
        <v>42094</v>
      </c>
      <c r="B4049" s="17" t="s">
        <v>42095</v>
      </c>
      <c r="C4049" s="18" t="s">
        <v>42096</v>
      </c>
      <c r="D4049" s="19">
        <v>274</v>
      </c>
    </row>
    <row r="4050" spans="1:4" s="20" customFormat="1" ht="16.350000000000001" customHeight="1" x14ac:dyDescent="0.2">
      <c r="A4050" s="17" t="s">
        <v>42097</v>
      </c>
      <c r="B4050" s="17" t="s">
        <v>42098</v>
      </c>
      <c r="C4050" s="18" t="s">
        <v>42099</v>
      </c>
      <c r="D4050" s="19">
        <v>2.7</v>
      </c>
    </row>
    <row r="4051" spans="1:4" s="20" customFormat="1" ht="16.350000000000001" customHeight="1" x14ac:dyDescent="0.2">
      <c r="A4051" s="17" t="s">
        <v>42100</v>
      </c>
      <c r="B4051" s="17" t="s">
        <v>42101</v>
      </c>
      <c r="C4051" s="18" t="s">
        <v>42102</v>
      </c>
      <c r="D4051" s="19">
        <v>3.3</v>
      </c>
    </row>
    <row r="4052" spans="1:4" s="20" customFormat="1" ht="16.350000000000001" customHeight="1" x14ac:dyDescent="0.2">
      <c r="A4052" s="17" t="s">
        <v>42103</v>
      </c>
      <c r="B4052" s="17" t="s">
        <v>42104</v>
      </c>
      <c r="C4052" s="18" t="s">
        <v>42105</v>
      </c>
      <c r="D4052" s="19">
        <v>3.9</v>
      </c>
    </row>
    <row r="4053" spans="1:4" s="20" customFormat="1" ht="16.350000000000001" customHeight="1" x14ac:dyDescent="0.2">
      <c r="A4053" s="17" t="s">
        <v>42106</v>
      </c>
      <c r="B4053" s="17" t="s">
        <v>42107</v>
      </c>
      <c r="C4053" s="18" t="s">
        <v>42108</v>
      </c>
      <c r="D4053" s="19">
        <v>4.5999999999999996</v>
      </c>
    </row>
    <row r="4054" spans="1:4" s="20" customFormat="1" ht="16.350000000000001" customHeight="1" x14ac:dyDescent="0.2">
      <c r="A4054" s="17" t="s">
        <v>42109</v>
      </c>
      <c r="B4054" s="17" t="s">
        <v>42110</v>
      </c>
      <c r="C4054" s="18" t="s">
        <v>42111</v>
      </c>
      <c r="D4054" s="19">
        <v>5.5</v>
      </c>
    </row>
    <row r="4055" spans="1:4" s="20" customFormat="1" ht="16.350000000000001" customHeight="1" x14ac:dyDescent="0.2">
      <c r="A4055" s="17" t="s">
        <v>42112</v>
      </c>
      <c r="B4055" s="17" t="s">
        <v>42113</v>
      </c>
      <c r="C4055" s="18" t="s">
        <v>42114</v>
      </c>
      <c r="D4055" s="19">
        <v>6.5</v>
      </c>
    </row>
    <row r="4056" spans="1:4" s="20" customFormat="1" ht="16.350000000000001" customHeight="1" x14ac:dyDescent="0.2">
      <c r="A4056" s="17" t="s">
        <v>42115</v>
      </c>
      <c r="B4056" s="17" t="s">
        <v>42116</v>
      </c>
      <c r="C4056" s="18" t="s">
        <v>42117</v>
      </c>
      <c r="D4056" s="19">
        <v>0.2</v>
      </c>
    </row>
    <row r="4057" spans="1:4" s="20" customFormat="1" ht="16.350000000000001" customHeight="1" x14ac:dyDescent="0.2">
      <c r="A4057" s="17" t="s">
        <v>42118</v>
      </c>
      <c r="B4057" s="17" t="s">
        <v>42119</v>
      </c>
      <c r="C4057" s="18" t="s">
        <v>42120</v>
      </c>
      <c r="D4057" s="19">
        <v>0.3</v>
      </c>
    </row>
    <row r="4058" spans="1:4" s="20" customFormat="1" ht="16.350000000000001" customHeight="1" x14ac:dyDescent="0.2">
      <c r="A4058" s="17" t="s">
        <v>42121</v>
      </c>
      <c r="B4058" s="17" t="s">
        <v>42122</v>
      </c>
      <c r="C4058" s="18" t="s">
        <v>42123</v>
      </c>
      <c r="D4058" s="19">
        <v>0.25</v>
      </c>
    </row>
    <row r="4059" spans="1:4" s="20" customFormat="1" ht="16.350000000000001" customHeight="1" x14ac:dyDescent="0.2">
      <c r="A4059" s="17" t="s">
        <v>42124</v>
      </c>
      <c r="B4059" s="17" t="s">
        <v>42125</v>
      </c>
      <c r="C4059" s="18" t="s">
        <v>42126</v>
      </c>
      <c r="D4059" s="19">
        <v>0.3</v>
      </c>
    </row>
    <row r="4060" spans="1:4" s="20" customFormat="1" ht="16.350000000000001" customHeight="1" x14ac:dyDescent="0.2">
      <c r="A4060" s="17" t="s">
        <v>42127</v>
      </c>
      <c r="B4060" s="17" t="s">
        <v>42128</v>
      </c>
      <c r="C4060" s="18" t="s">
        <v>42129</v>
      </c>
      <c r="D4060" s="19">
        <v>44</v>
      </c>
    </row>
    <row r="4061" spans="1:4" s="20" customFormat="1" ht="16.350000000000001" customHeight="1" x14ac:dyDescent="0.2">
      <c r="A4061" s="17" t="s">
        <v>42130</v>
      </c>
      <c r="B4061" s="17" t="s">
        <v>42131</v>
      </c>
      <c r="C4061" s="18" t="s">
        <v>42132</v>
      </c>
      <c r="D4061" s="19">
        <v>47</v>
      </c>
    </row>
    <row r="4062" spans="1:4" s="20" customFormat="1" ht="16.350000000000001" customHeight="1" x14ac:dyDescent="0.2">
      <c r="A4062" s="17" t="s">
        <v>42133</v>
      </c>
      <c r="B4062" s="17" t="s">
        <v>42134</v>
      </c>
      <c r="C4062" s="18" t="s">
        <v>42135</v>
      </c>
      <c r="D4062" s="19">
        <v>55</v>
      </c>
    </row>
    <row r="4063" spans="1:4" s="20" customFormat="1" ht="16.350000000000001" customHeight="1" x14ac:dyDescent="0.2">
      <c r="A4063" s="17" t="s">
        <v>42136</v>
      </c>
      <c r="B4063" s="17" t="s">
        <v>42137</v>
      </c>
      <c r="C4063" s="18" t="s">
        <v>42138</v>
      </c>
      <c r="D4063" s="19">
        <v>62</v>
      </c>
    </row>
    <row r="4064" spans="1:4" s="20" customFormat="1" ht="16.350000000000001" customHeight="1" x14ac:dyDescent="0.2">
      <c r="A4064" s="17" t="s">
        <v>42139</v>
      </c>
      <c r="B4064" s="17" t="s">
        <v>42140</v>
      </c>
      <c r="C4064" s="18" t="s">
        <v>42141</v>
      </c>
      <c r="D4064" s="19">
        <v>83</v>
      </c>
    </row>
    <row r="4065" spans="1:4" s="20" customFormat="1" ht="16.350000000000001" customHeight="1" x14ac:dyDescent="0.2">
      <c r="A4065" s="17" t="s">
        <v>42142</v>
      </c>
      <c r="B4065" s="17" t="s">
        <v>42143</v>
      </c>
      <c r="C4065" s="18" t="s">
        <v>42144</v>
      </c>
      <c r="D4065" s="19">
        <v>48</v>
      </c>
    </row>
    <row r="4066" spans="1:4" s="20" customFormat="1" ht="16.350000000000001" customHeight="1" x14ac:dyDescent="0.2">
      <c r="A4066" s="17" t="s">
        <v>42145</v>
      </c>
      <c r="B4066" s="17" t="s">
        <v>42146</v>
      </c>
      <c r="C4066" s="18" t="s">
        <v>42147</v>
      </c>
      <c r="D4066" s="19">
        <v>42</v>
      </c>
    </row>
    <row r="4067" spans="1:4" s="20" customFormat="1" ht="16.350000000000001" customHeight="1" x14ac:dyDescent="0.2">
      <c r="A4067" s="17" t="s">
        <v>42148</v>
      </c>
      <c r="B4067" s="17" t="s">
        <v>42149</v>
      </c>
      <c r="C4067" s="18" t="s">
        <v>42150</v>
      </c>
      <c r="D4067" s="19">
        <v>42</v>
      </c>
    </row>
    <row r="4068" spans="1:4" s="20" customFormat="1" ht="16.350000000000001" customHeight="1" x14ac:dyDescent="0.2">
      <c r="A4068" s="17" t="s">
        <v>42151</v>
      </c>
      <c r="B4068" s="17" t="s">
        <v>42152</v>
      </c>
      <c r="C4068" s="18" t="s">
        <v>42153</v>
      </c>
      <c r="D4068" s="19">
        <v>58</v>
      </c>
    </row>
    <row r="4069" spans="1:4" s="20" customFormat="1" ht="16.350000000000001" customHeight="1" x14ac:dyDescent="0.2">
      <c r="A4069" s="17" t="s">
        <v>42154</v>
      </c>
      <c r="B4069" s="17" t="s">
        <v>42155</v>
      </c>
      <c r="C4069" s="18" t="s">
        <v>42156</v>
      </c>
      <c r="D4069" s="19">
        <v>45</v>
      </c>
    </row>
    <row r="4070" spans="1:4" s="20" customFormat="1" ht="16.350000000000001" customHeight="1" x14ac:dyDescent="0.2">
      <c r="A4070" s="17" t="s">
        <v>42157</v>
      </c>
      <c r="B4070" s="17" t="s">
        <v>42158</v>
      </c>
      <c r="C4070" s="18" t="s">
        <v>42159</v>
      </c>
      <c r="D4070" s="19">
        <v>45</v>
      </c>
    </row>
    <row r="4071" spans="1:4" s="20" customFormat="1" ht="16.350000000000001" customHeight="1" x14ac:dyDescent="0.2">
      <c r="A4071" s="17" t="s">
        <v>42160</v>
      </c>
      <c r="B4071" s="17" t="s">
        <v>42161</v>
      </c>
      <c r="C4071" s="18" t="s">
        <v>42162</v>
      </c>
      <c r="D4071" s="19">
        <v>50</v>
      </c>
    </row>
    <row r="4072" spans="1:4" s="20" customFormat="1" ht="16.350000000000001" customHeight="1" x14ac:dyDescent="0.2">
      <c r="A4072" s="17" t="s">
        <v>42163</v>
      </c>
      <c r="B4072" s="17" t="s">
        <v>42164</v>
      </c>
      <c r="C4072" s="18" t="s">
        <v>42165</v>
      </c>
      <c r="D4072" s="19">
        <v>59</v>
      </c>
    </row>
    <row r="4073" spans="1:4" s="20" customFormat="1" ht="16.350000000000001" customHeight="1" x14ac:dyDescent="0.2">
      <c r="A4073" s="17" t="s">
        <v>42166</v>
      </c>
      <c r="B4073" s="17" t="s">
        <v>42167</v>
      </c>
      <c r="C4073" s="18" t="s">
        <v>42168</v>
      </c>
      <c r="D4073" s="19">
        <v>77</v>
      </c>
    </row>
    <row r="4074" spans="1:4" s="20" customFormat="1" ht="16.350000000000001" customHeight="1" x14ac:dyDescent="0.2">
      <c r="A4074" s="17" t="s">
        <v>42169</v>
      </c>
      <c r="B4074" s="17" t="s">
        <v>42170</v>
      </c>
      <c r="C4074" s="18" t="s">
        <v>42171</v>
      </c>
      <c r="D4074" s="19">
        <v>1405</v>
      </c>
    </row>
    <row r="4075" spans="1:4" s="20" customFormat="1" ht="16.350000000000001" customHeight="1" x14ac:dyDescent="0.2">
      <c r="A4075" s="17" t="s">
        <v>42172</v>
      </c>
      <c r="B4075" s="17" t="s">
        <v>42173</v>
      </c>
      <c r="C4075" s="18" t="s">
        <v>42174</v>
      </c>
      <c r="D4075" s="19">
        <v>2369</v>
      </c>
    </row>
    <row r="4076" spans="1:4" s="20" customFormat="1" ht="16.350000000000001" customHeight="1" x14ac:dyDescent="0.2">
      <c r="A4076" s="17" t="s">
        <v>42175</v>
      </c>
      <c r="B4076" s="17" t="s">
        <v>42176</v>
      </c>
      <c r="C4076" s="18" t="s">
        <v>42177</v>
      </c>
      <c r="D4076" s="19">
        <v>9.1999999999999993</v>
      </c>
    </row>
    <row r="4077" spans="1:4" s="20" customFormat="1" ht="16.350000000000001" customHeight="1" x14ac:dyDescent="0.2">
      <c r="A4077" s="17" t="s">
        <v>42178</v>
      </c>
      <c r="B4077" s="17" t="s">
        <v>42179</v>
      </c>
      <c r="C4077" s="18" t="s">
        <v>42180</v>
      </c>
      <c r="D4077" s="19">
        <v>9.6</v>
      </c>
    </row>
    <row r="4078" spans="1:4" s="20" customFormat="1" ht="16.350000000000001" customHeight="1" x14ac:dyDescent="0.2">
      <c r="A4078" s="17" t="s">
        <v>42181</v>
      </c>
      <c r="B4078" s="17" t="s">
        <v>42182</v>
      </c>
      <c r="C4078" s="18" t="s">
        <v>42183</v>
      </c>
      <c r="D4078" s="19">
        <v>11</v>
      </c>
    </row>
    <row r="4079" spans="1:4" s="20" customFormat="1" ht="16.350000000000001" customHeight="1" x14ac:dyDescent="0.2">
      <c r="A4079" s="17" t="s">
        <v>42184</v>
      </c>
      <c r="B4079" s="17" t="s">
        <v>42185</v>
      </c>
      <c r="C4079" s="18" t="s">
        <v>42186</v>
      </c>
      <c r="D4079" s="19">
        <v>11</v>
      </c>
    </row>
    <row r="4080" spans="1:4" s="20" customFormat="1" ht="16.350000000000001" customHeight="1" x14ac:dyDescent="0.2">
      <c r="A4080" s="17" t="s">
        <v>42187</v>
      </c>
      <c r="B4080" s="17" t="s">
        <v>42188</v>
      </c>
      <c r="C4080" s="18" t="s">
        <v>42189</v>
      </c>
      <c r="D4080" s="19">
        <v>11</v>
      </c>
    </row>
    <row r="4081" spans="1:4" s="20" customFormat="1" ht="16.350000000000001" customHeight="1" x14ac:dyDescent="0.2">
      <c r="A4081" s="17" t="s">
        <v>42190</v>
      </c>
      <c r="B4081" s="17" t="s">
        <v>42191</v>
      </c>
      <c r="C4081" s="18" t="s">
        <v>42192</v>
      </c>
      <c r="D4081" s="19">
        <v>12</v>
      </c>
    </row>
    <row r="4082" spans="1:4" s="20" customFormat="1" ht="16.350000000000001" customHeight="1" x14ac:dyDescent="0.2">
      <c r="A4082" s="17" t="s">
        <v>42193</v>
      </c>
      <c r="B4082" s="17" t="s">
        <v>42194</v>
      </c>
      <c r="C4082" s="18" t="s">
        <v>42195</v>
      </c>
      <c r="D4082" s="19">
        <v>12</v>
      </c>
    </row>
    <row r="4083" spans="1:4" s="20" customFormat="1" ht="16.350000000000001" customHeight="1" x14ac:dyDescent="0.2">
      <c r="A4083" s="17" t="s">
        <v>42196</v>
      </c>
      <c r="B4083" s="17" t="s">
        <v>42197</v>
      </c>
      <c r="C4083" s="18" t="s">
        <v>42198</v>
      </c>
      <c r="D4083" s="19">
        <v>14</v>
      </c>
    </row>
    <row r="4084" spans="1:4" s="20" customFormat="1" ht="16.350000000000001" customHeight="1" x14ac:dyDescent="0.2">
      <c r="A4084" s="17" t="s">
        <v>42199</v>
      </c>
      <c r="B4084" s="17" t="s">
        <v>42200</v>
      </c>
      <c r="C4084" s="18" t="s">
        <v>42201</v>
      </c>
      <c r="D4084" s="19">
        <v>14</v>
      </c>
    </row>
    <row r="4085" spans="1:4" s="20" customFormat="1" ht="16.350000000000001" customHeight="1" x14ac:dyDescent="0.2">
      <c r="A4085" s="17" t="s">
        <v>42202</v>
      </c>
      <c r="B4085" s="17" t="s">
        <v>42203</v>
      </c>
      <c r="C4085" s="18" t="s">
        <v>42204</v>
      </c>
      <c r="D4085" s="19">
        <v>16</v>
      </c>
    </row>
    <row r="4086" spans="1:4" s="20" customFormat="1" ht="16.350000000000001" customHeight="1" x14ac:dyDescent="0.2">
      <c r="A4086" s="17" t="s">
        <v>42205</v>
      </c>
      <c r="B4086" s="17" t="s">
        <v>42206</v>
      </c>
      <c r="C4086" s="18" t="s">
        <v>42207</v>
      </c>
      <c r="D4086" s="19">
        <v>19</v>
      </c>
    </row>
    <row r="4087" spans="1:4" s="20" customFormat="1" ht="16.350000000000001" customHeight="1" x14ac:dyDescent="0.2">
      <c r="A4087" s="17" t="s">
        <v>42208</v>
      </c>
      <c r="B4087" s="17" t="s">
        <v>42209</v>
      </c>
      <c r="C4087" s="18" t="s">
        <v>42210</v>
      </c>
      <c r="D4087" s="19">
        <v>20</v>
      </c>
    </row>
    <row r="4088" spans="1:4" s="20" customFormat="1" ht="16.350000000000001" customHeight="1" x14ac:dyDescent="0.2">
      <c r="A4088" s="17" t="s">
        <v>42211</v>
      </c>
      <c r="B4088" s="17" t="s">
        <v>42212</v>
      </c>
      <c r="C4088" s="18" t="s">
        <v>42213</v>
      </c>
      <c r="D4088" s="19">
        <v>18</v>
      </c>
    </row>
    <row r="4089" spans="1:4" s="20" customFormat="1" ht="16.350000000000001" customHeight="1" x14ac:dyDescent="0.2">
      <c r="A4089" s="17" t="s">
        <v>42214</v>
      </c>
      <c r="B4089" s="17" t="s">
        <v>42215</v>
      </c>
      <c r="C4089" s="18" t="s">
        <v>42216</v>
      </c>
      <c r="D4089" s="19">
        <v>17</v>
      </c>
    </row>
    <row r="4090" spans="1:4" s="20" customFormat="1" ht="16.350000000000001" customHeight="1" x14ac:dyDescent="0.2">
      <c r="A4090" s="17" t="s">
        <v>42217</v>
      </c>
      <c r="B4090" s="17" t="s">
        <v>42218</v>
      </c>
      <c r="C4090" s="18" t="s">
        <v>42219</v>
      </c>
      <c r="D4090" s="19">
        <v>1.85</v>
      </c>
    </row>
    <row r="4091" spans="1:4" s="20" customFormat="1" ht="16.350000000000001" customHeight="1" x14ac:dyDescent="0.2">
      <c r="A4091" s="17" t="s">
        <v>42220</v>
      </c>
      <c r="B4091" s="17" t="s">
        <v>42221</v>
      </c>
      <c r="C4091" s="18" t="s">
        <v>42222</v>
      </c>
      <c r="D4091" s="19">
        <v>2</v>
      </c>
    </row>
    <row r="4092" spans="1:4" s="20" customFormat="1" ht="16.350000000000001" customHeight="1" x14ac:dyDescent="0.2">
      <c r="A4092" s="17" t="s">
        <v>42223</v>
      </c>
      <c r="B4092" s="17" t="s">
        <v>42224</v>
      </c>
      <c r="C4092" s="18" t="s">
        <v>42225</v>
      </c>
      <c r="D4092" s="19">
        <v>2</v>
      </c>
    </row>
    <row r="4093" spans="1:4" s="20" customFormat="1" ht="16.350000000000001" customHeight="1" x14ac:dyDescent="0.2">
      <c r="A4093" s="17" t="s">
        <v>42226</v>
      </c>
      <c r="B4093" s="17" t="s">
        <v>42227</v>
      </c>
      <c r="C4093" s="18" t="s">
        <v>42228</v>
      </c>
      <c r="D4093" s="19">
        <v>2.2999999999999998</v>
      </c>
    </row>
    <row r="4094" spans="1:4" s="20" customFormat="1" ht="16.350000000000001" customHeight="1" x14ac:dyDescent="0.2">
      <c r="A4094" s="17" t="s">
        <v>42229</v>
      </c>
      <c r="B4094" s="17" t="s">
        <v>42230</v>
      </c>
      <c r="C4094" s="18" t="s">
        <v>42231</v>
      </c>
      <c r="D4094" s="19">
        <v>2.5</v>
      </c>
    </row>
    <row r="4095" spans="1:4" s="20" customFormat="1" ht="16.350000000000001" customHeight="1" x14ac:dyDescent="0.2">
      <c r="A4095" s="17" t="s">
        <v>42232</v>
      </c>
      <c r="B4095" s="17" t="s">
        <v>42233</v>
      </c>
      <c r="C4095" s="18" t="s">
        <v>42234</v>
      </c>
      <c r="D4095" s="19">
        <v>3.05</v>
      </c>
    </row>
    <row r="4096" spans="1:4" s="20" customFormat="1" ht="16.350000000000001" customHeight="1" x14ac:dyDescent="0.2">
      <c r="A4096" s="17" t="s">
        <v>42235</v>
      </c>
      <c r="B4096" s="17" t="s">
        <v>42236</v>
      </c>
      <c r="C4096" s="18" t="s">
        <v>42237</v>
      </c>
      <c r="D4096" s="19">
        <v>41</v>
      </c>
    </row>
    <row r="4097" spans="1:4" s="20" customFormat="1" ht="16.350000000000001" customHeight="1" x14ac:dyDescent="0.2">
      <c r="A4097" s="17" t="s">
        <v>42238</v>
      </c>
      <c r="B4097" s="17" t="s">
        <v>42239</v>
      </c>
      <c r="C4097" s="18" t="s">
        <v>42240</v>
      </c>
      <c r="D4097" s="19">
        <v>118</v>
      </c>
    </row>
    <row r="4098" spans="1:4" s="20" customFormat="1" ht="16.350000000000001" customHeight="1" x14ac:dyDescent="0.2">
      <c r="A4098" s="17" t="s">
        <v>42241</v>
      </c>
      <c r="B4098" s="17" t="s">
        <v>42242</v>
      </c>
      <c r="C4098" s="18" t="s">
        <v>42243</v>
      </c>
      <c r="D4098" s="19">
        <v>28</v>
      </c>
    </row>
    <row r="4099" spans="1:4" s="20" customFormat="1" ht="16.350000000000001" customHeight="1" x14ac:dyDescent="0.2">
      <c r="A4099" s="17" t="s">
        <v>42244</v>
      </c>
      <c r="B4099" s="17" t="s">
        <v>42245</v>
      </c>
      <c r="C4099" s="18" t="s">
        <v>42246</v>
      </c>
      <c r="D4099" s="19">
        <v>29</v>
      </c>
    </row>
    <row r="4100" spans="1:4" s="20" customFormat="1" ht="16.350000000000001" customHeight="1" x14ac:dyDescent="0.2">
      <c r="A4100" s="17" t="s">
        <v>42247</v>
      </c>
      <c r="B4100" s="17" t="s">
        <v>42248</v>
      </c>
      <c r="C4100" s="18" t="s">
        <v>42249</v>
      </c>
      <c r="D4100" s="19">
        <v>108</v>
      </c>
    </row>
    <row r="4101" spans="1:4" s="20" customFormat="1" ht="16.350000000000001" customHeight="1" x14ac:dyDescent="0.2">
      <c r="A4101" s="17" t="s">
        <v>42250</v>
      </c>
      <c r="B4101" s="17" t="s">
        <v>42251</v>
      </c>
      <c r="C4101" s="18" t="s">
        <v>42252</v>
      </c>
      <c r="D4101" s="19">
        <v>11.5</v>
      </c>
    </row>
    <row r="4102" spans="1:4" s="20" customFormat="1" ht="16.350000000000001" customHeight="1" x14ac:dyDescent="0.2">
      <c r="A4102" s="17" t="s">
        <v>42253</v>
      </c>
      <c r="B4102" s="17" t="s">
        <v>42254</v>
      </c>
      <c r="C4102" s="18" t="s">
        <v>42255</v>
      </c>
      <c r="D4102" s="19">
        <v>18.5</v>
      </c>
    </row>
    <row r="4103" spans="1:4" s="20" customFormat="1" ht="16.350000000000001" customHeight="1" x14ac:dyDescent="0.2">
      <c r="A4103" s="17" t="s">
        <v>42256</v>
      </c>
      <c r="B4103" s="17" t="s">
        <v>42257</v>
      </c>
      <c r="C4103" s="18" t="s">
        <v>42258</v>
      </c>
      <c r="D4103" s="19">
        <v>75.8</v>
      </c>
    </row>
    <row r="4104" spans="1:4" s="20" customFormat="1" ht="16.350000000000001" customHeight="1" x14ac:dyDescent="0.2">
      <c r="A4104" s="17" t="s">
        <v>42259</v>
      </c>
      <c r="B4104" s="17" t="s">
        <v>42260</v>
      </c>
      <c r="C4104" s="18" t="s">
        <v>42261</v>
      </c>
      <c r="D4104" s="19">
        <v>235</v>
      </c>
    </row>
    <row r="4105" spans="1:4" s="20" customFormat="1" ht="16.350000000000001" customHeight="1" x14ac:dyDescent="0.2">
      <c r="A4105" s="17" t="s">
        <v>42262</v>
      </c>
      <c r="B4105" s="17" t="s">
        <v>42263</v>
      </c>
      <c r="C4105" s="18" t="s">
        <v>42264</v>
      </c>
      <c r="D4105" s="19">
        <v>55</v>
      </c>
    </row>
    <row r="4106" spans="1:4" s="20" customFormat="1" ht="16.350000000000001" customHeight="1" x14ac:dyDescent="0.2">
      <c r="A4106" s="17" t="s">
        <v>42265</v>
      </c>
      <c r="B4106" s="17" t="s">
        <v>42266</v>
      </c>
      <c r="C4106" s="18" t="s">
        <v>42267</v>
      </c>
      <c r="D4106" s="19">
        <v>55</v>
      </c>
    </row>
    <row r="4107" spans="1:4" s="20" customFormat="1" ht="16.350000000000001" customHeight="1" x14ac:dyDescent="0.2">
      <c r="A4107" s="17" t="s">
        <v>42268</v>
      </c>
      <c r="B4107" s="17" t="s">
        <v>42269</v>
      </c>
      <c r="C4107" s="18" t="s">
        <v>42270</v>
      </c>
      <c r="D4107" s="19">
        <v>55</v>
      </c>
    </row>
    <row r="4108" spans="1:4" s="20" customFormat="1" ht="16.350000000000001" customHeight="1" x14ac:dyDescent="0.2">
      <c r="A4108" s="17" t="s">
        <v>42271</v>
      </c>
      <c r="B4108" s="17" t="s">
        <v>42272</v>
      </c>
      <c r="C4108" s="18" t="s">
        <v>42273</v>
      </c>
      <c r="D4108" s="19">
        <v>55</v>
      </c>
    </row>
    <row r="4109" spans="1:4" s="20" customFormat="1" ht="16.350000000000001" customHeight="1" x14ac:dyDescent="0.2">
      <c r="A4109" s="17" t="s">
        <v>42274</v>
      </c>
      <c r="B4109" s="17" t="s">
        <v>42275</v>
      </c>
      <c r="C4109" s="18" t="s">
        <v>42276</v>
      </c>
      <c r="D4109" s="19">
        <v>55</v>
      </c>
    </row>
    <row r="4110" spans="1:4" s="20" customFormat="1" ht="16.350000000000001" customHeight="1" x14ac:dyDescent="0.2">
      <c r="A4110" s="17" t="s">
        <v>42277</v>
      </c>
      <c r="B4110" s="17" t="s">
        <v>42278</v>
      </c>
      <c r="C4110" s="18" t="s">
        <v>42279</v>
      </c>
      <c r="D4110" s="19">
        <v>111</v>
      </c>
    </row>
    <row r="4111" spans="1:4" s="20" customFormat="1" ht="16.350000000000001" customHeight="1" x14ac:dyDescent="0.2">
      <c r="A4111" s="17" t="s">
        <v>42280</v>
      </c>
      <c r="B4111" s="17" t="s">
        <v>42281</v>
      </c>
      <c r="C4111" s="18" t="s">
        <v>42282</v>
      </c>
      <c r="D4111" s="19">
        <v>26</v>
      </c>
    </row>
    <row r="4112" spans="1:4" s="20" customFormat="1" ht="16.350000000000001" customHeight="1" x14ac:dyDescent="0.2">
      <c r="A4112" s="17" t="s">
        <v>42283</v>
      </c>
      <c r="B4112" s="17" t="s">
        <v>42284</v>
      </c>
      <c r="C4112" s="18" t="s">
        <v>42285</v>
      </c>
      <c r="D4112" s="19">
        <v>204</v>
      </c>
    </row>
    <row r="4113" spans="1:4" s="20" customFormat="1" ht="16.350000000000001" customHeight="1" x14ac:dyDescent="0.2">
      <c r="A4113" s="17" t="s">
        <v>42286</v>
      </c>
      <c r="B4113" s="17" t="s">
        <v>42287</v>
      </c>
      <c r="C4113" s="18" t="s">
        <v>42288</v>
      </c>
      <c r="D4113" s="19">
        <v>13</v>
      </c>
    </row>
    <row r="4114" spans="1:4" s="20" customFormat="1" ht="16.350000000000001" customHeight="1" x14ac:dyDescent="0.2">
      <c r="A4114" s="17" t="s">
        <v>42289</v>
      </c>
      <c r="B4114" s="17" t="s">
        <v>42290</v>
      </c>
      <c r="C4114" s="18" t="s">
        <v>42291</v>
      </c>
      <c r="D4114" s="19">
        <v>66</v>
      </c>
    </row>
    <row r="4115" spans="1:4" s="20" customFormat="1" ht="16.350000000000001" customHeight="1" x14ac:dyDescent="0.2">
      <c r="A4115" s="17" t="s">
        <v>42292</v>
      </c>
      <c r="B4115" s="17" t="s">
        <v>42293</v>
      </c>
      <c r="C4115" s="18" t="s">
        <v>42294</v>
      </c>
      <c r="D4115" s="19">
        <v>140</v>
      </c>
    </row>
    <row r="4116" spans="1:4" s="20" customFormat="1" ht="16.350000000000001" customHeight="1" x14ac:dyDescent="0.2">
      <c r="A4116" s="17" t="s">
        <v>42295</v>
      </c>
      <c r="B4116" s="17" t="s">
        <v>42296</v>
      </c>
      <c r="C4116" s="18" t="s">
        <v>42297</v>
      </c>
      <c r="D4116" s="19">
        <v>1375</v>
      </c>
    </row>
    <row r="4117" spans="1:4" s="20" customFormat="1" ht="16.350000000000001" customHeight="1" x14ac:dyDescent="0.2">
      <c r="A4117" s="17" t="s">
        <v>42298</v>
      </c>
      <c r="B4117" s="17" t="s">
        <v>42299</v>
      </c>
      <c r="C4117" s="18" t="s">
        <v>42300</v>
      </c>
      <c r="D4117" s="19">
        <v>23340</v>
      </c>
    </row>
    <row r="4118" spans="1:4" s="20" customFormat="1" ht="16.350000000000001" customHeight="1" x14ac:dyDescent="0.2">
      <c r="A4118" s="17" t="s">
        <v>42301</v>
      </c>
      <c r="B4118" s="17" t="s">
        <v>42302</v>
      </c>
      <c r="C4118" s="18" t="s">
        <v>42300</v>
      </c>
      <c r="D4118" s="19">
        <v>25180</v>
      </c>
    </row>
    <row r="4119" spans="1:4" s="20" customFormat="1" ht="16.350000000000001" customHeight="1" x14ac:dyDescent="0.2">
      <c r="A4119" s="17" t="s">
        <v>42303</v>
      </c>
      <c r="B4119" s="17" t="s">
        <v>42304</v>
      </c>
      <c r="C4119" s="18" t="s">
        <v>42305</v>
      </c>
      <c r="D4119" s="19">
        <v>41890</v>
      </c>
    </row>
    <row r="4120" spans="1:4" s="20" customFormat="1" ht="16.350000000000001" customHeight="1" x14ac:dyDescent="0.2">
      <c r="A4120" s="17" t="s">
        <v>42306</v>
      </c>
      <c r="B4120" s="17" t="s">
        <v>42307</v>
      </c>
      <c r="C4120" s="18" t="s">
        <v>42308</v>
      </c>
      <c r="D4120" s="19">
        <v>29255</v>
      </c>
    </row>
    <row r="4121" spans="1:4" s="20" customFormat="1" ht="16.350000000000001" customHeight="1" x14ac:dyDescent="0.2">
      <c r="A4121" s="17" t="s">
        <v>42309</v>
      </c>
      <c r="B4121" s="17" t="s">
        <v>42310</v>
      </c>
      <c r="C4121" s="18" t="s">
        <v>42311</v>
      </c>
      <c r="D4121" s="19">
        <v>36711</v>
      </c>
    </row>
    <row r="4122" spans="1:4" s="20" customFormat="1" ht="16.350000000000001" customHeight="1" x14ac:dyDescent="0.2">
      <c r="A4122" s="17" t="s">
        <v>42312</v>
      </c>
      <c r="B4122" s="17" t="s">
        <v>42313</v>
      </c>
      <c r="C4122" s="18" t="s">
        <v>42314</v>
      </c>
      <c r="D4122" s="19">
        <v>28290</v>
      </c>
    </row>
    <row r="4123" spans="1:4" s="20" customFormat="1" ht="16.350000000000001" customHeight="1" x14ac:dyDescent="0.2">
      <c r="A4123" s="17" t="s">
        <v>42315</v>
      </c>
      <c r="B4123" s="17" t="s">
        <v>42316</v>
      </c>
      <c r="C4123" s="18" t="s">
        <v>42317</v>
      </c>
      <c r="D4123" s="19">
        <v>650</v>
      </c>
    </row>
    <row r="4124" spans="1:4" s="20" customFormat="1" ht="16.350000000000001" customHeight="1" x14ac:dyDescent="0.2">
      <c r="A4124" s="17" t="s">
        <v>42318</v>
      </c>
      <c r="B4124" s="17" t="s">
        <v>42319</v>
      </c>
      <c r="C4124" s="18" t="s">
        <v>42320</v>
      </c>
      <c r="D4124" s="19">
        <v>2750</v>
      </c>
    </row>
    <row r="4125" spans="1:4" s="20" customFormat="1" ht="16.350000000000001" customHeight="1" x14ac:dyDescent="0.2">
      <c r="A4125" s="17" t="s">
        <v>42321</v>
      </c>
      <c r="B4125" s="17" t="s">
        <v>42322</v>
      </c>
      <c r="C4125" s="18" t="s">
        <v>42323</v>
      </c>
      <c r="D4125" s="19">
        <v>2950</v>
      </c>
    </row>
    <row r="4126" spans="1:4" s="20" customFormat="1" ht="16.350000000000001" customHeight="1" x14ac:dyDescent="0.2">
      <c r="A4126" s="17" t="s">
        <v>42324</v>
      </c>
      <c r="B4126" s="17" t="s">
        <v>42325</v>
      </c>
      <c r="C4126" s="18" t="s">
        <v>42326</v>
      </c>
      <c r="D4126" s="19">
        <v>175</v>
      </c>
    </row>
    <row r="4127" spans="1:4" s="20" customFormat="1" ht="16.350000000000001" customHeight="1" x14ac:dyDescent="0.2">
      <c r="A4127" s="17" t="s">
        <v>42327</v>
      </c>
      <c r="B4127" s="17" t="s">
        <v>42328</v>
      </c>
      <c r="C4127" s="18" t="s">
        <v>42329</v>
      </c>
      <c r="D4127" s="19">
        <v>2150</v>
      </c>
    </row>
    <row r="4128" spans="1:4" s="20" customFormat="1" ht="16.350000000000001" customHeight="1" x14ac:dyDescent="0.2">
      <c r="A4128" s="17" t="s">
        <v>42330</v>
      </c>
      <c r="B4128" s="17" t="s">
        <v>42331</v>
      </c>
      <c r="C4128" s="18" t="s">
        <v>42332</v>
      </c>
      <c r="D4128" s="19">
        <v>4090</v>
      </c>
    </row>
    <row r="4129" spans="1:4" s="20" customFormat="1" ht="16.350000000000001" customHeight="1" x14ac:dyDescent="0.2">
      <c r="A4129" s="17" t="s">
        <v>42333</v>
      </c>
      <c r="B4129" s="17" t="s">
        <v>42334</v>
      </c>
      <c r="C4129" s="18" t="s">
        <v>42335</v>
      </c>
      <c r="D4129" s="19">
        <v>4150</v>
      </c>
    </row>
    <row r="4130" spans="1:4" s="20" customFormat="1" ht="16.350000000000001" customHeight="1" x14ac:dyDescent="0.2">
      <c r="A4130" s="17" t="s">
        <v>42336</v>
      </c>
      <c r="B4130" s="17" t="s">
        <v>42337</v>
      </c>
      <c r="C4130" s="18" t="s">
        <v>42338</v>
      </c>
      <c r="D4130" s="19">
        <v>950</v>
      </c>
    </row>
    <row r="4131" spans="1:4" s="20" customFormat="1" ht="16.350000000000001" customHeight="1" x14ac:dyDescent="0.2">
      <c r="A4131" s="17" t="s">
        <v>42339</v>
      </c>
      <c r="B4131" s="17" t="s">
        <v>42340</v>
      </c>
      <c r="C4131" s="18" t="s">
        <v>42341</v>
      </c>
      <c r="D4131" s="19">
        <v>2500</v>
      </c>
    </row>
    <row r="4132" spans="1:4" s="20" customFormat="1" ht="16.350000000000001" customHeight="1" x14ac:dyDescent="0.2">
      <c r="A4132" s="17" t="s">
        <v>42342</v>
      </c>
      <c r="B4132" s="17" t="s">
        <v>42343</v>
      </c>
      <c r="C4132" s="18" t="s">
        <v>42344</v>
      </c>
      <c r="D4132" s="19">
        <v>1700</v>
      </c>
    </row>
    <row r="4133" spans="1:4" s="20" customFormat="1" ht="16.350000000000001" customHeight="1" x14ac:dyDescent="0.2">
      <c r="A4133" s="17" t="s">
        <v>42345</v>
      </c>
      <c r="B4133" s="17" t="s">
        <v>42346</v>
      </c>
      <c r="C4133" s="18" t="s">
        <v>42347</v>
      </c>
      <c r="D4133" s="19">
        <v>2399</v>
      </c>
    </row>
    <row r="4134" spans="1:4" s="20" customFormat="1" ht="16.350000000000001" customHeight="1" x14ac:dyDescent="0.2">
      <c r="A4134" s="17" t="s">
        <v>42348</v>
      </c>
      <c r="B4134" s="17" t="s">
        <v>42349</v>
      </c>
      <c r="C4134" s="18" t="s">
        <v>42350</v>
      </c>
      <c r="D4134" s="19">
        <v>110</v>
      </c>
    </row>
    <row r="4135" spans="1:4" s="20" customFormat="1" ht="16.350000000000001" customHeight="1" x14ac:dyDescent="0.2">
      <c r="A4135" s="17" t="s">
        <v>42351</v>
      </c>
      <c r="B4135" s="17" t="s">
        <v>42352</v>
      </c>
      <c r="C4135" s="18" t="s">
        <v>42353</v>
      </c>
      <c r="D4135" s="19">
        <v>2399</v>
      </c>
    </row>
    <row r="4136" spans="1:4" s="20" customFormat="1" ht="16.350000000000001" customHeight="1" x14ac:dyDescent="0.2">
      <c r="A4136" s="17" t="s">
        <v>42354</v>
      </c>
      <c r="B4136" s="17" t="s">
        <v>42355</v>
      </c>
      <c r="C4136" s="18" t="s">
        <v>42356</v>
      </c>
      <c r="D4136" s="19">
        <v>6900</v>
      </c>
    </row>
    <row r="4137" spans="1:4" s="20" customFormat="1" ht="16.350000000000001" customHeight="1" x14ac:dyDescent="0.2">
      <c r="A4137" s="17" t="s">
        <v>42357</v>
      </c>
      <c r="B4137" s="17" t="s">
        <v>42358</v>
      </c>
      <c r="C4137" s="18" t="s">
        <v>42359</v>
      </c>
      <c r="D4137" s="19">
        <v>6900</v>
      </c>
    </row>
    <row r="4138" spans="1:4" s="20" customFormat="1" ht="16.350000000000001" customHeight="1" x14ac:dyDescent="0.2">
      <c r="A4138" s="17" t="s">
        <v>42360</v>
      </c>
      <c r="B4138" s="17" t="s">
        <v>42361</v>
      </c>
      <c r="C4138" s="18" t="s">
        <v>42362</v>
      </c>
      <c r="D4138" s="19">
        <v>17804</v>
      </c>
    </row>
    <row r="4139" spans="1:4" s="20" customFormat="1" ht="16.350000000000001" customHeight="1" x14ac:dyDescent="0.2">
      <c r="A4139" s="17" t="s">
        <v>42363</v>
      </c>
      <c r="B4139" s="17" t="s">
        <v>42364</v>
      </c>
      <c r="C4139" s="18" t="s">
        <v>42365</v>
      </c>
      <c r="D4139" s="19">
        <v>900</v>
      </c>
    </row>
    <row r="4140" spans="1:4" s="20" customFormat="1" ht="16.350000000000001" customHeight="1" x14ac:dyDescent="0.2">
      <c r="A4140" s="17" t="s">
        <v>42366</v>
      </c>
      <c r="B4140" s="17" t="s">
        <v>42367</v>
      </c>
      <c r="C4140" s="18" t="s">
        <v>42368</v>
      </c>
      <c r="D4140" s="19">
        <v>1120</v>
      </c>
    </row>
    <row r="4141" spans="1:4" s="20" customFormat="1" ht="16.350000000000001" customHeight="1" x14ac:dyDescent="0.2">
      <c r="A4141" s="17" t="s">
        <v>42369</v>
      </c>
      <c r="B4141" s="17" t="s">
        <v>42370</v>
      </c>
      <c r="C4141" s="18" t="s">
        <v>42371</v>
      </c>
      <c r="D4141" s="19">
        <v>1350</v>
      </c>
    </row>
    <row r="4142" spans="1:4" s="20" customFormat="1" ht="16.350000000000001" customHeight="1" x14ac:dyDescent="0.2">
      <c r="A4142" s="17" t="s">
        <v>42372</v>
      </c>
      <c r="B4142" s="17" t="s">
        <v>42373</v>
      </c>
      <c r="C4142" s="18" t="s">
        <v>42374</v>
      </c>
      <c r="D4142" s="19">
        <v>750</v>
      </c>
    </row>
    <row r="4143" spans="1:4" s="20" customFormat="1" ht="16.350000000000001" customHeight="1" x14ac:dyDescent="0.2">
      <c r="A4143" s="17" t="s">
        <v>42375</v>
      </c>
      <c r="B4143" s="17" t="s">
        <v>42376</v>
      </c>
      <c r="C4143" s="18" t="s">
        <v>42377</v>
      </c>
      <c r="D4143" s="19">
        <v>750</v>
      </c>
    </row>
    <row r="4144" spans="1:4" s="20" customFormat="1" ht="16.350000000000001" customHeight="1" x14ac:dyDescent="0.2">
      <c r="A4144" s="17" t="s">
        <v>42378</v>
      </c>
      <c r="B4144" s="17" t="s">
        <v>42379</v>
      </c>
      <c r="C4144" s="18" t="s">
        <v>42380</v>
      </c>
      <c r="D4144" s="19">
        <v>3184</v>
      </c>
    </row>
    <row r="4145" spans="1:4" s="20" customFormat="1" ht="16.350000000000001" customHeight="1" x14ac:dyDescent="0.2">
      <c r="A4145" s="17" t="s">
        <v>42381</v>
      </c>
      <c r="B4145" s="17" t="s">
        <v>42382</v>
      </c>
      <c r="C4145" s="18" t="s">
        <v>42383</v>
      </c>
      <c r="D4145" s="19">
        <v>3436</v>
      </c>
    </row>
    <row r="4146" spans="1:4" s="20" customFormat="1" ht="16.350000000000001" customHeight="1" x14ac:dyDescent="0.2">
      <c r="A4146" s="17" t="s">
        <v>42384</v>
      </c>
      <c r="B4146" s="17" t="s">
        <v>42385</v>
      </c>
      <c r="C4146" s="18" t="s">
        <v>42386</v>
      </c>
      <c r="D4146" s="19">
        <v>3436</v>
      </c>
    </row>
    <row r="4147" spans="1:4" s="20" customFormat="1" ht="16.350000000000001" customHeight="1" x14ac:dyDescent="0.2">
      <c r="A4147" s="17" t="s">
        <v>42387</v>
      </c>
      <c r="B4147" s="17" t="s">
        <v>42388</v>
      </c>
      <c r="C4147" s="18" t="s">
        <v>42389</v>
      </c>
      <c r="D4147" s="19">
        <v>1220</v>
      </c>
    </row>
    <row r="4148" spans="1:4" s="20" customFormat="1" ht="16.350000000000001" customHeight="1" x14ac:dyDescent="0.2">
      <c r="A4148" s="17" t="s">
        <v>42390</v>
      </c>
      <c r="B4148" s="17" t="s">
        <v>42391</v>
      </c>
      <c r="C4148" s="18" t="s">
        <v>42392</v>
      </c>
      <c r="D4148" s="19">
        <v>1385</v>
      </c>
    </row>
    <row r="4149" spans="1:4" s="20" customFormat="1" ht="16.350000000000001" customHeight="1" x14ac:dyDescent="0.2">
      <c r="A4149" s="17" t="s">
        <v>42393</v>
      </c>
      <c r="B4149" s="17" t="s">
        <v>42394</v>
      </c>
      <c r="C4149" s="18" t="s">
        <v>42395</v>
      </c>
      <c r="D4149" s="19">
        <v>1817</v>
      </c>
    </row>
    <row r="4150" spans="1:4" s="20" customFormat="1" ht="16.350000000000001" customHeight="1" x14ac:dyDescent="0.2">
      <c r="A4150" s="17" t="s">
        <v>42396</v>
      </c>
      <c r="B4150" s="17" t="s">
        <v>42397</v>
      </c>
      <c r="C4150" s="18" t="s">
        <v>42398</v>
      </c>
      <c r="D4150" s="19">
        <v>992</v>
      </c>
    </row>
    <row r="4151" spans="1:4" s="20" customFormat="1" ht="16.350000000000001" customHeight="1" x14ac:dyDescent="0.2">
      <c r="A4151" s="17" t="s">
        <v>42399</v>
      </c>
      <c r="B4151" s="17" t="s">
        <v>42400</v>
      </c>
      <c r="C4151" s="18" t="s">
        <v>42401</v>
      </c>
      <c r="D4151" s="19">
        <v>1145</v>
      </c>
    </row>
    <row r="4152" spans="1:4" s="20" customFormat="1" ht="16.350000000000001" customHeight="1" x14ac:dyDescent="0.2">
      <c r="A4152" s="17" t="s">
        <v>42402</v>
      </c>
      <c r="B4152" s="17" t="s">
        <v>42403</v>
      </c>
      <c r="C4152" s="18" t="s">
        <v>42404</v>
      </c>
      <c r="D4152" s="19">
        <v>2137</v>
      </c>
    </row>
    <row r="4153" spans="1:4" s="20" customFormat="1" ht="16.350000000000001" customHeight="1" x14ac:dyDescent="0.2">
      <c r="A4153" s="17" t="s">
        <v>42405</v>
      </c>
      <c r="B4153" s="17" t="s">
        <v>42406</v>
      </c>
      <c r="C4153" s="18" t="s">
        <v>42407</v>
      </c>
      <c r="D4153" s="19">
        <v>879</v>
      </c>
    </row>
    <row r="4154" spans="1:4" s="20" customFormat="1" ht="16.350000000000001" customHeight="1" x14ac:dyDescent="0.2">
      <c r="A4154" s="17" t="s">
        <v>42408</v>
      </c>
      <c r="B4154" s="17" t="s">
        <v>42409</v>
      </c>
      <c r="C4154" s="18" t="s">
        <v>42410</v>
      </c>
      <c r="D4154" s="19">
        <v>26</v>
      </c>
    </row>
    <row r="4155" spans="1:4" s="20" customFormat="1" ht="16.350000000000001" customHeight="1" x14ac:dyDescent="0.2">
      <c r="A4155" s="17" t="s">
        <v>42411</v>
      </c>
      <c r="B4155" s="17" t="s">
        <v>42412</v>
      </c>
      <c r="C4155" s="18" t="s">
        <v>42413</v>
      </c>
      <c r="D4155" s="19">
        <v>26</v>
      </c>
    </row>
    <row r="4156" spans="1:4" s="20" customFormat="1" ht="16.350000000000001" customHeight="1" x14ac:dyDescent="0.2">
      <c r="A4156" s="17" t="s">
        <v>42414</v>
      </c>
      <c r="B4156" s="17" t="s">
        <v>42415</v>
      </c>
      <c r="C4156" s="18" t="s">
        <v>42416</v>
      </c>
      <c r="D4156" s="19">
        <v>2604</v>
      </c>
    </row>
    <row r="4157" spans="1:4" s="20" customFormat="1" ht="16.350000000000001" customHeight="1" x14ac:dyDescent="0.2">
      <c r="A4157" s="17" t="s">
        <v>42417</v>
      </c>
      <c r="B4157" s="17" t="s">
        <v>42418</v>
      </c>
      <c r="C4157" s="18" t="s">
        <v>42419</v>
      </c>
      <c r="D4157" s="19">
        <v>3249</v>
      </c>
    </row>
    <row r="4158" spans="1:4" s="20" customFormat="1" ht="16.350000000000001" customHeight="1" x14ac:dyDescent="0.2">
      <c r="A4158" s="17" t="s">
        <v>42420</v>
      </c>
      <c r="B4158" s="17" t="s">
        <v>42421</v>
      </c>
      <c r="C4158" s="18" t="s">
        <v>42422</v>
      </c>
      <c r="D4158" s="19">
        <v>112</v>
      </c>
    </row>
    <row r="4159" spans="1:4" s="20" customFormat="1" ht="16.350000000000001" customHeight="1" x14ac:dyDescent="0.2">
      <c r="A4159" s="17" t="s">
        <v>42423</v>
      </c>
      <c r="B4159" s="17" t="s">
        <v>42424</v>
      </c>
      <c r="C4159" s="18" t="s">
        <v>42425</v>
      </c>
      <c r="D4159" s="19">
        <v>53</v>
      </c>
    </row>
    <row r="4160" spans="1:4" s="20" customFormat="1" ht="16.350000000000001" customHeight="1" x14ac:dyDescent="0.2">
      <c r="A4160" s="17" t="s">
        <v>42426</v>
      </c>
      <c r="B4160" s="17" t="s">
        <v>42427</v>
      </c>
      <c r="C4160" s="18" t="s">
        <v>42428</v>
      </c>
      <c r="D4160" s="19">
        <v>53</v>
      </c>
    </row>
    <row r="4161" spans="1:4" s="20" customFormat="1" ht="16.350000000000001" customHeight="1" x14ac:dyDescent="0.2">
      <c r="A4161" s="17" t="s">
        <v>42429</v>
      </c>
      <c r="B4161" s="17" t="s">
        <v>42430</v>
      </c>
      <c r="C4161" s="18" t="s">
        <v>42425</v>
      </c>
      <c r="D4161" s="19">
        <v>31</v>
      </c>
    </row>
    <row r="4162" spans="1:4" s="20" customFormat="1" ht="16.350000000000001" customHeight="1" x14ac:dyDescent="0.2">
      <c r="A4162" s="17" t="s">
        <v>42431</v>
      </c>
      <c r="B4162" s="17" t="s">
        <v>42432</v>
      </c>
      <c r="C4162" s="18" t="s">
        <v>42428</v>
      </c>
      <c r="D4162" s="19">
        <v>31</v>
      </c>
    </row>
    <row r="4163" spans="1:4" s="20" customFormat="1" ht="16.350000000000001" customHeight="1" x14ac:dyDescent="0.2">
      <c r="A4163" s="17" t="s">
        <v>42433</v>
      </c>
      <c r="B4163" s="17" t="s">
        <v>42434</v>
      </c>
      <c r="C4163" s="18" t="s">
        <v>42435</v>
      </c>
      <c r="D4163" s="19">
        <v>4.26</v>
      </c>
    </row>
    <row r="4164" spans="1:4" s="20" customFormat="1" ht="16.350000000000001" customHeight="1" x14ac:dyDescent="0.2">
      <c r="A4164" s="17" t="s">
        <v>42436</v>
      </c>
      <c r="B4164" s="17" t="s">
        <v>42437</v>
      </c>
      <c r="C4164" s="18" t="s">
        <v>42438</v>
      </c>
      <c r="D4164" s="19">
        <v>13</v>
      </c>
    </row>
    <row r="4165" spans="1:4" s="20" customFormat="1" ht="16.350000000000001" customHeight="1" x14ac:dyDescent="0.2">
      <c r="A4165" s="17" t="s">
        <v>42439</v>
      </c>
      <c r="B4165" s="17" t="s">
        <v>42440</v>
      </c>
      <c r="C4165" s="18" t="s">
        <v>42441</v>
      </c>
      <c r="D4165" s="19">
        <v>29</v>
      </c>
    </row>
    <row r="4166" spans="1:4" s="20" customFormat="1" ht="16.350000000000001" customHeight="1" x14ac:dyDescent="0.2">
      <c r="A4166" s="17" t="s">
        <v>42442</v>
      </c>
      <c r="B4166" s="17" t="s">
        <v>42443</v>
      </c>
      <c r="C4166" s="18" t="s">
        <v>42444</v>
      </c>
      <c r="D4166" s="19">
        <v>29</v>
      </c>
    </row>
    <row r="4167" spans="1:4" s="20" customFormat="1" ht="16.350000000000001" customHeight="1" x14ac:dyDescent="0.2">
      <c r="A4167" s="17" t="s">
        <v>42445</v>
      </c>
      <c r="B4167" s="17" t="s">
        <v>42446</v>
      </c>
      <c r="C4167" s="18" t="s">
        <v>42447</v>
      </c>
      <c r="D4167" s="19">
        <v>15</v>
      </c>
    </row>
    <row r="4168" spans="1:4" s="20" customFormat="1" ht="16.350000000000001" customHeight="1" x14ac:dyDescent="0.2">
      <c r="A4168" s="17" t="s">
        <v>42448</v>
      </c>
      <c r="B4168" s="17" t="s">
        <v>42449</v>
      </c>
      <c r="C4168" s="18" t="s">
        <v>42450</v>
      </c>
      <c r="D4168" s="19">
        <v>120</v>
      </c>
    </row>
    <row r="4169" spans="1:4" s="20" customFormat="1" ht="16.350000000000001" customHeight="1" x14ac:dyDescent="0.2">
      <c r="A4169" s="17" t="s">
        <v>42451</v>
      </c>
      <c r="B4169" s="17" t="s">
        <v>42452</v>
      </c>
      <c r="C4169" s="18" t="s">
        <v>42453</v>
      </c>
      <c r="D4169" s="19">
        <v>12481</v>
      </c>
    </row>
    <row r="4170" spans="1:4" s="20" customFormat="1" ht="16.350000000000001" customHeight="1" x14ac:dyDescent="0.2">
      <c r="A4170" s="17" t="s">
        <v>42454</v>
      </c>
      <c r="B4170" s="17" t="s">
        <v>42455</v>
      </c>
      <c r="C4170" s="18" t="s">
        <v>42456</v>
      </c>
      <c r="D4170" s="19">
        <v>72</v>
      </c>
    </row>
    <row r="4171" spans="1:4" s="20" customFormat="1" ht="16.350000000000001" customHeight="1" x14ac:dyDescent="0.2">
      <c r="A4171" s="17" t="s">
        <v>42457</v>
      </c>
      <c r="B4171" s="17" t="s">
        <v>42458</v>
      </c>
      <c r="C4171" s="18" t="s">
        <v>42459</v>
      </c>
      <c r="D4171" s="19">
        <v>19</v>
      </c>
    </row>
    <row r="4172" spans="1:4" s="20" customFormat="1" ht="16.350000000000001" customHeight="1" x14ac:dyDescent="0.2">
      <c r="A4172" s="17" t="s">
        <v>42460</v>
      </c>
      <c r="B4172" s="17" t="s">
        <v>42461</v>
      </c>
      <c r="C4172" s="18" t="s">
        <v>42462</v>
      </c>
      <c r="D4172" s="19">
        <v>32</v>
      </c>
    </row>
    <row r="4173" spans="1:4" s="20" customFormat="1" ht="16.350000000000001" customHeight="1" x14ac:dyDescent="0.2">
      <c r="A4173" s="17" t="s">
        <v>42463</v>
      </c>
      <c r="B4173" s="17" t="s">
        <v>42464</v>
      </c>
      <c r="C4173" s="18" t="s">
        <v>42465</v>
      </c>
      <c r="D4173" s="19">
        <v>109</v>
      </c>
    </row>
    <row r="4174" spans="1:4" s="20" customFormat="1" ht="16.350000000000001" customHeight="1" x14ac:dyDescent="0.2">
      <c r="A4174" s="17" t="s">
        <v>42466</v>
      </c>
      <c r="B4174" s="17" t="s">
        <v>42467</v>
      </c>
      <c r="C4174" s="18" t="s">
        <v>42468</v>
      </c>
      <c r="D4174" s="19">
        <v>73</v>
      </c>
    </row>
    <row r="4175" spans="1:4" s="20" customFormat="1" ht="16.350000000000001" customHeight="1" x14ac:dyDescent="0.2">
      <c r="A4175" s="17" t="s">
        <v>42469</v>
      </c>
      <c r="B4175" s="17" t="s">
        <v>42470</v>
      </c>
      <c r="C4175" s="18" t="s">
        <v>42471</v>
      </c>
      <c r="D4175" s="19">
        <v>60</v>
      </c>
    </row>
    <row r="4176" spans="1:4" s="20" customFormat="1" ht="16.350000000000001" customHeight="1" x14ac:dyDescent="0.2">
      <c r="A4176" s="17" t="s">
        <v>42472</v>
      </c>
      <c r="B4176" s="17" t="s">
        <v>42473</v>
      </c>
      <c r="C4176" s="18" t="s">
        <v>42474</v>
      </c>
      <c r="D4176" s="19">
        <v>73</v>
      </c>
    </row>
    <row r="4177" spans="1:4" s="20" customFormat="1" ht="16.350000000000001" customHeight="1" x14ac:dyDescent="0.2">
      <c r="A4177" s="17" t="s">
        <v>42475</v>
      </c>
      <c r="B4177" s="17" t="s">
        <v>42476</v>
      </c>
      <c r="C4177" s="18" t="s">
        <v>42477</v>
      </c>
      <c r="D4177" s="19">
        <v>109</v>
      </c>
    </row>
    <row r="4178" spans="1:4" s="20" customFormat="1" ht="16.350000000000001" customHeight="1" x14ac:dyDescent="0.2">
      <c r="A4178" s="17" t="s">
        <v>42478</v>
      </c>
      <c r="B4178" s="17" t="s">
        <v>42479</v>
      </c>
      <c r="C4178" s="18" t="s">
        <v>42480</v>
      </c>
      <c r="D4178" s="19">
        <v>73</v>
      </c>
    </row>
    <row r="4179" spans="1:4" s="20" customFormat="1" ht="16.350000000000001" customHeight="1" x14ac:dyDescent="0.2">
      <c r="A4179" s="17" t="s">
        <v>42481</v>
      </c>
      <c r="B4179" s="17" t="s">
        <v>42482</v>
      </c>
      <c r="C4179" s="18" t="s">
        <v>42483</v>
      </c>
      <c r="D4179" s="19">
        <v>60</v>
      </c>
    </row>
    <row r="4180" spans="1:4" s="20" customFormat="1" ht="16.350000000000001" customHeight="1" x14ac:dyDescent="0.2">
      <c r="A4180" s="17" t="s">
        <v>42484</v>
      </c>
      <c r="B4180" s="17" t="s">
        <v>42485</v>
      </c>
      <c r="C4180" s="18" t="s">
        <v>42486</v>
      </c>
      <c r="D4180" s="19">
        <v>73</v>
      </c>
    </row>
    <row r="4181" spans="1:4" s="20" customFormat="1" ht="16.350000000000001" customHeight="1" x14ac:dyDescent="0.2">
      <c r="A4181" s="17" t="s">
        <v>42487</v>
      </c>
      <c r="B4181" s="17" t="s">
        <v>42488</v>
      </c>
      <c r="C4181" s="18" t="s">
        <v>42489</v>
      </c>
      <c r="D4181" s="19">
        <v>86</v>
      </c>
    </row>
    <row r="4182" spans="1:4" s="20" customFormat="1" ht="16.350000000000001" customHeight="1" x14ac:dyDescent="0.2">
      <c r="A4182" s="17" t="s">
        <v>42490</v>
      </c>
      <c r="B4182" s="17" t="s">
        <v>42491</v>
      </c>
      <c r="C4182" s="18" t="s">
        <v>42492</v>
      </c>
      <c r="D4182" s="19">
        <v>277</v>
      </c>
    </row>
    <row r="4183" spans="1:4" s="20" customFormat="1" ht="16.350000000000001" customHeight="1" x14ac:dyDescent="0.2">
      <c r="A4183" s="17" t="s">
        <v>42493</v>
      </c>
      <c r="B4183" s="17" t="s">
        <v>42494</v>
      </c>
      <c r="C4183" s="18" t="s">
        <v>42495</v>
      </c>
      <c r="D4183" s="19">
        <v>277</v>
      </c>
    </row>
    <row r="4184" spans="1:4" s="20" customFormat="1" ht="16.350000000000001" customHeight="1" x14ac:dyDescent="0.2">
      <c r="A4184" s="17" t="s">
        <v>42496</v>
      </c>
      <c r="B4184" s="17" t="s">
        <v>42497</v>
      </c>
      <c r="C4184" s="18" t="s">
        <v>42498</v>
      </c>
      <c r="D4184" s="19">
        <v>210</v>
      </c>
    </row>
    <row r="4185" spans="1:4" s="20" customFormat="1" ht="16.350000000000001" customHeight="1" x14ac:dyDescent="0.2">
      <c r="A4185" s="17" t="s">
        <v>42499</v>
      </c>
      <c r="B4185" s="17" t="s">
        <v>42500</v>
      </c>
      <c r="C4185" s="18" t="s">
        <v>42501</v>
      </c>
      <c r="D4185" s="19">
        <v>177</v>
      </c>
    </row>
    <row r="4186" spans="1:4" s="20" customFormat="1" ht="16.350000000000001" customHeight="1" x14ac:dyDescent="0.2">
      <c r="A4186" s="17" t="s">
        <v>42502</v>
      </c>
      <c r="B4186" s="17" t="s">
        <v>42503</v>
      </c>
      <c r="C4186" s="18" t="s">
        <v>42504</v>
      </c>
      <c r="D4186" s="19">
        <v>126</v>
      </c>
    </row>
    <row r="4187" spans="1:4" s="20" customFormat="1" ht="16.350000000000001" customHeight="1" x14ac:dyDescent="0.2">
      <c r="A4187" s="17" t="s">
        <v>42505</v>
      </c>
      <c r="B4187" s="17" t="s">
        <v>42506</v>
      </c>
      <c r="C4187" s="18" t="s">
        <v>42507</v>
      </c>
      <c r="D4187" s="19">
        <v>260</v>
      </c>
    </row>
    <row r="4188" spans="1:4" s="20" customFormat="1" ht="16.350000000000001" customHeight="1" x14ac:dyDescent="0.2">
      <c r="A4188" s="17" t="s">
        <v>42508</v>
      </c>
      <c r="B4188" s="17" t="s">
        <v>42509</v>
      </c>
      <c r="C4188" s="18" t="s">
        <v>42510</v>
      </c>
      <c r="D4188" s="19">
        <v>176</v>
      </c>
    </row>
    <row r="4189" spans="1:4" s="20" customFormat="1" ht="16.350000000000001" customHeight="1" x14ac:dyDescent="0.2">
      <c r="A4189" s="17" t="s">
        <v>42511</v>
      </c>
      <c r="B4189" s="17" t="s">
        <v>42512</v>
      </c>
      <c r="C4189" s="18" t="s">
        <v>42513</v>
      </c>
      <c r="D4189" s="19">
        <v>185</v>
      </c>
    </row>
    <row r="4190" spans="1:4" s="20" customFormat="1" ht="16.350000000000001" customHeight="1" x14ac:dyDescent="0.2">
      <c r="A4190" s="17" t="s">
        <v>42514</v>
      </c>
      <c r="B4190" s="17" t="s">
        <v>42515</v>
      </c>
      <c r="C4190" s="18" t="s">
        <v>42516</v>
      </c>
      <c r="D4190" s="19">
        <v>190</v>
      </c>
    </row>
    <row r="4191" spans="1:4" s="20" customFormat="1" ht="16.350000000000001" customHeight="1" x14ac:dyDescent="0.2">
      <c r="A4191" s="17" t="s">
        <v>42517</v>
      </c>
      <c r="B4191" s="17" t="s">
        <v>42518</v>
      </c>
      <c r="C4191" s="18" t="s">
        <v>42519</v>
      </c>
      <c r="D4191" s="19">
        <v>194</v>
      </c>
    </row>
    <row r="4192" spans="1:4" s="20" customFormat="1" ht="16.350000000000001" customHeight="1" x14ac:dyDescent="0.2">
      <c r="A4192" s="17" t="s">
        <v>42520</v>
      </c>
      <c r="B4192" s="17" t="s">
        <v>42521</v>
      </c>
      <c r="C4192" s="18" t="s">
        <v>42522</v>
      </c>
      <c r="D4192" s="19">
        <v>201</v>
      </c>
    </row>
    <row r="4193" spans="1:4" s="20" customFormat="1" ht="16.350000000000001" customHeight="1" x14ac:dyDescent="0.2">
      <c r="A4193" s="17" t="s">
        <v>42523</v>
      </c>
      <c r="B4193" s="17" t="s">
        <v>42524</v>
      </c>
      <c r="C4193" s="18" t="s">
        <v>42525</v>
      </c>
      <c r="D4193" s="19">
        <v>206</v>
      </c>
    </row>
    <row r="4194" spans="1:4" s="20" customFormat="1" ht="16.350000000000001" customHeight="1" x14ac:dyDescent="0.2">
      <c r="A4194" s="17" t="s">
        <v>42526</v>
      </c>
      <c r="B4194" s="17" t="s">
        <v>42527</v>
      </c>
      <c r="C4194" s="18" t="s">
        <v>42528</v>
      </c>
      <c r="D4194" s="19">
        <v>211</v>
      </c>
    </row>
    <row r="4195" spans="1:4" s="20" customFormat="1" ht="16.350000000000001" customHeight="1" x14ac:dyDescent="0.2">
      <c r="A4195" s="17" t="s">
        <v>42529</v>
      </c>
      <c r="B4195" s="17" t="s">
        <v>42530</v>
      </c>
      <c r="C4195" s="18" t="s">
        <v>42531</v>
      </c>
      <c r="D4195" s="19">
        <v>222</v>
      </c>
    </row>
    <row r="4196" spans="1:4" s="20" customFormat="1" ht="16.350000000000001" customHeight="1" x14ac:dyDescent="0.2">
      <c r="A4196" s="17" t="s">
        <v>42532</v>
      </c>
      <c r="B4196" s="17" t="s">
        <v>42533</v>
      </c>
      <c r="C4196" s="18" t="s">
        <v>42534</v>
      </c>
      <c r="D4196" s="19">
        <v>235</v>
      </c>
    </row>
    <row r="4197" spans="1:4" s="20" customFormat="1" ht="16.350000000000001" customHeight="1" x14ac:dyDescent="0.2">
      <c r="A4197" s="17" t="s">
        <v>42535</v>
      </c>
      <c r="B4197" s="17" t="s">
        <v>42536</v>
      </c>
      <c r="C4197" s="18" t="s">
        <v>42537</v>
      </c>
      <c r="D4197" s="19">
        <v>358</v>
      </c>
    </row>
    <row r="4198" spans="1:4" s="20" customFormat="1" ht="16.350000000000001" customHeight="1" x14ac:dyDescent="0.2">
      <c r="A4198" s="17" t="s">
        <v>42538</v>
      </c>
      <c r="B4198" s="17" t="s">
        <v>42539</v>
      </c>
      <c r="C4198" s="18" t="s">
        <v>42540</v>
      </c>
      <c r="D4198" s="19">
        <v>560</v>
      </c>
    </row>
    <row r="4199" spans="1:4" s="20" customFormat="1" ht="16.350000000000001" customHeight="1" x14ac:dyDescent="0.2">
      <c r="A4199" s="17" t="s">
        <v>42541</v>
      </c>
      <c r="B4199" s="17" t="s">
        <v>42542</v>
      </c>
      <c r="C4199" s="18" t="s">
        <v>42543</v>
      </c>
      <c r="D4199" s="19">
        <v>239</v>
      </c>
    </row>
    <row r="4200" spans="1:4" s="20" customFormat="1" ht="16.350000000000001" customHeight="1" x14ac:dyDescent="0.2">
      <c r="A4200" s="17" t="s">
        <v>42544</v>
      </c>
      <c r="B4200" s="17" t="s">
        <v>42545</v>
      </c>
      <c r="C4200" s="18" t="s">
        <v>42546</v>
      </c>
      <c r="D4200" s="19">
        <v>218</v>
      </c>
    </row>
    <row r="4201" spans="1:4" s="20" customFormat="1" ht="16.350000000000001" customHeight="1" x14ac:dyDescent="0.2">
      <c r="A4201" s="17" t="s">
        <v>42547</v>
      </c>
      <c r="B4201" s="17" t="s">
        <v>42548</v>
      </c>
      <c r="C4201" s="18" t="s">
        <v>42549</v>
      </c>
      <c r="D4201" s="19">
        <v>262</v>
      </c>
    </row>
    <row r="4202" spans="1:4" s="20" customFormat="1" ht="16.350000000000001" customHeight="1" x14ac:dyDescent="0.2">
      <c r="A4202" s="17" t="s">
        <v>42550</v>
      </c>
      <c r="B4202" s="17" t="s">
        <v>42551</v>
      </c>
      <c r="C4202" s="18" t="s">
        <v>42552</v>
      </c>
      <c r="D4202" s="19">
        <v>277</v>
      </c>
    </row>
    <row r="4203" spans="1:4" s="20" customFormat="1" ht="16.350000000000001" customHeight="1" x14ac:dyDescent="0.2">
      <c r="A4203" s="17" t="s">
        <v>42553</v>
      </c>
      <c r="B4203" s="17" t="s">
        <v>42554</v>
      </c>
      <c r="C4203" s="18" t="s">
        <v>42555</v>
      </c>
      <c r="D4203" s="19">
        <v>291</v>
      </c>
    </row>
    <row r="4204" spans="1:4" s="20" customFormat="1" ht="16.350000000000001" customHeight="1" x14ac:dyDescent="0.2">
      <c r="A4204" s="17" t="s">
        <v>42556</v>
      </c>
      <c r="B4204" s="17" t="s">
        <v>42557</v>
      </c>
      <c r="C4204" s="18" t="s">
        <v>42558</v>
      </c>
      <c r="D4204" s="19">
        <v>242</v>
      </c>
    </row>
    <row r="4205" spans="1:4" s="20" customFormat="1" ht="16.350000000000001" customHeight="1" x14ac:dyDescent="0.2">
      <c r="A4205" s="17" t="s">
        <v>42559</v>
      </c>
      <c r="B4205" s="17" t="s">
        <v>42560</v>
      </c>
      <c r="C4205" s="18" t="s">
        <v>42561</v>
      </c>
      <c r="D4205" s="19">
        <v>323</v>
      </c>
    </row>
    <row r="4206" spans="1:4" s="20" customFormat="1" ht="16.350000000000001" customHeight="1" x14ac:dyDescent="0.2">
      <c r="A4206" s="17" t="s">
        <v>42562</v>
      </c>
      <c r="B4206" s="17" t="s">
        <v>42563</v>
      </c>
      <c r="C4206" s="18" t="s">
        <v>42564</v>
      </c>
      <c r="D4206" s="19">
        <v>719</v>
      </c>
    </row>
    <row r="4207" spans="1:4" s="20" customFormat="1" ht="16.350000000000001" customHeight="1" x14ac:dyDescent="0.2">
      <c r="A4207" s="17" t="s">
        <v>42565</v>
      </c>
      <c r="B4207" s="17" t="s">
        <v>42566</v>
      </c>
      <c r="C4207" s="18" t="s">
        <v>42567</v>
      </c>
      <c r="D4207" s="19">
        <v>781</v>
      </c>
    </row>
    <row r="4208" spans="1:4" s="20" customFormat="1" ht="16.350000000000001" customHeight="1" x14ac:dyDescent="0.2">
      <c r="A4208" s="17" t="s">
        <v>42568</v>
      </c>
      <c r="B4208" s="17" t="s">
        <v>42569</v>
      </c>
      <c r="C4208" s="18" t="s">
        <v>42570</v>
      </c>
      <c r="D4208" s="19">
        <v>420</v>
      </c>
    </row>
    <row r="4209" spans="1:4" s="20" customFormat="1" ht="16.350000000000001" customHeight="1" x14ac:dyDescent="0.2">
      <c r="A4209" s="17" t="s">
        <v>42571</v>
      </c>
      <c r="B4209" s="17" t="s">
        <v>42572</v>
      </c>
      <c r="C4209" s="18" t="s">
        <v>42573</v>
      </c>
      <c r="D4209" s="19">
        <v>427</v>
      </c>
    </row>
    <row r="4210" spans="1:4" s="20" customFormat="1" ht="16.350000000000001" customHeight="1" x14ac:dyDescent="0.2">
      <c r="A4210" s="17" t="s">
        <v>42574</v>
      </c>
      <c r="B4210" s="17" t="s">
        <v>42575</v>
      </c>
      <c r="C4210" s="18" t="s">
        <v>42576</v>
      </c>
      <c r="D4210" s="19">
        <v>744</v>
      </c>
    </row>
    <row r="4211" spans="1:4" s="20" customFormat="1" ht="16.350000000000001" customHeight="1" x14ac:dyDescent="0.2">
      <c r="A4211" s="17" t="s">
        <v>42577</v>
      </c>
      <c r="B4211" s="17" t="s">
        <v>42578</v>
      </c>
      <c r="C4211" s="18" t="s">
        <v>42579</v>
      </c>
      <c r="D4211" s="19">
        <v>667</v>
      </c>
    </row>
    <row r="4212" spans="1:4" s="20" customFormat="1" ht="16.350000000000001" customHeight="1" x14ac:dyDescent="0.2">
      <c r="A4212" s="17" t="s">
        <v>42580</v>
      </c>
      <c r="B4212" s="17" t="s">
        <v>42581</v>
      </c>
      <c r="C4212" s="18" t="s">
        <v>42582</v>
      </c>
      <c r="D4212" s="19">
        <v>568</v>
      </c>
    </row>
    <row r="4213" spans="1:4" s="20" customFormat="1" ht="16.350000000000001" customHeight="1" x14ac:dyDescent="0.2">
      <c r="A4213" s="17" t="s">
        <v>42583</v>
      </c>
      <c r="B4213" s="17" t="s">
        <v>42584</v>
      </c>
      <c r="C4213" s="18" t="s">
        <v>42585</v>
      </c>
      <c r="D4213" s="19">
        <v>764</v>
      </c>
    </row>
    <row r="4214" spans="1:4" s="20" customFormat="1" ht="16.350000000000001" customHeight="1" x14ac:dyDescent="0.2">
      <c r="A4214" s="17" t="s">
        <v>42586</v>
      </c>
      <c r="B4214" s="17" t="s">
        <v>42587</v>
      </c>
      <c r="C4214" s="18" t="s">
        <v>42588</v>
      </c>
      <c r="D4214" s="19">
        <v>1476</v>
      </c>
    </row>
    <row r="4215" spans="1:4" s="20" customFormat="1" ht="16.350000000000001" customHeight="1" x14ac:dyDescent="0.2">
      <c r="A4215" s="17" t="s">
        <v>42589</v>
      </c>
      <c r="B4215" s="17" t="s">
        <v>42590</v>
      </c>
      <c r="C4215" s="18" t="s">
        <v>42591</v>
      </c>
      <c r="D4215" s="19">
        <v>1028</v>
      </c>
    </row>
    <row r="4216" spans="1:4" s="20" customFormat="1" ht="16.350000000000001" customHeight="1" x14ac:dyDescent="0.2">
      <c r="A4216" s="17" t="s">
        <v>42592</v>
      </c>
      <c r="B4216" s="17" t="s">
        <v>42593</v>
      </c>
      <c r="C4216" s="18" t="s">
        <v>42594</v>
      </c>
      <c r="D4216" s="19">
        <v>342</v>
      </c>
    </row>
    <row r="4217" spans="1:4" s="20" customFormat="1" ht="16.350000000000001" customHeight="1" x14ac:dyDescent="0.2">
      <c r="A4217" s="17" t="s">
        <v>42595</v>
      </c>
      <c r="B4217" s="17" t="s">
        <v>42596</v>
      </c>
      <c r="C4217" s="18" t="s">
        <v>42597</v>
      </c>
      <c r="D4217" s="19">
        <v>301</v>
      </c>
    </row>
    <row r="4218" spans="1:4" s="20" customFormat="1" ht="16.350000000000001" customHeight="1" x14ac:dyDescent="0.2">
      <c r="A4218" s="17" t="s">
        <v>42598</v>
      </c>
      <c r="B4218" s="17" t="s">
        <v>42599</v>
      </c>
      <c r="C4218" s="18" t="s">
        <v>42600</v>
      </c>
      <c r="D4218" s="19">
        <v>560</v>
      </c>
    </row>
    <row r="4219" spans="1:4" s="20" customFormat="1" ht="16.350000000000001" customHeight="1" x14ac:dyDescent="0.2">
      <c r="A4219" s="17" t="s">
        <v>42601</v>
      </c>
      <c r="B4219" s="17" t="s">
        <v>42602</v>
      </c>
      <c r="C4219" s="18" t="s">
        <v>42603</v>
      </c>
      <c r="D4219" s="19">
        <v>220</v>
      </c>
    </row>
    <row r="4220" spans="1:4" s="20" customFormat="1" ht="16.350000000000001" customHeight="1" x14ac:dyDescent="0.2">
      <c r="A4220" s="17" t="s">
        <v>42604</v>
      </c>
      <c r="B4220" s="17" t="s">
        <v>42605</v>
      </c>
      <c r="C4220" s="18" t="s">
        <v>42606</v>
      </c>
      <c r="D4220" s="19">
        <v>231</v>
      </c>
    </row>
    <row r="4221" spans="1:4" s="20" customFormat="1" ht="16.350000000000001" customHeight="1" x14ac:dyDescent="0.2">
      <c r="A4221" s="17" t="s">
        <v>42607</v>
      </c>
      <c r="B4221" s="17" t="s">
        <v>42608</v>
      </c>
      <c r="C4221" s="18" t="s">
        <v>42609</v>
      </c>
      <c r="D4221" s="19">
        <v>232</v>
      </c>
    </row>
    <row r="4222" spans="1:4" s="20" customFormat="1" ht="16.350000000000001" customHeight="1" x14ac:dyDescent="0.2">
      <c r="A4222" s="17" t="s">
        <v>42610</v>
      </c>
      <c r="B4222" s="17" t="s">
        <v>42611</v>
      </c>
      <c r="C4222" s="18" t="s">
        <v>42612</v>
      </c>
      <c r="D4222" s="19">
        <v>231</v>
      </c>
    </row>
    <row r="4223" spans="1:4" s="20" customFormat="1" ht="16.350000000000001" customHeight="1" x14ac:dyDescent="0.2">
      <c r="A4223" s="17" t="s">
        <v>42613</v>
      </c>
      <c r="B4223" s="17" t="s">
        <v>42614</v>
      </c>
      <c r="C4223" s="18" t="s">
        <v>42615</v>
      </c>
      <c r="D4223" s="19">
        <v>1063</v>
      </c>
    </row>
    <row r="4224" spans="1:4" s="20" customFormat="1" ht="16.350000000000001" customHeight="1" x14ac:dyDescent="0.2">
      <c r="A4224" s="17" t="s">
        <v>42616</v>
      </c>
      <c r="B4224" s="17" t="s">
        <v>42617</v>
      </c>
      <c r="C4224" s="18" t="s">
        <v>42618</v>
      </c>
      <c r="D4224" s="19">
        <v>519</v>
      </c>
    </row>
    <row r="4225" spans="1:4" s="20" customFormat="1" ht="16.350000000000001" customHeight="1" x14ac:dyDescent="0.2">
      <c r="A4225" s="17" t="s">
        <v>42619</v>
      </c>
      <c r="B4225" s="17" t="s">
        <v>42620</v>
      </c>
      <c r="C4225" s="18" t="s">
        <v>42621</v>
      </c>
      <c r="D4225" s="19">
        <v>552</v>
      </c>
    </row>
    <row r="4226" spans="1:4" s="20" customFormat="1" ht="16.350000000000001" customHeight="1" x14ac:dyDescent="0.2">
      <c r="A4226" s="17" t="s">
        <v>42622</v>
      </c>
      <c r="B4226" s="17" t="s">
        <v>42623</v>
      </c>
      <c r="C4226" s="18" t="s">
        <v>42624</v>
      </c>
      <c r="D4226" s="19">
        <v>604</v>
      </c>
    </row>
    <row r="4227" spans="1:4" s="20" customFormat="1" ht="16.350000000000001" customHeight="1" x14ac:dyDescent="0.2">
      <c r="A4227" s="17" t="s">
        <v>42625</v>
      </c>
      <c r="B4227" s="17" t="s">
        <v>42626</v>
      </c>
      <c r="C4227" s="18" t="s">
        <v>42627</v>
      </c>
      <c r="D4227" s="19">
        <v>1476</v>
      </c>
    </row>
    <row r="4228" spans="1:4" s="20" customFormat="1" ht="16.350000000000001" customHeight="1" x14ac:dyDescent="0.2">
      <c r="A4228" s="17" t="s">
        <v>42628</v>
      </c>
      <c r="B4228" s="17" t="s">
        <v>42629</v>
      </c>
      <c r="C4228" s="18" t="s">
        <v>42507</v>
      </c>
      <c r="D4228" s="19">
        <v>502</v>
      </c>
    </row>
    <row r="4229" spans="1:4" s="20" customFormat="1" ht="16.350000000000001" customHeight="1" x14ac:dyDescent="0.2">
      <c r="A4229" s="17" t="s">
        <v>42630</v>
      </c>
      <c r="B4229" s="17" t="s">
        <v>42631</v>
      </c>
      <c r="C4229" s="18" t="s">
        <v>42522</v>
      </c>
      <c r="D4229" s="19">
        <v>323</v>
      </c>
    </row>
    <row r="4230" spans="1:4" s="20" customFormat="1" ht="16.350000000000001" customHeight="1" x14ac:dyDescent="0.2">
      <c r="A4230" s="17" t="s">
        <v>42632</v>
      </c>
      <c r="B4230" s="17" t="s">
        <v>42633</v>
      </c>
      <c r="C4230" s="18" t="s">
        <v>42543</v>
      </c>
      <c r="D4230" s="19">
        <v>348</v>
      </c>
    </row>
    <row r="4231" spans="1:4" s="20" customFormat="1" ht="16.350000000000001" customHeight="1" x14ac:dyDescent="0.2">
      <c r="A4231" s="17" t="s">
        <v>42634</v>
      </c>
      <c r="B4231" s="17" t="s">
        <v>42635</v>
      </c>
      <c r="C4231" s="18" t="s">
        <v>42636</v>
      </c>
      <c r="D4231" s="19">
        <v>371</v>
      </c>
    </row>
    <row r="4232" spans="1:4" s="20" customFormat="1" ht="16.350000000000001" customHeight="1" x14ac:dyDescent="0.2">
      <c r="A4232" s="17" t="s">
        <v>42637</v>
      </c>
      <c r="B4232" s="17" t="s">
        <v>42638</v>
      </c>
      <c r="C4232" s="18" t="s">
        <v>42552</v>
      </c>
      <c r="D4232" s="19">
        <v>362</v>
      </c>
    </row>
    <row r="4233" spans="1:4" s="20" customFormat="1" ht="16.350000000000001" customHeight="1" x14ac:dyDescent="0.2">
      <c r="A4233" s="17" t="s">
        <v>42639</v>
      </c>
      <c r="B4233" s="17" t="s">
        <v>42640</v>
      </c>
      <c r="C4233" s="18" t="s">
        <v>42641</v>
      </c>
      <c r="D4233" s="19">
        <v>584</v>
      </c>
    </row>
    <row r="4234" spans="1:4" s="20" customFormat="1" ht="16.350000000000001" customHeight="1" x14ac:dyDescent="0.2">
      <c r="A4234" s="17" t="s">
        <v>42642</v>
      </c>
      <c r="B4234" s="17" t="s">
        <v>42643</v>
      </c>
      <c r="C4234" s="18" t="s">
        <v>42644</v>
      </c>
      <c r="D4234" s="19">
        <v>1805</v>
      </c>
    </row>
    <row r="4235" spans="1:4" s="20" customFormat="1" ht="16.350000000000001" customHeight="1" x14ac:dyDescent="0.2">
      <c r="A4235" s="17" t="s">
        <v>42645</v>
      </c>
      <c r="B4235" s="17" t="s">
        <v>42646</v>
      </c>
      <c r="C4235" s="18" t="s">
        <v>42647</v>
      </c>
      <c r="D4235" s="19">
        <v>187</v>
      </c>
    </row>
    <row r="4236" spans="1:4" s="20" customFormat="1" ht="16.350000000000001" customHeight="1" x14ac:dyDescent="0.2">
      <c r="A4236" s="17" t="s">
        <v>42648</v>
      </c>
      <c r="B4236" s="17" t="s">
        <v>42649</v>
      </c>
      <c r="C4236" s="18" t="s">
        <v>42650</v>
      </c>
      <c r="D4236" s="19">
        <v>198</v>
      </c>
    </row>
    <row r="4237" spans="1:4" s="20" customFormat="1" ht="16.350000000000001" customHeight="1" x14ac:dyDescent="0.2">
      <c r="A4237" s="17" t="s">
        <v>42651</v>
      </c>
      <c r="B4237" s="17" t="s">
        <v>42652</v>
      </c>
      <c r="C4237" s="18" t="s">
        <v>42653</v>
      </c>
      <c r="D4237" s="19">
        <v>209</v>
      </c>
    </row>
    <row r="4238" spans="1:4" s="20" customFormat="1" ht="16.350000000000001" customHeight="1" x14ac:dyDescent="0.2">
      <c r="A4238" s="17" t="s">
        <v>42654</v>
      </c>
      <c r="B4238" s="17" t="s">
        <v>42655</v>
      </c>
      <c r="C4238" s="18" t="s">
        <v>42656</v>
      </c>
      <c r="D4238" s="19">
        <v>489</v>
      </c>
    </row>
    <row r="4239" spans="1:4" s="20" customFormat="1" ht="16.350000000000001" customHeight="1" x14ac:dyDescent="0.2">
      <c r="A4239" s="17" t="s">
        <v>42657</v>
      </c>
      <c r="B4239" s="17" t="s">
        <v>42658</v>
      </c>
      <c r="C4239" s="18" t="s">
        <v>42659</v>
      </c>
      <c r="D4239" s="19">
        <v>260</v>
      </c>
    </row>
    <row r="4240" spans="1:4" s="20" customFormat="1" ht="16.350000000000001" customHeight="1" x14ac:dyDescent="0.2">
      <c r="A4240" s="17" t="s">
        <v>42660</v>
      </c>
      <c r="B4240" s="17" t="s">
        <v>42661</v>
      </c>
      <c r="C4240" s="18" t="s">
        <v>42662</v>
      </c>
      <c r="D4240" s="19">
        <v>305</v>
      </c>
    </row>
    <row r="4241" spans="1:4" s="20" customFormat="1" ht="16.350000000000001" customHeight="1" x14ac:dyDescent="0.2">
      <c r="A4241" s="17" t="s">
        <v>42663</v>
      </c>
      <c r="B4241" s="17" t="s">
        <v>42664</v>
      </c>
      <c r="C4241" s="18" t="s">
        <v>42665</v>
      </c>
      <c r="D4241" s="19">
        <v>319</v>
      </c>
    </row>
    <row r="4242" spans="1:4" s="20" customFormat="1" ht="16.350000000000001" customHeight="1" x14ac:dyDescent="0.2">
      <c r="A4242" s="17" t="s">
        <v>42666</v>
      </c>
      <c r="B4242" s="17" t="s">
        <v>42667</v>
      </c>
      <c r="C4242" s="18" t="s">
        <v>42668</v>
      </c>
      <c r="D4242" s="19">
        <v>270</v>
      </c>
    </row>
    <row r="4243" spans="1:4" s="20" customFormat="1" ht="16.350000000000001" customHeight="1" x14ac:dyDescent="0.2">
      <c r="A4243" s="17" t="s">
        <v>42669</v>
      </c>
      <c r="B4243" s="17" t="s">
        <v>42670</v>
      </c>
      <c r="C4243" s="18" t="s">
        <v>42671</v>
      </c>
      <c r="D4243" s="19">
        <v>375</v>
      </c>
    </row>
    <row r="4244" spans="1:4" s="20" customFormat="1" ht="16.350000000000001" customHeight="1" x14ac:dyDescent="0.2">
      <c r="A4244" s="17" t="s">
        <v>42672</v>
      </c>
      <c r="B4244" s="17" t="s">
        <v>42673</v>
      </c>
      <c r="C4244" s="18" t="s">
        <v>42674</v>
      </c>
      <c r="D4244" s="19">
        <v>684</v>
      </c>
    </row>
    <row r="4245" spans="1:4" s="20" customFormat="1" ht="16.350000000000001" customHeight="1" x14ac:dyDescent="0.2">
      <c r="A4245" s="17" t="s">
        <v>42675</v>
      </c>
      <c r="B4245" s="17" t="s">
        <v>42676</v>
      </c>
      <c r="C4245" s="18" t="s">
        <v>42677</v>
      </c>
      <c r="D4245" s="19">
        <v>350</v>
      </c>
    </row>
    <row r="4246" spans="1:4" s="20" customFormat="1" ht="16.350000000000001" customHeight="1" x14ac:dyDescent="0.2">
      <c r="A4246" s="17" t="s">
        <v>42678</v>
      </c>
      <c r="B4246" s="17" t="s">
        <v>42679</v>
      </c>
      <c r="C4246" s="18" t="s">
        <v>42609</v>
      </c>
      <c r="D4246" s="19">
        <v>479</v>
      </c>
    </row>
    <row r="4247" spans="1:4" s="20" customFormat="1" ht="16.350000000000001" customHeight="1" x14ac:dyDescent="0.2">
      <c r="A4247" s="17" t="s">
        <v>42680</v>
      </c>
      <c r="B4247" s="17" t="s">
        <v>42681</v>
      </c>
      <c r="C4247" s="18" t="s">
        <v>42682</v>
      </c>
      <c r="D4247" s="19">
        <v>1128</v>
      </c>
    </row>
    <row r="4248" spans="1:4" s="20" customFormat="1" ht="16.350000000000001" customHeight="1" x14ac:dyDescent="0.2">
      <c r="A4248" s="17" t="s">
        <v>42683</v>
      </c>
      <c r="B4248" s="17" t="s">
        <v>42684</v>
      </c>
      <c r="C4248" s="18" t="s">
        <v>42685</v>
      </c>
      <c r="D4248" s="19">
        <v>220</v>
      </c>
    </row>
    <row r="4249" spans="1:4" s="20" customFormat="1" ht="16.350000000000001" customHeight="1" x14ac:dyDescent="0.2">
      <c r="A4249" s="17" t="s">
        <v>42686</v>
      </c>
      <c r="B4249" s="17" t="s">
        <v>42687</v>
      </c>
      <c r="C4249" s="18" t="s">
        <v>42688</v>
      </c>
      <c r="D4249" s="19">
        <v>445</v>
      </c>
    </row>
    <row r="4250" spans="1:4" s="20" customFormat="1" ht="16.350000000000001" customHeight="1" x14ac:dyDescent="0.2">
      <c r="A4250" s="17" t="s">
        <v>42689</v>
      </c>
      <c r="B4250" s="17" t="s">
        <v>42690</v>
      </c>
      <c r="C4250" s="18" t="s">
        <v>42691</v>
      </c>
      <c r="D4250" s="19">
        <v>461</v>
      </c>
    </row>
    <row r="4251" spans="1:4" s="20" customFormat="1" ht="16.350000000000001" customHeight="1" x14ac:dyDescent="0.2">
      <c r="A4251" s="17" t="s">
        <v>42692</v>
      </c>
      <c r="B4251" s="17" t="s">
        <v>42693</v>
      </c>
      <c r="C4251" s="18" t="s">
        <v>42694</v>
      </c>
      <c r="D4251" s="19">
        <v>546</v>
      </c>
    </row>
    <row r="4252" spans="1:4" s="20" customFormat="1" ht="16.350000000000001" customHeight="1" x14ac:dyDescent="0.2">
      <c r="A4252" s="17" t="s">
        <v>42695</v>
      </c>
      <c r="B4252" s="17" t="s">
        <v>42696</v>
      </c>
      <c r="C4252" s="18" t="s">
        <v>42697</v>
      </c>
      <c r="D4252" s="19">
        <v>567</v>
      </c>
    </row>
    <row r="4253" spans="1:4" s="20" customFormat="1" ht="16.350000000000001" customHeight="1" x14ac:dyDescent="0.2">
      <c r="A4253" s="17" t="s">
        <v>42698</v>
      </c>
      <c r="B4253" s="17" t="s">
        <v>42699</v>
      </c>
      <c r="C4253" s="18" t="s">
        <v>42700</v>
      </c>
      <c r="D4253" s="19">
        <v>209</v>
      </c>
    </row>
    <row r="4254" spans="1:4" s="20" customFormat="1" ht="16.350000000000001" customHeight="1" x14ac:dyDescent="0.2">
      <c r="A4254" s="17" t="s">
        <v>42701</v>
      </c>
      <c r="B4254" s="17" t="s">
        <v>42702</v>
      </c>
      <c r="C4254" s="18" t="s">
        <v>42703</v>
      </c>
      <c r="D4254" s="19">
        <v>238</v>
      </c>
    </row>
    <row r="4255" spans="1:4" s="20" customFormat="1" ht="16.350000000000001" customHeight="1" x14ac:dyDescent="0.2">
      <c r="A4255" s="17" t="s">
        <v>42704</v>
      </c>
      <c r="B4255" s="17" t="s">
        <v>42705</v>
      </c>
      <c r="C4255" s="18" t="s">
        <v>42706</v>
      </c>
      <c r="D4255" s="19">
        <v>9900</v>
      </c>
    </row>
    <row r="4256" spans="1:4" s="20" customFormat="1" ht="16.350000000000001" customHeight="1" x14ac:dyDescent="0.2">
      <c r="A4256" s="17" t="s">
        <v>42707</v>
      </c>
      <c r="B4256" s="17" t="s">
        <v>42708</v>
      </c>
      <c r="C4256" s="18" t="s">
        <v>42709</v>
      </c>
      <c r="D4256" s="19">
        <v>13900</v>
      </c>
    </row>
    <row r="4257" spans="1:4" s="20" customFormat="1" ht="16.350000000000001" customHeight="1" x14ac:dyDescent="0.2">
      <c r="A4257" s="17" t="s">
        <v>42710</v>
      </c>
      <c r="B4257" s="17" t="s">
        <v>42711</v>
      </c>
      <c r="C4257" s="18" t="s">
        <v>42712</v>
      </c>
      <c r="D4257" s="19">
        <v>5995</v>
      </c>
    </row>
    <row r="4258" spans="1:4" s="20" customFormat="1" ht="16.350000000000001" customHeight="1" x14ac:dyDescent="0.2">
      <c r="A4258" s="17" t="s">
        <v>42713</v>
      </c>
      <c r="B4258" s="17" t="s">
        <v>42714</v>
      </c>
      <c r="C4258" s="18" t="s">
        <v>42715</v>
      </c>
      <c r="D4258" s="19">
        <v>9900</v>
      </c>
    </row>
    <row r="4259" spans="1:4" s="20" customFormat="1" ht="16.350000000000001" customHeight="1" x14ac:dyDescent="0.2">
      <c r="A4259" s="17" t="s">
        <v>42716</v>
      </c>
      <c r="B4259" s="17" t="s">
        <v>42717</v>
      </c>
      <c r="C4259" s="18" t="s">
        <v>42718</v>
      </c>
      <c r="D4259" s="19">
        <v>6431</v>
      </c>
    </row>
    <row r="4260" spans="1:4" s="20" customFormat="1" ht="16.350000000000001" customHeight="1" x14ac:dyDescent="0.2">
      <c r="A4260" s="17" t="s">
        <v>42719</v>
      </c>
      <c r="B4260" s="17" t="s">
        <v>42720</v>
      </c>
      <c r="C4260" s="18" t="s">
        <v>42721</v>
      </c>
      <c r="D4260" s="19">
        <v>4950</v>
      </c>
    </row>
    <row r="4261" spans="1:4" s="20" customFormat="1" ht="16.350000000000001" customHeight="1" x14ac:dyDescent="0.2">
      <c r="A4261" s="17" t="s">
        <v>42722</v>
      </c>
      <c r="B4261" s="17" t="s">
        <v>42723</v>
      </c>
      <c r="C4261" s="18" t="s">
        <v>42724</v>
      </c>
      <c r="D4261" s="19">
        <v>8800</v>
      </c>
    </row>
    <row r="4262" spans="1:4" s="20" customFormat="1" ht="16.350000000000001" customHeight="1" x14ac:dyDescent="0.2">
      <c r="A4262" s="17" t="s">
        <v>42725</v>
      </c>
      <c r="B4262" s="17" t="s">
        <v>42726</v>
      </c>
      <c r="C4262" s="18" t="s">
        <v>42727</v>
      </c>
      <c r="D4262" s="19">
        <v>23</v>
      </c>
    </row>
    <row r="4263" spans="1:4" s="20" customFormat="1" ht="16.350000000000001" customHeight="1" x14ac:dyDescent="0.2">
      <c r="A4263" s="17" t="s">
        <v>42728</v>
      </c>
      <c r="B4263" s="17" t="s">
        <v>42729</v>
      </c>
      <c r="C4263" s="18" t="s">
        <v>42730</v>
      </c>
      <c r="D4263" s="19">
        <v>22</v>
      </c>
    </row>
    <row r="4264" spans="1:4" s="20" customFormat="1" ht="16.350000000000001" customHeight="1" x14ac:dyDescent="0.2">
      <c r="A4264" s="17" t="s">
        <v>42731</v>
      </c>
      <c r="B4264" s="17" t="s">
        <v>42732</v>
      </c>
      <c r="C4264" s="18" t="s">
        <v>42733</v>
      </c>
      <c r="D4264" s="19">
        <v>16</v>
      </c>
    </row>
    <row r="4265" spans="1:4" s="20" customFormat="1" ht="16.350000000000001" customHeight="1" x14ac:dyDescent="0.2">
      <c r="A4265" s="17" t="s">
        <v>42734</v>
      </c>
      <c r="B4265" s="17" t="s">
        <v>42735</v>
      </c>
      <c r="C4265" s="18" t="s">
        <v>42736</v>
      </c>
      <c r="D4265" s="19">
        <v>161</v>
      </c>
    </row>
    <row r="4266" spans="1:4" s="20" customFormat="1" ht="16.350000000000001" customHeight="1" x14ac:dyDescent="0.2">
      <c r="A4266" s="17" t="s">
        <v>42737</v>
      </c>
      <c r="B4266" s="17" t="s">
        <v>42738</v>
      </c>
      <c r="C4266" s="18" t="s">
        <v>42739</v>
      </c>
      <c r="D4266" s="19">
        <v>424</v>
      </c>
    </row>
    <row r="4267" spans="1:4" s="20" customFormat="1" ht="16.350000000000001" customHeight="1" x14ac:dyDescent="0.2">
      <c r="A4267" s="17" t="s">
        <v>42740</v>
      </c>
      <c r="B4267" s="17" t="s">
        <v>42741</v>
      </c>
      <c r="C4267" s="18" t="s">
        <v>42742</v>
      </c>
      <c r="D4267" s="19">
        <v>143</v>
      </c>
    </row>
    <row r="4268" spans="1:4" s="20" customFormat="1" ht="16.350000000000001" customHeight="1" x14ac:dyDescent="0.2">
      <c r="A4268" s="17" t="s">
        <v>42743</v>
      </c>
      <c r="B4268" s="17" t="s">
        <v>42744</v>
      </c>
      <c r="C4268" s="18" t="s">
        <v>42745</v>
      </c>
      <c r="D4268" s="19">
        <v>185</v>
      </c>
    </row>
    <row r="4269" spans="1:4" s="20" customFormat="1" ht="16.350000000000001" customHeight="1" x14ac:dyDescent="0.2">
      <c r="A4269" s="17" t="s">
        <v>42746</v>
      </c>
      <c r="B4269" s="17" t="s">
        <v>42747</v>
      </c>
      <c r="C4269" s="18" t="s">
        <v>42748</v>
      </c>
      <c r="D4269" s="19">
        <v>113</v>
      </c>
    </row>
    <row r="4270" spans="1:4" s="20" customFormat="1" ht="16.350000000000001" customHeight="1" x14ac:dyDescent="0.2">
      <c r="A4270" s="17" t="s">
        <v>42749</v>
      </c>
      <c r="B4270" s="17" t="s">
        <v>42750</v>
      </c>
      <c r="C4270" s="18" t="s">
        <v>42751</v>
      </c>
      <c r="D4270" s="19">
        <v>143</v>
      </c>
    </row>
    <row r="4271" spans="1:4" s="20" customFormat="1" ht="16.350000000000001" customHeight="1" x14ac:dyDescent="0.2">
      <c r="A4271" s="17" t="s">
        <v>42752</v>
      </c>
      <c r="B4271" s="17" t="s">
        <v>42753</v>
      </c>
      <c r="C4271" s="18" t="s">
        <v>42754</v>
      </c>
      <c r="D4271" s="19">
        <v>6998</v>
      </c>
    </row>
    <row r="4272" spans="1:4" s="20" customFormat="1" ht="16.350000000000001" customHeight="1" x14ac:dyDescent="0.2">
      <c r="A4272" s="17" t="s">
        <v>42755</v>
      </c>
      <c r="B4272" s="17" t="s">
        <v>42756</v>
      </c>
      <c r="C4272" s="18" t="s">
        <v>42757</v>
      </c>
      <c r="D4272" s="19">
        <v>3625</v>
      </c>
    </row>
    <row r="4273" spans="1:4" s="20" customFormat="1" ht="16.350000000000001" customHeight="1" x14ac:dyDescent="0.2">
      <c r="A4273" s="17" t="s">
        <v>42758</v>
      </c>
      <c r="B4273" s="17" t="s">
        <v>42759</v>
      </c>
      <c r="C4273" s="18" t="s">
        <v>42760</v>
      </c>
      <c r="D4273" s="19">
        <v>12528</v>
      </c>
    </row>
    <row r="4274" spans="1:4" s="20" customFormat="1" ht="16.350000000000001" customHeight="1" x14ac:dyDescent="0.2">
      <c r="A4274" s="17" t="s">
        <v>42761</v>
      </c>
      <c r="B4274" s="17" t="s">
        <v>42762</v>
      </c>
      <c r="C4274" s="18" t="s">
        <v>42763</v>
      </c>
      <c r="D4274" s="19">
        <v>8960</v>
      </c>
    </row>
    <row r="4275" spans="1:4" s="20" customFormat="1" ht="16.350000000000001" customHeight="1" x14ac:dyDescent="0.2">
      <c r="A4275" s="17" t="s">
        <v>42764</v>
      </c>
      <c r="B4275" s="17" t="s">
        <v>42765</v>
      </c>
      <c r="C4275" s="18" t="s">
        <v>42766</v>
      </c>
      <c r="D4275" s="19">
        <v>1101</v>
      </c>
    </row>
    <row r="4276" spans="1:4" s="20" customFormat="1" ht="16.350000000000001" customHeight="1" x14ac:dyDescent="0.2">
      <c r="A4276" s="17" t="s">
        <v>42767</v>
      </c>
      <c r="B4276" s="17" t="s">
        <v>42768</v>
      </c>
      <c r="C4276" s="18" t="s">
        <v>42769</v>
      </c>
      <c r="D4276" s="19">
        <v>500</v>
      </c>
    </row>
    <row r="4277" spans="1:4" s="20" customFormat="1" ht="16.350000000000001" customHeight="1" x14ac:dyDescent="0.2">
      <c r="A4277" s="17" t="s">
        <v>42770</v>
      </c>
      <c r="B4277" s="17" t="s">
        <v>42771</v>
      </c>
      <c r="C4277" s="18" t="s">
        <v>42772</v>
      </c>
      <c r="D4277" s="19">
        <v>363</v>
      </c>
    </row>
    <row r="4278" spans="1:4" s="20" customFormat="1" ht="16.350000000000001" customHeight="1" x14ac:dyDescent="0.2">
      <c r="A4278" s="17" t="s">
        <v>42773</v>
      </c>
      <c r="B4278" s="17" t="s">
        <v>42774</v>
      </c>
      <c r="C4278" s="18" t="s">
        <v>42775</v>
      </c>
      <c r="D4278" s="19">
        <v>543</v>
      </c>
    </row>
    <row r="4279" spans="1:4" s="20" customFormat="1" ht="16.350000000000001" customHeight="1" x14ac:dyDescent="0.2">
      <c r="A4279" s="17" t="s">
        <v>42776</v>
      </c>
      <c r="B4279" s="17" t="s">
        <v>42777</v>
      </c>
      <c r="C4279" s="18" t="s">
        <v>42778</v>
      </c>
      <c r="D4279" s="19">
        <v>358</v>
      </c>
    </row>
    <row r="4280" spans="1:4" s="20" customFormat="1" ht="16.350000000000001" customHeight="1" x14ac:dyDescent="0.2">
      <c r="A4280" s="17" t="s">
        <v>42779</v>
      </c>
      <c r="B4280" s="17" t="s">
        <v>42780</v>
      </c>
      <c r="C4280" s="18" t="s">
        <v>42781</v>
      </c>
      <c r="D4280" s="19">
        <v>450</v>
      </c>
    </row>
    <row r="4281" spans="1:4" s="20" customFormat="1" ht="16.350000000000001" customHeight="1" x14ac:dyDescent="0.2">
      <c r="A4281" s="17" t="s">
        <v>42782</v>
      </c>
      <c r="B4281" s="17" t="s">
        <v>42783</v>
      </c>
      <c r="C4281" s="18" t="s">
        <v>42784</v>
      </c>
      <c r="D4281" s="19">
        <v>28</v>
      </c>
    </row>
    <row r="4282" spans="1:4" s="20" customFormat="1" ht="16.350000000000001" customHeight="1" x14ac:dyDescent="0.2">
      <c r="A4282" s="17" t="s">
        <v>42785</v>
      </c>
      <c r="B4282" s="17" t="s">
        <v>42786</v>
      </c>
      <c r="C4282" s="18" t="s">
        <v>42787</v>
      </c>
      <c r="D4282" s="19">
        <v>31</v>
      </c>
    </row>
    <row r="4283" spans="1:4" s="20" customFormat="1" ht="16.350000000000001" customHeight="1" x14ac:dyDescent="0.2">
      <c r="A4283" s="17" t="s">
        <v>42788</v>
      </c>
      <c r="B4283" s="17" t="s">
        <v>42789</v>
      </c>
      <c r="C4283" s="18" t="s">
        <v>42790</v>
      </c>
      <c r="D4283" s="19">
        <v>31</v>
      </c>
    </row>
    <row r="4284" spans="1:4" s="20" customFormat="1" ht="16.350000000000001" customHeight="1" x14ac:dyDescent="0.2">
      <c r="A4284" s="17" t="s">
        <v>42791</v>
      </c>
      <c r="B4284" s="17" t="s">
        <v>42792</v>
      </c>
      <c r="C4284" s="18" t="s">
        <v>42793</v>
      </c>
      <c r="D4284" s="19">
        <v>646</v>
      </c>
    </row>
    <row r="4285" spans="1:4" s="20" customFormat="1" ht="16.350000000000001" customHeight="1" x14ac:dyDescent="0.2">
      <c r="A4285" s="17" t="s">
        <v>42794</v>
      </c>
      <c r="B4285" s="17" t="s">
        <v>42795</v>
      </c>
      <c r="C4285" s="18" t="s">
        <v>42796</v>
      </c>
      <c r="D4285" s="19">
        <v>520</v>
      </c>
    </row>
    <row r="4286" spans="1:4" s="20" customFormat="1" ht="16.350000000000001" customHeight="1" x14ac:dyDescent="0.2">
      <c r="A4286" s="17" t="s">
        <v>42797</v>
      </c>
      <c r="B4286" s="17" t="s">
        <v>42798</v>
      </c>
      <c r="C4286" s="18" t="s">
        <v>42799</v>
      </c>
      <c r="D4286" s="19">
        <v>1145</v>
      </c>
    </row>
    <row r="4287" spans="1:4" s="20" customFormat="1" ht="16.350000000000001" customHeight="1" x14ac:dyDescent="0.2">
      <c r="A4287" s="17" t="s">
        <v>42800</v>
      </c>
      <c r="B4287" s="17" t="s">
        <v>42801</v>
      </c>
      <c r="C4287" s="18" t="s">
        <v>42802</v>
      </c>
      <c r="D4287" s="19">
        <v>4900</v>
      </c>
    </row>
    <row r="4288" spans="1:4" s="20" customFormat="1" ht="16.350000000000001" customHeight="1" x14ac:dyDescent="0.2">
      <c r="A4288" s="17" t="s">
        <v>42803</v>
      </c>
      <c r="B4288" s="17" t="s">
        <v>42804</v>
      </c>
      <c r="C4288" s="18" t="s">
        <v>42805</v>
      </c>
      <c r="D4288" s="19">
        <v>1890</v>
      </c>
    </row>
    <row r="4289" spans="1:4" s="20" customFormat="1" ht="16.350000000000001" customHeight="1" x14ac:dyDescent="0.2">
      <c r="A4289" s="17" t="s">
        <v>42806</v>
      </c>
      <c r="B4289" s="17" t="s">
        <v>42807</v>
      </c>
      <c r="C4289" s="18" t="s">
        <v>42808</v>
      </c>
      <c r="D4289" s="19">
        <v>3303</v>
      </c>
    </row>
    <row r="4290" spans="1:4" s="20" customFormat="1" ht="16.350000000000001" customHeight="1" x14ac:dyDescent="0.2">
      <c r="A4290" s="17" t="s">
        <v>42809</v>
      </c>
      <c r="B4290" s="17" t="s">
        <v>42810</v>
      </c>
      <c r="C4290" s="18" t="s">
        <v>42811</v>
      </c>
      <c r="D4290" s="19">
        <v>242</v>
      </c>
    </row>
    <row r="4291" spans="1:4" s="20" customFormat="1" ht="16.350000000000001" customHeight="1" x14ac:dyDescent="0.2">
      <c r="A4291" s="17" t="s">
        <v>42812</v>
      </c>
      <c r="B4291" s="17" t="s">
        <v>42813</v>
      </c>
      <c r="C4291" s="18" t="s">
        <v>42814</v>
      </c>
      <c r="D4291" s="19">
        <v>610</v>
      </c>
    </row>
    <row r="4292" spans="1:4" s="20" customFormat="1" ht="16.350000000000001" customHeight="1" x14ac:dyDescent="0.2">
      <c r="A4292" s="17" t="s">
        <v>42815</v>
      </c>
      <c r="B4292" s="17" t="s">
        <v>42816</v>
      </c>
      <c r="C4292" s="18" t="s">
        <v>42817</v>
      </c>
      <c r="D4292" s="19">
        <v>686</v>
      </c>
    </row>
    <row r="4293" spans="1:4" s="20" customFormat="1" ht="16.350000000000001" customHeight="1" x14ac:dyDescent="0.2">
      <c r="A4293" s="17" t="s">
        <v>42818</v>
      </c>
      <c r="B4293" s="17" t="s">
        <v>42819</v>
      </c>
      <c r="C4293" s="18" t="s">
        <v>42820</v>
      </c>
      <c r="D4293" s="19">
        <v>719</v>
      </c>
    </row>
    <row r="4294" spans="1:4" s="20" customFormat="1" ht="16.350000000000001" customHeight="1" x14ac:dyDescent="0.2">
      <c r="A4294" s="17" t="s">
        <v>42821</v>
      </c>
      <c r="B4294" s="17" t="s">
        <v>42822</v>
      </c>
      <c r="C4294" s="18" t="s">
        <v>42823</v>
      </c>
      <c r="D4294" s="19">
        <v>910</v>
      </c>
    </row>
    <row r="4295" spans="1:4" s="20" customFormat="1" ht="16.350000000000001" customHeight="1" x14ac:dyDescent="0.2">
      <c r="A4295" s="17" t="s">
        <v>42824</v>
      </c>
      <c r="B4295" s="17" t="s">
        <v>42825</v>
      </c>
      <c r="C4295" s="18" t="s">
        <v>42826</v>
      </c>
      <c r="D4295" s="19">
        <v>1180</v>
      </c>
    </row>
    <row r="4296" spans="1:4" s="20" customFormat="1" ht="16.350000000000001" customHeight="1" x14ac:dyDescent="0.2">
      <c r="A4296" s="17" t="s">
        <v>42827</v>
      </c>
      <c r="B4296" s="17" t="s">
        <v>42828</v>
      </c>
      <c r="C4296" s="18" t="s">
        <v>42829</v>
      </c>
      <c r="D4296" s="19">
        <v>1394</v>
      </c>
    </row>
    <row r="4297" spans="1:4" s="20" customFormat="1" ht="16.350000000000001" customHeight="1" x14ac:dyDescent="0.2">
      <c r="A4297" s="17" t="s">
        <v>42830</v>
      </c>
      <c r="B4297" s="17" t="s">
        <v>42831</v>
      </c>
      <c r="C4297" s="18" t="s">
        <v>42832</v>
      </c>
      <c r="D4297" s="19">
        <v>3215</v>
      </c>
    </row>
    <row r="4298" spans="1:4" s="20" customFormat="1" ht="16.350000000000001" customHeight="1" x14ac:dyDescent="0.2">
      <c r="A4298" s="17" t="s">
        <v>42833</v>
      </c>
      <c r="B4298" s="17" t="s">
        <v>42834</v>
      </c>
      <c r="C4298" s="18" t="s">
        <v>42835</v>
      </c>
      <c r="D4298" s="19">
        <v>2419</v>
      </c>
    </row>
    <row r="4299" spans="1:4" s="20" customFormat="1" ht="16.350000000000001" customHeight="1" x14ac:dyDescent="0.2">
      <c r="A4299" s="17" t="s">
        <v>42836</v>
      </c>
      <c r="B4299" s="17" t="s">
        <v>42837</v>
      </c>
      <c r="C4299" s="18" t="s">
        <v>42838</v>
      </c>
      <c r="D4299" s="19">
        <v>5449</v>
      </c>
    </row>
    <row r="4300" spans="1:4" s="20" customFormat="1" ht="16.350000000000001" customHeight="1" x14ac:dyDescent="0.2">
      <c r="A4300" s="17" t="s">
        <v>42839</v>
      </c>
      <c r="B4300" s="17" t="s">
        <v>42840</v>
      </c>
      <c r="C4300" s="18" t="s">
        <v>42841</v>
      </c>
      <c r="D4300" s="19">
        <v>850</v>
      </c>
    </row>
    <row r="4301" spans="1:4" s="20" customFormat="1" ht="16.350000000000001" customHeight="1" x14ac:dyDescent="0.2">
      <c r="A4301" s="17" t="s">
        <v>42842</v>
      </c>
      <c r="B4301" s="17" t="s">
        <v>42843</v>
      </c>
      <c r="C4301" s="18" t="s">
        <v>42844</v>
      </c>
      <c r="D4301" s="19">
        <v>12582</v>
      </c>
    </row>
    <row r="4302" spans="1:4" s="20" customFormat="1" ht="16.350000000000001" customHeight="1" x14ac:dyDescent="0.2">
      <c r="A4302" s="17" t="s">
        <v>42845</v>
      </c>
      <c r="B4302" s="17" t="s">
        <v>42846</v>
      </c>
      <c r="C4302" s="18" t="s">
        <v>42847</v>
      </c>
      <c r="D4302" s="19">
        <v>1491</v>
      </c>
    </row>
    <row r="4303" spans="1:4" s="20" customFormat="1" ht="16.350000000000001" customHeight="1" x14ac:dyDescent="0.2">
      <c r="A4303" s="17" t="s">
        <v>42848</v>
      </c>
      <c r="B4303" s="17" t="s">
        <v>42849</v>
      </c>
      <c r="C4303" s="18" t="s">
        <v>42850</v>
      </c>
      <c r="D4303" s="19">
        <v>3379</v>
      </c>
    </row>
    <row r="4304" spans="1:4" s="20" customFormat="1" ht="16.350000000000001" customHeight="1" x14ac:dyDescent="0.2">
      <c r="A4304" s="17" t="s">
        <v>42851</v>
      </c>
      <c r="B4304" s="17" t="s">
        <v>42852</v>
      </c>
      <c r="C4304" s="18" t="s">
        <v>42853</v>
      </c>
      <c r="D4304" s="19">
        <v>4033</v>
      </c>
    </row>
    <row r="4305" spans="1:4" s="20" customFormat="1" ht="16.350000000000001" customHeight="1" x14ac:dyDescent="0.2">
      <c r="A4305" s="17" t="s">
        <v>42854</v>
      </c>
      <c r="B4305" s="17" t="s">
        <v>42855</v>
      </c>
      <c r="C4305" s="18" t="s">
        <v>42856</v>
      </c>
      <c r="D4305" s="19">
        <v>5123</v>
      </c>
    </row>
    <row r="4306" spans="1:4" s="20" customFormat="1" ht="16.350000000000001" customHeight="1" x14ac:dyDescent="0.2">
      <c r="A4306" s="17" t="s">
        <v>42857</v>
      </c>
      <c r="B4306" s="17" t="s">
        <v>42858</v>
      </c>
      <c r="C4306" s="18" t="s">
        <v>42859</v>
      </c>
      <c r="D4306" s="19">
        <v>9156</v>
      </c>
    </row>
    <row r="4307" spans="1:4" s="20" customFormat="1" ht="16.350000000000001" customHeight="1" x14ac:dyDescent="0.2">
      <c r="A4307" s="17" t="s">
        <v>42860</v>
      </c>
      <c r="B4307" s="17" t="s">
        <v>42861</v>
      </c>
      <c r="C4307" s="18" t="s">
        <v>42862</v>
      </c>
      <c r="D4307" s="19">
        <v>93</v>
      </c>
    </row>
    <row r="4308" spans="1:4" s="20" customFormat="1" ht="16.350000000000001" customHeight="1" x14ac:dyDescent="0.2">
      <c r="A4308" s="17" t="s">
        <v>42863</v>
      </c>
      <c r="B4308" s="17" t="s">
        <v>42864</v>
      </c>
      <c r="C4308" s="18" t="s">
        <v>42865</v>
      </c>
      <c r="D4308" s="19">
        <v>1275</v>
      </c>
    </row>
    <row r="4309" spans="1:4" s="20" customFormat="1" ht="16.350000000000001" customHeight="1" x14ac:dyDescent="0.2">
      <c r="A4309" s="17" t="s">
        <v>42866</v>
      </c>
      <c r="B4309" s="17" t="s">
        <v>42867</v>
      </c>
      <c r="C4309" s="18" t="s">
        <v>42868</v>
      </c>
      <c r="D4309" s="19">
        <v>1520</v>
      </c>
    </row>
    <row r="4310" spans="1:4" s="20" customFormat="1" ht="16.350000000000001" customHeight="1" x14ac:dyDescent="0.2">
      <c r="A4310" s="17" t="s">
        <v>42869</v>
      </c>
      <c r="B4310" s="17" t="s">
        <v>42870</v>
      </c>
      <c r="C4310" s="18" t="s">
        <v>42871</v>
      </c>
      <c r="D4310" s="19">
        <v>15840</v>
      </c>
    </row>
    <row r="4311" spans="1:4" s="20" customFormat="1" ht="16.350000000000001" customHeight="1" x14ac:dyDescent="0.2">
      <c r="A4311" s="17" t="s">
        <v>42872</v>
      </c>
      <c r="B4311" s="17" t="s">
        <v>42873</v>
      </c>
      <c r="C4311" s="18" t="s">
        <v>42874</v>
      </c>
      <c r="D4311" s="19">
        <v>12</v>
      </c>
    </row>
    <row r="4312" spans="1:4" s="20" customFormat="1" ht="16.350000000000001" customHeight="1" x14ac:dyDescent="0.2">
      <c r="A4312" s="17" t="s">
        <v>42875</v>
      </c>
      <c r="B4312" s="17" t="s">
        <v>42876</v>
      </c>
      <c r="C4312" s="18" t="s">
        <v>42877</v>
      </c>
      <c r="D4312" s="19">
        <v>600</v>
      </c>
    </row>
    <row r="4313" spans="1:4" s="20" customFormat="1" ht="16.350000000000001" customHeight="1" x14ac:dyDescent="0.2">
      <c r="A4313" s="17" t="s">
        <v>42878</v>
      </c>
      <c r="B4313" s="17" t="s">
        <v>42879</v>
      </c>
      <c r="C4313" s="18" t="s">
        <v>42880</v>
      </c>
      <c r="D4313" s="19">
        <v>600</v>
      </c>
    </row>
    <row r="4314" spans="1:4" s="20" customFormat="1" ht="16.350000000000001" customHeight="1" x14ac:dyDescent="0.2">
      <c r="A4314" s="17" t="s">
        <v>42881</v>
      </c>
      <c r="B4314" s="17" t="s">
        <v>42882</v>
      </c>
      <c r="C4314" s="18" t="s">
        <v>42883</v>
      </c>
      <c r="D4314" s="19">
        <v>3063</v>
      </c>
    </row>
    <row r="4315" spans="1:4" s="20" customFormat="1" ht="16.350000000000001" customHeight="1" x14ac:dyDescent="0.2">
      <c r="A4315" s="17" t="s">
        <v>42884</v>
      </c>
      <c r="B4315" s="17" t="s">
        <v>42885</v>
      </c>
      <c r="C4315" s="18" t="s">
        <v>42886</v>
      </c>
      <c r="D4315" s="19">
        <v>4905</v>
      </c>
    </row>
    <row r="4316" spans="1:4" s="20" customFormat="1" ht="16.350000000000001" customHeight="1" x14ac:dyDescent="0.2">
      <c r="A4316" s="17" t="s">
        <v>42887</v>
      </c>
      <c r="B4316" s="17" t="s">
        <v>42888</v>
      </c>
      <c r="C4316" s="18" t="s">
        <v>42889</v>
      </c>
      <c r="D4316" s="19">
        <v>7194</v>
      </c>
    </row>
    <row r="4317" spans="1:4" s="20" customFormat="1" ht="16.350000000000001" customHeight="1" x14ac:dyDescent="0.2">
      <c r="A4317" s="17" t="s">
        <v>42890</v>
      </c>
      <c r="B4317" s="17" t="s">
        <v>42891</v>
      </c>
      <c r="C4317" s="18" t="s">
        <v>42892</v>
      </c>
      <c r="D4317" s="19">
        <v>19064</v>
      </c>
    </row>
    <row r="4318" spans="1:4" s="20" customFormat="1" ht="16.350000000000001" customHeight="1" x14ac:dyDescent="0.2">
      <c r="A4318" s="17" t="s">
        <v>42893</v>
      </c>
      <c r="B4318" s="17" t="s">
        <v>42894</v>
      </c>
      <c r="C4318" s="18" t="s">
        <v>42895</v>
      </c>
      <c r="D4318" s="19">
        <v>19642</v>
      </c>
    </row>
    <row r="4319" spans="1:4" s="20" customFormat="1" ht="16.350000000000001" customHeight="1" x14ac:dyDescent="0.2">
      <c r="A4319" s="17" t="s">
        <v>42896</v>
      </c>
      <c r="B4319" s="17" t="s">
        <v>42897</v>
      </c>
      <c r="C4319" s="18" t="s">
        <v>42898</v>
      </c>
      <c r="D4319" s="19">
        <v>4500</v>
      </c>
    </row>
    <row r="4320" spans="1:4" s="20" customFormat="1" ht="16.350000000000001" customHeight="1" x14ac:dyDescent="0.2">
      <c r="A4320" s="17" t="s">
        <v>42899</v>
      </c>
      <c r="B4320" s="17" t="s">
        <v>42900</v>
      </c>
      <c r="C4320" s="18" t="s">
        <v>42901</v>
      </c>
      <c r="D4320" s="19">
        <v>4700</v>
      </c>
    </row>
    <row r="4321" spans="1:4" s="20" customFormat="1" ht="16.350000000000001" customHeight="1" x14ac:dyDescent="0.2">
      <c r="A4321" s="17" t="s">
        <v>42902</v>
      </c>
      <c r="B4321" s="17" t="s">
        <v>42903</v>
      </c>
      <c r="C4321" s="18" t="s">
        <v>42904</v>
      </c>
      <c r="D4321" s="19">
        <v>16132</v>
      </c>
    </row>
    <row r="4322" spans="1:4" s="20" customFormat="1" ht="16.350000000000001" customHeight="1" x14ac:dyDescent="0.2">
      <c r="A4322" s="17" t="s">
        <v>42905</v>
      </c>
      <c r="B4322" s="17" t="s">
        <v>42906</v>
      </c>
      <c r="C4322" s="18" t="s">
        <v>42907</v>
      </c>
      <c r="D4322" s="19">
        <v>22781</v>
      </c>
    </row>
    <row r="4323" spans="1:4" s="20" customFormat="1" ht="16.350000000000001" customHeight="1" x14ac:dyDescent="0.2">
      <c r="A4323" s="17" t="s">
        <v>42908</v>
      </c>
      <c r="B4323" s="17" t="s">
        <v>42909</v>
      </c>
      <c r="C4323" s="18" t="s">
        <v>42910</v>
      </c>
      <c r="D4323" s="19">
        <v>16786</v>
      </c>
    </row>
    <row r="4324" spans="1:4" s="20" customFormat="1" ht="16.350000000000001" customHeight="1" x14ac:dyDescent="0.2">
      <c r="A4324" s="17" t="s">
        <v>42911</v>
      </c>
      <c r="B4324" s="17" t="s">
        <v>42912</v>
      </c>
      <c r="C4324" s="18" t="s">
        <v>42913</v>
      </c>
      <c r="D4324" s="19">
        <v>23653</v>
      </c>
    </row>
    <row r="4325" spans="1:4" s="20" customFormat="1" ht="16.350000000000001" customHeight="1" x14ac:dyDescent="0.2">
      <c r="A4325" s="17" t="s">
        <v>42914</v>
      </c>
      <c r="B4325" s="17" t="s">
        <v>42915</v>
      </c>
      <c r="C4325" s="18" t="s">
        <v>42916</v>
      </c>
      <c r="D4325" s="19">
        <v>16895</v>
      </c>
    </row>
    <row r="4326" spans="1:4" s="20" customFormat="1" ht="16.350000000000001" customHeight="1" x14ac:dyDescent="0.2">
      <c r="A4326" s="17" t="s">
        <v>42917</v>
      </c>
      <c r="B4326" s="17" t="s">
        <v>42918</v>
      </c>
      <c r="C4326" s="18" t="s">
        <v>42919</v>
      </c>
      <c r="D4326" s="19">
        <v>24089</v>
      </c>
    </row>
    <row r="4327" spans="1:4" s="20" customFormat="1" ht="16.350000000000001" customHeight="1" x14ac:dyDescent="0.2">
      <c r="A4327" s="17" t="s">
        <v>42920</v>
      </c>
      <c r="B4327" s="17" t="s">
        <v>42921</v>
      </c>
      <c r="C4327" s="18" t="s">
        <v>42922</v>
      </c>
      <c r="D4327" s="19">
        <v>15660</v>
      </c>
    </row>
    <row r="4328" spans="1:4" s="20" customFormat="1" ht="16.350000000000001" customHeight="1" x14ac:dyDescent="0.2">
      <c r="A4328" s="17" t="s">
        <v>42923</v>
      </c>
      <c r="B4328" s="17" t="s">
        <v>42924</v>
      </c>
      <c r="C4328" s="18" t="s">
        <v>42925</v>
      </c>
      <c r="D4328" s="19">
        <v>24570</v>
      </c>
    </row>
    <row r="4329" spans="1:4" s="20" customFormat="1" ht="16.350000000000001" customHeight="1" x14ac:dyDescent="0.2">
      <c r="A4329" s="17" t="s">
        <v>42926</v>
      </c>
      <c r="B4329" s="17" t="s">
        <v>42927</v>
      </c>
      <c r="C4329" s="18" t="s">
        <v>42928</v>
      </c>
      <c r="D4329" s="19">
        <v>71918</v>
      </c>
    </row>
    <row r="4330" spans="1:4" s="20" customFormat="1" ht="16.350000000000001" customHeight="1" x14ac:dyDescent="0.2">
      <c r="A4330" s="17" t="s">
        <v>42929</v>
      </c>
      <c r="B4330" s="17" t="s">
        <v>42930</v>
      </c>
      <c r="C4330" s="18" t="s">
        <v>42931</v>
      </c>
      <c r="D4330" s="19">
        <v>116070</v>
      </c>
    </row>
    <row r="4331" spans="1:4" s="20" customFormat="1" ht="16.350000000000001" customHeight="1" x14ac:dyDescent="0.2">
      <c r="A4331" s="17" t="s">
        <v>42932</v>
      </c>
      <c r="B4331" s="17" t="s">
        <v>42933</v>
      </c>
      <c r="C4331" s="18" t="s">
        <v>42934</v>
      </c>
      <c r="D4331" s="19">
        <v>9420</v>
      </c>
    </row>
    <row r="4332" spans="1:4" s="20" customFormat="1" ht="16.350000000000001" customHeight="1" x14ac:dyDescent="0.2">
      <c r="A4332" s="17" t="s">
        <v>42935</v>
      </c>
      <c r="B4332" s="17" t="s">
        <v>42936</v>
      </c>
      <c r="C4332" s="18" t="s">
        <v>42937</v>
      </c>
      <c r="D4332" s="19">
        <v>21677</v>
      </c>
    </row>
    <row r="4333" spans="1:4" s="20" customFormat="1" ht="16.350000000000001" customHeight="1" x14ac:dyDescent="0.2">
      <c r="A4333" s="17" t="s">
        <v>42938</v>
      </c>
      <c r="B4333" s="17" t="s">
        <v>42939</v>
      </c>
      <c r="C4333" s="18" t="s">
        <v>42940</v>
      </c>
      <c r="D4333" s="19">
        <v>24008</v>
      </c>
    </row>
    <row r="4334" spans="1:4" s="20" customFormat="1" ht="16.350000000000001" customHeight="1" x14ac:dyDescent="0.2">
      <c r="A4334" s="17" t="s">
        <v>42941</v>
      </c>
      <c r="B4334" s="17" t="s">
        <v>42942</v>
      </c>
      <c r="C4334" s="18" t="s">
        <v>42943</v>
      </c>
      <c r="D4334" s="19">
        <v>6922</v>
      </c>
    </row>
    <row r="4335" spans="1:4" s="20" customFormat="1" ht="16.350000000000001" customHeight="1" x14ac:dyDescent="0.2">
      <c r="A4335" s="17" t="s">
        <v>42944</v>
      </c>
      <c r="B4335" s="17" t="s">
        <v>42945</v>
      </c>
      <c r="C4335" s="18" t="s">
        <v>42946</v>
      </c>
      <c r="D4335" s="19">
        <v>9123</v>
      </c>
    </row>
    <row r="4336" spans="1:4" s="20" customFormat="1" ht="16.350000000000001" customHeight="1" x14ac:dyDescent="0.2">
      <c r="A4336" s="17" t="s">
        <v>42947</v>
      </c>
      <c r="B4336" s="17" t="s">
        <v>42948</v>
      </c>
      <c r="C4336" s="18" t="s">
        <v>42949</v>
      </c>
      <c r="D4336" s="19">
        <v>12320</v>
      </c>
    </row>
    <row r="4337" spans="1:4" s="20" customFormat="1" ht="16.350000000000001" customHeight="1" x14ac:dyDescent="0.2">
      <c r="A4337" s="17" t="s">
        <v>42950</v>
      </c>
      <c r="B4337" s="17" t="s">
        <v>42951</v>
      </c>
      <c r="C4337" s="18" t="s">
        <v>42952</v>
      </c>
      <c r="D4337" s="19">
        <v>7122</v>
      </c>
    </row>
    <row r="4338" spans="1:4" s="20" customFormat="1" ht="16.350000000000001" customHeight="1" x14ac:dyDescent="0.2">
      <c r="A4338" s="17" t="s">
        <v>42953</v>
      </c>
      <c r="B4338" s="17" t="s">
        <v>42954</v>
      </c>
      <c r="C4338" s="18" t="s">
        <v>42955</v>
      </c>
      <c r="D4338" s="19">
        <v>10365</v>
      </c>
    </row>
    <row r="4339" spans="1:4" s="20" customFormat="1" ht="16.350000000000001" customHeight="1" x14ac:dyDescent="0.2">
      <c r="A4339" s="17" t="s">
        <v>42956</v>
      </c>
      <c r="B4339" s="17" t="s">
        <v>42957</v>
      </c>
      <c r="C4339" s="18" t="s">
        <v>42958</v>
      </c>
      <c r="D4339" s="19">
        <v>14700</v>
      </c>
    </row>
    <row r="4340" spans="1:4" s="20" customFormat="1" ht="16.350000000000001" customHeight="1" x14ac:dyDescent="0.2">
      <c r="A4340" s="17" t="s">
        <v>42959</v>
      </c>
      <c r="B4340" s="17" t="s">
        <v>42960</v>
      </c>
      <c r="C4340" s="18" t="s">
        <v>42961</v>
      </c>
      <c r="D4340" s="19">
        <v>11148</v>
      </c>
    </row>
    <row r="4341" spans="1:4" s="20" customFormat="1" ht="16.350000000000001" customHeight="1" x14ac:dyDescent="0.2">
      <c r="A4341" s="17" t="s">
        <v>42962</v>
      </c>
      <c r="B4341" s="17" t="s">
        <v>42963</v>
      </c>
      <c r="C4341" s="18" t="s">
        <v>42964</v>
      </c>
      <c r="D4341" s="19">
        <v>10519</v>
      </c>
    </row>
    <row r="4342" spans="1:4" s="20" customFormat="1" ht="16.350000000000001" customHeight="1" x14ac:dyDescent="0.2">
      <c r="A4342" s="17" t="s">
        <v>42965</v>
      </c>
      <c r="B4342" s="17" t="s">
        <v>42966</v>
      </c>
      <c r="C4342" s="18" t="s">
        <v>42967</v>
      </c>
      <c r="D4342" s="19">
        <v>14760</v>
      </c>
    </row>
    <row r="4343" spans="1:4" s="20" customFormat="1" ht="16.350000000000001" customHeight="1" x14ac:dyDescent="0.2">
      <c r="A4343" s="17" t="s">
        <v>42968</v>
      </c>
      <c r="B4343" s="17" t="s">
        <v>42969</v>
      </c>
      <c r="C4343" s="18" t="s">
        <v>42970</v>
      </c>
      <c r="D4343" s="19">
        <v>16301</v>
      </c>
    </row>
    <row r="4344" spans="1:4" s="20" customFormat="1" ht="16.350000000000001" customHeight="1" x14ac:dyDescent="0.2">
      <c r="A4344" s="17" t="s">
        <v>42971</v>
      </c>
      <c r="B4344" s="17" t="s">
        <v>42972</v>
      </c>
      <c r="C4344" s="18" t="s">
        <v>42973</v>
      </c>
      <c r="D4344" s="19">
        <v>8317</v>
      </c>
    </row>
    <row r="4345" spans="1:4" s="20" customFormat="1" ht="16.350000000000001" customHeight="1" x14ac:dyDescent="0.2">
      <c r="A4345" s="17" t="s">
        <v>42974</v>
      </c>
      <c r="B4345" s="17" t="s">
        <v>42975</v>
      </c>
      <c r="C4345" s="18" t="s">
        <v>42976</v>
      </c>
      <c r="D4345" s="19">
        <v>10747</v>
      </c>
    </row>
    <row r="4346" spans="1:4" s="20" customFormat="1" ht="16.350000000000001" customHeight="1" x14ac:dyDescent="0.2">
      <c r="A4346" s="17" t="s">
        <v>42977</v>
      </c>
      <c r="B4346" s="17" t="s">
        <v>42978</v>
      </c>
      <c r="C4346" s="18" t="s">
        <v>42979</v>
      </c>
      <c r="D4346" s="19">
        <v>10976</v>
      </c>
    </row>
    <row r="4347" spans="1:4" s="20" customFormat="1" ht="16.350000000000001" customHeight="1" x14ac:dyDescent="0.2">
      <c r="A4347" s="17" t="s">
        <v>42980</v>
      </c>
      <c r="B4347" s="17" t="s">
        <v>42981</v>
      </c>
      <c r="C4347" s="18" t="s">
        <v>42979</v>
      </c>
      <c r="D4347" s="19">
        <v>14500</v>
      </c>
    </row>
    <row r="4348" spans="1:4" s="20" customFormat="1" ht="16.350000000000001" customHeight="1" x14ac:dyDescent="0.2">
      <c r="A4348" s="17" t="s">
        <v>42982</v>
      </c>
      <c r="B4348" s="17" t="s">
        <v>42983</v>
      </c>
      <c r="C4348" s="18" t="s">
        <v>42984</v>
      </c>
      <c r="D4348" s="19">
        <v>8517</v>
      </c>
    </row>
    <row r="4349" spans="1:4" s="20" customFormat="1" ht="16.350000000000001" customHeight="1" x14ac:dyDescent="0.2">
      <c r="A4349" s="17" t="s">
        <v>42985</v>
      </c>
      <c r="B4349" s="17" t="s">
        <v>42986</v>
      </c>
      <c r="C4349" s="18" t="s">
        <v>42987</v>
      </c>
      <c r="D4349" s="19">
        <v>6277</v>
      </c>
    </row>
    <row r="4350" spans="1:4" s="20" customFormat="1" ht="16.350000000000001" customHeight="1" x14ac:dyDescent="0.2">
      <c r="A4350" s="17" t="s">
        <v>42988</v>
      </c>
      <c r="B4350" s="17" t="s">
        <v>42989</v>
      </c>
      <c r="C4350" s="18" t="s">
        <v>42990</v>
      </c>
      <c r="D4350" s="19">
        <v>10279</v>
      </c>
    </row>
    <row r="4351" spans="1:4" s="20" customFormat="1" ht="16.350000000000001" customHeight="1" x14ac:dyDescent="0.2">
      <c r="A4351" s="17" t="s">
        <v>42991</v>
      </c>
      <c r="B4351" s="17" t="s">
        <v>42992</v>
      </c>
      <c r="C4351" s="18" t="s">
        <v>42993</v>
      </c>
      <c r="D4351" s="19">
        <v>16800</v>
      </c>
    </row>
    <row r="4352" spans="1:4" s="20" customFormat="1" ht="16.350000000000001" customHeight="1" x14ac:dyDescent="0.2">
      <c r="A4352" s="17" t="s">
        <v>42994</v>
      </c>
      <c r="B4352" s="17" t="s">
        <v>42995</v>
      </c>
      <c r="C4352" s="18" t="s">
        <v>42996</v>
      </c>
      <c r="D4352" s="19">
        <v>10479</v>
      </c>
    </row>
    <row r="4353" spans="1:4" s="20" customFormat="1" ht="16.350000000000001" customHeight="1" x14ac:dyDescent="0.2">
      <c r="A4353" s="17" t="s">
        <v>42997</v>
      </c>
      <c r="B4353" s="17" t="s">
        <v>42998</v>
      </c>
      <c r="C4353" s="18" t="s">
        <v>42999</v>
      </c>
      <c r="D4353" s="19">
        <v>14760</v>
      </c>
    </row>
    <row r="4354" spans="1:4" s="20" customFormat="1" ht="16.350000000000001" customHeight="1" x14ac:dyDescent="0.2">
      <c r="A4354" s="17" t="s">
        <v>43000</v>
      </c>
      <c r="B4354" s="17" t="s">
        <v>43001</v>
      </c>
      <c r="C4354" s="18" t="s">
        <v>43002</v>
      </c>
      <c r="D4354" s="19">
        <v>21677</v>
      </c>
    </row>
    <row r="4355" spans="1:4" s="20" customFormat="1" ht="16.350000000000001" customHeight="1" x14ac:dyDescent="0.2">
      <c r="A4355" s="17" t="s">
        <v>43003</v>
      </c>
      <c r="B4355" s="17" t="s">
        <v>43004</v>
      </c>
      <c r="C4355" s="18" t="s">
        <v>43005</v>
      </c>
      <c r="D4355" s="19">
        <v>31539</v>
      </c>
    </row>
    <row r="4356" spans="1:4" s="20" customFormat="1" ht="16.350000000000001" customHeight="1" x14ac:dyDescent="0.2">
      <c r="A4356" s="17" t="s">
        <v>43006</v>
      </c>
      <c r="B4356" s="17" t="s">
        <v>43007</v>
      </c>
      <c r="C4356" s="18" t="s">
        <v>43008</v>
      </c>
      <c r="D4356" s="19">
        <v>26588</v>
      </c>
    </row>
    <row r="4357" spans="1:4" s="20" customFormat="1" ht="16.350000000000001" customHeight="1" x14ac:dyDescent="0.2">
      <c r="A4357" s="17" t="s">
        <v>43009</v>
      </c>
      <c r="B4357" s="17" t="s">
        <v>43010</v>
      </c>
      <c r="C4357" s="18" t="s">
        <v>43011</v>
      </c>
      <c r="D4357" s="19">
        <v>16940</v>
      </c>
    </row>
    <row r="4358" spans="1:4" s="20" customFormat="1" ht="16.350000000000001" customHeight="1" x14ac:dyDescent="0.2">
      <c r="A4358" s="17" t="s">
        <v>43012</v>
      </c>
      <c r="B4358" s="17" t="s">
        <v>43013</v>
      </c>
      <c r="C4358" s="18" t="s">
        <v>43014</v>
      </c>
      <c r="D4358" s="19">
        <v>26192</v>
      </c>
    </row>
    <row r="4359" spans="1:4" s="20" customFormat="1" ht="16.350000000000001" customHeight="1" x14ac:dyDescent="0.2">
      <c r="A4359" s="17" t="s">
        <v>43015</v>
      </c>
      <c r="B4359" s="17" t="s">
        <v>43016</v>
      </c>
      <c r="C4359" s="18" t="s">
        <v>43017</v>
      </c>
      <c r="D4359" s="19">
        <v>23934</v>
      </c>
    </row>
    <row r="4360" spans="1:4" s="20" customFormat="1" ht="16.350000000000001" customHeight="1" x14ac:dyDescent="0.2">
      <c r="A4360" s="17" t="s">
        <v>43018</v>
      </c>
      <c r="B4360" s="17" t="s">
        <v>43019</v>
      </c>
      <c r="C4360" s="18" t="s">
        <v>43020</v>
      </c>
      <c r="D4360" s="19">
        <v>2470</v>
      </c>
    </row>
    <row r="4361" spans="1:4" s="20" customFormat="1" ht="16.350000000000001" customHeight="1" x14ac:dyDescent="0.2">
      <c r="A4361" s="17" t="s">
        <v>43021</v>
      </c>
      <c r="B4361" s="17" t="s">
        <v>43022</v>
      </c>
      <c r="C4361" s="18" t="s">
        <v>43023</v>
      </c>
      <c r="D4361" s="19">
        <v>4650</v>
      </c>
    </row>
    <row r="4362" spans="1:4" s="20" customFormat="1" ht="16.350000000000001" customHeight="1" x14ac:dyDescent="0.2">
      <c r="A4362" s="17" t="s">
        <v>43024</v>
      </c>
      <c r="B4362" s="17" t="s">
        <v>43025</v>
      </c>
      <c r="C4362" s="18" t="s">
        <v>43026</v>
      </c>
      <c r="D4362" s="19">
        <v>6870</v>
      </c>
    </row>
    <row r="4363" spans="1:4" s="20" customFormat="1" ht="16.350000000000001" customHeight="1" x14ac:dyDescent="0.2">
      <c r="A4363" s="17" t="s">
        <v>43027</v>
      </c>
      <c r="B4363" s="17" t="s">
        <v>43028</v>
      </c>
      <c r="C4363" s="18" t="s">
        <v>43029</v>
      </c>
      <c r="D4363" s="19">
        <v>5990</v>
      </c>
    </row>
    <row r="4364" spans="1:4" s="20" customFormat="1" ht="16.350000000000001" customHeight="1" x14ac:dyDescent="0.2">
      <c r="A4364" s="17" t="s">
        <v>43030</v>
      </c>
      <c r="B4364" s="17" t="s">
        <v>43031</v>
      </c>
      <c r="C4364" s="18" t="s">
        <v>43032</v>
      </c>
      <c r="D4364" s="19">
        <v>8690</v>
      </c>
    </row>
    <row r="4365" spans="1:4" s="20" customFormat="1" ht="16.350000000000001" customHeight="1" x14ac:dyDescent="0.2">
      <c r="A4365" s="17" t="s">
        <v>43033</v>
      </c>
      <c r="B4365" s="17" t="s">
        <v>43034</v>
      </c>
      <c r="C4365" s="18" t="s">
        <v>43035</v>
      </c>
      <c r="D4365" s="19">
        <v>272</v>
      </c>
    </row>
    <row r="4366" spans="1:4" s="20" customFormat="1" ht="16.350000000000001" customHeight="1" x14ac:dyDescent="0.2">
      <c r="A4366" s="17" t="s">
        <v>43036</v>
      </c>
      <c r="B4366" s="17" t="s">
        <v>43037</v>
      </c>
      <c r="C4366" s="18" t="s">
        <v>43038</v>
      </c>
      <c r="D4366" s="19">
        <v>74</v>
      </c>
    </row>
    <row r="4367" spans="1:4" s="20" customFormat="1" ht="16.350000000000001" customHeight="1" x14ac:dyDescent="0.2">
      <c r="A4367" s="17" t="s">
        <v>43039</v>
      </c>
      <c r="B4367" s="17" t="s">
        <v>43040</v>
      </c>
      <c r="C4367" s="18" t="s">
        <v>43041</v>
      </c>
      <c r="D4367" s="19">
        <v>290</v>
      </c>
    </row>
    <row r="4368" spans="1:4" s="20" customFormat="1" ht="16.350000000000001" customHeight="1" x14ac:dyDescent="0.2">
      <c r="A4368" s="17" t="s">
        <v>43042</v>
      </c>
      <c r="B4368" s="17" t="s">
        <v>43043</v>
      </c>
      <c r="C4368" s="18" t="s">
        <v>43044</v>
      </c>
      <c r="D4368" s="19">
        <v>595</v>
      </c>
    </row>
    <row r="4369" spans="1:4" s="20" customFormat="1" ht="16.350000000000001" customHeight="1" x14ac:dyDescent="0.2">
      <c r="A4369" s="17" t="s">
        <v>43045</v>
      </c>
      <c r="B4369" s="17" t="s">
        <v>43046</v>
      </c>
      <c r="C4369" s="18" t="s">
        <v>43047</v>
      </c>
      <c r="D4369" s="19">
        <v>648</v>
      </c>
    </row>
    <row r="4370" spans="1:4" s="20" customFormat="1" ht="16.350000000000001" customHeight="1" x14ac:dyDescent="0.2">
      <c r="A4370" s="17" t="s">
        <v>43048</v>
      </c>
      <c r="B4370" s="17" t="s">
        <v>43049</v>
      </c>
      <c r="C4370" s="18" t="s">
        <v>43050</v>
      </c>
      <c r="D4370" s="19">
        <v>5500</v>
      </c>
    </row>
    <row r="4371" spans="1:4" s="20" customFormat="1" ht="16.350000000000001" customHeight="1" x14ac:dyDescent="0.2">
      <c r="A4371" s="17" t="s">
        <v>43051</v>
      </c>
      <c r="B4371" s="17" t="s">
        <v>43052</v>
      </c>
      <c r="C4371" s="18" t="s">
        <v>43053</v>
      </c>
      <c r="D4371" s="19">
        <v>180</v>
      </c>
    </row>
    <row r="4372" spans="1:4" s="20" customFormat="1" ht="16.350000000000001" customHeight="1" x14ac:dyDescent="0.2">
      <c r="A4372" s="17" t="s">
        <v>43054</v>
      </c>
      <c r="B4372" s="17" t="s">
        <v>43055</v>
      </c>
      <c r="C4372" s="18" t="s">
        <v>43056</v>
      </c>
      <c r="D4372" s="19">
        <v>180</v>
      </c>
    </row>
    <row r="4373" spans="1:4" s="20" customFormat="1" ht="16.350000000000001" customHeight="1" x14ac:dyDescent="0.2">
      <c r="A4373" s="17" t="s">
        <v>43057</v>
      </c>
      <c r="B4373" s="17" t="s">
        <v>43058</v>
      </c>
      <c r="C4373" s="18" t="s">
        <v>43059</v>
      </c>
      <c r="D4373" s="19">
        <v>2263</v>
      </c>
    </row>
    <row r="4374" spans="1:4" s="20" customFormat="1" ht="16.350000000000001" customHeight="1" x14ac:dyDescent="0.2">
      <c r="A4374" s="17" t="s">
        <v>43060</v>
      </c>
      <c r="B4374" s="17" t="s">
        <v>43061</v>
      </c>
      <c r="C4374" s="18" t="s">
        <v>43062</v>
      </c>
      <c r="D4374" s="19">
        <v>394</v>
      </c>
    </row>
    <row r="4375" spans="1:4" s="20" customFormat="1" ht="16.350000000000001" customHeight="1" x14ac:dyDescent="0.2">
      <c r="A4375" s="17" t="s">
        <v>43063</v>
      </c>
      <c r="B4375" s="17" t="s">
        <v>43064</v>
      </c>
      <c r="C4375" s="18" t="s">
        <v>43065</v>
      </c>
      <c r="D4375" s="19">
        <v>350</v>
      </c>
    </row>
    <row r="4376" spans="1:4" s="20" customFormat="1" ht="16.350000000000001" customHeight="1" x14ac:dyDescent="0.2">
      <c r="A4376" s="17" t="s">
        <v>43066</v>
      </c>
      <c r="B4376" s="17" t="s">
        <v>43067</v>
      </c>
      <c r="C4376" s="18" t="s">
        <v>43068</v>
      </c>
      <c r="D4376" s="19">
        <v>394</v>
      </c>
    </row>
    <row r="4377" spans="1:4" s="20" customFormat="1" ht="16.350000000000001" customHeight="1" x14ac:dyDescent="0.2">
      <c r="A4377" s="17" t="s">
        <v>43069</v>
      </c>
      <c r="B4377" s="17" t="s">
        <v>43070</v>
      </c>
      <c r="C4377" s="18" t="s">
        <v>43071</v>
      </c>
      <c r="D4377" s="19">
        <v>214</v>
      </c>
    </row>
    <row r="4378" spans="1:4" s="20" customFormat="1" ht="16.350000000000001" customHeight="1" x14ac:dyDescent="0.2">
      <c r="A4378" s="17" t="s">
        <v>43072</v>
      </c>
      <c r="B4378" s="17" t="s">
        <v>43073</v>
      </c>
      <c r="C4378" s="18" t="s">
        <v>43074</v>
      </c>
      <c r="D4378" s="19">
        <v>214</v>
      </c>
    </row>
    <row r="4379" spans="1:4" s="20" customFormat="1" ht="16.350000000000001" customHeight="1" x14ac:dyDescent="0.2">
      <c r="A4379" s="17" t="s">
        <v>43075</v>
      </c>
      <c r="B4379" s="17" t="s">
        <v>43076</v>
      </c>
      <c r="C4379" s="18" t="s">
        <v>43077</v>
      </c>
      <c r="D4379" s="19">
        <v>214</v>
      </c>
    </row>
    <row r="4380" spans="1:4" s="20" customFormat="1" ht="16.350000000000001" customHeight="1" x14ac:dyDescent="0.2">
      <c r="A4380" s="17" t="s">
        <v>43078</v>
      </c>
      <c r="B4380" s="17" t="s">
        <v>43079</v>
      </c>
      <c r="C4380" s="18" t="s">
        <v>43080</v>
      </c>
      <c r="D4380" s="19">
        <v>221</v>
      </c>
    </row>
    <row r="4381" spans="1:4" s="20" customFormat="1" ht="16.350000000000001" customHeight="1" x14ac:dyDescent="0.2">
      <c r="A4381" s="17" t="s">
        <v>43081</v>
      </c>
      <c r="B4381" s="17" t="s">
        <v>43082</v>
      </c>
      <c r="C4381" s="18" t="s">
        <v>43083</v>
      </c>
      <c r="D4381" s="19">
        <v>221</v>
      </c>
    </row>
    <row r="4382" spans="1:4" s="20" customFormat="1" ht="16.350000000000001" customHeight="1" x14ac:dyDescent="0.2">
      <c r="A4382" s="17" t="s">
        <v>43084</v>
      </c>
      <c r="B4382" s="17" t="s">
        <v>43085</v>
      </c>
      <c r="C4382" s="18" t="s">
        <v>43086</v>
      </c>
      <c r="D4382" s="19">
        <v>214</v>
      </c>
    </row>
    <row r="4383" spans="1:4" s="20" customFormat="1" ht="16.350000000000001" customHeight="1" x14ac:dyDescent="0.2">
      <c r="A4383" s="17" t="s">
        <v>43087</v>
      </c>
      <c r="B4383" s="17" t="s">
        <v>43088</v>
      </c>
      <c r="C4383" s="18" t="s">
        <v>43089</v>
      </c>
      <c r="D4383" s="19">
        <v>214</v>
      </c>
    </row>
    <row r="4384" spans="1:4" s="20" customFormat="1" ht="16.350000000000001" customHeight="1" x14ac:dyDescent="0.2">
      <c r="A4384" s="17" t="s">
        <v>43090</v>
      </c>
      <c r="B4384" s="17" t="s">
        <v>43091</v>
      </c>
      <c r="C4384" s="18" t="s">
        <v>43092</v>
      </c>
      <c r="D4384" s="19">
        <v>214</v>
      </c>
    </row>
    <row r="4385" spans="1:4" s="20" customFormat="1" ht="16.350000000000001" customHeight="1" x14ac:dyDescent="0.2">
      <c r="A4385" s="17" t="s">
        <v>43093</v>
      </c>
      <c r="B4385" s="17" t="s">
        <v>43094</v>
      </c>
      <c r="C4385" s="18" t="s">
        <v>43095</v>
      </c>
      <c r="D4385" s="19">
        <v>221</v>
      </c>
    </row>
    <row r="4386" spans="1:4" s="20" customFormat="1" ht="16.350000000000001" customHeight="1" x14ac:dyDescent="0.2">
      <c r="A4386" s="17" t="s">
        <v>43096</v>
      </c>
      <c r="B4386" s="17" t="s">
        <v>43097</v>
      </c>
      <c r="C4386" s="18" t="s">
        <v>43098</v>
      </c>
      <c r="D4386" s="19">
        <v>414</v>
      </c>
    </row>
    <row r="4387" spans="1:4" s="20" customFormat="1" ht="16.350000000000001" customHeight="1" x14ac:dyDescent="0.2">
      <c r="A4387" s="17" t="s">
        <v>43099</v>
      </c>
      <c r="B4387" s="17" t="s">
        <v>43100</v>
      </c>
      <c r="C4387" s="18" t="s">
        <v>43101</v>
      </c>
      <c r="D4387" s="19">
        <v>414</v>
      </c>
    </row>
    <row r="4388" spans="1:4" s="20" customFormat="1" ht="16.350000000000001" customHeight="1" x14ac:dyDescent="0.2">
      <c r="A4388" s="17" t="s">
        <v>43102</v>
      </c>
      <c r="B4388" s="17" t="s">
        <v>43103</v>
      </c>
      <c r="C4388" s="18" t="s">
        <v>43104</v>
      </c>
      <c r="D4388" s="19">
        <v>394</v>
      </c>
    </row>
    <row r="4389" spans="1:4" s="20" customFormat="1" ht="16.350000000000001" customHeight="1" x14ac:dyDescent="0.2">
      <c r="A4389" s="17" t="s">
        <v>43105</v>
      </c>
      <c r="B4389" s="17" t="s">
        <v>43106</v>
      </c>
      <c r="C4389" s="18" t="s">
        <v>43107</v>
      </c>
      <c r="D4389" s="19">
        <v>406</v>
      </c>
    </row>
    <row r="4390" spans="1:4" s="20" customFormat="1" ht="16.350000000000001" customHeight="1" x14ac:dyDescent="0.2">
      <c r="A4390" s="17" t="s">
        <v>43108</v>
      </c>
      <c r="B4390" s="17" t="s">
        <v>43109</v>
      </c>
      <c r="C4390" s="18" t="s">
        <v>43110</v>
      </c>
      <c r="D4390" s="19">
        <v>394</v>
      </c>
    </row>
    <row r="4391" spans="1:4" s="20" customFormat="1" ht="16.350000000000001" customHeight="1" x14ac:dyDescent="0.2">
      <c r="A4391" s="17" t="s">
        <v>43111</v>
      </c>
      <c r="B4391" s="17" t="s">
        <v>43112</v>
      </c>
      <c r="C4391" s="18" t="s">
        <v>43113</v>
      </c>
      <c r="D4391" s="19">
        <v>406</v>
      </c>
    </row>
    <row r="4392" spans="1:4" s="20" customFormat="1" ht="16.350000000000001" customHeight="1" x14ac:dyDescent="0.2">
      <c r="A4392" s="17" t="s">
        <v>43114</v>
      </c>
      <c r="B4392" s="17" t="s">
        <v>43115</v>
      </c>
      <c r="C4392" s="18" t="s">
        <v>43116</v>
      </c>
      <c r="D4392" s="19">
        <v>406</v>
      </c>
    </row>
    <row r="4393" spans="1:4" s="20" customFormat="1" ht="16.350000000000001" customHeight="1" x14ac:dyDescent="0.2">
      <c r="A4393" s="17" t="s">
        <v>43117</v>
      </c>
      <c r="B4393" s="17" t="s">
        <v>43118</v>
      </c>
      <c r="C4393" s="18" t="s">
        <v>43119</v>
      </c>
      <c r="D4393" s="19">
        <v>406</v>
      </c>
    </row>
    <row r="4394" spans="1:4" s="20" customFormat="1" ht="16.350000000000001" customHeight="1" x14ac:dyDescent="0.2">
      <c r="A4394" s="17" t="s">
        <v>43120</v>
      </c>
      <c r="B4394" s="17" t="s">
        <v>43121</v>
      </c>
      <c r="C4394" s="18" t="s">
        <v>43122</v>
      </c>
      <c r="D4394" s="19">
        <v>465</v>
      </c>
    </row>
    <row r="4395" spans="1:4" s="20" customFormat="1" ht="16.350000000000001" customHeight="1" x14ac:dyDescent="0.2">
      <c r="A4395" s="17" t="s">
        <v>43123</v>
      </c>
      <c r="B4395" s="17" t="s">
        <v>43124</v>
      </c>
      <c r="C4395" s="18" t="s">
        <v>43125</v>
      </c>
      <c r="D4395" s="19">
        <v>798</v>
      </c>
    </row>
    <row r="4396" spans="1:4" s="20" customFormat="1" ht="16.350000000000001" customHeight="1" x14ac:dyDescent="0.2">
      <c r="A4396" s="17" t="s">
        <v>43126</v>
      </c>
      <c r="B4396" s="17" t="s">
        <v>43127</v>
      </c>
      <c r="C4396" s="18" t="s">
        <v>43128</v>
      </c>
      <c r="D4396" s="19">
        <v>775</v>
      </c>
    </row>
    <row r="4397" spans="1:4" s="20" customFormat="1" ht="16.350000000000001" customHeight="1" x14ac:dyDescent="0.2">
      <c r="A4397" s="17" t="s">
        <v>43129</v>
      </c>
      <c r="B4397" s="17" t="s">
        <v>43130</v>
      </c>
      <c r="C4397" s="18" t="s">
        <v>43131</v>
      </c>
      <c r="D4397" s="19">
        <v>775</v>
      </c>
    </row>
    <row r="4398" spans="1:4" s="20" customFormat="1" ht="16.350000000000001" customHeight="1" x14ac:dyDescent="0.2">
      <c r="A4398" s="17" t="s">
        <v>43132</v>
      </c>
      <c r="B4398" s="17" t="s">
        <v>43133</v>
      </c>
      <c r="C4398" s="18" t="s">
        <v>43134</v>
      </c>
      <c r="D4398" s="19">
        <v>775</v>
      </c>
    </row>
    <row r="4399" spans="1:4" s="20" customFormat="1" ht="16.350000000000001" customHeight="1" x14ac:dyDescent="0.2">
      <c r="A4399" s="17" t="s">
        <v>43135</v>
      </c>
      <c r="B4399" s="17" t="s">
        <v>43136</v>
      </c>
      <c r="C4399" s="18" t="s">
        <v>43137</v>
      </c>
      <c r="D4399" s="19">
        <v>775</v>
      </c>
    </row>
    <row r="4400" spans="1:4" s="20" customFormat="1" ht="16.350000000000001" customHeight="1" x14ac:dyDescent="0.2">
      <c r="A4400" s="17" t="s">
        <v>43138</v>
      </c>
      <c r="B4400" s="17" t="s">
        <v>43139</v>
      </c>
      <c r="C4400" s="18" t="s">
        <v>43140</v>
      </c>
      <c r="D4400" s="19">
        <v>798</v>
      </c>
    </row>
    <row r="4401" spans="1:4" s="20" customFormat="1" ht="16.350000000000001" customHeight="1" x14ac:dyDescent="0.2">
      <c r="A4401" s="17" t="s">
        <v>43141</v>
      </c>
      <c r="B4401" s="17" t="s">
        <v>43142</v>
      </c>
      <c r="C4401" s="18" t="s">
        <v>43143</v>
      </c>
      <c r="D4401" s="19">
        <v>775</v>
      </c>
    </row>
    <row r="4402" spans="1:4" s="20" customFormat="1" ht="16.350000000000001" customHeight="1" x14ac:dyDescent="0.2">
      <c r="A4402" s="17" t="s">
        <v>43144</v>
      </c>
      <c r="B4402" s="17" t="s">
        <v>43145</v>
      </c>
      <c r="C4402" s="18" t="s">
        <v>43146</v>
      </c>
      <c r="D4402" s="19">
        <v>798</v>
      </c>
    </row>
    <row r="4403" spans="1:4" s="20" customFormat="1" ht="16.350000000000001" customHeight="1" x14ac:dyDescent="0.2">
      <c r="A4403" s="17" t="s">
        <v>43147</v>
      </c>
      <c r="B4403" s="17" t="s">
        <v>43148</v>
      </c>
      <c r="C4403" s="18" t="s">
        <v>43149</v>
      </c>
      <c r="D4403" s="19">
        <v>798</v>
      </c>
    </row>
    <row r="4404" spans="1:4" s="20" customFormat="1" ht="16.350000000000001" customHeight="1" x14ac:dyDescent="0.2">
      <c r="A4404" s="17" t="s">
        <v>43150</v>
      </c>
      <c r="B4404" s="17" t="s">
        <v>43151</v>
      </c>
      <c r="C4404" s="18" t="s">
        <v>43152</v>
      </c>
      <c r="D4404" s="19">
        <v>798</v>
      </c>
    </row>
    <row r="4405" spans="1:4" s="20" customFormat="1" ht="16.350000000000001" customHeight="1" x14ac:dyDescent="0.2">
      <c r="A4405" s="17" t="s">
        <v>43153</v>
      </c>
      <c r="B4405" s="17" t="s">
        <v>43154</v>
      </c>
      <c r="C4405" s="18" t="s">
        <v>43155</v>
      </c>
      <c r="D4405" s="19">
        <v>2965</v>
      </c>
    </row>
    <row r="4406" spans="1:4" s="20" customFormat="1" ht="16.350000000000001" customHeight="1" x14ac:dyDescent="0.2">
      <c r="A4406" s="17" t="s">
        <v>43156</v>
      </c>
      <c r="B4406" s="17" t="s">
        <v>43157</v>
      </c>
      <c r="C4406" s="18" t="s">
        <v>43158</v>
      </c>
      <c r="D4406" s="19">
        <v>2965</v>
      </c>
    </row>
    <row r="4407" spans="1:4" s="20" customFormat="1" ht="16.350000000000001" customHeight="1" x14ac:dyDescent="0.2">
      <c r="A4407" s="17" t="s">
        <v>43159</v>
      </c>
      <c r="B4407" s="17" t="s">
        <v>43160</v>
      </c>
      <c r="C4407" s="18" t="s">
        <v>43161</v>
      </c>
      <c r="D4407" s="19">
        <v>2965</v>
      </c>
    </row>
    <row r="4408" spans="1:4" s="20" customFormat="1" ht="16.350000000000001" customHeight="1" x14ac:dyDescent="0.2">
      <c r="A4408" s="17" t="s">
        <v>43162</v>
      </c>
      <c r="B4408" s="17" t="s">
        <v>43163</v>
      </c>
      <c r="C4408" s="18" t="s">
        <v>43164</v>
      </c>
      <c r="D4408" s="19">
        <v>2965</v>
      </c>
    </row>
    <row r="4409" spans="1:4" s="20" customFormat="1" ht="16.350000000000001" customHeight="1" x14ac:dyDescent="0.2">
      <c r="A4409" s="17" t="s">
        <v>43165</v>
      </c>
      <c r="B4409" s="17" t="s">
        <v>43166</v>
      </c>
      <c r="C4409" s="18" t="s">
        <v>43167</v>
      </c>
      <c r="D4409" s="19">
        <v>2965</v>
      </c>
    </row>
    <row r="4410" spans="1:4" s="20" customFormat="1" ht="16.350000000000001" customHeight="1" x14ac:dyDescent="0.2">
      <c r="A4410" s="17" t="s">
        <v>43168</v>
      </c>
      <c r="B4410" s="17" t="s">
        <v>43169</v>
      </c>
      <c r="C4410" s="18" t="s">
        <v>43170</v>
      </c>
      <c r="D4410" s="19">
        <v>2965</v>
      </c>
    </row>
    <row r="4411" spans="1:4" s="20" customFormat="1" ht="16.350000000000001" customHeight="1" x14ac:dyDescent="0.2">
      <c r="A4411" s="17" t="s">
        <v>43171</v>
      </c>
      <c r="B4411" s="17" t="s">
        <v>43172</v>
      </c>
      <c r="C4411" s="18" t="s">
        <v>43173</v>
      </c>
      <c r="D4411" s="19">
        <v>6175</v>
      </c>
    </row>
    <row r="4412" spans="1:4" s="20" customFormat="1" ht="16.350000000000001" customHeight="1" x14ac:dyDescent="0.2">
      <c r="A4412" s="17" t="s">
        <v>43174</v>
      </c>
      <c r="B4412" s="17" t="s">
        <v>43175</v>
      </c>
      <c r="C4412" s="18" t="s">
        <v>43176</v>
      </c>
      <c r="D4412" s="19">
        <v>6175</v>
      </c>
    </row>
    <row r="4413" spans="1:4" s="20" customFormat="1" ht="16.350000000000001" customHeight="1" x14ac:dyDescent="0.2">
      <c r="A4413" s="17" t="s">
        <v>43177</v>
      </c>
      <c r="B4413" s="17" t="s">
        <v>43178</v>
      </c>
      <c r="C4413" s="18" t="s">
        <v>43179</v>
      </c>
      <c r="D4413" s="19">
        <v>6175</v>
      </c>
    </row>
    <row r="4414" spans="1:4" s="20" customFormat="1" ht="16.350000000000001" customHeight="1" x14ac:dyDescent="0.2">
      <c r="A4414" s="17" t="s">
        <v>43180</v>
      </c>
      <c r="B4414" s="17" t="s">
        <v>43181</v>
      </c>
      <c r="C4414" s="18" t="s">
        <v>43182</v>
      </c>
      <c r="D4414" s="19">
        <v>6849</v>
      </c>
    </row>
    <row r="4415" spans="1:4" s="20" customFormat="1" ht="16.350000000000001" customHeight="1" x14ac:dyDescent="0.2">
      <c r="A4415" s="17" t="s">
        <v>43183</v>
      </c>
      <c r="B4415" s="17" t="s">
        <v>43184</v>
      </c>
      <c r="C4415" s="18" t="s">
        <v>43185</v>
      </c>
      <c r="D4415" s="19">
        <v>6849</v>
      </c>
    </row>
    <row r="4416" spans="1:4" s="20" customFormat="1" ht="16.350000000000001" customHeight="1" x14ac:dyDescent="0.2">
      <c r="A4416" s="17" t="s">
        <v>43186</v>
      </c>
      <c r="B4416" s="17" t="s">
        <v>43187</v>
      </c>
      <c r="C4416" s="18" t="s">
        <v>43188</v>
      </c>
      <c r="D4416" s="19">
        <v>6849</v>
      </c>
    </row>
    <row r="4417" spans="1:4" s="20" customFormat="1" ht="16.350000000000001" customHeight="1" x14ac:dyDescent="0.2">
      <c r="A4417" s="17" t="s">
        <v>43189</v>
      </c>
      <c r="B4417" s="17" t="s">
        <v>43190</v>
      </c>
      <c r="C4417" s="18" t="s">
        <v>43191</v>
      </c>
      <c r="D4417" s="19">
        <v>6849</v>
      </c>
    </row>
    <row r="4418" spans="1:4" s="20" customFormat="1" ht="16.350000000000001" customHeight="1" x14ac:dyDescent="0.2">
      <c r="A4418" s="17" t="s">
        <v>43192</v>
      </c>
      <c r="B4418" s="17" t="s">
        <v>43193</v>
      </c>
      <c r="C4418" s="18" t="s">
        <v>43194</v>
      </c>
      <c r="D4418" s="19">
        <v>356</v>
      </c>
    </row>
    <row r="4419" spans="1:4" s="20" customFormat="1" ht="16.350000000000001" customHeight="1" x14ac:dyDescent="0.2">
      <c r="A4419" s="17" t="s">
        <v>43195</v>
      </c>
      <c r="B4419" s="17" t="s">
        <v>43196</v>
      </c>
      <c r="C4419" s="18" t="s">
        <v>43197</v>
      </c>
      <c r="D4419" s="19">
        <v>28010</v>
      </c>
    </row>
    <row r="4420" spans="1:4" s="20" customFormat="1" ht="16.350000000000001" customHeight="1" x14ac:dyDescent="0.2">
      <c r="A4420" s="17" t="s">
        <v>43198</v>
      </c>
      <c r="B4420" s="17" t="s">
        <v>43199</v>
      </c>
      <c r="C4420" s="18" t="s">
        <v>43200</v>
      </c>
      <c r="D4420" s="19">
        <v>231</v>
      </c>
    </row>
    <row r="4421" spans="1:4" s="20" customFormat="1" ht="16.350000000000001" customHeight="1" x14ac:dyDescent="0.2">
      <c r="A4421" s="17" t="s">
        <v>43201</v>
      </c>
      <c r="B4421" s="17" t="s">
        <v>43202</v>
      </c>
      <c r="C4421" s="18" t="s">
        <v>43203</v>
      </c>
      <c r="D4421" s="19">
        <v>16</v>
      </c>
    </row>
    <row r="4422" spans="1:4" s="20" customFormat="1" ht="16.350000000000001" customHeight="1" x14ac:dyDescent="0.2">
      <c r="A4422" s="17" t="s">
        <v>43204</v>
      </c>
      <c r="B4422" s="17" t="s">
        <v>43205</v>
      </c>
      <c r="C4422" s="18" t="s">
        <v>43206</v>
      </c>
      <c r="D4422" s="19">
        <v>212</v>
      </c>
    </row>
    <row r="4423" spans="1:4" s="20" customFormat="1" ht="16.350000000000001" customHeight="1" x14ac:dyDescent="0.2">
      <c r="A4423" s="17" t="s">
        <v>43207</v>
      </c>
      <c r="B4423" s="17" t="s">
        <v>43208</v>
      </c>
      <c r="C4423" s="18" t="s">
        <v>43209</v>
      </c>
      <c r="D4423" s="19">
        <v>343</v>
      </c>
    </row>
    <row r="4424" spans="1:4" s="20" customFormat="1" ht="16.350000000000001" customHeight="1" x14ac:dyDescent="0.2">
      <c r="A4424" s="17" t="s">
        <v>43210</v>
      </c>
      <c r="B4424" s="17" t="s">
        <v>43211</v>
      </c>
      <c r="C4424" s="18" t="s">
        <v>43212</v>
      </c>
      <c r="D4424" s="19">
        <v>72</v>
      </c>
    </row>
    <row r="4425" spans="1:4" s="20" customFormat="1" ht="16.350000000000001" customHeight="1" x14ac:dyDescent="0.2">
      <c r="A4425" s="17" t="s">
        <v>43213</v>
      </c>
      <c r="B4425" s="17" t="s">
        <v>43214</v>
      </c>
      <c r="C4425" s="18" t="s">
        <v>43215</v>
      </c>
      <c r="D4425" s="19">
        <v>3692</v>
      </c>
    </row>
    <row r="4426" spans="1:4" s="20" customFormat="1" ht="16.350000000000001" customHeight="1" x14ac:dyDescent="0.2">
      <c r="A4426" s="17" t="s">
        <v>43216</v>
      </c>
      <c r="B4426" s="17" t="s">
        <v>43217</v>
      </c>
      <c r="C4426" s="18" t="s">
        <v>43218</v>
      </c>
      <c r="D4426" s="19">
        <v>6124</v>
      </c>
    </row>
    <row r="4427" spans="1:4" s="20" customFormat="1" ht="16.350000000000001" customHeight="1" x14ac:dyDescent="0.2">
      <c r="A4427" s="17" t="s">
        <v>43219</v>
      </c>
      <c r="B4427" s="17" t="s">
        <v>43220</v>
      </c>
      <c r="C4427" s="18" t="s">
        <v>43221</v>
      </c>
      <c r="D4427" s="19">
        <v>2246</v>
      </c>
    </row>
    <row r="4428" spans="1:4" s="20" customFormat="1" ht="16.350000000000001" customHeight="1" x14ac:dyDescent="0.2">
      <c r="A4428" s="17" t="s">
        <v>43222</v>
      </c>
      <c r="B4428" s="17" t="s">
        <v>43223</v>
      </c>
      <c r="C4428" s="18" t="s">
        <v>43224</v>
      </c>
      <c r="D4428" s="19">
        <v>87</v>
      </c>
    </row>
    <row r="4429" spans="1:4" s="20" customFormat="1" ht="16.350000000000001" customHeight="1" x14ac:dyDescent="0.2">
      <c r="A4429" s="17" t="s">
        <v>43225</v>
      </c>
      <c r="B4429" s="17" t="s">
        <v>43226</v>
      </c>
      <c r="C4429" s="18" t="s">
        <v>43227</v>
      </c>
      <c r="D4429" s="19">
        <v>98</v>
      </c>
    </row>
    <row r="4430" spans="1:4" s="20" customFormat="1" ht="16.350000000000001" customHeight="1" x14ac:dyDescent="0.2">
      <c r="A4430" s="17" t="s">
        <v>43228</v>
      </c>
      <c r="B4430" s="17" t="s">
        <v>43229</v>
      </c>
      <c r="C4430" s="18" t="s">
        <v>43230</v>
      </c>
      <c r="D4430" s="19">
        <v>98</v>
      </c>
    </row>
    <row r="4431" spans="1:4" s="20" customFormat="1" ht="16.350000000000001" customHeight="1" x14ac:dyDescent="0.2">
      <c r="A4431" s="17" t="s">
        <v>43231</v>
      </c>
      <c r="B4431" s="17" t="s">
        <v>43232</v>
      </c>
      <c r="C4431" s="18" t="s">
        <v>43233</v>
      </c>
      <c r="D4431" s="19">
        <v>6900</v>
      </c>
    </row>
    <row r="4432" spans="1:4" s="20" customFormat="1" ht="16.350000000000001" customHeight="1" x14ac:dyDescent="0.2">
      <c r="A4432" s="17" t="s">
        <v>43234</v>
      </c>
      <c r="B4432" s="17" t="s">
        <v>43235</v>
      </c>
      <c r="C4432" s="18" t="s">
        <v>43236</v>
      </c>
      <c r="D4432" s="19">
        <v>17804</v>
      </c>
    </row>
    <row r="4433" spans="1:4" s="20" customFormat="1" ht="16.350000000000001" customHeight="1" x14ac:dyDescent="0.2">
      <c r="A4433" s="17" t="s">
        <v>43237</v>
      </c>
      <c r="B4433" s="17" t="s">
        <v>43238</v>
      </c>
      <c r="C4433" s="18" t="s">
        <v>43239</v>
      </c>
      <c r="D4433" s="19">
        <v>20157</v>
      </c>
    </row>
    <row r="4434" spans="1:4" s="20" customFormat="1" ht="16.350000000000001" customHeight="1" x14ac:dyDescent="0.2">
      <c r="A4434" s="17" t="s">
        <v>43240</v>
      </c>
      <c r="B4434" s="17" t="s">
        <v>43241</v>
      </c>
      <c r="C4434" s="18" t="s">
        <v>43242</v>
      </c>
      <c r="D4434" s="19">
        <v>17020</v>
      </c>
    </row>
    <row r="4435" spans="1:4" s="20" customFormat="1" ht="16.350000000000001" customHeight="1" x14ac:dyDescent="0.2">
      <c r="A4435" s="17" t="s">
        <v>43243</v>
      </c>
      <c r="B4435" s="17" t="s">
        <v>43244</v>
      </c>
      <c r="C4435" s="18" t="s">
        <v>43242</v>
      </c>
      <c r="D4435" s="19">
        <v>18720</v>
      </c>
    </row>
    <row r="4436" spans="1:4" s="20" customFormat="1" ht="16.350000000000001" customHeight="1" x14ac:dyDescent="0.2">
      <c r="A4436" s="17" t="s">
        <v>43245</v>
      </c>
      <c r="B4436" s="17" t="s">
        <v>43246</v>
      </c>
      <c r="C4436" s="18" t="s">
        <v>43242</v>
      </c>
      <c r="D4436" s="19">
        <v>17020</v>
      </c>
    </row>
    <row r="4437" spans="1:4" s="20" customFormat="1" ht="16.350000000000001" customHeight="1" x14ac:dyDescent="0.2">
      <c r="A4437" s="17" t="s">
        <v>43247</v>
      </c>
      <c r="B4437" s="17" t="s">
        <v>43248</v>
      </c>
      <c r="C4437" s="18" t="s">
        <v>43242</v>
      </c>
      <c r="D4437" s="19">
        <v>18720</v>
      </c>
    </row>
    <row r="4438" spans="1:4" s="20" customFormat="1" ht="16.350000000000001" customHeight="1" x14ac:dyDescent="0.2">
      <c r="A4438" s="17" t="s">
        <v>43249</v>
      </c>
      <c r="B4438" s="17" t="s">
        <v>43250</v>
      </c>
      <c r="C4438" s="18" t="s">
        <v>43251</v>
      </c>
      <c r="D4438" s="19">
        <v>19420</v>
      </c>
    </row>
    <row r="4439" spans="1:4" s="20" customFormat="1" ht="16.350000000000001" customHeight="1" x14ac:dyDescent="0.2">
      <c r="A4439" s="17" t="s">
        <v>43252</v>
      </c>
      <c r="B4439" s="17" t="s">
        <v>43253</v>
      </c>
      <c r="C4439" s="18" t="s">
        <v>43254</v>
      </c>
      <c r="D4439" s="19">
        <v>26310</v>
      </c>
    </row>
    <row r="4440" spans="1:4" s="20" customFormat="1" ht="16.350000000000001" customHeight="1" x14ac:dyDescent="0.2">
      <c r="A4440" s="17" t="s">
        <v>43255</v>
      </c>
      <c r="B4440" s="17" t="s">
        <v>43256</v>
      </c>
      <c r="C4440" s="18" t="s">
        <v>43257</v>
      </c>
      <c r="D4440" s="19">
        <v>21120</v>
      </c>
    </row>
    <row r="4441" spans="1:4" s="20" customFormat="1" ht="16.350000000000001" customHeight="1" x14ac:dyDescent="0.2">
      <c r="A4441" s="17" t="s">
        <v>43258</v>
      </c>
      <c r="B4441" s="17" t="s">
        <v>43259</v>
      </c>
      <c r="C4441" s="18" t="s">
        <v>43257</v>
      </c>
      <c r="D4441" s="19">
        <v>28010</v>
      </c>
    </row>
    <row r="4442" spans="1:4" s="20" customFormat="1" ht="16.350000000000001" customHeight="1" x14ac:dyDescent="0.2">
      <c r="A4442" s="17" t="s">
        <v>43260</v>
      </c>
      <c r="B4442" s="17" t="s">
        <v>43261</v>
      </c>
      <c r="C4442" s="18" t="s">
        <v>43262</v>
      </c>
      <c r="D4442" s="19">
        <v>31010</v>
      </c>
    </row>
    <row r="4443" spans="1:4" s="20" customFormat="1" ht="16.350000000000001" customHeight="1" x14ac:dyDescent="0.2">
      <c r="A4443" s="17" t="s">
        <v>43263</v>
      </c>
      <c r="B4443" s="17" t="s">
        <v>43264</v>
      </c>
      <c r="C4443" s="18" t="s">
        <v>43265</v>
      </c>
      <c r="D4443" s="19">
        <v>8288</v>
      </c>
    </row>
    <row r="4444" spans="1:4" s="20" customFormat="1" ht="16.350000000000001" customHeight="1" x14ac:dyDescent="0.2">
      <c r="A4444" s="17" t="s">
        <v>43266</v>
      </c>
      <c r="B4444" s="17" t="s">
        <v>43267</v>
      </c>
      <c r="C4444" s="18" t="s">
        <v>43265</v>
      </c>
      <c r="D4444" s="19">
        <v>9138</v>
      </c>
    </row>
    <row r="4445" spans="1:4" s="20" customFormat="1" ht="16.350000000000001" customHeight="1" x14ac:dyDescent="0.2">
      <c r="A4445" s="17" t="s">
        <v>43268</v>
      </c>
      <c r="B4445" s="17" t="s">
        <v>43269</v>
      </c>
      <c r="C4445" s="18" t="s">
        <v>43270</v>
      </c>
      <c r="D4445" s="19">
        <v>11017</v>
      </c>
    </row>
    <row r="4446" spans="1:4" s="20" customFormat="1" ht="16.350000000000001" customHeight="1" x14ac:dyDescent="0.2">
      <c r="A4446" s="17" t="s">
        <v>43271</v>
      </c>
      <c r="B4446" s="17" t="s">
        <v>43272</v>
      </c>
      <c r="C4446" s="18" t="s">
        <v>43273</v>
      </c>
      <c r="D4446" s="19">
        <v>76900</v>
      </c>
    </row>
    <row r="4447" spans="1:4" s="20" customFormat="1" ht="16.350000000000001" customHeight="1" x14ac:dyDescent="0.2">
      <c r="A4447" s="17" t="s">
        <v>43274</v>
      </c>
      <c r="B4447" s="17" t="s">
        <v>43275</v>
      </c>
      <c r="C4447" s="18" t="s">
        <v>43276</v>
      </c>
      <c r="D4447" s="19">
        <v>260</v>
      </c>
    </row>
    <row r="4448" spans="1:4" s="20" customFormat="1" ht="16.350000000000001" customHeight="1" x14ac:dyDescent="0.2">
      <c r="A4448" s="17" t="s">
        <v>43277</v>
      </c>
      <c r="B4448" s="17" t="s">
        <v>43278</v>
      </c>
      <c r="C4448" s="18" t="s">
        <v>43279</v>
      </c>
      <c r="D4448" s="19">
        <v>650</v>
      </c>
    </row>
    <row r="4449" spans="1:4" s="20" customFormat="1" ht="16.350000000000001" customHeight="1" x14ac:dyDescent="0.2">
      <c r="A4449" s="17" t="s">
        <v>43280</v>
      </c>
      <c r="B4449" s="17" t="s">
        <v>43281</v>
      </c>
      <c r="C4449" s="18" t="s">
        <v>43282</v>
      </c>
      <c r="D4449" s="19">
        <v>3500</v>
      </c>
    </row>
    <row r="4450" spans="1:4" s="20" customFormat="1" ht="16.350000000000001" customHeight="1" x14ac:dyDescent="0.2">
      <c r="A4450" s="17" t="s">
        <v>43283</v>
      </c>
      <c r="B4450" s="17" t="s">
        <v>43284</v>
      </c>
      <c r="C4450" s="18" t="s">
        <v>43285</v>
      </c>
      <c r="D4450" s="19">
        <v>3500</v>
      </c>
    </row>
    <row r="4451" spans="1:4" s="20" customFormat="1" ht="16.350000000000001" customHeight="1" x14ac:dyDescent="0.2">
      <c r="A4451" s="17" t="s">
        <v>43286</v>
      </c>
      <c r="B4451" s="17" t="s">
        <v>43287</v>
      </c>
      <c r="C4451" s="18" t="s">
        <v>43288</v>
      </c>
      <c r="D4451" s="19">
        <v>72</v>
      </c>
    </row>
    <row r="4452" spans="1:4" s="20" customFormat="1" ht="16.350000000000001" customHeight="1" x14ac:dyDescent="0.2">
      <c r="A4452" s="17" t="s">
        <v>43289</v>
      </c>
      <c r="B4452" s="17" t="s">
        <v>43290</v>
      </c>
      <c r="C4452" s="18" t="s">
        <v>43291</v>
      </c>
      <c r="D4452" s="19">
        <v>3100</v>
      </c>
    </row>
    <row r="4453" spans="1:4" s="20" customFormat="1" ht="16.350000000000001" customHeight="1" x14ac:dyDescent="0.2">
      <c r="A4453" s="17" t="s">
        <v>43292</v>
      </c>
      <c r="B4453" s="17" t="s">
        <v>43293</v>
      </c>
      <c r="C4453" s="18" t="s">
        <v>43294</v>
      </c>
      <c r="D4453" s="19">
        <v>3100</v>
      </c>
    </row>
    <row r="4454" spans="1:4" s="20" customFormat="1" ht="16.350000000000001" customHeight="1" x14ac:dyDescent="0.2">
      <c r="A4454" s="17" t="s">
        <v>43295</v>
      </c>
      <c r="B4454" s="17" t="s">
        <v>43296</v>
      </c>
      <c r="C4454" s="18" t="s">
        <v>43297</v>
      </c>
      <c r="D4454" s="19">
        <v>3800</v>
      </c>
    </row>
    <row r="4455" spans="1:4" s="20" customFormat="1" ht="16.350000000000001" customHeight="1" x14ac:dyDescent="0.2">
      <c r="A4455" s="17" t="s">
        <v>43298</v>
      </c>
      <c r="B4455" s="17" t="s">
        <v>43299</v>
      </c>
      <c r="C4455" s="18" t="s">
        <v>43300</v>
      </c>
      <c r="D4455" s="19">
        <v>338</v>
      </c>
    </row>
    <row r="4456" spans="1:4" s="20" customFormat="1" ht="16.350000000000001" customHeight="1" x14ac:dyDescent="0.2">
      <c r="A4456" s="17" t="s">
        <v>43301</v>
      </c>
      <c r="B4456" s="17" t="s">
        <v>43302</v>
      </c>
      <c r="C4456" s="18" t="s">
        <v>43303</v>
      </c>
      <c r="D4456" s="19">
        <v>243</v>
      </c>
    </row>
    <row r="4457" spans="1:4" s="20" customFormat="1" ht="16.350000000000001" customHeight="1" x14ac:dyDescent="0.2">
      <c r="A4457" s="17" t="s">
        <v>43304</v>
      </c>
      <c r="B4457" s="17" t="s">
        <v>43305</v>
      </c>
      <c r="C4457" s="18" t="s">
        <v>43306</v>
      </c>
      <c r="D4457" s="19">
        <v>117</v>
      </c>
    </row>
    <row r="4458" spans="1:4" s="20" customFormat="1" ht="16.350000000000001" customHeight="1" x14ac:dyDescent="0.2">
      <c r="A4458" s="17" t="s">
        <v>43307</v>
      </c>
      <c r="B4458" s="17" t="s">
        <v>43308</v>
      </c>
      <c r="C4458" s="18" t="s">
        <v>43309</v>
      </c>
      <c r="D4458" s="19">
        <v>243</v>
      </c>
    </row>
    <row r="4459" spans="1:4" s="20" customFormat="1" ht="16.350000000000001" customHeight="1" x14ac:dyDescent="0.2">
      <c r="A4459" s="17" t="s">
        <v>43310</v>
      </c>
      <c r="B4459" s="17" t="s">
        <v>43311</v>
      </c>
      <c r="C4459" s="18" t="s">
        <v>43312</v>
      </c>
      <c r="D4459" s="19">
        <v>117</v>
      </c>
    </row>
    <row r="4460" spans="1:4" s="20" customFormat="1" ht="16.350000000000001" customHeight="1" x14ac:dyDescent="0.2">
      <c r="A4460" s="17" t="s">
        <v>43313</v>
      </c>
      <c r="B4460" s="17" t="s">
        <v>43314</v>
      </c>
      <c r="C4460" s="18" t="s">
        <v>43315</v>
      </c>
      <c r="D4460" s="19">
        <v>338</v>
      </c>
    </row>
    <row r="4461" spans="1:4" s="20" customFormat="1" ht="16.350000000000001" customHeight="1" x14ac:dyDescent="0.2">
      <c r="A4461" s="17" t="s">
        <v>43316</v>
      </c>
      <c r="B4461" s="17" t="s">
        <v>43317</v>
      </c>
      <c r="C4461" s="18" t="s">
        <v>43318</v>
      </c>
      <c r="D4461" s="19">
        <v>1093</v>
      </c>
    </row>
    <row r="4462" spans="1:4" s="20" customFormat="1" ht="16.350000000000001" customHeight="1" x14ac:dyDescent="0.2">
      <c r="A4462" s="17" t="s">
        <v>43319</v>
      </c>
      <c r="B4462" s="17" t="s">
        <v>43320</v>
      </c>
      <c r="C4462" s="18" t="s">
        <v>43321</v>
      </c>
      <c r="D4462" s="19">
        <v>989</v>
      </c>
    </row>
    <row r="4463" spans="1:4" s="20" customFormat="1" ht="16.350000000000001" customHeight="1" x14ac:dyDescent="0.2">
      <c r="A4463" s="17" t="s">
        <v>43322</v>
      </c>
      <c r="B4463" s="17" t="s">
        <v>43323</v>
      </c>
      <c r="C4463" s="18" t="s">
        <v>43324</v>
      </c>
      <c r="D4463" s="19">
        <v>989</v>
      </c>
    </row>
    <row r="4464" spans="1:4" s="20" customFormat="1" ht="16.350000000000001" customHeight="1" x14ac:dyDescent="0.2">
      <c r="A4464" s="17" t="s">
        <v>43325</v>
      </c>
      <c r="B4464" s="17" t="s">
        <v>43326</v>
      </c>
      <c r="C4464" s="18" t="s">
        <v>43327</v>
      </c>
      <c r="D4464" s="19">
        <v>371</v>
      </c>
    </row>
    <row r="4465" spans="1:4" s="20" customFormat="1" ht="16.350000000000001" customHeight="1" x14ac:dyDescent="0.2">
      <c r="A4465" s="17" t="s">
        <v>43328</v>
      </c>
      <c r="B4465" s="17" t="s">
        <v>43329</v>
      </c>
      <c r="C4465" s="18" t="s">
        <v>43330</v>
      </c>
      <c r="D4465" s="19">
        <v>316</v>
      </c>
    </row>
    <row r="4466" spans="1:4" s="20" customFormat="1" ht="16.350000000000001" customHeight="1" x14ac:dyDescent="0.2">
      <c r="A4466" s="17" t="s">
        <v>43331</v>
      </c>
      <c r="B4466" s="17" t="s">
        <v>43332</v>
      </c>
      <c r="C4466" s="18" t="s">
        <v>43333</v>
      </c>
      <c r="D4466" s="19">
        <v>316</v>
      </c>
    </row>
    <row r="4467" spans="1:4" s="20" customFormat="1" ht="16.350000000000001" customHeight="1" x14ac:dyDescent="0.2">
      <c r="A4467" s="17" t="s">
        <v>43334</v>
      </c>
      <c r="B4467" s="17" t="s">
        <v>43335</v>
      </c>
      <c r="C4467" s="18" t="s">
        <v>43336</v>
      </c>
      <c r="D4467" s="19">
        <v>31</v>
      </c>
    </row>
    <row r="4468" spans="1:4" s="20" customFormat="1" ht="16.350000000000001" customHeight="1" x14ac:dyDescent="0.2">
      <c r="A4468" s="17" t="s">
        <v>43337</v>
      </c>
      <c r="B4468" s="17" t="s">
        <v>43338</v>
      </c>
      <c r="C4468" s="18" t="s">
        <v>43339</v>
      </c>
      <c r="D4468" s="19">
        <v>38</v>
      </c>
    </row>
    <row r="4469" spans="1:4" s="20" customFormat="1" ht="16.350000000000001" customHeight="1" x14ac:dyDescent="0.2">
      <c r="A4469" s="17" t="s">
        <v>43340</v>
      </c>
      <c r="B4469" s="17" t="s">
        <v>43341</v>
      </c>
      <c r="C4469" s="18" t="s">
        <v>43342</v>
      </c>
      <c r="D4469" s="19">
        <v>95</v>
      </c>
    </row>
    <row r="4470" spans="1:4" s="20" customFormat="1" ht="16.350000000000001" customHeight="1" x14ac:dyDescent="0.2">
      <c r="A4470" s="17" t="s">
        <v>43343</v>
      </c>
      <c r="B4470" s="17" t="s">
        <v>43344</v>
      </c>
      <c r="C4470" s="18" t="s">
        <v>43345</v>
      </c>
      <c r="D4470" s="19">
        <v>185</v>
      </c>
    </row>
    <row r="4471" spans="1:4" s="20" customFormat="1" ht="16.350000000000001" customHeight="1" x14ac:dyDescent="0.2">
      <c r="A4471" s="17" t="s">
        <v>43346</v>
      </c>
      <c r="B4471" s="17" t="s">
        <v>43347</v>
      </c>
      <c r="C4471" s="18" t="s">
        <v>43348</v>
      </c>
      <c r="D4471" s="19">
        <v>113</v>
      </c>
    </row>
    <row r="4472" spans="1:4" s="20" customFormat="1" ht="16.350000000000001" customHeight="1" x14ac:dyDescent="0.2">
      <c r="A4472" s="17" t="s">
        <v>43349</v>
      </c>
      <c r="B4472" s="17" t="s">
        <v>43350</v>
      </c>
      <c r="C4472" s="18" t="s">
        <v>43351</v>
      </c>
      <c r="D4472" s="19">
        <v>135</v>
      </c>
    </row>
    <row r="4473" spans="1:4" s="20" customFormat="1" ht="16.350000000000001" customHeight="1" x14ac:dyDescent="0.2">
      <c r="A4473" s="17" t="s">
        <v>43352</v>
      </c>
      <c r="B4473" s="17" t="s">
        <v>43353</v>
      </c>
      <c r="C4473" s="18" t="s">
        <v>43351</v>
      </c>
      <c r="D4473" s="19">
        <v>126</v>
      </c>
    </row>
    <row r="4474" spans="1:4" s="20" customFormat="1" ht="16.350000000000001" customHeight="1" x14ac:dyDescent="0.2">
      <c r="A4474" s="17" t="s">
        <v>43354</v>
      </c>
      <c r="B4474" s="17" t="s">
        <v>43355</v>
      </c>
      <c r="C4474" s="18" t="s">
        <v>43356</v>
      </c>
      <c r="D4474" s="19">
        <v>180</v>
      </c>
    </row>
    <row r="4475" spans="1:4" s="20" customFormat="1" ht="16.350000000000001" customHeight="1" x14ac:dyDescent="0.2">
      <c r="A4475" s="17" t="s">
        <v>43357</v>
      </c>
      <c r="B4475" s="17" t="s">
        <v>43358</v>
      </c>
      <c r="C4475" s="18" t="s">
        <v>43359</v>
      </c>
      <c r="D4475" s="19">
        <v>34</v>
      </c>
    </row>
    <row r="4476" spans="1:4" s="20" customFormat="1" ht="16.350000000000001" customHeight="1" x14ac:dyDescent="0.2">
      <c r="A4476" s="17" t="s">
        <v>43360</v>
      </c>
      <c r="B4476" s="17" t="s">
        <v>43361</v>
      </c>
      <c r="C4476" s="18" t="s">
        <v>43362</v>
      </c>
      <c r="D4476" s="19">
        <v>1782</v>
      </c>
    </row>
    <row r="4477" spans="1:4" s="20" customFormat="1" ht="16.350000000000001" customHeight="1" x14ac:dyDescent="0.2">
      <c r="A4477" s="17" t="s">
        <v>43363</v>
      </c>
      <c r="B4477" s="17" t="s">
        <v>43364</v>
      </c>
      <c r="C4477" s="18" t="s">
        <v>43365</v>
      </c>
      <c r="D4477" s="19">
        <v>1800</v>
      </c>
    </row>
    <row r="4478" spans="1:4" s="20" customFormat="1" ht="16.350000000000001" customHeight="1" x14ac:dyDescent="0.2">
      <c r="A4478" s="17" t="s">
        <v>43366</v>
      </c>
      <c r="B4478" s="17" t="s">
        <v>43367</v>
      </c>
      <c r="C4478" s="18" t="s">
        <v>43368</v>
      </c>
      <c r="D4478" s="19">
        <v>548</v>
      </c>
    </row>
    <row r="4479" spans="1:4" s="20" customFormat="1" ht="16.350000000000001" customHeight="1" x14ac:dyDescent="0.2">
      <c r="A4479" s="17" t="s">
        <v>43369</v>
      </c>
      <c r="B4479" s="17" t="s">
        <v>43370</v>
      </c>
      <c r="C4479" s="18" t="s">
        <v>43371</v>
      </c>
      <c r="D4479" s="19">
        <v>149</v>
      </c>
    </row>
    <row r="4480" spans="1:4" s="20" customFormat="1" ht="16.350000000000001" customHeight="1" x14ac:dyDescent="0.2">
      <c r="A4480" s="17" t="s">
        <v>43372</v>
      </c>
      <c r="B4480" s="17" t="s">
        <v>43373</v>
      </c>
      <c r="C4480" s="18" t="s">
        <v>43374</v>
      </c>
      <c r="D4480" s="19">
        <v>132</v>
      </c>
    </row>
    <row r="4481" spans="1:4" s="20" customFormat="1" ht="16.350000000000001" customHeight="1" x14ac:dyDescent="0.2">
      <c r="A4481" s="17" t="s">
        <v>43375</v>
      </c>
      <c r="B4481" s="17" t="s">
        <v>43376</v>
      </c>
      <c r="C4481" s="18" t="s">
        <v>43377</v>
      </c>
      <c r="D4481" s="19">
        <v>39</v>
      </c>
    </row>
    <row r="4482" spans="1:4" s="20" customFormat="1" ht="16.350000000000001" customHeight="1" x14ac:dyDescent="0.2">
      <c r="A4482" s="17" t="s">
        <v>43378</v>
      </c>
      <c r="B4482" s="17" t="s">
        <v>43379</v>
      </c>
      <c r="C4482" s="18" t="s">
        <v>43380</v>
      </c>
      <c r="D4482" s="19">
        <v>39</v>
      </c>
    </row>
    <row r="4483" spans="1:4" s="20" customFormat="1" ht="16.350000000000001" customHeight="1" x14ac:dyDescent="0.2">
      <c r="A4483" s="17" t="s">
        <v>43381</v>
      </c>
      <c r="B4483" s="17" t="s">
        <v>43382</v>
      </c>
      <c r="C4483" s="18" t="s">
        <v>43383</v>
      </c>
      <c r="D4483" s="19">
        <v>112</v>
      </c>
    </row>
    <row r="4484" spans="1:4" s="20" customFormat="1" ht="16.350000000000001" customHeight="1" x14ac:dyDescent="0.2">
      <c r="A4484" s="17" t="s">
        <v>43384</v>
      </c>
      <c r="B4484" s="17" t="s">
        <v>43385</v>
      </c>
      <c r="C4484" s="18" t="s">
        <v>43386</v>
      </c>
      <c r="D4484" s="19">
        <v>140</v>
      </c>
    </row>
    <row r="4485" spans="1:4" s="20" customFormat="1" ht="16.350000000000001" customHeight="1" x14ac:dyDescent="0.2">
      <c r="A4485" s="17" t="s">
        <v>43387</v>
      </c>
      <c r="B4485" s="17" t="s">
        <v>43388</v>
      </c>
      <c r="C4485" s="18" t="s">
        <v>43389</v>
      </c>
      <c r="D4485" s="19">
        <v>154</v>
      </c>
    </row>
    <row r="4486" spans="1:4" s="20" customFormat="1" ht="16.350000000000001" customHeight="1" x14ac:dyDescent="0.2">
      <c r="A4486" s="17" t="s">
        <v>43390</v>
      </c>
      <c r="B4486" s="17" t="s">
        <v>43391</v>
      </c>
      <c r="C4486" s="18" t="s">
        <v>43392</v>
      </c>
      <c r="D4486" s="19">
        <v>151</v>
      </c>
    </row>
    <row r="4487" spans="1:4" s="20" customFormat="1" ht="16.350000000000001" customHeight="1" x14ac:dyDescent="0.2">
      <c r="A4487" s="17" t="s">
        <v>43393</v>
      </c>
      <c r="B4487" s="17" t="s">
        <v>43394</v>
      </c>
      <c r="C4487" s="18" t="s">
        <v>43395</v>
      </c>
      <c r="D4487" s="19">
        <v>43</v>
      </c>
    </row>
    <row r="4488" spans="1:4" s="20" customFormat="1" ht="16.350000000000001" customHeight="1" x14ac:dyDescent="0.2">
      <c r="A4488" s="17" t="s">
        <v>43396</v>
      </c>
      <c r="B4488" s="17" t="s">
        <v>43397</v>
      </c>
      <c r="C4488" s="18" t="s">
        <v>43398</v>
      </c>
      <c r="D4488" s="19">
        <v>71</v>
      </c>
    </row>
    <row r="4489" spans="1:4" s="20" customFormat="1" ht="16.350000000000001" customHeight="1" x14ac:dyDescent="0.2">
      <c r="A4489" s="17" t="s">
        <v>43399</v>
      </c>
      <c r="B4489" s="17" t="s">
        <v>43400</v>
      </c>
      <c r="C4489" s="18" t="s">
        <v>43401</v>
      </c>
      <c r="D4489" s="19">
        <v>43</v>
      </c>
    </row>
    <row r="4490" spans="1:4" s="20" customFormat="1" ht="16.350000000000001" customHeight="1" x14ac:dyDescent="0.2">
      <c r="A4490" s="17" t="s">
        <v>43402</v>
      </c>
      <c r="B4490" s="17" t="s">
        <v>43403</v>
      </c>
      <c r="C4490" s="18" t="s">
        <v>43404</v>
      </c>
      <c r="D4490" s="19">
        <v>71</v>
      </c>
    </row>
    <row r="4491" spans="1:4" s="20" customFormat="1" ht="16.350000000000001" customHeight="1" x14ac:dyDescent="0.2">
      <c r="A4491" s="17" t="s">
        <v>43405</v>
      </c>
      <c r="B4491" s="17" t="s">
        <v>43406</v>
      </c>
      <c r="C4491" s="18" t="s">
        <v>43407</v>
      </c>
      <c r="D4491" s="19">
        <v>33</v>
      </c>
    </row>
    <row r="4492" spans="1:4" s="20" customFormat="1" ht="16.350000000000001" customHeight="1" x14ac:dyDescent="0.2">
      <c r="A4492" s="17" t="s">
        <v>43408</v>
      </c>
      <c r="B4492" s="17" t="s">
        <v>43409</v>
      </c>
      <c r="C4492" s="18" t="s">
        <v>43410</v>
      </c>
      <c r="D4492" s="19">
        <v>37</v>
      </c>
    </row>
    <row r="4493" spans="1:4" s="20" customFormat="1" ht="16.350000000000001" customHeight="1" x14ac:dyDescent="0.2">
      <c r="A4493" s="17" t="s">
        <v>43411</v>
      </c>
      <c r="B4493" s="17" t="s">
        <v>43412</v>
      </c>
      <c r="C4493" s="18" t="s">
        <v>43413</v>
      </c>
      <c r="D4493" s="19">
        <v>59</v>
      </c>
    </row>
    <row r="4494" spans="1:4" s="20" customFormat="1" ht="16.350000000000001" customHeight="1" x14ac:dyDescent="0.2">
      <c r="A4494" s="17" t="s">
        <v>43414</v>
      </c>
      <c r="B4494" s="17" t="s">
        <v>43415</v>
      </c>
      <c r="C4494" s="18" t="s">
        <v>43416</v>
      </c>
      <c r="D4494" s="19">
        <v>33</v>
      </c>
    </row>
    <row r="4495" spans="1:4" s="20" customFormat="1" ht="16.350000000000001" customHeight="1" x14ac:dyDescent="0.2">
      <c r="A4495" s="17" t="s">
        <v>43417</v>
      </c>
      <c r="B4495" s="17" t="s">
        <v>43418</v>
      </c>
      <c r="C4495" s="18" t="s">
        <v>43419</v>
      </c>
      <c r="D4495" s="19">
        <v>59</v>
      </c>
    </row>
    <row r="4496" spans="1:4" s="20" customFormat="1" ht="16.350000000000001" customHeight="1" x14ac:dyDescent="0.2">
      <c r="A4496" s="17" t="s">
        <v>43420</v>
      </c>
      <c r="B4496" s="17" t="s">
        <v>43421</v>
      </c>
      <c r="C4496" s="18" t="s">
        <v>43422</v>
      </c>
      <c r="D4496" s="19">
        <v>32</v>
      </c>
    </row>
    <row r="4497" spans="1:4" s="20" customFormat="1" ht="16.350000000000001" customHeight="1" x14ac:dyDescent="0.2">
      <c r="A4497" s="17" t="s">
        <v>43423</v>
      </c>
      <c r="B4497" s="17" t="s">
        <v>43424</v>
      </c>
      <c r="C4497" s="18" t="s">
        <v>43425</v>
      </c>
      <c r="D4497" s="19">
        <v>45</v>
      </c>
    </row>
    <row r="4498" spans="1:4" s="20" customFormat="1" ht="16.350000000000001" customHeight="1" x14ac:dyDescent="0.2">
      <c r="A4498" s="17" t="s">
        <v>43426</v>
      </c>
      <c r="B4498" s="17" t="s">
        <v>43427</v>
      </c>
      <c r="C4498" s="18" t="s">
        <v>43428</v>
      </c>
      <c r="D4498" s="19">
        <v>28</v>
      </c>
    </row>
    <row r="4499" spans="1:4" s="20" customFormat="1" ht="16.350000000000001" customHeight="1" x14ac:dyDescent="0.2">
      <c r="A4499" s="17" t="s">
        <v>43429</v>
      </c>
      <c r="B4499" s="17" t="s">
        <v>43430</v>
      </c>
      <c r="C4499" s="18" t="s">
        <v>43431</v>
      </c>
      <c r="D4499" s="19">
        <v>19</v>
      </c>
    </row>
    <row r="4500" spans="1:4" s="20" customFormat="1" ht="16.350000000000001" customHeight="1" x14ac:dyDescent="0.2">
      <c r="A4500" s="17" t="s">
        <v>43432</v>
      </c>
      <c r="B4500" s="17" t="s">
        <v>43433</v>
      </c>
      <c r="C4500" s="18" t="s">
        <v>43434</v>
      </c>
      <c r="D4500" s="19">
        <v>57</v>
      </c>
    </row>
    <row r="4501" spans="1:4" s="20" customFormat="1" ht="16.350000000000001" customHeight="1" x14ac:dyDescent="0.2">
      <c r="A4501" s="17" t="s">
        <v>43435</v>
      </c>
      <c r="B4501" s="17" t="s">
        <v>43436</v>
      </c>
      <c r="C4501" s="18" t="s">
        <v>43437</v>
      </c>
      <c r="D4501" s="19">
        <v>57</v>
      </c>
    </row>
    <row r="4502" spans="1:4" s="20" customFormat="1" ht="16.350000000000001" customHeight="1" x14ac:dyDescent="0.2">
      <c r="A4502" s="17" t="s">
        <v>43438</v>
      </c>
      <c r="B4502" s="17" t="s">
        <v>43439</v>
      </c>
      <c r="C4502" s="18" t="s">
        <v>43434</v>
      </c>
      <c r="D4502" s="19">
        <v>85</v>
      </c>
    </row>
    <row r="4503" spans="1:4" s="20" customFormat="1" ht="16.350000000000001" customHeight="1" x14ac:dyDescent="0.2">
      <c r="A4503" s="17" t="s">
        <v>43440</v>
      </c>
      <c r="B4503" s="17" t="s">
        <v>43441</v>
      </c>
      <c r="C4503" s="18" t="s">
        <v>43442</v>
      </c>
      <c r="D4503" s="19">
        <v>338</v>
      </c>
    </row>
    <row r="4504" spans="1:4" s="20" customFormat="1" ht="16.350000000000001" customHeight="1" x14ac:dyDescent="0.2">
      <c r="A4504" s="17" t="s">
        <v>43443</v>
      </c>
      <c r="B4504" s="17" t="s">
        <v>43444</v>
      </c>
      <c r="C4504" s="18" t="s">
        <v>43445</v>
      </c>
      <c r="D4504" s="19">
        <v>333</v>
      </c>
    </row>
    <row r="4505" spans="1:4" s="20" customFormat="1" ht="16.350000000000001" customHeight="1" x14ac:dyDescent="0.2">
      <c r="A4505" s="17" t="s">
        <v>43446</v>
      </c>
      <c r="B4505" s="17" t="s">
        <v>43447</v>
      </c>
      <c r="C4505" s="18" t="s">
        <v>43448</v>
      </c>
      <c r="D4505" s="19">
        <v>333</v>
      </c>
    </row>
    <row r="4506" spans="1:4" s="20" customFormat="1" ht="16.350000000000001" customHeight="1" x14ac:dyDescent="0.2">
      <c r="A4506" s="17" t="s">
        <v>43449</v>
      </c>
      <c r="B4506" s="17" t="s">
        <v>43450</v>
      </c>
      <c r="C4506" s="18" t="s">
        <v>43451</v>
      </c>
      <c r="D4506" s="19">
        <v>338</v>
      </c>
    </row>
    <row r="4507" spans="1:4" s="20" customFormat="1" ht="16.350000000000001" customHeight="1" x14ac:dyDescent="0.2">
      <c r="A4507" s="17" t="s">
        <v>43452</v>
      </c>
      <c r="B4507" s="17" t="s">
        <v>43453</v>
      </c>
      <c r="C4507" s="18" t="s">
        <v>43454</v>
      </c>
      <c r="D4507" s="19">
        <v>250</v>
      </c>
    </row>
    <row r="4508" spans="1:4" s="20" customFormat="1" ht="16.350000000000001" customHeight="1" x14ac:dyDescent="0.2">
      <c r="A4508" s="17" t="s">
        <v>43455</v>
      </c>
      <c r="B4508" s="17" t="s">
        <v>43456</v>
      </c>
      <c r="C4508" s="18" t="s">
        <v>43457</v>
      </c>
      <c r="D4508" s="19">
        <v>326</v>
      </c>
    </row>
    <row r="4509" spans="1:4" s="20" customFormat="1" ht="16.350000000000001" customHeight="1" x14ac:dyDescent="0.2">
      <c r="A4509" s="17" t="s">
        <v>43458</v>
      </c>
      <c r="B4509" s="17" t="s">
        <v>43459</v>
      </c>
      <c r="C4509" s="18" t="s">
        <v>43460</v>
      </c>
      <c r="D4509" s="19">
        <v>1661</v>
      </c>
    </row>
    <row r="4510" spans="1:4" s="20" customFormat="1" ht="16.350000000000001" customHeight="1" x14ac:dyDescent="0.2">
      <c r="A4510" s="17" t="s">
        <v>43461</v>
      </c>
      <c r="B4510" s="17" t="s">
        <v>43462</v>
      </c>
      <c r="C4510" s="18" t="s">
        <v>43463</v>
      </c>
      <c r="D4510" s="19">
        <v>4992</v>
      </c>
    </row>
    <row r="4511" spans="1:4" s="20" customFormat="1" ht="16.350000000000001" customHeight="1" x14ac:dyDescent="0.2">
      <c r="A4511" s="17" t="s">
        <v>43464</v>
      </c>
      <c r="B4511" s="17" t="s">
        <v>43465</v>
      </c>
      <c r="C4511" s="18" t="s">
        <v>43466</v>
      </c>
      <c r="D4511" s="19">
        <v>1030</v>
      </c>
    </row>
    <row r="4512" spans="1:4" s="20" customFormat="1" ht="16.350000000000001" customHeight="1" x14ac:dyDescent="0.2">
      <c r="A4512" s="17" t="s">
        <v>43467</v>
      </c>
      <c r="B4512" s="17" t="s">
        <v>43468</v>
      </c>
      <c r="C4512" s="18" t="s">
        <v>43469</v>
      </c>
      <c r="D4512" s="19">
        <v>1800</v>
      </c>
    </row>
    <row r="4513" spans="1:4" s="20" customFormat="1" ht="16.350000000000001" customHeight="1" x14ac:dyDescent="0.2">
      <c r="A4513" s="17" t="s">
        <v>43470</v>
      </c>
      <c r="B4513" s="17" t="s">
        <v>43471</v>
      </c>
      <c r="C4513" s="18" t="s">
        <v>43472</v>
      </c>
      <c r="D4513" s="19">
        <v>212</v>
      </c>
    </row>
    <row r="4514" spans="1:4" s="20" customFormat="1" ht="16.350000000000001" customHeight="1" x14ac:dyDescent="0.2">
      <c r="A4514" s="17" t="s">
        <v>43473</v>
      </c>
      <c r="B4514" s="17" t="s">
        <v>43474</v>
      </c>
      <c r="C4514" s="18" t="s">
        <v>43475</v>
      </c>
      <c r="D4514" s="19">
        <v>43</v>
      </c>
    </row>
    <row r="4515" spans="1:4" s="20" customFormat="1" ht="16.350000000000001" customHeight="1" x14ac:dyDescent="0.2">
      <c r="A4515" s="17" t="s">
        <v>43476</v>
      </c>
      <c r="B4515" s="17" t="s">
        <v>43477</v>
      </c>
      <c r="C4515" s="18" t="s">
        <v>43478</v>
      </c>
      <c r="D4515" s="19">
        <v>9</v>
      </c>
    </row>
    <row r="4516" spans="1:4" s="20" customFormat="1" ht="16.350000000000001" customHeight="1" x14ac:dyDescent="0.2">
      <c r="A4516" s="17" t="s">
        <v>43479</v>
      </c>
      <c r="B4516" s="17" t="s">
        <v>43480</v>
      </c>
      <c r="C4516" s="18" t="s">
        <v>43481</v>
      </c>
      <c r="D4516" s="19">
        <v>101</v>
      </c>
    </row>
    <row r="4517" spans="1:4" s="20" customFormat="1" ht="16.350000000000001" customHeight="1" x14ac:dyDescent="0.2">
      <c r="A4517" s="17" t="s">
        <v>43482</v>
      </c>
      <c r="B4517" s="17" t="s">
        <v>43483</v>
      </c>
      <c r="C4517" s="18" t="s">
        <v>43484</v>
      </c>
      <c r="D4517" s="19">
        <v>29</v>
      </c>
    </row>
    <row r="4518" spans="1:4" s="20" customFormat="1" ht="16.350000000000001" customHeight="1" x14ac:dyDescent="0.2">
      <c r="A4518" s="17" t="s">
        <v>43485</v>
      </c>
      <c r="B4518" s="17" t="s">
        <v>43486</v>
      </c>
      <c r="C4518" s="18" t="s">
        <v>43487</v>
      </c>
      <c r="D4518" s="19">
        <v>49</v>
      </c>
    </row>
    <row r="4519" spans="1:4" s="20" customFormat="1" ht="16.350000000000001" customHeight="1" x14ac:dyDescent="0.2">
      <c r="A4519" s="17" t="s">
        <v>43488</v>
      </c>
      <c r="B4519" s="17" t="s">
        <v>43489</v>
      </c>
      <c r="C4519" s="18" t="s">
        <v>43490</v>
      </c>
      <c r="D4519" s="19">
        <v>29</v>
      </c>
    </row>
    <row r="4520" spans="1:4" s="20" customFormat="1" ht="16.350000000000001" customHeight="1" x14ac:dyDescent="0.2">
      <c r="A4520" s="17" t="s">
        <v>43491</v>
      </c>
      <c r="B4520" s="17" t="s">
        <v>43492</v>
      </c>
      <c r="C4520" s="18" t="s">
        <v>43493</v>
      </c>
      <c r="D4520" s="19">
        <v>58</v>
      </c>
    </row>
    <row r="4521" spans="1:4" s="20" customFormat="1" ht="16.350000000000001" customHeight="1" x14ac:dyDescent="0.2">
      <c r="A4521" s="17" t="s">
        <v>43494</v>
      </c>
      <c r="B4521" s="17" t="s">
        <v>43495</v>
      </c>
      <c r="C4521" s="18" t="s">
        <v>43496</v>
      </c>
      <c r="D4521" s="19">
        <v>39</v>
      </c>
    </row>
    <row r="4522" spans="1:4" s="20" customFormat="1" ht="16.350000000000001" customHeight="1" x14ac:dyDescent="0.2">
      <c r="A4522" s="17" t="s">
        <v>43497</v>
      </c>
      <c r="B4522" s="17" t="s">
        <v>43498</v>
      </c>
      <c r="C4522" s="18" t="s">
        <v>43499</v>
      </c>
      <c r="D4522" s="19">
        <v>79</v>
      </c>
    </row>
    <row r="4523" spans="1:4" s="20" customFormat="1" ht="16.350000000000001" customHeight="1" x14ac:dyDescent="0.2">
      <c r="A4523" s="17" t="s">
        <v>43500</v>
      </c>
      <c r="B4523" s="17" t="s">
        <v>43501</v>
      </c>
      <c r="C4523" s="18" t="s">
        <v>43502</v>
      </c>
      <c r="D4523" s="19">
        <v>63</v>
      </c>
    </row>
    <row r="4524" spans="1:4" s="20" customFormat="1" ht="16.350000000000001" customHeight="1" x14ac:dyDescent="0.2">
      <c r="A4524" s="17" t="s">
        <v>43503</v>
      </c>
      <c r="B4524" s="17" t="s">
        <v>43504</v>
      </c>
      <c r="C4524" s="18" t="s">
        <v>43505</v>
      </c>
      <c r="D4524" s="19">
        <v>139</v>
      </c>
    </row>
    <row r="4525" spans="1:4" s="20" customFormat="1" ht="16.350000000000001" customHeight="1" x14ac:dyDescent="0.2">
      <c r="A4525" s="17" t="s">
        <v>43506</v>
      </c>
      <c r="B4525" s="17" t="s">
        <v>43507</v>
      </c>
      <c r="C4525" s="18" t="s">
        <v>43508</v>
      </c>
      <c r="D4525" s="19">
        <v>117</v>
      </c>
    </row>
    <row r="4526" spans="1:4" s="20" customFormat="1" ht="16.350000000000001" customHeight="1" x14ac:dyDescent="0.2">
      <c r="A4526" s="17" t="s">
        <v>43509</v>
      </c>
      <c r="B4526" s="17" t="s">
        <v>43510</v>
      </c>
      <c r="C4526" s="18" t="s">
        <v>43511</v>
      </c>
      <c r="D4526" s="19">
        <v>158</v>
      </c>
    </row>
    <row r="4527" spans="1:4" s="20" customFormat="1" ht="16.350000000000001" customHeight="1" x14ac:dyDescent="0.2">
      <c r="A4527" s="17" t="s">
        <v>43512</v>
      </c>
      <c r="B4527" s="17" t="s">
        <v>43513</v>
      </c>
      <c r="C4527" s="18" t="s">
        <v>43514</v>
      </c>
      <c r="D4527" s="19">
        <v>283</v>
      </c>
    </row>
    <row r="4528" spans="1:4" s="20" customFormat="1" ht="16.350000000000001" customHeight="1" x14ac:dyDescent="0.2">
      <c r="A4528" s="17" t="s">
        <v>43515</v>
      </c>
      <c r="B4528" s="17" t="s">
        <v>43516</v>
      </c>
      <c r="C4528" s="18" t="s">
        <v>43517</v>
      </c>
      <c r="D4528" s="19">
        <v>499</v>
      </c>
    </row>
    <row r="4529" spans="1:4" s="20" customFormat="1" ht="16.350000000000001" customHeight="1" x14ac:dyDescent="0.2">
      <c r="A4529" s="17" t="s">
        <v>43518</v>
      </c>
      <c r="B4529" s="17" t="s">
        <v>43519</v>
      </c>
      <c r="C4529" s="18" t="s">
        <v>43520</v>
      </c>
      <c r="D4529" s="19">
        <v>33</v>
      </c>
    </row>
    <row r="4530" spans="1:4" s="20" customFormat="1" ht="16.350000000000001" customHeight="1" x14ac:dyDescent="0.2">
      <c r="A4530" s="17" t="s">
        <v>43521</v>
      </c>
      <c r="B4530" s="17" t="s">
        <v>43522</v>
      </c>
      <c r="C4530" s="18" t="s">
        <v>43523</v>
      </c>
      <c r="D4530" s="19">
        <v>37</v>
      </c>
    </row>
    <row r="4531" spans="1:4" s="20" customFormat="1" ht="16.350000000000001" customHeight="1" x14ac:dyDescent="0.2">
      <c r="A4531" s="17" t="s">
        <v>43524</v>
      </c>
      <c r="B4531" s="17" t="s">
        <v>43525</v>
      </c>
      <c r="C4531" s="18" t="s">
        <v>43526</v>
      </c>
      <c r="D4531" s="19">
        <v>65</v>
      </c>
    </row>
    <row r="4532" spans="1:4" s="20" customFormat="1" ht="16.350000000000001" customHeight="1" x14ac:dyDescent="0.2">
      <c r="A4532" s="17" t="s">
        <v>43527</v>
      </c>
      <c r="B4532" s="17" t="s">
        <v>43528</v>
      </c>
      <c r="C4532" s="18" t="s">
        <v>43529</v>
      </c>
      <c r="D4532" s="19">
        <v>54</v>
      </c>
    </row>
    <row r="4533" spans="1:4" s="20" customFormat="1" ht="16.350000000000001" customHeight="1" x14ac:dyDescent="0.2">
      <c r="A4533" s="17" t="s">
        <v>43530</v>
      </c>
      <c r="B4533" s="17" t="s">
        <v>43531</v>
      </c>
      <c r="C4533" s="18" t="s">
        <v>43532</v>
      </c>
      <c r="D4533" s="19">
        <v>108</v>
      </c>
    </row>
    <row r="4534" spans="1:4" s="20" customFormat="1" ht="16.350000000000001" customHeight="1" x14ac:dyDescent="0.2">
      <c r="A4534" s="17" t="s">
        <v>43533</v>
      </c>
      <c r="B4534" s="17" t="s">
        <v>43534</v>
      </c>
      <c r="C4534" s="18" t="s">
        <v>43535</v>
      </c>
      <c r="D4534" s="19">
        <v>88</v>
      </c>
    </row>
    <row r="4535" spans="1:4" s="20" customFormat="1" ht="16.350000000000001" customHeight="1" x14ac:dyDescent="0.2">
      <c r="A4535" s="17" t="s">
        <v>43536</v>
      </c>
      <c r="B4535" s="17" t="s">
        <v>43537</v>
      </c>
      <c r="C4535" s="18" t="s">
        <v>43538</v>
      </c>
      <c r="D4535" s="19">
        <v>183</v>
      </c>
    </row>
    <row r="4536" spans="1:4" s="20" customFormat="1" ht="16.350000000000001" customHeight="1" x14ac:dyDescent="0.2">
      <c r="A4536" s="17" t="s">
        <v>43539</v>
      </c>
      <c r="B4536" s="17" t="s">
        <v>43540</v>
      </c>
      <c r="C4536" s="18" t="s">
        <v>43541</v>
      </c>
      <c r="D4536" s="19">
        <v>141</v>
      </c>
    </row>
    <row r="4537" spans="1:4" s="20" customFormat="1" ht="16.350000000000001" customHeight="1" x14ac:dyDescent="0.2">
      <c r="A4537" s="17" t="s">
        <v>43542</v>
      </c>
      <c r="B4537" s="17" t="s">
        <v>43543</v>
      </c>
      <c r="C4537" s="18" t="s">
        <v>43544</v>
      </c>
      <c r="D4537" s="19">
        <v>209</v>
      </c>
    </row>
    <row r="4538" spans="1:4" s="20" customFormat="1" ht="16.350000000000001" customHeight="1" x14ac:dyDescent="0.2">
      <c r="A4538" s="17" t="s">
        <v>43545</v>
      </c>
      <c r="B4538" s="17" t="s">
        <v>43546</v>
      </c>
      <c r="C4538" s="18" t="s">
        <v>43547</v>
      </c>
      <c r="D4538" s="19">
        <v>443</v>
      </c>
    </row>
    <row r="4539" spans="1:4" s="20" customFormat="1" ht="16.350000000000001" customHeight="1" x14ac:dyDescent="0.2">
      <c r="A4539" s="17" t="s">
        <v>43548</v>
      </c>
      <c r="B4539" s="17" t="s">
        <v>43549</v>
      </c>
      <c r="C4539" s="18" t="s">
        <v>43550</v>
      </c>
      <c r="D4539" s="19">
        <v>860</v>
      </c>
    </row>
    <row r="4540" spans="1:4" s="20" customFormat="1" ht="16.350000000000001" customHeight="1" x14ac:dyDescent="0.2">
      <c r="A4540" s="17" t="s">
        <v>43551</v>
      </c>
      <c r="B4540" s="17" t="s">
        <v>43552</v>
      </c>
      <c r="C4540" s="18" t="s">
        <v>43553</v>
      </c>
      <c r="D4540" s="19">
        <v>26</v>
      </c>
    </row>
    <row r="4541" spans="1:4" s="20" customFormat="1" ht="16.350000000000001" customHeight="1" x14ac:dyDescent="0.2">
      <c r="A4541" s="17" t="s">
        <v>43554</v>
      </c>
      <c r="B4541" s="17" t="s">
        <v>43555</v>
      </c>
      <c r="C4541" s="18" t="s">
        <v>43556</v>
      </c>
      <c r="D4541" s="19">
        <v>42</v>
      </c>
    </row>
    <row r="4542" spans="1:4" s="20" customFormat="1" ht="16.350000000000001" customHeight="1" x14ac:dyDescent="0.2">
      <c r="A4542" s="17" t="s">
        <v>43557</v>
      </c>
      <c r="B4542" s="17" t="s">
        <v>43558</v>
      </c>
      <c r="C4542" s="18" t="s">
        <v>43559</v>
      </c>
      <c r="D4542" s="19">
        <v>70</v>
      </c>
    </row>
    <row r="4543" spans="1:4" s="20" customFormat="1" ht="16.350000000000001" customHeight="1" x14ac:dyDescent="0.2">
      <c r="A4543" s="17" t="s">
        <v>43560</v>
      </c>
      <c r="B4543" s="17" t="s">
        <v>43561</v>
      </c>
      <c r="C4543" s="18" t="s">
        <v>43562</v>
      </c>
      <c r="D4543" s="19">
        <v>123</v>
      </c>
    </row>
    <row r="4544" spans="1:4" s="20" customFormat="1" ht="16.350000000000001" customHeight="1" x14ac:dyDescent="0.2">
      <c r="A4544" s="17" t="s">
        <v>43563</v>
      </c>
      <c r="B4544" s="17" t="s">
        <v>43564</v>
      </c>
      <c r="C4544" s="18" t="s">
        <v>43565</v>
      </c>
      <c r="D4544" s="19">
        <v>42</v>
      </c>
    </row>
    <row r="4545" spans="1:4" s="20" customFormat="1" ht="16.350000000000001" customHeight="1" x14ac:dyDescent="0.2">
      <c r="A4545" s="17" t="s">
        <v>43566</v>
      </c>
      <c r="B4545" s="17" t="s">
        <v>43567</v>
      </c>
      <c r="C4545" s="18" t="s">
        <v>43568</v>
      </c>
      <c r="D4545" s="19">
        <v>72</v>
      </c>
    </row>
    <row r="4546" spans="1:4" s="20" customFormat="1" ht="16.350000000000001" customHeight="1" x14ac:dyDescent="0.2">
      <c r="A4546" s="17" t="s">
        <v>43569</v>
      </c>
      <c r="B4546" s="17" t="s">
        <v>43570</v>
      </c>
      <c r="C4546" s="18" t="s">
        <v>43571</v>
      </c>
      <c r="D4546" s="19">
        <v>88</v>
      </c>
    </row>
    <row r="4547" spans="1:4" s="20" customFormat="1" ht="16.350000000000001" customHeight="1" x14ac:dyDescent="0.2">
      <c r="A4547" s="17" t="s">
        <v>43572</v>
      </c>
      <c r="B4547" s="17" t="s">
        <v>43573</v>
      </c>
      <c r="C4547" s="18" t="s">
        <v>43574</v>
      </c>
      <c r="D4547" s="19">
        <v>48</v>
      </c>
    </row>
    <row r="4548" spans="1:4" s="20" customFormat="1" ht="16.350000000000001" customHeight="1" x14ac:dyDescent="0.2">
      <c r="A4548" s="17" t="s">
        <v>43575</v>
      </c>
      <c r="B4548" s="17" t="s">
        <v>43576</v>
      </c>
      <c r="C4548" s="18" t="s">
        <v>43577</v>
      </c>
      <c r="D4548" s="19">
        <v>155</v>
      </c>
    </row>
    <row r="4549" spans="1:4" s="20" customFormat="1" ht="16.350000000000001" customHeight="1" x14ac:dyDescent="0.2">
      <c r="A4549" s="17" t="s">
        <v>43578</v>
      </c>
      <c r="B4549" s="17" t="s">
        <v>43579</v>
      </c>
      <c r="C4549" s="18" t="s">
        <v>43580</v>
      </c>
      <c r="D4549" s="19">
        <v>320</v>
      </c>
    </row>
    <row r="4550" spans="1:4" s="20" customFormat="1" ht="16.350000000000001" customHeight="1" x14ac:dyDescent="0.2">
      <c r="A4550" s="17" t="s">
        <v>43581</v>
      </c>
      <c r="B4550" s="17" t="s">
        <v>43582</v>
      </c>
      <c r="C4550" s="18" t="s">
        <v>43583</v>
      </c>
      <c r="D4550" s="19">
        <v>12</v>
      </c>
    </row>
    <row r="4551" spans="1:4" s="20" customFormat="1" ht="16.350000000000001" customHeight="1" x14ac:dyDescent="0.2">
      <c r="A4551" s="17" t="s">
        <v>43584</v>
      </c>
      <c r="B4551" s="17" t="s">
        <v>43585</v>
      </c>
      <c r="C4551" s="18" t="s">
        <v>43586</v>
      </c>
      <c r="D4551" s="19">
        <v>8</v>
      </c>
    </row>
    <row r="4552" spans="1:4" s="20" customFormat="1" ht="16.350000000000001" customHeight="1" x14ac:dyDescent="0.2">
      <c r="A4552" s="17" t="s">
        <v>43587</v>
      </c>
      <c r="B4552" s="17" t="s">
        <v>43588</v>
      </c>
      <c r="C4552" s="18" t="s">
        <v>43589</v>
      </c>
      <c r="D4552" s="19">
        <v>32</v>
      </c>
    </row>
    <row r="4553" spans="1:4" s="20" customFormat="1" ht="16.350000000000001" customHeight="1" x14ac:dyDescent="0.2">
      <c r="A4553" s="17" t="s">
        <v>43590</v>
      </c>
      <c r="B4553" s="17" t="s">
        <v>43591</v>
      </c>
      <c r="C4553" s="18" t="s">
        <v>43592</v>
      </c>
      <c r="D4553" s="19">
        <v>151</v>
      </c>
    </row>
    <row r="4554" spans="1:4" s="20" customFormat="1" ht="16.350000000000001" customHeight="1" x14ac:dyDescent="0.2">
      <c r="A4554" s="17" t="s">
        <v>43593</v>
      </c>
      <c r="B4554" s="17" t="s">
        <v>43594</v>
      </c>
      <c r="C4554" s="18" t="s">
        <v>43595</v>
      </c>
      <c r="D4554" s="19">
        <v>261</v>
      </c>
    </row>
    <row r="4555" spans="1:4" s="20" customFormat="1" ht="16.350000000000001" customHeight="1" x14ac:dyDescent="0.2">
      <c r="A4555" s="17" t="s">
        <v>43596</v>
      </c>
      <c r="B4555" s="17" t="s">
        <v>43597</v>
      </c>
      <c r="C4555" s="18" t="s">
        <v>43598</v>
      </c>
      <c r="D4555" s="19">
        <v>588</v>
      </c>
    </row>
    <row r="4556" spans="1:4" s="20" customFormat="1" ht="16.350000000000001" customHeight="1" x14ac:dyDescent="0.2">
      <c r="A4556" s="17" t="s">
        <v>43599</v>
      </c>
      <c r="B4556" s="17" t="s">
        <v>43600</v>
      </c>
      <c r="C4556" s="18" t="s">
        <v>43601</v>
      </c>
      <c r="D4556" s="19">
        <v>210</v>
      </c>
    </row>
    <row r="4557" spans="1:4" s="20" customFormat="1" ht="16.350000000000001" customHeight="1" x14ac:dyDescent="0.2">
      <c r="A4557" s="17" t="s">
        <v>43602</v>
      </c>
      <c r="B4557" s="17" t="s">
        <v>43603</v>
      </c>
      <c r="C4557" s="18" t="s">
        <v>43604</v>
      </c>
      <c r="D4557" s="19">
        <v>400</v>
      </c>
    </row>
    <row r="4558" spans="1:4" s="20" customFormat="1" ht="16.350000000000001" customHeight="1" x14ac:dyDescent="0.2">
      <c r="A4558" s="17" t="s">
        <v>43605</v>
      </c>
      <c r="B4558" s="17" t="s">
        <v>43606</v>
      </c>
      <c r="C4558" s="18" t="s">
        <v>43607</v>
      </c>
      <c r="D4558" s="19">
        <v>180</v>
      </c>
    </row>
    <row r="4559" spans="1:4" s="20" customFormat="1" ht="16.350000000000001" customHeight="1" x14ac:dyDescent="0.2">
      <c r="A4559" s="17" t="s">
        <v>43608</v>
      </c>
      <c r="B4559" s="17" t="s">
        <v>43609</v>
      </c>
      <c r="C4559" s="18" t="s">
        <v>43610</v>
      </c>
      <c r="D4559" s="19">
        <v>280</v>
      </c>
    </row>
    <row r="4560" spans="1:4" s="20" customFormat="1" ht="16.350000000000001" customHeight="1" x14ac:dyDescent="0.2">
      <c r="A4560" s="17" t="s">
        <v>43611</v>
      </c>
      <c r="B4560" s="17" t="s">
        <v>43612</v>
      </c>
      <c r="C4560" s="18" t="s">
        <v>43613</v>
      </c>
      <c r="D4560" s="19">
        <v>108</v>
      </c>
    </row>
    <row r="4561" spans="1:4" s="20" customFormat="1" ht="16.350000000000001" customHeight="1" x14ac:dyDescent="0.2">
      <c r="A4561" s="17" t="s">
        <v>43614</v>
      </c>
      <c r="B4561" s="17" t="s">
        <v>43615</v>
      </c>
      <c r="C4561" s="18" t="s">
        <v>43616</v>
      </c>
      <c r="D4561" s="19">
        <v>32</v>
      </c>
    </row>
    <row r="4562" spans="1:4" s="20" customFormat="1" ht="16.350000000000001" customHeight="1" x14ac:dyDescent="0.2">
      <c r="A4562" s="17" t="s">
        <v>43617</v>
      </c>
      <c r="B4562" s="17" t="s">
        <v>43618</v>
      </c>
      <c r="C4562" s="18" t="s">
        <v>43619</v>
      </c>
      <c r="D4562" s="19">
        <v>47</v>
      </c>
    </row>
    <row r="4563" spans="1:4" s="20" customFormat="1" ht="16.350000000000001" customHeight="1" x14ac:dyDescent="0.2">
      <c r="A4563" s="17" t="s">
        <v>43620</v>
      </c>
      <c r="B4563" s="17" t="s">
        <v>43621</v>
      </c>
      <c r="C4563" s="18" t="s">
        <v>43622</v>
      </c>
      <c r="D4563" s="19">
        <v>255</v>
      </c>
    </row>
    <row r="4564" spans="1:4" s="20" customFormat="1" ht="16.350000000000001" customHeight="1" x14ac:dyDescent="0.2">
      <c r="A4564" s="17" t="s">
        <v>43623</v>
      </c>
      <c r="B4564" s="17" t="s">
        <v>43624</v>
      </c>
      <c r="C4564" s="18" t="s">
        <v>43625</v>
      </c>
      <c r="D4564" s="19">
        <v>63</v>
      </c>
    </row>
    <row r="4565" spans="1:4" s="20" customFormat="1" ht="16.350000000000001" customHeight="1" x14ac:dyDescent="0.2">
      <c r="A4565" s="17" t="s">
        <v>43626</v>
      </c>
      <c r="B4565" s="17" t="s">
        <v>43627</v>
      </c>
      <c r="C4565" s="18" t="s">
        <v>43628</v>
      </c>
      <c r="D4565" s="19">
        <v>157</v>
      </c>
    </row>
    <row r="4566" spans="1:4" s="20" customFormat="1" ht="16.350000000000001" customHeight="1" x14ac:dyDescent="0.2">
      <c r="A4566" s="17" t="s">
        <v>43629</v>
      </c>
      <c r="B4566" s="17" t="s">
        <v>43630</v>
      </c>
      <c r="C4566" s="18" t="s">
        <v>43631</v>
      </c>
      <c r="D4566" s="19">
        <v>80</v>
      </c>
    </row>
    <row r="4567" spans="1:4" s="20" customFormat="1" ht="16.350000000000001" customHeight="1" x14ac:dyDescent="0.2">
      <c r="A4567" s="17" t="s">
        <v>43632</v>
      </c>
      <c r="B4567" s="17" t="s">
        <v>43633</v>
      </c>
      <c r="C4567" s="18" t="s">
        <v>43634</v>
      </c>
      <c r="D4567" s="19">
        <v>37</v>
      </c>
    </row>
    <row r="4568" spans="1:4" s="20" customFormat="1" ht="16.350000000000001" customHeight="1" x14ac:dyDescent="0.2">
      <c r="A4568" s="17" t="s">
        <v>43635</v>
      </c>
      <c r="B4568" s="17" t="s">
        <v>43636</v>
      </c>
      <c r="C4568" s="18" t="s">
        <v>43637</v>
      </c>
      <c r="D4568" s="19">
        <v>67</v>
      </c>
    </row>
    <row r="4569" spans="1:4" s="20" customFormat="1" ht="16.350000000000001" customHeight="1" x14ac:dyDescent="0.2">
      <c r="A4569" s="17" t="s">
        <v>43638</v>
      </c>
      <c r="B4569" s="17" t="s">
        <v>43639</v>
      </c>
      <c r="C4569" s="18" t="s">
        <v>43640</v>
      </c>
      <c r="D4569" s="19">
        <v>14</v>
      </c>
    </row>
    <row r="4570" spans="1:4" s="20" customFormat="1" ht="16.350000000000001" customHeight="1" x14ac:dyDescent="0.2">
      <c r="A4570" s="17" t="s">
        <v>43641</v>
      </c>
      <c r="B4570" s="17" t="s">
        <v>43642</v>
      </c>
      <c r="C4570" s="18" t="s">
        <v>43643</v>
      </c>
      <c r="D4570" s="19">
        <v>682</v>
      </c>
    </row>
    <row r="4571" spans="1:4" s="20" customFormat="1" ht="16.350000000000001" customHeight="1" x14ac:dyDescent="0.2">
      <c r="A4571" s="17" t="s">
        <v>43644</v>
      </c>
      <c r="B4571" s="17" t="s">
        <v>43645</v>
      </c>
      <c r="C4571" s="18" t="s">
        <v>43646</v>
      </c>
      <c r="D4571" s="19">
        <v>12</v>
      </c>
    </row>
    <row r="4572" spans="1:4" s="20" customFormat="1" ht="16.350000000000001" customHeight="1" x14ac:dyDescent="0.2">
      <c r="A4572" s="17" t="s">
        <v>43647</v>
      </c>
      <c r="B4572" s="17" t="s">
        <v>43648</v>
      </c>
      <c r="C4572" s="18" t="s">
        <v>43649</v>
      </c>
      <c r="D4572" s="19">
        <v>31</v>
      </c>
    </row>
    <row r="4573" spans="1:4" s="20" customFormat="1" ht="16.350000000000001" customHeight="1" x14ac:dyDescent="0.2">
      <c r="A4573" s="17" t="s">
        <v>43650</v>
      </c>
      <c r="B4573" s="17" t="s">
        <v>43651</v>
      </c>
      <c r="C4573" s="18" t="s">
        <v>43652</v>
      </c>
      <c r="D4573" s="19">
        <v>50</v>
      </c>
    </row>
    <row r="4574" spans="1:4" s="20" customFormat="1" ht="16.350000000000001" customHeight="1" x14ac:dyDescent="0.2">
      <c r="A4574" s="17" t="s">
        <v>43653</v>
      </c>
      <c r="B4574" s="17" t="s">
        <v>43654</v>
      </c>
      <c r="C4574" s="18" t="s">
        <v>43655</v>
      </c>
      <c r="D4574" s="19">
        <v>33</v>
      </c>
    </row>
    <row r="4575" spans="1:4" s="20" customFormat="1" ht="16.350000000000001" customHeight="1" x14ac:dyDescent="0.2">
      <c r="A4575" s="17" t="s">
        <v>43656</v>
      </c>
      <c r="B4575" s="17" t="s">
        <v>43657</v>
      </c>
      <c r="C4575" s="18" t="s">
        <v>43658</v>
      </c>
      <c r="D4575" s="19">
        <v>37</v>
      </c>
    </row>
    <row r="4576" spans="1:4" s="20" customFormat="1" ht="16.350000000000001" customHeight="1" x14ac:dyDescent="0.2">
      <c r="A4576" s="17" t="s">
        <v>43659</v>
      </c>
      <c r="B4576" s="17" t="s">
        <v>43660</v>
      </c>
      <c r="C4576" s="18" t="s">
        <v>43661</v>
      </c>
      <c r="D4576" s="19">
        <v>44</v>
      </c>
    </row>
    <row r="4577" spans="1:4" s="20" customFormat="1" ht="16.350000000000001" customHeight="1" x14ac:dyDescent="0.2">
      <c r="A4577" s="17" t="s">
        <v>43662</v>
      </c>
      <c r="B4577" s="17" t="s">
        <v>43663</v>
      </c>
      <c r="C4577" s="18" t="s">
        <v>43664</v>
      </c>
      <c r="D4577" s="19">
        <v>14</v>
      </c>
    </row>
    <row r="4578" spans="1:4" s="20" customFormat="1" ht="16.350000000000001" customHeight="1" x14ac:dyDescent="0.2">
      <c r="A4578" s="17" t="s">
        <v>43665</v>
      </c>
      <c r="B4578" s="17" t="s">
        <v>43666</v>
      </c>
      <c r="C4578" s="18" t="s">
        <v>43667</v>
      </c>
      <c r="D4578" s="19">
        <v>22</v>
      </c>
    </row>
    <row r="4579" spans="1:4" s="20" customFormat="1" ht="16.350000000000001" customHeight="1" x14ac:dyDescent="0.2">
      <c r="A4579" s="17" t="s">
        <v>43668</v>
      </c>
      <c r="B4579" s="17" t="s">
        <v>43669</v>
      </c>
      <c r="C4579" s="18" t="s">
        <v>43670</v>
      </c>
      <c r="D4579" s="19">
        <v>27</v>
      </c>
    </row>
    <row r="4580" spans="1:4" s="20" customFormat="1" ht="16.350000000000001" customHeight="1" x14ac:dyDescent="0.2">
      <c r="A4580" s="17" t="s">
        <v>43671</v>
      </c>
      <c r="B4580" s="17" t="s">
        <v>43672</v>
      </c>
      <c r="C4580" s="18" t="s">
        <v>43673</v>
      </c>
      <c r="D4580" s="19">
        <v>31</v>
      </c>
    </row>
    <row r="4581" spans="1:4" s="20" customFormat="1" ht="16.350000000000001" customHeight="1" x14ac:dyDescent="0.2">
      <c r="A4581" s="17" t="s">
        <v>43674</v>
      </c>
      <c r="B4581" s="17" t="s">
        <v>43675</v>
      </c>
      <c r="C4581" s="18" t="s">
        <v>43676</v>
      </c>
      <c r="D4581" s="19">
        <v>27</v>
      </c>
    </row>
    <row r="4582" spans="1:4" s="20" customFormat="1" ht="16.350000000000001" customHeight="1" x14ac:dyDescent="0.2">
      <c r="A4582" s="17" t="s">
        <v>43677</v>
      </c>
      <c r="B4582" s="17" t="s">
        <v>43678</v>
      </c>
      <c r="C4582" s="18" t="s">
        <v>43679</v>
      </c>
      <c r="D4582" s="19">
        <v>34</v>
      </c>
    </row>
    <row r="4583" spans="1:4" s="20" customFormat="1" ht="16.350000000000001" customHeight="1" x14ac:dyDescent="0.2">
      <c r="A4583" s="17" t="s">
        <v>43680</v>
      </c>
      <c r="B4583" s="17" t="s">
        <v>43681</v>
      </c>
      <c r="C4583" s="18" t="s">
        <v>43682</v>
      </c>
      <c r="D4583" s="19">
        <v>42</v>
      </c>
    </row>
    <row r="4584" spans="1:4" s="20" customFormat="1" ht="16.350000000000001" customHeight="1" x14ac:dyDescent="0.2">
      <c r="A4584" s="17" t="s">
        <v>43683</v>
      </c>
      <c r="B4584" s="17" t="s">
        <v>43684</v>
      </c>
      <c r="C4584" s="18" t="s">
        <v>43685</v>
      </c>
      <c r="D4584" s="19">
        <v>97</v>
      </c>
    </row>
    <row r="4585" spans="1:4" s="20" customFormat="1" ht="16.350000000000001" customHeight="1" x14ac:dyDescent="0.2">
      <c r="A4585" s="17" t="s">
        <v>43686</v>
      </c>
      <c r="B4585" s="17" t="s">
        <v>43687</v>
      </c>
      <c r="C4585" s="18" t="s">
        <v>43688</v>
      </c>
      <c r="D4585" s="19">
        <v>24</v>
      </c>
    </row>
    <row r="4586" spans="1:4" s="20" customFormat="1" ht="16.350000000000001" customHeight="1" x14ac:dyDescent="0.2">
      <c r="A4586" s="17" t="s">
        <v>43689</v>
      </c>
      <c r="B4586" s="17" t="s">
        <v>43690</v>
      </c>
      <c r="C4586" s="18" t="s">
        <v>43691</v>
      </c>
      <c r="D4586" s="19">
        <v>28</v>
      </c>
    </row>
    <row r="4587" spans="1:4" s="20" customFormat="1" ht="16.350000000000001" customHeight="1" x14ac:dyDescent="0.2">
      <c r="A4587" s="17" t="s">
        <v>43692</v>
      </c>
      <c r="B4587" s="17" t="s">
        <v>43693</v>
      </c>
      <c r="C4587" s="18" t="s">
        <v>43694</v>
      </c>
      <c r="D4587" s="19">
        <v>32</v>
      </c>
    </row>
    <row r="4588" spans="1:4" s="20" customFormat="1" ht="16.350000000000001" customHeight="1" x14ac:dyDescent="0.2">
      <c r="A4588" s="17" t="s">
        <v>43695</v>
      </c>
      <c r="B4588" s="17" t="s">
        <v>43696</v>
      </c>
      <c r="C4588" s="18" t="s">
        <v>43697</v>
      </c>
      <c r="D4588" s="19">
        <v>39</v>
      </c>
    </row>
    <row r="4589" spans="1:4" s="20" customFormat="1" ht="16.350000000000001" customHeight="1" x14ac:dyDescent="0.2">
      <c r="A4589" s="17" t="s">
        <v>43698</v>
      </c>
      <c r="B4589" s="17" t="s">
        <v>43699</v>
      </c>
      <c r="C4589" s="18" t="s">
        <v>43700</v>
      </c>
      <c r="D4589" s="19">
        <v>42</v>
      </c>
    </row>
    <row r="4590" spans="1:4" s="20" customFormat="1" ht="16.350000000000001" customHeight="1" x14ac:dyDescent="0.2">
      <c r="A4590" s="17" t="s">
        <v>43701</v>
      </c>
      <c r="B4590" s="17" t="s">
        <v>43702</v>
      </c>
      <c r="C4590" s="18" t="s">
        <v>43703</v>
      </c>
      <c r="D4590" s="19">
        <v>49</v>
      </c>
    </row>
    <row r="4591" spans="1:4" s="20" customFormat="1" ht="16.350000000000001" customHeight="1" x14ac:dyDescent="0.2">
      <c r="A4591" s="17" t="s">
        <v>43704</v>
      </c>
      <c r="B4591" s="17" t="s">
        <v>43705</v>
      </c>
      <c r="C4591" s="18" t="s">
        <v>43706</v>
      </c>
      <c r="D4591" s="19">
        <v>55</v>
      </c>
    </row>
    <row r="4592" spans="1:4" s="20" customFormat="1" ht="16.350000000000001" customHeight="1" x14ac:dyDescent="0.2">
      <c r="A4592" s="17" t="s">
        <v>43707</v>
      </c>
      <c r="B4592" s="17" t="s">
        <v>43708</v>
      </c>
      <c r="C4592" s="18" t="s">
        <v>43709</v>
      </c>
      <c r="D4592" s="19">
        <v>17</v>
      </c>
    </row>
    <row r="4593" spans="1:4" s="20" customFormat="1" ht="16.350000000000001" customHeight="1" x14ac:dyDescent="0.2">
      <c r="A4593" s="17" t="s">
        <v>43710</v>
      </c>
      <c r="B4593" s="17" t="s">
        <v>43711</v>
      </c>
      <c r="C4593" s="18" t="s">
        <v>43712</v>
      </c>
      <c r="D4593" s="19">
        <v>23</v>
      </c>
    </row>
    <row r="4594" spans="1:4" s="20" customFormat="1" ht="16.350000000000001" customHeight="1" x14ac:dyDescent="0.2">
      <c r="A4594" s="17" t="s">
        <v>43713</v>
      </c>
      <c r="B4594" s="17" t="s">
        <v>43714</v>
      </c>
      <c r="C4594" s="18" t="s">
        <v>43715</v>
      </c>
      <c r="D4594" s="19">
        <v>13</v>
      </c>
    </row>
    <row r="4595" spans="1:4" s="20" customFormat="1" ht="16.350000000000001" customHeight="1" x14ac:dyDescent="0.2">
      <c r="A4595" s="17" t="s">
        <v>43716</v>
      </c>
      <c r="B4595" s="17" t="s">
        <v>43717</v>
      </c>
      <c r="C4595" s="18" t="s">
        <v>43718</v>
      </c>
      <c r="D4595" s="19">
        <v>22</v>
      </c>
    </row>
    <row r="4596" spans="1:4" s="20" customFormat="1" ht="16.350000000000001" customHeight="1" x14ac:dyDescent="0.2">
      <c r="A4596" s="17" t="s">
        <v>43719</v>
      </c>
      <c r="B4596" s="17" t="s">
        <v>43720</v>
      </c>
      <c r="C4596" s="18" t="s">
        <v>43721</v>
      </c>
      <c r="D4596" s="19">
        <v>16</v>
      </c>
    </row>
    <row r="4597" spans="1:4" s="20" customFormat="1" ht="16.350000000000001" customHeight="1" x14ac:dyDescent="0.2">
      <c r="A4597" s="17" t="s">
        <v>43722</v>
      </c>
      <c r="B4597" s="17" t="s">
        <v>43723</v>
      </c>
      <c r="C4597" s="18" t="s">
        <v>43724</v>
      </c>
      <c r="D4597" s="19">
        <v>24</v>
      </c>
    </row>
    <row r="4598" spans="1:4" s="20" customFormat="1" ht="16.350000000000001" customHeight="1" x14ac:dyDescent="0.2">
      <c r="A4598" s="17" t="s">
        <v>43725</v>
      </c>
      <c r="B4598" s="17" t="s">
        <v>43726</v>
      </c>
      <c r="C4598" s="18" t="s">
        <v>43727</v>
      </c>
      <c r="D4598" s="19">
        <v>24</v>
      </c>
    </row>
    <row r="4599" spans="1:4" s="20" customFormat="1" ht="16.350000000000001" customHeight="1" x14ac:dyDescent="0.2">
      <c r="A4599" s="17" t="s">
        <v>43728</v>
      </c>
      <c r="B4599" s="17" t="s">
        <v>43729</v>
      </c>
      <c r="C4599" s="18" t="s">
        <v>43730</v>
      </c>
      <c r="D4599" s="19">
        <v>35</v>
      </c>
    </row>
    <row r="4600" spans="1:4" s="20" customFormat="1" ht="16.350000000000001" customHeight="1" x14ac:dyDescent="0.2">
      <c r="A4600" s="17" t="s">
        <v>43731</v>
      </c>
      <c r="B4600" s="17" t="s">
        <v>43732</v>
      </c>
      <c r="C4600" s="18" t="s">
        <v>43733</v>
      </c>
      <c r="D4600" s="19">
        <v>42</v>
      </c>
    </row>
    <row r="4601" spans="1:4" s="20" customFormat="1" ht="16.350000000000001" customHeight="1" x14ac:dyDescent="0.2">
      <c r="A4601" s="17" t="s">
        <v>43734</v>
      </c>
      <c r="B4601" s="17" t="s">
        <v>43735</v>
      </c>
      <c r="C4601" s="18" t="s">
        <v>43736</v>
      </c>
      <c r="D4601" s="19">
        <v>99</v>
      </c>
    </row>
    <row r="4602" spans="1:4" s="20" customFormat="1" ht="16.350000000000001" customHeight="1" x14ac:dyDescent="0.2">
      <c r="A4602" s="17" t="s">
        <v>43737</v>
      </c>
      <c r="B4602" s="17" t="s">
        <v>43738</v>
      </c>
      <c r="C4602" s="18" t="s">
        <v>43739</v>
      </c>
      <c r="D4602" s="19">
        <v>55</v>
      </c>
    </row>
    <row r="4603" spans="1:4" s="20" customFormat="1" ht="16.350000000000001" customHeight="1" x14ac:dyDescent="0.2">
      <c r="A4603" s="17" t="s">
        <v>43740</v>
      </c>
      <c r="B4603" s="17" t="s">
        <v>43741</v>
      </c>
      <c r="C4603" s="18" t="s">
        <v>43742</v>
      </c>
      <c r="D4603" s="19">
        <v>115</v>
      </c>
    </row>
    <row r="4604" spans="1:4" s="20" customFormat="1" ht="16.350000000000001" customHeight="1" x14ac:dyDescent="0.2">
      <c r="A4604" s="17" t="s">
        <v>43743</v>
      </c>
      <c r="B4604" s="17" t="s">
        <v>43744</v>
      </c>
      <c r="C4604" s="18" t="s">
        <v>43745</v>
      </c>
      <c r="D4604" s="19">
        <v>80</v>
      </c>
    </row>
    <row r="4605" spans="1:4" s="20" customFormat="1" ht="16.350000000000001" customHeight="1" x14ac:dyDescent="0.2">
      <c r="A4605" s="17" t="s">
        <v>43746</v>
      </c>
      <c r="B4605" s="17" t="s">
        <v>43747</v>
      </c>
      <c r="C4605" s="18" t="s">
        <v>43748</v>
      </c>
      <c r="D4605" s="19">
        <v>99</v>
      </c>
    </row>
    <row r="4606" spans="1:4" s="20" customFormat="1" ht="16.350000000000001" customHeight="1" x14ac:dyDescent="0.2">
      <c r="A4606" s="17" t="s">
        <v>43749</v>
      </c>
      <c r="B4606" s="17" t="s">
        <v>43750</v>
      </c>
      <c r="C4606" s="18" t="s">
        <v>43751</v>
      </c>
      <c r="D4606" s="19">
        <v>85</v>
      </c>
    </row>
    <row r="4607" spans="1:4" s="20" customFormat="1" ht="16.350000000000001" customHeight="1" x14ac:dyDescent="0.2">
      <c r="A4607" s="17" t="s">
        <v>43752</v>
      </c>
      <c r="B4607" s="17" t="s">
        <v>43753</v>
      </c>
      <c r="C4607" s="18" t="s">
        <v>43754</v>
      </c>
      <c r="D4607" s="19">
        <v>99</v>
      </c>
    </row>
    <row r="4608" spans="1:4" s="20" customFormat="1" ht="16.350000000000001" customHeight="1" x14ac:dyDescent="0.2">
      <c r="A4608" s="17" t="s">
        <v>43755</v>
      </c>
      <c r="B4608" s="17" t="s">
        <v>43756</v>
      </c>
      <c r="C4608" s="18" t="s">
        <v>43757</v>
      </c>
      <c r="D4608" s="19">
        <v>7.7</v>
      </c>
    </row>
    <row r="4609" spans="1:4" s="20" customFormat="1" ht="16.350000000000001" customHeight="1" x14ac:dyDescent="0.2">
      <c r="A4609" s="17" t="s">
        <v>43758</v>
      </c>
      <c r="B4609" s="17" t="s">
        <v>43759</v>
      </c>
      <c r="C4609" s="18" t="s">
        <v>43760</v>
      </c>
      <c r="D4609" s="19">
        <v>12</v>
      </c>
    </row>
    <row r="4610" spans="1:4" s="20" customFormat="1" ht="16.350000000000001" customHeight="1" x14ac:dyDescent="0.2">
      <c r="A4610" s="17" t="s">
        <v>43761</v>
      </c>
      <c r="B4610" s="17" t="s">
        <v>43762</v>
      </c>
      <c r="C4610" s="18" t="s">
        <v>43763</v>
      </c>
      <c r="D4610" s="19">
        <v>15</v>
      </c>
    </row>
    <row r="4611" spans="1:4" s="20" customFormat="1" ht="16.350000000000001" customHeight="1" x14ac:dyDescent="0.2">
      <c r="A4611" s="17" t="s">
        <v>43764</v>
      </c>
      <c r="B4611" s="17" t="s">
        <v>43765</v>
      </c>
      <c r="C4611" s="18" t="s">
        <v>43766</v>
      </c>
      <c r="D4611" s="19">
        <v>23</v>
      </c>
    </row>
    <row r="4612" spans="1:4" s="20" customFormat="1" ht="16.350000000000001" customHeight="1" x14ac:dyDescent="0.2">
      <c r="A4612" s="17" t="s">
        <v>43767</v>
      </c>
      <c r="B4612" s="17" t="s">
        <v>43768</v>
      </c>
      <c r="C4612" s="18" t="s">
        <v>43769</v>
      </c>
      <c r="D4612" s="19">
        <v>34</v>
      </c>
    </row>
    <row r="4613" spans="1:4" s="20" customFormat="1" ht="16.350000000000001" customHeight="1" x14ac:dyDescent="0.2">
      <c r="A4613" s="17" t="s">
        <v>43770</v>
      </c>
      <c r="B4613" s="17" t="s">
        <v>43771</v>
      </c>
      <c r="C4613" s="18" t="s">
        <v>43772</v>
      </c>
      <c r="D4613" s="19">
        <v>15</v>
      </c>
    </row>
    <row r="4614" spans="1:4" s="20" customFormat="1" ht="16.350000000000001" customHeight="1" x14ac:dyDescent="0.2">
      <c r="A4614" s="17" t="s">
        <v>43773</v>
      </c>
      <c r="B4614" s="17" t="s">
        <v>43774</v>
      </c>
      <c r="C4614" s="18" t="s">
        <v>43775</v>
      </c>
      <c r="D4614" s="19">
        <v>12</v>
      </c>
    </row>
    <row r="4615" spans="1:4" s="20" customFormat="1" ht="16.350000000000001" customHeight="1" x14ac:dyDescent="0.2">
      <c r="A4615" s="17" t="s">
        <v>43776</v>
      </c>
      <c r="B4615" s="17" t="s">
        <v>43777</v>
      </c>
      <c r="C4615" s="18" t="s">
        <v>43778</v>
      </c>
      <c r="D4615" s="19">
        <v>22</v>
      </c>
    </row>
    <row r="4616" spans="1:4" s="20" customFormat="1" ht="16.350000000000001" customHeight="1" x14ac:dyDescent="0.2">
      <c r="A4616" s="17" t="s">
        <v>43779</v>
      </c>
      <c r="B4616" s="17" t="s">
        <v>43780</v>
      </c>
      <c r="C4616" s="18" t="s">
        <v>43781</v>
      </c>
      <c r="D4616" s="19">
        <v>32</v>
      </c>
    </row>
    <row r="4617" spans="1:4" s="20" customFormat="1" ht="16.350000000000001" customHeight="1" x14ac:dyDescent="0.2">
      <c r="A4617" s="17" t="s">
        <v>43782</v>
      </c>
      <c r="B4617" s="17" t="s">
        <v>43783</v>
      </c>
      <c r="C4617" s="18" t="s">
        <v>43784</v>
      </c>
      <c r="D4617" s="19">
        <v>74</v>
      </c>
    </row>
    <row r="4618" spans="1:4" s="20" customFormat="1" ht="16.350000000000001" customHeight="1" x14ac:dyDescent="0.2">
      <c r="A4618" s="17" t="s">
        <v>43785</v>
      </c>
      <c r="B4618" s="17" t="s">
        <v>43786</v>
      </c>
      <c r="C4618" s="18" t="s">
        <v>43787</v>
      </c>
      <c r="D4618" s="19">
        <v>83</v>
      </c>
    </row>
    <row r="4619" spans="1:4" s="20" customFormat="1" ht="16.350000000000001" customHeight="1" x14ac:dyDescent="0.2">
      <c r="A4619" s="17" t="s">
        <v>43788</v>
      </c>
      <c r="B4619" s="17" t="s">
        <v>43789</v>
      </c>
      <c r="C4619" s="18" t="s">
        <v>43790</v>
      </c>
      <c r="D4619" s="19">
        <v>11</v>
      </c>
    </row>
    <row r="4620" spans="1:4" s="20" customFormat="1" ht="16.350000000000001" customHeight="1" x14ac:dyDescent="0.2">
      <c r="A4620" s="17" t="s">
        <v>43791</v>
      </c>
      <c r="B4620" s="17" t="s">
        <v>43792</v>
      </c>
      <c r="C4620" s="18" t="s">
        <v>43793</v>
      </c>
      <c r="D4620" s="19">
        <v>16</v>
      </c>
    </row>
    <row r="4621" spans="1:4" s="20" customFormat="1" ht="16.350000000000001" customHeight="1" x14ac:dyDescent="0.2">
      <c r="A4621" s="17" t="s">
        <v>43794</v>
      </c>
      <c r="B4621" s="17" t="s">
        <v>43795</v>
      </c>
      <c r="C4621" s="18" t="s">
        <v>43796</v>
      </c>
      <c r="D4621" s="19">
        <v>13</v>
      </c>
    </row>
    <row r="4622" spans="1:4" s="20" customFormat="1" ht="16.350000000000001" customHeight="1" x14ac:dyDescent="0.2">
      <c r="A4622" s="17" t="s">
        <v>43797</v>
      </c>
      <c r="B4622" s="17" t="s">
        <v>43798</v>
      </c>
      <c r="C4622" s="18" t="s">
        <v>43799</v>
      </c>
      <c r="D4622" s="19">
        <v>20</v>
      </c>
    </row>
    <row r="4623" spans="1:4" s="20" customFormat="1" ht="16.350000000000001" customHeight="1" x14ac:dyDescent="0.2">
      <c r="A4623" s="17" t="s">
        <v>43800</v>
      </c>
      <c r="B4623" s="17" t="s">
        <v>43801</v>
      </c>
      <c r="C4623" s="18" t="s">
        <v>43802</v>
      </c>
      <c r="D4623" s="19">
        <v>34</v>
      </c>
    </row>
    <row r="4624" spans="1:4" s="20" customFormat="1" ht="16.350000000000001" customHeight="1" x14ac:dyDescent="0.2">
      <c r="A4624" s="17" t="s">
        <v>43803</v>
      </c>
      <c r="B4624" s="17" t="s">
        <v>43804</v>
      </c>
      <c r="C4624" s="18" t="s">
        <v>43805</v>
      </c>
      <c r="D4624" s="19">
        <v>51</v>
      </c>
    </row>
    <row r="4625" spans="1:4" s="20" customFormat="1" ht="16.350000000000001" customHeight="1" x14ac:dyDescent="0.2">
      <c r="A4625" s="17" t="s">
        <v>43806</v>
      </c>
      <c r="B4625" s="17" t="s">
        <v>43807</v>
      </c>
      <c r="C4625" s="18" t="s">
        <v>43808</v>
      </c>
      <c r="D4625" s="19">
        <v>75</v>
      </c>
    </row>
    <row r="4626" spans="1:4" s="20" customFormat="1" ht="16.350000000000001" customHeight="1" x14ac:dyDescent="0.2">
      <c r="A4626" s="17" t="s">
        <v>43809</v>
      </c>
      <c r="B4626" s="17" t="s">
        <v>43810</v>
      </c>
      <c r="C4626" s="18" t="s">
        <v>43811</v>
      </c>
      <c r="D4626" s="19">
        <v>109</v>
      </c>
    </row>
    <row r="4627" spans="1:4" s="20" customFormat="1" ht="16.350000000000001" customHeight="1" x14ac:dyDescent="0.2">
      <c r="A4627" s="17" t="s">
        <v>43812</v>
      </c>
      <c r="B4627" s="17" t="s">
        <v>43813</v>
      </c>
      <c r="C4627" s="18" t="s">
        <v>43814</v>
      </c>
      <c r="D4627" s="19">
        <v>164</v>
      </c>
    </row>
    <row r="4628" spans="1:4" s="20" customFormat="1" ht="16.350000000000001" customHeight="1" x14ac:dyDescent="0.2">
      <c r="A4628" s="17" t="s">
        <v>43815</v>
      </c>
      <c r="B4628" s="17" t="s">
        <v>43816</v>
      </c>
      <c r="C4628" s="18" t="s">
        <v>43817</v>
      </c>
      <c r="D4628" s="19">
        <v>19</v>
      </c>
    </row>
    <row r="4629" spans="1:4" s="20" customFormat="1" ht="16.350000000000001" customHeight="1" x14ac:dyDescent="0.2">
      <c r="A4629" s="17" t="s">
        <v>43818</v>
      </c>
      <c r="B4629" s="17" t="s">
        <v>43819</v>
      </c>
      <c r="C4629" s="18" t="s">
        <v>43820</v>
      </c>
      <c r="D4629" s="19">
        <v>22</v>
      </c>
    </row>
    <row r="4630" spans="1:4" s="20" customFormat="1" ht="16.350000000000001" customHeight="1" x14ac:dyDescent="0.2">
      <c r="A4630" s="17" t="s">
        <v>43821</v>
      </c>
      <c r="B4630" s="17" t="s">
        <v>43822</v>
      </c>
      <c r="C4630" s="18" t="s">
        <v>43823</v>
      </c>
      <c r="D4630" s="19">
        <v>42</v>
      </c>
    </row>
    <row r="4631" spans="1:4" s="20" customFormat="1" ht="16.350000000000001" customHeight="1" x14ac:dyDescent="0.2">
      <c r="A4631" s="17" t="s">
        <v>43824</v>
      </c>
      <c r="B4631" s="17" t="s">
        <v>43825</v>
      </c>
      <c r="C4631" s="18" t="s">
        <v>43826</v>
      </c>
      <c r="D4631" s="19">
        <v>21</v>
      </c>
    </row>
    <row r="4632" spans="1:4" s="20" customFormat="1" ht="16.350000000000001" customHeight="1" x14ac:dyDescent="0.2">
      <c r="A4632" s="17" t="s">
        <v>43827</v>
      </c>
      <c r="B4632" s="17" t="s">
        <v>43828</v>
      </c>
      <c r="C4632" s="18" t="s">
        <v>43829</v>
      </c>
      <c r="D4632" s="19">
        <v>26</v>
      </c>
    </row>
    <row r="4633" spans="1:4" s="20" customFormat="1" ht="16.350000000000001" customHeight="1" x14ac:dyDescent="0.2">
      <c r="A4633" s="17" t="s">
        <v>43830</v>
      </c>
      <c r="B4633" s="17" t="s">
        <v>43831</v>
      </c>
      <c r="C4633" s="18" t="s">
        <v>43832</v>
      </c>
      <c r="D4633" s="19">
        <v>56</v>
      </c>
    </row>
    <row r="4634" spans="1:4" s="20" customFormat="1" ht="16.350000000000001" customHeight="1" x14ac:dyDescent="0.2">
      <c r="A4634" s="17" t="s">
        <v>43833</v>
      </c>
      <c r="B4634" s="17" t="s">
        <v>43834</v>
      </c>
      <c r="C4634" s="18" t="s">
        <v>43835</v>
      </c>
      <c r="D4634" s="19">
        <v>42</v>
      </c>
    </row>
    <row r="4635" spans="1:4" s="20" customFormat="1" ht="16.350000000000001" customHeight="1" x14ac:dyDescent="0.2">
      <c r="A4635" s="17" t="s">
        <v>43836</v>
      </c>
      <c r="B4635" s="17" t="s">
        <v>43837</v>
      </c>
      <c r="C4635" s="18" t="s">
        <v>43838</v>
      </c>
      <c r="D4635" s="19">
        <v>115</v>
      </c>
    </row>
    <row r="4636" spans="1:4" s="20" customFormat="1" ht="16.350000000000001" customHeight="1" x14ac:dyDescent="0.2">
      <c r="A4636" s="17" t="s">
        <v>43839</v>
      </c>
      <c r="B4636" s="17" t="s">
        <v>43840</v>
      </c>
      <c r="C4636" s="18" t="s">
        <v>43841</v>
      </c>
      <c r="D4636" s="19">
        <v>111</v>
      </c>
    </row>
    <row r="4637" spans="1:4" s="20" customFormat="1" ht="16.350000000000001" customHeight="1" x14ac:dyDescent="0.2">
      <c r="A4637" s="17" t="s">
        <v>43842</v>
      </c>
      <c r="B4637" s="17" t="s">
        <v>43843</v>
      </c>
      <c r="C4637" s="18" t="s">
        <v>43844</v>
      </c>
      <c r="D4637" s="19">
        <v>26</v>
      </c>
    </row>
    <row r="4638" spans="1:4" s="20" customFormat="1" ht="16.350000000000001" customHeight="1" x14ac:dyDescent="0.2">
      <c r="A4638" s="17" t="s">
        <v>43845</v>
      </c>
      <c r="B4638" s="17" t="s">
        <v>43846</v>
      </c>
      <c r="C4638" s="18" t="s">
        <v>43847</v>
      </c>
      <c r="D4638" s="19">
        <v>15</v>
      </c>
    </row>
    <row r="4639" spans="1:4" s="20" customFormat="1" ht="16.350000000000001" customHeight="1" x14ac:dyDescent="0.2">
      <c r="A4639" s="17" t="s">
        <v>43848</v>
      </c>
      <c r="B4639" s="17" t="s">
        <v>43849</v>
      </c>
      <c r="C4639" s="18" t="s">
        <v>43850</v>
      </c>
      <c r="D4639" s="19">
        <v>20</v>
      </c>
    </row>
    <row r="4640" spans="1:4" s="20" customFormat="1" ht="16.350000000000001" customHeight="1" x14ac:dyDescent="0.2">
      <c r="A4640" s="17" t="s">
        <v>43851</v>
      </c>
      <c r="B4640" s="17" t="s">
        <v>43852</v>
      </c>
      <c r="C4640" s="18" t="s">
        <v>43853</v>
      </c>
      <c r="D4640" s="19">
        <v>24</v>
      </c>
    </row>
    <row r="4641" spans="1:4" s="20" customFormat="1" ht="16.350000000000001" customHeight="1" x14ac:dyDescent="0.2">
      <c r="A4641" s="17" t="s">
        <v>43854</v>
      </c>
      <c r="B4641" s="17" t="s">
        <v>43855</v>
      </c>
      <c r="C4641" s="18" t="s">
        <v>43856</v>
      </c>
      <c r="D4641" s="19">
        <v>39</v>
      </c>
    </row>
    <row r="4642" spans="1:4" s="20" customFormat="1" ht="16.350000000000001" customHeight="1" x14ac:dyDescent="0.2">
      <c r="A4642" s="17" t="s">
        <v>43857</v>
      </c>
      <c r="B4642" s="17" t="s">
        <v>43858</v>
      </c>
      <c r="C4642" s="18" t="s">
        <v>43859</v>
      </c>
      <c r="D4642" s="19">
        <v>35</v>
      </c>
    </row>
    <row r="4643" spans="1:4" s="20" customFormat="1" ht="16.350000000000001" customHeight="1" x14ac:dyDescent="0.2">
      <c r="A4643" s="17" t="s">
        <v>43860</v>
      </c>
      <c r="B4643" s="17" t="s">
        <v>43861</v>
      </c>
      <c r="C4643" s="18" t="s">
        <v>43862</v>
      </c>
      <c r="D4643" s="19">
        <v>59</v>
      </c>
    </row>
    <row r="4644" spans="1:4" s="20" customFormat="1" ht="16.350000000000001" customHeight="1" x14ac:dyDescent="0.2">
      <c r="A4644" s="17" t="s">
        <v>43863</v>
      </c>
      <c r="B4644" s="17" t="s">
        <v>43864</v>
      </c>
      <c r="C4644" s="18" t="s">
        <v>43865</v>
      </c>
      <c r="D4644" s="19">
        <v>38</v>
      </c>
    </row>
    <row r="4645" spans="1:4" s="20" customFormat="1" ht="16.350000000000001" customHeight="1" x14ac:dyDescent="0.2">
      <c r="A4645" s="17" t="s">
        <v>43866</v>
      </c>
      <c r="B4645" s="17" t="s">
        <v>43867</v>
      </c>
      <c r="C4645" s="18" t="s">
        <v>43868</v>
      </c>
      <c r="D4645" s="19">
        <v>65</v>
      </c>
    </row>
    <row r="4646" spans="1:4" s="20" customFormat="1" ht="16.350000000000001" customHeight="1" x14ac:dyDescent="0.2">
      <c r="A4646" s="17" t="s">
        <v>43869</v>
      </c>
      <c r="B4646" s="17" t="s">
        <v>43870</v>
      </c>
      <c r="C4646" s="18" t="s">
        <v>43871</v>
      </c>
      <c r="D4646" s="19">
        <v>54</v>
      </c>
    </row>
    <row r="4647" spans="1:4" s="20" customFormat="1" ht="16.350000000000001" customHeight="1" x14ac:dyDescent="0.2">
      <c r="A4647" s="17" t="s">
        <v>43872</v>
      </c>
      <c r="B4647" s="17" t="s">
        <v>43873</v>
      </c>
      <c r="C4647" s="18" t="s">
        <v>43874</v>
      </c>
      <c r="D4647" s="19">
        <v>103</v>
      </c>
    </row>
    <row r="4648" spans="1:4" s="20" customFormat="1" ht="16.350000000000001" customHeight="1" x14ac:dyDescent="0.2">
      <c r="A4648" s="17" t="s">
        <v>43875</v>
      </c>
      <c r="B4648" s="17" t="s">
        <v>43876</v>
      </c>
      <c r="C4648" s="18" t="s">
        <v>43877</v>
      </c>
      <c r="D4648" s="19">
        <v>136</v>
      </c>
    </row>
    <row r="4649" spans="1:4" s="20" customFormat="1" ht="16.350000000000001" customHeight="1" x14ac:dyDescent="0.2">
      <c r="A4649" s="17" t="s">
        <v>43878</v>
      </c>
      <c r="B4649" s="17" t="s">
        <v>43879</v>
      </c>
      <c r="C4649" s="18" t="s">
        <v>43880</v>
      </c>
      <c r="D4649" s="19">
        <v>189</v>
      </c>
    </row>
    <row r="4650" spans="1:4" s="20" customFormat="1" ht="16.350000000000001" customHeight="1" x14ac:dyDescent="0.2">
      <c r="A4650" s="17" t="s">
        <v>43881</v>
      </c>
      <c r="B4650" s="17" t="s">
        <v>43882</v>
      </c>
      <c r="C4650" s="18" t="s">
        <v>43883</v>
      </c>
      <c r="D4650" s="19">
        <v>103</v>
      </c>
    </row>
    <row r="4651" spans="1:4" s="20" customFormat="1" ht="16.350000000000001" customHeight="1" x14ac:dyDescent="0.2">
      <c r="A4651" s="17" t="s">
        <v>43884</v>
      </c>
      <c r="B4651" s="17" t="s">
        <v>43885</v>
      </c>
      <c r="C4651" s="18" t="s">
        <v>43886</v>
      </c>
      <c r="D4651" s="19">
        <v>142</v>
      </c>
    </row>
    <row r="4652" spans="1:4" s="20" customFormat="1" ht="16.350000000000001" customHeight="1" x14ac:dyDescent="0.2">
      <c r="A4652" s="17" t="s">
        <v>43887</v>
      </c>
      <c r="B4652" s="17" t="s">
        <v>43888</v>
      </c>
      <c r="C4652" s="18" t="s">
        <v>43889</v>
      </c>
      <c r="D4652" s="19">
        <v>65</v>
      </c>
    </row>
    <row r="4653" spans="1:4" s="20" customFormat="1" ht="16.350000000000001" customHeight="1" x14ac:dyDescent="0.2">
      <c r="A4653" s="17" t="s">
        <v>43890</v>
      </c>
      <c r="B4653" s="17" t="s">
        <v>43891</v>
      </c>
      <c r="C4653" s="18" t="s">
        <v>43892</v>
      </c>
      <c r="D4653" s="19">
        <v>90</v>
      </c>
    </row>
    <row r="4654" spans="1:4" s="20" customFormat="1" ht="16.350000000000001" customHeight="1" x14ac:dyDescent="0.2">
      <c r="A4654" s="17" t="s">
        <v>43893</v>
      </c>
      <c r="B4654" s="17" t="s">
        <v>43894</v>
      </c>
      <c r="C4654" s="18" t="s">
        <v>43895</v>
      </c>
      <c r="D4654" s="19">
        <v>27</v>
      </c>
    </row>
    <row r="4655" spans="1:4" s="20" customFormat="1" ht="16.350000000000001" customHeight="1" x14ac:dyDescent="0.2">
      <c r="A4655" s="17" t="s">
        <v>43896</v>
      </c>
      <c r="B4655" s="17" t="s">
        <v>43897</v>
      </c>
      <c r="C4655" s="18" t="s">
        <v>43898</v>
      </c>
      <c r="D4655" s="19">
        <v>27</v>
      </c>
    </row>
    <row r="4656" spans="1:4" s="20" customFormat="1" ht="16.350000000000001" customHeight="1" x14ac:dyDescent="0.2">
      <c r="A4656" s="17" t="s">
        <v>43899</v>
      </c>
      <c r="B4656" s="17" t="s">
        <v>43900</v>
      </c>
      <c r="C4656" s="18" t="s">
        <v>43901</v>
      </c>
      <c r="D4656" s="19">
        <v>39</v>
      </c>
    </row>
    <row r="4657" spans="1:4" s="20" customFormat="1" ht="16.350000000000001" customHeight="1" x14ac:dyDescent="0.2">
      <c r="A4657" s="17" t="s">
        <v>43902</v>
      </c>
      <c r="B4657" s="17" t="s">
        <v>43903</v>
      </c>
      <c r="C4657" s="18" t="s">
        <v>43904</v>
      </c>
      <c r="D4657" s="19">
        <v>58</v>
      </c>
    </row>
    <row r="4658" spans="1:4" s="20" customFormat="1" ht="16.350000000000001" customHeight="1" x14ac:dyDescent="0.2">
      <c r="A4658" s="17" t="s">
        <v>43905</v>
      </c>
      <c r="B4658" s="17" t="s">
        <v>43906</v>
      </c>
      <c r="C4658" s="18" t="s">
        <v>43907</v>
      </c>
      <c r="D4658" s="19">
        <v>79</v>
      </c>
    </row>
    <row r="4659" spans="1:4" s="20" customFormat="1" ht="16.350000000000001" customHeight="1" x14ac:dyDescent="0.2">
      <c r="A4659" s="17" t="s">
        <v>43908</v>
      </c>
      <c r="B4659" s="17" t="s">
        <v>43909</v>
      </c>
      <c r="C4659" s="18" t="s">
        <v>43910</v>
      </c>
      <c r="D4659" s="19">
        <v>102</v>
      </c>
    </row>
    <row r="4660" spans="1:4" s="20" customFormat="1" ht="16.350000000000001" customHeight="1" x14ac:dyDescent="0.2">
      <c r="A4660" s="17" t="s">
        <v>43911</v>
      </c>
      <c r="B4660" s="17" t="s">
        <v>43912</v>
      </c>
      <c r="C4660" s="18" t="s">
        <v>43913</v>
      </c>
      <c r="D4660" s="19">
        <v>112</v>
      </c>
    </row>
    <row r="4661" spans="1:4" s="20" customFormat="1" ht="16.350000000000001" customHeight="1" x14ac:dyDescent="0.2">
      <c r="A4661" s="17" t="s">
        <v>43914</v>
      </c>
      <c r="B4661" s="17" t="s">
        <v>43915</v>
      </c>
      <c r="C4661" s="18" t="s">
        <v>43916</v>
      </c>
      <c r="D4661" s="19">
        <v>280</v>
      </c>
    </row>
    <row r="4662" spans="1:4" s="20" customFormat="1" ht="16.350000000000001" customHeight="1" x14ac:dyDescent="0.2">
      <c r="A4662" s="17" t="s">
        <v>43917</v>
      </c>
      <c r="B4662" s="17" t="s">
        <v>43918</v>
      </c>
      <c r="C4662" s="18" t="s">
        <v>43919</v>
      </c>
      <c r="D4662" s="19">
        <v>15</v>
      </c>
    </row>
    <row r="4663" spans="1:4" s="20" customFormat="1" ht="16.350000000000001" customHeight="1" x14ac:dyDescent="0.2">
      <c r="A4663" s="17" t="s">
        <v>43920</v>
      </c>
      <c r="B4663" s="17" t="s">
        <v>43921</v>
      </c>
      <c r="C4663" s="18" t="s">
        <v>43922</v>
      </c>
      <c r="D4663" s="19">
        <v>21</v>
      </c>
    </row>
    <row r="4664" spans="1:4" s="20" customFormat="1" ht="16.350000000000001" customHeight="1" x14ac:dyDescent="0.2">
      <c r="A4664" s="17" t="s">
        <v>43923</v>
      </c>
      <c r="B4664" s="17" t="s">
        <v>43924</v>
      </c>
      <c r="C4664" s="18" t="s">
        <v>43925</v>
      </c>
      <c r="D4664" s="19">
        <v>38.5</v>
      </c>
    </row>
    <row r="4665" spans="1:4" s="20" customFormat="1" ht="16.350000000000001" customHeight="1" x14ac:dyDescent="0.2">
      <c r="A4665" s="17" t="s">
        <v>43926</v>
      </c>
      <c r="B4665" s="17" t="s">
        <v>43927</v>
      </c>
      <c r="C4665" s="18" t="s">
        <v>43928</v>
      </c>
      <c r="D4665" s="19">
        <v>62</v>
      </c>
    </row>
    <row r="4666" spans="1:4" s="20" customFormat="1" ht="16.350000000000001" customHeight="1" x14ac:dyDescent="0.2">
      <c r="A4666" s="17" t="s">
        <v>43929</v>
      </c>
      <c r="B4666" s="17" t="s">
        <v>43930</v>
      </c>
      <c r="C4666" s="18" t="s">
        <v>43931</v>
      </c>
      <c r="D4666" s="19">
        <v>96</v>
      </c>
    </row>
    <row r="4667" spans="1:4" s="20" customFormat="1" ht="16.350000000000001" customHeight="1" x14ac:dyDescent="0.2">
      <c r="A4667" s="17" t="s">
        <v>43932</v>
      </c>
      <c r="B4667" s="17" t="s">
        <v>43933</v>
      </c>
      <c r="C4667" s="18" t="s">
        <v>43934</v>
      </c>
      <c r="D4667" s="19">
        <v>159</v>
      </c>
    </row>
    <row r="4668" spans="1:4" s="20" customFormat="1" ht="16.350000000000001" customHeight="1" x14ac:dyDescent="0.2">
      <c r="A4668" s="17" t="s">
        <v>43935</v>
      </c>
      <c r="B4668" s="17" t="s">
        <v>43936</v>
      </c>
      <c r="C4668" s="18" t="s">
        <v>43937</v>
      </c>
      <c r="D4668" s="19">
        <v>206</v>
      </c>
    </row>
    <row r="4669" spans="1:4" s="20" customFormat="1" ht="16.350000000000001" customHeight="1" x14ac:dyDescent="0.2">
      <c r="A4669" s="17" t="s">
        <v>43938</v>
      </c>
      <c r="B4669" s="17" t="s">
        <v>43939</v>
      </c>
      <c r="C4669" s="18" t="s">
        <v>43940</v>
      </c>
      <c r="D4669" s="19">
        <v>289</v>
      </c>
    </row>
    <row r="4670" spans="1:4" s="20" customFormat="1" ht="16.350000000000001" customHeight="1" x14ac:dyDescent="0.2">
      <c r="A4670" s="17" t="s">
        <v>43941</v>
      </c>
      <c r="B4670" s="17" t="s">
        <v>43942</v>
      </c>
      <c r="C4670" s="18" t="s">
        <v>43943</v>
      </c>
      <c r="D4670" s="19">
        <v>27</v>
      </c>
    </row>
    <row r="4671" spans="1:4" s="20" customFormat="1" ht="16.350000000000001" customHeight="1" x14ac:dyDescent="0.2">
      <c r="A4671" s="17" t="s">
        <v>43944</v>
      </c>
      <c r="B4671" s="17" t="s">
        <v>43945</v>
      </c>
      <c r="C4671" s="18" t="s">
        <v>43946</v>
      </c>
      <c r="D4671" s="19">
        <v>28</v>
      </c>
    </row>
    <row r="4672" spans="1:4" s="20" customFormat="1" ht="16.350000000000001" customHeight="1" x14ac:dyDescent="0.2">
      <c r="A4672" s="17" t="s">
        <v>43947</v>
      </c>
      <c r="B4672" s="17" t="s">
        <v>43948</v>
      </c>
      <c r="C4672" s="18" t="s">
        <v>43949</v>
      </c>
      <c r="D4672" s="19">
        <v>50</v>
      </c>
    </row>
    <row r="4673" spans="1:4" s="20" customFormat="1" ht="16.350000000000001" customHeight="1" x14ac:dyDescent="0.2">
      <c r="A4673" s="17" t="s">
        <v>43950</v>
      </c>
      <c r="B4673" s="17" t="s">
        <v>43951</v>
      </c>
      <c r="C4673" s="18" t="s">
        <v>43952</v>
      </c>
      <c r="D4673" s="19">
        <v>61</v>
      </c>
    </row>
    <row r="4674" spans="1:4" s="20" customFormat="1" ht="16.350000000000001" customHeight="1" x14ac:dyDescent="0.2">
      <c r="A4674" s="17" t="s">
        <v>43953</v>
      </c>
      <c r="B4674" s="17" t="s">
        <v>43954</v>
      </c>
      <c r="C4674" s="18" t="s">
        <v>43955</v>
      </c>
      <c r="D4674" s="19">
        <v>88</v>
      </c>
    </row>
    <row r="4675" spans="1:4" s="20" customFormat="1" ht="16.350000000000001" customHeight="1" x14ac:dyDescent="0.2">
      <c r="A4675" s="17" t="s">
        <v>43956</v>
      </c>
      <c r="B4675" s="17" t="s">
        <v>43957</v>
      </c>
      <c r="C4675" s="18" t="s">
        <v>43958</v>
      </c>
      <c r="D4675" s="19">
        <v>190</v>
      </c>
    </row>
    <row r="4676" spans="1:4" s="20" customFormat="1" ht="16.350000000000001" customHeight="1" x14ac:dyDescent="0.2">
      <c r="A4676" s="17" t="s">
        <v>43959</v>
      </c>
      <c r="B4676" s="17" t="s">
        <v>43960</v>
      </c>
      <c r="C4676" s="18" t="s">
        <v>43961</v>
      </c>
      <c r="D4676" s="19">
        <v>246</v>
      </c>
    </row>
    <row r="4677" spans="1:4" s="20" customFormat="1" ht="16.350000000000001" customHeight="1" x14ac:dyDescent="0.2">
      <c r="A4677" s="17" t="s">
        <v>43962</v>
      </c>
      <c r="B4677" s="17" t="s">
        <v>43963</v>
      </c>
      <c r="C4677" s="18" t="s">
        <v>43964</v>
      </c>
      <c r="D4677" s="19">
        <v>290</v>
      </c>
    </row>
    <row r="4678" spans="1:4" s="20" customFormat="1" ht="16.350000000000001" customHeight="1" x14ac:dyDescent="0.2">
      <c r="A4678" s="17" t="s">
        <v>43965</v>
      </c>
      <c r="B4678" s="17" t="s">
        <v>43966</v>
      </c>
      <c r="C4678" s="18" t="s">
        <v>43967</v>
      </c>
      <c r="D4678" s="19">
        <v>106</v>
      </c>
    </row>
    <row r="4679" spans="1:4" s="20" customFormat="1" ht="16.350000000000001" customHeight="1" x14ac:dyDescent="0.2">
      <c r="A4679" s="17" t="s">
        <v>43968</v>
      </c>
      <c r="B4679" s="17" t="s">
        <v>43969</v>
      </c>
      <c r="C4679" s="18" t="s">
        <v>43970</v>
      </c>
      <c r="D4679" s="19">
        <v>228</v>
      </c>
    </row>
    <row r="4680" spans="1:4" s="20" customFormat="1" ht="16.350000000000001" customHeight="1" x14ac:dyDescent="0.2">
      <c r="A4680" s="17" t="s">
        <v>43971</v>
      </c>
      <c r="B4680" s="17" t="s">
        <v>43972</v>
      </c>
      <c r="C4680" s="18" t="s">
        <v>43973</v>
      </c>
      <c r="D4680" s="19">
        <v>209</v>
      </c>
    </row>
    <row r="4681" spans="1:4" s="20" customFormat="1" ht="16.350000000000001" customHeight="1" x14ac:dyDescent="0.2">
      <c r="A4681" s="17" t="s">
        <v>43974</v>
      </c>
      <c r="B4681" s="17" t="s">
        <v>43975</v>
      </c>
      <c r="C4681" s="18" t="s">
        <v>43976</v>
      </c>
      <c r="D4681" s="19">
        <v>218</v>
      </c>
    </row>
    <row r="4682" spans="1:4" s="20" customFormat="1" ht="16.350000000000001" customHeight="1" x14ac:dyDescent="0.2">
      <c r="A4682" s="17" t="s">
        <v>43977</v>
      </c>
      <c r="B4682" s="17" t="s">
        <v>43978</v>
      </c>
      <c r="C4682" s="18" t="s">
        <v>43979</v>
      </c>
      <c r="D4682" s="19">
        <v>375</v>
      </c>
    </row>
    <row r="4683" spans="1:4" s="20" customFormat="1" ht="16.350000000000001" customHeight="1" x14ac:dyDescent="0.2">
      <c r="A4683" s="17" t="s">
        <v>43980</v>
      </c>
      <c r="B4683" s="17" t="s">
        <v>43981</v>
      </c>
      <c r="C4683" s="18" t="s">
        <v>43982</v>
      </c>
      <c r="D4683" s="19">
        <v>72</v>
      </c>
    </row>
    <row r="4684" spans="1:4" s="20" customFormat="1" ht="16.350000000000001" customHeight="1" x14ac:dyDescent="0.2">
      <c r="A4684" s="17" t="s">
        <v>43983</v>
      </c>
      <c r="B4684" s="17" t="s">
        <v>43984</v>
      </c>
      <c r="C4684" s="18" t="s">
        <v>43985</v>
      </c>
      <c r="D4684" s="19">
        <v>23</v>
      </c>
    </row>
    <row r="4685" spans="1:4" s="20" customFormat="1" ht="16.350000000000001" customHeight="1" x14ac:dyDescent="0.2">
      <c r="A4685" s="17" t="s">
        <v>43986</v>
      </c>
      <c r="B4685" s="17" t="s">
        <v>43987</v>
      </c>
      <c r="C4685" s="18" t="s">
        <v>43988</v>
      </c>
      <c r="D4685" s="19">
        <v>23</v>
      </c>
    </row>
    <row r="4686" spans="1:4" s="20" customFormat="1" ht="16.350000000000001" customHeight="1" x14ac:dyDescent="0.2">
      <c r="A4686" s="17" t="s">
        <v>43989</v>
      </c>
      <c r="B4686" s="17" t="s">
        <v>43990</v>
      </c>
      <c r="C4686" s="18" t="s">
        <v>43991</v>
      </c>
      <c r="D4686" s="19">
        <v>20</v>
      </c>
    </row>
    <row r="4687" spans="1:4" s="20" customFormat="1" ht="16.350000000000001" customHeight="1" x14ac:dyDescent="0.2">
      <c r="A4687" s="17" t="s">
        <v>43992</v>
      </c>
      <c r="B4687" s="17" t="s">
        <v>43993</v>
      </c>
      <c r="C4687" s="18" t="s">
        <v>43994</v>
      </c>
      <c r="D4687" s="19">
        <v>12</v>
      </c>
    </row>
    <row r="4688" spans="1:4" s="20" customFormat="1" ht="16.350000000000001" customHeight="1" x14ac:dyDescent="0.2">
      <c r="A4688" s="17" t="s">
        <v>43995</v>
      </c>
      <c r="B4688" s="17" t="s">
        <v>43996</v>
      </c>
      <c r="C4688" s="18" t="s">
        <v>43997</v>
      </c>
      <c r="D4688" s="19">
        <v>31</v>
      </c>
    </row>
    <row r="4689" spans="1:4" s="20" customFormat="1" ht="16.350000000000001" customHeight="1" x14ac:dyDescent="0.2">
      <c r="A4689" s="17" t="s">
        <v>43998</v>
      </c>
      <c r="B4689" s="17" t="s">
        <v>43999</v>
      </c>
      <c r="C4689" s="18" t="s">
        <v>44000</v>
      </c>
      <c r="D4689" s="19">
        <v>44</v>
      </c>
    </row>
    <row r="4690" spans="1:4" s="20" customFormat="1" ht="16.350000000000001" customHeight="1" x14ac:dyDescent="0.2">
      <c r="A4690" s="17" t="s">
        <v>44001</v>
      </c>
      <c r="B4690" s="17" t="s">
        <v>44002</v>
      </c>
      <c r="C4690" s="18" t="s">
        <v>44003</v>
      </c>
      <c r="D4690" s="19">
        <v>24.2</v>
      </c>
    </row>
    <row r="4691" spans="1:4" s="20" customFormat="1" ht="16.350000000000001" customHeight="1" x14ac:dyDescent="0.2">
      <c r="A4691" s="17" t="s">
        <v>44004</v>
      </c>
      <c r="B4691" s="17" t="s">
        <v>44005</v>
      </c>
      <c r="C4691" s="18" t="s">
        <v>44006</v>
      </c>
      <c r="D4691" s="19">
        <v>31</v>
      </c>
    </row>
    <row r="4692" spans="1:4" s="20" customFormat="1" ht="16.350000000000001" customHeight="1" x14ac:dyDescent="0.2">
      <c r="A4692" s="17" t="s">
        <v>44007</v>
      </c>
      <c r="B4692" s="17" t="s">
        <v>44008</v>
      </c>
      <c r="C4692" s="18" t="s">
        <v>44009</v>
      </c>
      <c r="D4692" s="19">
        <v>35</v>
      </c>
    </row>
    <row r="4693" spans="1:4" s="20" customFormat="1" ht="16.350000000000001" customHeight="1" x14ac:dyDescent="0.2">
      <c r="A4693" s="17" t="s">
        <v>44010</v>
      </c>
      <c r="B4693" s="17" t="s">
        <v>44011</v>
      </c>
      <c r="C4693" s="18" t="s">
        <v>44012</v>
      </c>
      <c r="D4693" s="19">
        <v>41</v>
      </c>
    </row>
    <row r="4694" spans="1:4" s="20" customFormat="1" ht="16.350000000000001" customHeight="1" x14ac:dyDescent="0.2">
      <c r="A4694" s="17" t="s">
        <v>44013</v>
      </c>
      <c r="B4694" s="17" t="s">
        <v>44014</v>
      </c>
      <c r="C4694" s="18" t="s">
        <v>44015</v>
      </c>
      <c r="D4694" s="19">
        <v>46</v>
      </c>
    </row>
    <row r="4695" spans="1:4" s="20" customFormat="1" ht="16.350000000000001" customHeight="1" x14ac:dyDescent="0.2">
      <c r="A4695" s="17" t="s">
        <v>44016</v>
      </c>
      <c r="B4695" s="17" t="s">
        <v>44017</v>
      </c>
      <c r="C4695" s="18" t="s">
        <v>44018</v>
      </c>
      <c r="D4695" s="19">
        <v>57</v>
      </c>
    </row>
    <row r="4696" spans="1:4" s="20" customFormat="1" ht="16.350000000000001" customHeight="1" x14ac:dyDescent="0.2">
      <c r="A4696" s="17" t="s">
        <v>44019</v>
      </c>
      <c r="B4696" s="17" t="s">
        <v>44020</v>
      </c>
      <c r="C4696" s="18" t="s">
        <v>44021</v>
      </c>
      <c r="D4696" s="19">
        <v>70</v>
      </c>
    </row>
    <row r="4697" spans="1:4" s="20" customFormat="1" ht="16.350000000000001" customHeight="1" x14ac:dyDescent="0.2">
      <c r="A4697" s="17" t="s">
        <v>44022</v>
      </c>
      <c r="B4697" s="17" t="s">
        <v>44023</v>
      </c>
      <c r="C4697" s="18" t="s">
        <v>44024</v>
      </c>
      <c r="D4697" s="19">
        <v>129</v>
      </c>
    </row>
    <row r="4698" spans="1:4" s="20" customFormat="1" ht="16.350000000000001" customHeight="1" x14ac:dyDescent="0.2">
      <c r="A4698" s="17" t="s">
        <v>44025</v>
      </c>
      <c r="B4698" s="17" t="s">
        <v>44026</v>
      </c>
      <c r="C4698" s="18" t="s">
        <v>44027</v>
      </c>
      <c r="D4698" s="19">
        <v>35</v>
      </c>
    </row>
    <row r="4699" spans="1:4" s="20" customFormat="1" ht="16.350000000000001" customHeight="1" x14ac:dyDescent="0.2">
      <c r="A4699" s="17" t="s">
        <v>44028</v>
      </c>
      <c r="B4699" s="17" t="s">
        <v>44029</v>
      </c>
      <c r="C4699" s="18" t="s">
        <v>44030</v>
      </c>
      <c r="D4699" s="19">
        <v>37</v>
      </c>
    </row>
    <row r="4700" spans="1:4" s="20" customFormat="1" ht="16.350000000000001" customHeight="1" x14ac:dyDescent="0.2">
      <c r="A4700" s="17" t="s">
        <v>44031</v>
      </c>
      <c r="B4700" s="17" t="s">
        <v>44032</v>
      </c>
      <c r="C4700" s="18" t="s">
        <v>44033</v>
      </c>
      <c r="D4700" s="19">
        <v>44</v>
      </c>
    </row>
    <row r="4701" spans="1:4" s="20" customFormat="1" ht="16.350000000000001" customHeight="1" x14ac:dyDescent="0.2">
      <c r="A4701" s="17" t="s">
        <v>44034</v>
      </c>
      <c r="B4701" s="17" t="s">
        <v>44035</v>
      </c>
      <c r="C4701" s="18" t="s">
        <v>44036</v>
      </c>
      <c r="D4701" s="19">
        <v>52</v>
      </c>
    </row>
    <row r="4702" spans="1:4" s="20" customFormat="1" ht="16.350000000000001" customHeight="1" x14ac:dyDescent="0.2">
      <c r="A4702" s="17" t="s">
        <v>44037</v>
      </c>
      <c r="B4702" s="17" t="s">
        <v>44038</v>
      </c>
      <c r="C4702" s="18" t="s">
        <v>44039</v>
      </c>
      <c r="D4702" s="19">
        <v>60</v>
      </c>
    </row>
    <row r="4703" spans="1:4" s="20" customFormat="1" ht="16.350000000000001" customHeight="1" x14ac:dyDescent="0.2">
      <c r="A4703" s="17" t="s">
        <v>44040</v>
      </c>
      <c r="B4703" s="17" t="s">
        <v>44041</v>
      </c>
      <c r="C4703" s="18" t="s">
        <v>44042</v>
      </c>
      <c r="D4703" s="19">
        <v>99</v>
      </c>
    </row>
    <row r="4704" spans="1:4" s="20" customFormat="1" ht="16.350000000000001" customHeight="1" x14ac:dyDescent="0.2">
      <c r="A4704" s="17" t="s">
        <v>44043</v>
      </c>
      <c r="B4704" s="17" t="s">
        <v>44044</v>
      </c>
      <c r="C4704" s="18" t="s">
        <v>44045</v>
      </c>
      <c r="D4704" s="19">
        <v>22</v>
      </c>
    </row>
    <row r="4705" spans="1:4" s="20" customFormat="1" ht="16.350000000000001" customHeight="1" x14ac:dyDescent="0.2">
      <c r="A4705" s="17" t="s">
        <v>44046</v>
      </c>
      <c r="B4705" s="17" t="s">
        <v>44047</v>
      </c>
      <c r="C4705" s="18" t="s">
        <v>44048</v>
      </c>
      <c r="D4705" s="19">
        <v>31</v>
      </c>
    </row>
    <row r="4706" spans="1:4" s="20" customFormat="1" ht="16.350000000000001" customHeight="1" x14ac:dyDescent="0.2">
      <c r="A4706" s="17" t="s">
        <v>44049</v>
      </c>
      <c r="B4706" s="17" t="s">
        <v>44050</v>
      </c>
      <c r="C4706" s="18" t="s">
        <v>44051</v>
      </c>
      <c r="D4706" s="19">
        <v>17</v>
      </c>
    </row>
    <row r="4707" spans="1:4" s="20" customFormat="1" ht="16.350000000000001" customHeight="1" x14ac:dyDescent="0.2">
      <c r="A4707" s="17" t="s">
        <v>44052</v>
      </c>
      <c r="B4707" s="17" t="s">
        <v>44053</v>
      </c>
      <c r="C4707" s="18" t="s">
        <v>44054</v>
      </c>
      <c r="D4707" s="19">
        <v>30</v>
      </c>
    </row>
    <row r="4708" spans="1:4" s="20" customFormat="1" ht="16.350000000000001" customHeight="1" x14ac:dyDescent="0.2">
      <c r="A4708" s="17" t="s">
        <v>44055</v>
      </c>
      <c r="B4708" s="17" t="s">
        <v>44056</v>
      </c>
      <c r="C4708" s="18" t="s">
        <v>44057</v>
      </c>
      <c r="D4708" s="19">
        <v>20</v>
      </c>
    </row>
    <row r="4709" spans="1:4" s="20" customFormat="1" ht="16.350000000000001" customHeight="1" x14ac:dyDescent="0.2">
      <c r="A4709" s="17" t="s">
        <v>44058</v>
      </c>
      <c r="B4709" s="17" t="s">
        <v>44059</v>
      </c>
      <c r="C4709" s="18" t="s">
        <v>44060</v>
      </c>
      <c r="D4709" s="19">
        <v>21</v>
      </c>
    </row>
    <row r="4710" spans="1:4" s="20" customFormat="1" ht="16.350000000000001" customHeight="1" x14ac:dyDescent="0.2">
      <c r="A4710" s="17" t="s">
        <v>44061</v>
      </c>
      <c r="B4710" s="17" t="s">
        <v>44062</v>
      </c>
      <c r="C4710" s="18" t="s">
        <v>44063</v>
      </c>
      <c r="D4710" s="19">
        <v>31</v>
      </c>
    </row>
    <row r="4711" spans="1:4" s="20" customFormat="1" ht="16.350000000000001" customHeight="1" x14ac:dyDescent="0.2">
      <c r="A4711" s="17" t="s">
        <v>44064</v>
      </c>
      <c r="B4711" s="17" t="s">
        <v>44065</v>
      </c>
      <c r="C4711" s="18" t="s">
        <v>44066</v>
      </c>
      <c r="D4711" s="19">
        <v>48</v>
      </c>
    </row>
    <row r="4712" spans="1:4" s="20" customFormat="1" ht="16.350000000000001" customHeight="1" x14ac:dyDescent="0.2">
      <c r="A4712" s="17" t="s">
        <v>44067</v>
      </c>
      <c r="B4712" s="17" t="s">
        <v>44068</v>
      </c>
      <c r="C4712" s="18" t="s">
        <v>44069</v>
      </c>
      <c r="D4712" s="19">
        <v>56</v>
      </c>
    </row>
    <row r="4713" spans="1:4" s="20" customFormat="1" ht="16.350000000000001" customHeight="1" x14ac:dyDescent="0.2">
      <c r="A4713" s="17" t="s">
        <v>44070</v>
      </c>
      <c r="B4713" s="17" t="s">
        <v>44071</v>
      </c>
      <c r="C4713" s="18" t="s">
        <v>44072</v>
      </c>
      <c r="D4713" s="19">
        <v>130</v>
      </c>
    </row>
    <row r="4714" spans="1:4" s="20" customFormat="1" ht="16.350000000000001" customHeight="1" x14ac:dyDescent="0.2">
      <c r="A4714" s="17" t="s">
        <v>44073</v>
      </c>
      <c r="B4714" s="17" t="s">
        <v>44074</v>
      </c>
      <c r="C4714" s="18" t="s">
        <v>44075</v>
      </c>
      <c r="D4714" s="19">
        <v>72</v>
      </c>
    </row>
    <row r="4715" spans="1:4" s="20" customFormat="1" ht="16.350000000000001" customHeight="1" x14ac:dyDescent="0.2">
      <c r="A4715" s="17" t="s">
        <v>44076</v>
      </c>
      <c r="B4715" s="17" t="s">
        <v>44077</v>
      </c>
      <c r="C4715" s="18" t="s">
        <v>44078</v>
      </c>
      <c r="D4715" s="19">
        <v>152</v>
      </c>
    </row>
    <row r="4716" spans="1:4" s="20" customFormat="1" ht="16.350000000000001" customHeight="1" x14ac:dyDescent="0.2">
      <c r="A4716" s="17" t="s">
        <v>44079</v>
      </c>
      <c r="B4716" s="17" t="s">
        <v>44080</v>
      </c>
      <c r="C4716" s="18" t="s">
        <v>44081</v>
      </c>
      <c r="D4716" s="19">
        <v>105</v>
      </c>
    </row>
    <row r="4717" spans="1:4" s="20" customFormat="1" ht="16.350000000000001" customHeight="1" x14ac:dyDescent="0.2">
      <c r="A4717" s="17" t="s">
        <v>44082</v>
      </c>
      <c r="B4717" s="17" t="s">
        <v>44083</v>
      </c>
      <c r="C4717" s="18" t="s">
        <v>44084</v>
      </c>
      <c r="D4717" s="19">
        <v>234</v>
      </c>
    </row>
    <row r="4718" spans="1:4" s="20" customFormat="1" ht="16.350000000000001" customHeight="1" x14ac:dyDescent="0.2">
      <c r="A4718" s="17" t="s">
        <v>44085</v>
      </c>
      <c r="B4718" s="17" t="s">
        <v>44086</v>
      </c>
      <c r="C4718" s="18" t="s">
        <v>44087</v>
      </c>
      <c r="D4718" s="19">
        <v>296</v>
      </c>
    </row>
    <row r="4719" spans="1:4" s="20" customFormat="1" ht="16.350000000000001" customHeight="1" x14ac:dyDescent="0.2">
      <c r="A4719" s="17" t="s">
        <v>44088</v>
      </c>
      <c r="B4719" s="17" t="s">
        <v>44089</v>
      </c>
      <c r="C4719" s="18" t="s">
        <v>44090</v>
      </c>
      <c r="D4719" s="19">
        <v>35</v>
      </c>
    </row>
    <row r="4720" spans="1:4" s="20" customFormat="1" ht="16.350000000000001" customHeight="1" x14ac:dyDescent="0.2">
      <c r="A4720" s="17" t="s">
        <v>44091</v>
      </c>
      <c r="B4720" s="17" t="s">
        <v>44092</v>
      </c>
      <c r="C4720" s="18" t="s">
        <v>44093</v>
      </c>
      <c r="D4720" s="19">
        <v>39</v>
      </c>
    </row>
    <row r="4721" spans="1:4" s="20" customFormat="1" ht="16.350000000000001" customHeight="1" x14ac:dyDescent="0.2">
      <c r="A4721" s="17" t="s">
        <v>44094</v>
      </c>
      <c r="B4721" s="17" t="s">
        <v>44095</v>
      </c>
      <c r="C4721" s="18" t="s">
        <v>44096</v>
      </c>
      <c r="D4721" s="19">
        <v>28</v>
      </c>
    </row>
    <row r="4722" spans="1:4" s="20" customFormat="1" ht="16.350000000000001" customHeight="1" x14ac:dyDescent="0.2">
      <c r="A4722" s="17" t="s">
        <v>44097</v>
      </c>
      <c r="B4722" s="17" t="s">
        <v>44098</v>
      </c>
      <c r="C4722" s="18" t="s">
        <v>44099</v>
      </c>
      <c r="D4722" s="19">
        <v>46</v>
      </c>
    </row>
    <row r="4723" spans="1:4" s="20" customFormat="1" ht="16.350000000000001" customHeight="1" x14ac:dyDescent="0.2">
      <c r="A4723" s="17" t="s">
        <v>44100</v>
      </c>
      <c r="B4723" s="17" t="s">
        <v>44101</v>
      </c>
      <c r="C4723" s="18" t="s">
        <v>44102</v>
      </c>
      <c r="D4723" s="19">
        <v>67</v>
      </c>
    </row>
    <row r="4724" spans="1:4" s="20" customFormat="1" ht="16.350000000000001" customHeight="1" x14ac:dyDescent="0.2">
      <c r="A4724" s="17" t="s">
        <v>44103</v>
      </c>
      <c r="B4724" s="17" t="s">
        <v>44104</v>
      </c>
      <c r="C4724" s="18" t="s">
        <v>44105</v>
      </c>
      <c r="D4724" s="19">
        <v>19</v>
      </c>
    </row>
    <row r="4725" spans="1:4" s="20" customFormat="1" ht="16.350000000000001" customHeight="1" x14ac:dyDescent="0.2">
      <c r="A4725" s="17" t="s">
        <v>44106</v>
      </c>
      <c r="B4725" s="17" t="s">
        <v>44107</v>
      </c>
      <c r="C4725" s="18" t="s">
        <v>44108</v>
      </c>
      <c r="D4725" s="19">
        <v>21</v>
      </c>
    </row>
    <row r="4726" spans="1:4" s="20" customFormat="1" ht="16.350000000000001" customHeight="1" x14ac:dyDescent="0.2">
      <c r="A4726" s="17" t="s">
        <v>44109</v>
      </c>
      <c r="B4726" s="17" t="s">
        <v>44110</v>
      </c>
      <c r="C4726" s="18" t="s">
        <v>44111</v>
      </c>
      <c r="D4726" s="19">
        <v>19</v>
      </c>
    </row>
    <row r="4727" spans="1:4" s="20" customFormat="1" ht="16.350000000000001" customHeight="1" x14ac:dyDescent="0.2">
      <c r="A4727" s="17" t="s">
        <v>44112</v>
      </c>
      <c r="B4727" s="17" t="s">
        <v>44113</v>
      </c>
      <c r="C4727" s="18" t="s">
        <v>44114</v>
      </c>
      <c r="D4727" s="19">
        <v>25</v>
      </c>
    </row>
    <row r="4728" spans="1:4" s="20" customFormat="1" ht="16.350000000000001" customHeight="1" x14ac:dyDescent="0.2">
      <c r="A4728" s="17" t="s">
        <v>44115</v>
      </c>
      <c r="B4728" s="17" t="s">
        <v>44116</v>
      </c>
      <c r="C4728" s="18" t="s">
        <v>44117</v>
      </c>
      <c r="D4728" s="19">
        <v>39</v>
      </c>
    </row>
    <row r="4729" spans="1:4" s="20" customFormat="1" ht="16.350000000000001" customHeight="1" x14ac:dyDescent="0.2">
      <c r="A4729" s="17" t="s">
        <v>44118</v>
      </c>
      <c r="B4729" s="17" t="s">
        <v>44119</v>
      </c>
      <c r="C4729" s="18" t="s">
        <v>44120</v>
      </c>
      <c r="D4729" s="19">
        <v>66</v>
      </c>
    </row>
    <row r="4730" spans="1:4" s="20" customFormat="1" ht="16.350000000000001" customHeight="1" x14ac:dyDescent="0.2">
      <c r="A4730" s="17" t="s">
        <v>44121</v>
      </c>
      <c r="B4730" s="17" t="s">
        <v>44122</v>
      </c>
      <c r="C4730" s="18" t="s">
        <v>44123</v>
      </c>
      <c r="D4730" s="19">
        <v>100</v>
      </c>
    </row>
    <row r="4731" spans="1:4" s="20" customFormat="1" ht="16.350000000000001" customHeight="1" x14ac:dyDescent="0.2">
      <c r="A4731" s="17" t="s">
        <v>44124</v>
      </c>
      <c r="B4731" s="17" t="s">
        <v>44125</v>
      </c>
      <c r="C4731" s="18" t="s">
        <v>44126</v>
      </c>
      <c r="D4731" s="19">
        <v>136</v>
      </c>
    </row>
    <row r="4732" spans="1:4" s="20" customFormat="1" ht="16.350000000000001" customHeight="1" x14ac:dyDescent="0.2">
      <c r="A4732" s="17" t="s">
        <v>44127</v>
      </c>
      <c r="B4732" s="17" t="s">
        <v>44128</v>
      </c>
      <c r="C4732" s="18" t="s">
        <v>44129</v>
      </c>
      <c r="D4732" s="19">
        <v>261</v>
      </c>
    </row>
    <row r="4733" spans="1:4" s="20" customFormat="1" ht="16.350000000000001" customHeight="1" x14ac:dyDescent="0.2">
      <c r="A4733" s="17" t="s">
        <v>44130</v>
      </c>
      <c r="B4733" s="17" t="s">
        <v>44131</v>
      </c>
      <c r="C4733" s="18" t="s">
        <v>44132</v>
      </c>
      <c r="D4733" s="19">
        <v>953</v>
      </c>
    </row>
    <row r="4734" spans="1:4" s="20" customFormat="1" ht="16.350000000000001" customHeight="1" x14ac:dyDescent="0.2">
      <c r="A4734" s="17" t="s">
        <v>44133</v>
      </c>
      <c r="B4734" s="17" t="s">
        <v>44134</v>
      </c>
      <c r="C4734" s="18" t="s">
        <v>44135</v>
      </c>
      <c r="D4734" s="19">
        <v>27</v>
      </c>
    </row>
    <row r="4735" spans="1:4" s="20" customFormat="1" ht="16.350000000000001" customHeight="1" x14ac:dyDescent="0.2">
      <c r="A4735" s="17" t="s">
        <v>44136</v>
      </c>
      <c r="B4735" s="17" t="s">
        <v>44137</v>
      </c>
      <c r="C4735" s="18" t="s">
        <v>44138</v>
      </c>
      <c r="D4735" s="19">
        <v>30</v>
      </c>
    </row>
    <row r="4736" spans="1:4" s="20" customFormat="1" ht="16.350000000000001" customHeight="1" x14ac:dyDescent="0.2">
      <c r="A4736" s="17" t="s">
        <v>44139</v>
      </c>
      <c r="B4736" s="17" t="s">
        <v>44140</v>
      </c>
      <c r="C4736" s="18" t="s">
        <v>44141</v>
      </c>
      <c r="D4736" s="19">
        <v>56</v>
      </c>
    </row>
    <row r="4737" spans="1:4" s="20" customFormat="1" ht="16.350000000000001" customHeight="1" x14ac:dyDescent="0.2">
      <c r="A4737" s="17" t="s">
        <v>44142</v>
      </c>
      <c r="B4737" s="17" t="s">
        <v>44143</v>
      </c>
      <c r="C4737" s="18" t="s">
        <v>44144</v>
      </c>
      <c r="D4737" s="19">
        <v>28</v>
      </c>
    </row>
    <row r="4738" spans="1:4" s="20" customFormat="1" ht="16.350000000000001" customHeight="1" x14ac:dyDescent="0.2">
      <c r="A4738" s="17" t="s">
        <v>44145</v>
      </c>
      <c r="B4738" s="17" t="s">
        <v>44146</v>
      </c>
      <c r="C4738" s="18" t="s">
        <v>44147</v>
      </c>
      <c r="D4738" s="19">
        <v>36</v>
      </c>
    </row>
    <row r="4739" spans="1:4" s="20" customFormat="1" ht="16.350000000000001" customHeight="1" x14ac:dyDescent="0.2">
      <c r="A4739" s="17" t="s">
        <v>44148</v>
      </c>
      <c r="B4739" s="17" t="s">
        <v>44149</v>
      </c>
      <c r="C4739" s="18" t="s">
        <v>44150</v>
      </c>
      <c r="D4739" s="19">
        <v>136</v>
      </c>
    </row>
    <row r="4740" spans="1:4" s="20" customFormat="1" ht="16.350000000000001" customHeight="1" x14ac:dyDescent="0.2">
      <c r="A4740" s="17" t="s">
        <v>44151</v>
      </c>
      <c r="B4740" s="17" t="s">
        <v>44152</v>
      </c>
      <c r="C4740" s="18" t="s">
        <v>44153</v>
      </c>
      <c r="D4740" s="19">
        <v>56</v>
      </c>
    </row>
    <row r="4741" spans="1:4" s="20" customFormat="1" ht="16.350000000000001" customHeight="1" x14ac:dyDescent="0.2">
      <c r="A4741" s="17" t="s">
        <v>44154</v>
      </c>
      <c r="B4741" s="17" t="s">
        <v>44155</v>
      </c>
      <c r="C4741" s="18" t="s">
        <v>44156</v>
      </c>
      <c r="D4741" s="19">
        <v>144</v>
      </c>
    </row>
    <row r="4742" spans="1:4" s="20" customFormat="1" ht="16.350000000000001" customHeight="1" x14ac:dyDescent="0.2">
      <c r="A4742" s="17" t="s">
        <v>44157</v>
      </c>
      <c r="B4742" s="17" t="s">
        <v>44158</v>
      </c>
      <c r="C4742" s="18" t="s">
        <v>44159</v>
      </c>
      <c r="D4742" s="19">
        <v>255</v>
      </c>
    </row>
    <row r="4743" spans="1:4" s="20" customFormat="1" ht="16.350000000000001" customHeight="1" x14ac:dyDescent="0.2">
      <c r="A4743" s="17" t="s">
        <v>44160</v>
      </c>
      <c r="B4743" s="17" t="s">
        <v>44161</v>
      </c>
      <c r="C4743" s="18" t="s">
        <v>44162</v>
      </c>
      <c r="D4743" s="19">
        <v>35</v>
      </c>
    </row>
    <row r="4744" spans="1:4" s="20" customFormat="1" ht="16.350000000000001" customHeight="1" x14ac:dyDescent="0.2">
      <c r="A4744" s="17" t="s">
        <v>44163</v>
      </c>
      <c r="B4744" s="17" t="s">
        <v>44164</v>
      </c>
      <c r="C4744" s="18" t="s">
        <v>44165</v>
      </c>
      <c r="D4744" s="19">
        <v>20</v>
      </c>
    </row>
    <row r="4745" spans="1:4" s="20" customFormat="1" ht="16.350000000000001" customHeight="1" x14ac:dyDescent="0.2">
      <c r="A4745" s="17" t="s">
        <v>44166</v>
      </c>
      <c r="B4745" s="17" t="s">
        <v>44167</v>
      </c>
      <c r="C4745" s="18" t="s">
        <v>44168</v>
      </c>
      <c r="D4745" s="19">
        <v>27</v>
      </c>
    </row>
    <row r="4746" spans="1:4" s="20" customFormat="1" ht="16.350000000000001" customHeight="1" x14ac:dyDescent="0.2">
      <c r="A4746" s="17" t="s">
        <v>44169</v>
      </c>
      <c r="B4746" s="17" t="s">
        <v>44170</v>
      </c>
      <c r="C4746" s="18" t="s">
        <v>44171</v>
      </c>
      <c r="D4746" s="19">
        <v>57</v>
      </c>
    </row>
    <row r="4747" spans="1:4" s="20" customFormat="1" ht="16.350000000000001" customHeight="1" x14ac:dyDescent="0.2">
      <c r="A4747" s="17" t="s">
        <v>44172</v>
      </c>
      <c r="B4747" s="17" t="s">
        <v>44173</v>
      </c>
      <c r="C4747" s="18" t="s">
        <v>44174</v>
      </c>
      <c r="D4747" s="19">
        <v>32</v>
      </c>
    </row>
    <row r="4748" spans="1:4" s="20" customFormat="1" ht="16.350000000000001" customHeight="1" x14ac:dyDescent="0.2">
      <c r="A4748" s="17" t="s">
        <v>44175</v>
      </c>
      <c r="B4748" s="17" t="s">
        <v>44176</v>
      </c>
      <c r="C4748" s="18" t="s">
        <v>44177</v>
      </c>
      <c r="D4748" s="19">
        <v>52</v>
      </c>
    </row>
    <row r="4749" spans="1:4" s="20" customFormat="1" ht="16.350000000000001" customHeight="1" x14ac:dyDescent="0.2">
      <c r="A4749" s="17" t="s">
        <v>44178</v>
      </c>
      <c r="B4749" s="17" t="s">
        <v>44179</v>
      </c>
      <c r="C4749" s="18" t="s">
        <v>44180</v>
      </c>
      <c r="D4749" s="19">
        <v>46</v>
      </c>
    </row>
    <row r="4750" spans="1:4" s="20" customFormat="1" ht="16.350000000000001" customHeight="1" x14ac:dyDescent="0.2">
      <c r="A4750" s="17" t="s">
        <v>44181</v>
      </c>
      <c r="B4750" s="17" t="s">
        <v>44182</v>
      </c>
      <c r="C4750" s="18" t="s">
        <v>44183</v>
      </c>
      <c r="D4750" s="19">
        <v>77</v>
      </c>
    </row>
    <row r="4751" spans="1:4" s="20" customFormat="1" ht="16.350000000000001" customHeight="1" x14ac:dyDescent="0.2">
      <c r="A4751" s="17" t="s">
        <v>44184</v>
      </c>
      <c r="B4751" s="17" t="s">
        <v>44185</v>
      </c>
      <c r="C4751" s="18" t="s">
        <v>44186</v>
      </c>
      <c r="D4751" s="19">
        <v>42</v>
      </c>
    </row>
    <row r="4752" spans="1:4" s="20" customFormat="1" ht="16.350000000000001" customHeight="1" x14ac:dyDescent="0.2">
      <c r="A4752" s="17" t="s">
        <v>44187</v>
      </c>
      <c r="B4752" s="17" t="s">
        <v>44188</v>
      </c>
      <c r="C4752" s="18" t="s">
        <v>44189</v>
      </c>
      <c r="D4752" s="19">
        <v>130</v>
      </c>
    </row>
    <row r="4753" spans="1:4" s="20" customFormat="1" ht="16.350000000000001" customHeight="1" x14ac:dyDescent="0.2">
      <c r="A4753" s="17" t="s">
        <v>44190</v>
      </c>
      <c r="B4753" s="17" t="s">
        <v>44191</v>
      </c>
      <c r="C4753" s="18" t="s">
        <v>44192</v>
      </c>
      <c r="D4753" s="19">
        <v>69</v>
      </c>
    </row>
    <row r="4754" spans="1:4" s="20" customFormat="1" ht="16.350000000000001" customHeight="1" x14ac:dyDescent="0.2">
      <c r="A4754" s="17" t="s">
        <v>44193</v>
      </c>
      <c r="B4754" s="17" t="s">
        <v>44194</v>
      </c>
      <c r="C4754" s="18" t="s">
        <v>44195</v>
      </c>
      <c r="D4754" s="19">
        <v>137</v>
      </c>
    </row>
    <row r="4755" spans="1:4" s="20" customFormat="1" ht="16.350000000000001" customHeight="1" x14ac:dyDescent="0.2">
      <c r="A4755" s="17" t="s">
        <v>44196</v>
      </c>
      <c r="B4755" s="17" t="s">
        <v>44197</v>
      </c>
      <c r="C4755" s="18" t="s">
        <v>44198</v>
      </c>
      <c r="D4755" s="19">
        <v>308</v>
      </c>
    </row>
    <row r="4756" spans="1:4" s="20" customFormat="1" ht="16.350000000000001" customHeight="1" x14ac:dyDescent="0.2">
      <c r="A4756" s="17" t="s">
        <v>44199</v>
      </c>
      <c r="B4756" s="17" t="s">
        <v>44200</v>
      </c>
      <c r="C4756" s="18" t="s">
        <v>44201</v>
      </c>
      <c r="D4756" s="19">
        <v>138</v>
      </c>
    </row>
    <row r="4757" spans="1:4" s="20" customFormat="1" ht="16.350000000000001" customHeight="1" x14ac:dyDescent="0.2">
      <c r="A4757" s="17" t="s">
        <v>44202</v>
      </c>
      <c r="B4757" s="17" t="s">
        <v>44203</v>
      </c>
      <c r="C4757" s="18" t="s">
        <v>44204</v>
      </c>
      <c r="D4757" s="19">
        <v>213</v>
      </c>
    </row>
    <row r="4758" spans="1:4" s="20" customFormat="1" ht="16.350000000000001" customHeight="1" x14ac:dyDescent="0.2">
      <c r="A4758" s="17" t="s">
        <v>44205</v>
      </c>
      <c r="B4758" s="17" t="s">
        <v>44206</v>
      </c>
      <c r="C4758" s="18" t="s">
        <v>44207</v>
      </c>
      <c r="D4758" s="19">
        <v>1833</v>
      </c>
    </row>
    <row r="4759" spans="1:4" s="20" customFormat="1" ht="16.350000000000001" customHeight="1" x14ac:dyDescent="0.2">
      <c r="A4759" s="17" t="s">
        <v>44208</v>
      </c>
      <c r="B4759" s="17" t="s">
        <v>44209</v>
      </c>
      <c r="C4759" s="18" t="s">
        <v>44210</v>
      </c>
      <c r="D4759" s="19">
        <v>381</v>
      </c>
    </row>
    <row r="4760" spans="1:4" s="20" customFormat="1" ht="16.350000000000001" customHeight="1" x14ac:dyDescent="0.2">
      <c r="A4760" s="17" t="s">
        <v>44211</v>
      </c>
      <c r="B4760" s="17" t="s">
        <v>44212</v>
      </c>
      <c r="C4760" s="18" t="s">
        <v>44213</v>
      </c>
      <c r="D4760" s="19">
        <v>316</v>
      </c>
    </row>
    <row r="4761" spans="1:4" s="20" customFormat="1" ht="16.350000000000001" customHeight="1" x14ac:dyDescent="0.2">
      <c r="A4761" s="17" t="s">
        <v>44214</v>
      </c>
      <c r="B4761" s="17" t="s">
        <v>44215</v>
      </c>
      <c r="C4761" s="18" t="s">
        <v>44216</v>
      </c>
      <c r="D4761" s="19">
        <v>61</v>
      </c>
    </row>
    <row r="4762" spans="1:4" s="20" customFormat="1" ht="16.350000000000001" customHeight="1" x14ac:dyDescent="0.2">
      <c r="A4762" s="17" t="s">
        <v>44217</v>
      </c>
      <c r="B4762" s="17" t="s">
        <v>44218</v>
      </c>
      <c r="C4762" s="18" t="s">
        <v>44219</v>
      </c>
      <c r="D4762" s="19">
        <v>62</v>
      </c>
    </row>
    <row r="4763" spans="1:4" s="20" customFormat="1" ht="16.350000000000001" customHeight="1" x14ac:dyDescent="0.2">
      <c r="A4763" s="17" t="s">
        <v>44220</v>
      </c>
      <c r="B4763" s="17" t="s">
        <v>44221</v>
      </c>
      <c r="C4763" s="18" t="s">
        <v>44222</v>
      </c>
      <c r="D4763" s="19">
        <v>58</v>
      </c>
    </row>
    <row r="4764" spans="1:4" s="20" customFormat="1" ht="16.350000000000001" customHeight="1" x14ac:dyDescent="0.2">
      <c r="A4764" s="17" t="s">
        <v>44223</v>
      </c>
      <c r="B4764" s="17" t="s">
        <v>44224</v>
      </c>
      <c r="C4764" s="18" t="s">
        <v>44225</v>
      </c>
      <c r="D4764" s="19">
        <v>77</v>
      </c>
    </row>
    <row r="4765" spans="1:4" s="20" customFormat="1" ht="16.350000000000001" customHeight="1" x14ac:dyDescent="0.2">
      <c r="A4765" s="17" t="s">
        <v>44226</v>
      </c>
      <c r="B4765" s="17" t="s">
        <v>44227</v>
      </c>
      <c r="C4765" s="18" t="s">
        <v>44228</v>
      </c>
      <c r="D4765" s="19">
        <v>146</v>
      </c>
    </row>
    <row r="4766" spans="1:4" s="20" customFormat="1" ht="16.350000000000001" customHeight="1" x14ac:dyDescent="0.2">
      <c r="A4766" s="17" t="s">
        <v>44229</v>
      </c>
      <c r="B4766" s="17" t="s">
        <v>44230</v>
      </c>
      <c r="C4766" s="18" t="s">
        <v>44231</v>
      </c>
      <c r="D4766" s="19">
        <v>280</v>
      </c>
    </row>
    <row r="4767" spans="1:4" s="20" customFormat="1" ht="16.350000000000001" customHeight="1" x14ac:dyDescent="0.2">
      <c r="A4767" s="17" t="s">
        <v>44232</v>
      </c>
      <c r="B4767" s="17" t="s">
        <v>44233</v>
      </c>
      <c r="C4767" s="18" t="s">
        <v>44234</v>
      </c>
      <c r="D4767" s="19">
        <v>380</v>
      </c>
    </row>
    <row r="4768" spans="1:4" s="20" customFormat="1" ht="16.350000000000001" customHeight="1" x14ac:dyDescent="0.2">
      <c r="A4768" s="17" t="s">
        <v>44235</v>
      </c>
      <c r="B4768" s="17" t="s">
        <v>44236</v>
      </c>
      <c r="C4768" s="18" t="s">
        <v>44237</v>
      </c>
      <c r="D4768" s="19">
        <v>714</v>
      </c>
    </row>
    <row r="4769" spans="1:4" s="20" customFormat="1" ht="16.350000000000001" customHeight="1" x14ac:dyDescent="0.2">
      <c r="A4769" s="17" t="s">
        <v>44238</v>
      </c>
      <c r="B4769" s="17" t="s">
        <v>44239</v>
      </c>
      <c r="C4769" s="18" t="s">
        <v>44240</v>
      </c>
      <c r="D4769" s="19">
        <v>53</v>
      </c>
    </row>
    <row r="4770" spans="1:4" s="20" customFormat="1" ht="16.350000000000001" customHeight="1" x14ac:dyDescent="0.2">
      <c r="A4770" s="17" t="s">
        <v>44241</v>
      </c>
      <c r="B4770" s="17" t="s">
        <v>44242</v>
      </c>
      <c r="C4770" s="18" t="s">
        <v>44243</v>
      </c>
      <c r="D4770" s="19">
        <v>66</v>
      </c>
    </row>
    <row r="4771" spans="1:4" s="20" customFormat="1" ht="16.350000000000001" customHeight="1" x14ac:dyDescent="0.2">
      <c r="A4771" s="17" t="s">
        <v>44244</v>
      </c>
      <c r="B4771" s="17" t="s">
        <v>44245</v>
      </c>
      <c r="C4771" s="18" t="s">
        <v>44246</v>
      </c>
      <c r="D4771" s="19">
        <v>69</v>
      </c>
    </row>
    <row r="4772" spans="1:4" s="20" customFormat="1" ht="16.350000000000001" customHeight="1" x14ac:dyDescent="0.2">
      <c r="A4772" s="17" t="s">
        <v>44247</v>
      </c>
      <c r="B4772" s="17" t="s">
        <v>44248</v>
      </c>
      <c r="C4772" s="18" t="s">
        <v>44249</v>
      </c>
      <c r="D4772" s="19">
        <v>85</v>
      </c>
    </row>
    <row r="4773" spans="1:4" s="20" customFormat="1" ht="16.350000000000001" customHeight="1" x14ac:dyDescent="0.2">
      <c r="A4773" s="17" t="s">
        <v>44250</v>
      </c>
      <c r="B4773" s="17" t="s">
        <v>44251</v>
      </c>
      <c r="C4773" s="18" t="s">
        <v>44252</v>
      </c>
      <c r="D4773" s="19">
        <v>125</v>
      </c>
    </row>
    <row r="4774" spans="1:4" s="20" customFormat="1" ht="16.350000000000001" customHeight="1" x14ac:dyDescent="0.2">
      <c r="A4774" s="17" t="s">
        <v>44253</v>
      </c>
      <c r="B4774" s="17" t="s">
        <v>44254</v>
      </c>
      <c r="C4774" s="18" t="s">
        <v>44255</v>
      </c>
      <c r="D4774" s="19">
        <v>445</v>
      </c>
    </row>
    <row r="4775" spans="1:4" s="20" customFormat="1" ht="16.350000000000001" customHeight="1" x14ac:dyDescent="0.2">
      <c r="A4775" s="17" t="s">
        <v>44256</v>
      </c>
      <c r="B4775" s="17" t="s">
        <v>44257</v>
      </c>
      <c r="C4775" s="18" t="s">
        <v>44258</v>
      </c>
      <c r="D4775" s="19">
        <v>278</v>
      </c>
    </row>
    <row r="4776" spans="1:4" s="20" customFormat="1" ht="16.350000000000001" customHeight="1" x14ac:dyDescent="0.2">
      <c r="A4776" s="17" t="s">
        <v>44259</v>
      </c>
      <c r="B4776" s="17" t="s">
        <v>44260</v>
      </c>
      <c r="C4776" s="18" t="s">
        <v>44261</v>
      </c>
      <c r="D4776" s="19">
        <v>807</v>
      </c>
    </row>
    <row r="4777" spans="1:4" s="20" customFormat="1" ht="16.350000000000001" customHeight="1" x14ac:dyDescent="0.2">
      <c r="A4777" s="17" t="s">
        <v>44262</v>
      </c>
      <c r="B4777" s="17" t="s">
        <v>44263</v>
      </c>
      <c r="C4777" s="18" t="s">
        <v>44264</v>
      </c>
      <c r="D4777" s="19">
        <v>126</v>
      </c>
    </row>
    <row r="4778" spans="1:4" s="20" customFormat="1" ht="16.350000000000001" customHeight="1" x14ac:dyDescent="0.2">
      <c r="A4778" s="17" t="s">
        <v>44265</v>
      </c>
      <c r="B4778" s="17" t="s">
        <v>44266</v>
      </c>
      <c r="C4778" s="18" t="s">
        <v>44267</v>
      </c>
      <c r="D4778" s="19">
        <v>134</v>
      </c>
    </row>
    <row r="4779" spans="1:4" s="20" customFormat="1" ht="16.350000000000001" customHeight="1" x14ac:dyDescent="0.2">
      <c r="A4779" s="17" t="s">
        <v>44268</v>
      </c>
      <c r="B4779" s="17" t="s">
        <v>44269</v>
      </c>
      <c r="C4779" s="18" t="s">
        <v>44270</v>
      </c>
      <c r="D4779" s="19">
        <v>138</v>
      </c>
    </row>
    <row r="4780" spans="1:4" s="20" customFormat="1" ht="16.350000000000001" customHeight="1" x14ac:dyDescent="0.2">
      <c r="A4780" s="17" t="s">
        <v>44271</v>
      </c>
      <c r="B4780" s="17" t="s">
        <v>44272</v>
      </c>
      <c r="C4780" s="18" t="s">
        <v>44273</v>
      </c>
      <c r="D4780" s="19">
        <v>78</v>
      </c>
    </row>
    <row r="4781" spans="1:4" s="20" customFormat="1" ht="16.350000000000001" customHeight="1" x14ac:dyDescent="0.2">
      <c r="A4781" s="17" t="s">
        <v>44274</v>
      </c>
      <c r="B4781" s="17" t="s">
        <v>44275</v>
      </c>
      <c r="C4781" s="18" t="s">
        <v>44276</v>
      </c>
      <c r="D4781" s="19">
        <v>83</v>
      </c>
    </row>
    <row r="4782" spans="1:4" s="20" customFormat="1" ht="16.350000000000001" customHeight="1" x14ac:dyDescent="0.2">
      <c r="A4782" s="17" t="s">
        <v>44277</v>
      </c>
      <c r="B4782" s="17" t="s">
        <v>44278</v>
      </c>
      <c r="C4782" s="18" t="s">
        <v>44279</v>
      </c>
      <c r="D4782" s="19">
        <v>69</v>
      </c>
    </row>
    <row r="4783" spans="1:4" s="20" customFormat="1" ht="16.350000000000001" customHeight="1" x14ac:dyDescent="0.2">
      <c r="A4783" s="17" t="s">
        <v>44280</v>
      </c>
      <c r="B4783" s="17" t="s">
        <v>44281</v>
      </c>
      <c r="C4783" s="18" t="s">
        <v>44282</v>
      </c>
      <c r="D4783" s="19">
        <v>125</v>
      </c>
    </row>
    <row r="4784" spans="1:4" s="20" customFormat="1" ht="16.350000000000001" customHeight="1" x14ac:dyDescent="0.2">
      <c r="A4784" s="17" t="s">
        <v>44283</v>
      </c>
      <c r="B4784" s="17" t="s">
        <v>44284</v>
      </c>
      <c r="C4784" s="18" t="s">
        <v>44285</v>
      </c>
      <c r="D4784" s="19">
        <v>188</v>
      </c>
    </row>
    <row r="4785" spans="1:4" s="20" customFormat="1" ht="16.350000000000001" customHeight="1" x14ac:dyDescent="0.2">
      <c r="A4785" s="17" t="s">
        <v>44286</v>
      </c>
      <c r="B4785" s="17" t="s">
        <v>44287</v>
      </c>
      <c r="C4785" s="18" t="s">
        <v>44288</v>
      </c>
      <c r="D4785" s="19">
        <v>365</v>
      </c>
    </row>
    <row r="4786" spans="1:4" s="20" customFormat="1" ht="16.350000000000001" customHeight="1" x14ac:dyDescent="0.2">
      <c r="A4786" s="17" t="s">
        <v>44289</v>
      </c>
      <c r="B4786" s="17" t="s">
        <v>44290</v>
      </c>
      <c r="C4786" s="18" t="s">
        <v>44291</v>
      </c>
      <c r="D4786" s="19">
        <v>495</v>
      </c>
    </row>
    <row r="4787" spans="1:4" s="20" customFormat="1" ht="16.350000000000001" customHeight="1" x14ac:dyDescent="0.2">
      <c r="A4787" s="17" t="s">
        <v>44292</v>
      </c>
      <c r="B4787" s="17" t="s">
        <v>44293</v>
      </c>
      <c r="C4787" s="18" t="s">
        <v>44294</v>
      </c>
      <c r="D4787" s="19">
        <v>129</v>
      </c>
    </row>
    <row r="4788" spans="1:4" s="20" customFormat="1" ht="16.350000000000001" customHeight="1" x14ac:dyDescent="0.2">
      <c r="A4788" s="17" t="s">
        <v>44295</v>
      </c>
      <c r="B4788" s="17" t="s">
        <v>44296</v>
      </c>
      <c r="C4788" s="18" t="s">
        <v>44297</v>
      </c>
      <c r="D4788" s="19">
        <v>300</v>
      </c>
    </row>
    <row r="4789" spans="1:4" s="20" customFormat="1" ht="16.350000000000001" customHeight="1" x14ac:dyDescent="0.2">
      <c r="A4789" s="17" t="s">
        <v>44298</v>
      </c>
      <c r="B4789" s="17" t="s">
        <v>44299</v>
      </c>
      <c r="C4789" s="18" t="s">
        <v>44300</v>
      </c>
      <c r="D4789" s="19">
        <v>285</v>
      </c>
    </row>
    <row r="4790" spans="1:4" s="20" customFormat="1" ht="16.350000000000001" customHeight="1" x14ac:dyDescent="0.2">
      <c r="A4790" s="17" t="s">
        <v>44301</v>
      </c>
      <c r="B4790" s="17" t="s">
        <v>44302</v>
      </c>
      <c r="C4790" s="18" t="s">
        <v>44303</v>
      </c>
      <c r="D4790" s="19">
        <v>218</v>
      </c>
    </row>
    <row r="4791" spans="1:4" s="20" customFormat="1" ht="16.350000000000001" customHeight="1" x14ac:dyDescent="0.2">
      <c r="A4791" s="17" t="s">
        <v>44304</v>
      </c>
      <c r="B4791" s="17" t="s">
        <v>44305</v>
      </c>
      <c r="C4791" s="18" t="s">
        <v>44306</v>
      </c>
      <c r="D4791" s="19">
        <v>61</v>
      </c>
    </row>
    <row r="4792" spans="1:4" s="20" customFormat="1" ht="16.350000000000001" customHeight="1" x14ac:dyDescent="0.2">
      <c r="A4792" s="17" t="s">
        <v>44307</v>
      </c>
      <c r="B4792" s="17" t="s">
        <v>44308</v>
      </c>
      <c r="C4792" s="18" t="s">
        <v>44309</v>
      </c>
      <c r="D4792" s="19">
        <v>31</v>
      </c>
    </row>
    <row r="4793" spans="1:4" s="20" customFormat="1" ht="16.350000000000001" customHeight="1" x14ac:dyDescent="0.2">
      <c r="A4793" s="17" t="s">
        <v>44310</v>
      </c>
      <c r="B4793" s="17" t="s">
        <v>44311</v>
      </c>
      <c r="C4793" s="18" t="s">
        <v>44312</v>
      </c>
      <c r="D4793" s="19">
        <v>131</v>
      </c>
    </row>
    <row r="4794" spans="1:4" s="20" customFormat="1" ht="16.350000000000001" customHeight="1" x14ac:dyDescent="0.2">
      <c r="A4794" s="17" t="s">
        <v>44313</v>
      </c>
      <c r="B4794" s="17" t="s">
        <v>44314</v>
      </c>
      <c r="C4794" s="18" t="s">
        <v>44315</v>
      </c>
      <c r="D4794" s="19">
        <v>100</v>
      </c>
    </row>
    <row r="4795" spans="1:4" s="20" customFormat="1" ht="16.350000000000001" customHeight="1" x14ac:dyDescent="0.2">
      <c r="A4795" s="17" t="s">
        <v>44316</v>
      </c>
      <c r="B4795" s="17" t="s">
        <v>44317</v>
      </c>
      <c r="C4795" s="18" t="s">
        <v>44318</v>
      </c>
      <c r="D4795" s="19">
        <v>114</v>
      </c>
    </row>
    <row r="4796" spans="1:4" s="20" customFormat="1" ht="16.350000000000001" customHeight="1" x14ac:dyDescent="0.2">
      <c r="A4796" s="17" t="s">
        <v>44319</v>
      </c>
      <c r="B4796" s="17" t="s">
        <v>44320</v>
      </c>
      <c r="C4796" s="18" t="s">
        <v>44321</v>
      </c>
      <c r="D4796" s="19">
        <v>109</v>
      </c>
    </row>
    <row r="4797" spans="1:4" s="20" customFormat="1" ht="16.350000000000001" customHeight="1" x14ac:dyDescent="0.2">
      <c r="A4797" s="17" t="s">
        <v>44322</v>
      </c>
      <c r="B4797" s="17" t="s">
        <v>44323</v>
      </c>
      <c r="C4797" s="18" t="s">
        <v>44324</v>
      </c>
      <c r="D4797" s="19">
        <v>169</v>
      </c>
    </row>
    <row r="4798" spans="1:4" s="20" customFormat="1" ht="16.350000000000001" customHeight="1" x14ac:dyDescent="0.2">
      <c r="A4798" s="17" t="s">
        <v>44325</v>
      </c>
      <c r="B4798" s="17" t="s">
        <v>44326</v>
      </c>
      <c r="C4798" s="18" t="s">
        <v>44327</v>
      </c>
      <c r="D4798" s="19">
        <v>48</v>
      </c>
    </row>
    <row r="4799" spans="1:4" s="20" customFormat="1" ht="16.350000000000001" customHeight="1" x14ac:dyDescent="0.2">
      <c r="A4799" s="17" t="s">
        <v>44328</v>
      </c>
      <c r="B4799" s="17" t="s">
        <v>44329</v>
      </c>
      <c r="C4799" s="18" t="s">
        <v>44330</v>
      </c>
      <c r="D4799" s="19">
        <v>51</v>
      </c>
    </row>
    <row r="4800" spans="1:4" s="20" customFormat="1" ht="16.350000000000001" customHeight="1" x14ac:dyDescent="0.2">
      <c r="A4800" s="17" t="s">
        <v>44331</v>
      </c>
      <c r="B4800" s="17" t="s">
        <v>44332</v>
      </c>
      <c r="C4800" s="18" t="s">
        <v>44333</v>
      </c>
      <c r="D4800" s="19">
        <v>85</v>
      </c>
    </row>
    <row r="4801" spans="1:4" s="20" customFormat="1" ht="16.350000000000001" customHeight="1" x14ac:dyDescent="0.2">
      <c r="A4801" s="17" t="s">
        <v>44334</v>
      </c>
      <c r="B4801" s="17" t="s">
        <v>44335</v>
      </c>
      <c r="C4801" s="18" t="s">
        <v>44336</v>
      </c>
      <c r="D4801" s="19">
        <v>185</v>
      </c>
    </row>
    <row r="4802" spans="1:4" s="20" customFormat="1" ht="16.350000000000001" customHeight="1" x14ac:dyDescent="0.2">
      <c r="A4802" s="17" t="s">
        <v>44337</v>
      </c>
      <c r="B4802" s="17" t="s">
        <v>44338</v>
      </c>
      <c r="C4802" s="18" t="s">
        <v>44339</v>
      </c>
      <c r="D4802" s="19">
        <v>68</v>
      </c>
    </row>
    <row r="4803" spans="1:4" s="20" customFormat="1" ht="16.350000000000001" customHeight="1" x14ac:dyDescent="0.2">
      <c r="A4803" s="17" t="s">
        <v>44340</v>
      </c>
      <c r="B4803" s="17" t="s">
        <v>44341</v>
      </c>
      <c r="C4803" s="18" t="s">
        <v>44342</v>
      </c>
      <c r="D4803" s="19">
        <v>83</v>
      </c>
    </row>
    <row r="4804" spans="1:4" s="20" customFormat="1" ht="16.350000000000001" customHeight="1" x14ac:dyDescent="0.2">
      <c r="A4804" s="17" t="s">
        <v>44343</v>
      </c>
      <c r="B4804" s="17" t="s">
        <v>44344</v>
      </c>
      <c r="C4804" s="18" t="s">
        <v>44345</v>
      </c>
      <c r="D4804" s="19">
        <v>430</v>
      </c>
    </row>
    <row r="4805" spans="1:4" s="20" customFormat="1" ht="16.350000000000001" customHeight="1" x14ac:dyDescent="0.2">
      <c r="A4805" s="17" t="s">
        <v>44346</v>
      </c>
      <c r="B4805" s="17" t="s">
        <v>44347</v>
      </c>
      <c r="C4805" s="18" t="s">
        <v>44348</v>
      </c>
      <c r="D4805" s="19">
        <v>193</v>
      </c>
    </row>
    <row r="4806" spans="1:4" s="20" customFormat="1" ht="16.350000000000001" customHeight="1" x14ac:dyDescent="0.2">
      <c r="A4806" s="17" t="s">
        <v>44349</v>
      </c>
      <c r="B4806" s="17" t="s">
        <v>44350</v>
      </c>
      <c r="C4806" s="18" t="s">
        <v>44351</v>
      </c>
      <c r="D4806" s="19">
        <v>168</v>
      </c>
    </row>
    <row r="4807" spans="1:4" s="20" customFormat="1" ht="16.350000000000001" customHeight="1" x14ac:dyDescent="0.2">
      <c r="A4807" s="17" t="s">
        <v>44352</v>
      </c>
      <c r="B4807" s="17" t="s">
        <v>44353</v>
      </c>
      <c r="C4807" s="18" t="s">
        <v>44354</v>
      </c>
      <c r="D4807" s="19">
        <v>143</v>
      </c>
    </row>
    <row r="4808" spans="1:4" s="20" customFormat="1" ht="16.350000000000001" customHeight="1" x14ac:dyDescent="0.2">
      <c r="A4808" s="17" t="s">
        <v>44355</v>
      </c>
      <c r="B4808" s="17" t="s">
        <v>44356</v>
      </c>
      <c r="C4808" s="18" t="s">
        <v>44357</v>
      </c>
      <c r="D4808" s="19">
        <v>64</v>
      </c>
    </row>
    <row r="4809" spans="1:4" s="20" customFormat="1" ht="16.350000000000001" customHeight="1" x14ac:dyDescent="0.2">
      <c r="A4809" s="17" t="s">
        <v>44358</v>
      </c>
      <c r="B4809" s="17" t="s">
        <v>44359</v>
      </c>
      <c r="C4809" s="18" t="s">
        <v>44360</v>
      </c>
      <c r="D4809" s="19">
        <v>99</v>
      </c>
    </row>
    <row r="4810" spans="1:4" s="20" customFormat="1" ht="16.350000000000001" customHeight="1" x14ac:dyDescent="0.2">
      <c r="A4810" s="17" t="s">
        <v>44361</v>
      </c>
      <c r="B4810" s="17" t="s">
        <v>44362</v>
      </c>
      <c r="C4810" s="18" t="s">
        <v>44363</v>
      </c>
      <c r="D4810" s="19">
        <v>118</v>
      </c>
    </row>
    <row r="4811" spans="1:4" s="20" customFormat="1" ht="16.350000000000001" customHeight="1" x14ac:dyDescent="0.2">
      <c r="A4811" s="17" t="s">
        <v>44364</v>
      </c>
      <c r="B4811" s="17" t="s">
        <v>44365</v>
      </c>
      <c r="C4811" s="18" t="s">
        <v>44366</v>
      </c>
      <c r="D4811" s="19">
        <v>154</v>
      </c>
    </row>
    <row r="4812" spans="1:4" s="20" customFormat="1" ht="16.350000000000001" customHeight="1" x14ac:dyDescent="0.2">
      <c r="A4812" s="17" t="s">
        <v>44367</v>
      </c>
      <c r="B4812" s="17" t="s">
        <v>44368</v>
      </c>
      <c r="C4812" s="18" t="s">
        <v>44369</v>
      </c>
      <c r="D4812" s="19">
        <v>118</v>
      </c>
    </row>
    <row r="4813" spans="1:4" s="20" customFormat="1" ht="16.350000000000001" customHeight="1" x14ac:dyDescent="0.2">
      <c r="A4813" s="17" t="s">
        <v>44370</v>
      </c>
      <c r="B4813" s="17" t="s">
        <v>44371</v>
      </c>
      <c r="C4813" s="18" t="s">
        <v>44372</v>
      </c>
      <c r="D4813" s="19">
        <v>157</v>
      </c>
    </row>
    <row r="4814" spans="1:4" s="20" customFormat="1" ht="16.350000000000001" customHeight="1" x14ac:dyDescent="0.2">
      <c r="A4814" s="17" t="s">
        <v>44373</v>
      </c>
      <c r="B4814" s="17" t="s">
        <v>44374</v>
      </c>
      <c r="C4814" s="18" t="s">
        <v>44375</v>
      </c>
      <c r="D4814" s="19">
        <v>198</v>
      </c>
    </row>
    <row r="4815" spans="1:4" s="20" customFormat="1" ht="16.350000000000001" customHeight="1" x14ac:dyDescent="0.2">
      <c r="A4815" s="17" t="s">
        <v>44376</v>
      </c>
      <c r="B4815" s="17" t="s">
        <v>44377</v>
      </c>
      <c r="C4815" s="18" t="s">
        <v>44378</v>
      </c>
      <c r="D4815" s="19">
        <v>134</v>
      </c>
    </row>
    <row r="4816" spans="1:4" s="20" customFormat="1" ht="16.350000000000001" customHeight="1" x14ac:dyDescent="0.2">
      <c r="A4816" s="17" t="s">
        <v>44379</v>
      </c>
      <c r="B4816" s="17" t="s">
        <v>44380</v>
      </c>
      <c r="C4816" s="18" t="s">
        <v>44381</v>
      </c>
      <c r="D4816" s="19">
        <v>193</v>
      </c>
    </row>
    <row r="4817" spans="1:4" s="20" customFormat="1" ht="16.350000000000001" customHeight="1" x14ac:dyDescent="0.2">
      <c r="A4817" s="17" t="s">
        <v>44382</v>
      </c>
      <c r="B4817" s="17" t="s">
        <v>44383</v>
      </c>
      <c r="C4817" s="18" t="s">
        <v>44384</v>
      </c>
      <c r="D4817" s="19">
        <v>78</v>
      </c>
    </row>
    <row r="4818" spans="1:4" s="20" customFormat="1" ht="16.350000000000001" customHeight="1" x14ac:dyDescent="0.2">
      <c r="A4818" s="17" t="s">
        <v>44385</v>
      </c>
      <c r="B4818" s="17" t="s">
        <v>44386</v>
      </c>
      <c r="C4818" s="18" t="s">
        <v>44387</v>
      </c>
      <c r="D4818" s="19">
        <v>252</v>
      </c>
    </row>
    <row r="4819" spans="1:4" s="20" customFormat="1" ht="16.350000000000001" customHeight="1" x14ac:dyDescent="0.2">
      <c r="A4819" s="17" t="s">
        <v>44388</v>
      </c>
      <c r="B4819" s="17" t="s">
        <v>44389</v>
      </c>
      <c r="C4819" s="18" t="s">
        <v>44390</v>
      </c>
      <c r="D4819" s="19">
        <v>148</v>
      </c>
    </row>
    <row r="4820" spans="1:4" s="20" customFormat="1" ht="16.350000000000001" customHeight="1" x14ac:dyDescent="0.2">
      <c r="A4820" s="17" t="s">
        <v>44391</v>
      </c>
      <c r="B4820" s="17" t="s">
        <v>44392</v>
      </c>
      <c r="C4820" s="18" t="s">
        <v>44393</v>
      </c>
      <c r="D4820" s="19">
        <v>59</v>
      </c>
    </row>
    <row r="4821" spans="1:4" s="20" customFormat="1" ht="16.350000000000001" customHeight="1" x14ac:dyDescent="0.2">
      <c r="A4821" s="17" t="s">
        <v>44394</v>
      </c>
      <c r="B4821" s="17" t="s">
        <v>44395</v>
      </c>
      <c r="C4821" s="18" t="s">
        <v>44396</v>
      </c>
      <c r="D4821" s="19">
        <v>98</v>
      </c>
    </row>
    <row r="4822" spans="1:4" s="20" customFormat="1" ht="16.350000000000001" customHeight="1" x14ac:dyDescent="0.2">
      <c r="A4822" s="17" t="s">
        <v>44397</v>
      </c>
      <c r="B4822" s="17" t="s">
        <v>44398</v>
      </c>
      <c r="C4822" s="18" t="s">
        <v>44399</v>
      </c>
      <c r="D4822" s="19">
        <v>160</v>
      </c>
    </row>
    <row r="4823" spans="1:4" s="20" customFormat="1" ht="16.350000000000001" customHeight="1" x14ac:dyDescent="0.2">
      <c r="A4823" s="17" t="s">
        <v>44400</v>
      </c>
      <c r="B4823" s="17" t="s">
        <v>44401</v>
      </c>
      <c r="C4823" s="18" t="s">
        <v>44402</v>
      </c>
      <c r="D4823" s="19">
        <v>30</v>
      </c>
    </row>
    <row r="4824" spans="1:4" s="20" customFormat="1" ht="16.350000000000001" customHeight="1" x14ac:dyDescent="0.2">
      <c r="A4824" s="17" t="s">
        <v>44403</v>
      </c>
      <c r="B4824" s="17" t="s">
        <v>44404</v>
      </c>
      <c r="C4824" s="18" t="s">
        <v>44405</v>
      </c>
      <c r="D4824" s="19">
        <v>101</v>
      </c>
    </row>
    <row r="4825" spans="1:4" s="20" customFormat="1" ht="16.350000000000001" customHeight="1" x14ac:dyDescent="0.2">
      <c r="A4825" s="17" t="s">
        <v>44406</v>
      </c>
      <c r="B4825" s="17" t="s">
        <v>44407</v>
      </c>
      <c r="C4825" s="18" t="s">
        <v>44408</v>
      </c>
      <c r="D4825" s="19">
        <v>51</v>
      </c>
    </row>
    <row r="4826" spans="1:4" s="20" customFormat="1" ht="16.350000000000001" customHeight="1" x14ac:dyDescent="0.2">
      <c r="A4826" s="17" t="s">
        <v>44409</v>
      </c>
      <c r="B4826" s="17" t="s">
        <v>44410</v>
      </c>
      <c r="C4826" s="18" t="s">
        <v>44411</v>
      </c>
      <c r="D4826" s="19">
        <v>101</v>
      </c>
    </row>
    <row r="4827" spans="1:4" s="20" customFormat="1" ht="16.350000000000001" customHeight="1" x14ac:dyDescent="0.2">
      <c r="A4827" s="17" t="s">
        <v>44412</v>
      </c>
      <c r="B4827" s="17" t="s">
        <v>44413</v>
      </c>
      <c r="C4827" s="18" t="s">
        <v>44414</v>
      </c>
      <c r="D4827" s="19">
        <v>65</v>
      </c>
    </row>
    <row r="4828" spans="1:4" s="20" customFormat="1" ht="16.350000000000001" customHeight="1" x14ac:dyDescent="0.2">
      <c r="A4828" s="17" t="s">
        <v>44415</v>
      </c>
      <c r="B4828" s="17" t="s">
        <v>44416</v>
      </c>
      <c r="C4828" s="18" t="s">
        <v>44417</v>
      </c>
      <c r="D4828" s="19">
        <v>65</v>
      </c>
    </row>
    <row r="4829" spans="1:4" s="20" customFormat="1" ht="16.350000000000001" customHeight="1" x14ac:dyDescent="0.2">
      <c r="A4829" s="17" t="s">
        <v>44418</v>
      </c>
      <c r="B4829" s="17" t="s">
        <v>44419</v>
      </c>
      <c r="C4829" s="18" t="s">
        <v>44420</v>
      </c>
      <c r="D4829" s="19">
        <v>65</v>
      </c>
    </row>
    <row r="4830" spans="1:4" s="20" customFormat="1" ht="16.350000000000001" customHeight="1" x14ac:dyDescent="0.2">
      <c r="A4830" s="17" t="s">
        <v>44421</v>
      </c>
      <c r="B4830" s="17" t="s">
        <v>44422</v>
      </c>
      <c r="C4830" s="18" t="s">
        <v>44423</v>
      </c>
      <c r="D4830" s="19">
        <v>35</v>
      </c>
    </row>
    <row r="4831" spans="1:4" s="20" customFormat="1" ht="16.350000000000001" customHeight="1" x14ac:dyDescent="0.2">
      <c r="A4831" s="17" t="s">
        <v>44424</v>
      </c>
      <c r="B4831" s="17" t="s">
        <v>44425</v>
      </c>
      <c r="C4831" s="18" t="s">
        <v>44426</v>
      </c>
      <c r="D4831" s="19">
        <v>35</v>
      </c>
    </row>
    <row r="4832" spans="1:4" s="20" customFormat="1" ht="16.350000000000001" customHeight="1" x14ac:dyDescent="0.2">
      <c r="A4832" s="17" t="s">
        <v>44427</v>
      </c>
      <c r="B4832" s="17" t="s">
        <v>44428</v>
      </c>
      <c r="C4832" s="18" t="s">
        <v>44429</v>
      </c>
      <c r="D4832" s="19">
        <v>1360</v>
      </c>
    </row>
    <row r="4833" spans="1:4" s="20" customFormat="1" ht="16.350000000000001" customHeight="1" x14ac:dyDescent="0.2">
      <c r="A4833" s="17" t="s">
        <v>44430</v>
      </c>
      <c r="B4833" s="17" t="s">
        <v>44431</v>
      </c>
      <c r="C4833" s="18" t="s">
        <v>44432</v>
      </c>
      <c r="D4833" s="19">
        <v>20</v>
      </c>
    </row>
    <row r="4834" spans="1:4" s="20" customFormat="1" ht="16.350000000000001" customHeight="1" x14ac:dyDescent="0.2">
      <c r="A4834" s="17" t="s">
        <v>44433</v>
      </c>
      <c r="B4834" s="17" t="s">
        <v>44434</v>
      </c>
      <c r="C4834" s="18" t="s">
        <v>44435</v>
      </c>
      <c r="D4834" s="19">
        <v>42</v>
      </c>
    </row>
    <row r="4835" spans="1:4" s="20" customFormat="1" ht="16.350000000000001" customHeight="1" x14ac:dyDescent="0.2">
      <c r="A4835" s="17" t="s">
        <v>44436</v>
      </c>
      <c r="B4835" s="17" t="s">
        <v>44437</v>
      </c>
      <c r="C4835" s="18" t="s">
        <v>44438</v>
      </c>
      <c r="D4835" s="19">
        <v>42</v>
      </c>
    </row>
    <row r="4836" spans="1:4" s="20" customFormat="1" ht="16.350000000000001" customHeight="1" x14ac:dyDescent="0.2">
      <c r="A4836" s="17" t="s">
        <v>44439</v>
      </c>
      <c r="B4836" s="17" t="s">
        <v>44440</v>
      </c>
      <c r="C4836" s="18" t="s">
        <v>44441</v>
      </c>
      <c r="D4836" s="19">
        <v>45</v>
      </c>
    </row>
    <row r="4837" spans="1:4" s="20" customFormat="1" ht="16.350000000000001" customHeight="1" x14ac:dyDescent="0.2">
      <c r="A4837" s="17" t="s">
        <v>44442</v>
      </c>
      <c r="B4837" s="17" t="s">
        <v>44443</v>
      </c>
      <c r="C4837" s="18" t="s">
        <v>44444</v>
      </c>
      <c r="D4837" s="19">
        <v>38</v>
      </c>
    </row>
    <row r="4838" spans="1:4" s="20" customFormat="1" ht="16.350000000000001" customHeight="1" x14ac:dyDescent="0.2">
      <c r="A4838" s="17" t="s">
        <v>44445</v>
      </c>
      <c r="B4838" s="17" t="s">
        <v>44446</v>
      </c>
      <c r="C4838" s="18" t="s">
        <v>44447</v>
      </c>
      <c r="D4838" s="19">
        <v>21</v>
      </c>
    </row>
    <row r="4839" spans="1:4" s="20" customFormat="1" ht="16.350000000000001" customHeight="1" x14ac:dyDescent="0.2">
      <c r="A4839" s="17" t="s">
        <v>44448</v>
      </c>
      <c r="B4839" s="17" t="s">
        <v>44449</v>
      </c>
      <c r="C4839" s="18" t="s">
        <v>44450</v>
      </c>
      <c r="D4839" s="19">
        <v>59</v>
      </c>
    </row>
    <row r="4840" spans="1:4" s="20" customFormat="1" ht="16.350000000000001" customHeight="1" x14ac:dyDescent="0.2">
      <c r="A4840" s="17" t="s">
        <v>44451</v>
      </c>
      <c r="B4840" s="17" t="s">
        <v>44452</v>
      </c>
      <c r="C4840" s="18" t="s">
        <v>44453</v>
      </c>
      <c r="D4840" s="19">
        <v>49</v>
      </c>
    </row>
    <row r="4841" spans="1:4" s="20" customFormat="1" ht="16.350000000000001" customHeight="1" x14ac:dyDescent="0.2">
      <c r="A4841" s="17" t="s">
        <v>44454</v>
      </c>
      <c r="B4841" s="17" t="s">
        <v>44455</v>
      </c>
      <c r="C4841" s="18" t="s">
        <v>44456</v>
      </c>
      <c r="D4841" s="19">
        <v>34</v>
      </c>
    </row>
    <row r="4842" spans="1:4" s="20" customFormat="1" ht="16.350000000000001" customHeight="1" x14ac:dyDescent="0.2">
      <c r="A4842" s="17" t="s">
        <v>44457</v>
      </c>
      <c r="B4842" s="17" t="s">
        <v>44458</v>
      </c>
      <c r="C4842" s="18" t="s">
        <v>44459</v>
      </c>
      <c r="D4842" s="19">
        <v>260</v>
      </c>
    </row>
    <row r="4843" spans="1:4" s="20" customFormat="1" ht="16.350000000000001" customHeight="1" x14ac:dyDescent="0.2">
      <c r="A4843" s="17" t="s">
        <v>44460</v>
      </c>
      <c r="B4843" s="17" t="s">
        <v>44461</v>
      </c>
      <c r="C4843" s="18" t="s">
        <v>44462</v>
      </c>
      <c r="D4843" s="19">
        <v>97</v>
      </c>
    </row>
    <row r="4844" spans="1:4" s="20" customFormat="1" ht="16.350000000000001" customHeight="1" x14ac:dyDescent="0.2">
      <c r="A4844" s="17" t="s">
        <v>44463</v>
      </c>
      <c r="B4844" s="17" t="s">
        <v>44464</v>
      </c>
      <c r="C4844" s="18" t="s">
        <v>44465</v>
      </c>
      <c r="D4844" s="19">
        <v>27</v>
      </c>
    </row>
    <row r="4845" spans="1:4" s="20" customFormat="1" ht="16.350000000000001" customHeight="1" x14ac:dyDescent="0.2">
      <c r="A4845" s="17" t="s">
        <v>44466</v>
      </c>
      <c r="B4845" s="17" t="s">
        <v>44467</v>
      </c>
      <c r="C4845" s="18" t="s">
        <v>44468</v>
      </c>
      <c r="D4845" s="19">
        <v>27</v>
      </c>
    </row>
    <row r="4846" spans="1:4" s="20" customFormat="1" ht="16.350000000000001" customHeight="1" x14ac:dyDescent="0.2">
      <c r="A4846" s="17" t="s">
        <v>44469</v>
      </c>
      <c r="B4846" s="17" t="s">
        <v>44470</v>
      </c>
      <c r="C4846" s="18" t="s">
        <v>44471</v>
      </c>
      <c r="D4846" s="19">
        <v>27</v>
      </c>
    </row>
    <row r="4847" spans="1:4" s="20" customFormat="1" ht="16.350000000000001" customHeight="1" x14ac:dyDescent="0.2">
      <c r="A4847" s="17" t="s">
        <v>44472</v>
      </c>
      <c r="B4847" s="17" t="s">
        <v>44473</v>
      </c>
      <c r="C4847" s="18" t="s">
        <v>44474</v>
      </c>
      <c r="D4847" s="19">
        <v>27</v>
      </c>
    </row>
    <row r="4848" spans="1:4" s="20" customFormat="1" ht="16.350000000000001" customHeight="1" x14ac:dyDescent="0.2">
      <c r="A4848" s="17" t="s">
        <v>44475</v>
      </c>
      <c r="B4848" s="17" t="s">
        <v>44476</v>
      </c>
      <c r="C4848" s="18" t="s">
        <v>44477</v>
      </c>
      <c r="D4848" s="19">
        <v>25</v>
      </c>
    </row>
    <row r="4849" spans="1:4" s="20" customFormat="1" ht="16.350000000000001" customHeight="1" x14ac:dyDescent="0.2">
      <c r="A4849" s="17" t="s">
        <v>44478</v>
      </c>
      <c r="B4849" s="17" t="s">
        <v>44479</v>
      </c>
      <c r="C4849" s="18" t="s">
        <v>44480</v>
      </c>
      <c r="D4849" s="19">
        <v>25</v>
      </c>
    </row>
    <row r="4850" spans="1:4" s="20" customFormat="1" ht="16.350000000000001" customHeight="1" x14ac:dyDescent="0.2">
      <c r="A4850" s="17" t="s">
        <v>44481</v>
      </c>
      <c r="B4850" s="17" t="s">
        <v>44482</v>
      </c>
      <c r="C4850" s="18" t="s">
        <v>44483</v>
      </c>
      <c r="D4850" s="19">
        <v>33</v>
      </c>
    </row>
    <row r="4851" spans="1:4" s="20" customFormat="1" ht="16.350000000000001" customHeight="1" x14ac:dyDescent="0.2">
      <c r="A4851" s="17" t="s">
        <v>44484</v>
      </c>
      <c r="B4851" s="17" t="s">
        <v>44485</v>
      </c>
      <c r="C4851" s="18" t="s">
        <v>44486</v>
      </c>
      <c r="D4851" s="19">
        <v>29</v>
      </c>
    </row>
    <row r="4852" spans="1:4" s="20" customFormat="1" ht="16.350000000000001" customHeight="1" x14ac:dyDescent="0.2">
      <c r="A4852" s="17" t="s">
        <v>44487</v>
      </c>
      <c r="B4852" s="17" t="s">
        <v>44488</v>
      </c>
      <c r="C4852" s="18" t="s">
        <v>44489</v>
      </c>
      <c r="D4852" s="19">
        <v>32</v>
      </c>
    </row>
    <row r="4853" spans="1:4" s="20" customFormat="1" ht="16.350000000000001" customHeight="1" x14ac:dyDescent="0.2">
      <c r="A4853" s="17" t="s">
        <v>44490</v>
      </c>
      <c r="B4853" s="17" t="s">
        <v>44491</v>
      </c>
      <c r="C4853" s="18" t="s">
        <v>44492</v>
      </c>
      <c r="D4853" s="19">
        <v>30</v>
      </c>
    </row>
    <row r="4854" spans="1:4" s="20" customFormat="1" ht="16.350000000000001" customHeight="1" x14ac:dyDescent="0.2">
      <c r="A4854" s="17" t="s">
        <v>44493</v>
      </c>
      <c r="B4854" s="17" t="s">
        <v>44494</v>
      </c>
      <c r="C4854" s="18" t="s">
        <v>44495</v>
      </c>
      <c r="D4854" s="19">
        <v>81</v>
      </c>
    </row>
    <row r="4855" spans="1:4" s="20" customFormat="1" ht="16.350000000000001" customHeight="1" x14ac:dyDescent="0.2">
      <c r="A4855" s="17" t="s">
        <v>44496</v>
      </c>
      <c r="B4855" s="17" t="s">
        <v>44497</v>
      </c>
      <c r="C4855" s="18" t="s">
        <v>44498</v>
      </c>
      <c r="D4855" s="19">
        <v>105</v>
      </c>
    </row>
    <row r="4856" spans="1:4" s="20" customFormat="1" ht="16.350000000000001" customHeight="1" x14ac:dyDescent="0.2">
      <c r="A4856" s="17" t="s">
        <v>44499</v>
      </c>
      <c r="B4856" s="17" t="s">
        <v>44500</v>
      </c>
      <c r="C4856" s="18" t="s">
        <v>44501</v>
      </c>
      <c r="D4856" s="19">
        <v>53</v>
      </c>
    </row>
    <row r="4857" spans="1:4" s="20" customFormat="1" ht="16.350000000000001" customHeight="1" x14ac:dyDescent="0.2">
      <c r="A4857" s="17" t="s">
        <v>44502</v>
      </c>
      <c r="B4857" s="17" t="s">
        <v>44503</v>
      </c>
      <c r="C4857" s="18" t="s">
        <v>44504</v>
      </c>
      <c r="D4857" s="19">
        <v>43</v>
      </c>
    </row>
    <row r="4858" spans="1:4" s="20" customFormat="1" ht="16.350000000000001" customHeight="1" x14ac:dyDescent="0.2">
      <c r="A4858" s="17" t="s">
        <v>44505</v>
      </c>
      <c r="B4858" s="17" t="s">
        <v>44506</v>
      </c>
      <c r="C4858" s="18" t="s">
        <v>44507</v>
      </c>
      <c r="D4858" s="19">
        <v>43</v>
      </c>
    </row>
    <row r="4859" spans="1:4" s="20" customFormat="1" ht="16.350000000000001" customHeight="1" x14ac:dyDescent="0.2">
      <c r="A4859" s="17" t="s">
        <v>44508</v>
      </c>
      <c r="B4859" s="17" t="s">
        <v>44509</v>
      </c>
      <c r="C4859" s="18" t="s">
        <v>44510</v>
      </c>
      <c r="D4859" s="19">
        <v>43</v>
      </c>
    </row>
    <row r="4860" spans="1:4" s="20" customFormat="1" ht="16.350000000000001" customHeight="1" x14ac:dyDescent="0.2">
      <c r="A4860" s="17" t="s">
        <v>44511</v>
      </c>
      <c r="B4860" s="17" t="s">
        <v>44512</v>
      </c>
      <c r="C4860" s="18" t="s">
        <v>44513</v>
      </c>
      <c r="D4860" s="19">
        <v>37</v>
      </c>
    </row>
    <row r="4861" spans="1:4" s="20" customFormat="1" ht="16.350000000000001" customHeight="1" x14ac:dyDescent="0.2">
      <c r="A4861" s="17" t="s">
        <v>44514</v>
      </c>
      <c r="B4861" s="17" t="s">
        <v>44515</v>
      </c>
      <c r="C4861" s="18" t="s">
        <v>44516</v>
      </c>
      <c r="D4861" s="19">
        <v>37</v>
      </c>
    </row>
    <row r="4862" spans="1:4" s="20" customFormat="1" ht="16.350000000000001" customHeight="1" x14ac:dyDescent="0.2">
      <c r="A4862" s="17" t="s">
        <v>44517</v>
      </c>
      <c r="B4862" s="17" t="s">
        <v>44518</v>
      </c>
      <c r="C4862" s="18" t="s">
        <v>44519</v>
      </c>
      <c r="D4862" s="19">
        <v>37</v>
      </c>
    </row>
    <row r="4863" spans="1:4" s="20" customFormat="1" ht="16.350000000000001" customHeight="1" x14ac:dyDescent="0.2">
      <c r="A4863" s="17" t="s">
        <v>44520</v>
      </c>
      <c r="B4863" s="17" t="s">
        <v>44521</v>
      </c>
      <c r="C4863" s="18" t="s">
        <v>44522</v>
      </c>
      <c r="D4863" s="19">
        <v>171</v>
      </c>
    </row>
    <row r="4864" spans="1:4" s="20" customFormat="1" ht="16.350000000000001" customHeight="1" x14ac:dyDescent="0.2">
      <c r="A4864" s="17" t="s">
        <v>44523</v>
      </c>
      <c r="B4864" s="17" t="s">
        <v>44524</v>
      </c>
      <c r="C4864" s="18" t="s">
        <v>44525</v>
      </c>
      <c r="D4864" s="19">
        <v>171</v>
      </c>
    </row>
    <row r="4865" spans="1:4" s="20" customFormat="1" ht="16.350000000000001" customHeight="1" x14ac:dyDescent="0.2">
      <c r="A4865" s="17" t="s">
        <v>44526</v>
      </c>
      <c r="B4865" s="17" t="s">
        <v>44527</v>
      </c>
      <c r="C4865" s="18" t="s">
        <v>44528</v>
      </c>
      <c r="D4865" s="19">
        <v>19</v>
      </c>
    </row>
    <row r="4866" spans="1:4" s="20" customFormat="1" ht="16.350000000000001" customHeight="1" x14ac:dyDescent="0.2">
      <c r="A4866" s="17" t="s">
        <v>44529</v>
      </c>
      <c r="B4866" s="17" t="s">
        <v>44530</v>
      </c>
      <c r="C4866" s="18" t="s">
        <v>44531</v>
      </c>
      <c r="D4866" s="19">
        <v>51</v>
      </c>
    </row>
    <row r="4867" spans="1:4" s="20" customFormat="1" ht="16.350000000000001" customHeight="1" x14ac:dyDescent="0.2">
      <c r="A4867" s="17" t="s">
        <v>44532</v>
      </c>
      <c r="B4867" s="17" t="s">
        <v>44533</v>
      </c>
      <c r="C4867" s="18" t="s">
        <v>44534</v>
      </c>
      <c r="D4867" s="19">
        <v>47</v>
      </c>
    </row>
    <row r="4868" spans="1:4" s="20" customFormat="1" ht="16.350000000000001" customHeight="1" x14ac:dyDescent="0.2">
      <c r="A4868" s="17" t="s">
        <v>44535</v>
      </c>
      <c r="B4868" s="17" t="s">
        <v>44536</v>
      </c>
      <c r="C4868" s="18" t="s">
        <v>44537</v>
      </c>
      <c r="D4868" s="19">
        <v>18</v>
      </c>
    </row>
    <row r="4869" spans="1:4" s="20" customFormat="1" ht="16.350000000000001" customHeight="1" x14ac:dyDescent="0.2">
      <c r="A4869" s="17" t="s">
        <v>44538</v>
      </c>
      <c r="B4869" s="17" t="s">
        <v>44539</v>
      </c>
      <c r="C4869" s="18" t="s">
        <v>44540</v>
      </c>
      <c r="D4869" s="19">
        <v>8</v>
      </c>
    </row>
    <row r="4870" spans="1:4" s="20" customFormat="1" ht="16.350000000000001" customHeight="1" x14ac:dyDescent="0.2">
      <c r="A4870" s="17" t="s">
        <v>44541</v>
      </c>
      <c r="B4870" s="17" t="s">
        <v>44542</v>
      </c>
      <c r="C4870" s="18" t="s">
        <v>44543</v>
      </c>
      <c r="D4870" s="19">
        <v>11</v>
      </c>
    </row>
    <row r="4871" spans="1:4" s="20" customFormat="1" ht="16.350000000000001" customHeight="1" x14ac:dyDescent="0.2">
      <c r="A4871" s="17" t="s">
        <v>44544</v>
      </c>
      <c r="B4871" s="17" t="s">
        <v>44545</v>
      </c>
      <c r="C4871" s="18" t="s">
        <v>44546</v>
      </c>
      <c r="D4871" s="19">
        <v>10</v>
      </c>
    </row>
    <row r="4872" spans="1:4" s="20" customFormat="1" ht="16.350000000000001" customHeight="1" x14ac:dyDescent="0.2">
      <c r="A4872" s="17" t="s">
        <v>44547</v>
      </c>
      <c r="B4872" s="17" t="s">
        <v>44548</v>
      </c>
      <c r="C4872" s="18" t="s">
        <v>44549</v>
      </c>
      <c r="D4872" s="19">
        <v>10</v>
      </c>
    </row>
    <row r="4873" spans="1:4" s="20" customFormat="1" ht="16.350000000000001" customHeight="1" x14ac:dyDescent="0.2">
      <c r="A4873" s="17" t="s">
        <v>44550</v>
      </c>
      <c r="B4873" s="17" t="s">
        <v>44551</v>
      </c>
      <c r="C4873" s="18" t="s">
        <v>44552</v>
      </c>
      <c r="D4873" s="19">
        <v>30</v>
      </c>
    </row>
    <row r="4874" spans="1:4" s="20" customFormat="1" ht="16.350000000000001" customHeight="1" x14ac:dyDescent="0.2">
      <c r="A4874" s="17" t="s">
        <v>44553</v>
      </c>
      <c r="B4874" s="17" t="s">
        <v>44554</v>
      </c>
      <c r="C4874" s="18" t="s">
        <v>44555</v>
      </c>
      <c r="D4874" s="19">
        <v>11</v>
      </c>
    </row>
    <row r="4875" spans="1:4" s="20" customFormat="1" ht="16.350000000000001" customHeight="1" x14ac:dyDescent="0.2">
      <c r="A4875" s="17" t="s">
        <v>44556</v>
      </c>
      <c r="B4875" s="17" t="s">
        <v>44557</v>
      </c>
      <c r="C4875" s="18" t="s">
        <v>44558</v>
      </c>
      <c r="D4875" s="19">
        <v>4</v>
      </c>
    </row>
    <row r="4876" spans="1:4" s="20" customFormat="1" ht="16.350000000000001" customHeight="1" x14ac:dyDescent="0.2">
      <c r="A4876" s="17" t="s">
        <v>44559</v>
      </c>
      <c r="B4876" s="17" t="s">
        <v>44560</v>
      </c>
      <c r="C4876" s="18" t="s">
        <v>44561</v>
      </c>
      <c r="D4876" s="19">
        <v>25</v>
      </c>
    </row>
    <row r="4877" spans="1:4" s="20" customFormat="1" ht="16.350000000000001" customHeight="1" x14ac:dyDescent="0.2">
      <c r="A4877" s="17" t="s">
        <v>44562</v>
      </c>
      <c r="B4877" s="17" t="s">
        <v>44563</v>
      </c>
      <c r="C4877" s="18" t="s">
        <v>44564</v>
      </c>
      <c r="D4877" s="19">
        <v>22</v>
      </c>
    </row>
    <row r="4878" spans="1:4" s="20" customFormat="1" ht="16.350000000000001" customHeight="1" x14ac:dyDescent="0.2">
      <c r="A4878" s="17" t="s">
        <v>44565</v>
      </c>
      <c r="B4878" s="17" t="s">
        <v>44566</v>
      </c>
      <c r="C4878" s="18" t="s">
        <v>44567</v>
      </c>
      <c r="D4878" s="19">
        <v>13</v>
      </c>
    </row>
    <row r="4879" spans="1:4" s="20" customFormat="1" ht="16.350000000000001" customHeight="1" x14ac:dyDescent="0.2">
      <c r="A4879" s="17" t="s">
        <v>44568</v>
      </c>
      <c r="B4879" s="17" t="s">
        <v>44569</v>
      </c>
      <c r="C4879" s="18" t="s">
        <v>44570</v>
      </c>
      <c r="D4879" s="19">
        <v>14</v>
      </c>
    </row>
    <row r="4880" spans="1:4" s="20" customFormat="1" ht="16.350000000000001" customHeight="1" x14ac:dyDescent="0.2">
      <c r="A4880" s="17" t="s">
        <v>44571</v>
      </c>
      <c r="B4880" s="17" t="s">
        <v>44572</v>
      </c>
      <c r="C4880" s="18" t="s">
        <v>44573</v>
      </c>
      <c r="D4880" s="19">
        <v>11</v>
      </c>
    </row>
    <row r="4881" spans="1:4" s="20" customFormat="1" ht="16.350000000000001" customHeight="1" x14ac:dyDescent="0.2">
      <c r="A4881" s="17" t="s">
        <v>44574</v>
      </c>
      <c r="B4881" s="17" t="s">
        <v>44575</v>
      </c>
      <c r="C4881" s="18" t="s">
        <v>44576</v>
      </c>
      <c r="D4881" s="19">
        <v>14</v>
      </c>
    </row>
    <row r="4882" spans="1:4" s="20" customFormat="1" ht="16.350000000000001" customHeight="1" x14ac:dyDescent="0.2">
      <c r="A4882" s="17" t="s">
        <v>44577</v>
      </c>
      <c r="B4882" s="17" t="s">
        <v>44578</v>
      </c>
      <c r="C4882" s="18" t="s">
        <v>44579</v>
      </c>
      <c r="D4882" s="19">
        <v>36</v>
      </c>
    </row>
    <row r="4883" spans="1:4" s="20" customFormat="1" ht="16.350000000000001" customHeight="1" x14ac:dyDescent="0.2">
      <c r="A4883" s="17" t="s">
        <v>44580</v>
      </c>
      <c r="B4883" s="17" t="s">
        <v>44581</v>
      </c>
      <c r="C4883" s="18" t="s">
        <v>44582</v>
      </c>
      <c r="D4883" s="19">
        <v>89</v>
      </c>
    </row>
    <row r="4884" spans="1:4" s="20" customFormat="1" ht="16.350000000000001" customHeight="1" x14ac:dyDescent="0.2">
      <c r="A4884" s="17" t="s">
        <v>44583</v>
      </c>
      <c r="B4884" s="17" t="s">
        <v>44584</v>
      </c>
      <c r="C4884" s="18" t="s">
        <v>44585</v>
      </c>
      <c r="D4884" s="19">
        <v>254</v>
      </c>
    </row>
    <row r="4885" spans="1:4" s="20" customFormat="1" ht="16.350000000000001" customHeight="1" x14ac:dyDescent="0.2">
      <c r="A4885" s="17" t="s">
        <v>44586</v>
      </c>
      <c r="B4885" s="17" t="s">
        <v>44587</v>
      </c>
      <c r="C4885" s="18" t="s">
        <v>44588</v>
      </c>
      <c r="D4885" s="19">
        <v>148</v>
      </c>
    </row>
    <row r="4886" spans="1:4" s="20" customFormat="1" ht="16.350000000000001" customHeight="1" x14ac:dyDescent="0.2">
      <c r="A4886" s="17" t="s">
        <v>44589</v>
      </c>
      <c r="B4886" s="17" t="s">
        <v>44590</v>
      </c>
      <c r="C4886" s="18" t="s">
        <v>44591</v>
      </c>
      <c r="D4886" s="19">
        <v>6</v>
      </c>
    </row>
    <row r="4887" spans="1:4" s="20" customFormat="1" ht="16.350000000000001" customHeight="1" x14ac:dyDescent="0.2">
      <c r="A4887" s="17" t="s">
        <v>44592</v>
      </c>
      <c r="B4887" s="17" t="s">
        <v>44593</v>
      </c>
      <c r="C4887" s="18" t="s">
        <v>44594</v>
      </c>
      <c r="D4887" s="19">
        <v>69</v>
      </c>
    </row>
    <row r="4888" spans="1:4" s="20" customFormat="1" ht="16.350000000000001" customHeight="1" x14ac:dyDescent="0.2">
      <c r="A4888" s="17" t="s">
        <v>44595</v>
      </c>
      <c r="B4888" s="17" t="s">
        <v>44596</v>
      </c>
      <c r="C4888" s="18" t="s">
        <v>44597</v>
      </c>
      <c r="D4888" s="19">
        <v>89</v>
      </c>
    </row>
    <row r="4889" spans="1:4" s="20" customFormat="1" ht="16.350000000000001" customHeight="1" x14ac:dyDescent="0.2">
      <c r="A4889" s="17" t="s">
        <v>44598</v>
      </c>
      <c r="B4889" s="17" t="s">
        <v>44599</v>
      </c>
      <c r="C4889" s="18" t="s">
        <v>44600</v>
      </c>
      <c r="D4889" s="19">
        <v>74</v>
      </c>
    </row>
    <row r="4890" spans="1:4" s="20" customFormat="1" ht="16.350000000000001" customHeight="1" x14ac:dyDescent="0.2">
      <c r="A4890" s="17" t="s">
        <v>44601</v>
      </c>
      <c r="B4890" s="17" t="s">
        <v>44602</v>
      </c>
      <c r="C4890" s="18" t="s">
        <v>44603</v>
      </c>
      <c r="D4890" s="19">
        <v>90</v>
      </c>
    </row>
    <row r="4891" spans="1:4" s="20" customFormat="1" ht="16.350000000000001" customHeight="1" x14ac:dyDescent="0.2">
      <c r="A4891" s="17" t="s">
        <v>44604</v>
      </c>
      <c r="B4891" s="17" t="s">
        <v>44605</v>
      </c>
      <c r="C4891" s="18" t="s">
        <v>44606</v>
      </c>
      <c r="D4891" s="19">
        <v>115</v>
      </c>
    </row>
    <row r="4892" spans="1:4" s="20" customFormat="1" ht="16.350000000000001" customHeight="1" x14ac:dyDescent="0.2">
      <c r="A4892" s="17" t="s">
        <v>44607</v>
      </c>
      <c r="B4892" s="17" t="s">
        <v>44608</v>
      </c>
      <c r="C4892" s="18" t="s">
        <v>44609</v>
      </c>
      <c r="D4892" s="19">
        <v>178</v>
      </c>
    </row>
    <row r="4893" spans="1:4" s="20" customFormat="1" ht="16.350000000000001" customHeight="1" x14ac:dyDescent="0.2">
      <c r="A4893" s="17" t="s">
        <v>44610</v>
      </c>
      <c r="B4893" s="17" t="s">
        <v>44611</v>
      </c>
      <c r="C4893" s="18" t="s">
        <v>44612</v>
      </c>
      <c r="D4893" s="19">
        <v>242</v>
      </c>
    </row>
    <row r="4894" spans="1:4" s="20" customFormat="1" ht="16.350000000000001" customHeight="1" x14ac:dyDescent="0.2">
      <c r="A4894" s="17" t="s">
        <v>44613</v>
      </c>
      <c r="B4894" s="17" t="s">
        <v>44614</v>
      </c>
      <c r="C4894" s="18" t="s">
        <v>44615</v>
      </c>
      <c r="D4894" s="19">
        <v>14</v>
      </c>
    </row>
    <row r="4895" spans="1:4" s="20" customFormat="1" ht="16.350000000000001" customHeight="1" x14ac:dyDescent="0.2">
      <c r="A4895" s="17" t="s">
        <v>44616</v>
      </c>
      <c r="B4895" s="17" t="s">
        <v>44617</v>
      </c>
      <c r="C4895" s="18" t="s">
        <v>44618</v>
      </c>
      <c r="D4895" s="19">
        <v>98</v>
      </c>
    </row>
    <row r="4896" spans="1:4" s="20" customFormat="1" ht="16.350000000000001" customHeight="1" x14ac:dyDescent="0.2">
      <c r="A4896" s="17" t="s">
        <v>44619</v>
      </c>
      <c r="B4896" s="17" t="s">
        <v>44620</v>
      </c>
      <c r="C4896" s="18" t="s">
        <v>44621</v>
      </c>
      <c r="D4896" s="19">
        <v>850</v>
      </c>
    </row>
    <row r="4897" spans="1:4" s="20" customFormat="1" ht="16.350000000000001" customHeight="1" x14ac:dyDescent="0.2">
      <c r="A4897" s="17" t="s">
        <v>44622</v>
      </c>
      <c r="B4897" s="17" t="s">
        <v>44623</v>
      </c>
      <c r="C4897" s="18" t="s">
        <v>44624</v>
      </c>
      <c r="D4897" s="19">
        <v>64</v>
      </c>
    </row>
    <row r="4898" spans="1:4" s="20" customFormat="1" ht="16.350000000000001" customHeight="1" x14ac:dyDescent="0.2">
      <c r="A4898" s="17" t="s">
        <v>44625</v>
      </c>
      <c r="B4898" s="17" t="s">
        <v>44626</v>
      </c>
      <c r="C4898" s="18" t="s">
        <v>44627</v>
      </c>
      <c r="D4898" s="19">
        <v>115</v>
      </c>
    </row>
    <row r="4899" spans="1:4" s="20" customFormat="1" ht="16.350000000000001" customHeight="1" x14ac:dyDescent="0.2">
      <c r="A4899" s="17" t="s">
        <v>44628</v>
      </c>
      <c r="B4899" s="17" t="s">
        <v>44629</v>
      </c>
      <c r="C4899" s="18" t="s">
        <v>44630</v>
      </c>
      <c r="D4899" s="19">
        <v>19</v>
      </c>
    </row>
    <row r="4900" spans="1:4" s="20" customFormat="1" ht="16.350000000000001" customHeight="1" x14ac:dyDescent="0.2">
      <c r="A4900" s="17" t="s">
        <v>44631</v>
      </c>
      <c r="B4900" s="17" t="s">
        <v>44632</v>
      </c>
      <c r="C4900" s="18" t="s">
        <v>44633</v>
      </c>
      <c r="D4900" s="19">
        <v>219</v>
      </c>
    </row>
    <row r="4901" spans="1:4" s="20" customFormat="1" ht="16.350000000000001" customHeight="1" x14ac:dyDescent="0.2">
      <c r="A4901" s="17" t="s">
        <v>44634</v>
      </c>
      <c r="B4901" s="17" t="s">
        <v>44635</v>
      </c>
      <c r="C4901" s="18" t="s">
        <v>44636</v>
      </c>
      <c r="D4901" s="19">
        <v>9</v>
      </c>
    </row>
    <row r="4902" spans="1:4" s="20" customFormat="1" ht="16.350000000000001" customHeight="1" x14ac:dyDescent="0.2">
      <c r="A4902" s="17" t="s">
        <v>44637</v>
      </c>
      <c r="B4902" s="17" t="s">
        <v>44638</v>
      </c>
      <c r="C4902" s="18" t="s">
        <v>44639</v>
      </c>
      <c r="D4902" s="19">
        <v>4</v>
      </c>
    </row>
    <row r="4903" spans="1:4" s="20" customFormat="1" ht="16.350000000000001" customHeight="1" x14ac:dyDescent="0.2">
      <c r="A4903" s="17" t="s">
        <v>44640</v>
      </c>
      <c r="B4903" s="17" t="s">
        <v>44641</v>
      </c>
      <c r="C4903" s="18" t="s">
        <v>44642</v>
      </c>
      <c r="D4903" s="19">
        <v>5</v>
      </c>
    </row>
    <row r="4904" spans="1:4" s="20" customFormat="1" ht="16.350000000000001" customHeight="1" x14ac:dyDescent="0.2">
      <c r="A4904" s="17" t="s">
        <v>44643</v>
      </c>
      <c r="B4904" s="17" t="s">
        <v>44644</v>
      </c>
      <c r="C4904" s="18" t="s">
        <v>44645</v>
      </c>
      <c r="D4904" s="19">
        <v>21</v>
      </c>
    </row>
    <row r="4905" spans="1:4" s="20" customFormat="1" ht="16.350000000000001" customHeight="1" x14ac:dyDescent="0.2">
      <c r="A4905" s="17" t="s">
        <v>44646</v>
      </c>
      <c r="B4905" s="17" t="s">
        <v>44647</v>
      </c>
      <c r="C4905" s="18" t="s">
        <v>44648</v>
      </c>
      <c r="D4905" s="19">
        <v>265</v>
      </c>
    </row>
    <row r="4906" spans="1:4" s="20" customFormat="1" ht="16.350000000000001" customHeight="1" x14ac:dyDescent="0.2">
      <c r="A4906" s="17" t="s">
        <v>44649</v>
      </c>
      <c r="B4906" s="17" t="s">
        <v>44650</v>
      </c>
      <c r="C4906" s="18" t="s">
        <v>44651</v>
      </c>
      <c r="D4906" s="19">
        <v>30</v>
      </c>
    </row>
    <row r="4907" spans="1:4" s="20" customFormat="1" ht="16.350000000000001" customHeight="1" x14ac:dyDescent="0.2">
      <c r="A4907" s="17" t="s">
        <v>44652</v>
      </c>
      <c r="B4907" s="17" t="s">
        <v>44653</v>
      </c>
      <c r="C4907" s="18" t="s">
        <v>44654</v>
      </c>
      <c r="D4907" s="19">
        <v>89</v>
      </c>
    </row>
    <row r="4908" spans="1:4" s="20" customFormat="1" ht="16.350000000000001" customHeight="1" x14ac:dyDescent="0.2">
      <c r="A4908" s="17" t="s">
        <v>44655</v>
      </c>
      <c r="B4908" s="17" t="s">
        <v>44656</v>
      </c>
      <c r="C4908" s="18" t="s">
        <v>44657</v>
      </c>
      <c r="D4908" s="19">
        <v>49</v>
      </c>
    </row>
    <row r="4909" spans="1:4" s="20" customFormat="1" ht="16.350000000000001" customHeight="1" x14ac:dyDescent="0.2">
      <c r="A4909" s="17" t="s">
        <v>44658</v>
      </c>
      <c r="B4909" s="17" t="s">
        <v>44659</v>
      </c>
      <c r="C4909" s="18" t="s">
        <v>44660</v>
      </c>
      <c r="D4909" s="19">
        <v>320</v>
      </c>
    </row>
    <row r="4910" spans="1:4" s="20" customFormat="1" ht="16.350000000000001" customHeight="1" x14ac:dyDescent="0.2">
      <c r="A4910" s="17" t="s">
        <v>44661</v>
      </c>
      <c r="B4910" s="17" t="s">
        <v>44662</v>
      </c>
      <c r="C4910" s="18" t="s">
        <v>44663</v>
      </c>
      <c r="D4910" s="19">
        <v>81</v>
      </c>
    </row>
    <row r="4911" spans="1:4" s="20" customFormat="1" ht="16.350000000000001" customHeight="1" x14ac:dyDescent="0.2">
      <c r="A4911" s="17" t="s">
        <v>44664</v>
      </c>
      <c r="B4911" s="17" t="s">
        <v>44665</v>
      </c>
      <c r="C4911" s="18" t="s">
        <v>44666</v>
      </c>
      <c r="D4911" s="19">
        <v>76</v>
      </c>
    </row>
    <row r="4912" spans="1:4" s="20" customFormat="1" ht="16.350000000000001" customHeight="1" x14ac:dyDescent="0.2">
      <c r="A4912" s="17" t="s">
        <v>44667</v>
      </c>
      <c r="B4912" s="17" t="s">
        <v>44668</v>
      </c>
      <c r="C4912" s="18" t="s">
        <v>44669</v>
      </c>
      <c r="D4912" s="19">
        <v>60</v>
      </c>
    </row>
    <row r="4913" spans="1:4" s="20" customFormat="1" ht="16.350000000000001" customHeight="1" x14ac:dyDescent="0.2">
      <c r="A4913" s="17" t="s">
        <v>44670</v>
      </c>
      <c r="B4913" s="17" t="s">
        <v>44671</v>
      </c>
      <c r="C4913" s="18" t="s">
        <v>44672</v>
      </c>
      <c r="D4913" s="19">
        <v>79</v>
      </c>
    </row>
    <row r="4914" spans="1:4" s="20" customFormat="1" ht="16.350000000000001" customHeight="1" x14ac:dyDescent="0.2">
      <c r="A4914" s="17" t="s">
        <v>44673</v>
      </c>
      <c r="B4914" s="17" t="s">
        <v>44674</v>
      </c>
      <c r="C4914" s="18" t="s">
        <v>44675</v>
      </c>
      <c r="D4914" s="19">
        <v>180</v>
      </c>
    </row>
    <row r="4915" spans="1:4" s="20" customFormat="1" ht="16.350000000000001" customHeight="1" x14ac:dyDescent="0.2">
      <c r="A4915" s="17" t="s">
        <v>44676</v>
      </c>
      <c r="B4915" s="17" t="s">
        <v>44677</v>
      </c>
      <c r="C4915" s="18" t="s">
        <v>44678</v>
      </c>
      <c r="D4915" s="19">
        <v>85</v>
      </c>
    </row>
    <row r="4916" spans="1:4" s="20" customFormat="1" ht="16.350000000000001" customHeight="1" x14ac:dyDescent="0.2">
      <c r="A4916" s="17" t="s">
        <v>44679</v>
      </c>
      <c r="B4916" s="17" t="s">
        <v>44680</v>
      </c>
      <c r="C4916" s="18" t="s">
        <v>44681</v>
      </c>
      <c r="D4916" s="19">
        <v>84</v>
      </c>
    </row>
    <row r="4917" spans="1:4" s="20" customFormat="1" ht="16.350000000000001" customHeight="1" x14ac:dyDescent="0.2">
      <c r="A4917" s="17" t="s">
        <v>44682</v>
      </c>
      <c r="B4917" s="17" t="s">
        <v>44683</v>
      </c>
      <c r="C4917" s="18" t="s">
        <v>44684</v>
      </c>
      <c r="D4917" s="19">
        <v>95</v>
      </c>
    </row>
    <row r="4918" spans="1:4" s="20" customFormat="1" ht="16.350000000000001" customHeight="1" x14ac:dyDescent="0.2">
      <c r="A4918" s="17" t="s">
        <v>44685</v>
      </c>
      <c r="B4918" s="17" t="s">
        <v>44686</v>
      </c>
      <c r="C4918" s="18" t="s">
        <v>44687</v>
      </c>
      <c r="D4918" s="19">
        <v>99</v>
      </c>
    </row>
    <row r="4919" spans="1:4" s="20" customFormat="1" ht="16.350000000000001" customHeight="1" x14ac:dyDescent="0.2">
      <c r="A4919" s="17" t="s">
        <v>44688</v>
      </c>
      <c r="B4919" s="17" t="s">
        <v>44689</v>
      </c>
      <c r="C4919" s="18" t="s">
        <v>44690</v>
      </c>
      <c r="D4919" s="19">
        <v>159</v>
      </c>
    </row>
    <row r="4920" spans="1:4" s="20" customFormat="1" ht="16.350000000000001" customHeight="1" x14ac:dyDescent="0.2">
      <c r="A4920" s="17" t="s">
        <v>44691</v>
      </c>
      <c r="B4920" s="17" t="s">
        <v>44692</v>
      </c>
      <c r="C4920" s="18" t="s">
        <v>44693</v>
      </c>
      <c r="D4920" s="19">
        <v>135</v>
      </c>
    </row>
    <row r="4921" spans="1:4" s="20" customFormat="1" ht="16.350000000000001" customHeight="1" x14ac:dyDescent="0.2">
      <c r="A4921" s="17" t="s">
        <v>44694</v>
      </c>
      <c r="B4921" s="17" t="s">
        <v>44695</v>
      </c>
      <c r="C4921" s="18" t="s">
        <v>44696</v>
      </c>
      <c r="D4921" s="19">
        <v>99</v>
      </c>
    </row>
    <row r="4922" spans="1:4" s="20" customFormat="1" ht="16.350000000000001" customHeight="1" x14ac:dyDescent="0.2">
      <c r="A4922" s="17" t="s">
        <v>44697</v>
      </c>
      <c r="B4922" s="17" t="s">
        <v>44698</v>
      </c>
      <c r="C4922" s="18" t="s">
        <v>44699</v>
      </c>
      <c r="D4922" s="19">
        <v>1</v>
      </c>
    </row>
    <row r="4923" spans="1:4" s="20" customFormat="1" ht="16.350000000000001" customHeight="1" x14ac:dyDescent="0.2">
      <c r="A4923" s="17" t="s">
        <v>44700</v>
      </c>
      <c r="B4923" s="17" t="s">
        <v>44701</v>
      </c>
      <c r="C4923" s="18" t="s">
        <v>44702</v>
      </c>
      <c r="D4923" s="19">
        <v>0.75</v>
      </c>
    </row>
    <row r="4924" spans="1:4" s="20" customFormat="1" ht="16.350000000000001" customHeight="1" x14ac:dyDescent="0.2">
      <c r="A4924" s="17" t="s">
        <v>44703</v>
      </c>
      <c r="B4924" s="17" t="s">
        <v>44704</v>
      </c>
      <c r="C4924" s="18" t="s">
        <v>44705</v>
      </c>
      <c r="D4924" s="19">
        <v>2.4</v>
      </c>
    </row>
    <row r="4925" spans="1:4" s="20" customFormat="1" ht="16.350000000000001" customHeight="1" x14ac:dyDescent="0.2">
      <c r="A4925" s="17" t="s">
        <v>44706</v>
      </c>
      <c r="B4925" s="17" t="s">
        <v>44707</v>
      </c>
      <c r="C4925" s="18" t="s">
        <v>44708</v>
      </c>
      <c r="D4925" s="19">
        <v>0.38</v>
      </c>
    </row>
    <row r="4926" spans="1:4" s="20" customFormat="1" ht="16.350000000000001" customHeight="1" x14ac:dyDescent="0.2">
      <c r="A4926" s="17" t="s">
        <v>44709</v>
      </c>
      <c r="B4926" s="17" t="s">
        <v>44710</v>
      </c>
      <c r="C4926" s="18" t="s">
        <v>44711</v>
      </c>
      <c r="D4926" s="19">
        <v>0.57999999999999996</v>
      </c>
    </row>
    <row r="4927" spans="1:4" s="20" customFormat="1" ht="16.350000000000001" customHeight="1" x14ac:dyDescent="0.2">
      <c r="A4927" s="17" t="s">
        <v>44712</v>
      </c>
      <c r="B4927" s="17" t="s">
        <v>44713</v>
      </c>
      <c r="C4927" s="18" t="s">
        <v>44714</v>
      </c>
      <c r="D4927" s="19">
        <v>0.25</v>
      </c>
    </row>
    <row r="4928" spans="1:4" s="20" customFormat="1" ht="16.350000000000001" customHeight="1" x14ac:dyDescent="0.2">
      <c r="A4928" s="17" t="s">
        <v>44715</v>
      </c>
      <c r="B4928" s="17" t="s">
        <v>44716</v>
      </c>
      <c r="C4928" s="18" t="s">
        <v>44717</v>
      </c>
      <c r="D4928" s="19">
        <v>64</v>
      </c>
    </row>
    <row r="4929" spans="1:4" s="20" customFormat="1" ht="16.350000000000001" customHeight="1" x14ac:dyDescent="0.2">
      <c r="A4929" s="17" t="s">
        <v>44718</v>
      </c>
      <c r="B4929" s="17" t="s">
        <v>44719</v>
      </c>
      <c r="C4929" s="18" t="s">
        <v>44720</v>
      </c>
      <c r="D4929" s="19">
        <v>101</v>
      </c>
    </row>
    <row r="4930" spans="1:4" s="20" customFormat="1" ht="16.350000000000001" customHeight="1" x14ac:dyDescent="0.2">
      <c r="A4930" s="17" t="s">
        <v>44721</v>
      </c>
      <c r="B4930" s="17" t="s">
        <v>44722</v>
      </c>
      <c r="C4930" s="18" t="s">
        <v>44723</v>
      </c>
      <c r="D4930" s="19">
        <v>180</v>
      </c>
    </row>
    <row r="4931" spans="1:4" s="20" customFormat="1" ht="16.350000000000001" customHeight="1" x14ac:dyDescent="0.2">
      <c r="A4931" s="17" t="s">
        <v>44724</v>
      </c>
      <c r="B4931" s="17" t="s">
        <v>44725</v>
      </c>
      <c r="C4931" s="18" t="s">
        <v>44726</v>
      </c>
      <c r="D4931" s="19">
        <v>93</v>
      </c>
    </row>
    <row r="4932" spans="1:4" s="20" customFormat="1" ht="16.350000000000001" customHeight="1" x14ac:dyDescent="0.2">
      <c r="A4932" s="17" t="s">
        <v>44727</v>
      </c>
      <c r="B4932" s="17" t="s">
        <v>44728</v>
      </c>
      <c r="C4932" s="18" t="s">
        <v>44729</v>
      </c>
      <c r="D4932" s="19">
        <v>80</v>
      </c>
    </row>
    <row r="4933" spans="1:4" s="20" customFormat="1" ht="16.350000000000001" customHeight="1" x14ac:dyDescent="0.2">
      <c r="A4933" s="17" t="s">
        <v>44730</v>
      </c>
      <c r="B4933" s="17" t="s">
        <v>44731</v>
      </c>
      <c r="C4933" s="18" t="s">
        <v>44732</v>
      </c>
      <c r="D4933" s="19">
        <v>1000</v>
      </c>
    </row>
    <row r="4934" spans="1:4" s="20" customFormat="1" ht="16.350000000000001" customHeight="1" x14ac:dyDescent="0.2">
      <c r="A4934" s="17" t="s">
        <v>44733</v>
      </c>
      <c r="B4934" s="17" t="s">
        <v>44734</v>
      </c>
      <c r="C4934" s="18" t="s">
        <v>44735</v>
      </c>
      <c r="D4934" s="19">
        <v>1000</v>
      </c>
    </row>
    <row r="4935" spans="1:4" s="20" customFormat="1" ht="16.350000000000001" customHeight="1" x14ac:dyDescent="0.2">
      <c r="A4935" s="17" t="s">
        <v>44736</v>
      </c>
      <c r="B4935" s="17" t="s">
        <v>44737</v>
      </c>
      <c r="C4935" s="18" t="s">
        <v>44738</v>
      </c>
      <c r="D4935" s="19">
        <v>550</v>
      </c>
    </row>
    <row r="4936" spans="1:4" s="20" customFormat="1" ht="16.350000000000001" customHeight="1" x14ac:dyDescent="0.2">
      <c r="A4936" s="17" t="s">
        <v>44739</v>
      </c>
      <c r="B4936" s="17" t="s">
        <v>44740</v>
      </c>
      <c r="C4936" s="18" t="s">
        <v>44741</v>
      </c>
      <c r="D4936" s="19">
        <v>120</v>
      </c>
    </row>
    <row r="4937" spans="1:4" s="20" customFormat="1" ht="16.350000000000001" customHeight="1" x14ac:dyDescent="0.2">
      <c r="A4937" s="17" t="s">
        <v>44742</v>
      </c>
      <c r="B4937" s="17" t="s">
        <v>44743</v>
      </c>
      <c r="C4937" s="18" t="s">
        <v>44744</v>
      </c>
      <c r="D4937" s="19">
        <v>150</v>
      </c>
    </row>
    <row r="4938" spans="1:4" s="20" customFormat="1" ht="16.350000000000001" customHeight="1" x14ac:dyDescent="0.2">
      <c r="A4938" s="17" t="s">
        <v>44745</v>
      </c>
      <c r="B4938" s="17" t="s">
        <v>44746</v>
      </c>
      <c r="C4938" s="18" t="s">
        <v>44747</v>
      </c>
      <c r="D4938" s="19">
        <v>95</v>
      </c>
    </row>
    <row r="4939" spans="1:4" s="20" customFormat="1" ht="16.350000000000001" customHeight="1" x14ac:dyDescent="0.2">
      <c r="A4939" s="17" t="s">
        <v>44748</v>
      </c>
      <c r="B4939" s="17" t="s">
        <v>44749</v>
      </c>
      <c r="C4939" s="18" t="s">
        <v>44750</v>
      </c>
      <c r="D4939" s="19">
        <v>120</v>
      </c>
    </row>
    <row r="4940" spans="1:4" s="20" customFormat="1" ht="16.350000000000001" customHeight="1" x14ac:dyDescent="0.2">
      <c r="A4940" s="17" t="s">
        <v>44751</v>
      </c>
      <c r="B4940" s="17" t="s">
        <v>44752</v>
      </c>
      <c r="C4940" s="18" t="s">
        <v>44753</v>
      </c>
      <c r="D4940" s="19">
        <v>174</v>
      </c>
    </row>
    <row r="4941" spans="1:4" s="20" customFormat="1" ht="16.350000000000001" customHeight="1" x14ac:dyDescent="0.2">
      <c r="A4941" s="17" t="s">
        <v>44754</v>
      </c>
      <c r="B4941" s="17" t="s">
        <v>44755</v>
      </c>
      <c r="C4941" s="18" t="s">
        <v>44756</v>
      </c>
      <c r="D4941" s="19">
        <v>148</v>
      </c>
    </row>
    <row r="4942" spans="1:4" s="20" customFormat="1" ht="16.350000000000001" customHeight="1" x14ac:dyDescent="0.2">
      <c r="A4942" s="17" t="s">
        <v>44757</v>
      </c>
      <c r="B4942" s="17" t="s">
        <v>44758</v>
      </c>
      <c r="C4942" s="18" t="s">
        <v>44759</v>
      </c>
      <c r="D4942" s="19">
        <v>300</v>
      </c>
    </row>
    <row r="4943" spans="1:4" s="20" customFormat="1" ht="16.350000000000001" customHeight="1" x14ac:dyDescent="0.2">
      <c r="A4943" s="17" t="s">
        <v>44760</v>
      </c>
      <c r="B4943" s="17" t="s">
        <v>44761</v>
      </c>
      <c r="C4943" s="18" t="s">
        <v>44762</v>
      </c>
      <c r="D4943" s="19">
        <v>175</v>
      </c>
    </row>
    <row r="4944" spans="1:4" s="20" customFormat="1" ht="16.350000000000001" customHeight="1" x14ac:dyDescent="0.2">
      <c r="A4944" s="17" t="s">
        <v>44763</v>
      </c>
      <c r="B4944" s="17" t="s">
        <v>44764</v>
      </c>
      <c r="C4944" s="18" t="s">
        <v>44765</v>
      </c>
      <c r="D4944" s="19">
        <v>240</v>
      </c>
    </row>
    <row r="4945" spans="1:4" s="20" customFormat="1" ht="16.350000000000001" customHeight="1" x14ac:dyDescent="0.2">
      <c r="A4945" s="17" t="s">
        <v>44766</v>
      </c>
      <c r="B4945" s="17" t="s">
        <v>44767</v>
      </c>
      <c r="C4945" s="18" t="s">
        <v>44768</v>
      </c>
      <c r="D4945" s="19">
        <v>236</v>
      </c>
    </row>
    <row r="4946" spans="1:4" s="20" customFormat="1" ht="16.350000000000001" customHeight="1" x14ac:dyDescent="0.2">
      <c r="A4946" s="17" t="s">
        <v>44769</v>
      </c>
      <c r="B4946" s="17" t="s">
        <v>44770</v>
      </c>
      <c r="C4946" s="18" t="s">
        <v>44771</v>
      </c>
      <c r="D4946" s="19">
        <v>301</v>
      </c>
    </row>
    <row r="4947" spans="1:4" s="20" customFormat="1" ht="16.350000000000001" customHeight="1" x14ac:dyDescent="0.2">
      <c r="A4947" s="17" t="s">
        <v>44772</v>
      </c>
      <c r="B4947" s="17" t="s">
        <v>44773</v>
      </c>
      <c r="C4947" s="18" t="s">
        <v>44774</v>
      </c>
      <c r="D4947" s="19">
        <v>300</v>
      </c>
    </row>
    <row r="4948" spans="1:4" s="20" customFormat="1" ht="16.350000000000001" customHeight="1" x14ac:dyDescent="0.2">
      <c r="A4948" s="17" t="s">
        <v>44775</v>
      </c>
      <c r="B4948" s="17" t="s">
        <v>44776</v>
      </c>
      <c r="C4948" s="18" t="s">
        <v>44777</v>
      </c>
      <c r="D4948" s="19">
        <v>401</v>
      </c>
    </row>
    <row r="4949" spans="1:4" s="20" customFormat="1" ht="16.350000000000001" customHeight="1" x14ac:dyDescent="0.2">
      <c r="A4949" s="17" t="s">
        <v>44778</v>
      </c>
      <c r="B4949" s="17" t="s">
        <v>44779</v>
      </c>
      <c r="C4949" s="18" t="s">
        <v>44780</v>
      </c>
      <c r="D4949" s="19">
        <v>115</v>
      </c>
    </row>
    <row r="4950" spans="1:4" s="20" customFormat="1" ht="16.350000000000001" customHeight="1" x14ac:dyDescent="0.2">
      <c r="A4950" s="17" t="s">
        <v>44781</v>
      </c>
      <c r="B4950" s="17" t="s">
        <v>44782</v>
      </c>
      <c r="C4950" s="18" t="s">
        <v>44783</v>
      </c>
      <c r="D4950" s="19">
        <v>138</v>
      </c>
    </row>
    <row r="4951" spans="1:4" s="20" customFormat="1" ht="16.350000000000001" customHeight="1" x14ac:dyDescent="0.2">
      <c r="A4951" s="17" t="s">
        <v>44784</v>
      </c>
      <c r="B4951" s="17" t="s">
        <v>44785</v>
      </c>
      <c r="C4951" s="18" t="s">
        <v>44786</v>
      </c>
      <c r="D4951" s="19">
        <v>300</v>
      </c>
    </row>
    <row r="4952" spans="1:4" s="20" customFormat="1" ht="16.350000000000001" customHeight="1" x14ac:dyDescent="0.2">
      <c r="A4952" s="17" t="s">
        <v>44787</v>
      </c>
      <c r="B4952" s="17" t="s">
        <v>44788</v>
      </c>
      <c r="C4952" s="18" t="s">
        <v>44789</v>
      </c>
      <c r="D4952" s="19">
        <v>90</v>
      </c>
    </row>
    <row r="4953" spans="1:4" s="20" customFormat="1" ht="16.350000000000001" customHeight="1" x14ac:dyDescent="0.2">
      <c r="A4953" s="17" t="s">
        <v>44790</v>
      </c>
      <c r="B4953" s="17" t="s">
        <v>44791</v>
      </c>
      <c r="C4953" s="18" t="s">
        <v>44792</v>
      </c>
      <c r="D4953" s="19">
        <v>85</v>
      </c>
    </row>
    <row r="4954" spans="1:4" s="20" customFormat="1" ht="16.350000000000001" customHeight="1" x14ac:dyDescent="0.2">
      <c r="A4954" s="17" t="s">
        <v>44793</v>
      </c>
      <c r="B4954" s="17" t="s">
        <v>44794</v>
      </c>
      <c r="C4954" s="18" t="s">
        <v>44795</v>
      </c>
      <c r="D4954" s="19">
        <v>50</v>
      </c>
    </row>
    <row r="4955" spans="1:4" s="20" customFormat="1" ht="16.350000000000001" customHeight="1" x14ac:dyDescent="0.2">
      <c r="A4955" s="17" t="s">
        <v>44796</v>
      </c>
      <c r="B4955" s="17" t="s">
        <v>44797</v>
      </c>
      <c r="C4955" s="18" t="s">
        <v>44798</v>
      </c>
      <c r="D4955" s="19">
        <v>55</v>
      </c>
    </row>
    <row r="4956" spans="1:4" s="20" customFormat="1" ht="16.350000000000001" customHeight="1" x14ac:dyDescent="0.2">
      <c r="A4956" s="17" t="s">
        <v>44799</v>
      </c>
      <c r="B4956" s="17" t="s">
        <v>44800</v>
      </c>
      <c r="C4956" s="18" t="s">
        <v>44801</v>
      </c>
      <c r="D4956" s="19">
        <v>55</v>
      </c>
    </row>
    <row r="4957" spans="1:4" s="20" customFormat="1" ht="16.350000000000001" customHeight="1" x14ac:dyDescent="0.2">
      <c r="A4957" s="17" t="s">
        <v>44802</v>
      </c>
      <c r="B4957" s="17" t="s">
        <v>44803</v>
      </c>
      <c r="C4957" s="18" t="s">
        <v>44804</v>
      </c>
      <c r="D4957" s="19">
        <v>50</v>
      </c>
    </row>
    <row r="4958" spans="1:4" s="20" customFormat="1" ht="16.350000000000001" customHeight="1" x14ac:dyDescent="0.2">
      <c r="A4958" s="17" t="s">
        <v>44805</v>
      </c>
      <c r="B4958" s="17" t="s">
        <v>44806</v>
      </c>
      <c r="C4958" s="18" t="s">
        <v>44807</v>
      </c>
      <c r="D4958" s="19">
        <v>65</v>
      </c>
    </row>
    <row r="4959" spans="1:4" s="20" customFormat="1" ht="16.350000000000001" customHeight="1" x14ac:dyDescent="0.2">
      <c r="A4959" s="17" t="s">
        <v>44808</v>
      </c>
      <c r="B4959" s="17" t="s">
        <v>44809</v>
      </c>
      <c r="C4959" s="18" t="s">
        <v>44810</v>
      </c>
      <c r="D4959" s="19">
        <v>60</v>
      </c>
    </row>
    <row r="4960" spans="1:4" s="20" customFormat="1" ht="16.350000000000001" customHeight="1" x14ac:dyDescent="0.2">
      <c r="A4960" s="17" t="s">
        <v>44811</v>
      </c>
      <c r="B4960" s="17" t="s">
        <v>44812</v>
      </c>
      <c r="C4960" s="18" t="s">
        <v>44813</v>
      </c>
      <c r="D4960" s="19">
        <v>71</v>
      </c>
    </row>
    <row r="4961" spans="1:4" s="20" customFormat="1" ht="16.350000000000001" customHeight="1" x14ac:dyDescent="0.2">
      <c r="A4961" s="17" t="s">
        <v>44814</v>
      </c>
      <c r="B4961" s="17" t="s">
        <v>44815</v>
      </c>
      <c r="C4961" s="18" t="s">
        <v>44816</v>
      </c>
      <c r="D4961" s="19">
        <v>86</v>
      </c>
    </row>
    <row r="4962" spans="1:4" s="20" customFormat="1" ht="16.350000000000001" customHeight="1" x14ac:dyDescent="0.2">
      <c r="A4962" s="17" t="s">
        <v>44817</v>
      </c>
      <c r="B4962" s="17" t="s">
        <v>44818</v>
      </c>
      <c r="C4962" s="18" t="s">
        <v>44819</v>
      </c>
      <c r="D4962" s="19">
        <v>6738</v>
      </c>
    </row>
    <row r="4963" spans="1:4" s="20" customFormat="1" ht="16.350000000000001" customHeight="1" x14ac:dyDescent="0.2">
      <c r="A4963" s="17" t="s">
        <v>44820</v>
      </c>
      <c r="B4963" s="17" t="s">
        <v>44821</v>
      </c>
      <c r="C4963" s="18" t="s">
        <v>44822</v>
      </c>
      <c r="D4963" s="19">
        <v>36</v>
      </c>
    </row>
    <row r="4964" spans="1:4" s="20" customFormat="1" ht="16.350000000000001" customHeight="1" x14ac:dyDescent="0.2">
      <c r="A4964" s="17" t="s">
        <v>44823</v>
      </c>
      <c r="B4964" s="17" t="s">
        <v>44824</v>
      </c>
      <c r="C4964" s="18" t="s">
        <v>42159</v>
      </c>
      <c r="D4964" s="19">
        <v>38</v>
      </c>
    </row>
    <row r="4965" spans="1:4" s="20" customFormat="1" ht="16.350000000000001" customHeight="1" x14ac:dyDescent="0.2">
      <c r="A4965" s="17" t="s">
        <v>44825</v>
      </c>
      <c r="B4965" s="17" t="s">
        <v>44826</v>
      </c>
      <c r="C4965" s="18" t="s">
        <v>42165</v>
      </c>
      <c r="D4965" s="19">
        <v>48</v>
      </c>
    </row>
    <row r="4966" spans="1:4" s="20" customFormat="1" ht="16.350000000000001" customHeight="1" x14ac:dyDescent="0.2">
      <c r="A4966" s="17" t="s">
        <v>44827</v>
      </c>
      <c r="B4966" s="17" t="s">
        <v>44828</v>
      </c>
      <c r="C4966" s="18" t="s">
        <v>42168</v>
      </c>
      <c r="D4966" s="19">
        <v>91</v>
      </c>
    </row>
    <row r="4967" spans="1:4" s="20" customFormat="1" ht="16.350000000000001" customHeight="1" x14ac:dyDescent="0.2">
      <c r="A4967" s="17" t="s">
        <v>44829</v>
      </c>
      <c r="B4967" s="17" t="s">
        <v>44830</v>
      </c>
      <c r="C4967" s="18" t="s">
        <v>44831</v>
      </c>
      <c r="D4967" s="19">
        <v>45</v>
      </c>
    </row>
    <row r="4968" spans="1:4" s="20" customFormat="1" ht="16.350000000000001" customHeight="1" x14ac:dyDescent="0.2">
      <c r="A4968" s="17" t="s">
        <v>44832</v>
      </c>
      <c r="B4968" s="17" t="s">
        <v>44833</v>
      </c>
      <c r="C4968" s="18" t="s">
        <v>44834</v>
      </c>
      <c r="D4968" s="19">
        <v>50</v>
      </c>
    </row>
    <row r="4969" spans="1:4" s="20" customFormat="1" ht="16.350000000000001" customHeight="1" x14ac:dyDescent="0.2">
      <c r="A4969" s="17" t="s">
        <v>44835</v>
      </c>
      <c r="B4969" s="17" t="s">
        <v>44836</v>
      </c>
      <c r="C4969" s="18" t="s">
        <v>44837</v>
      </c>
      <c r="D4969" s="19">
        <v>61</v>
      </c>
    </row>
    <row r="4970" spans="1:4" s="20" customFormat="1" ht="16.350000000000001" customHeight="1" x14ac:dyDescent="0.2">
      <c r="A4970" s="17" t="s">
        <v>44838</v>
      </c>
      <c r="B4970" s="17" t="s">
        <v>44839</v>
      </c>
      <c r="C4970" s="18" t="s">
        <v>44840</v>
      </c>
      <c r="D4970" s="19">
        <v>71</v>
      </c>
    </row>
    <row r="4971" spans="1:4" s="20" customFormat="1" ht="16.350000000000001" customHeight="1" x14ac:dyDescent="0.2">
      <c r="A4971" s="17" t="s">
        <v>44841</v>
      </c>
      <c r="B4971" s="17" t="s">
        <v>44842</v>
      </c>
      <c r="C4971" s="18" t="s">
        <v>44843</v>
      </c>
      <c r="D4971" s="19">
        <v>66</v>
      </c>
    </row>
    <row r="4972" spans="1:4" s="20" customFormat="1" ht="16.350000000000001" customHeight="1" x14ac:dyDescent="0.2">
      <c r="A4972" s="17" t="s">
        <v>44844</v>
      </c>
      <c r="B4972" s="17" t="s">
        <v>44845</v>
      </c>
      <c r="C4972" s="18" t="s">
        <v>44846</v>
      </c>
      <c r="D4972" s="19">
        <v>47</v>
      </c>
    </row>
    <row r="4973" spans="1:4" s="20" customFormat="1" ht="16.350000000000001" customHeight="1" x14ac:dyDescent="0.2">
      <c r="A4973" s="17" t="s">
        <v>44847</v>
      </c>
      <c r="B4973" s="17" t="s">
        <v>44848</v>
      </c>
      <c r="C4973" s="18" t="s">
        <v>44849</v>
      </c>
      <c r="D4973" s="19">
        <v>690</v>
      </c>
    </row>
    <row r="4974" spans="1:4" s="20" customFormat="1" ht="16.350000000000001" customHeight="1" x14ac:dyDescent="0.2">
      <c r="A4974" s="17" t="s">
        <v>44850</v>
      </c>
      <c r="B4974" s="17" t="s">
        <v>44851</v>
      </c>
      <c r="C4974" s="18" t="s">
        <v>44852</v>
      </c>
      <c r="D4974" s="19">
        <v>690</v>
      </c>
    </row>
    <row r="4975" spans="1:4" s="20" customFormat="1" ht="16.350000000000001" customHeight="1" x14ac:dyDescent="0.2">
      <c r="A4975" s="17" t="s">
        <v>44853</v>
      </c>
      <c r="B4975" s="17" t="s">
        <v>44854</v>
      </c>
      <c r="C4975" s="18" t="s">
        <v>44855</v>
      </c>
      <c r="D4975" s="19">
        <v>777</v>
      </c>
    </row>
    <row r="4976" spans="1:4" s="20" customFormat="1" ht="16.350000000000001" customHeight="1" x14ac:dyDescent="0.2">
      <c r="A4976" s="17" t="s">
        <v>44856</v>
      </c>
      <c r="B4976" s="17" t="s">
        <v>44857</v>
      </c>
      <c r="C4976" s="18" t="s">
        <v>44858</v>
      </c>
      <c r="D4976" s="19">
        <v>777</v>
      </c>
    </row>
    <row r="4977" spans="1:4" s="20" customFormat="1" ht="16.350000000000001" customHeight="1" x14ac:dyDescent="0.2">
      <c r="A4977" s="17" t="s">
        <v>44859</v>
      </c>
      <c r="B4977" s="17" t="s">
        <v>44860</v>
      </c>
      <c r="C4977" s="18" t="s">
        <v>44861</v>
      </c>
      <c r="D4977" s="19">
        <v>95</v>
      </c>
    </row>
    <row r="4978" spans="1:4" s="20" customFormat="1" ht="16.350000000000001" customHeight="1" x14ac:dyDescent="0.2">
      <c r="A4978" s="17" t="s">
        <v>44862</v>
      </c>
      <c r="B4978" s="17" t="s">
        <v>44863</v>
      </c>
      <c r="C4978" s="18" t="s">
        <v>44864</v>
      </c>
      <c r="D4978" s="19">
        <v>1000</v>
      </c>
    </row>
    <row r="4979" spans="1:4" s="20" customFormat="1" ht="16.350000000000001" customHeight="1" x14ac:dyDescent="0.2">
      <c r="A4979" s="17" t="s">
        <v>44865</v>
      </c>
      <c r="B4979" s="17" t="s">
        <v>44866</v>
      </c>
      <c r="C4979" s="18" t="s">
        <v>44867</v>
      </c>
      <c r="D4979" s="19">
        <v>100</v>
      </c>
    </row>
    <row r="4980" spans="1:4" s="20" customFormat="1" ht="16.350000000000001" customHeight="1" x14ac:dyDescent="0.2">
      <c r="A4980" s="17" t="s">
        <v>44868</v>
      </c>
      <c r="B4980" s="17" t="s">
        <v>44869</v>
      </c>
      <c r="C4980" s="18" t="s">
        <v>44870</v>
      </c>
      <c r="D4980" s="19">
        <v>30</v>
      </c>
    </row>
    <row r="4981" spans="1:4" s="20" customFormat="1" ht="16.350000000000001" customHeight="1" x14ac:dyDescent="0.2">
      <c r="A4981" s="17" t="s">
        <v>44871</v>
      </c>
      <c r="B4981" s="17" t="s">
        <v>44872</v>
      </c>
      <c r="C4981" s="18" t="s">
        <v>44873</v>
      </c>
      <c r="D4981" s="19">
        <v>150</v>
      </c>
    </row>
    <row r="4982" spans="1:4" s="20" customFormat="1" ht="16.350000000000001" customHeight="1" x14ac:dyDescent="0.2">
      <c r="A4982" s="17" t="s">
        <v>44874</v>
      </c>
      <c r="B4982" s="17" t="s">
        <v>44875</v>
      </c>
      <c r="C4982" s="18" t="s">
        <v>44876</v>
      </c>
      <c r="D4982" s="19">
        <v>30</v>
      </c>
    </row>
    <row r="4983" spans="1:4" s="20" customFormat="1" ht="16.350000000000001" customHeight="1" x14ac:dyDescent="0.2">
      <c r="A4983" s="17" t="s">
        <v>44877</v>
      </c>
      <c r="B4983" s="17" t="s">
        <v>44878</v>
      </c>
      <c r="C4983" s="18" t="s">
        <v>44879</v>
      </c>
      <c r="D4983" s="19">
        <v>99</v>
      </c>
    </row>
    <row r="4984" spans="1:4" s="20" customFormat="1" ht="16.350000000000001" customHeight="1" x14ac:dyDescent="0.2">
      <c r="A4984" s="17" t="s">
        <v>44880</v>
      </c>
      <c r="B4984" s="17" t="s">
        <v>44881</v>
      </c>
      <c r="C4984" s="18" t="s">
        <v>44882</v>
      </c>
      <c r="D4984" s="19">
        <v>115</v>
      </c>
    </row>
    <row r="4985" spans="1:4" s="20" customFormat="1" ht="16.350000000000001" customHeight="1" x14ac:dyDescent="0.2">
      <c r="A4985" s="17" t="s">
        <v>44883</v>
      </c>
      <c r="B4985" s="17" t="s">
        <v>44884</v>
      </c>
      <c r="C4985" s="18" t="s">
        <v>44885</v>
      </c>
      <c r="D4985" s="19">
        <v>179</v>
      </c>
    </row>
    <row r="4986" spans="1:4" s="20" customFormat="1" ht="16.350000000000001" customHeight="1" x14ac:dyDescent="0.2">
      <c r="A4986" s="17" t="s">
        <v>44886</v>
      </c>
      <c r="B4986" s="17" t="s">
        <v>44887</v>
      </c>
      <c r="C4986" s="18" t="s">
        <v>44888</v>
      </c>
      <c r="D4986" s="19">
        <v>100</v>
      </c>
    </row>
    <row r="4987" spans="1:4" s="20" customFormat="1" ht="16.350000000000001" customHeight="1" x14ac:dyDescent="0.2">
      <c r="A4987" s="17" t="s">
        <v>44889</v>
      </c>
      <c r="B4987" s="17" t="s">
        <v>44890</v>
      </c>
      <c r="C4987" s="18" t="s">
        <v>44891</v>
      </c>
      <c r="D4987" s="19">
        <v>1000</v>
      </c>
    </row>
    <row r="4988" spans="1:4" s="20" customFormat="1" ht="16.350000000000001" customHeight="1" x14ac:dyDescent="0.2">
      <c r="A4988" s="17" t="s">
        <v>44892</v>
      </c>
      <c r="B4988" s="17" t="s">
        <v>44893</v>
      </c>
      <c r="C4988" s="18" t="s">
        <v>44894</v>
      </c>
      <c r="D4988" s="19">
        <v>155</v>
      </c>
    </row>
    <row r="4989" spans="1:4" s="20" customFormat="1" ht="16.350000000000001" customHeight="1" x14ac:dyDescent="0.2">
      <c r="A4989" s="17" t="s">
        <v>44895</v>
      </c>
      <c r="B4989" s="17" t="s">
        <v>44896</v>
      </c>
      <c r="C4989" s="18" t="s">
        <v>44897</v>
      </c>
      <c r="D4989" s="19">
        <v>229</v>
      </c>
    </row>
    <row r="4990" spans="1:4" s="20" customFormat="1" ht="16.350000000000001" customHeight="1" x14ac:dyDescent="0.2">
      <c r="A4990" s="17" t="s">
        <v>44898</v>
      </c>
      <c r="B4990" s="17" t="s">
        <v>44899</v>
      </c>
      <c r="C4990" s="18" t="s">
        <v>44900</v>
      </c>
      <c r="D4990" s="19">
        <v>550</v>
      </c>
    </row>
    <row r="4991" spans="1:4" s="20" customFormat="1" ht="16.350000000000001" customHeight="1" x14ac:dyDescent="0.2">
      <c r="A4991" s="17" t="s">
        <v>44901</v>
      </c>
      <c r="B4991" s="17" t="s">
        <v>44902</v>
      </c>
      <c r="C4991" s="18" t="s">
        <v>44903</v>
      </c>
      <c r="D4991" s="19">
        <v>8</v>
      </c>
    </row>
    <row r="4992" spans="1:4" s="20" customFormat="1" ht="16.350000000000001" customHeight="1" x14ac:dyDescent="0.2">
      <c r="A4992" s="17" t="s">
        <v>44904</v>
      </c>
      <c r="B4992" s="17" t="s">
        <v>44905</v>
      </c>
      <c r="C4992" s="18" t="s">
        <v>44906</v>
      </c>
      <c r="D4992" s="19">
        <v>135</v>
      </c>
    </row>
    <row r="4993" spans="1:4" s="20" customFormat="1" ht="16.350000000000001" customHeight="1" x14ac:dyDescent="0.2">
      <c r="A4993" s="17" t="s">
        <v>44907</v>
      </c>
      <c r="B4993" s="17" t="s">
        <v>44908</v>
      </c>
      <c r="C4993" s="18" t="s">
        <v>44909</v>
      </c>
      <c r="D4993" s="19">
        <v>140</v>
      </c>
    </row>
    <row r="4994" spans="1:4" s="20" customFormat="1" ht="16.350000000000001" customHeight="1" x14ac:dyDescent="0.2">
      <c r="A4994" s="17" t="s">
        <v>44910</v>
      </c>
      <c r="B4994" s="17" t="s">
        <v>44911</v>
      </c>
      <c r="C4994" s="18" t="s">
        <v>44912</v>
      </c>
      <c r="D4994" s="19">
        <v>201</v>
      </c>
    </row>
    <row r="4995" spans="1:4" s="20" customFormat="1" ht="16.350000000000001" customHeight="1" x14ac:dyDescent="0.2">
      <c r="A4995" s="17" t="s">
        <v>44913</v>
      </c>
      <c r="B4995" s="17" t="s">
        <v>44914</v>
      </c>
      <c r="C4995" s="18" t="s">
        <v>44915</v>
      </c>
      <c r="D4995" s="19">
        <v>98</v>
      </c>
    </row>
    <row r="4996" spans="1:4" s="20" customFormat="1" ht="16.350000000000001" customHeight="1" x14ac:dyDescent="0.2">
      <c r="A4996" s="17" t="s">
        <v>44916</v>
      </c>
      <c r="B4996" s="17" t="s">
        <v>44917</v>
      </c>
      <c r="C4996" s="18" t="s">
        <v>44918</v>
      </c>
      <c r="D4996" s="19">
        <v>165</v>
      </c>
    </row>
    <row r="4997" spans="1:4" s="20" customFormat="1" ht="16.350000000000001" customHeight="1" x14ac:dyDescent="0.2">
      <c r="A4997" s="17" t="s">
        <v>44919</v>
      </c>
      <c r="B4997" s="17" t="s">
        <v>44920</v>
      </c>
      <c r="C4997" s="18" t="s">
        <v>44921</v>
      </c>
      <c r="D4997" s="19">
        <v>115</v>
      </c>
    </row>
    <row r="4998" spans="1:4" s="20" customFormat="1" ht="16.350000000000001" customHeight="1" x14ac:dyDescent="0.2">
      <c r="A4998" s="17" t="s">
        <v>44922</v>
      </c>
      <c r="B4998" s="17" t="s">
        <v>44923</v>
      </c>
      <c r="C4998" s="18" t="s">
        <v>44924</v>
      </c>
      <c r="D4998" s="19">
        <v>220</v>
      </c>
    </row>
    <row r="4999" spans="1:4" s="20" customFormat="1" ht="16.350000000000001" customHeight="1" x14ac:dyDescent="0.2">
      <c r="A4999" s="17" t="s">
        <v>44925</v>
      </c>
      <c r="B4999" s="17" t="s">
        <v>44926</v>
      </c>
      <c r="C4999" s="18" t="s">
        <v>44927</v>
      </c>
      <c r="D4999" s="19">
        <v>120</v>
      </c>
    </row>
    <row r="5000" spans="1:4" s="20" customFormat="1" ht="16.350000000000001" customHeight="1" x14ac:dyDescent="0.2">
      <c r="A5000" s="17" t="s">
        <v>44928</v>
      </c>
      <c r="B5000" s="17" t="s">
        <v>44929</v>
      </c>
      <c r="C5000" s="18" t="s">
        <v>44930</v>
      </c>
      <c r="D5000" s="19">
        <v>106</v>
      </c>
    </row>
    <row r="5001" spans="1:4" s="20" customFormat="1" ht="16.350000000000001" customHeight="1" x14ac:dyDescent="0.2">
      <c r="A5001" s="17" t="s">
        <v>44931</v>
      </c>
      <c r="B5001" s="17" t="s">
        <v>44932</v>
      </c>
      <c r="C5001" s="18" t="s">
        <v>44933</v>
      </c>
      <c r="D5001" s="19">
        <v>101</v>
      </c>
    </row>
    <row r="5002" spans="1:4" s="20" customFormat="1" ht="16.350000000000001" customHeight="1" x14ac:dyDescent="0.2">
      <c r="A5002" s="17" t="s">
        <v>44934</v>
      </c>
      <c r="B5002" s="17" t="s">
        <v>44935</v>
      </c>
      <c r="C5002" s="18" t="s">
        <v>44936</v>
      </c>
      <c r="D5002" s="19">
        <v>101</v>
      </c>
    </row>
    <row r="5003" spans="1:4" s="20" customFormat="1" ht="16.350000000000001" customHeight="1" x14ac:dyDescent="0.2">
      <c r="A5003" s="17" t="s">
        <v>44937</v>
      </c>
      <c r="B5003" s="17" t="s">
        <v>44938</v>
      </c>
      <c r="C5003" s="18" t="s">
        <v>44939</v>
      </c>
      <c r="D5003" s="19">
        <v>99</v>
      </c>
    </row>
    <row r="5004" spans="1:4" s="20" customFormat="1" ht="16.350000000000001" customHeight="1" x14ac:dyDescent="0.2">
      <c r="A5004" s="17" t="s">
        <v>44940</v>
      </c>
      <c r="B5004" s="17" t="s">
        <v>44941</v>
      </c>
      <c r="C5004" s="18" t="s">
        <v>44942</v>
      </c>
      <c r="D5004" s="19">
        <v>33</v>
      </c>
    </row>
    <row r="5005" spans="1:4" s="20" customFormat="1" ht="16.350000000000001" customHeight="1" x14ac:dyDescent="0.2">
      <c r="A5005" s="17" t="s">
        <v>44943</v>
      </c>
      <c r="B5005" s="17" t="s">
        <v>44944</v>
      </c>
      <c r="C5005" s="18" t="s">
        <v>44945</v>
      </c>
      <c r="D5005" s="19">
        <v>130</v>
      </c>
    </row>
    <row r="5006" spans="1:4" s="20" customFormat="1" ht="16.350000000000001" customHeight="1" x14ac:dyDescent="0.2">
      <c r="A5006" s="17" t="s">
        <v>44946</v>
      </c>
      <c r="B5006" s="17" t="s">
        <v>44947</v>
      </c>
      <c r="C5006" s="18" t="s">
        <v>44948</v>
      </c>
      <c r="D5006" s="19">
        <v>199</v>
      </c>
    </row>
    <row r="5007" spans="1:4" s="20" customFormat="1" ht="16.350000000000001" customHeight="1" x14ac:dyDescent="0.2">
      <c r="A5007" s="17" t="s">
        <v>44949</v>
      </c>
      <c r="B5007" s="17" t="s">
        <v>44950</v>
      </c>
      <c r="C5007" s="18" t="s">
        <v>44951</v>
      </c>
      <c r="D5007" s="19">
        <v>180</v>
      </c>
    </row>
    <row r="5008" spans="1:4" s="20" customFormat="1" ht="16.350000000000001" customHeight="1" x14ac:dyDescent="0.2">
      <c r="A5008" s="17" t="s">
        <v>44952</v>
      </c>
      <c r="B5008" s="17" t="s">
        <v>44953</v>
      </c>
      <c r="C5008" s="18" t="s">
        <v>44954</v>
      </c>
      <c r="D5008" s="19">
        <v>455</v>
      </c>
    </row>
    <row r="5009" spans="1:4" s="20" customFormat="1" ht="16.350000000000001" customHeight="1" x14ac:dyDescent="0.2">
      <c r="A5009" s="17" t="s">
        <v>44955</v>
      </c>
      <c r="B5009" s="17" t="s">
        <v>44956</v>
      </c>
      <c r="C5009" s="18" t="s">
        <v>44957</v>
      </c>
      <c r="D5009" s="19">
        <v>127</v>
      </c>
    </row>
    <row r="5010" spans="1:4" s="20" customFormat="1" ht="16.350000000000001" customHeight="1" x14ac:dyDescent="0.2">
      <c r="A5010" s="17" t="s">
        <v>44958</v>
      </c>
      <c r="B5010" s="17" t="s">
        <v>44959</v>
      </c>
      <c r="C5010" s="18" t="s">
        <v>44960</v>
      </c>
      <c r="D5010" s="19">
        <v>400</v>
      </c>
    </row>
    <row r="5011" spans="1:4" s="20" customFormat="1" ht="16.350000000000001" customHeight="1" x14ac:dyDescent="0.2">
      <c r="A5011" s="17" t="s">
        <v>44961</v>
      </c>
      <c r="B5011" s="17" t="s">
        <v>44962</v>
      </c>
      <c r="C5011" s="18" t="s">
        <v>44963</v>
      </c>
      <c r="D5011" s="19">
        <v>25</v>
      </c>
    </row>
    <row r="5012" spans="1:4" s="20" customFormat="1" ht="16.350000000000001" customHeight="1" x14ac:dyDescent="0.2">
      <c r="A5012" s="17" t="s">
        <v>44964</v>
      </c>
      <c r="B5012" s="17" t="s">
        <v>44965</v>
      </c>
      <c r="C5012" s="18" t="s">
        <v>44966</v>
      </c>
      <c r="D5012" s="19">
        <v>69</v>
      </c>
    </row>
    <row r="5013" spans="1:4" s="20" customFormat="1" ht="16.350000000000001" customHeight="1" x14ac:dyDescent="0.2">
      <c r="A5013" s="17" t="s">
        <v>44967</v>
      </c>
      <c r="B5013" s="17" t="s">
        <v>44968</v>
      </c>
      <c r="C5013" s="18" t="s">
        <v>44969</v>
      </c>
      <c r="D5013" s="19">
        <v>69</v>
      </c>
    </row>
    <row r="5014" spans="1:4" s="20" customFormat="1" ht="16.350000000000001" customHeight="1" x14ac:dyDescent="0.2">
      <c r="A5014" s="17" t="s">
        <v>44970</v>
      </c>
      <c r="B5014" s="17" t="s">
        <v>44971</v>
      </c>
      <c r="C5014" s="18" t="s">
        <v>44972</v>
      </c>
      <c r="D5014" s="19">
        <v>69</v>
      </c>
    </row>
    <row r="5015" spans="1:4" s="20" customFormat="1" ht="16.350000000000001" customHeight="1" x14ac:dyDescent="0.2">
      <c r="A5015" s="17" t="s">
        <v>44973</v>
      </c>
      <c r="B5015" s="17" t="s">
        <v>44974</v>
      </c>
      <c r="C5015" s="18" t="s">
        <v>44975</v>
      </c>
      <c r="D5015" s="19">
        <v>119</v>
      </c>
    </row>
    <row r="5016" spans="1:4" s="20" customFormat="1" ht="16.350000000000001" customHeight="1" x14ac:dyDescent="0.2">
      <c r="A5016" s="17" t="s">
        <v>44976</v>
      </c>
      <c r="B5016" s="17" t="s">
        <v>44977</v>
      </c>
      <c r="C5016" s="18" t="s">
        <v>44978</v>
      </c>
      <c r="D5016" s="19">
        <v>48</v>
      </c>
    </row>
    <row r="5017" spans="1:4" s="20" customFormat="1" ht="16.350000000000001" customHeight="1" x14ac:dyDescent="0.2">
      <c r="A5017" s="17" t="s">
        <v>44979</v>
      </c>
      <c r="B5017" s="17" t="s">
        <v>44980</v>
      </c>
      <c r="C5017" s="18" t="s">
        <v>44981</v>
      </c>
      <c r="D5017" s="19">
        <v>1.99</v>
      </c>
    </row>
    <row r="5018" spans="1:4" s="20" customFormat="1" ht="16.350000000000001" customHeight="1" x14ac:dyDescent="0.2">
      <c r="A5018" s="17" t="s">
        <v>44982</v>
      </c>
      <c r="B5018" s="17" t="s">
        <v>44983</v>
      </c>
      <c r="C5018" s="18" t="s">
        <v>44984</v>
      </c>
      <c r="D5018" s="19">
        <v>409</v>
      </c>
    </row>
    <row r="5019" spans="1:4" s="20" customFormat="1" ht="16.350000000000001" customHeight="1" x14ac:dyDescent="0.2">
      <c r="A5019" s="17" t="s">
        <v>44985</v>
      </c>
      <c r="B5019" s="17" t="s">
        <v>44986</v>
      </c>
      <c r="C5019" s="18" t="s">
        <v>44987</v>
      </c>
      <c r="D5019" s="19">
        <v>35</v>
      </c>
    </row>
    <row r="5020" spans="1:4" s="20" customFormat="1" ht="16.350000000000001" customHeight="1" x14ac:dyDescent="0.2">
      <c r="A5020" s="17" t="s">
        <v>44988</v>
      </c>
      <c r="B5020" s="17" t="s">
        <v>44989</v>
      </c>
      <c r="C5020" s="18" t="s">
        <v>44990</v>
      </c>
      <c r="D5020" s="19">
        <v>290</v>
      </c>
    </row>
    <row r="5021" spans="1:4" s="20" customFormat="1" ht="16.350000000000001" customHeight="1" x14ac:dyDescent="0.2">
      <c r="A5021" s="17" t="s">
        <v>44991</v>
      </c>
      <c r="B5021" s="17" t="s">
        <v>44992</v>
      </c>
      <c r="C5021" s="18" t="s">
        <v>44993</v>
      </c>
      <c r="D5021" s="19">
        <v>280</v>
      </c>
    </row>
    <row r="5022" spans="1:4" s="20" customFormat="1" ht="16.350000000000001" customHeight="1" x14ac:dyDescent="0.2">
      <c r="A5022" s="17" t="s">
        <v>44994</v>
      </c>
      <c r="B5022" s="17" t="s">
        <v>44995</v>
      </c>
      <c r="C5022" s="18" t="s">
        <v>44996</v>
      </c>
      <c r="D5022" s="19">
        <v>25</v>
      </c>
    </row>
    <row r="5023" spans="1:4" s="20" customFormat="1" ht="16.350000000000001" customHeight="1" x14ac:dyDescent="0.2">
      <c r="A5023" s="17" t="s">
        <v>44997</v>
      </c>
      <c r="B5023" s="17" t="s">
        <v>44998</v>
      </c>
      <c r="C5023" s="18" t="s">
        <v>44999</v>
      </c>
      <c r="D5023" s="19">
        <v>330</v>
      </c>
    </row>
    <row r="5024" spans="1:4" s="20" customFormat="1" ht="16.350000000000001" customHeight="1" x14ac:dyDescent="0.2">
      <c r="A5024" s="17" t="s">
        <v>45000</v>
      </c>
      <c r="B5024" s="17" t="s">
        <v>45001</v>
      </c>
      <c r="C5024" s="18" t="s">
        <v>45002</v>
      </c>
      <c r="D5024" s="19">
        <v>0.99</v>
      </c>
    </row>
    <row r="5025" spans="1:4" s="20" customFormat="1" ht="16.350000000000001" customHeight="1" x14ac:dyDescent="0.2">
      <c r="A5025" s="17" t="s">
        <v>45003</v>
      </c>
      <c r="B5025" s="17" t="s">
        <v>45004</v>
      </c>
      <c r="C5025" s="18" t="s">
        <v>45005</v>
      </c>
      <c r="D5025" s="19">
        <v>3</v>
      </c>
    </row>
    <row r="5026" spans="1:4" s="20" customFormat="1" ht="16.350000000000001" customHeight="1" x14ac:dyDescent="0.2">
      <c r="A5026" s="17" t="s">
        <v>45006</v>
      </c>
      <c r="B5026" s="17" t="s">
        <v>45007</v>
      </c>
      <c r="C5026" s="18" t="s">
        <v>45008</v>
      </c>
      <c r="D5026" s="19">
        <v>4.5</v>
      </c>
    </row>
    <row r="5027" spans="1:4" s="20" customFormat="1" ht="16.350000000000001" customHeight="1" x14ac:dyDescent="0.2">
      <c r="A5027" s="17" t="s">
        <v>45009</v>
      </c>
      <c r="B5027" s="17" t="s">
        <v>45010</v>
      </c>
      <c r="C5027" s="18" t="s">
        <v>45011</v>
      </c>
      <c r="D5027" s="19">
        <v>8</v>
      </c>
    </row>
    <row r="5028" spans="1:4" s="20" customFormat="1" ht="16.350000000000001" customHeight="1" x14ac:dyDescent="0.2">
      <c r="A5028" s="17" t="s">
        <v>45012</v>
      </c>
      <c r="B5028" s="17" t="s">
        <v>45013</v>
      </c>
      <c r="C5028" s="18" t="s">
        <v>45014</v>
      </c>
      <c r="D5028" s="19">
        <v>3000</v>
      </c>
    </row>
    <row r="5029" spans="1:4" s="20" customFormat="1" ht="16.350000000000001" customHeight="1" x14ac:dyDescent="0.2">
      <c r="A5029" s="17" t="s">
        <v>45015</v>
      </c>
      <c r="B5029" s="17" t="s">
        <v>45016</v>
      </c>
      <c r="C5029" s="18" t="s">
        <v>45017</v>
      </c>
      <c r="D5029" s="19">
        <v>215</v>
      </c>
    </row>
    <row r="5030" spans="1:4" s="20" customFormat="1" ht="16.350000000000001" customHeight="1" x14ac:dyDescent="0.2">
      <c r="A5030" s="17" t="s">
        <v>45018</v>
      </c>
      <c r="B5030" s="17" t="s">
        <v>45019</v>
      </c>
      <c r="C5030" s="18" t="s">
        <v>45020</v>
      </c>
      <c r="D5030" s="19">
        <v>36</v>
      </c>
    </row>
    <row r="5031" spans="1:4" s="20" customFormat="1" ht="16.350000000000001" customHeight="1" x14ac:dyDescent="0.2">
      <c r="A5031" s="17" t="s">
        <v>45021</v>
      </c>
      <c r="B5031" s="17" t="s">
        <v>45022</v>
      </c>
      <c r="C5031" s="18" t="s">
        <v>45023</v>
      </c>
      <c r="D5031" s="19">
        <v>500</v>
      </c>
    </row>
    <row r="5032" spans="1:4" s="20" customFormat="1" ht="16.350000000000001" customHeight="1" x14ac:dyDescent="0.2">
      <c r="A5032" s="17" t="s">
        <v>45024</v>
      </c>
      <c r="B5032" s="17" t="s">
        <v>45025</v>
      </c>
      <c r="C5032" s="18" t="s">
        <v>45026</v>
      </c>
      <c r="D5032" s="19">
        <v>527</v>
      </c>
    </row>
    <row r="5033" spans="1:4" s="20" customFormat="1" ht="16.350000000000001" customHeight="1" x14ac:dyDescent="0.2">
      <c r="A5033" s="17" t="s">
        <v>45027</v>
      </c>
      <c r="B5033" s="17" t="s">
        <v>45028</v>
      </c>
      <c r="C5033" s="18" t="s">
        <v>45029</v>
      </c>
      <c r="D5033" s="19">
        <v>470</v>
      </c>
    </row>
    <row r="5034" spans="1:4" s="20" customFormat="1" ht="16.350000000000001" customHeight="1" x14ac:dyDescent="0.2">
      <c r="A5034" s="17" t="s">
        <v>45030</v>
      </c>
      <c r="B5034" s="17" t="s">
        <v>45031</v>
      </c>
      <c r="C5034" s="18" t="s">
        <v>45032</v>
      </c>
      <c r="D5034" s="19">
        <v>1170</v>
      </c>
    </row>
    <row r="5035" spans="1:4" s="20" customFormat="1" ht="16.350000000000001" customHeight="1" x14ac:dyDescent="0.2">
      <c r="A5035" s="17" t="s">
        <v>45033</v>
      </c>
      <c r="B5035" s="17" t="s">
        <v>45034</v>
      </c>
      <c r="C5035" s="18" t="s">
        <v>45035</v>
      </c>
      <c r="D5035" s="19">
        <v>3059</v>
      </c>
    </row>
    <row r="5036" spans="1:4" s="20" customFormat="1" ht="16.350000000000001" customHeight="1" x14ac:dyDescent="0.2">
      <c r="A5036" s="17" t="s">
        <v>45036</v>
      </c>
      <c r="B5036" s="17" t="s">
        <v>45037</v>
      </c>
      <c r="C5036" s="18" t="s">
        <v>45038</v>
      </c>
      <c r="D5036" s="19">
        <v>26730</v>
      </c>
    </row>
    <row r="5037" spans="1:4" s="20" customFormat="1" ht="16.350000000000001" customHeight="1" x14ac:dyDescent="0.2">
      <c r="A5037" s="17" t="s">
        <v>45039</v>
      </c>
      <c r="B5037" s="17" t="s">
        <v>45040</v>
      </c>
      <c r="C5037" s="18" t="s">
        <v>45041</v>
      </c>
      <c r="D5037" s="19">
        <v>19271</v>
      </c>
    </row>
    <row r="5038" spans="1:4" s="20" customFormat="1" ht="16.350000000000001" customHeight="1" x14ac:dyDescent="0.2">
      <c r="A5038" s="17" t="s">
        <v>45042</v>
      </c>
      <c r="B5038" s="17" t="s">
        <v>45043</v>
      </c>
      <c r="C5038" s="18" t="s">
        <v>45044</v>
      </c>
      <c r="D5038" s="19">
        <v>21531</v>
      </c>
    </row>
    <row r="5039" spans="1:4" s="20" customFormat="1" ht="16.350000000000001" customHeight="1" x14ac:dyDescent="0.2">
      <c r="A5039" s="17" t="s">
        <v>45045</v>
      </c>
      <c r="B5039" s="17" t="s">
        <v>45046</v>
      </c>
      <c r="C5039" s="18" t="s">
        <v>45047</v>
      </c>
      <c r="D5039" s="19">
        <v>36099</v>
      </c>
    </row>
    <row r="5040" spans="1:4" s="20" customFormat="1" ht="16.350000000000001" customHeight="1" x14ac:dyDescent="0.2">
      <c r="A5040" s="17" t="s">
        <v>45048</v>
      </c>
      <c r="B5040" s="17" t="s">
        <v>45049</v>
      </c>
      <c r="C5040" s="18" t="s">
        <v>45050</v>
      </c>
      <c r="D5040" s="19">
        <v>20900</v>
      </c>
    </row>
    <row r="5041" spans="1:4" s="20" customFormat="1" ht="16.350000000000001" customHeight="1" x14ac:dyDescent="0.2">
      <c r="A5041" s="17" t="s">
        <v>45051</v>
      </c>
      <c r="B5041" s="17" t="s">
        <v>45052</v>
      </c>
      <c r="C5041" s="18" t="s">
        <v>45053</v>
      </c>
      <c r="D5041" s="19">
        <v>83446</v>
      </c>
    </row>
    <row r="5042" spans="1:4" s="20" customFormat="1" ht="16.350000000000001" customHeight="1" x14ac:dyDescent="0.2">
      <c r="A5042" s="17" t="s">
        <v>45054</v>
      </c>
      <c r="B5042" s="17" t="s">
        <v>45055</v>
      </c>
      <c r="C5042" s="18" t="s">
        <v>45056</v>
      </c>
      <c r="D5042" s="19">
        <v>99193</v>
      </c>
    </row>
    <row r="5043" spans="1:4" s="20" customFormat="1" ht="16.350000000000001" customHeight="1" x14ac:dyDescent="0.2">
      <c r="A5043" s="17" t="s">
        <v>45057</v>
      </c>
      <c r="B5043" s="17" t="s">
        <v>45058</v>
      </c>
      <c r="C5043" s="18" t="s">
        <v>45059</v>
      </c>
      <c r="D5043" s="19">
        <v>99193</v>
      </c>
    </row>
    <row r="5044" spans="1:4" s="20" customFormat="1" ht="16.350000000000001" customHeight="1" x14ac:dyDescent="0.2">
      <c r="A5044" s="17" t="s">
        <v>45060</v>
      </c>
      <c r="B5044" s="17" t="s">
        <v>45061</v>
      </c>
      <c r="C5044" s="18" t="s">
        <v>45062</v>
      </c>
      <c r="D5044" s="19">
        <v>95378</v>
      </c>
    </row>
    <row r="5045" spans="1:4" s="20" customFormat="1" ht="16.350000000000001" customHeight="1" x14ac:dyDescent="0.2">
      <c r="A5045" s="17" t="s">
        <v>45063</v>
      </c>
      <c r="B5045" s="17" t="s">
        <v>45064</v>
      </c>
      <c r="C5045" s="18" t="s">
        <v>45065</v>
      </c>
      <c r="D5045" s="19">
        <v>139363</v>
      </c>
    </row>
    <row r="5046" spans="1:4" s="20" customFormat="1" ht="16.350000000000001" customHeight="1" x14ac:dyDescent="0.2">
      <c r="A5046" s="17" t="s">
        <v>45066</v>
      </c>
      <c r="B5046" s="17" t="s">
        <v>45067</v>
      </c>
      <c r="C5046" s="18" t="s">
        <v>45068</v>
      </c>
      <c r="D5046" s="19">
        <v>2803</v>
      </c>
    </row>
    <row r="5047" spans="1:4" s="20" customFormat="1" ht="16.350000000000001" customHeight="1" x14ac:dyDescent="0.2">
      <c r="A5047" s="17" t="s">
        <v>45069</v>
      </c>
      <c r="B5047" s="17" t="s">
        <v>45070</v>
      </c>
      <c r="C5047" s="18" t="s">
        <v>45071</v>
      </c>
      <c r="D5047" s="19">
        <v>26063</v>
      </c>
    </row>
    <row r="5048" spans="1:4" s="20" customFormat="1" ht="16.350000000000001" customHeight="1" x14ac:dyDescent="0.2">
      <c r="A5048" s="17" t="s">
        <v>45072</v>
      </c>
      <c r="B5048" s="17" t="s">
        <v>45073</v>
      </c>
      <c r="C5048" s="18" t="s">
        <v>45074</v>
      </c>
      <c r="D5048" s="19">
        <v>28005</v>
      </c>
    </row>
    <row r="5049" spans="1:4" s="20" customFormat="1" ht="16.350000000000001" customHeight="1" x14ac:dyDescent="0.2">
      <c r="A5049" s="17" t="s">
        <v>45075</v>
      </c>
      <c r="B5049" s="17" t="s">
        <v>45076</v>
      </c>
      <c r="C5049" s="18" t="s">
        <v>45077</v>
      </c>
      <c r="D5049" s="19">
        <v>29721</v>
      </c>
    </row>
    <row r="5050" spans="1:4" s="20" customFormat="1" ht="16.350000000000001" customHeight="1" x14ac:dyDescent="0.2">
      <c r="A5050" s="17" t="s">
        <v>45078</v>
      </c>
      <c r="B5050" s="17" t="s">
        <v>45079</v>
      </c>
      <c r="C5050" s="18" t="s">
        <v>45080</v>
      </c>
      <c r="D5050" s="19">
        <v>31448</v>
      </c>
    </row>
    <row r="5051" spans="1:4" s="20" customFormat="1" ht="16.350000000000001" customHeight="1" x14ac:dyDescent="0.2">
      <c r="A5051" s="17" t="s">
        <v>45081</v>
      </c>
      <c r="B5051" s="17" t="s">
        <v>45082</v>
      </c>
      <c r="C5051" s="18" t="s">
        <v>45083</v>
      </c>
      <c r="D5051" s="19">
        <v>34204</v>
      </c>
    </row>
    <row r="5052" spans="1:4" s="20" customFormat="1" ht="16.350000000000001" customHeight="1" x14ac:dyDescent="0.2">
      <c r="A5052" s="17" t="s">
        <v>45084</v>
      </c>
      <c r="B5052" s="17" t="s">
        <v>45085</v>
      </c>
      <c r="C5052" s="18" t="s">
        <v>45086</v>
      </c>
      <c r="D5052" s="19">
        <v>42906</v>
      </c>
    </row>
    <row r="5053" spans="1:4" s="20" customFormat="1" ht="16.350000000000001" customHeight="1" x14ac:dyDescent="0.2">
      <c r="A5053" s="17" t="s">
        <v>45087</v>
      </c>
      <c r="B5053" s="17" t="s">
        <v>45088</v>
      </c>
      <c r="C5053" s="18" t="s">
        <v>45089</v>
      </c>
      <c r="D5053" s="19">
        <v>21603</v>
      </c>
    </row>
    <row r="5054" spans="1:4" s="20" customFormat="1" ht="16.350000000000001" customHeight="1" x14ac:dyDescent="0.2">
      <c r="A5054" s="17" t="s">
        <v>45090</v>
      </c>
      <c r="B5054" s="17" t="s">
        <v>45091</v>
      </c>
      <c r="C5054" s="18" t="s">
        <v>45092</v>
      </c>
      <c r="D5054" s="19">
        <v>36814</v>
      </c>
    </row>
    <row r="5055" spans="1:4" s="20" customFormat="1" ht="16.350000000000001" customHeight="1" x14ac:dyDescent="0.2">
      <c r="A5055" s="17" t="s">
        <v>45093</v>
      </c>
      <c r="B5055" s="17" t="s">
        <v>45094</v>
      </c>
      <c r="C5055" s="18" t="s">
        <v>45095</v>
      </c>
      <c r="D5055" s="19">
        <v>21603</v>
      </c>
    </row>
    <row r="5056" spans="1:4" s="20" customFormat="1" ht="16.350000000000001" customHeight="1" x14ac:dyDescent="0.2">
      <c r="A5056" s="17" t="s">
        <v>45096</v>
      </c>
      <c r="B5056" s="17" t="s">
        <v>45097</v>
      </c>
      <c r="C5056" s="18" t="s">
        <v>45098</v>
      </c>
      <c r="D5056" s="19">
        <v>23661</v>
      </c>
    </row>
    <row r="5057" spans="1:4" s="20" customFormat="1" ht="16.350000000000001" customHeight="1" x14ac:dyDescent="0.2">
      <c r="A5057" s="17" t="s">
        <v>45099</v>
      </c>
      <c r="B5057" s="17" t="s">
        <v>45100</v>
      </c>
      <c r="C5057" s="18" t="s">
        <v>45101</v>
      </c>
      <c r="D5057" s="19">
        <v>25478</v>
      </c>
    </row>
    <row r="5058" spans="1:4" s="20" customFormat="1" ht="16.350000000000001" customHeight="1" x14ac:dyDescent="0.2">
      <c r="A5058" s="17" t="s">
        <v>45102</v>
      </c>
      <c r="B5058" s="17" t="s">
        <v>45103</v>
      </c>
      <c r="C5058" s="18" t="s">
        <v>45104</v>
      </c>
      <c r="D5058" s="19">
        <v>27307</v>
      </c>
    </row>
    <row r="5059" spans="1:4" s="20" customFormat="1" ht="16.350000000000001" customHeight="1" x14ac:dyDescent="0.2">
      <c r="A5059" s="17" t="s">
        <v>45105</v>
      </c>
      <c r="B5059" s="17" t="s">
        <v>45106</v>
      </c>
      <c r="C5059" s="18" t="s">
        <v>45107</v>
      </c>
      <c r="D5059" s="19">
        <v>30232</v>
      </c>
    </row>
    <row r="5060" spans="1:4" s="20" customFormat="1" ht="16.350000000000001" customHeight="1" x14ac:dyDescent="0.2">
      <c r="A5060" s="17" t="s">
        <v>45108</v>
      </c>
      <c r="B5060" s="17" t="s">
        <v>45109</v>
      </c>
      <c r="C5060" s="18" t="s">
        <v>45110</v>
      </c>
      <c r="D5060" s="19">
        <v>36527</v>
      </c>
    </row>
    <row r="5061" spans="1:4" s="20" customFormat="1" ht="16.350000000000001" customHeight="1" x14ac:dyDescent="0.2">
      <c r="A5061" s="17" t="s">
        <v>45111</v>
      </c>
      <c r="B5061" s="17" t="s">
        <v>45112</v>
      </c>
      <c r="C5061" s="18" t="s">
        <v>45113</v>
      </c>
      <c r="D5061" s="19">
        <v>39451</v>
      </c>
    </row>
    <row r="5062" spans="1:4" s="20" customFormat="1" ht="16.350000000000001" customHeight="1" x14ac:dyDescent="0.2">
      <c r="A5062" s="17" t="s">
        <v>45114</v>
      </c>
      <c r="B5062" s="17" t="s">
        <v>45115</v>
      </c>
      <c r="C5062" s="18" t="s">
        <v>45116</v>
      </c>
      <c r="D5062" s="19">
        <v>42375</v>
      </c>
    </row>
    <row r="5063" spans="1:4" s="20" customFormat="1" ht="16.350000000000001" customHeight="1" x14ac:dyDescent="0.2">
      <c r="A5063" s="17" t="s">
        <v>45117</v>
      </c>
      <c r="B5063" s="17" t="s">
        <v>45118</v>
      </c>
      <c r="C5063" s="18" t="s">
        <v>45119</v>
      </c>
      <c r="D5063" s="19">
        <v>1821</v>
      </c>
    </row>
    <row r="5064" spans="1:4" s="20" customFormat="1" ht="16.350000000000001" customHeight="1" x14ac:dyDescent="0.2">
      <c r="A5064" s="17" t="s">
        <v>45120</v>
      </c>
      <c r="B5064" s="17" t="s">
        <v>45121</v>
      </c>
      <c r="C5064" s="18" t="s">
        <v>45122</v>
      </c>
      <c r="D5064" s="19">
        <v>1821</v>
      </c>
    </row>
    <row r="5065" spans="1:4" s="20" customFormat="1" ht="16.350000000000001" customHeight="1" x14ac:dyDescent="0.2">
      <c r="A5065" s="17" t="s">
        <v>45123</v>
      </c>
      <c r="B5065" s="17" t="s">
        <v>45124</v>
      </c>
      <c r="C5065" s="18" t="s">
        <v>45125</v>
      </c>
      <c r="D5065" s="19">
        <v>74</v>
      </c>
    </row>
    <row r="5066" spans="1:4" s="20" customFormat="1" ht="16.350000000000001" customHeight="1" x14ac:dyDescent="0.2">
      <c r="A5066" s="17" t="s">
        <v>45126</v>
      </c>
      <c r="B5066" s="17" t="s">
        <v>45127</v>
      </c>
      <c r="C5066" s="18" t="s">
        <v>45128</v>
      </c>
      <c r="D5066" s="19">
        <v>25</v>
      </c>
    </row>
    <row r="5067" spans="1:4" s="20" customFormat="1" ht="16.350000000000001" customHeight="1" x14ac:dyDescent="0.2">
      <c r="A5067" s="17" t="s">
        <v>45129</v>
      </c>
      <c r="B5067" s="17" t="s">
        <v>45130</v>
      </c>
      <c r="C5067" s="18" t="s">
        <v>45131</v>
      </c>
      <c r="D5067" s="19">
        <v>6174</v>
      </c>
    </row>
    <row r="5068" spans="1:4" s="20" customFormat="1" ht="16.350000000000001" customHeight="1" x14ac:dyDescent="0.2">
      <c r="A5068" s="17" t="s">
        <v>45132</v>
      </c>
      <c r="B5068" s="17" t="s">
        <v>45133</v>
      </c>
      <c r="C5068" s="18" t="s">
        <v>45134</v>
      </c>
      <c r="D5068" s="19">
        <v>1410</v>
      </c>
    </row>
    <row r="5069" spans="1:4" s="20" customFormat="1" ht="16.350000000000001" customHeight="1" x14ac:dyDescent="0.2">
      <c r="A5069" s="17" t="s">
        <v>45135</v>
      </c>
      <c r="B5069" s="17" t="s">
        <v>45136</v>
      </c>
      <c r="C5069" s="18" t="s">
        <v>45137</v>
      </c>
      <c r="D5069" s="19">
        <v>1030</v>
      </c>
    </row>
    <row r="5070" spans="1:4" s="20" customFormat="1" ht="16.350000000000001" customHeight="1" x14ac:dyDescent="0.2">
      <c r="A5070" s="17" t="s">
        <v>45138</v>
      </c>
      <c r="B5070" s="17" t="s">
        <v>45139</v>
      </c>
      <c r="C5070" s="18" t="s">
        <v>45140</v>
      </c>
      <c r="D5070" s="19">
        <v>80130</v>
      </c>
    </row>
    <row r="5071" spans="1:4" s="20" customFormat="1" ht="16.350000000000001" customHeight="1" x14ac:dyDescent="0.2">
      <c r="A5071" s="17" t="s">
        <v>45141</v>
      </c>
      <c r="B5071" s="17" t="s">
        <v>45142</v>
      </c>
      <c r="C5071" s="18" t="s">
        <v>45143</v>
      </c>
      <c r="D5071" s="19">
        <v>83130</v>
      </c>
    </row>
    <row r="5072" spans="1:4" s="20" customFormat="1" ht="16.350000000000001" customHeight="1" x14ac:dyDescent="0.2">
      <c r="A5072" s="17" t="s">
        <v>45144</v>
      </c>
      <c r="B5072" s="17" t="s">
        <v>45145</v>
      </c>
      <c r="C5072" s="18" t="s">
        <v>45146</v>
      </c>
      <c r="D5072" s="19">
        <v>59199</v>
      </c>
    </row>
    <row r="5073" spans="1:4" s="20" customFormat="1" ht="16.350000000000001" customHeight="1" x14ac:dyDescent="0.2">
      <c r="A5073" s="17" t="s">
        <v>45147</v>
      </c>
      <c r="B5073" s="17" t="s">
        <v>45148</v>
      </c>
      <c r="C5073" s="18" t="s">
        <v>45149</v>
      </c>
      <c r="D5073" s="19">
        <v>2400</v>
      </c>
    </row>
    <row r="5074" spans="1:4" s="20" customFormat="1" ht="16.350000000000001" customHeight="1" x14ac:dyDescent="0.2">
      <c r="A5074" s="17" t="s">
        <v>45150</v>
      </c>
      <c r="B5074" s="17" t="s">
        <v>45151</v>
      </c>
      <c r="C5074" s="18" t="s">
        <v>45152</v>
      </c>
      <c r="D5074" s="19">
        <v>3222</v>
      </c>
    </row>
    <row r="5075" spans="1:4" s="20" customFormat="1" ht="16.350000000000001" customHeight="1" x14ac:dyDescent="0.2">
      <c r="A5075" s="17" t="s">
        <v>45153</v>
      </c>
      <c r="B5075" s="17" t="s">
        <v>45154</v>
      </c>
      <c r="C5075" s="18" t="s">
        <v>45155</v>
      </c>
      <c r="D5075" s="19">
        <v>2400</v>
      </c>
    </row>
    <row r="5076" spans="1:4" s="20" customFormat="1" ht="16.350000000000001" customHeight="1" x14ac:dyDescent="0.2">
      <c r="A5076" s="17" t="s">
        <v>45156</v>
      </c>
      <c r="B5076" s="17" t="s">
        <v>45157</v>
      </c>
      <c r="C5076" s="18" t="s">
        <v>45158</v>
      </c>
      <c r="D5076" s="19">
        <v>1900</v>
      </c>
    </row>
    <row r="5077" spans="1:4" s="20" customFormat="1" ht="16.350000000000001" customHeight="1" x14ac:dyDescent="0.2">
      <c r="A5077" s="17" t="s">
        <v>45159</v>
      </c>
      <c r="B5077" s="17" t="s">
        <v>45160</v>
      </c>
      <c r="C5077" s="18" t="s">
        <v>45161</v>
      </c>
      <c r="D5077" s="19">
        <v>4</v>
      </c>
    </row>
    <row r="5078" spans="1:4" s="20" customFormat="1" ht="16.350000000000001" customHeight="1" x14ac:dyDescent="0.2">
      <c r="A5078" s="17" t="s">
        <v>45162</v>
      </c>
      <c r="B5078" s="17" t="s">
        <v>45163</v>
      </c>
      <c r="C5078" s="18" t="s">
        <v>45164</v>
      </c>
      <c r="D5078" s="19">
        <v>350</v>
      </c>
    </row>
    <row r="5079" spans="1:4" s="20" customFormat="1" ht="16.350000000000001" customHeight="1" x14ac:dyDescent="0.2">
      <c r="A5079" s="17" t="s">
        <v>45165</v>
      </c>
      <c r="B5079" s="17" t="s">
        <v>45166</v>
      </c>
      <c r="C5079" s="18" t="s">
        <v>45167</v>
      </c>
      <c r="D5079" s="19">
        <v>10696</v>
      </c>
    </row>
    <row r="5080" spans="1:4" s="20" customFormat="1" ht="16.350000000000001" customHeight="1" x14ac:dyDescent="0.2">
      <c r="A5080" s="17" t="s">
        <v>45168</v>
      </c>
      <c r="B5080" s="17" t="s">
        <v>45169</v>
      </c>
      <c r="C5080" s="18" t="s">
        <v>45170</v>
      </c>
      <c r="D5080" s="19">
        <v>23156</v>
      </c>
    </row>
    <row r="5081" spans="1:4" s="20" customFormat="1" ht="16.350000000000001" customHeight="1" x14ac:dyDescent="0.2">
      <c r="A5081" s="17" t="s">
        <v>45171</v>
      </c>
      <c r="B5081" s="17" t="s">
        <v>45172</v>
      </c>
      <c r="C5081" s="18" t="s">
        <v>45173</v>
      </c>
      <c r="D5081" s="19">
        <v>23156</v>
      </c>
    </row>
    <row r="5082" spans="1:4" s="20" customFormat="1" ht="16.350000000000001" customHeight="1" x14ac:dyDescent="0.2">
      <c r="A5082" s="17" t="s">
        <v>45174</v>
      </c>
      <c r="B5082" s="17" t="s">
        <v>45175</v>
      </c>
      <c r="C5082" s="18" t="s">
        <v>45176</v>
      </c>
      <c r="D5082" s="19">
        <v>72240</v>
      </c>
    </row>
    <row r="5083" spans="1:4" s="20" customFormat="1" ht="16.350000000000001" customHeight="1" x14ac:dyDescent="0.2">
      <c r="A5083" s="17" t="s">
        <v>45177</v>
      </c>
      <c r="B5083" s="17" t="s">
        <v>45178</v>
      </c>
      <c r="C5083" s="18" t="s">
        <v>45179</v>
      </c>
      <c r="D5083" s="19">
        <v>74340</v>
      </c>
    </row>
    <row r="5084" spans="1:4" s="20" customFormat="1" ht="16.350000000000001" customHeight="1" x14ac:dyDescent="0.2">
      <c r="A5084" s="17" t="s">
        <v>45180</v>
      </c>
      <c r="B5084" s="17" t="s">
        <v>45181</v>
      </c>
      <c r="C5084" s="18" t="s">
        <v>45182</v>
      </c>
      <c r="D5084" s="19">
        <v>74970</v>
      </c>
    </row>
    <row r="5085" spans="1:4" s="20" customFormat="1" ht="16.350000000000001" customHeight="1" x14ac:dyDescent="0.2">
      <c r="A5085" s="17" t="s">
        <v>45183</v>
      </c>
      <c r="B5085" s="17" t="s">
        <v>45184</v>
      </c>
      <c r="C5085" s="18" t="s">
        <v>45185</v>
      </c>
      <c r="D5085" s="19">
        <v>77070</v>
      </c>
    </row>
    <row r="5086" spans="1:4" s="20" customFormat="1" ht="16.350000000000001" customHeight="1" x14ac:dyDescent="0.2">
      <c r="A5086" s="17" t="s">
        <v>45186</v>
      </c>
      <c r="B5086" s="17" t="s">
        <v>45187</v>
      </c>
      <c r="C5086" s="18" t="s">
        <v>45188</v>
      </c>
      <c r="D5086" s="19">
        <v>77070</v>
      </c>
    </row>
    <row r="5087" spans="1:4" s="20" customFormat="1" ht="16.350000000000001" customHeight="1" x14ac:dyDescent="0.2">
      <c r="A5087" s="17" t="s">
        <v>45189</v>
      </c>
      <c r="B5087" s="17" t="s">
        <v>45190</v>
      </c>
      <c r="C5087" s="18" t="s">
        <v>45191</v>
      </c>
      <c r="D5087" s="19">
        <v>56755</v>
      </c>
    </row>
    <row r="5088" spans="1:4" s="20" customFormat="1" ht="16.350000000000001" customHeight="1" x14ac:dyDescent="0.2">
      <c r="A5088" s="17" t="s">
        <v>45192</v>
      </c>
      <c r="B5088" s="17" t="s">
        <v>45193</v>
      </c>
      <c r="C5088" s="18" t="s">
        <v>45194</v>
      </c>
      <c r="D5088" s="19">
        <v>56755</v>
      </c>
    </row>
    <row r="5089" spans="1:4" s="20" customFormat="1" ht="16.350000000000001" customHeight="1" x14ac:dyDescent="0.2">
      <c r="A5089" s="17" t="s">
        <v>45195</v>
      </c>
      <c r="B5089" s="17" t="s">
        <v>45196</v>
      </c>
      <c r="C5089" s="18" t="s">
        <v>45197</v>
      </c>
      <c r="D5089" s="19">
        <v>83805</v>
      </c>
    </row>
    <row r="5090" spans="1:4" s="20" customFormat="1" ht="16.350000000000001" customHeight="1" x14ac:dyDescent="0.2">
      <c r="A5090" s="17" t="s">
        <v>45198</v>
      </c>
      <c r="B5090" s="17" t="s">
        <v>45199</v>
      </c>
      <c r="C5090" s="18" t="s">
        <v>45200</v>
      </c>
      <c r="D5090" s="19">
        <v>3731</v>
      </c>
    </row>
    <row r="5091" spans="1:4" s="20" customFormat="1" ht="16.350000000000001" customHeight="1" x14ac:dyDescent="0.2">
      <c r="A5091" s="17" t="s">
        <v>45201</v>
      </c>
      <c r="B5091" s="17" t="s">
        <v>45202</v>
      </c>
      <c r="C5091" s="18" t="s">
        <v>45203</v>
      </c>
      <c r="D5091" s="19">
        <v>577</v>
      </c>
    </row>
    <row r="5092" spans="1:4" s="20" customFormat="1" ht="16.350000000000001" customHeight="1" x14ac:dyDescent="0.2">
      <c r="A5092" s="17" t="s">
        <v>45204</v>
      </c>
      <c r="B5092" s="17" t="s">
        <v>45205</v>
      </c>
      <c r="C5092" s="18" t="s">
        <v>45206</v>
      </c>
      <c r="D5092" s="19">
        <v>2800</v>
      </c>
    </row>
    <row r="5093" spans="1:4" s="20" customFormat="1" ht="16.350000000000001" customHeight="1" x14ac:dyDescent="0.2">
      <c r="A5093" s="17" t="s">
        <v>45207</v>
      </c>
      <c r="B5093" s="17" t="s">
        <v>45208</v>
      </c>
      <c r="C5093" s="18" t="s">
        <v>45209</v>
      </c>
      <c r="D5093" s="19">
        <v>5315</v>
      </c>
    </row>
    <row r="5094" spans="1:4" s="20" customFormat="1" ht="16.350000000000001" customHeight="1" x14ac:dyDescent="0.2">
      <c r="A5094" s="17" t="s">
        <v>45210</v>
      </c>
      <c r="B5094" s="17" t="s">
        <v>45211</v>
      </c>
      <c r="C5094" s="18" t="s">
        <v>45212</v>
      </c>
      <c r="D5094" s="19">
        <v>11681</v>
      </c>
    </row>
    <row r="5095" spans="1:4" s="20" customFormat="1" ht="16.350000000000001" customHeight="1" x14ac:dyDescent="0.2">
      <c r="A5095" s="17" t="s">
        <v>45213</v>
      </c>
      <c r="B5095" s="17" t="s">
        <v>45214</v>
      </c>
      <c r="C5095" s="18" t="s">
        <v>45215</v>
      </c>
      <c r="D5095" s="19">
        <v>250</v>
      </c>
    </row>
    <row r="5096" spans="1:4" s="20" customFormat="1" ht="16.350000000000001" customHeight="1" x14ac:dyDescent="0.2">
      <c r="A5096" s="17" t="s">
        <v>45216</v>
      </c>
      <c r="B5096" s="17" t="s">
        <v>45217</v>
      </c>
      <c r="C5096" s="18" t="s">
        <v>45218</v>
      </c>
      <c r="D5096" s="19">
        <v>75900</v>
      </c>
    </row>
    <row r="5097" spans="1:4" s="20" customFormat="1" ht="16.350000000000001" customHeight="1" x14ac:dyDescent="0.2">
      <c r="A5097" s="17" t="s">
        <v>45219</v>
      </c>
      <c r="B5097" s="17" t="s">
        <v>45220</v>
      </c>
      <c r="C5097" s="18" t="s">
        <v>45221</v>
      </c>
      <c r="D5097" s="19">
        <v>75900</v>
      </c>
    </row>
    <row r="5098" spans="1:4" s="20" customFormat="1" ht="16.350000000000001" customHeight="1" x14ac:dyDescent="0.2">
      <c r="A5098" s="17" t="s">
        <v>45222</v>
      </c>
      <c r="B5098" s="17" t="s">
        <v>45223</v>
      </c>
      <c r="C5098" s="18" t="s">
        <v>45224</v>
      </c>
      <c r="D5098" s="19">
        <v>160000</v>
      </c>
    </row>
    <row r="5099" spans="1:4" s="20" customFormat="1" ht="16.350000000000001" customHeight="1" x14ac:dyDescent="0.2">
      <c r="A5099" s="17" t="s">
        <v>45225</v>
      </c>
      <c r="B5099" s="17" t="s">
        <v>45226</v>
      </c>
      <c r="C5099" s="18" t="s">
        <v>45227</v>
      </c>
      <c r="D5099" s="19">
        <v>120000</v>
      </c>
    </row>
    <row r="5100" spans="1:4" s="20" customFormat="1" ht="16.350000000000001" customHeight="1" x14ac:dyDescent="0.2">
      <c r="A5100" s="17" t="s">
        <v>45228</v>
      </c>
      <c r="B5100" s="17" t="s">
        <v>45229</v>
      </c>
      <c r="C5100" s="18" t="s">
        <v>45230</v>
      </c>
      <c r="D5100" s="19">
        <v>120000</v>
      </c>
    </row>
    <row r="5101" spans="1:4" s="20" customFormat="1" ht="16.350000000000001" customHeight="1" x14ac:dyDescent="0.2">
      <c r="A5101" s="17" t="s">
        <v>45231</v>
      </c>
      <c r="B5101" s="17" t="s">
        <v>45232</v>
      </c>
      <c r="C5101" s="18" t="s">
        <v>45233</v>
      </c>
      <c r="D5101" s="19">
        <v>69900</v>
      </c>
    </row>
    <row r="5102" spans="1:4" s="20" customFormat="1" ht="16.350000000000001" customHeight="1" x14ac:dyDescent="0.2">
      <c r="A5102" s="17" t="s">
        <v>45234</v>
      </c>
      <c r="B5102" s="17" t="s">
        <v>45235</v>
      </c>
      <c r="C5102" s="18" t="s">
        <v>45236</v>
      </c>
      <c r="D5102" s="19">
        <v>69900</v>
      </c>
    </row>
    <row r="5103" spans="1:4" s="20" customFormat="1" ht="16.350000000000001" customHeight="1" x14ac:dyDescent="0.2">
      <c r="A5103" s="17" t="s">
        <v>45237</v>
      </c>
      <c r="B5103" s="17" t="s">
        <v>45238</v>
      </c>
      <c r="C5103" s="18" t="s">
        <v>45239</v>
      </c>
      <c r="D5103" s="19">
        <v>69900</v>
      </c>
    </row>
    <row r="5104" spans="1:4" s="20" customFormat="1" ht="16.350000000000001" customHeight="1" x14ac:dyDescent="0.2">
      <c r="A5104" s="17" t="s">
        <v>45240</v>
      </c>
      <c r="B5104" s="17" t="s">
        <v>45241</v>
      </c>
      <c r="C5104" s="18" t="s">
        <v>45242</v>
      </c>
      <c r="D5104" s="19">
        <v>125000</v>
      </c>
    </row>
    <row r="5105" spans="1:4" s="20" customFormat="1" ht="16.350000000000001" customHeight="1" x14ac:dyDescent="0.2">
      <c r="A5105" s="17" t="s">
        <v>45243</v>
      </c>
      <c r="B5105" s="17" t="s">
        <v>45244</v>
      </c>
      <c r="C5105" s="18" t="s">
        <v>45245</v>
      </c>
      <c r="D5105" s="19">
        <v>85000</v>
      </c>
    </row>
    <row r="5106" spans="1:4" s="20" customFormat="1" ht="16.350000000000001" customHeight="1" x14ac:dyDescent="0.2">
      <c r="A5106" s="17" t="s">
        <v>45246</v>
      </c>
      <c r="B5106" s="17" t="s">
        <v>45247</v>
      </c>
      <c r="C5106" s="18" t="s">
        <v>45248</v>
      </c>
      <c r="D5106" s="19">
        <v>61880</v>
      </c>
    </row>
    <row r="5107" spans="1:4" s="20" customFormat="1" ht="16.350000000000001" customHeight="1" x14ac:dyDescent="0.2">
      <c r="A5107" s="17" t="s">
        <v>45249</v>
      </c>
      <c r="B5107" s="17" t="s">
        <v>45250</v>
      </c>
      <c r="C5107" s="18" t="s">
        <v>45251</v>
      </c>
      <c r="D5107" s="19">
        <v>69900</v>
      </c>
    </row>
    <row r="5108" spans="1:4" s="20" customFormat="1" ht="16.350000000000001" customHeight="1" x14ac:dyDescent="0.2">
      <c r="A5108" s="17" t="s">
        <v>45252</v>
      </c>
      <c r="B5108" s="17" t="s">
        <v>45253</v>
      </c>
      <c r="C5108" s="18" t="s">
        <v>45254</v>
      </c>
      <c r="D5108" s="19">
        <v>79900</v>
      </c>
    </row>
    <row r="5109" spans="1:4" s="20" customFormat="1" ht="16.350000000000001" customHeight="1" x14ac:dyDescent="0.2">
      <c r="A5109" s="17" t="s">
        <v>45255</v>
      </c>
      <c r="B5109" s="17" t="s">
        <v>45256</v>
      </c>
      <c r="C5109" s="18" t="s">
        <v>45257</v>
      </c>
      <c r="D5109" s="19">
        <v>89900</v>
      </c>
    </row>
    <row r="5110" spans="1:4" s="20" customFormat="1" ht="16.350000000000001" customHeight="1" x14ac:dyDescent="0.2">
      <c r="A5110" s="17" t="s">
        <v>45258</v>
      </c>
      <c r="B5110" s="17" t="s">
        <v>45259</v>
      </c>
      <c r="C5110" s="18" t="s">
        <v>45260</v>
      </c>
      <c r="D5110" s="19">
        <v>79900</v>
      </c>
    </row>
    <row r="5111" spans="1:4" s="20" customFormat="1" ht="16.350000000000001" customHeight="1" x14ac:dyDescent="0.2">
      <c r="A5111" s="17" t="s">
        <v>45261</v>
      </c>
      <c r="B5111" s="17" t="s">
        <v>45262</v>
      </c>
      <c r="C5111" s="18" t="s">
        <v>45263</v>
      </c>
      <c r="D5111" s="19">
        <v>120000</v>
      </c>
    </row>
    <row r="5112" spans="1:4" s="20" customFormat="1" ht="16.350000000000001" customHeight="1" x14ac:dyDescent="0.2">
      <c r="A5112" s="17" t="s">
        <v>45264</v>
      </c>
      <c r="B5112" s="17" t="s">
        <v>45265</v>
      </c>
      <c r="C5112" s="18" t="s">
        <v>45266</v>
      </c>
      <c r="D5112" s="19">
        <v>104000</v>
      </c>
    </row>
    <row r="5113" spans="1:4" s="20" customFormat="1" ht="16.350000000000001" customHeight="1" x14ac:dyDescent="0.2">
      <c r="A5113" s="17" t="s">
        <v>45267</v>
      </c>
      <c r="B5113" s="17" t="s">
        <v>45268</v>
      </c>
      <c r="C5113" s="18" t="s">
        <v>45269</v>
      </c>
      <c r="D5113" s="19">
        <v>159</v>
      </c>
    </row>
    <row r="5114" spans="1:4" s="20" customFormat="1" ht="16.350000000000001" customHeight="1" x14ac:dyDescent="0.2">
      <c r="A5114" s="17" t="s">
        <v>45270</v>
      </c>
      <c r="B5114" s="17" t="s">
        <v>45271</v>
      </c>
      <c r="C5114" s="18" t="s">
        <v>45272</v>
      </c>
      <c r="D5114" s="19">
        <v>64900</v>
      </c>
    </row>
    <row r="5115" spans="1:4" s="20" customFormat="1" ht="16.350000000000001" customHeight="1" x14ac:dyDescent="0.2">
      <c r="A5115" s="17" t="s">
        <v>45273</v>
      </c>
      <c r="B5115" s="17" t="s">
        <v>45274</v>
      </c>
      <c r="C5115" s="18" t="s">
        <v>45275</v>
      </c>
      <c r="D5115" s="19">
        <v>64900</v>
      </c>
    </row>
    <row r="5116" spans="1:4" s="20" customFormat="1" ht="16.350000000000001" customHeight="1" x14ac:dyDescent="0.2">
      <c r="A5116" s="17" t="s">
        <v>45276</v>
      </c>
      <c r="B5116" s="17" t="s">
        <v>45277</v>
      </c>
      <c r="C5116" s="18" t="s">
        <v>45278</v>
      </c>
      <c r="D5116" s="19">
        <v>68900</v>
      </c>
    </row>
    <row r="5117" spans="1:4" s="20" customFormat="1" ht="16.350000000000001" customHeight="1" x14ac:dyDescent="0.2">
      <c r="A5117" s="17" t="s">
        <v>45279</v>
      </c>
      <c r="B5117" s="17" t="s">
        <v>45280</v>
      </c>
      <c r="C5117" s="18" t="s">
        <v>45281</v>
      </c>
      <c r="D5117" s="19">
        <v>88400</v>
      </c>
    </row>
    <row r="5118" spans="1:4" s="20" customFormat="1" ht="16.350000000000001" customHeight="1" x14ac:dyDescent="0.2">
      <c r="A5118" s="17" t="s">
        <v>45282</v>
      </c>
      <c r="B5118" s="17" t="s">
        <v>45283</v>
      </c>
      <c r="C5118" s="18" t="s">
        <v>45284</v>
      </c>
      <c r="D5118" s="19">
        <v>107900</v>
      </c>
    </row>
    <row r="5119" spans="1:4" s="20" customFormat="1" ht="16.350000000000001" customHeight="1" x14ac:dyDescent="0.2">
      <c r="A5119" s="17" t="s">
        <v>45285</v>
      </c>
      <c r="B5119" s="17" t="s">
        <v>45286</v>
      </c>
      <c r="C5119" s="18" t="s">
        <v>45287</v>
      </c>
      <c r="D5119" s="19">
        <v>130000</v>
      </c>
    </row>
    <row r="5120" spans="1:4" s="20" customFormat="1" ht="16.350000000000001" customHeight="1" x14ac:dyDescent="0.2">
      <c r="A5120" s="17" t="s">
        <v>45288</v>
      </c>
      <c r="B5120" s="17" t="s">
        <v>45289</v>
      </c>
      <c r="C5120" s="18" t="s">
        <v>45290</v>
      </c>
      <c r="D5120" s="19">
        <v>3900</v>
      </c>
    </row>
    <row r="5121" spans="1:4" s="20" customFormat="1" ht="16.350000000000001" customHeight="1" x14ac:dyDescent="0.2">
      <c r="A5121" s="17" t="s">
        <v>45291</v>
      </c>
      <c r="B5121" s="17" t="s">
        <v>45292</v>
      </c>
      <c r="C5121" s="18" t="s">
        <v>45293</v>
      </c>
      <c r="D5121" s="19">
        <v>348</v>
      </c>
    </row>
    <row r="5122" spans="1:4" s="20" customFormat="1" ht="16.350000000000001" customHeight="1" x14ac:dyDescent="0.2">
      <c r="A5122" s="17" t="s">
        <v>45294</v>
      </c>
      <c r="B5122" s="17" t="s">
        <v>45295</v>
      </c>
      <c r="C5122" s="18" t="s">
        <v>45296</v>
      </c>
      <c r="D5122" s="19">
        <v>229</v>
      </c>
    </row>
    <row r="5123" spans="1:4" s="20" customFormat="1" ht="16.350000000000001" customHeight="1" x14ac:dyDescent="0.2">
      <c r="A5123" s="17" t="s">
        <v>45297</v>
      </c>
      <c r="B5123" s="17" t="s">
        <v>45298</v>
      </c>
      <c r="C5123" s="18" t="s">
        <v>45299</v>
      </c>
      <c r="D5123" s="19">
        <v>1048</v>
      </c>
    </row>
    <row r="5124" spans="1:4" s="20" customFormat="1" ht="16.350000000000001" customHeight="1" x14ac:dyDescent="0.2">
      <c r="A5124" s="17" t="s">
        <v>45300</v>
      </c>
      <c r="B5124" s="17" t="s">
        <v>45301</v>
      </c>
      <c r="C5124" s="18" t="s">
        <v>45302</v>
      </c>
      <c r="D5124" s="19">
        <v>4500</v>
      </c>
    </row>
    <row r="5125" spans="1:4" s="20" customFormat="1" ht="16.350000000000001" customHeight="1" x14ac:dyDescent="0.2">
      <c r="A5125" s="17" t="s">
        <v>45303</v>
      </c>
      <c r="B5125" s="17" t="s">
        <v>45304</v>
      </c>
      <c r="C5125" s="18" t="s">
        <v>45305</v>
      </c>
      <c r="D5125" s="19">
        <v>210</v>
      </c>
    </row>
    <row r="5126" spans="1:4" s="20" customFormat="1" ht="16.350000000000001" customHeight="1" x14ac:dyDescent="0.2">
      <c r="A5126" s="17" t="s">
        <v>45306</v>
      </c>
      <c r="B5126" s="17" t="s">
        <v>45307</v>
      </c>
      <c r="C5126" s="18" t="s">
        <v>45308</v>
      </c>
      <c r="D5126" s="19">
        <v>11681</v>
      </c>
    </row>
    <row r="5127" spans="1:4" s="20" customFormat="1" ht="16.350000000000001" customHeight="1" x14ac:dyDescent="0.2">
      <c r="A5127" s="17" t="s">
        <v>45309</v>
      </c>
      <c r="B5127" s="17" t="s">
        <v>45310</v>
      </c>
      <c r="C5127" s="18" t="s">
        <v>45311</v>
      </c>
      <c r="D5127" s="19">
        <v>8319</v>
      </c>
    </row>
    <row r="5128" spans="1:4" s="20" customFormat="1" ht="16.350000000000001" customHeight="1" x14ac:dyDescent="0.2">
      <c r="A5128" s="17" t="s">
        <v>45312</v>
      </c>
      <c r="B5128" s="17" t="s">
        <v>45313</v>
      </c>
      <c r="C5128" s="18" t="s">
        <v>45314</v>
      </c>
      <c r="D5128" s="19">
        <v>6300</v>
      </c>
    </row>
    <row r="5129" spans="1:4" s="20" customFormat="1" ht="16.350000000000001" customHeight="1" x14ac:dyDescent="0.2">
      <c r="A5129" s="17" t="s">
        <v>45315</v>
      </c>
      <c r="B5129" s="17" t="s">
        <v>45316</v>
      </c>
      <c r="C5129" s="18" t="s">
        <v>45317</v>
      </c>
      <c r="D5129" s="19">
        <v>605</v>
      </c>
    </row>
    <row r="5130" spans="1:4" s="20" customFormat="1" ht="16.350000000000001" customHeight="1" x14ac:dyDescent="0.2">
      <c r="A5130" s="17" t="s">
        <v>45318</v>
      </c>
      <c r="B5130" s="17" t="s">
        <v>45319</v>
      </c>
      <c r="C5130" s="18" t="s">
        <v>45320</v>
      </c>
      <c r="D5130" s="19">
        <v>230</v>
      </c>
    </row>
    <row r="5131" spans="1:4" s="20" customFormat="1" ht="16.350000000000001" customHeight="1" x14ac:dyDescent="0.2">
      <c r="A5131" s="17" t="s">
        <v>45321</v>
      </c>
      <c r="B5131" s="17" t="s">
        <v>45322</v>
      </c>
      <c r="C5131" s="18" t="s">
        <v>45323</v>
      </c>
      <c r="D5131" s="19">
        <v>72185</v>
      </c>
    </row>
    <row r="5132" spans="1:4" s="20" customFormat="1" ht="16.350000000000001" customHeight="1" x14ac:dyDescent="0.2">
      <c r="A5132" s="17" t="s">
        <v>45324</v>
      </c>
      <c r="B5132" s="17" t="s">
        <v>45325</v>
      </c>
      <c r="C5132" s="18" t="s">
        <v>45326</v>
      </c>
      <c r="D5132" s="19">
        <v>5000</v>
      </c>
    </row>
    <row r="5133" spans="1:4" s="20" customFormat="1" ht="16.350000000000001" customHeight="1" x14ac:dyDescent="0.2">
      <c r="A5133" s="17" t="s">
        <v>45327</v>
      </c>
      <c r="B5133" s="17" t="s">
        <v>45328</v>
      </c>
      <c r="C5133" s="18" t="s">
        <v>45329</v>
      </c>
      <c r="D5133" s="19">
        <v>75</v>
      </c>
    </row>
    <row r="5134" spans="1:4" s="20" customFormat="1" ht="16.350000000000001" customHeight="1" x14ac:dyDescent="0.2">
      <c r="A5134" s="17" t="s">
        <v>45330</v>
      </c>
      <c r="B5134" s="17" t="s">
        <v>45331</v>
      </c>
      <c r="C5134" s="18" t="s">
        <v>45332</v>
      </c>
      <c r="D5134" s="19">
        <v>50</v>
      </c>
    </row>
    <row r="5135" spans="1:4" s="20" customFormat="1" ht="16.350000000000001" customHeight="1" x14ac:dyDescent="0.2">
      <c r="A5135" s="17" t="s">
        <v>45333</v>
      </c>
      <c r="B5135" s="17" t="s">
        <v>45334</v>
      </c>
      <c r="C5135" s="18" t="s">
        <v>45335</v>
      </c>
      <c r="D5135" s="19">
        <v>613</v>
      </c>
    </row>
    <row r="5136" spans="1:4" s="20" customFormat="1" ht="16.350000000000001" customHeight="1" x14ac:dyDescent="0.2">
      <c r="A5136" s="17" t="s">
        <v>45336</v>
      </c>
      <c r="B5136" s="17" t="s">
        <v>45337</v>
      </c>
      <c r="C5136" s="18" t="s">
        <v>45338</v>
      </c>
      <c r="D5136" s="19">
        <v>1</v>
      </c>
    </row>
    <row r="5137" spans="1:4" s="20" customFormat="1" ht="16.350000000000001" customHeight="1" x14ac:dyDescent="0.2">
      <c r="A5137" s="17" t="s">
        <v>45339</v>
      </c>
      <c r="B5137" s="17" t="s">
        <v>45340</v>
      </c>
      <c r="C5137" s="18" t="s">
        <v>45341</v>
      </c>
      <c r="D5137" s="19">
        <v>4125</v>
      </c>
    </row>
    <row r="5138" spans="1:4" s="20" customFormat="1" ht="16.350000000000001" customHeight="1" x14ac:dyDescent="0.2">
      <c r="A5138" s="17" t="s">
        <v>45342</v>
      </c>
      <c r="B5138" s="17" t="s">
        <v>45343</v>
      </c>
      <c r="C5138" s="18" t="s">
        <v>45344</v>
      </c>
      <c r="D5138" s="19">
        <v>420</v>
      </c>
    </row>
    <row r="5139" spans="1:4" s="20" customFormat="1" ht="16.350000000000001" customHeight="1" x14ac:dyDescent="0.2">
      <c r="A5139" s="17" t="s">
        <v>45345</v>
      </c>
      <c r="B5139" s="17" t="s">
        <v>45346</v>
      </c>
      <c r="C5139" s="18" t="s">
        <v>45347</v>
      </c>
      <c r="D5139" s="19">
        <v>10416</v>
      </c>
    </row>
    <row r="5140" spans="1:4" s="20" customFormat="1" ht="16.350000000000001" customHeight="1" x14ac:dyDescent="0.2">
      <c r="A5140" s="17" t="s">
        <v>45348</v>
      </c>
      <c r="B5140" s="17" t="s">
        <v>45349</v>
      </c>
      <c r="C5140" s="18" t="s">
        <v>45350</v>
      </c>
      <c r="D5140" s="19">
        <v>1881</v>
      </c>
    </row>
    <row r="5141" spans="1:4" s="20" customFormat="1" ht="16.350000000000001" customHeight="1" x14ac:dyDescent="0.2">
      <c r="A5141" s="17" t="s">
        <v>45351</v>
      </c>
      <c r="B5141" s="17" t="s">
        <v>45352</v>
      </c>
      <c r="C5141" s="18" t="s">
        <v>45353</v>
      </c>
      <c r="D5141" s="19">
        <v>52</v>
      </c>
    </row>
    <row r="5142" spans="1:4" s="20" customFormat="1" ht="16.350000000000001" customHeight="1" x14ac:dyDescent="0.2">
      <c r="A5142" s="17" t="s">
        <v>45354</v>
      </c>
      <c r="B5142" s="17" t="s">
        <v>45355</v>
      </c>
      <c r="C5142" s="18" t="s">
        <v>45356</v>
      </c>
      <c r="D5142" s="19">
        <v>51</v>
      </c>
    </row>
    <row r="5143" spans="1:4" s="20" customFormat="1" ht="16.350000000000001" customHeight="1" x14ac:dyDescent="0.2">
      <c r="A5143" s="17" t="s">
        <v>45357</v>
      </c>
      <c r="B5143" s="17" t="s">
        <v>45358</v>
      </c>
      <c r="C5143" s="18" t="s">
        <v>45359</v>
      </c>
      <c r="D5143" s="19">
        <v>990</v>
      </c>
    </row>
    <row r="5144" spans="1:4" s="20" customFormat="1" ht="16.350000000000001" customHeight="1" x14ac:dyDescent="0.2">
      <c r="A5144" s="17" t="s">
        <v>45360</v>
      </c>
      <c r="B5144" s="17" t="s">
        <v>45361</v>
      </c>
      <c r="C5144" s="18" t="s">
        <v>45362</v>
      </c>
      <c r="D5144" s="19">
        <v>1600</v>
      </c>
    </row>
    <row r="5145" spans="1:4" s="20" customFormat="1" ht="16.350000000000001" customHeight="1" x14ac:dyDescent="0.2">
      <c r="A5145" s="17" t="s">
        <v>45363</v>
      </c>
      <c r="B5145" s="17" t="s">
        <v>45364</v>
      </c>
      <c r="C5145" s="18" t="s">
        <v>45365</v>
      </c>
      <c r="D5145" s="19">
        <v>2300</v>
      </c>
    </row>
    <row r="5146" spans="1:4" s="20" customFormat="1" ht="16.350000000000001" customHeight="1" x14ac:dyDescent="0.2">
      <c r="A5146" s="17" t="s">
        <v>45366</v>
      </c>
      <c r="B5146" s="17" t="s">
        <v>45367</v>
      </c>
      <c r="C5146" s="18" t="s">
        <v>45368</v>
      </c>
      <c r="D5146" s="19">
        <v>225</v>
      </c>
    </row>
    <row r="5147" spans="1:4" s="20" customFormat="1" ht="16.350000000000001" customHeight="1" x14ac:dyDescent="0.2">
      <c r="A5147" s="17" t="s">
        <v>45369</v>
      </c>
      <c r="B5147" s="17" t="s">
        <v>45370</v>
      </c>
      <c r="C5147" s="18" t="s">
        <v>45371</v>
      </c>
      <c r="D5147" s="19">
        <v>799</v>
      </c>
    </row>
    <row r="5148" spans="1:4" s="20" customFormat="1" ht="16.350000000000001" customHeight="1" x14ac:dyDescent="0.2">
      <c r="A5148" s="17" t="s">
        <v>45372</v>
      </c>
      <c r="B5148" s="17" t="s">
        <v>45373</v>
      </c>
      <c r="C5148" s="18" t="s">
        <v>45374</v>
      </c>
      <c r="D5148" s="19">
        <v>50</v>
      </c>
    </row>
    <row r="5149" spans="1:4" s="20" customFormat="1" ht="16.350000000000001" customHeight="1" x14ac:dyDescent="0.2">
      <c r="A5149" s="17" t="s">
        <v>45375</v>
      </c>
      <c r="B5149" s="17" t="s">
        <v>45376</v>
      </c>
      <c r="C5149" s="18" t="s">
        <v>45377</v>
      </c>
      <c r="D5149" s="19">
        <v>669</v>
      </c>
    </row>
    <row r="5150" spans="1:4" s="20" customFormat="1" ht="16.350000000000001" customHeight="1" x14ac:dyDescent="0.2">
      <c r="A5150" s="17" t="s">
        <v>45378</v>
      </c>
      <c r="B5150" s="17" t="s">
        <v>45379</v>
      </c>
      <c r="C5150" s="18" t="s">
        <v>45380</v>
      </c>
      <c r="D5150" s="19">
        <v>154</v>
      </c>
    </row>
    <row r="5151" spans="1:4" s="20" customFormat="1" ht="16.350000000000001" customHeight="1" x14ac:dyDescent="0.2">
      <c r="A5151" s="17" t="s">
        <v>45381</v>
      </c>
      <c r="B5151" s="17" t="s">
        <v>45382</v>
      </c>
      <c r="C5151" s="18" t="s">
        <v>45383</v>
      </c>
      <c r="D5151" s="19">
        <v>265</v>
      </c>
    </row>
    <row r="5152" spans="1:4" s="20" customFormat="1" ht="16.350000000000001" customHeight="1" x14ac:dyDescent="0.2">
      <c r="A5152" s="17" t="s">
        <v>45384</v>
      </c>
      <c r="B5152" s="17" t="s">
        <v>45385</v>
      </c>
      <c r="C5152" s="18" t="s">
        <v>45386</v>
      </c>
      <c r="D5152" s="19">
        <v>572</v>
      </c>
    </row>
    <row r="5153" spans="1:4" s="20" customFormat="1" ht="16.350000000000001" customHeight="1" x14ac:dyDescent="0.2">
      <c r="A5153" s="17" t="s">
        <v>45387</v>
      </c>
      <c r="B5153" s="17" t="s">
        <v>45388</v>
      </c>
      <c r="C5153" s="18" t="s">
        <v>45389</v>
      </c>
      <c r="D5153" s="19">
        <v>122</v>
      </c>
    </row>
    <row r="5154" spans="1:4" s="20" customFormat="1" ht="16.350000000000001" customHeight="1" x14ac:dyDescent="0.2">
      <c r="A5154" s="17" t="s">
        <v>45390</v>
      </c>
      <c r="B5154" s="17" t="s">
        <v>45391</v>
      </c>
      <c r="C5154" s="18" t="s">
        <v>45392</v>
      </c>
      <c r="D5154" s="19">
        <v>605</v>
      </c>
    </row>
    <row r="5155" spans="1:4" s="20" customFormat="1" ht="16.350000000000001" customHeight="1" x14ac:dyDescent="0.2">
      <c r="A5155" s="17" t="s">
        <v>45393</v>
      </c>
      <c r="B5155" s="17" t="s">
        <v>45394</v>
      </c>
      <c r="C5155" s="18" t="s">
        <v>45395</v>
      </c>
      <c r="D5155" s="19">
        <v>75</v>
      </c>
    </row>
    <row r="5156" spans="1:4" s="20" customFormat="1" ht="16.350000000000001" customHeight="1" x14ac:dyDescent="0.2">
      <c r="A5156" s="17" t="s">
        <v>45396</v>
      </c>
      <c r="B5156" s="17" t="s">
        <v>45397</v>
      </c>
      <c r="C5156" s="18" t="s">
        <v>45398</v>
      </c>
      <c r="D5156" s="19">
        <v>120</v>
      </c>
    </row>
    <row r="5157" spans="1:4" s="20" customFormat="1" ht="16.350000000000001" customHeight="1" x14ac:dyDescent="0.2">
      <c r="A5157" s="17" t="s">
        <v>45399</v>
      </c>
      <c r="B5157" s="17" t="s">
        <v>45400</v>
      </c>
      <c r="C5157" s="18" t="s">
        <v>45401</v>
      </c>
      <c r="D5157" s="19">
        <v>882</v>
      </c>
    </row>
    <row r="5158" spans="1:4" s="20" customFormat="1" ht="16.350000000000001" customHeight="1" x14ac:dyDescent="0.2">
      <c r="A5158" s="17" t="s">
        <v>45402</v>
      </c>
      <c r="B5158" s="17" t="s">
        <v>45403</v>
      </c>
      <c r="C5158" s="18" t="s">
        <v>45404</v>
      </c>
      <c r="D5158" s="19">
        <v>95</v>
      </c>
    </row>
    <row r="5159" spans="1:4" s="20" customFormat="1" ht="16.350000000000001" customHeight="1" x14ac:dyDescent="0.2">
      <c r="A5159" s="17" t="s">
        <v>45405</v>
      </c>
      <c r="B5159" s="17" t="s">
        <v>45406</v>
      </c>
      <c r="C5159" s="18" t="s">
        <v>45407</v>
      </c>
      <c r="D5159" s="19">
        <v>44</v>
      </c>
    </row>
    <row r="5160" spans="1:4" s="20" customFormat="1" ht="16.350000000000001" customHeight="1" x14ac:dyDescent="0.2">
      <c r="A5160" s="17" t="s">
        <v>45408</v>
      </c>
      <c r="B5160" s="17" t="s">
        <v>45409</v>
      </c>
      <c r="C5160" s="18" t="s">
        <v>45410</v>
      </c>
      <c r="D5160" s="19">
        <v>28</v>
      </c>
    </row>
    <row r="5161" spans="1:4" s="20" customFormat="1" ht="16.350000000000001" customHeight="1" x14ac:dyDescent="0.2">
      <c r="A5161" s="17" t="s">
        <v>45411</v>
      </c>
      <c r="B5161" s="17" t="s">
        <v>45412</v>
      </c>
      <c r="C5161" s="18" t="s">
        <v>45413</v>
      </c>
      <c r="D5161" s="19">
        <v>70</v>
      </c>
    </row>
    <row r="5162" spans="1:4" s="20" customFormat="1" ht="16.350000000000001" customHeight="1" x14ac:dyDescent="0.2">
      <c r="A5162" s="17" t="s">
        <v>45414</v>
      </c>
      <c r="B5162" s="17" t="s">
        <v>45415</v>
      </c>
      <c r="C5162" s="18" t="s">
        <v>45416</v>
      </c>
      <c r="D5162" s="19">
        <v>355</v>
      </c>
    </row>
    <row r="5163" spans="1:4" s="20" customFormat="1" ht="16.350000000000001" customHeight="1" x14ac:dyDescent="0.2">
      <c r="A5163" s="17" t="s">
        <v>45417</v>
      </c>
      <c r="B5163" s="17" t="s">
        <v>45418</v>
      </c>
      <c r="C5163" s="18" t="s">
        <v>45419</v>
      </c>
      <c r="D5163" s="19">
        <v>157</v>
      </c>
    </row>
    <row r="5164" spans="1:4" s="20" customFormat="1" ht="16.350000000000001" customHeight="1" x14ac:dyDescent="0.2">
      <c r="A5164" s="17" t="s">
        <v>45420</v>
      </c>
      <c r="B5164" s="17" t="s">
        <v>45421</v>
      </c>
      <c r="C5164" s="18" t="s">
        <v>45422</v>
      </c>
      <c r="D5164" s="19">
        <v>120</v>
      </c>
    </row>
    <row r="5165" spans="1:4" s="20" customFormat="1" ht="16.350000000000001" customHeight="1" x14ac:dyDescent="0.2">
      <c r="A5165" s="17" t="s">
        <v>45423</v>
      </c>
      <c r="B5165" s="17" t="s">
        <v>45424</v>
      </c>
      <c r="C5165" s="18" t="s">
        <v>45425</v>
      </c>
      <c r="D5165" s="19">
        <v>90</v>
      </c>
    </row>
    <row r="5166" spans="1:4" s="20" customFormat="1" ht="16.350000000000001" customHeight="1" x14ac:dyDescent="0.2">
      <c r="A5166" s="17" t="s">
        <v>45426</v>
      </c>
      <c r="B5166" s="17" t="s">
        <v>45427</v>
      </c>
      <c r="C5166" s="18" t="s">
        <v>45428</v>
      </c>
      <c r="D5166" s="19">
        <v>350</v>
      </c>
    </row>
    <row r="5167" spans="1:4" s="20" customFormat="1" ht="16.350000000000001" customHeight="1" x14ac:dyDescent="0.2">
      <c r="A5167" s="17" t="s">
        <v>45429</v>
      </c>
      <c r="B5167" s="17" t="s">
        <v>45430</v>
      </c>
      <c r="C5167" s="18" t="s">
        <v>45431</v>
      </c>
      <c r="D5167" s="19">
        <v>40</v>
      </c>
    </row>
    <row r="5168" spans="1:4" s="20" customFormat="1" ht="16.350000000000001" customHeight="1" x14ac:dyDescent="0.2">
      <c r="A5168" s="17" t="s">
        <v>45432</v>
      </c>
      <c r="B5168" s="17" t="s">
        <v>45433</v>
      </c>
      <c r="C5168" s="18" t="s">
        <v>45434</v>
      </c>
      <c r="D5168" s="19">
        <v>352</v>
      </c>
    </row>
    <row r="5169" spans="1:4" s="20" customFormat="1" ht="16.350000000000001" customHeight="1" x14ac:dyDescent="0.2">
      <c r="A5169" s="17" t="s">
        <v>45435</v>
      </c>
      <c r="B5169" s="17" t="s">
        <v>45436</v>
      </c>
      <c r="C5169" s="18" t="s">
        <v>45437</v>
      </c>
      <c r="D5169" s="19">
        <v>128</v>
      </c>
    </row>
    <row r="5170" spans="1:4" s="20" customFormat="1" ht="16.350000000000001" customHeight="1" x14ac:dyDescent="0.2">
      <c r="A5170" s="17" t="s">
        <v>45438</v>
      </c>
      <c r="B5170" s="17" t="s">
        <v>45439</v>
      </c>
      <c r="C5170" s="18" t="s">
        <v>45440</v>
      </c>
      <c r="D5170" s="19">
        <v>128</v>
      </c>
    </row>
    <row r="5171" spans="1:4" s="20" customFormat="1" ht="16.350000000000001" customHeight="1" x14ac:dyDescent="0.2">
      <c r="A5171" s="17" t="s">
        <v>45441</v>
      </c>
      <c r="B5171" s="17" t="s">
        <v>45442</v>
      </c>
      <c r="C5171" s="18" t="s">
        <v>45443</v>
      </c>
      <c r="D5171" s="19">
        <v>1220</v>
      </c>
    </row>
    <row r="5172" spans="1:4" s="20" customFormat="1" ht="16.350000000000001" customHeight="1" x14ac:dyDescent="0.2">
      <c r="A5172" s="17" t="s">
        <v>45444</v>
      </c>
      <c r="B5172" s="17" t="s">
        <v>45445</v>
      </c>
      <c r="C5172" s="18" t="s">
        <v>45446</v>
      </c>
      <c r="D5172" s="19">
        <v>600</v>
      </c>
    </row>
    <row r="5173" spans="1:4" s="20" customFormat="1" ht="16.350000000000001" customHeight="1" x14ac:dyDescent="0.2">
      <c r="A5173" s="17" t="s">
        <v>45447</v>
      </c>
      <c r="B5173" s="17" t="s">
        <v>45448</v>
      </c>
      <c r="C5173" s="18" t="s">
        <v>45449</v>
      </c>
      <c r="D5173" s="19">
        <v>69</v>
      </c>
    </row>
    <row r="5174" spans="1:4" s="20" customFormat="1" ht="16.350000000000001" customHeight="1" x14ac:dyDescent="0.2">
      <c r="A5174" s="17" t="s">
        <v>45450</v>
      </c>
      <c r="B5174" s="17" t="s">
        <v>45451</v>
      </c>
      <c r="C5174" s="18" t="s">
        <v>45452</v>
      </c>
      <c r="D5174" s="19">
        <v>80</v>
      </c>
    </row>
    <row r="5175" spans="1:4" s="20" customFormat="1" ht="16.350000000000001" customHeight="1" x14ac:dyDescent="0.2">
      <c r="A5175" s="17" t="s">
        <v>45453</v>
      </c>
      <c r="B5175" s="17" t="s">
        <v>45454</v>
      </c>
      <c r="C5175" s="18" t="s">
        <v>45455</v>
      </c>
      <c r="D5175" s="19">
        <v>72</v>
      </c>
    </row>
    <row r="5176" spans="1:4" s="20" customFormat="1" ht="16.350000000000001" customHeight="1" x14ac:dyDescent="0.2">
      <c r="A5176" s="17" t="s">
        <v>45456</v>
      </c>
      <c r="B5176" s="17" t="s">
        <v>45457</v>
      </c>
      <c r="C5176" s="18" t="s">
        <v>45458</v>
      </c>
      <c r="D5176" s="19">
        <v>74</v>
      </c>
    </row>
    <row r="5177" spans="1:4" s="20" customFormat="1" ht="16.350000000000001" customHeight="1" x14ac:dyDescent="0.2">
      <c r="A5177" s="17" t="s">
        <v>45459</v>
      </c>
      <c r="B5177" s="17" t="s">
        <v>45460</v>
      </c>
      <c r="C5177" s="18" t="s">
        <v>45461</v>
      </c>
      <c r="D5177" s="19">
        <v>2600</v>
      </c>
    </row>
    <row r="5178" spans="1:4" s="20" customFormat="1" ht="16.350000000000001" customHeight="1" x14ac:dyDescent="0.2">
      <c r="A5178" s="17" t="s">
        <v>45462</v>
      </c>
      <c r="B5178" s="17" t="s">
        <v>45463</v>
      </c>
      <c r="C5178" s="18" t="s">
        <v>45464</v>
      </c>
      <c r="D5178" s="19">
        <v>288</v>
      </c>
    </row>
    <row r="5179" spans="1:4" s="20" customFormat="1" ht="16.350000000000001" customHeight="1" x14ac:dyDescent="0.2">
      <c r="A5179" s="17" t="s">
        <v>45465</v>
      </c>
      <c r="B5179" s="17" t="s">
        <v>45466</v>
      </c>
      <c r="C5179" s="18" t="s">
        <v>45467</v>
      </c>
      <c r="D5179" s="19">
        <v>33</v>
      </c>
    </row>
    <row r="5180" spans="1:4" s="20" customFormat="1" ht="16.350000000000001" customHeight="1" x14ac:dyDescent="0.2">
      <c r="A5180" s="17" t="s">
        <v>45468</v>
      </c>
      <c r="B5180" s="17" t="s">
        <v>45469</v>
      </c>
      <c r="C5180" s="18" t="s">
        <v>45470</v>
      </c>
      <c r="D5180" s="19">
        <v>62</v>
      </c>
    </row>
    <row r="5181" spans="1:4" s="20" customFormat="1" ht="16.350000000000001" customHeight="1" x14ac:dyDescent="0.2">
      <c r="A5181" s="17" t="s">
        <v>45471</v>
      </c>
      <c r="B5181" s="17" t="s">
        <v>45472</v>
      </c>
      <c r="C5181" s="18" t="s">
        <v>45473</v>
      </c>
      <c r="D5181" s="19">
        <v>208</v>
      </c>
    </row>
    <row r="5182" spans="1:4" s="20" customFormat="1" ht="16.350000000000001" customHeight="1" x14ac:dyDescent="0.2">
      <c r="A5182" s="17" t="s">
        <v>45474</v>
      </c>
      <c r="B5182" s="17" t="s">
        <v>45475</v>
      </c>
      <c r="C5182" s="18" t="s">
        <v>45476</v>
      </c>
      <c r="D5182" s="19">
        <v>220</v>
      </c>
    </row>
    <row r="5183" spans="1:4" s="20" customFormat="1" ht="16.350000000000001" customHeight="1" x14ac:dyDescent="0.2">
      <c r="A5183" s="17" t="s">
        <v>45477</v>
      </c>
      <c r="B5183" s="17" t="s">
        <v>45478</v>
      </c>
      <c r="C5183" s="18" t="s">
        <v>45479</v>
      </c>
      <c r="D5183" s="19">
        <v>373</v>
      </c>
    </row>
    <row r="5184" spans="1:4" s="20" customFormat="1" ht="16.350000000000001" customHeight="1" x14ac:dyDescent="0.2">
      <c r="A5184" s="17" t="s">
        <v>45480</v>
      </c>
      <c r="B5184" s="17" t="s">
        <v>45481</v>
      </c>
      <c r="C5184" s="18" t="s">
        <v>45482</v>
      </c>
      <c r="D5184" s="19">
        <v>612</v>
      </c>
    </row>
    <row r="5185" spans="1:4" s="20" customFormat="1" ht="16.350000000000001" customHeight="1" x14ac:dyDescent="0.2">
      <c r="A5185" s="17" t="s">
        <v>45483</v>
      </c>
      <c r="B5185" s="17" t="s">
        <v>45484</v>
      </c>
      <c r="C5185" s="18" t="s">
        <v>45485</v>
      </c>
      <c r="D5185" s="19">
        <v>695</v>
      </c>
    </row>
    <row r="5186" spans="1:4" s="20" customFormat="1" ht="16.350000000000001" customHeight="1" x14ac:dyDescent="0.2">
      <c r="A5186" s="17" t="s">
        <v>45486</v>
      </c>
      <c r="B5186" s="17" t="s">
        <v>45487</v>
      </c>
      <c r="C5186" s="18" t="s">
        <v>45488</v>
      </c>
      <c r="D5186" s="19">
        <v>6975</v>
      </c>
    </row>
    <row r="5187" spans="1:4" s="20" customFormat="1" ht="16.350000000000001" customHeight="1" x14ac:dyDescent="0.2">
      <c r="A5187" s="17" t="s">
        <v>45489</v>
      </c>
      <c r="B5187" s="17" t="s">
        <v>45490</v>
      </c>
      <c r="C5187" s="18" t="s">
        <v>45491</v>
      </c>
      <c r="D5187" s="19">
        <v>360</v>
      </c>
    </row>
    <row r="5188" spans="1:4" s="20" customFormat="1" ht="16.350000000000001" customHeight="1" x14ac:dyDescent="0.2">
      <c r="A5188" s="17" t="s">
        <v>45492</v>
      </c>
      <c r="B5188" s="17" t="s">
        <v>45493</v>
      </c>
      <c r="C5188" s="18" t="s">
        <v>45494</v>
      </c>
      <c r="D5188" s="19">
        <v>360</v>
      </c>
    </row>
    <row r="5189" spans="1:4" s="20" customFormat="1" ht="16.350000000000001" customHeight="1" x14ac:dyDescent="0.2">
      <c r="A5189" s="17" t="s">
        <v>45495</v>
      </c>
      <c r="B5189" s="17" t="s">
        <v>45496</v>
      </c>
      <c r="C5189" s="18" t="s">
        <v>45497</v>
      </c>
      <c r="D5189" s="19">
        <v>617</v>
      </c>
    </row>
    <row r="5190" spans="1:4" s="20" customFormat="1" ht="16.350000000000001" customHeight="1" x14ac:dyDescent="0.2">
      <c r="A5190" s="17" t="s">
        <v>45498</v>
      </c>
      <c r="B5190" s="17" t="s">
        <v>45499</v>
      </c>
      <c r="C5190" s="18" t="s">
        <v>45500</v>
      </c>
      <c r="D5190" s="19">
        <v>11400</v>
      </c>
    </row>
    <row r="5191" spans="1:4" s="20" customFormat="1" ht="16.350000000000001" customHeight="1" x14ac:dyDescent="0.2">
      <c r="A5191" s="17" t="s">
        <v>45501</v>
      </c>
      <c r="B5191" s="17" t="s">
        <v>45502</v>
      </c>
      <c r="C5191" s="18" t="s">
        <v>45503</v>
      </c>
      <c r="D5191" s="19">
        <v>399</v>
      </c>
    </row>
    <row r="5192" spans="1:4" s="20" customFormat="1" ht="16.350000000000001" customHeight="1" x14ac:dyDescent="0.2">
      <c r="A5192" s="17" t="s">
        <v>45504</v>
      </c>
      <c r="B5192" s="17" t="s">
        <v>45505</v>
      </c>
      <c r="C5192" s="18" t="s">
        <v>45506</v>
      </c>
      <c r="D5192" s="19">
        <v>7600</v>
      </c>
    </row>
    <row r="5193" spans="1:4" s="20" customFormat="1" ht="16.350000000000001" customHeight="1" x14ac:dyDescent="0.2">
      <c r="A5193" s="17" t="s">
        <v>45507</v>
      </c>
      <c r="B5193" s="17" t="s">
        <v>45508</v>
      </c>
      <c r="C5193" s="18" t="s">
        <v>45509</v>
      </c>
      <c r="D5193" s="19">
        <v>783</v>
      </c>
    </row>
    <row r="5194" spans="1:4" s="20" customFormat="1" ht="16.350000000000001" customHeight="1" x14ac:dyDescent="0.2">
      <c r="A5194" s="17" t="s">
        <v>45510</v>
      </c>
      <c r="B5194" s="17" t="s">
        <v>45511</v>
      </c>
      <c r="C5194" s="18" t="s">
        <v>45512</v>
      </c>
      <c r="D5194" s="19">
        <v>8500</v>
      </c>
    </row>
    <row r="5195" spans="1:4" s="20" customFormat="1" ht="16.350000000000001" customHeight="1" x14ac:dyDescent="0.2">
      <c r="A5195" s="17" t="s">
        <v>45513</v>
      </c>
      <c r="B5195" s="17" t="s">
        <v>45514</v>
      </c>
      <c r="C5195" s="18" t="s">
        <v>45515</v>
      </c>
      <c r="D5195" s="19">
        <v>390</v>
      </c>
    </row>
    <row r="5196" spans="1:4" s="20" customFormat="1" ht="16.350000000000001" customHeight="1" x14ac:dyDescent="0.2">
      <c r="A5196" s="17" t="s">
        <v>45516</v>
      </c>
      <c r="B5196" s="17" t="s">
        <v>45517</v>
      </c>
      <c r="C5196" s="18" t="s">
        <v>45518</v>
      </c>
      <c r="D5196" s="19">
        <v>9900</v>
      </c>
    </row>
    <row r="5197" spans="1:4" s="20" customFormat="1" ht="16.350000000000001" customHeight="1" x14ac:dyDescent="0.2">
      <c r="A5197" s="17" t="s">
        <v>45519</v>
      </c>
      <c r="B5197" s="17" t="s">
        <v>45520</v>
      </c>
      <c r="C5197" s="18" t="s">
        <v>45521</v>
      </c>
      <c r="D5197" s="19">
        <v>17600</v>
      </c>
    </row>
    <row r="5198" spans="1:4" s="20" customFormat="1" ht="16.350000000000001" customHeight="1" x14ac:dyDescent="0.2">
      <c r="A5198" s="17" t="s">
        <v>45522</v>
      </c>
      <c r="B5198" s="17" t="s">
        <v>45523</v>
      </c>
      <c r="C5198" s="18" t="s">
        <v>45524</v>
      </c>
      <c r="D5198" s="19">
        <v>11400</v>
      </c>
    </row>
    <row r="5199" spans="1:4" s="20" customFormat="1" ht="16.350000000000001" customHeight="1" x14ac:dyDescent="0.2">
      <c r="A5199" s="17" t="s">
        <v>45525</v>
      </c>
      <c r="B5199" s="17" t="s">
        <v>45526</v>
      </c>
      <c r="C5199" s="18" t="s">
        <v>45527</v>
      </c>
      <c r="D5199" s="19">
        <v>7500</v>
      </c>
    </row>
    <row r="5200" spans="1:4" s="20" customFormat="1" ht="16.350000000000001" customHeight="1" x14ac:dyDescent="0.2">
      <c r="A5200" s="17" t="s">
        <v>45528</v>
      </c>
      <c r="B5200" s="17" t="s">
        <v>45529</v>
      </c>
      <c r="C5200" s="18" t="s">
        <v>45530</v>
      </c>
      <c r="D5200" s="19">
        <v>3596</v>
      </c>
    </row>
    <row r="5201" spans="1:4" s="20" customFormat="1" ht="16.350000000000001" customHeight="1" x14ac:dyDescent="0.2">
      <c r="A5201" s="17" t="s">
        <v>45531</v>
      </c>
      <c r="B5201" s="17" t="s">
        <v>45532</v>
      </c>
      <c r="C5201" s="18" t="s">
        <v>45533</v>
      </c>
      <c r="D5201" s="19">
        <v>2418</v>
      </c>
    </row>
    <row r="5202" spans="1:4" s="20" customFormat="1" ht="16.350000000000001" customHeight="1" x14ac:dyDescent="0.2">
      <c r="A5202" s="17" t="s">
        <v>45534</v>
      </c>
      <c r="B5202" s="17" t="s">
        <v>45535</v>
      </c>
      <c r="C5202" s="18" t="s">
        <v>45536</v>
      </c>
      <c r="D5202" s="19">
        <v>2256</v>
      </c>
    </row>
    <row r="5203" spans="1:4" s="20" customFormat="1" ht="16.350000000000001" customHeight="1" x14ac:dyDescent="0.2">
      <c r="A5203" s="17" t="s">
        <v>45537</v>
      </c>
      <c r="B5203" s="17" t="s">
        <v>45538</v>
      </c>
      <c r="C5203" s="18" t="s">
        <v>45539</v>
      </c>
      <c r="D5203" s="19">
        <v>2000</v>
      </c>
    </row>
    <row r="5204" spans="1:4" s="20" customFormat="1" ht="16.350000000000001" customHeight="1" x14ac:dyDescent="0.2">
      <c r="A5204" s="17" t="s">
        <v>45540</v>
      </c>
      <c r="B5204" s="17" t="s">
        <v>45541</v>
      </c>
      <c r="C5204" s="18" t="s">
        <v>45542</v>
      </c>
      <c r="D5204" s="19">
        <v>432</v>
      </c>
    </row>
    <row r="5205" spans="1:4" s="20" customFormat="1" ht="16.350000000000001" customHeight="1" x14ac:dyDescent="0.2">
      <c r="A5205" s="17" t="s">
        <v>45543</v>
      </c>
      <c r="B5205" s="17" t="s">
        <v>45544</v>
      </c>
      <c r="C5205" s="18" t="s">
        <v>45545</v>
      </c>
      <c r="D5205" s="19">
        <v>398</v>
      </c>
    </row>
    <row r="5206" spans="1:4" s="20" customFormat="1" ht="16.350000000000001" customHeight="1" x14ac:dyDescent="0.2">
      <c r="A5206" s="17" t="s">
        <v>45546</v>
      </c>
      <c r="B5206" s="17" t="s">
        <v>45547</v>
      </c>
      <c r="C5206" s="18" t="s">
        <v>45548</v>
      </c>
      <c r="D5206" s="19">
        <v>345</v>
      </c>
    </row>
    <row r="5207" spans="1:4" s="20" customFormat="1" ht="16.350000000000001" customHeight="1" x14ac:dyDescent="0.2">
      <c r="A5207" s="17" t="s">
        <v>45549</v>
      </c>
      <c r="B5207" s="17" t="s">
        <v>45550</v>
      </c>
      <c r="C5207" s="18" t="s">
        <v>45551</v>
      </c>
      <c r="D5207" s="19">
        <v>375</v>
      </c>
    </row>
    <row r="5208" spans="1:4" s="20" customFormat="1" ht="16.350000000000001" customHeight="1" x14ac:dyDescent="0.2">
      <c r="A5208" s="17" t="s">
        <v>45552</v>
      </c>
      <c r="B5208" s="17" t="s">
        <v>45553</v>
      </c>
      <c r="C5208" s="18" t="s">
        <v>45554</v>
      </c>
      <c r="D5208" s="19">
        <v>7471</v>
      </c>
    </row>
    <row r="5209" spans="1:4" s="20" customFormat="1" ht="16.350000000000001" customHeight="1" x14ac:dyDescent="0.2">
      <c r="A5209" s="17" t="s">
        <v>45555</v>
      </c>
      <c r="B5209" s="17" t="s">
        <v>45556</v>
      </c>
      <c r="C5209" s="18" t="s">
        <v>45557</v>
      </c>
      <c r="D5209" s="19">
        <v>1837</v>
      </c>
    </row>
    <row r="5210" spans="1:4" s="20" customFormat="1" ht="16.350000000000001" customHeight="1" x14ac:dyDescent="0.2">
      <c r="A5210" s="17" t="s">
        <v>45558</v>
      </c>
      <c r="B5210" s="17" t="s">
        <v>45559</v>
      </c>
      <c r="C5210" s="18" t="s">
        <v>45560</v>
      </c>
      <c r="D5210" s="19">
        <v>451</v>
      </c>
    </row>
    <row r="5211" spans="1:4" s="20" customFormat="1" ht="16.350000000000001" customHeight="1" x14ac:dyDescent="0.2">
      <c r="A5211" s="17" t="s">
        <v>45561</v>
      </c>
      <c r="B5211" s="17" t="s">
        <v>45562</v>
      </c>
      <c r="C5211" s="18" t="s">
        <v>45563</v>
      </c>
      <c r="D5211" s="19">
        <v>1095</v>
      </c>
    </row>
    <row r="5212" spans="1:4" s="20" customFormat="1" ht="16.350000000000001" customHeight="1" x14ac:dyDescent="0.2">
      <c r="A5212" s="17" t="s">
        <v>45564</v>
      </c>
      <c r="B5212" s="17" t="s">
        <v>45565</v>
      </c>
      <c r="C5212" s="18" t="s">
        <v>45566</v>
      </c>
      <c r="D5212" s="19">
        <v>272</v>
      </c>
    </row>
    <row r="5213" spans="1:4" s="20" customFormat="1" ht="16.350000000000001" customHeight="1" x14ac:dyDescent="0.2">
      <c r="A5213" s="17" t="s">
        <v>45567</v>
      </c>
      <c r="B5213" s="17" t="s">
        <v>45568</v>
      </c>
      <c r="C5213" s="18" t="s">
        <v>45569</v>
      </c>
      <c r="D5213" s="19">
        <v>6</v>
      </c>
    </row>
    <row r="5214" spans="1:4" s="20" customFormat="1" ht="16.350000000000001" customHeight="1" x14ac:dyDescent="0.2">
      <c r="A5214" s="17" t="s">
        <v>45570</v>
      </c>
      <c r="B5214" s="17" t="s">
        <v>45571</v>
      </c>
      <c r="C5214" s="18" t="s">
        <v>45572</v>
      </c>
      <c r="D5214" s="19">
        <v>49400</v>
      </c>
    </row>
    <row r="5215" spans="1:4" s="20" customFormat="1" ht="16.350000000000001" customHeight="1" x14ac:dyDescent="0.2">
      <c r="A5215" s="17" t="s">
        <v>45573</v>
      </c>
      <c r="B5215" s="17" t="s">
        <v>45574</v>
      </c>
      <c r="C5215" s="18" t="s">
        <v>45575</v>
      </c>
      <c r="D5215" s="19">
        <v>67</v>
      </c>
    </row>
    <row r="5216" spans="1:4" s="20" customFormat="1" ht="16.350000000000001" customHeight="1" x14ac:dyDescent="0.2">
      <c r="A5216" s="17" t="s">
        <v>45576</v>
      </c>
      <c r="B5216" s="17" t="s">
        <v>45577</v>
      </c>
      <c r="C5216" s="18" t="s">
        <v>45578</v>
      </c>
      <c r="D5216" s="19">
        <v>685</v>
      </c>
    </row>
    <row r="5217" spans="1:4" s="20" customFormat="1" ht="16.350000000000001" customHeight="1" x14ac:dyDescent="0.2">
      <c r="A5217" s="17" t="s">
        <v>45579</v>
      </c>
      <c r="B5217" s="17" t="s">
        <v>45580</v>
      </c>
      <c r="C5217" s="18" t="s">
        <v>45581</v>
      </c>
      <c r="D5217" s="19">
        <v>5661</v>
      </c>
    </row>
    <row r="5218" spans="1:4" s="20" customFormat="1" ht="16.350000000000001" customHeight="1" x14ac:dyDescent="0.2">
      <c r="A5218" s="17" t="s">
        <v>45582</v>
      </c>
      <c r="B5218" s="17" t="s">
        <v>45583</v>
      </c>
      <c r="C5218" s="18" t="s">
        <v>45584</v>
      </c>
      <c r="D5218" s="19">
        <v>3917</v>
      </c>
    </row>
    <row r="5219" spans="1:4" s="20" customFormat="1" ht="16.350000000000001" customHeight="1" x14ac:dyDescent="0.2">
      <c r="A5219" s="17" t="s">
        <v>45585</v>
      </c>
      <c r="B5219" s="17" t="s">
        <v>45586</v>
      </c>
      <c r="C5219" s="18" t="s">
        <v>45587</v>
      </c>
      <c r="D5219" s="19">
        <v>312</v>
      </c>
    </row>
    <row r="5220" spans="1:4" s="20" customFormat="1" ht="16.350000000000001" customHeight="1" x14ac:dyDescent="0.2">
      <c r="A5220" s="17" t="s">
        <v>45588</v>
      </c>
      <c r="B5220" s="17" t="s">
        <v>45589</v>
      </c>
      <c r="C5220" s="18" t="s">
        <v>45590</v>
      </c>
      <c r="D5220" s="19">
        <v>4984</v>
      </c>
    </row>
    <row r="5221" spans="1:4" s="20" customFormat="1" ht="16.350000000000001" customHeight="1" x14ac:dyDescent="0.2">
      <c r="A5221" s="17" t="s">
        <v>45591</v>
      </c>
      <c r="B5221" s="17" t="s">
        <v>45592</v>
      </c>
      <c r="C5221" s="18" t="s">
        <v>45593</v>
      </c>
      <c r="D5221" s="19">
        <v>4366</v>
      </c>
    </row>
    <row r="5222" spans="1:4" s="20" customFormat="1" ht="16.350000000000001" customHeight="1" x14ac:dyDescent="0.2">
      <c r="A5222" s="17" t="s">
        <v>45594</v>
      </c>
      <c r="B5222" s="17" t="s">
        <v>45595</v>
      </c>
      <c r="C5222" s="18" t="s">
        <v>45596</v>
      </c>
      <c r="D5222" s="19">
        <v>3258</v>
      </c>
    </row>
    <row r="5223" spans="1:4" s="20" customFormat="1" ht="16.350000000000001" customHeight="1" x14ac:dyDescent="0.2">
      <c r="A5223" s="17" t="s">
        <v>45597</v>
      </c>
      <c r="B5223" s="17" t="s">
        <v>45598</v>
      </c>
      <c r="C5223" s="18" t="s">
        <v>45599</v>
      </c>
      <c r="D5223" s="19">
        <v>303</v>
      </c>
    </row>
    <row r="5224" spans="1:4" s="20" customFormat="1" ht="16.350000000000001" customHeight="1" x14ac:dyDescent="0.2">
      <c r="A5224" s="17" t="s">
        <v>45600</v>
      </c>
      <c r="B5224" s="17" t="s">
        <v>45601</v>
      </c>
      <c r="C5224" s="18" t="s">
        <v>45602</v>
      </c>
      <c r="D5224" s="19">
        <v>400</v>
      </c>
    </row>
    <row r="5225" spans="1:4" s="20" customFormat="1" ht="16.350000000000001" customHeight="1" x14ac:dyDescent="0.2">
      <c r="A5225" s="17" t="s">
        <v>45603</v>
      </c>
      <c r="B5225" s="17" t="s">
        <v>45604</v>
      </c>
      <c r="C5225" s="18" t="s">
        <v>45605</v>
      </c>
      <c r="D5225" s="19">
        <v>45</v>
      </c>
    </row>
    <row r="5226" spans="1:4" s="20" customFormat="1" ht="16.350000000000001" customHeight="1" x14ac:dyDescent="0.2">
      <c r="A5226" s="17" t="s">
        <v>45606</v>
      </c>
      <c r="B5226" s="17" t="s">
        <v>45607</v>
      </c>
      <c r="C5226" s="18" t="s">
        <v>45608</v>
      </c>
      <c r="D5226" s="19">
        <v>706.2</v>
      </c>
    </row>
    <row r="5227" spans="1:4" s="20" customFormat="1" ht="16.350000000000001" customHeight="1" x14ac:dyDescent="0.2">
      <c r="A5227" s="17" t="s">
        <v>45609</v>
      </c>
      <c r="B5227" s="17" t="s">
        <v>45610</v>
      </c>
      <c r="C5227" s="18" t="s">
        <v>45611</v>
      </c>
      <c r="D5227" s="19">
        <v>100</v>
      </c>
    </row>
    <row r="5228" spans="1:4" s="20" customFormat="1" ht="16.350000000000001" customHeight="1" x14ac:dyDescent="0.2">
      <c r="A5228" s="17" t="s">
        <v>45612</v>
      </c>
      <c r="B5228" s="17" t="s">
        <v>45613</v>
      </c>
      <c r="C5228" s="18" t="s">
        <v>45614</v>
      </c>
      <c r="D5228" s="19">
        <v>2619</v>
      </c>
    </row>
    <row r="5229" spans="1:4" s="20" customFormat="1" ht="16.350000000000001" customHeight="1" x14ac:dyDescent="0.2">
      <c r="A5229" s="17" t="s">
        <v>45615</v>
      </c>
      <c r="B5229" s="17" t="s">
        <v>45616</v>
      </c>
      <c r="C5229" s="18" t="s">
        <v>45617</v>
      </c>
      <c r="D5229" s="19">
        <v>9</v>
      </c>
    </row>
    <row r="5230" spans="1:4" s="20" customFormat="1" ht="16.350000000000001" customHeight="1" x14ac:dyDescent="0.2">
      <c r="A5230" s="17" t="s">
        <v>45618</v>
      </c>
      <c r="B5230" s="17" t="s">
        <v>45619</v>
      </c>
      <c r="C5230" s="18" t="s">
        <v>45620</v>
      </c>
      <c r="D5230" s="19">
        <v>19</v>
      </c>
    </row>
    <row r="5231" spans="1:4" s="20" customFormat="1" ht="16.350000000000001" customHeight="1" x14ac:dyDescent="0.2">
      <c r="A5231" s="17" t="s">
        <v>45621</v>
      </c>
      <c r="B5231" s="17" t="s">
        <v>45622</v>
      </c>
      <c r="C5231" s="18" t="s">
        <v>45623</v>
      </c>
      <c r="D5231" s="19">
        <v>225</v>
      </c>
    </row>
    <row r="5232" spans="1:4" s="20" customFormat="1" ht="16.350000000000001" customHeight="1" x14ac:dyDescent="0.2">
      <c r="A5232" s="17" t="s">
        <v>45624</v>
      </c>
      <c r="B5232" s="17" t="s">
        <v>45625</v>
      </c>
      <c r="C5232" s="18" t="s">
        <v>45626</v>
      </c>
      <c r="D5232" s="19">
        <v>166</v>
      </c>
    </row>
    <row r="5233" spans="1:4" s="20" customFormat="1" ht="16.350000000000001" customHeight="1" x14ac:dyDescent="0.2">
      <c r="A5233" s="17" t="s">
        <v>45627</v>
      </c>
      <c r="B5233" s="17" t="s">
        <v>45628</v>
      </c>
      <c r="C5233" s="18" t="s">
        <v>45629</v>
      </c>
      <c r="D5233" s="19">
        <v>70</v>
      </c>
    </row>
    <row r="5234" spans="1:4" s="20" customFormat="1" ht="16.350000000000001" customHeight="1" x14ac:dyDescent="0.2">
      <c r="A5234" s="17" t="s">
        <v>45630</v>
      </c>
      <c r="B5234" s="17" t="s">
        <v>45631</v>
      </c>
      <c r="C5234" s="18" t="s">
        <v>45632</v>
      </c>
      <c r="D5234" s="19">
        <v>1577</v>
      </c>
    </row>
    <row r="5235" spans="1:4" s="20" customFormat="1" ht="16.350000000000001" customHeight="1" x14ac:dyDescent="0.2">
      <c r="A5235" s="17" t="s">
        <v>45633</v>
      </c>
      <c r="B5235" s="17" t="s">
        <v>45634</v>
      </c>
      <c r="C5235" s="18" t="s">
        <v>45635</v>
      </c>
      <c r="D5235" s="19">
        <v>5884</v>
      </c>
    </row>
    <row r="5236" spans="1:4" s="20" customFormat="1" ht="16.350000000000001" customHeight="1" x14ac:dyDescent="0.2">
      <c r="A5236" s="17" t="s">
        <v>45636</v>
      </c>
      <c r="B5236" s="17" t="s">
        <v>45637</v>
      </c>
      <c r="C5236" s="18" t="s">
        <v>45638</v>
      </c>
      <c r="D5236" s="19">
        <v>50</v>
      </c>
    </row>
    <row r="5237" spans="1:4" s="20" customFormat="1" ht="16.350000000000001" customHeight="1" x14ac:dyDescent="0.2">
      <c r="A5237" s="17" t="s">
        <v>45639</v>
      </c>
      <c r="B5237" s="17" t="s">
        <v>45640</v>
      </c>
      <c r="C5237" s="18" t="s">
        <v>45641</v>
      </c>
      <c r="D5237" s="19">
        <v>131</v>
      </c>
    </row>
    <row r="5238" spans="1:4" s="20" customFormat="1" ht="16.350000000000001" customHeight="1" x14ac:dyDescent="0.2">
      <c r="A5238" s="17" t="s">
        <v>45642</v>
      </c>
      <c r="B5238" s="17" t="s">
        <v>45643</v>
      </c>
      <c r="C5238" s="18" t="s">
        <v>45644</v>
      </c>
      <c r="D5238" s="19">
        <v>211</v>
      </c>
    </row>
    <row r="5239" spans="1:4" s="20" customFormat="1" ht="16.350000000000001" customHeight="1" x14ac:dyDescent="0.2">
      <c r="A5239" s="17" t="s">
        <v>45645</v>
      </c>
      <c r="B5239" s="17" t="s">
        <v>45646</v>
      </c>
      <c r="C5239" s="18" t="s">
        <v>45647</v>
      </c>
      <c r="D5239" s="19">
        <v>211</v>
      </c>
    </row>
    <row r="5240" spans="1:4" s="20" customFormat="1" ht="16.350000000000001" customHeight="1" x14ac:dyDescent="0.2">
      <c r="A5240" s="17" t="s">
        <v>45648</v>
      </c>
      <c r="B5240" s="17" t="s">
        <v>45649</v>
      </c>
      <c r="C5240" s="18" t="s">
        <v>45650</v>
      </c>
      <c r="D5240" s="19">
        <v>139</v>
      </c>
    </row>
    <row r="5241" spans="1:4" s="20" customFormat="1" ht="16.350000000000001" customHeight="1" x14ac:dyDescent="0.2">
      <c r="A5241" s="17" t="s">
        <v>45651</v>
      </c>
      <c r="B5241" s="17" t="s">
        <v>45652</v>
      </c>
      <c r="C5241" s="18" t="s">
        <v>45653</v>
      </c>
      <c r="D5241" s="19">
        <v>139</v>
      </c>
    </row>
    <row r="5242" spans="1:4" s="20" customFormat="1" ht="16.350000000000001" customHeight="1" x14ac:dyDescent="0.2">
      <c r="A5242" s="17" t="s">
        <v>45654</v>
      </c>
      <c r="B5242" s="17" t="s">
        <v>45655</v>
      </c>
      <c r="C5242" s="18" t="s">
        <v>45656</v>
      </c>
      <c r="D5242" s="19">
        <v>139</v>
      </c>
    </row>
    <row r="5243" spans="1:4" s="20" customFormat="1" ht="16.350000000000001" customHeight="1" x14ac:dyDescent="0.2">
      <c r="A5243" s="17" t="s">
        <v>45657</v>
      </c>
      <c r="B5243" s="17" t="s">
        <v>45658</v>
      </c>
      <c r="C5243" s="18" t="s">
        <v>45659</v>
      </c>
      <c r="D5243" s="19">
        <v>139</v>
      </c>
    </row>
    <row r="5244" spans="1:4" s="20" customFormat="1" ht="16.350000000000001" customHeight="1" x14ac:dyDescent="0.2">
      <c r="A5244" s="17" t="s">
        <v>45660</v>
      </c>
      <c r="B5244" s="17" t="s">
        <v>45661</v>
      </c>
      <c r="C5244" s="18" t="s">
        <v>45662</v>
      </c>
      <c r="D5244" s="19">
        <v>160</v>
      </c>
    </row>
    <row r="5245" spans="1:4" s="20" customFormat="1" ht="16.350000000000001" customHeight="1" x14ac:dyDescent="0.2">
      <c r="A5245" s="17" t="s">
        <v>45663</v>
      </c>
      <c r="B5245" s="17" t="s">
        <v>45664</v>
      </c>
      <c r="C5245" s="18" t="s">
        <v>45665</v>
      </c>
      <c r="D5245" s="19">
        <v>160</v>
      </c>
    </row>
    <row r="5246" spans="1:4" s="20" customFormat="1" ht="16.350000000000001" customHeight="1" x14ac:dyDescent="0.2">
      <c r="A5246" s="17" t="s">
        <v>45666</v>
      </c>
      <c r="B5246" s="17" t="s">
        <v>45667</v>
      </c>
      <c r="C5246" s="18" t="s">
        <v>45668</v>
      </c>
      <c r="D5246" s="19">
        <v>160</v>
      </c>
    </row>
    <row r="5247" spans="1:4" s="20" customFormat="1" ht="16.350000000000001" customHeight="1" x14ac:dyDescent="0.2">
      <c r="A5247" s="17" t="s">
        <v>45669</v>
      </c>
      <c r="B5247" s="17" t="s">
        <v>45670</v>
      </c>
      <c r="C5247" s="18" t="s">
        <v>45671</v>
      </c>
      <c r="D5247" s="19">
        <v>135</v>
      </c>
    </row>
    <row r="5248" spans="1:4" s="20" customFormat="1" ht="16.350000000000001" customHeight="1" x14ac:dyDescent="0.2">
      <c r="A5248" s="17" t="s">
        <v>45672</v>
      </c>
      <c r="B5248" s="17" t="s">
        <v>45673</v>
      </c>
      <c r="C5248" s="18" t="s">
        <v>45674</v>
      </c>
      <c r="D5248" s="19">
        <v>155</v>
      </c>
    </row>
    <row r="5249" spans="1:4" s="20" customFormat="1" ht="16.350000000000001" customHeight="1" x14ac:dyDescent="0.2">
      <c r="A5249" s="17" t="s">
        <v>45675</v>
      </c>
      <c r="B5249" s="17" t="s">
        <v>45676</v>
      </c>
      <c r="C5249" s="18" t="s">
        <v>45677</v>
      </c>
      <c r="D5249" s="19">
        <v>135</v>
      </c>
    </row>
    <row r="5250" spans="1:4" s="20" customFormat="1" ht="16.350000000000001" customHeight="1" x14ac:dyDescent="0.2">
      <c r="A5250" s="17" t="s">
        <v>45678</v>
      </c>
      <c r="B5250" s="17" t="s">
        <v>45679</v>
      </c>
      <c r="C5250" s="18" t="s">
        <v>45680</v>
      </c>
      <c r="D5250" s="19">
        <v>119</v>
      </c>
    </row>
    <row r="5251" spans="1:4" s="20" customFormat="1" ht="16.350000000000001" customHeight="1" x14ac:dyDescent="0.2">
      <c r="A5251" s="17" t="s">
        <v>45681</v>
      </c>
      <c r="B5251" s="17" t="s">
        <v>45682</v>
      </c>
      <c r="C5251" s="18" t="s">
        <v>45683</v>
      </c>
      <c r="D5251" s="19">
        <v>105</v>
      </c>
    </row>
    <row r="5252" spans="1:4" s="20" customFormat="1" ht="16.350000000000001" customHeight="1" x14ac:dyDescent="0.2">
      <c r="A5252" s="17" t="s">
        <v>45684</v>
      </c>
      <c r="B5252" s="17" t="s">
        <v>45685</v>
      </c>
      <c r="C5252" s="18" t="s">
        <v>45686</v>
      </c>
      <c r="D5252" s="19">
        <v>182</v>
      </c>
    </row>
    <row r="5253" spans="1:4" s="20" customFormat="1" ht="16.350000000000001" customHeight="1" x14ac:dyDescent="0.2">
      <c r="A5253" s="17" t="s">
        <v>45687</v>
      </c>
      <c r="B5253" s="17" t="s">
        <v>45688</v>
      </c>
      <c r="C5253" s="18" t="s">
        <v>45689</v>
      </c>
      <c r="D5253" s="19">
        <v>218</v>
      </c>
    </row>
    <row r="5254" spans="1:4" s="20" customFormat="1" ht="16.350000000000001" customHeight="1" x14ac:dyDescent="0.2">
      <c r="A5254" s="17" t="s">
        <v>45690</v>
      </c>
      <c r="B5254" s="17" t="s">
        <v>45691</v>
      </c>
      <c r="C5254" s="18" t="s">
        <v>45692</v>
      </c>
      <c r="D5254" s="19">
        <v>240</v>
      </c>
    </row>
    <row r="5255" spans="1:4" s="20" customFormat="1" ht="16.350000000000001" customHeight="1" x14ac:dyDescent="0.2">
      <c r="A5255" s="17" t="s">
        <v>45693</v>
      </c>
      <c r="B5255" s="17" t="s">
        <v>45694</v>
      </c>
      <c r="C5255" s="18" t="s">
        <v>45695</v>
      </c>
      <c r="D5255" s="19">
        <v>278</v>
      </c>
    </row>
    <row r="5256" spans="1:4" s="20" customFormat="1" ht="16.350000000000001" customHeight="1" x14ac:dyDescent="0.2">
      <c r="A5256" s="17" t="s">
        <v>45696</v>
      </c>
      <c r="B5256" s="17" t="s">
        <v>45697</v>
      </c>
      <c r="C5256" s="18" t="s">
        <v>45698</v>
      </c>
      <c r="D5256" s="19">
        <v>368</v>
      </c>
    </row>
    <row r="5257" spans="1:4" s="20" customFormat="1" ht="16.350000000000001" customHeight="1" x14ac:dyDescent="0.2">
      <c r="A5257" s="17" t="s">
        <v>45699</v>
      </c>
      <c r="B5257" s="17" t="s">
        <v>45700</v>
      </c>
      <c r="C5257" s="18" t="s">
        <v>45701</v>
      </c>
      <c r="D5257" s="19">
        <v>242</v>
      </c>
    </row>
    <row r="5258" spans="1:4" s="20" customFormat="1" ht="16.350000000000001" customHeight="1" x14ac:dyDescent="0.2">
      <c r="A5258" s="17" t="s">
        <v>45702</v>
      </c>
      <c r="B5258" s="17" t="s">
        <v>45703</v>
      </c>
      <c r="C5258" s="18" t="s">
        <v>45704</v>
      </c>
      <c r="D5258" s="19">
        <v>211</v>
      </c>
    </row>
    <row r="5259" spans="1:4" s="20" customFormat="1" ht="16.350000000000001" customHeight="1" x14ac:dyDescent="0.2">
      <c r="A5259" s="17" t="s">
        <v>45705</v>
      </c>
      <c r="B5259" s="17" t="s">
        <v>45706</v>
      </c>
      <c r="C5259" s="18" t="s">
        <v>45707</v>
      </c>
      <c r="D5259" s="19">
        <v>238</v>
      </c>
    </row>
    <row r="5260" spans="1:4" s="20" customFormat="1" ht="16.350000000000001" customHeight="1" x14ac:dyDescent="0.2">
      <c r="A5260" s="17" t="s">
        <v>45708</v>
      </c>
      <c r="B5260" s="17" t="s">
        <v>45709</v>
      </c>
      <c r="C5260" s="18" t="s">
        <v>45710</v>
      </c>
      <c r="D5260" s="19">
        <v>228</v>
      </c>
    </row>
    <row r="5261" spans="1:4" s="20" customFormat="1" ht="16.350000000000001" customHeight="1" x14ac:dyDescent="0.2">
      <c r="A5261" s="17" t="s">
        <v>45711</v>
      </c>
      <c r="B5261" s="17" t="s">
        <v>45712</v>
      </c>
      <c r="C5261" s="18" t="s">
        <v>45713</v>
      </c>
      <c r="D5261" s="19">
        <v>255</v>
      </c>
    </row>
    <row r="5262" spans="1:4" s="20" customFormat="1" ht="16.350000000000001" customHeight="1" x14ac:dyDescent="0.2">
      <c r="A5262" s="17" t="s">
        <v>45714</v>
      </c>
      <c r="B5262" s="17" t="s">
        <v>45715</v>
      </c>
      <c r="C5262" s="18" t="s">
        <v>45716</v>
      </c>
      <c r="D5262" s="19">
        <v>274</v>
      </c>
    </row>
    <row r="5263" spans="1:4" s="20" customFormat="1" ht="16.350000000000001" customHeight="1" x14ac:dyDescent="0.2">
      <c r="A5263" s="17" t="s">
        <v>45717</v>
      </c>
      <c r="B5263" s="17" t="s">
        <v>45718</v>
      </c>
      <c r="C5263" s="18" t="s">
        <v>45719</v>
      </c>
      <c r="D5263" s="19">
        <v>301</v>
      </c>
    </row>
    <row r="5264" spans="1:4" s="20" customFormat="1" ht="16.350000000000001" customHeight="1" x14ac:dyDescent="0.2">
      <c r="A5264" s="17" t="s">
        <v>45720</v>
      </c>
      <c r="B5264" s="17" t="s">
        <v>45721</v>
      </c>
      <c r="C5264" s="18" t="s">
        <v>45722</v>
      </c>
      <c r="D5264" s="19">
        <v>342</v>
      </c>
    </row>
    <row r="5265" spans="1:4" s="20" customFormat="1" ht="16.350000000000001" customHeight="1" x14ac:dyDescent="0.2">
      <c r="A5265" s="17" t="s">
        <v>45723</v>
      </c>
      <c r="B5265" s="17" t="s">
        <v>45724</v>
      </c>
      <c r="C5265" s="18" t="s">
        <v>45725</v>
      </c>
      <c r="D5265" s="19">
        <v>330</v>
      </c>
    </row>
    <row r="5266" spans="1:4" s="20" customFormat="1" ht="16.350000000000001" customHeight="1" x14ac:dyDescent="0.2">
      <c r="A5266" s="17" t="s">
        <v>45726</v>
      </c>
      <c r="B5266" s="17" t="s">
        <v>45727</v>
      </c>
      <c r="C5266" s="18" t="s">
        <v>45728</v>
      </c>
      <c r="D5266" s="19">
        <v>360</v>
      </c>
    </row>
    <row r="5267" spans="1:4" s="20" customFormat="1" ht="16.350000000000001" customHeight="1" x14ac:dyDescent="0.2">
      <c r="A5267" s="17" t="s">
        <v>45729</v>
      </c>
      <c r="B5267" s="17" t="s">
        <v>45730</v>
      </c>
      <c r="C5267" s="18" t="s">
        <v>45731</v>
      </c>
      <c r="D5267" s="19">
        <v>300</v>
      </c>
    </row>
    <row r="5268" spans="1:4" s="20" customFormat="1" ht="16.350000000000001" customHeight="1" x14ac:dyDescent="0.2">
      <c r="A5268" s="17" t="s">
        <v>45732</v>
      </c>
      <c r="B5268" s="17" t="s">
        <v>45733</v>
      </c>
      <c r="C5268" s="18" t="s">
        <v>45734</v>
      </c>
      <c r="D5268" s="19">
        <v>330</v>
      </c>
    </row>
    <row r="5269" spans="1:4" s="20" customFormat="1" ht="16.350000000000001" customHeight="1" x14ac:dyDescent="0.2">
      <c r="A5269" s="17" t="s">
        <v>45735</v>
      </c>
      <c r="B5269" s="17" t="s">
        <v>45736</v>
      </c>
      <c r="C5269" s="18" t="s">
        <v>45737</v>
      </c>
      <c r="D5269" s="19">
        <v>497</v>
      </c>
    </row>
    <row r="5270" spans="1:4" s="20" customFormat="1" ht="16.350000000000001" customHeight="1" x14ac:dyDescent="0.2">
      <c r="A5270" s="17" t="s">
        <v>45738</v>
      </c>
      <c r="B5270" s="17" t="s">
        <v>45739</v>
      </c>
      <c r="C5270" s="18" t="s">
        <v>45740</v>
      </c>
      <c r="D5270" s="19">
        <v>527</v>
      </c>
    </row>
    <row r="5271" spans="1:4" s="20" customFormat="1" ht="16.350000000000001" customHeight="1" x14ac:dyDescent="0.2">
      <c r="A5271" s="17" t="s">
        <v>45741</v>
      </c>
      <c r="B5271" s="17" t="s">
        <v>45742</v>
      </c>
      <c r="C5271" s="18" t="s">
        <v>45743</v>
      </c>
      <c r="D5271" s="19">
        <v>262</v>
      </c>
    </row>
    <row r="5272" spans="1:4" s="20" customFormat="1" ht="16.350000000000001" customHeight="1" x14ac:dyDescent="0.2">
      <c r="A5272" s="17" t="s">
        <v>45744</v>
      </c>
      <c r="B5272" s="17" t="s">
        <v>45745</v>
      </c>
      <c r="C5272" s="18" t="s">
        <v>45746</v>
      </c>
      <c r="D5272" s="19">
        <v>223</v>
      </c>
    </row>
    <row r="5273" spans="1:4" s="20" customFormat="1" ht="16.350000000000001" customHeight="1" x14ac:dyDescent="0.2">
      <c r="A5273" s="17" t="s">
        <v>45747</v>
      </c>
      <c r="B5273" s="17" t="s">
        <v>45748</v>
      </c>
      <c r="C5273" s="18" t="s">
        <v>45749</v>
      </c>
      <c r="D5273" s="19">
        <v>257</v>
      </c>
    </row>
    <row r="5274" spans="1:4" s="20" customFormat="1" ht="16.350000000000001" customHeight="1" x14ac:dyDescent="0.2">
      <c r="A5274" s="17" t="s">
        <v>45750</v>
      </c>
      <c r="B5274" s="17" t="s">
        <v>45751</v>
      </c>
      <c r="C5274" s="18" t="s">
        <v>45752</v>
      </c>
      <c r="D5274" s="19">
        <v>306</v>
      </c>
    </row>
    <row r="5275" spans="1:4" s="20" customFormat="1" ht="16.350000000000001" customHeight="1" x14ac:dyDescent="0.2">
      <c r="A5275" s="17" t="s">
        <v>45753</v>
      </c>
      <c r="B5275" s="17" t="s">
        <v>45754</v>
      </c>
      <c r="C5275" s="18" t="s">
        <v>45755</v>
      </c>
      <c r="D5275" s="19">
        <v>336</v>
      </c>
    </row>
    <row r="5276" spans="1:4" s="20" customFormat="1" ht="16.350000000000001" customHeight="1" x14ac:dyDescent="0.2">
      <c r="A5276" s="17" t="s">
        <v>45756</v>
      </c>
      <c r="B5276" s="17" t="s">
        <v>45757</v>
      </c>
      <c r="C5276" s="18" t="s">
        <v>45758</v>
      </c>
      <c r="D5276" s="19">
        <v>1380</v>
      </c>
    </row>
    <row r="5277" spans="1:4" s="20" customFormat="1" ht="16.350000000000001" customHeight="1" x14ac:dyDescent="0.2">
      <c r="A5277" s="17" t="s">
        <v>45759</v>
      </c>
      <c r="B5277" s="17" t="s">
        <v>45760</v>
      </c>
      <c r="C5277" s="18" t="s">
        <v>45761</v>
      </c>
      <c r="D5277" s="19">
        <v>296</v>
      </c>
    </row>
    <row r="5278" spans="1:4" s="20" customFormat="1" ht="16.350000000000001" customHeight="1" x14ac:dyDescent="0.2">
      <c r="A5278" s="17" t="s">
        <v>45762</v>
      </c>
      <c r="B5278" s="17" t="s">
        <v>45763</v>
      </c>
      <c r="C5278" s="18" t="s">
        <v>45764</v>
      </c>
      <c r="D5278" s="19">
        <v>899</v>
      </c>
    </row>
    <row r="5279" spans="1:4" s="20" customFormat="1" ht="16.350000000000001" customHeight="1" x14ac:dyDescent="0.2">
      <c r="A5279" s="17" t="s">
        <v>45765</v>
      </c>
      <c r="B5279" s="17" t="s">
        <v>45766</v>
      </c>
      <c r="C5279" s="18" t="s">
        <v>45767</v>
      </c>
      <c r="D5279" s="19">
        <v>899</v>
      </c>
    </row>
    <row r="5280" spans="1:4" s="20" customFormat="1" ht="16.350000000000001" customHeight="1" x14ac:dyDescent="0.2">
      <c r="A5280" s="17" t="s">
        <v>45768</v>
      </c>
      <c r="B5280" s="17" t="s">
        <v>45769</v>
      </c>
      <c r="C5280" s="18" t="s">
        <v>45770</v>
      </c>
      <c r="D5280" s="19">
        <v>2500</v>
      </c>
    </row>
    <row r="5281" spans="1:4" s="20" customFormat="1" ht="16.350000000000001" customHeight="1" x14ac:dyDescent="0.2">
      <c r="A5281" s="17" t="s">
        <v>45771</v>
      </c>
      <c r="B5281" s="17" t="s">
        <v>45772</v>
      </c>
      <c r="C5281" s="18" t="s">
        <v>45773</v>
      </c>
      <c r="D5281" s="19">
        <v>35</v>
      </c>
    </row>
    <row r="5282" spans="1:4" s="20" customFormat="1" ht="16.350000000000001" customHeight="1" x14ac:dyDescent="0.2">
      <c r="A5282" s="17" t="s">
        <v>45774</v>
      </c>
      <c r="B5282" s="17" t="s">
        <v>45775</v>
      </c>
      <c r="C5282" s="18" t="s">
        <v>45776</v>
      </c>
      <c r="D5282" s="19">
        <v>1585</v>
      </c>
    </row>
    <row r="5283" spans="1:4" s="20" customFormat="1" ht="16.350000000000001" customHeight="1" x14ac:dyDescent="0.2">
      <c r="A5283" s="17" t="s">
        <v>45777</v>
      </c>
      <c r="B5283" s="17" t="s">
        <v>45778</v>
      </c>
      <c r="C5283" s="18" t="s">
        <v>45779</v>
      </c>
      <c r="D5283" s="19">
        <v>1558</v>
      </c>
    </row>
    <row r="5284" spans="1:4" s="20" customFormat="1" ht="16.350000000000001" customHeight="1" x14ac:dyDescent="0.2">
      <c r="A5284" s="17" t="s">
        <v>45780</v>
      </c>
      <c r="B5284" s="17" t="s">
        <v>45781</v>
      </c>
      <c r="C5284" s="18" t="s">
        <v>45782</v>
      </c>
      <c r="D5284" s="19">
        <v>1668</v>
      </c>
    </row>
    <row r="5285" spans="1:4" s="20" customFormat="1" ht="16.350000000000001" customHeight="1" x14ac:dyDescent="0.2">
      <c r="A5285" s="17" t="s">
        <v>45783</v>
      </c>
      <c r="B5285" s="17" t="s">
        <v>45784</v>
      </c>
      <c r="C5285" s="18" t="s">
        <v>45785</v>
      </c>
      <c r="D5285" s="19">
        <v>1805</v>
      </c>
    </row>
    <row r="5286" spans="1:4" s="20" customFormat="1" ht="16.350000000000001" customHeight="1" x14ac:dyDescent="0.2">
      <c r="A5286" s="17" t="s">
        <v>45786</v>
      </c>
      <c r="B5286" s="17" t="s">
        <v>45787</v>
      </c>
      <c r="C5286" s="18" t="s">
        <v>45788</v>
      </c>
      <c r="D5286" s="19">
        <v>2239</v>
      </c>
    </row>
    <row r="5287" spans="1:4" s="20" customFormat="1" ht="16.350000000000001" customHeight="1" x14ac:dyDescent="0.2">
      <c r="A5287" s="17" t="s">
        <v>45789</v>
      </c>
      <c r="B5287" s="17" t="s">
        <v>45790</v>
      </c>
      <c r="C5287" s="18" t="s">
        <v>45791</v>
      </c>
      <c r="D5287" s="19">
        <v>1556</v>
      </c>
    </row>
    <row r="5288" spans="1:4" s="20" customFormat="1" ht="16.350000000000001" customHeight="1" x14ac:dyDescent="0.2">
      <c r="A5288" s="17" t="s">
        <v>45792</v>
      </c>
      <c r="B5288" s="17" t="s">
        <v>45793</v>
      </c>
      <c r="C5288" s="18" t="s">
        <v>45794</v>
      </c>
      <c r="D5288" s="19">
        <v>1614</v>
      </c>
    </row>
    <row r="5289" spans="1:4" s="20" customFormat="1" ht="16.350000000000001" customHeight="1" x14ac:dyDescent="0.2">
      <c r="A5289" s="17" t="s">
        <v>45795</v>
      </c>
      <c r="B5289" s="17" t="s">
        <v>45796</v>
      </c>
      <c r="C5289" s="18" t="s">
        <v>45797</v>
      </c>
      <c r="D5289" s="19">
        <v>1364</v>
      </c>
    </row>
    <row r="5290" spans="1:4" s="20" customFormat="1" ht="16.350000000000001" customHeight="1" x14ac:dyDescent="0.2">
      <c r="A5290" s="17" t="s">
        <v>45798</v>
      </c>
      <c r="B5290" s="17" t="s">
        <v>45799</v>
      </c>
      <c r="C5290" s="18" t="s">
        <v>45800</v>
      </c>
      <c r="D5290" s="19">
        <v>1701.5</v>
      </c>
    </row>
    <row r="5291" spans="1:4" s="20" customFormat="1" ht="16.350000000000001" customHeight="1" x14ac:dyDescent="0.2">
      <c r="A5291" s="17" t="s">
        <v>45801</v>
      </c>
      <c r="B5291" s="17" t="s">
        <v>45802</v>
      </c>
      <c r="C5291" s="18" t="s">
        <v>45803</v>
      </c>
      <c r="D5291" s="19">
        <v>17.600000000000001</v>
      </c>
    </row>
    <row r="5292" spans="1:4" s="20" customFormat="1" ht="16.350000000000001" customHeight="1" x14ac:dyDescent="0.2">
      <c r="A5292" s="17" t="s">
        <v>45804</v>
      </c>
      <c r="B5292" s="17" t="s">
        <v>45805</v>
      </c>
      <c r="C5292" s="18" t="s">
        <v>45806</v>
      </c>
      <c r="D5292" s="19">
        <v>42</v>
      </c>
    </row>
    <row r="5293" spans="1:4" s="20" customFormat="1" ht="16.350000000000001" customHeight="1" x14ac:dyDescent="0.2">
      <c r="A5293" s="17" t="s">
        <v>45807</v>
      </c>
      <c r="B5293" s="17" t="s">
        <v>45808</v>
      </c>
      <c r="C5293" s="18" t="s">
        <v>45809</v>
      </c>
      <c r="D5293" s="19">
        <v>41</v>
      </c>
    </row>
    <row r="5294" spans="1:4" s="20" customFormat="1" ht="16.350000000000001" customHeight="1" x14ac:dyDescent="0.2">
      <c r="A5294" s="17" t="s">
        <v>45810</v>
      </c>
      <c r="B5294" s="17" t="s">
        <v>45811</v>
      </c>
      <c r="C5294" s="18" t="s">
        <v>45812</v>
      </c>
      <c r="D5294" s="19">
        <v>193</v>
      </c>
    </row>
    <row r="5295" spans="1:4" s="20" customFormat="1" ht="16.350000000000001" customHeight="1" x14ac:dyDescent="0.2">
      <c r="A5295" s="17" t="s">
        <v>45813</v>
      </c>
      <c r="B5295" s="17" t="s">
        <v>45814</v>
      </c>
      <c r="C5295" s="18" t="s">
        <v>45815</v>
      </c>
      <c r="D5295" s="19">
        <v>25</v>
      </c>
    </row>
    <row r="5296" spans="1:4" s="20" customFormat="1" ht="16.350000000000001" customHeight="1" x14ac:dyDescent="0.2">
      <c r="A5296" s="17" t="s">
        <v>45816</v>
      </c>
      <c r="B5296" s="17" t="s">
        <v>45817</v>
      </c>
      <c r="C5296" s="18" t="s">
        <v>45818</v>
      </c>
      <c r="D5296" s="19">
        <v>25</v>
      </c>
    </row>
    <row r="5297" spans="1:4" s="20" customFormat="1" ht="16.350000000000001" customHeight="1" x14ac:dyDescent="0.2">
      <c r="A5297" s="17" t="s">
        <v>45819</v>
      </c>
      <c r="B5297" s="17" t="s">
        <v>45820</v>
      </c>
      <c r="C5297" s="18" t="s">
        <v>45821</v>
      </c>
      <c r="D5297" s="19">
        <v>19</v>
      </c>
    </row>
    <row r="5298" spans="1:4" s="20" customFormat="1" ht="16.350000000000001" customHeight="1" x14ac:dyDescent="0.2">
      <c r="A5298" s="17" t="s">
        <v>45822</v>
      </c>
      <c r="B5298" s="17" t="s">
        <v>45823</v>
      </c>
      <c r="C5298" s="18" t="s">
        <v>45824</v>
      </c>
      <c r="D5298" s="19">
        <v>19</v>
      </c>
    </row>
    <row r="5299" spans="1:4" s="20" customFormat="1" ht="16.350000000000001" customHeight="1" x14ac:dyDescent="0.2">
      <c r="A5299" s="17" t="s">
        <v>45825</v>
      </c>
      <c r="B5299" s="17" t="s">
        <v>45826</v>
      </c>
      <c r="C5299" s="18" t="s">
        <v>45827</v>
      </c>
      <c r="D5299" s="19">
        <v>19</v>
      </c>
    </row>
    <row r="5300" spans="1:4" s="20" customFormat="1" ht="16.350000000000001" customHeight="1" x14ac:dyDescent="0.2">
      <c r="A5300" s="17" t="s">
        <v>45828</v>
      </c>
      <c r="B5300" s="17" t="s">
        <v>45829</v>
      </c>
      <c r="C5300" s="18" t="s">
        <v>45830</v>
      </c>
      <c r="D5300" s="19">
        <v>19</v>
      </c>
    </row>
    <row r="5301" spans="1:4" s="20" customFormat="1" ht="16.350000000000001" customHeight="1" x14ac:dyDescent="0.2">
      <c r="A5301" s="17" t="s">
        <v>45831</v>
      </c>
      <c r="B5301" s="17" t="s">
        <v>45832</v>
      </c>
      <c r="C5301" s="18" t="s">
        <v>45833</v>
      </c>
      <c r="D5301" s="19">
        <v>19</v>
      </c>
    </row>
    <row r="5302" spans="1:4" s="20" customFormat="1" ht="16.350000000000001" customHeight="1" x14ac:dyDescent="0.2">
      <c r="A5302" s="17" t="s">
        <v>45834</v>
      </c>
      <c r="B5302" s="17" t="s">
        <v>45835</v>
      </c>
      <c r="C5302" s="18" t="s">
        <v>45836</v>
      </c>
      <c r="D5302" s="19">
        <v>19</v>
      </c>
    </row>
    <row r="5303" spans="1:4" s="20" customFormat="1" ht="16.350000000000001" customHeight="1" x14ac:dyDescent="0.2">
      <c r="A5303" s="17" t="s">
        <v>45837</v>
      </c>
      <c r="B5303" s="17" t="s">
        <v>45838</v>
      </c>
      <c r="C5303" s="18" t="s">
        <v>45839</v>
      </c>
      <c r="D5303" s="19">
        <v>19</v>
      </c>
    </row>
    <row r="5304" spans="1:4" s="20" customFormat="1" ht="16.350000000000001" customHeight="1" x14ac:dyDescent="0.2">
      <c r="A5304" s="17" t="s">
        <v>45840</v>
      </c>
      <c r="B5304" s="17" t="s">
        <v>45841</v>
      </c>
      <c r="C5304" s="18" t="s">
        <v>45842</v>
      </c>
      <c r="D5304" s="19">
        <v>19</v>
      </c>
    </row>
    <row r="5305" spans="1:4" s="20" customFormat="1" ht="16.350000000000001" customHeight="1" x14ac:dyDescent="0.2">
      <c r="A5305" s="17" t="s">
        <v>45843</v>
      </c>
      <c r="B5305" s="17" t="s">
        <v>45844</v>
      </c>
      <c r="C5305" s="18" t="s">
        <v>45845</v>
      </c>
      <c r="D5305" s="19">
        <v>3</v>
      </c>
    </row>
    <row r="5306" spans="1:4" s="20" customFormat="1" ht="16.350000000000001" customHeight="1" x14ac:dyDescent="0.2">
      <c r="A5306" s="17" t="s">
        <v>45846</v>
      </c>
      <c r="B5306" s="17" t="s">
        <v>45847</v>
      </c>
      <c r="C5306" s="18" t="s">
        <v>45848</v>
      </c>
      <c r="D5306" s="19">
        <v>1</v>
      </c>
    </row>
    <row r="5307" spans="1:4" s="20" customFormat="1" ht="16.350000000000001" customHeight="1" x14ac:dyDescent="0.2">
      <c r="A5307" s="17" t="s">
        <v>45849</v>
      </c>
      <c r="B5307" s="17" t="s">
        <v>45850</v>
      </c>
      <c r="C5307" s="18" t="s">
        <v>45851</v>
      </c>
      <c r="D5307" s="19">
        <v>614</v>
      </c>
    </row>
    <row r="5308" spans="1:4" s="20" customFormat="1" ht="16.350000000000001" customHeight="1" x14ac:dyDescent="0.2">
      <c r="A5308" s="17" t="s">
        <v>45852</v>
      </c>
      <c r="B5308" s="17" t="s">
        <v>45853</v>
      </c>
      <c r="C5308" s="18" t="s">
        <v>45854</v>
      </c>
      <c r="D5308" s="19">
        <v>493</v>
      </c>
    </row>
    <row r="5309" spans="1:4" s="20" customFormat="1" ht="16.350000000000001" customHeight="1" x14ac:dyDescent="0.2">
      <c r="A5309" s="17" t="s">
        <v>45855</v>
      </c>
      <c r="B5309" s="17" t="s">
        <v>45856</v>
      </c>
      <c r="C5309" s="18" t="s">
        <v>45857</v>
      </c>
      <c r="D5309" s="19">
        <v>685</v>
      </c>
    </row>
    <row r="5310" spans="1:4" s="20" customFormat="1" ht="16.350000000000001" customHeight="1" x14ac:dyDescent="0.2">
      <c r="A5310" s="17" t="s">
        <v>45858</v>
      </c>
      <c r="B5310" s="17" t="s">
        <v>45859</v>
      </c>
      <c r="C5310" s="18" t="s">
        <v>45860</v>
      </c>
      <c r="D5310" s="19">
        <v>686</v>
      </c>
    </row>
    <row r="5311" spans="1:4" s="20" customFormat="1" ht="16.350000000000001" customHeight="1" x14ac:dyDescent="0.2">
      <c r="A5311" s="17" t="s">
        <v>45861</v>
      </c>
      <c r="B5311" s="17" t="s">
        <v>45862</v>
      </c>
      <c r="C5311" s="18" t="s">
        <v>45863</v>
      </c>
      <c r="D5311" s="19">
        <v>2100</v>
      </c>
    </row>
    <row r="5312" spans="1:4" s="20" customFormat="1" ht="16.350000000000001" customHeight="1" x14ac:dyDescent="0.2">
      <c r="A5312" s="17" t="s">
        <v>45864</v>
      </c>
      <c r="B5312" s="17" t="s">
        <v>45865</v>
      </c>
      <c r="C5312" s="18" t="s">
        <v>45866</v>
      </c>
      <c r="D5312" s="19">
        <v>9100</v>
      </c>
    </row>
    <row r="5313" spans="1:4" s="20" customFormat="1" ht="16.350000000000001" customHeight="1" x14ac:dyDescent="0.2">
      <c r="A5313" s="17" t="s">
        <v>45867</v>
      </c>
      <c r="B5313" s="17" t="s">
        <v>45868</v>
      </c>
      <c r="C5313" s="18" t="s">
        <v>45869</v>
      </c>
      <c r="D5313" s="19">
        <v>9800</v>
      </c>
    </row>
    <row r="5314" spans="1:4" s="20" customFormat="1" ht="16.350000000000001" customHeight="1" x14ac:dyDescent="0.2">
      <c r="A5314" s="17" t="s">
        <v>45870</v>
      </c>
      <c r="B5314" s="17" t="s">
        <v>45871</v>
      </c>
      <c r="C5314" s="18" t="s">
        <v>45872</v>
      </c>
      <c r="D5314" s="19">
        <v>38000</v>
      </c>
    </row>
    <row r="5315" spans="1:4" s="20" customFormat="1" ht="16.350000000000001" customHeight="1" x14ac:dyDescent="0.2">
      <c r="A5315" s="17" t="s">
        <v>45873</v>
      </c>
      <c r="B5315" s="17" t="s">
        <v>45874</v>
      </c>
      <c r="C5315" s="18" t="s">
        <v>45875</v>
      </c>
      <c r="D5315" s="19">
        <v>22</v>
      </c>
    </row>
    <row r="5316" spans="1:4" s="20" customFormat="1" ht="16.350000000000001" customHeight="1" x14ac:dyDescent="0.2">
      <c r="A5316" s="17" t="s">
        <v>45876</v>
      </c>
      <c r="B5316" s="17" t="s">
        <v>45877</v>
      </c>
      <c r="C5316" s="18" t="s">
        <v>45878</v>
      </c>
      <c r="D5316" s="19">
        <v>18</v>
      </c>
    </row>
    <row r="5317" spans="1:4" s="20" customFormat="1" ht="16.350000000000001" customHeight="1" x14ac:dyDescent="0.2">
      <c r="A5317" s="17" t="s">
        <v>45879</v>
      </c>
      <c r="B5317" s="17" t="s">
        <v>45880</v>
      </c>
      <c r="C5317" s="18" t="s">
        <v>45881</v>
      </c>
      <c r="D5317" s="19">
        <v>210</v>
      </c>
    </row>
    <row r="5318" spans="1:4" s="20" customFormat="1" ht="16.350000000000001" customHeight="1" x14ac:dyDescent="0.2">
      <c r="A5318" s="17" t="s">
        <v>45882</v>
      </c>
      <c r="B5318" s="17" t="s">
        <v>45883</v>
      </c>
      <c r="C5318" s="18" t="s">
        <v>45884</v>
      </c>
      <c r="D5318" s="19">
        <v>695</v>
      </c>
    </row>
    <row r="5319" spans="1:4" s="20" customFormat="1" ht="16.350000000000001" customHeight="1" x14ac:dyDescent="0.2">
      <c r="A5319" s="17" t="s">
        <v>45885</v>
      </c>
      <c r="B5319" s="17" t="s">
        <v>45886</v>
      </c>
      <c r="C5319" s="18" t="s">
        <v>45887</v>
      </c>
      <c r="D5319" s="19">
        <v>80</v>
      </c>
    </row>
    <row r="5320" spans="1:4" s="20" customFormat="1" ht="16.350000000000001" customHeight="1" x14ac:dyDescent="0.2">
      <c r="A5320" s="17" t="s">
        <v>45888</v>
      </c>
      <c r="B5320" s="17" t="s">
        <v>45889</v>
      </c>
      <c r="C5320" s="18" t="s">
        <v>45890</v>
      </c>
      <c r="D5320" s="19">
        <v>59</v>
      </c>
    </row>
    <row r="5321" spans="1:4" s="20" customFormat="1" ht="16.350000000000001" customHeight="1" x14ac:dyDescent="0.2">
      <c r="A5321" s="17" t="s">
        <v>45891</v>
      </c>
      <c r="B5321" s="17" t="s">
        <v>45892</v>
      </c>
      <c r="C5321" s="18" t="s">
        <v>45893</v>
      </c>
      <c r="D5321" s="19">
        <v>85</v>
      </c>
    </row>
    <row r="5322" spans="1:4" s="20" customFormat="1" ht="16.350000000000001" customHeight="1" x14ac:dyDescent="0.2">
      <c r="A5322" s="17" t="s">
        <v>45894</v>
      </c>
      <c r="B5322" s="17" t="s">
        <v>45895</v>
      </c>
      <c r="C5322" s="18" t="s">
        <v>45896</v>
      </c>
      <c r="D5322" s="19">
        <v>85</v>
      </c>
    </row>
    <row r="5323" spans="1:4" s="20" customFormat="1" ht="16.350000000000001" customHeight="1" x14ac:dyDescent="0.2">
      <c r="A5323" s="17" t="s">
        <v>45897</v>
      </c>
      <c r="B5323" s="17" t="s">
        <v>45898</v>
      </c>
      <c r="C5323" s="18" t="s">
        <v>45899</v>
      </c>
      <c r="D5323" s="19">
        <v>107</v>
      </c>
    </row>
    <row r="5324" spans="1:4" s="20" customFormat="1" ht="16.350000000000001" customHeight="1" x14ac:dyDescent="0.2">
      <c r="A5324" s="17" t="s">
        <v>45900</v>
      </c>
      <c r="B5324" s="17" t="s">
        <v>45901</v>
      </c>
      <c r="C5324" s="18" t="s">
        <v>45902</v>
      </c>
      <c r="D5324" s="19">
        <v>98</v>
      </c>
    </row>
    <row r="5325" spans="1:4" s="20" customFormat="1" ht="16.350000000000001" customHeight="1" x14ac:dyDescent="0.2">
      <c r="A5325" s="17" t="s">
        <v>45903</v>
      </c>
      <c r="B5325" s="17" t="s">
        <v>45904</v>
      </c>
      <c r="C5325" s="18" t="s">
        <v>45905</v>
      </c>
      <c r="D5325" s="19">
        <v>51</v>
      </c>
    </row>
    <row r="5326" spans="1:4" s="20" customFormat="1" ht="16.350000000000001" customHeight="1" x14ac:dyDescent="0.2">
      <c r="A5326" s="17" t="s">
        <v>45906</v>
      </c>
      <c r="B5326" s="17" t="s">
        <v>45907</v>
      </c>
      <c r="C5326" s="18" t="s">
        <v>45908</v>
      </c>
      <c r="D5326" s="19">
        <v>23</v>
      </c>
    </row>
    <row r="5327" spans="1:4" s="20" customFormat="1" ht="16.350000000000001" customHeight="1" x14ac:dyDescent="0.2">
      <c r="A5327" s="17" t="s">
        <v>45909</v>
      </c>
      <c r="B5327" s="17" t="s">
        <v>45910</v>
      </c>
      <c r="C5327" s="18" t="s">
        <v>45911</v>
      </c>
      <c r="D5327" s="19">
        <v>25</v>
      </c>
    </row>
    <row r="5328" spans="1:4" s="20" customFormat="1" ht="16.350000000000001" customHeight="1" x14ac:dyDescent="0.2">
      <c r="A5328" s="17" t="s">
        <v>45912</v>
      </c>
      <c r="B5328" s="17" t="s">
        <v>45913</v>
      </c>
      <c r="C5328" s="18" t="s">
        <v>45914</v>
      </c>
      <c r="D5328" s="19">
        <v>3952</v>
      </c>
    </row>
    <row r="5329" spans="1:4" s="20" customFormat="1" ht="16.350000000000001" customHeight="1" x14ac:dyDescent="0.2">
      <c r="A5329" s="17" t="s">
        <v>45915</v>
      </c>
      <c r="B5329" s="17" t="s">
        <v>45916</v>
      </c>
      <c r="C5329" s="18" t="s">
        <v>45917</v>
      </c>
      <c r="D5329" s="19">
        <v>22</v>
      </c>
    </row>
    <row r="5330" spans="1:4" s="20" customFormat="1" ht="16.350000000000001" customHeight="1" x14ac:dyDescent="0.2">
      <c r="A5330" s="17" t="s">
        <v>45918</v>
      </c>
      <c r="B5330" s="17" t="s">
        <v>45919</v>
      </c>
      <c r="C5330" s="18" t="s">
        <v>45920</v>
      </c>
      <c r="D5330" s="19">
        <v>22</v>
      </c>
    </row>
    <row r="5331" spans="1:4" s="20" customFormat="1" ht="16.350000000000001" customHeight="1" x14ac:dyDescent="0.2">
      <c r="A5331" s="17" t="s">
        <v>45921</v>
      </c>
      <c r="B5331" s="17" t="s">
        <v>45922</v>
      </c>
      <c r="C5331" s="18" t="s">
        <v>45923</v>
      </c>
      <c r="D5331" s="19">
        <v>22</v>
      </c>
    </row>
    <row r="5332" spans="1:4" s="20" customFormat="1" ht="16.350000000000001" customHeight="1" x14ac:dyDescent="0.2">
      <c r="A5332" s="17" t="s">
        <v>45924</v>
      </c>
      <c r="B5332" s="17" t="s">
        <v>45925</v>
      </c>
      <c r="C5332" s="18" t="s">
        <v>45926</v>
      </c>
      <c r="D5332" s="19">
        <v>22</v>
      </c>
    </row>
    <row r="5333" spans="1:4" s="20" customFormat="1" ht="16.350000000000001" customHeight="1" x14ac:dyDescent="0.2">
      <c r="A5333" s="17" t="s">
        <v>45927</v>
      </c>
      <c r="B5333" s="17" t="s">
        <v>45928</v>
      </c>
      <c r="C5333" s="18" t="s">
        <v>45929</v>
      </c>
      <c r="D5333" s="19">
        <v>22</v>
      </c>
    </row>
    <row r="5334" spans="1:4" s="20" customFormat="1" ht="16.350000000000001" customHeight="1" x14ac:dyDescent="0.2">
      <c r="A5334" s="17" t="s">
        <v>45930</v>
      </c>
      <c r="B5334" s="17" t="s">
        <v>45931</v>
      </c>
      <c r="C5334" s="18" t="s">
        <v>45932</v>
      </c>
      <c r="D5334" s="19">
        <v>22</v>
      </c>
    </row>
    <row r="5335" spans="1:4" s="20" customFormat="1" ht="16.350000000000001" customHeight="1" x14ac:dyDescent="0.2">
      <c r="A5335" s="17" t="s">
        <v>45933</v>
      </c>
      <c r="B5335" s="17" t="s">
        <v>45934</v>
      </c>
      <c r="C5335" s="18" t="s">
        <v>45935</v>
      </c>
      <c r="D5335" s="19">
        <v>22</v>
      </c>
    </row>
    <row r="5336" spans="1:4" s="20" customFormat="1" ht="16.350000000000001" customHeight="1" x14ac:dyDescent="0.2">
      <c r="A5336" s="17" t="s">
        <v>45936</v>
      </c>
      <c r="B5336" s="17" t="s">
        <v>45937</v>
      </c>
      <c r="C5336" s="18" t="s">
        <v>45938</v>
      </c>
      <c r="D5336" s="19">
        <v>22</v>
      </c>
    </row>
    <row r="5337" spans="1:4" s="20" customFormat="1" ht="16.350000000000001" customHeight="1" x14ac:dyDescent="0.2">
      <c r="A5337" s="17" t="s">
        <v>45939</v>
      </c>
      <c r="B5337" s="17" t="s">
        <v>45940</v>
      </c>
      <c r="C5337" s="18" t="s">
        <v>45941</v>
      </c>
      <c r="D5337" s="19">
        <v>22</v>
      </c>
    </row>
    <row r="5338" spans="1:4" s="20" customFormat="1" ht="16.350000000000001" customHeight="1" x14ac:dyDescent="0.2">
      <c r="A5338" s="17" t="s">
        <v>45942</v>
      </c>
      <c r="B5338" s="17" t="s">
        <v>45943</v>
      </c>
      <c r="C5338" s="18" t="s">
        <v>45944</v>
      </c>
      <c r="D5338" s="19">
        <v>22</v>
      </c>
    </row>
    <row r="5339" spans="1:4" s="20" customFormat="1" ht="16.350000000000001" customHeight="1" x14ac:dyDescent="0.2">
      <c r="A5339" s="17" t="s">
        <v>45945</v>
      </c>
      <c r="B5339" s="17" t="s">
        <v>45946</v>
      </c>
      <c r="C5339" s="18" t="s">
        <v>45947</v>
      </c>
      <c r="D5339" s="19">
        <v>22</v>
      </c>
    </row>
    <row r="5340" spans="1:4" s="20" customFormat="1" ht="16.350000000000001" customHeight="1" x14ac:dyDescent="0.2">
      <c r="A5340" s="17" t="s">
        <v>45948</v>
      </c>
      <c r="B5340" s="17" t="s">
        <v>45949</v>
      </c>
      <c r="C5340" s="18" t="s">
        <v>45950</v>
      </c>
      <c r="D5340" s="19">
        <v>22</v>
      </c>
    </row>
    <row r="5341" spans="1:4" s="20" customFormat="1" ht="16.350000000000001" customHeight="1" x14ac:dyDescent="0.2">
      <c r="A5341" s="17" t="s">
        <v>45951</v>
      </c>
      <c r="B5341" s="17" t="s">
        <v>45952</v>
      </c>
      <c r="C5341" s="18" t="s">
        <v>45953</v>
      </c>
      <c r="D5341" s="19">
        <v>18</v>
      </c>
    </row>
    <row r="5342" spans="1:4" s="20" customFormat="1" ht="16.350000000000001" customHeight="1" x14ac:dyDescent="0.2">
      <c r="A5342" s="17" t="s">
        <v>45954</v>
      </c>
      <c r="B5342" s="17" t="s">
        <v>45955</v>
      </c>
      <c r="C5342" s="18" t="s">
        <v>45956</v>
      </c>
      <c r="D5342" s="19">
        <v>5</v>
      </c>
    </row>
    <row r="5343" spans="1:4" s="20" customFormat="1" ht="16.350000000000001" customHeight="1" x14ac:dyDescent="0.2">
      <c r="A5343" s="17" t="s">
        <v>45957</v>
      </c>
      <c r="B5343" s="17" t="s">
        <v>45958</v>
      </c>
      <c r="C5343" s="18" t="s">
        <v>45959</v>
      </c>
      <c r="D5343" s="19">
        <v>24</v>
      </c>
    </row>
    <row r="5344" spans="1:4" s="20" customFormat="1" ht="16.350000000000001" customHeight="1" x14ac:dyDescent="0.2">
      <c r="A5344" s="17" t="s">
        <v>45960</v>
      </c>
      <c r="B5344" s="17" t="s">
        <v>45961</v>
      </c>
      <c r="C5344" s="18" t="s">
        <v>45962</v>
      </c>
      <c r="D5344" s="19">
        <v>24</v>
      </c>
    </row>
    <row r="5345" spans="1:4" s="20" customFormat="1" ht="16.350000000000001" customHeight="1" x14ac:dyDescent="0.2">
      <c r="A5345" s="17" t="s">
        <v>45963</v>
      </c>
      <c r="B5345" s="17" t="s">
        <v>45964</v>
      </c>
      <c r="C5345" s="18" t="s">
        <v>45965</v>
      </c>
      <c r="D5345" s="19">
        <v>2</v>
      </c>
    </row>
    <row r="5346" spans="1:4" s="20" customFormat="1" ht="16.350000000000001" customHeight="1" x14ac:dyDescent="0.2">
      <c r="A5346" s="17" t="s">
        <v>45966</v>
      </c>
      <c r="B5346" s="17" t="s">
        <v>45967</v>
      </c>
      <c r="C5346" s="18" t="s">
        <v>45968</v>
      </c>
      <c r="D5346" s="19">
        <v>275</v>
      </c>
    </row>
    <row r="5347" spans="1:4" s="20" customFormat="1" ht="16.350000000000001" customHeight="1" x14ac:dyDescent="0.2">
      <c r="A5347" s="17" t="s">
        <v>45969</v>
      </c>
      <c r="B5347" s="17" t="s">
        <v>45970</v>
      </c>
      <c r="C5347" s="18" t="s">
        <v>45971</v>
      </c>
      <c r="D5347" s="19">
        <v>160</v>
      </c>
    </row>
    <row r="5348" spans="1:4" s="20" customFormat="1" ht="16.350000000000001" customHeight="1" x14ac:dyDescent="0.2">
      <c r="A5348" s="17" t="s">
        <v>45972</v>
      </c>
      <c r="B5348" s="17" t="s">
        <v>45973</v>
      </c>
      <c r="C5348" s="18" t="s">
        <v>45974</v>
      </c>
      <c r="D5348" s="19">
        <v>16609</v>
      </c>
    </row>
    <row r="5349" spans="1:4" s="20" customFormat="1" ht="16.350000000000001" customHeight="1" x14ac:dyDescent="0.2">
      <c r="A5349" s="17" t="s">
        <v>45975</v>
      </c>
      <c r="B5349" s="17" t="s">
        <v>45976</v>
      </c>
      <c r="C5349" s="18" t="s">
        <v>45977</v>
      </c>
      <c r="D5349" s="19">
        <v>20428</v>
      </c>
    </row>
    <row r="5350" spans="1:4" s="20" customFormat="1" ht="16.350000000000001" customHeight="1" x14ac:dyDescent="0.2">
      <c r="A5350" s="17" t="s">
        <v>45978</v>
      </c>
      <c r="B5350" s="17" t="s">
        <v>45979</v>
      </c>
      <c r="C5350" s="18" t="s">
        <v>45980</v>
      </c>
      <c r="D5350" s="19">
        <v>22988</v>
      </c>
    </row>
    <row r="5351" spans="1:4" s="20" customFormat="1" ht="16.350000000000001" customHeight="1" x14ac:dyDescent="0.2">
      <c r="A5351" s="17" t="s">
        <v>45981</v>
      </c>
      <c r="B5351" s="17" t="s">
        <v>45982</v>
      </c>
      <c r="C5351" s="18" t="s">
        <v>45983</v>
      </c>
      <c r="D5351" s="19">
        <v>27958</v>
      </c>
    </row>
    <row r="5352" spans="1:4" s="20" customFormat="1" ht="16.350000000000001" customHeight="1" x14ac:dyDescent="0.2">
      <c r="A5352" s="17" t="s">
        <v>45984</v>
      </c>
      <c r="B5352" s="17" t="s">
        <v>45985</v>
      </c>
      <c r="C5352" s="18" t="s">
        <v>45986</v>
      </c>
      <c r="D5352" s="19">
        <v>29046</v>
      </c>
    </row>
    <row r="5353" spans="1:4" s="20" customFormat="1" ht="16.350000000000001" customHeight="1" x14ac:dyDescent="0.2">
      <c r="A5353" s="17" t="s">
        <v>45987</v>
      </c>
      <c r="B5353" s="17" t="s">
        <v>45988</v>
      </c>
      <c r="C5353" s="18" t="s">
        <v>45989</v>
      </c>
      <c r="D5353" s="19">
        <v>21285</v>
      </c>
    </row>
    <row r="5354" spans="1:4" s="20" customFormat="1" ht="16.350000000000001" customHeight="1" x14ac:dyDescent="0.2">
      <c r="A5354" s="17" t="s">
        <v>45990</v>
      </c>
      <c r="B5354" s="17" t="s">
        <v>45991</v>
      </c>
      <c r="C5354" s="18" t="s">
        <v>45992</v>
      </c>
      <c r="D5354" s="19">
        <v>23846</v>
      </c>
    </row>
    <row r="5355" spans="1:4" s="20" customFormat="1" ht="16.350000000000001" customHeight="1" x14ac:dyDescent="0.2">
      <c r="A5355" s="17" t="s">
        <v>45993</v>
      </c>
      <c r="B5355" s="17" t="s">
        <v>45994</v>
      </c>
      <c r="C5355" s="18" t="s">
        <v>45995</v>
      </c>
      <c r="D5355" s="19">
        <v>28816</v>
      </c>
    </row>
    <row r="5356" spans="1:4" s="20" customFormat="1" ht="16.350000000000001" customHeight="1" x14ac:dyDescent="0.2">
      <c r="A5356" s="17" t="s">
        <v>45996</v>
      </c>
      <c r="B5356" s="17" t="s">
        <v>45997</v>
      </c>
      <c r="C5356" s="18" t="s">
        <v>45998</v>
      </c>
      <c r="D5356" s="19">
        <v>31065</v>
      </c>
    </row>
    <row r="5357" spans="1:4" s="20" customFormat="1" ht="16.350000000000001" customHeight="1" x14ac:dyDescent="0.2">
      <c r="A5357" s="17" t="s">
        <v>45999</v>
      </c>
      <c r="B5357" s="17" t="s">
        <v>46000</v>
      </c>
      <c r="C5357" s="18" t="s">
        <v>46001</v>
      </c>
      <c r="D5357" s="19">
        <v>35135</v>
      </c>
    </row>
    <row r="5358" spans="1:4" s="20" customFormat="1" ht="16.350000000000001" customHeight="1" x14ac:dyDescent="0.2">
      <c r="A5358" s="17" t="s">
        <v>46002</v>
      </c>
      <c r="B5358" s="17" t="s">
        <v>46003</v>
      </c>
      <c r="C5358" s="18" t="s">
        <v>46004</v>
      </c>
      <c r="D5358" s="19">
        <v>48948</v>
      </c>
    </row>
    <row r="5359" spans="1:4" s="20" customFormat="1" ht="16.350000000000001" customHeight="1" x14ac:dyDescent="0.2">
      <c r="A5359" s="17" t="s">
        <v>46005</v>
      </c>
      <c r="B5359" s="17" t="s">
        <v>46006</v>
      </c>
      <c r="C5359" s="18" t="s">
        <v>46007</v>
      </c>
      <c r="D5359" s="19">
        <v>59868</v>
      </c>
    </row>
    <row r="5360" spans="1:4" s="20" customFormat="1" ht="16.350000000000001" customHeight="1" x14ac:dyDescent="0.2">
      <c r="A5360" s="17" t="s">
        <v>46008</v>
      </c>
      <c r="B5360" s="17" t="s">
        <v>46009</v>
      </c>
      <c r="C5360" s="18" t="s">
        <v>46010</v>
      </c>
      <c r="D5360" s="19">
        <v>58910</v>
      </c>
    </row>
    <row r="5361" spans="1:4" s="20" customFormat="1" ht="16.350000000000001" customHeight="1" x14ac:dyDescent="0.2">
      <c r="A5361" s="17" t="s">
        <v>46011</v>
      </c>
      <c r="B5361" s="17" t="s">
        <v>46012</v>
      </c>
      <c r="C5361" s="18" t="s">
        <v>46013</v>
      </c>
      <c r="D5361" s="19">
        <v>37800</v>
      </c>
    </row>
    <row r="5362" spans="1:4" s="20" customFormat="1" ht="16.350000000000001" customHeight="1" x14ac:dyDescent="0.2">
      <c r="A5362" s="17" t="s">
        <v>46014</v>
      </c>
      <c r="B5362" s="17" t="s">
        <v>46015</v>
      </c>
      <c r="C5362" s="18" t="s">
        <v>46016</v>
      </c>
      <c r="D5362" s="19">
        <v>369</v>
      </c>
    </row>
    <row r="5363" spans="1:4" s="20" customFormat="1" ht="16.350000000000001" customHeight="1" x14ac:dyDescent="0.2">
      <c r="A5363" s="17" t="s">
        <v>46017</v>
      </c>
      <c r="B5363" s="17" t="s">
        <v>46018</v>
      </c>
      <c r="C5363" s="18" t="s">
        <v>46019</v>
      </c>
      <c r="D5363" s="19">
        <v>722</v>
      </c>
    </row>
    <row r="5364" spans="1:4" s="20" customFormat="1" ht="16.350000000000001" customHeight="1" x14ac:dyDescent="0.2">
      <c r="A5364" s="17" t="s">
        <v>46020</v>
      </c>
      <c r="B5364" s="17" t="s">
        <v>46021</v>
      </c>
      <c r="C5364" s="18" t="s">
        <v>46022</v>
      </c>
      <c r="D5364" s="19">
        <v>438</v>
      </c>
    </row>
    <row r="5365" spans="1:4" s="20" customFormat="1" ht="16.350000000000001" customHeight="1" x14ac:dyDescent="0.2">
      <c r="A5365" s="17" t="s">
        <v>46023</v>
      </c>
      <c r="B5365" s="17" t="s">
        <v>46024</v>
      </c>
      <c r="C5365" s="18" t="s">
        <v>46025</v>
      </c>
      <c r="D5365" s="19">
        <v>924</v>
      </c>
    </row>
    <row r="5366" spans="1:4" s="20" customFormat="1" ht="16.350000000000001" customHeight="1" x14ac:dyDescent="0.2">
      <c r="A5366" s="17" t="s">
        <v>46026</v>
      </c>
      <c r="B5366" s="17" t="s">
        <v>46027</v>
      </c>
      <c r="C5366" s="18" t="s">
        <v>46028</v>
      </c>
      <c r="D5366" s="19">
        <v>3950</v>
      </c>
    </row>
    <row r="5367" spans="1:4" s="20" customFormat="1" ht="16.350000000000001" customHeight="1" x14ac:dyDescent="0.2">
      <c r="A5367" s="17" t="s">
        <v>46029</v>
      </c>
      <c r="B5367" s="17" t="s">
        <v>46030</v>
      </c>
      <c r="C5367" s="18" t="s">
        <v>46031</v>
      </c>
      <c r="D5367" s="19">
        <v>332</v>
      </c>
    </row>
    <row r="5368" spans="1:4" s="20" customFormat="1" ht="16.350000000000001" customHeight="1" x14ac:dyDescent="0.2">
      <c r="A5368" s="17" t="s">
        <v>46032</v>
      </c>
      <c r="B5368" s="17" t="s">
        <v>46033</v>
      </c>
      <c r="C5368" s="18" t="s">
        <v>46034</v>
      </c>
      <c r="D5368" s="19">
        <v>2385</v>
      </c>
    </row>
    <row r="5369" spans="1:4" s="20" customFormat="1" ht="16.350000000000001" customHeight="1" x14ac:dyDescent="0.2">
      <c r="A5369" s="17" t="s">
        <v>46035</v>
      </c>
      <c r="B5369" s="17" t="s">
        <v>46036</v>
      </c>
      <c r="C5369" s="18" t="s">
        <v>46037</v>
      </c>
      <c r="D5369" s="19">
        <v>2044</v>
      </c>
    </row>
    <row r="5370" spans="1:4" s="20" customFormat="1" ht="16.350000000000001" customHeight="1" x14ac:dyDescent="0.2">
      <c r="A5370" s="17" t="s">
        <v>46038</v>
      </c>
      <c r="B5370" s="17" t="s">
        <v>46039</v>
      </c>
      <c r="C5370" s="18" t="s">
        <v>46040</v>
      </c>
      <c r="D5370" s="19">
        <v>14086</v>
      </c>
    </row>
    <row r="5371" spans="1:4" s="20" customFormat="1" ht="16.350000000000001" customHeight="1" x14ac:dyDescent="0.2">
      <c r="A5371" s="17" t="s">
        <v>46041</v>
      </c>
      <c r="B5371" s="17" t="s">
        <v>46042</v>
      </c>
      <c r="C5371" s="18" t="s">
        <v>46043</v>
      </c>
      <c r="D5371" s="19">
        <v>2293</v>
      </c>
    </row>
    <row r="5372" spans="1:4" s="20" customFormat="1" ht="16.350000000000001" customHeight="1" x14ac:dyDescent="0.2">
      <c r="A5372" s="17" t="s">
        <v>46044</v>
      </c>
      <c r="B5372" s="17" t="s">
        <v>46045</v>
      </c>
      <c r="C5372" s="18" t="s">
        <v>46046</v>
      </c>
      <c r="D5372" s="19">
        <v>62</v>
      </c>
    </row>
    <row r="5373" spans="1:4" s="20" customFormat="1" ht="16.350000000000001" customHeight="1" x14ac:dyDescent="0.2">
      <c r="A5373" s="17" t="s">
        <v>46047</v>
      </c>
      <c r="B5373" s="17" t="s">
        <v>46048</v>
      </c>
      <c r="C5373" s="18" t="s">
        <v>46049</v>
      </c>
      <c r="D5373" s="19">
        <v>6328</v>
      </c>
    </row>
    <row r="5374" spans="1:4" s="20" customFormat="1" ht="16.350000000000001" customHeight="1" x14ac:dyDescent="0.2">
      <c r="A5374" s="17" t="s">
        <v>46050</v>
      </c>
      <c r="B5374" s="17" t="s">
        <v>46051</v>
      </c>
      <c r="C5374" s="18" t="s">
        <v>46052</v>
      </c>
      <c r="D5374" s="19">
        <v>4715</v>
      </c>
    </row>
    <row r="5375" spans="1:4" s="20" customFormat="1" ht="16.350000000000001" customHeight="1" x14ac:dyDescent="0.2">
      <c r="A5375" s="17" t="s">
        <v>46053</v>
      </c>
      <c r="B5375" s="17" t="s">
        <v>46054</v>
      </c>
      <c r="C5375" s="18" t="s">
        <v>46055</v>
      </c>
      <c r="D5375" s="19">
        <v>462</v>
      </c>
    </row>
    <row r="5376" spans="1:4" s="20" customFormat="1" ht="16.350000000000001" customHeight="1" x14ac:dyDescent="0.2">
      <c r="A5376" s="17" t="s">
        <v>46056</v>
      </c>
      <c r="B5376" s="17" t="s">
        <v>46057</v>
      </c>
      <c r="C5376" s="18" t="s">
        <v>46058</v>
      </c>
      <c r="D5376" s="19">
        <v>313</v>
      </c>
    </row>
    <row r="5377" spans="1:4" s="20" customFormat="1" ht="16.350000000000001" customHeight="1" x14ac:dyDescent="0.2">
      <c r="A5377" s="17" t="s">
        <v>46059</v>
      </c>
      <c r="B5377" s="17" t="s">
        <v>46060</v>
      </c>
      <c r="C5377" s="18" t="s">
        <v>46061</v>
      </c>
      <c r="D5377" s="19">
        <v>2190</v>
      </c>
    </row>
    <row r="5378" spans="1:4" s="20" customFormat="1" ht="16.350000000000001" customHeight="1" x14ac:dyDescent="0.2">
      <c r="A5378" s="17" t="s">
        <v>46062</v>
      </c>
      <c r="B5378" s="17" t="s">
        <v>46063</v>
      </c>
      <c r="C5378" s="18" t="s">
        <v>46064</v>
      </c>
      <c r="D5378" s="19">
        <v>20650</v>
      </c>
    </row>
    <row r="5379" spans="1:4" s="20" customFormat="1" ht="16.350000000000001" customHeight="1" x14ac:dyDescent="0.2">
      <c r="A5379" s="17" t="s">
        <v>46065</v>
      </c>
      <c r="B5379" s="17" t="s">
        <v>46066</v>
      </c>
      <c r="C5379" s="18" t="s">
        <v>46067</v>
      </c>
      <c r="D5379" s="19">
        <v>276</v>
      </c>
    </row>
    <row r="5380" spans="1:4" s="20" customFormat="1" ht="16.350000000000001" customHeight="1" x14ac:dyDescent="0.2">
      <c r="A5380" s="17" t="s">
        <v>46068</v>
      </c>
      <c r="B5380" s="17" t="s">
        <v>46069</v>
      </c>
      <c r="C5380" s="18" t="s">
        <v>46070</v>
      </c>
      <c r="D5380" s="19">
        <v>24990</v>
      </c>
    </row>
    <row r="5381" spans="1:4" s="20" customFormat="1" ht="16.350000000000001" customHeight="1" x14ac:dyDescent="0.2">
      <c r="A5381" s="17" t="s">
        <v>46071</v>
      </c>
      <c r="B5381" s="17" t="s">
        <v>46072</v>
      </c>
      <c r="C5381" s="18" t="s">
        <v>46073</v>
      </c>
      <c r="D5381" s="19">
        <v>4550</v>
      </c>
    </row>
    <row r="5382" spans="1:4" s="20" customFormat="1" ht="16.350000000000001" customHeight="1" x14ac:dyDescent="0.2">
      <c r="A5382" s="17" t="s">
        <v>46074</v>
      </c>
      <c r="B5382" s="17" t="s">
        <v>46075</v>
      </c>
      <c r="C5382" s="18" t="s">
        <v>46076</v>
      </c>
      <c r="D5382" s="19">
        <v>19950</v>
      </c>
    </row>
    <row r="5383" spans="1:4" s="20" customFormat="1" ht="16.350000000000001" customHeight="1" x14ac:dyDescent="0.2">
      <c r="A5383" s="17" t="s">
        <v>46077</v>
      </c>
      <c r="B5383" s="17" t="s">
        <v>46078</v>
      </c>
      <c r="C5383" s="18" t="s">
        <v>46079</v>
      </c>
      <c r="D5383" s="19">
        <v>1.83</v>
      </c>
    </row>
    <row r="5384" spans="1:4" s="20" customFormat="1" ht="16.350000000000001" customHeight="1" x14ac:dyDescent="0.2">
      <c r="A5384" s="17" t="s">
        <v>46080</v>
      </c>
      <c r="B5384" s="17" t="s">
        <v>46081</v>
      </c>
      <c r="C5384" s="18" t="s">
        <v>46082</v>
      </c>
      <c r="D5384" s="19">
        <v>2.89</v>
      </c>
    </row>
    <row r="5385" spans="1:4" s="20" customFormat="1" ht="16.350000000000001" customHeight="1" x14ac:dyDescent="0.2">
      <c r="A5385" s="17" t="s">
        <v>46083</v>
      </c>
      <c r="B5385" s="17" t="s">
        <v>46084</v>
      </c>
      <c r="C5385" s="18" t="s">
        <v>46085</v>
      </c>
      <c r="D5385" s="19">
        <v>1.1000000000000001</v>
      </c>
    </row>
    <row r="5386" spans="1:4" s="20" customFormat="1" ht="16.350000000000001" customHeight="1" x14ac:dyDescent="0.2">
      <c r="A5386" s="17" t="s">
        <v>46086</v>
      </c>
      <c r="B5386" s="17" t="s">
        <v>46087</v>
      </c>
      <c r="C5386" s="18" t="s">
        <v>46088</v>
      </c>
      <c r="D5386" s="19">
        <v>0.63</v>
      </c>
    </row>
    <row r="5387" spans="1:4" s="20" customFormat="1" ht="16.350000000000001" customHeight="1" x14ac:dyDescent="0.2">
      <c r="A5387" s="17" t="s">
        <v>46089</v>
      </c>
      <c r="B5387" s="17" t="s">
        <v>46090</v>
      </c>
      <c r="C5387" s="18" t="s">
        <v>46091</v>
      </c>
      <c r="D5387" s="19">
        <v>1.1000000000000001</v>
      </c>
    </row>
    <row r="5388" spans="1:4" s="20" customFormat="1" ht="16.350000000000001" customHeight="1" x14ac:dyDescent="0.2">
      <c r="A5388" s="17" t="s">
        <v>46092</v>
      </c>
      <c r="B5388" s="17" t="s">
        <v>46093</v>
      </c>
      <c r="C5388" s="18" t="s">
        <v>46094</v>
      </c>
      <c r="D5388" s="19">
        <v>0.6</v>
      </c>
    </row>
    <row r="5389" spans="1:4" s="20" customFormat="1" ht="16.350000000000001" customHeight="1" x14ac:dyDescent="0.2">
      <c r="A5389" s="17" t="s">
        <v>46095</v>
      </c>
      <c r="B5389" s="17" t="s">
        <v>46096</v>
      </c>
      <c r="C5389" s="18" t="s">
        <v>46097</v>
      </c>
      <c r="D5389" s="19">
        <v>1.4</v>
      </c>
    </row>
    <row r="5390" spans="1:4" s="20" customFormat="1" ht="16.350000000000001" customHeight="1" x14ac:dyDescent="0.2">
      <c r="A5390" s="17" t="s">
        <v>46098</v>
      </c>
      <c r="B5390" s="17" t="s">
        <v>46099</v>
      </c>
      <c r="C5390" s="18" t="s">
        <v>46100</v>
      </c>
      <c r="D5390" s="19">
        <v>4.3</v>
      </c>
    </row>
    <row r="5391" spans="1:4" s="20" customFormat="1" ht="16.350000000000001" customHeight="1" x14ac:dyDescent="0.2">
      <c r="A5391" s="17" t="s">
        <v>46101</v>
      </c>
      <c r="B5391" s="17" t="s">
        <v>46102</v>
      </c>
      <c r="C5391" s="18" t="s">
        <v>46103</v>
      </c>
      <c r="D5391" s="19">
        <v>5.0999999999999996</v>
      </c>
    </row>
    <row r="5392" spans="1:4" s="20" customFormat="1" ht="16.350000000000001" customHeight="1" x14ac:dyDescent="0.2">
      <c r="A5392" s="17" t="s">
        <v>46104</v>
      </c>
      <c r="B5392" s="17" t="s">
        <v>46105</v>
      </c>
      <c r="C5392" s="18" t="s">
        <v>46106</v>
      </c>
      <c r="D5392" s="19">
        <v>4</v>
      </c>
    </row>
    <row r="5393" spans="1:4" s="20" customFormat="1" ht="16.350000000000001" customHeight="1" x14ac:dyDescent="0.2">
      <c r="A5393" s="17" t="s">
        <v>46107</v>
      </c>
      <c r="B5393" s="17" t="s">
        <v>46108</v>
      </c>
      <c r="C5393" s="18" t="s">
        <v>46109</v>
      </c>
      <c r="D5393" s="19">
        <v>499</v>
      </c>
    </row>
    <row r="5394" spans="1:4" s="20" customFormat="1" ht="16.350000000000001" customHeight="1" x14ac:dyDescent="0.2">
      <c r="A5394" s="17" t="s">
        <v>46110</v>
      </c>
      <c r="B5394" s="17" t="s">
        <v>46111</v>
      </c>
      <c r="C5394" s="18" t="s">
        <v>46112</v>
      </c>
      <c r="D5394" s="19">
        <v>30</v>
      </c>
    </row>
    <row r="5395" spans="1:4" s="20" customFormat="1" ht="16.350000000000001" customHeight="1" x14ac:dyDescent="0.2">
      <c r="A5395" s="17" t="s">
        <v>46113</v>
      </c>
      <c r="B5395" s="17" t="s">
        <v>46114</v>
      </c>
      <c r="C5395" s="18" t="s">
        <v>46115</v>
      </c>
      <c r="D5395" s="19">
        <v>4</v>
      </c>
    </row>
    <row r="5396" spans="1:4" s="20" customFormat="1" ht="16.350000000000001" customHeight="1" x14ac:dyDescent="0.2">
      <c r="A5396" s="17" t="s">
        <v>46116</v>
      </c>
      <c r="B5396" s="17" t="s">
        <v>46117</v>
      </c>
      <c r="C5396" s="18" t="s">
        <v>46118</v>
      </c>
      <c r="D5396" s="19">
        <v>439</v>
      </c>
    </row>
    <row r="5397" spans="1:4" s="20" customFormat="1" ht="16.350000000000001" customHeight="1" x14ac:dyDescent="0.2">
      <c r="A5397" s="17" t="s">
        <v>46119</v>
      </c>
      <c r="B5397" s="17" t="s">
        <v>46120</v>
      </c>
      <c r="C5397" s="18" t="s">
        <v>46121</v>
      </c>
      <c r="D5397" s="19">
        <v>640</v>
      </c>
    </row>
    <row r="5398" spans="1:4" s="20" customFormat="1" ht="16.350000000000001" customHeight="1" x14ac:dyDescent="0.2">
      <c r="A5398" s="17" t="s">
        <v>46122</v>
      </c>
      <c r="B5398" s="17" t="s">
        <v>46123</v>
      </c>
      <c r="C5398" s="18" t="s">
        <v>46124</v>
      </c>
      <c r="D5398" s="19">
        <v>45</v>
      </c>
    </row>
    <row r="5399" spans="1:4" s="20" customFormat="1" ht="16.350000000000001" customHeight="1" x14ac:dyDescent="0.2">
      <c r="A5399" s="17" t="s">
        <v>46125</v>
      </c>
      <c r="B5399" s="17" t="s">
        <v>46126</v>
      </c>
      <c r="C5399" s="18" t="s">
        <v>46127</v>
      </c>
      <c r="D5399" s="19">
        <v>28</v>
      </c>
    </row>
    <row r="5400" spans="1:4" s="20" customFormat="1" ht="16.350000000000001" customHeight="1" x14ac:dyDescent="0.2">
      <c r="A5400" s="17" t="s">
        <v>46128</v>
      </c>
      <c r="B5400" s="17" t="s">
        <v>46129</v>
      </c>
      <c r="C5400" s="18" t="s">
        <v>46130</v>
      </c>
      <c r="D5400" s="19">
        <v>29</v>
      </c>
    </row>
    <row r="5401" spans="1:4" s="20" customFormat="1" ht="16.350000000000001" customHeight="1" x14ac:dyDescent="0.2">
      <c r="A5401" s="17" t="s">
        <v>46131</v>
      </c>
      <c r="B5401" s="17" t="s">
        <v>46132</v>
      </c>
      <c r="C5401" s="18" t="s">
        <v>46133</v>
      </c>
      <c r="D5401" s="19">
        <v>35</v>
      </c>
    </row>
    <row r="5402" spans="1:4" s="20" customFormat="1" ht="16.350000000000001" customHeight="1" x14ac:dyDescent="0.2">
      <c r="A5402" s="17" t="s">
        <v>46134</v>
      </c>
      <c r="B5402" s="17" t="s">
        <v>46135</v>
      </c>
      <c r="C5402" s="18" t="s">
        <v>46136</v>
      </c>
      <c r="D5402" s="19">
        <v>59</v>
      </c>
    </row>
    <row r="5403" spans="1:4" s="20" customFormat="1" ht="16.350000000000001" customHeight="1" x14ac:dyDescent="0.2">
      <c r="A5403" s="17" t="s">
        <v>46137</v>
      </c>
      <c r="B5403" s="17" t="s">
        <v>46138</v>
      </c>
      <c r="C5403" s="18" t="s">
        <v>46139</v>
      </c>
      <c r="D5403" s="19">
        <v>28</v>
      </c>
    </row>
    <row r="5404" spans="1:4" s="20" customFormat="1" ht="16.350000000000001" customHeight="1" x14ac:dyDescent="0.2">
      <c r="A5404" s="17" t="s">
        <v>46140</v>
      </c>
      <c r="B5404" s="17" t="s">
        <v>46141</v>
      </c>
      <c r="C5404" s="18" t="s">
        <v>46142</v>
      </c>
      <c r="D5404" s="19">
        <v>28</v>
      </c>
    </row>
    <row r="5405" spans="1:4" s="20" customFormat="1" ht="16.350000000000001" customHeight="1" x14ac:dyDescent="0.2">
      <c r="A5405" s="17" t="s">
        <v>46143</v>
      </c>
      <c r="B5405" s="17" t="s">
        <v>46144</v>
      </c>
      <c r="C5405" s="18" t="s">
        <v>46145</v>
      </c>
      <c r="D5405" s="19">
        <v>6</v>
      </c>
    </row>
    <row r="5406" spans="1:4" s="20" customFormat="1" ht="16.350000000000001" customHeight="1" x14ac:dyDescent="0.2">
      <c r="A5406" s="17" t="s">
        <v>46146</v>
      </c>
      <c r="B5406" s="17" t="s">
        <v>46147</v>
      </c>
      <c r="C5406" s="18" t="s">
        <v>46148</v>
      </c>
      <c r="D5406" s="19">
        <v>59</v>
      </c>
    </row>
    <row r="5407" spans="1:4" s="20" customFormat="1" ht="16.350000000000001" customHeight="1" x14ac:dyDescent="0.2">
      <c r="A5407" s="17" t="s">
        <v>46149</v>
      </c>
      <c r="B5407" s="17" t="s">
        <v>46150</v>
      </c>
      <c r="C5407" s="18" t="s">
        <v>46151</v>
      </c>
      <c r="D5407" s="19">
        <v>600</v>
      </c>
    </row>
    <row r="5408" spans="1:4" s="20" customFormat="1" ht="16.350000000000001" customHeight="1" x14ac:dyDescent="0.2">
      <c r="A5408" s="17" t="s">
        <v>46152</v>
      </c>
      <c r="B5408" s="17" t="s">
        <v>46153</v>
      </c>
      <c r="C5408" s="18" t="s">
        <v>46154</v>
      </c>
      <c r="D5408" s="19">
        <v>199</v>
      </c>
    </row>
    <row r="5409" spans="1:4" s="20" customFormat="1" ht="16.350000000000001" customHeight="1" x14ac:dyDescent="0.2">
      <c r="A5409" s="17" t="s">
        <v>46155</v>
      </c>
      <c r="B5409" s="17" t="s">
        <v>46156</v>
      </c>
      <c r="C5409" s="18" t="s">
        <v>46157</v>
      </c>
      <c r="D5409" s="19">
        <v>23</v>
      </c>
    </row>
    <row r="5410" spans="1:4" s="20" customFormat="1" ht="16.350000000000001" customHeight="1" x14ac:dyDescent="0.2">
      <c r="A5410" s="17" t="s">
        <v>46158</v>
      </c>
      <c r="B5410" s="17" t="s">
        <v>46159</v>
      </c>
      <c r="C5410" s="18" t="s">
        <v>46160</v>
      </c>
      <c r="D5410" s="19">
        <v>21</v>
      </c>
    </row>
    <row r="5411" spans="1:4" s="20" customFormat="1" ht="16.350000000000001" customHeight="1" x14ac:dyDescent="0.2">
      <c r="A5411" s="17" t="s">
        <v>46161</v>
      </c>
      <c r="B5411" s="17" t="s">
        <v>46162</v>
      </c>
      <c r="C5411" s="18" t="s">
        <v>46163</v>
      </c>
      <c r="D5411" s="19">
        <v>105</v>
      </c>
    </row>
    <row r="5412" spans="1:4" s="20" customFormat="1" ht="16.350000000000001" customHeight="1" x14ac:dyDescent="0.2">
      <c r="A5412" s="17" t="s">
        <v>46164</v>
      </c>
      <c r="B5412" s="17" t="s">
        <v>46165</v>
      </c>
      <c r="C5412" s="18" t="s">
        <v>46166</v>
      </c>
      <c r="D5412" s="19">
        <v>259</v>
      </c>
    </row>
    <row r="5413" spans="1:4" s="20" customFormat="1" ht="16.350000000000001" customHeight="1" x14ac:dyDescent="0.2">
      <c r="A5413" s="17" t="s">
        <v>46167</v>
      </c>
      <c r="B5413" s="17" t="s">
        <v>46168</v>
      </c>
      <c r="C5413" s="18" t="s">
        <v>46169</v>
      </c>
      <c r="D5413" s="19">
        <v>279</v>
      </c>
    </row>
    <row r="5414" spans="1:4" s="20" customFormat="1" ht="16.350000000000001" customHeight="1" x14ac:dyDescent="0.2">
      <c r="A5414" s="17" t="s">
        <v>46170</v>
      </c>
      <c r="B5414" s="17" t="s">
        <v>46171</v>
      </c>
      <c r="C5414" s="18" t="s">
        <v>46172</v>
      </c>
      <c r="D5414" s="19">
        <v>299</v>
      </c>
    </row>
    <row r="5415" spans="1:4" s="20" customFormat="1" ht="16.350000000000001" customHeight="1" x14ac:dyDescent="0.2">
      <c r="A5415" s="17" t="s">
        <v>46173</v>
      </c>
      <c r="B5415" s="17" t="s">
        <v>46174</v>
      </c>
      <c r="C5415" s="18" t="s">
        <v>46175</v>
      </c>
      <c r="D5415" s="19">
        <v>299</v>
      </c>
    </row>
    <row r="5416" spans="1:4" s="20" customFormat="1" ht="16.350000000000001" customHeight="1" x14ac:dyDescent="0.2">
      <c r="A5416" s="17" t="s">
        <v>46176</v>
      </c>
      <c r="B5416" s="17" t="s">
        <v>46177</v>
      </c>
      <c r="C5416" s="18" t="s">
        <v>46178</v>
      </c>
      <c r="D5416" s="19">
        <v>136</v>
      </c>
    </row>
    <row r="5417" spans="1:4" s="20" customFormat="1" ht="16.350000000000001" customHeight="1" x14ac:dyDescent="0.2">
      <c r="A5417" s="17" t="s">
        <v>46179</v>
      </c>
      <c r="B5417" s="17" t="s">
        <v>46180</v>
      </c>
      <c r="C5417" s="18" t="s">
        <v>46181</v>
      </c>
      <c r="D5417" s="19">
        <v>199</v>
      </c>
    </row>
    <row r="5418" spans="1:4" s="20" customFormat="1" ht="16.350000000000001" customHeight="1" x14ac:dyDescent="0.2">
      <c r="A5418" s="17" t="s">
        <v>46182</v>
      </c>
      <c r="B5418" s="17" t="s">
        <v>46183</v>
      </c>
      <c r="C5418" s="18" t="s">
        <v>46184</v>
      </c>
      <c r="D5418" s="19">
        <v>259</v>
      </c>
    </row>
    <row r="5419" spans="1:4" s="20" customFormat="1" ht="16.350000000000001" customHeight="1" x14ac:dyDescent="0.2">
      <c r="A5419" s="17" t="s">
        <v>46185</v>
      </c>
      <c r="B5419" s="17" t="s">
        <v>46186</v>
      </c>
      <c r="C5419" s="18" t="s">
        <v>46187</v>
      </c>
      <c r="D5419" s="19">
        <v>279</v>
      </c>
    </row>
    <row r="5420" spans="1:4" s="20" customFormat="1" ht="16.350000000000001" customHeight="1" x14ac:dyDescent="0.2">
      <c r="A5420" s="17" t="s">
        <v>46188</v>
      </c>
      <c r="B5420" s="17" t="s">
        <v>46189</v>
      </c>
      <c r="C5420" s="18" t="s">
        <v>46190</v>
      </c>
      <c r="D5420" s="19">
        <v>289</v>
      </c>
    </row>
    <row r="5421" spans="1:4" s="20" customFormat="1" ht="16.350000000000001" customHeight="1" x14ac:dyDescent="0.2">
      <c r="A5421" s="17" t="s">
        <v>46191</v>
      </c>
      <c r="B5421" s="17" t="s">
        <v>46192</v>
      </c>
      <c r="C5421" s="18" t="s">
        <v>46193</v>
      </c>
      <c r="D5421" s="19">
        <v>279</v>
      </c>
    </row>
    <row r="5422" spans="1:4" s="20" customFormat="1" ht="16.350000000000001" customHeight="1" x14ac:dyDescent="0.2">
      <c r="A5422" s="17" t="s">
        <v>46194</v>
      </c>
      <c r="B5422" s="17" t="s">
        <v>46195</v>
      </c>
      <c r="C5422" s="18" t="s">
        <v>46196</v>
      </c>
      <c r="D5422" s="19">
        <v>379</v>
      </c>
    </row>
    <row r="5423" spans="1:4" s="20" customFormat="1" ht="16.350000000000001" customHeight="1" x14ac:dyDescent="0.2">
      <c r="A5423" s="17" t="s">
        <v>46197</v>
      </c>
      <c r="B5423" s="17" t="s">
        <v>46198</v>
      </c>
      <c r="C5423" s="18" t="s">
        <v>46199</v>
      </c>
      <c r="D5423" s="19">
        <v>379</v>
      </c>
    </row>
    <row r="5424" spans="1:4" s="20" customFormat="1" ht="16.350000000000001" customHeight="1" x14ac:dyDescent="0.2">
      <c r="A5424" s="17" t="s">
        <v>46200</v>
      </c>
      <c r="B5424" s="17" t="s">
        <v>46201</v>
      </c>
      <c r="C5424" s="18" t="s">
        <v>46202</v>
      </c>
      <c r="D5424" s="19">
        <v>264</v>
      </c>
    </row>
    <row r="5425" spans="1:4" s="20" customFormat="1" ht="16.350000000000001" customHeight="1" x14ac:dyDescent="0.2">
      <c r="A5425" s="17" t="s">
        <v>46203</v>
      </c>
      <c r="B5425" s="17" t="s">
        <v>46204</v>
      </c>
      <c r="C5425" s="18" t="s">
        <v>46205</v>
      </c>
      <c r="D5425" s="19">
        <v>148</v>
      </c>
    </row>
    <row r="5426" spans="1:4" s="20" customFormat="1" ht="16.350000000000001" customHeight="1" x14ac:dyDescent="0.2">
      <c r="A5426" s="17" t="s">
        <v>46206</v>
      </c>
      <c r="B5426" s="17" t="s">
        <v>46207</v>
      </c>
      <c r="C5426" s="18" t="s">
        <v>46208</v>
      </c>
      <c r="D5426" s="19">
        <v>242</v>
      </c>
    </row>
    <row r="5427" spans="1:4" s="20" customFormat="1" ht="16.350000000000001" customHeight="1" x14ac:dyDescent="0.2">
      <c r="A5427" s="17" t="s">
        <v>46209</v>
      </c>
      <c r="B5427" s="17" t="s">
        <v>46210</v>
      </c>
      <c r="C5427" s="18" t="s">
        <v>46211</v>
      </c>
      <c r="D5427" s="19">
        <v>146</v>
      </c>
    </row>
    <row r="5428" spans="1:4" s="20" customFormat="1" ht="16.350000000000001" customHeight="1" x14ac:dyDescent="0.2">
      <c r="A5428" s="17" t="s">
        <v>46212</v>
      </c>
      <c r="B5428" s="17" t="s">
        <v>46213</v>
      </c>
      <c r="C5428" s="18" t="s">
        <v>46214</v>
      </c>
      <c r="D5428" s="19">
        <v>216</v>
      </c>
    </row>
    <row r="5429" spans="1:4" s="20" customFormat="1" ht="16.350000000000001" customHeight="1" x14ac:dyDescent="0.2">
      <c r="A5429" s="17" t="s">
        <v>46215</v>
      </c>
      <c r="B5429" s="17" t="s">
        <v>46216</v>
      </c>
      <c r="C5429" s="18" t="s">
        <v>46217</v>
      </c>
      <c r="D5429" s="19">
        <v>244</v>
      </c>
    </row>
    <row r="5430" spans="1:4" s="20" customFormat="1" ht="16.350000000000001" customHeight="1" x14ac:dyDescent="0.2">
      <c r="A5430" s="17" t="s">
        <v>46218</v>
      </c>
      <c r="B5430" s="17" t="s">
        <v>46219</v>
      </c>
      <c r="C5430" s="18" t="s">
        <v>46220</v>
      </c>
      <c r="D5430" s="19">
        <v>169</v>
      </c>
    </row>
    <row r="5431" spans="1:4" s="20" customFormat="1" ht="16.350000000000001" customHeight="1" x14ac:dyDescent="0.2">
      <c r="A5431" s="17" t="s">
        <v>46221</v>
      </c>
      <c r="B5431" s="17" t="s">
        <v>46222</v>
      </c>
      <c r="C5431" s="18" t="s">
        <v>46223</v>
      </c>
      <c r="D5431" s="19">
        <v>204</v>
      </c>
    </row>
    <row r="5432" spans="1:4" s="20" customFormat="1" ht="16.350000000000001" customHeight="1" x14ac:dyDescent="0.2">
      <c r="A5432" s="17" t="s">
        <v>46224</v>
      </c>
      <c r="B5432" s="17" t="s">
        <v>46225</v>
      </c>
      <c r="C5432" s="18" t="s">
        <v>46226</v>
      </c>
      <c r="D5432" s="19">
        <v>3779</v>
      </c>
    </row>
    <row r="5433" spans="1:4" s="20" customFormat="1" ht="16.350000000000001" customHeight="1" x14ac:dyDescent="0.2">
      <c r="A5433" s="17" t="s">
        <v>46227</v>
      </c>
      <c r="B5433" s="17" t="s">
        <v>46228</v>
      </c>
      <c r="C5433" s="18" t="s">
        <v>46229</v>
      </c>
      <c r="D5433" s="19">
        <v>873</v>
      </c>
    </row>
    <row r="5434" spans="1:4" s="20" customFormat="1" ht="16.350000000000001" customHeight="1" x14ac:dyDescent="0.2">
      <c r="A5434" s="17" t="s">
        <v>46230</v>
      </c>
      <c r="B5434" s="17" t="s">
        <v>46231</v>
      </c>
      <c r="C5434" s="18" t="s">
        <v>46232</v>
      </c>
      <c r="D5434" s="19">
        <v>146</v>
      </c>
    </row>
    <row r="5435" spans="1:4" s="20" customFormat="1" ht="16.350000000000001" customHeight="1" x14ac:dyDescent="0.2">
      <c r="A5435" s="17" t="s">
        <v>46233</v>
      </c>
      <c r="B5435" s="17" t="s">
        <v>46234</v>
      </c>
      <c r="C5435" s="18" t="s">
        <v>46235</v>
      </c>
      <c r="D5435" s="19">
        <v>169</v>
      </c>
    </row>
    <row r="5436" spans="1:4" s="20" customFormat="1" ht="16.350000000000001" customHeight="1" x14ac:dyDescent="0.2">
      <c r="A5436" s="17" t="s">
        <v>46236</v>
      </c>
      <c r="B5436" s="17" t="s">
        <v>46237</v>
      </c>
      <c r="C5436" s="18" t="s">
        <v>46238</v>
      </c>
      <c r="D5436" s="19">
        <v>369</v>
      </c>
    </row>
    <row r="5437" spans="1:4" s="20" customFormat="1" ht="16.350000000000001" customHeight="1" x14ac:dyDescent="0.2">
      <c r="A5437" s="17" t="s">
        <v>46239</v>
      </c>
      <c r="B5437" s="17" t="s">
        <v>46240</v>
      </c>
      <c r="C5437" s="18" t="s">
        <v>46241</v>
      </c>
      <c r="D5437" s="19">
        <v>399</v>
      </c>
    </row>
    <row r="5438" spans="1:4" s="20" customFormat="1" ht="16.350000000000001" customHeight="1" x14ac:dyDescent="0.2">
      <c r="A5438" s="17" t="s">
        <v>46242</v>
      </c>
      <c r="B5438" s="17" t="s">
        <v>46243</v>
      </c>
      <c r="C5438" s="18" t="s">
        <v>46244</v>
      </c>
      <c r="D5438" s="19">
        <v>299</v>
      </c>
    </row>
    <row r="5439" spans="1:4" s="20" customFormat="1" ht="16.350000000000001" customHeight="1" x14ac:dyDescent="0.2">
      <c r="A5439" s="17" t="s">
        <v>46245</v>
      </c>
      <c r="B5439" s="17" t="s">
        <v>46246</v>
      </c>
      <c r="C5439" s="18" t="s">
        <v>46247</v>
      </c>
      <c r="D5439" s="19">
        <v>299</v>
      </c>
    </row>
    <row r="5440" spans="1:4" s="20" customFormat="1" ht="16.350000000000001" customHeight="1" x14ac:dyDescent="0.2">
      <c r="A5440" s="17" t="s">
        <v>46248</v>
      </c>
      <c r="B5440" s="17" t="s">
        <v>46249</v>
      </c>
      <c r="C5440" s="18" t="s">
        <v>46250</v>
      </c>
      <c r="D5440" s="19">
        <v>16</v>
      </c>
    </row>
    <row r="5441" spans="1:4" s="20" customFormat="1" ht="16.350000000000001" customHeight="1" x14ac:dyDescent="0.2">
      <c r="A5441" s="17" t="s">
        <v>46251</v>
      </c>
      <c r="B5441" s="17" t="s">
        <v>46252</v>
      </c>
      <c r="C5441" s="18" t="s">
        <v>46253</v>
      </c>
      <c r="D5441" s="19">
        <v>16</v>
      </c>
    </row>
    <row r="5442" spans="1:4" s="20" customFormat="1" ht="16.350000000000001" customHeight="1" x14ac:dyDescent="0.2">
      <c r="A5442" s="17" t="s">
        <v>46254</v>
      </c>
      <c r="B5442" s="17" t="s">
        <v>46255</v>
      </c>
      <c r="C5442" s="18" t="s">
        <v>46256</v>
      </c>
      <c r="D5442" s="19">
        <v>19</v>
      </c>
    </row>
    <row r="5443" spans="1:4" s="20" customFormat="1" ht="16.350000000000001" customHeight="1" x14ac:dyDescent="0.2">
      <c r="A5443" s="17" t="s">
        <v>46257</v>
      </c>
      <c r="B5443" s="17" t="s">
        <v>46258</v>
      </c>
      <c r="C5443" s="18" t="s">
        <v>46259</v>
      </c>
      <c r="D5443" s="19">
        <v>29</v>
      </c>
    </row>
    <row r="5444" spans="1:4" s="20" customFormat="1" ht="16.350000000000001" customHeight="1" x14ac:dyDescent="0.2">
      <c r="A5444" s="17" t="s">
        <v>46260</v>
      </c>
      <c r="B5444" s="17" t="s">
        <v>46261</v>
      </c>
      <c r="C5444" s="18" t="s">
        <v>46262</v>
      </c>
      <c r="D5444" s="19">
        <v>2800</v>
      </c>
    </row>
    <row r="5445" spans="1:4" s="20" customFormat="1" ht="16.350000000000001" customHeight="1" x14ac:dyDescent="0.2">
      <c r="A5445" s="17" t="s">
        <v>46263</v>
      </c>
      <c r="B5445" s="17" t="s">
        <v>46264</v>
      </c>
      <c r="C5445" s="18" t="s">
        <v>46265</v>
      </c>
      <c r="D5445" s="19">
        <v>379</v>
      </c>
    </row>
    <row r="5446" spans="1:4" s="20" customFormat="1" ht="16.350000000000001" customHeight="1" x14ac:dyDescent="0.2">
      <c r="A5446" s="17" t="s">
        <v>46266</v>
      </c>
      <c r="B5446" s="17" t="s">
        <v>46267</v>
      </c>
      <c r="C5446" s="18" t="s">
        <v>46268</v>
      </c>
      <c r="D5446" s="19">
        <v>259</v>
      </c>
    </row>
    <row r="5447" spans="1:4" s="20" customFormat="1" ht="16.350000000000001" customHeight="1" x14ac:dyDescent="0.2">
      <c r="A5447" s="17" t="s">
        <v>46269</v>
      </c>
      <c r="B5447" s="17" t="s">
        <v>46270</v>
      </c>
      <c r="C5447" s="18" t="s">
        <v>46271</v>
      </c>
      <c r="D5447" s="19">
        <v>349</v>
      </c>
    </row>
    <row r="5448" spans="1:4" s="20" customFormat="1" ht="16.350000000000001" customHeight="1" x14ac:dyDescent="0.2">
      <c r="A5448" s="17" t="s">
        <v>46272</v>
      </c>
      <c r="B5448" s="17" t="s">
        <v>46273</v>
      </c>
      <c r="C5448" s="18" t="s">
        <v>46274</v>
      </c>
      <c r="D5448" s="19">
        <v>199</v>
      </c>
    </row>
    <row r="5449" spans="1:4" s="20" customFormat="1" ht="16.350000000000001" customHeight="1" x14ac:dyDescent="0.2">
      <c r="A5449" s="17" t="s">
        <v>46275</v>
      </c>
      <c r="B5449" s="17" t="s">
        <v>46276</v>
      </c>
      <c r="C5449" s="18" t="s">
        <v>46277</v>
      </c>
      <c r="D5449" s="19">
        <v>263</v>
      </c>
    </row>
    <row r="5450" spans="1:4" s="20" customFormat="1" ht="16.350000000000001" customHeight="1" x14ac:dyDescent="0.2">
      <c r="A5450" s="17" t="s">
        <v>46278</v>
      </c>
      <c r="B5450" s="17" t="s">
        <v>46279</v>
      </c>
      <c r="C5450" s="18" t="s">
        <v>46280</v>
      </c>
      <c r="D5450" s="19">
        <v>384</v>
      </c>
    </row>
    <row r="5451" spans="1:4" s="20" customFormat="1" ht="16.350000000000001" customHeight="1" x14ac:dyDescent="0.2">
      <c r="A5451" s="17" t="s">
        <v>46281</v>
      </c>
      <c r="B5451" s="17" t="s">
        <v>46282</v>
      </c>
      <c r="C5451" s="18" t="s">
        <v>46283</v>
      </c>
      <c r="D5451" s="19">
        <v>320</v>
      </c>
    </row>
    <row r="5452" spans="1:4" s="20" customFormat="1" ht="16.350000000000001" customHeight="1" x14ac:dyDescent="0.2">
      <c r="A5452" s="17" t="s">
        <v>46284</v>
      </c>
      <c r="B5452" s="17" t="s">
        <v>46285</v>
      </c>
      <c r="C5452" s="18" t="s">
        <v>46286</v>
      </c>
      <c r="D5452" s="19">
        <v>380</v>
      </c>
    </row>
    <row r="5453" spans="1:4" s="20" customFormat="1" ht="16.350000000000001" customHeight="1" x14ac:dyDescent="0.2">
      <c r="A5453" s="17" t="s">
        <v>46287</v>
      </c>
      <c r="B5453" s="17" t="s">
        <v>46288</v>
      </c>
      <c r="C5453" s="18" t="s">
        <v>46289</v>
      </c>
      <c r="D5453" s="19">
        <v>10</v>
      </c>
    </row>
    <row r="5454" spans="1:4" s="20" customFormat="1" ht="16.350000000000001" customHeight="1" x14ac:dyDescent="0.2">
      <c r="A5454" s="17" t="s">
        <v>46290</v>
      </c>
      <c r="B5454" s="17" t="s">
        <v>46291</v>
      </c>
      <c r="C5454" s="18" t="s">
        <v>46292</v>
      </c>
      <c r="D5454" s="19">
        <v>149</v>
      </c>
    </row>
    <row r="5455" spans="1:4" s="20" customFormat="1" ht="16.350000000000001" customHeight="1" x14ac:dyDescent="0.2">
      <c r="A5455" s="17" t="s">
        <v>46293</v>
      </c>
      <c r="B5455" s="17" t="s">
        <v>46294</v>
      </c>
      <c r="C5455" s="18" t="s">
        <v>46295</v>
      </c>
      <c r="D5455" s="19">
        <v>74</v>
      </c>
    </row>
    <row r="5456" spans="1:4" s="20" customFormat="1" ht="16.350000000000001" customHeight="1" x14ac:dyDescent="0.2">
      <c r="A5456" s="17" t="s">
        <v>46296</v>
      </c>
      <c r="B5456" s="17" t="s">
        <v>46297</v>
      </c>
      <c r="C5456" s="18" t="s">
        <v>46298</v>
      </c>
      <c r="D5456" s="19">
        <v>85</v>
      </c>
    </row>
    <row r="5457" spans="1:4" s="20" customFormat="1" ht="16.350000000000001" customHeight="1" x14ac:dyDescent="0.2">
      <c r="A5457" s="17" t="s">
        <v>46299</v>
      </c>
      <c r="B5457" s="17" t="s">
        <v>46300</v>
      </c>
      <c r="C5457" s="18" t="s">
        <v>46301</v>
      </c>
      <c r="D5457" s="19">
        <v>99</v>
      </c>
    </row>
    <row r="5458" spans="1:4" s="20" customFormat="1" ht="16.350000000000001" customHeight="1" x14ac:dyDescent="0.2">
      <c r="A5458" s="17" t="s">
        <v>46302</v>
      </c>
      <c r="B5458" s="17" t="s">
        <v>46303</v>
      </c>
      <c r="C5458" s="18" t="s">
        <v>46304</v>
      </c>
      <c r="D5458" s="19">
        <v>139</v>
      </c>
    </row>
    <row r="5459" spans="1:4" s="20" customFormat="1" ht="16.350000000000001" customHeight="1" x14ac:dyDescent="0.2">
      <c r="A5459" s="17" t="s">
        <v>46305</v>
      </c>
      <c r="B5459" s="17" t="s">
        <v>46306</v>
      </c>
      <c r="C5459" s="18" t="s">
        <v>46307</v>
      </c>
      <c r="D5459" s="19">
        <v>97</v>
      </c>
    </row>
    <row r="5460" spans="1:4" s="20" customFormat="1" ht="16.350000000000001" customHeight="1" x14ac:dyDescent="0.2">
      <c r="A5460" s="17" t="s">
        <v>46308</v>
      </c>
      <c r="B5460" s="17" t="s">
        <v>46309</v>
      </c>
      <c r="C5460" s="18" t="s">
        <v>46310</v>
      </c>
      <c r="D5460" s="19">
        <v>379</v>
      </c>
    </row>
    <row r="5461" spans="1:4" s="20" customFormat="1" ht="16.350000000000001" customHeight="1" x14ac:dyDescent="0.2">
      <c r="A5461" s="17" t="s">
        <v>46311</v>
      </c>
      <c r="B5461" s="17" t="s">
        <v>46312</v>
      </c>
      <c r="C5461" s="18" t="s">
        <v>46313</v>
      </c>
      <c r="D5461" s="19">
        <v>119</v>
      </c>
    </row>
    <row r="5462" spans="1:4" s="20" customFormat="1" ht="16.350000000000001" customHeight="1" x14ac:dyDescent="0.2">
      <c r="A5462" s="17" t="s">
        <v>46314</v>
      </c>
      <c r="B5462" s="17" t="s">
        <v>46315</v>
      </c>
      <c r="C5462" s="18" t="s">
        <v>46316</v>
      </c>
      <c r="D5462" s="19">
        <v>197</v>
      </c>
    </row>
    <row r="5463" spans="1:4" s="20" customFormat="1" ht="16.350000000000001" customHeight="1" x14ac:dyDescent="0.2">
      <c r="A5463" s="17" t="s">
        <v>46317</v>
      </c>
      <c r="B5463" s="17" t="s">
        <v>46318</v>
      </c>
      <c r="C5463" s="18" t="s">
        <v>46319</v>
      </c>
      <c r="D5463" s="19">
        <v>700</v>
      </c>
    </row>
    <row r="5464" spans="1:4" s="20" customFormat="1" ht="16.350000000000001" customHeight="1" x14ac:dyDescent="0.2">
      <c r="A5464" s="17" t="s">
        <v>46320</v>
      </c>
      <c r="B5464" s="17" t="s">
        <v>46321</v>
      </c>
      <c r="C5464" s="18" t="s">
        <v>46322</v>
      </c>
      <c r="D5464" s="19">
        <v>1000</v>
      </c>
    </row>
    <row r="5465" spans="1:4" s="20" customFormat="1" ht="16.350000000000001" customHeight="1" x14ac:dyDescent="0.2">
      <c r="A5465" s="17" t="s">
        <v>46323</v>
      </c>
      <c r="B5465" s="17" t="s">
        <v>46324</v>
      </c>
      <c r="C5465" s="18" t="s">
        <v>46325</v>
      </c>
      <c r="D5465" s="19">
        <v>185</v>
      </c>
    </row>
    <row r="5466" spans="1:4" s="20" customFormat="1" ht="16.350000000000001" customHeight="1" x14ac:dyDescent="0.2">
      <c r="A5466" s="17" t="s">
        <v>46326</v>
      </c>
      <c r="B5466" s="17" t="s">
        <v>46327</v>
      </c>
      <c r="C5466" s="18" t="s">
        <v>46328</v>
      </c>
      <c r="D5466" s="19">
        <v>185</v>
      </c>
    </row>
    <row r="5467" spans="1:4" s="20" customFormat="1" ht="16.350000000000001" customHeight="1" x14ac:dyDescent="0.2">
      <c r="A5467" s="17" t="s">
        <v>46329</v>
      </c>
      <c r="B5467" s="17" t="s">
        <v>46330</v>
      </c>
      <c r="C5467" s="18" t="s">
        <v>46331</v>
      </c>
      <c r="D5467" s="19">
        <v>122</v>
      </c>
    </row>
    <row r="5468" spans="1:4" s="20" customFormat="1" ht="16.350000000000001" customHeight="1" x14ac:dyDescent="0.2">
      <c r="A5468" s="17" t="s">
        <v>46332</v>
      </c>
      <c r="B5468" s="17" t="s">
        <v>46333</v>
      </c>
      <c r="C5468" s="18" t="s">
        <v>46334</v>
      </c>
      <c r="D5468" s="19">
        <v>94</v>
      </c>
    </row>
    <row r="5469" spans="1:4" s="20" customFormat="1" ht="16.350000000000001" customHeight="1" x14ac:dyDescent="0.2">
      <c r="A5469" s="17" t="s">
        <v>46335</v>
      </c>
      <c r="B5469" s="17" t="s">
        <v>46336</v>
      </c>
      <c r="C5469" s="18" t="s">
        <v>46337</v>
      </c>
      <c r="D5469" s="19">
        <v>422</v>
      </c>
    </row>
    <row r="5470" spans="1:4" s="20" customFormat="1" ht="16.350000000000001" customHeight="1" x14ac:dyDescent="0.2">
      <c r="A5470" s="17" t="s">
        <v>46338</v>
      </c>
      <c r="B5470" s="17" t="s">
        <v>46339</v>
      </c>
      <c r="C5470" s="18" t="s">
        <v>46340</v>
      </c>
      <c r="D5470" s="19">
        <v>698</v>
      </c>
    </row>
    <row r="5471" spans="1:4" s="20" customFormat="1" ht="16.350000000000001" customHeight="1" x14ac:dyDescent="0.2">
      <c r="A5471" s="17" t="s">
        <v>46341</v>
      </c>
      <c r="B5471" s="17" t="s">
        <v>46342</v>
      </c>
      <c r="C5471" s="18" t="s">
        <v>46343</v>
      </c>
      <c r="D5471" s="19">
        <v>102</v>
      </c>
    </row>
    <row r="5472" spans="1:4" s="20" customFormat="1" ht="16.350000000000001" customHeight="1" x14ac:dyDescent="0.2">
      <c r="A5472" s="17" t="s">
        <v>46344</v>
      </c>
      <c r="B5472" s="17" t="s">
        <v>46345</v>
      </c>
      <c r="C5472" s="18" t="s">
        <v>46346</v>
      </c>
      <c r="D5472" s="19">
        <v>99</v>
      </c>
    </row>
    <row r="5473" spans="1:4" s="20" customFormat="1" ht="16.350000000000001" customHeight="1" x14ac:dyDescent="0.2">
      <c r="A5473" s="17" t="s">
        <v>46347</v>
      </c>
      <c r="B5473" s="17" t="s">
        <v>46348</v>
      </c>
      <c r="C5473" s="18" t="s">
        <v>46349</v>
      </c>
      <c r="D5473" s="19">
        <v>120</v>
      </c>
    </row>
    <row r="5474" spans="1:4" s="20" customFormat="1" ht="16.350000000000001" customHeight="1" x14ac:dyDescent="0.2">
      <c r="A5474" s="17" t="s">
        <v>46350</v>
      </c>
      <c r="B5474" s="17" t="s">
        <v>46351</v>
      </c>
      <c r="C5474" s="18" t="s">
        <v>46352</v>
      </c>
      <c r="D5474" s="19">
        <v>143</v>
      </c>
    </row>
    <row r="5475" spans="1:4" s="20" customFormat="1" ht="16.350000000000001" customHeight="1" x14ac:dyDescent="0.2">
      <c r="A5475" s="17" t="s">
        <v>46353</v>
      </c>
      <c r="B5475" s="17" t="s">
        <v>46354</v>
      </c>
      <c r="C5475" s="18" t="s">
        <v>46355</v>
      </c>
      <c r="D5475" s="19">
        <v>209</v>
      </c>
    </row>
    <row r="5476" spans="1:4" s="20" customFormat="1" ht="16.350000000000001" customHeight="1" x14ac:dyDescent="0.2">
      <c r="A5476" s="17" t="s">
        <v>46356</v>
      </c>
      <c r="B5476" s="17" t="s">
        <v>46357</v>
      </c>
      <c r="C5476" s="18" t="s">
        <v>46358</v>
      </c>
      <c r="D5476" s="19">
        <v>225</v>
      </c>
    </row>
    <row r="5477" spans="1:4" s="20" customFormat="1" ht="16.350000000000001" customHeight="1" x14ac:dyDescent="0.2">
      <c r="A5477" s="17" t="s">
        <v>46359</v>
      </c>
      <c r="B5477" s="17" t="s">
        <v>46360</v>
      </c>
      <c r="C5477" s="18" t="s">
        <v>46361</v>
      </c>
      <c r="D5477" s="19">
        <v>331</v>
      </c>
    </row>
    <row r="5478" spans="1:4" s="20" customFormat="1" ht="16.350000000000001" customHeight="1" x14ac:dyDescent="0.2">
      <c r="A5478" s="17" t="s">
        <v>46362</v>
      </c>
      <c r="B5478" s="17" t="s">
        <v>46363</v>
      </c>
      <c r="C5478" s="18" t="s">
        <v>46364</v>
      </c>
      <c r="D5478" s="19">
        <v>432</v>
      </c>
    </row>
    <row r="5479" spans="1:4" s="20" customFormat="1" ht="16.350000000000001" customHeight="1" x14ac:dyDescent="0.2">
      <c r="A5479" s="17" t="s">
        <v>46365</v>
      </c>
      <c r="B5479" s="17" t="s">
        <v>46366</v>
      </c>
      <c r="C5479" s="18" t="s">
        <v>46367</v>
      </c>
      <c r="D5479" s="19">
        <v>693</v>
      </c>
    </row>
    <row r="5480" spans="1:4" s="20" customFormat="1" ht="16.350000000000001" customHeight="1" x14ac:dyDescent="0.2">
      <c r="A5480" s="17" t="s">
        <v>46368</v>
      </c>
      <c r="B5480" s="17" t="s">
        <v>46369</v>
      </c>
      <c r="C5480" s="18" t="s">
        <v>46370</v>
      </c>
      <c r="D5480" s="19">
        <v>713</v>
      </c>
    </row>
    <row r="5481" spans="1:4" s="20" customFormat="1" ht="16.350000000000001" customHeight="1" x14ac:dyDescent="0.2">
      <c r="A5481" s="17" t="s">
        <v>46371</v>
      </c>
      <c r="B5481" s="17" t="s">
        <v>46372</v>
      </c>
      <c r="C5481" s="18" t="s">
        <v>46373</v>
      </c>
      <c r="D5481" s="19">
        <v>738</v>
      </c>
    </row>
    <row r="5482" spans="1:4" s="20" customFormat="1" ht="16.350000000000001" customHeight="1" x14ac:dyDescent="0.2">
      <c r="A5482" s="17" t="s">
        <v>46374</v>
      </c>
      <c r="B5482" s="17" t="s">
        <v>46375</v>
      </c>
      <c r="C5482" s="18" t="s">
        <v>46376</v>
      </c>
      <c r="D5482" s="19">
        <v>539</v>
      </c>
    </row>
    <row r="5483" spans="1:4" s="20" customFormat="1" ht="16.350000000000001" customHeight="1" x14ac:dyDescent="0.2">
      <c r="A5483" s="17" t="s">
        <v>46377</v>
      </c>
      <c r="B5483" s="17" t="s">
        <v>46378</v>
      </c>
      <c r="C5483" s="18" t="s">
        <v>46379</v>
      </c>
      <c r="D5483" s="19">
        <v>920</v>
      </c>
    </row>
    <row r="5484" spans="1:4" s="20" customFormat="1" ht="16.350000000000001" customHeight="1" x14ac:dyDescent="0.2">
      <c r="A5484" s="17" t="s">
        <v>46380</v>
      </c>
      <c r="B5484" s="17" t="s">
        <v>46381</v>
      </c>
      <c r="C5484" s="18" t="s">
        <v>46382</v>
      </c>
      <c r="D5484" s="19">
        <v>135</v>
      </c>
    </row>
    <row r="5485" spans="1:4" s="20" customFormat="1" ht="16.350000000000001" customHeight="1" x14ac:dyDescent="0.2">
      <c r="A5485" s="17" t="s">
        <v>46383</v>
      </c>
      <c r="B5485" s="17" t="s">
        <v>46384</v>
      </c>
      <c r="C5485" s="18" t="s">
        <v>46385</v>
      </c>
      <c r="D5485" s="19">
        <v>134</v>
      </c>
    </row>
    <row r="5486" spans="1:4" s="20" customFormat="1" ht="16.350000000000001" customHeight="1" x14ac:dyDescent="0.2">
      <c r="A5486" s="17" t="s">
        <v>46386</v>
      </c>
      <c r="B5486" s="17" t="s">
        <v>46387</v>
      </c>
      <c r="C5486" s="18" t="s">
        <v>46388</v>
      </c>
      <c r="D5486" s="19">
        <v>548</v>
      </c>
    </row>
    <row r="5487" spans="1:4" s="20" customFormat="1" ht="16.350000000000001" customHeight="1" x14ac:dyDescent="0.2">
      <c r="A5487" s="17" t="s">
        <v>46389</v>
      </c>
      <c r="B5487" s="17" t="s">
        <v>46390</v>
      </c>
      <c r="C5487" s="18" t="s">
        <v>46391</v>
      </c>
      <c r="D5487" s="19">
        <v>962</v>
      </c>
    </row>
    <row r="5488" spans="1:4" s="20" customFormat="1" ht="16.350000000000001" customHeight="1" x14ac:dyDescent="0.2">
      <c r="A5488" s="17" t="s">
        <v>46392</v>
      </c>
      <c r="B5488" s="17" t="s">
        <v>46393</v>
      </c>
      <c r="C5488" s="18" t="s">
        <v>46394</v>
      </c>
      <c r="D5488" s="19">
        <v>169</v>
      </c>
    </row>
    <row r="5489" spans="1:4" s="20" customFormat="1" ht="16.350000000000001" customHeight="1" x14ac:dyDescent="0.2">
      <c r="A5489" s="17" t="s">
        <v>46395</v>
      </c>
      <c r="B5489" s="17" t="s">
        <v>46396</v>
      </c>
      <c r="C5489" s="18" t="s">
        <v>46397</v>
      </c>
      <c r="D5489" s="19">
        <v>179</v>
      </c>
    </row>
    <row r="5490" spans="1:4" s="20" customFormat="1" ht="16.350000000000001" customHeight="1" x14ac:dyDescent="0.2">
      <c r="A5490" s="17" t="s">
        <v>46398</v>
      </c>
      <c r="B5490" s="17" t="s">
        <v>46399</v>
      </c>
      <c r="C5490" s="18" t="s">
        <v>46400</v>
      </c>
      <c r="D5490" s="19">
        <v>559</v>
      </c>
    </row>
    <row r="5491" spans="1:4" s="20" customFormat="1" ht="16.350000000000001" customHeight="1" x14ac:dyDescent="0.2">
      <c r="A5491" s="17" t="s">
        <v>46401</v>
      </c>
      <c r="B5491" s="17" t="s">
        <v>46402</v>
      </c>
      <c r="C5491" s="18" t="s">
        <v>46403</v>
      </c>
      <c r="D5491" s="19">
        <v>1290</v>
      </c>
    </row>
    <row r="5492" spans="1:4" s="20" customFormat="1" ht="16.350000000000001" customHeight="1" x14ac:dyDescent="0.2">
      <c r="A5492" s="17" t="s">
        <v>46404</v>
      </c>
      <c r="B5492" s="17" t="s">
        <v>46405</v>
      </c>
      <c r="C5492" s="18" t="s">
        <v>46406</v>
      </c>
      <c r="D5492" s="19">
        <v>175</v>
      </c>
    </row>
    <row r="5493" spans="1:4" s="20" customFormat="1" ht="16.350000000000001" customHeight="1" x14ac:dyDescent="0.2">
      <c r="A5493" s="17" t="s">
        <v>46407</v>
      </c>
      <c r="B5493" s="17" t="s">
        <v>46408</v>
      </c>
      <c r="C5493" s="18" t="s">
        <v>46409</v>
      </c>
      <c r="D5493" s="19">
        <v>169</v>
      </c>
    </row>
    <row r="5494" spans="1:4" s="20" customFormat="1" ht="16.350000000000001" customHeight="1" x14ac:dyDescent="0.2">
      <c r="A5494" s="17" t="s">
        <v>46410</v>
      </c>
      <c r="B5494" s="17" t="s">
        <v>46411</v>
      </c>
      <c r="C5494" s="18" t="s">
        <v>46412</v>
      </c>
      <c r="D5494" s="19">
        <v>199</v>
      </c>
    </row>
    <row r="5495" spans="1:4" s="20" customFormat="1" ht="16.350000000000001" customHeight="1" x14ac:dyDescent="0.2">
      <c r="A5495" s="17" t="s">
        <v>46413</v>
      </c>
      <c r="B5495" s="17" t="s">
        <v>46414</v>
      </c>
      <c r="C5495" s="18" t="s">
        <v>46415</v>
      </c>
      <c r="D5495" s="19">
        <v>266</v>
      </c>
    </row>
    <row r="5496" spans="1:4" s="20" customFormat="1" ht="16.350000000000001" customHeight="1" x14ac:dyDescent="0.2">
      <c r="A5496" s="17" t="s">
        <v>46416</v>
      </c>
      <c r="B5496" s="17" t="s">
        <v>46417</v>
      </c>
      <c r="C5496" s="18" t="s">
        <v>46418</v>
      </c>
      <c r="D5496" s="19">
        <v>278</v>
      </c>
    </row>
    <row r="5497" spans="1:4" s="20" customFormat="1" ht="16.350000000000001" customHeight="1" x14ac:dyDescent="0.2">
      <c r="A5497" s="17" t="s">
        <v>46419</v>
      </c>
      <c r="B5497" s="17" t="s">
        <v>46420</v>
      </c>
      <c r="C5497" s="18" t="s">
        <v>46421</v>
      </c>
      <c r="D5497" s="19">
        <v>379</v>
      </c>
    </row>
    <row r="5498" spans="1:4" s="20" customFormat="1" ht="16.350000000000001" customHeight="1" x14ac:dyDescent="0.2">
      <c r="A5498" s="17" t="s">
        <v>46422</v>
      </c>
      <c r="B5498" s="17" t="s">
        <v>46423</v>
      </c>
      <c r="C5498" s="18" t="s">
        <v>46424</v>
      </c>
      <c r="D5498" s="19">
        <v>550</v>
      </c>
    </row>
    <row r="5499" spans="1:4" s="20" customFormat="1" ht="16.350000000000001" customHeight="1" x14ac:dyDescent="0.2">
      <c r="A5499" s="17" t="s">
        <v>46425</v>
      </c>
      <c r="B5499" s="17" t="s">
        <v>46426</v>
      </c>
      <c r="C5499" s="18" t="s">
        <v>46427</v>
      </c>
      <c r="D5499" s="19">
        <v>565</v>
      </c>
    </row>
    <row r="5500" spans="1:4" s="20" customFormat="1" ht="16.350000000000001" customHeight="1" x14ac:dyDescent="0.2">
      <c r="A5500" s="17" t="s">
        <v>46428</v>
      </c>
      <c r="B5500" s="17" t="s">
        <v>46429</v>
      </c>
      <c r="C5500" s="18" t="s">
        <v>46430</v>
      </c>
      <c r="D5500" s="19">
        <v>1299</v>
      </c>
    </row>
    <row r="5501" spans="1:4" s="20" customFormat="1" ht="16.350000000000001" customHeight="1" x14ac:dyDescent="0.2">
      <c r="A5501" s="17" t="s">
        <v>46431</v>
      </c>
      <c r="B5501" s="17" t="s">
        <v>46432</v>
      </c>
      <c r="C5501" s="18" t="s">
        <v>46433</v>
      </c>
      <c r="D5501" s="19">
        <v>1299</v>
      </c>
    </row>
    <row r="5502" spans="1:4" s="20" customFormat="1" ht="16.350000000000001" customHeight="1" x14ac:dyDescent="0.2">
      <c r="A5502" s="17" t="s">
        <v>46434</v>
      </c>
      <c r="B5502" s="17" t="s">
        <v>46435</v>
      </c>
      <c r="C5502" s="18" t="s">
        <v>46436</v>
      </c>
      <c r="D5502" s="19">
        <v>175</v>
      </c>
    </row>
    <row r="5503" spans="1:4" s="20" customFormat="1" ht="16.350000000000001" customHeight="1" x14ac:dyDescent="0.2">
      <c r="A5503" s="17" t="s">
        <v>46437</v>
      </c>
      <c r="B5503" s="17" t="s">
        <v>46438</v>
      </c>
      <c r="C5503" s="18" t="s">
        <v>46439</v>
      </c>
      <c r="D5503" s="19">
        <v>169</v>
      </c>
    </row>
    <row r="5504" spans="1:4" s="20" customFormat="1" ht="16.350000000000001" customHeight="1" x14ac:dyDescent="0.2">
      <c r="A5504" s="17" t="s">
        <v>46440</v>
      </c>
      <c r="B5504" s="17" t="s">
        <v>46441</v>
      </c>
      <c r="C5504" s="18" t="s">
        <v>46442</v>
      </c>
      <c r="D5504" s="19">
        <v>199</v>
      </c>
    </row>
    <row r="5505" spans="1:4" s="20" customFormat="1" ht="16.350000000000001" customHeight="1" x14ac:dyDescent="0.2">
      <c r="A5505" s="17" t="s">
        <v>46443</v>
      </c>
      <c r="B5505" s="17" t="s">
        <v>46444</v>
      </c>
      <c r="C5505" s="18" t="s">
        <v>46445</v>
      </c>
      <c r="D5505" s="19">
        <v>201</v>
      </c>
    </row>
    <row r="5506" spans="1:4" s="20" customFormat="1" ht="16.350000000000001" customHeight="1" x14ac:dyDescent="0.2">
      <c r="A5506" s="17" t="s">
        <v>46446</v>
      </c>
      <c r="B5506" s="17" t="s">
        <v>46447</v>
      </c>
      <c r="C5506" s="18" t="s">
        <v>46448</v>
      </c>
      <c r="D5506" s="19">
        <v>169</v>
      </c>
    </row>
    <row r="5507" spans="1:4" s="20" customFormat="1" ht="16.350000000000001" customHeight="1" x14ac:dyDescent="0.2">
      <c r="A5507" s="17" t="s">
        <v>46449</v>
      </c>
      <c r="B5507" s="17" t="s">
        <v>46450</v>
      </c>
      <c r="C5507" s="18" t="s">
        <v>46451</v>
      </c>
      <c r="D5507" s="19">
        <v>252</v>
      </c>
    </row>
    <row r="5508" spans="1:4" s="20" customFormat="1" ht="16.350000000000001" customHeight="1" x14ac:dyDescent="0.2">
      <c r="A5508" s="17" t="s">
        <v>46452</v>
      </c>
      <c r="B5508" s="17" t="s">
        <v>46453</v>
      </c>
      <c r="C5508" s="18" t="s">
        <v>46454</v>
      </c>
      <c r="D5508" s="19">
        <v>279</v>
      </c>
    </row>
    <row r="5509" spans="1:4" s="20" customFormat="1" ht="16.350000000000001" customHeight="1" x14ac:dyDescent="0.2">
      <c r="A5509" s="17" t="s">
        <v>46455</v>
      </c>
      <c r="B5509" s="17" t="s">
        <v>46456</v>
      </c>
      <c r="C5509" s="18" t="s">
        <v>46457</v>
      </c>
      <c r="D5509" s="19">
        <v>279</v>
      </c>
    </row>
    <row r="5510" spans="1:4" s="20" customFormat="1" ht="16.350000000000001" customHeight="1" x14ac:dyDescent="0.2">
      <c r="A5510" s="17" t="s">
        <v>46458</v>
      </c>
      <c r="B5510" s="17" t="s">
        <v>46459</v>
      </c>
      <c r="C5510" s="18" t="s">
        <v>46460</v>
      </c>
      <c r="D5510" s="19">
        <v>263</v>
      </c>
    </row>
    <row r="5511" spans="1:4" s="20" customFormat="1" ht="16.350000000000001" customHeight="1" x14ac:dyDescent="0.2">
      <c r="A5511" s="17" t="s">
        <v>46461</v>
      </c>
      <c r="B5511" s="17" t="s">
        <v>46462</v>
      </c>
      <c r="C5511" s="18" t="s">
        <v>46463</v>
      </c>
      <c r="D5511" s="19">
        <v>283</v>
      </c>
    </row>
    <row r="5512" spans="1:4" s="20" customFormat="1" ht="16.350000000000001" customHeight="1" x14ac:dyDescent="0.2">
      <c r="A5512" s="17" t="s">
        <v>46464</v>
      </c>
      <c r="B5512" s="17" t="s">
        <v>46465</v>
      </c>
      <c r="C5512" s="18" t="s">
        <v>46466</v>
      </c>
      <c r="D5512" s="19">
        <v>289</v>
      </c>
    </row>
    <row r="5513" spans="1:4" s="20" customFormat="1" ht="16.350000000000001" customHeight="1" x14ac:dyDescent="0.2">
      <c r="A5513" s="17" t="s">
        <v>46467</v>
      </c>
      <c r="B5513" s="17" t="s">
        <v>46468</v>
      </c>
      <c r="C5513" s="18" t="s">
        <v>46469</v>
      </c>
      <c r="D5513" s="19">
        <v>379</v>
      </c>
    </row>
    <row r="5514" spans="1:4" s="20" customFormat="1" ht="16.350000000000001" customHeight="1" x14ac:dyDescent="0.2">
      <c r="A5514" s="17" t="s">
        <v>46470</v>
      </c>
      <c r="B5514" s="17" t="s">
        <v>46471</v>
      </c>
      <c r="C5514" s="18" t="s">
        <v>46472</v>
      </c>
      <c r="D5514" s="19">
        <v>379</v>
      </c>
    </row>
    <row r="5515" spans="1:4" s="20" customFormat="1" ht="16.350000000000001" customHeight="1" x14ac:dyDescent="0.2">
      <c r="A5515" s="17" t="s">
        <v>46473</v>
      </c>
      <c r="B5515" s="17" t="s">
        <v>46474</v>
      </c>
      <c r="C5515" s="18" t="s">
        <v>46475</v>
      </c>
      <c r="D5515" s="19">
        <v>379</v>
      </c>
    </row>
    <row r="5516" spans="1:4" s="20" customFormat="1" ht="16.350000000000001" customHeight="1" x14ac:dyDescent="0.2">
      <c r="A5516" s="17" t="s">
        <v>46476</v>
      </c>
      <c r="B5516" s="17" t="s">
        <v>46477</v>
      </c>
      <c r="C5516" s="18" t="s">
        <v>46478</v>
      </c>
      <c r="D5516" s="19">
        <v>379</v>
      </c>
    </row>
    <row r="5517" spans="1:4" s="20" customFormat="1" ht="16.350000000000001" customHeight="1" x14ac:dyDescent="0.2">
      <c r="A5517" s="17" t="s">
        <v>46479</v>
      </c>
      <c r="B5517" s="17" t="s">
        <v>46480</v>
      </c>
      <c r="C5517" s="18" t="s">
        <v>46481</v>
      </c>
      <c r="D5517" s="19">
        <v>550</v>
      </c>
    </row>
    <row r="5518" spans="1:4" s="20" customFormat="1" ht="16.350000000000001" customHeight="1" x14ac:dyDescent="0.2">
      <c r="A5518" s="17" t="s">
        <v>46482</v>
      </c>
      <c r="B5518" s="17" t="s">
        <v>46483</v>
      </c>
      <c r="C5518" s="18" t="s">
        <v>46484</v>
      </c>
      <c r="D5518" s="19">
        <v>535</v>
      </c>
    </row>
    <row r="5519" spans="1:4" s="20" customFormat="1" ht="16.350000000000001" customHeight="1" x14ac:dyDescent="0.2">
      <c r="A5519" s="17" t="s">
        <v>46485</v>
      </c>
      <c r="B5519" s="17" t="s">
        <v>46486</v>
      </c>
      <c r="C5519" s="18" t="s">
        <v>46487</v>
      </c>
      <c r="D5519" s="19">
        <v>550</v>
      </c>
    </row>
    <row r="5520" spans="1:4" s="20" customFormat="1" ht="16.350000000000001" customHeight="1" x14ac:dyDescent="0.2">
      <c r="A5520" s="17" t="s">
        <v>46488</v>
      </c>
      <c r="B5520" s="17" t="s">
        <v>46489</v>
      </c>
      <c r="C5520" s="18" t="s">
        <v>46490</v>
      </c>
      <c r="D5520" s="19">
        <v>1299</v>
      </c>
    </row>
    <row r="5521" spans="1:4" s="20" customFormat="1" ht="16.350000000000001" customHeight="1" x14ac:dyDescent="0.2">
      <c r="A5521" s="17" t="s">
        <v>46491</v>
      </c>
      <c r="B5521" s="17" t="s">
        <v>46492</v>
      </c>
      <c r="C5521" s="18" t="s">
        <v>46493</v>
      </c>
      <c r="D5521" s="19">
        <v>1299</v>
      </c>
    </row>
    <row r="5522" spans="1:4" s="20" customFormat="1" ht="16.350000000000001" customHeight="1" x14ac:dyDescent="0.2">
      <c r="A5522" s="17" t="s">
        <v>46494</v>
      </c>
      <c r="B5522" s="17" t="s">
        <v>46495</v>
      </c>
      <c r="C5522" s="18" t="s">
        <v>46496</v>
      </c>
      <c r="D5522" s="19">
        <v>199</v>
      </c>
    </row>
    <row r="5523" spans="1:4" s="20" customFormat="1" ht="16.350000000000001" customHeight="1" x14ac:dyDescent="0.2">
      <c r="A5523" s="17" t="s">
        <v>46497</v>
      </c>
      <c r="B5523" s="17" t="s">
        <v>46498</v>
      </c>
      <c r="C5523" s="18" t="s">
        <v>46499</v>
      </c>
      <c r="D5523" s="19">
        <v>165</v>
      </c>
    </row>
    <row r="5524" spans="1:4" s="20" customFormat="1" ht="16.350000000000001" customHeight="1" x14ac:dyDescent="0.2">
      <c r="A5524" s="17" t="s">
        <v>46500</v>
      </c>
      <c r="B5524" s="17" t="s">
        <v>46501</v>
      </c>
      <c r="C5524" s="18" t="s">
        <v>46502</v>
      </c>
      <c r="D5524" s="19">
        <v>249</v>
      </c>
    </row>
    <row r="5525" spans="1:4" s="20" customFormat="1" ht="16.350000000000001" customHeight="1" x14ac:dyDescent="0.2">
      <c r="A5525" s="17" t="s">
        <v>46503</v>
      </c>
      <c r="B5525" s="17" t="s">
        <v>46504</v>
      </c>
      <c r="C5525" s="18" t="s">
        <v>46505</v>
      </c>
      <c r="D5525" s="19">
        <v>389</v>
      </c>
    </row>
    <row r="5526" spans="1:4" s="20" customFormat="1" ht="16.350000000000001" customHeight="1" x14ac:dyDescent="0.2">
      <c r="A5526" s="17" t="s">
        <v>46506</v>
      </c>
      <c r="B5526" s="17" t="s">
        <v>46507</v>
      </c>
      <c r="C5526" s="18" t="s">
        <v>46508</v>
      </c>
      <c r="D5526" s="19">
        <v>599</v>
      </c>
    </row>
    <row r="5527" spans="1:4" s="20" customFormat="1" ht="16.350000000000001" customHeight="1" x14ac:dyDescent="0.2">
      <c r="A5527" s="17" t="s">
        <v>46509</v>
      </c>
      <c r="B5527" s="17" t="s">
        <v>46510</v>
      </c>
      <c r="C5527" s="18" t="s">
        <v>46511</v>
      </c>
      <c r="D5527" s="19">
        <v>443</v>
      </c>
    </row>
    <row r="5528" spans="1:4" s="20" customFormat="1" ht="16.350000000000001" customHeight="1" x14ac:dyDescent="0.2">
      <c r="A5528" s="17" t="s">
        <v>46512</v>
      </c>
      <c r="B5528" s="17" t="s">
        <v>46513</v>
      </c>
      <c r="C5528" s="18" t="s">
        <v>46514</v>
      </c>
      <c r="D5528" s="19">
        <v>506</v>
      </c>
    </row>
    <row r="5529" spans="1:4" s="20" customFormat="1" ht="16.350000000000001" customHeight="1" x14ac:dyDescent="0.2">
      <c r="A5529" s="17" t="s">
        <v>46515</v>
      </c>
      <c r="B5529" s="17" t="s">
        <v>46516</v>
      </c>
      <c r="C5529" s="18" t="s">
        <v>46517</v>
      </c>
      <c r="D5529" s="19">
        <v>541</v>
      </c>
    </row>
    <row r="5530" spans="1:4" s="20" customFormat="1" ht="16.350000000000001" customHeight="1" x14ac:dyDescent="0.2">
      <c r="A5530" s="17" t="s">
        <v>46518</v>
      </c>
      <c r="B5530" s="17" t="s">
        <v>46519</v>
      </c>
      <c r="C5530" s="18" t="s">
        <v>46520</v>
      </c>
      <c r="D5530" s="19">
        <v>82</v>
      </c>
    </row>
    <row r="5531" spans="1:4" s="20" customFormat="1" ht="16.350000000000001" customHeight="1" x14ac:dyDescent="0.2">
      <c r="A5531" s="17" t="s">
        <v>46521</v>
      </c>
      <c r="B5531" s="17" t="s">
        <v>46522</v>
      </c>
      <c r="C5531" s="18" t="s">
        <v>46523</v>
      </c>
      <c r="D5531" s="19">
        <v>106</v>
      </c>
    </row>
    <row r="5532" spans="1:4" s="20" customFormat="1" ht="16.350000000000001" customHeight="1" x14ac:dyDescent="0.2">
      <c r="A5532" s="17" t="s">
        <v>46524</v>
      </c>
      <c r="B5532" s="17" t="s">
        <v>46525</v>
      </c>
      <c r="C5532" s="18" t="s">
        <v>46526</v>
      </c>
      <c r="D5532" s="19">
        <v>348</v>
      </c>
    </row>
    <row r="5533" spans="1:4" s="20" customFormat="1" ht="16.350000000000001" customHeight="1" x14ac:dyDescent="0.2">
      <c r="A5533" s="17" t="s">
        <v>46527</v>
      </c>
      <c r="B5533" s="17" t="s">
        <v>46528</v>
      </c>
      <c r="C5533" s="18" t="s">
        <v>46529</v>
      </c>
      <c r="D5533" s="19">
        <v>839</v>
      </c>
    </row>
    <row r="5534" spans="1:4" s="20" customFormat="1" ht="16.350000000000001" customHeight="1" x14ac:dyDescent="0.2">
      <c r="A5534" s="17" t="s">
        <v>46530</v>
      </c>
      <c r="B5534" s="17" t="s">
        <v>46531</v>
      </c>
      <c r="C5534" s="18" t="s">
        <v>46532</v>
      </c>
      <c r="D5534" s="19">
        <v>16</v>
      </c>
    </row>
    <row r="5535" spans="1:4" s="20" customFormat="1" ht="16.350000000000001" customHeight="1" x14ac:dyDescent="0.2">
      <c r="A5535" s="17" t="s">
        <v>46533</v>
      </c>
      <c r="B5535" s="17" t="s">
        <v>46534</v>
      </c>
      <c r="C5535" s="18" t="s">
        <v>46535</v>
      </c>
      <c r="D5535" s="19">
        <v>17</v>
      </c>
    </row>
    <row r="5536" spans="1:4" s="20" customFormat="1" ht="16.350000000000001" customHeight="1" x14ac:dyDescent="0.2">
      <c r="A5536" s="17" t="s">
        <v>46536</v>
      </c>
      <c r="B5536" s="17" t="s">
        <v>46537</v>
      </c>
      <c r="C5536" s="18" t="s">
        <v>46538</v>
      </c>
      <c r="D5536" s="19">
        <v>59</v>
      </c>
    </row>
    <row r="5537" spans="1:4" s="20" customFormat="1" ht="16.350000000000001" customHeight="1" x14ac:dyDescent="0.2">
      <c r="A5537" s="17" t="s">
        <v>46539</v>
      </c>
      <c r="B5537" s="17" t="s">
        <v>46540</v>
      </c>
      <c r="C5537" s="18" t="s">
        <v>46541</v>
      </c>
      <c r="D5537" s="19">
        <v>4</v>
      </c>
    </row>
    <row r="5538" spans="1:4" s="20" customFormat="1" ht="16.350000000000001" customHeight="1" x14ac:dyDescent="0.2">
      <c r="A5538" s="17" t="s">
        <v>46542</v>
      </c>
      <c r="B5538" s="17" t="s">
        <v>46543</v>
      </c>
      <c r="C5538" s="18" t="s">
        <v>46544</v>
      </c>
      <c r="D5538" s="19">
        <v>5</v>
      </c>
    </row>
    <row r="5539" spans="1:4" s="20" customFormat="1" ht="16.350000000000001" customHeight="1" x14ac:dyDescent="0.2">
      <c r="A5539" s="17" t="s">
        <v>46545</v>
      </c>
      <c r="B5539" s="17" t="s">
        <v>46546</v>
      </c>
      <c r="C5539" s="18" t="s">
        <v>46547</v>
      </c>
      <c r="D5539" s="19">
        <v>5</v>
      </c>
    </row>
    <row r="5540" spans="1:4" s="20" customFormat="1" ht="16.350000000000001" customHeight="1" x14ac:dyDescent="0.2">
      <c r="A5540" s="17" t="s">
        <v>46548</v>
      </c>
      <c r="B5540" s="17" t="s">
        <v>46549</v>
      </c>
      <c r="C5540" s="18" t="s">
        <v>46550</v>
      </c>
      <c r="D5540" s="19">
        <v>6</v>
      </c>
    </row>
    <row r="5541" spans="1:4" s="20" customFormat="1" ht="16.350000000000001" customHeight="1" x14ac:dyDescent="0.2">
      <c r="A5541" s="17" t="s">
        <v>46551</v>
      </c>
      <c r="B5541" s="17" t="s">
        <v>46552</v>
      </c>
      <c r="C5541" s="18" t="s">
        <v>46553</v>
      </c>
      <c r="D5541" s="19">
        <v>7</v>
      </c>
    </row>
    <row r="5542" spans="1:4" s="20" customFormat="1" ht="16.350000000000001" customHeight="1" x14ac:dyDescent="0.2">
      <c r="A5542" s="17" t="s">
        <v>46554</v>
      </c>
      <c r="B5542" s="17" t="s">
        <v>46555</v>
      </c>
      <c r="C5542" s="18" t="s">
        <v>46556</v>
      </c>
      <c r="D5542" s="19">
        <v>94</v>
      </c>
    </row>
    <row r="5543" spans="1:4" s="20" customFormat="1" ht="16.350000000000001" customHeight="1" x14ac:dyDescent="0.2">
      <c r="A5543" s="17" t="s">
        <v>46557</v>
      </c>
      <c r="B5543" s="17" t="s">
        <v>46558</v>
      </c>
      <c r="C5543" s="18" t="s">
        <v>46559</v>
      </c>
      <c r="D5543" s="19">
        <v>94</v>
      </c>
    </row>
    <row r="5544" spans="1:4" s="20" customFormat="1" ht="16.350000000000001" customHeight="1" x14ac:dyDescent="0.2">
      <c r="A5544" s="17" t="s">
        <v>46560</v>
      </c>
      <c r="B5544" s="17" t="s">
        <v>46561</v>
      </c>
      <c r="C5544" s="18" t="s">
        <v>46562</v>
      </c>
      <c r="D5544" s="19">
        <v>94</v>
      </c>
    </row>
    <row r="5545" spans="1:4" s="20" customFormat="1" ht="16.350000000000001" customHeight="1" x14ac:dyDescent="0.2">
      <c r="A5545" s="17" t="s">
        <v>46563</v>
      </c>
      <c r="B5545" s="17" t="s">
        <v>46564</v>
      </c>
      <c r="C5545" s="18" t="s">
        <v>46565</v>
      </c>
      <c r="D5545" s="19">
        <v>173</v>
      </c>
    </row>
    <row r="5546" spans="1:4" s="20" customFormat="1" ht="16.350000000000001" customHeight="1" x14ac:dyDescent="0.2">
      <c r="A5546" s="17" t="s">
        <v>46566</v>
      </c>
      <c r="B5546" s="17" t="s">
        <v>46567</v>
      </c>
      <c r="C5546" s="18" t="s">
        <v>46568</v>
      </c>
      <c r="D5546" s="19">
        <v>170</v>
      </c>
    </row>
    <row r="5547" spans="1:4" s="20" customFormat="1" ht="16.350000000000001" customHeight="1" x14ac:dyDescent="0.2">
      <c r="A5547" s="17" t="s">
        <v>46569</v>
      </c>
      <c r="B5547" s="17" t="s">
        <v>46570</v>
      </c>
      <c r="C5547" s="18" t="s">
        <v>46571</v>
      </c>
      <c r="D5547" s="19">
        <v>205</v>
      </c>
    </row>
    <row r="5548" spans="1:4" s="20" customFormat="1" ht="16.350000000000001" customHeight="1" x14ac:dyDescent="0.2">
      <c r="A5548" s="17" t="s">
        <v>46572</v>
      </c>
      <c r="B5548" s="17" t="s">
        <v>46573</v>
      </c>
      <c r="C5548" s="18" t="s">
        <v>46574</v>
      </c>
      <c r="D5548" s="19">
        <v>112</v>
      </c>
    </row>
    <row r="5549" spans="1:4" s="20" customFormat="1" ht="16.350000000000001" customHeight="1" x14ac:dyDescent="0.2">
      <c r="A5549" s="17" t="s">
        <v>46575</v>
      </c>
      <c r="B5549" s="17" t="s">
        <v>46576</v>
      </c>
      <c r="C5549" s="18" t="s">
        <v>46577</v>
      </c>
      <c r="D5549" s="19">
        <v>132</v>
      </c>
    </row>
    <row r="5550" spans="1:4" s="20" customFormat="1" ht="16.350000000000001" customHeight="1" x14ac:dyDescent="0.2">
      <c r="A5550" s="17" t="s">
        <v>46578</v>
      </c>
      <c r="B5550" s="17" t="s">
        <v>46579</v>
      </c>
      <c r="C5550" s="18" t="s">
        <v>46580</v>
      </c>
      <c r="D5550" s="19">
        <v>132</v>
      </c>
    </row>
    <row r="5551" spans="1:4" s="20" customFormat="1" ht="16.350000000000001" customHeight="1" x14ac:dyDescent="0.2">
      <c r="A5551" s="17" t="s">
        <v>46581</v>
      </c>
      <c r="B5551" s="17" t="s">
        <v>46582</v>
      </c>
      <c r="C5551" s="18" t="s">
        <v>46583</v>
      </c>
      <c r="D5551" s="19">
        <v>305</v>
      </c>
    </row>
    <row r="5552" spans="1:4" s="20" customFormat="1" ht="16.350000000000001" customHeight="1" x14ac:dyDescent="0.2">
      <c r="A5552" s="17" t="s">
        <v>46584</v>
      </c>
      <c r="B5552" s="17" t="s">
        <v>46585</v>
      </c>
      <c r="C5552" s="18" t="s">
        <v>46586</v>
      </c>
      <c r="D5552" s="19">
        <v>326</v>
      </c>
    </row>
    <row r="5553" spans="1:4" s="20" customFormat="1" ht="16.350000000000001" customHeight="1" x14ac:dyDescent="0.2">
      <c r="A5553" s="17" t="s">
        <v>46587</v>
      </c>
      <c r="B5553" s="17" t="s">
        <v>46588</v>
      </c>
      <c r="C5553" s="18" t="s">
        <v>46589</v>
      </c>
      <c r="D5553" s="19">
        <v>326</v>
      </c>
    </row>
    <row r="5554" spans="1:4" s="20" customFormat="1" ht="16.350000000000001" customHeight="1" x14ac:dyDescent="0.2">
      <c r="A5554" s="17" t="s">
        <v>46590</v>
      </c>
      <c r="B5554" s="17" t="s">
        <v>46591</v>
      </c>
      <c r="C5554" s="18" t="s">
        <v>46592</v>
      </c>
      <c r="D5554" s="19">
        <v>229</v>
      </c>
    </row>
    <row r="5555" spans="1:4" s="20" customFormat="1" ht="16.350000000000001" customHeight="1" x14ac:dyDescent="0.2">
      <c r="A5555" s="17" t="s">
        <v>46593</v>
      </c>
      <c r="B5555" s="17" t="s">
        <v>46594</v>
      </c>
      <c r="C5555" s="18" t="s">
        <v>46595</v>
      </c>
      <c r="D5555" s="19">
        <v>252</v>
      </c>
    </row>
    <row r="5556" spans="1:4" s="20" customFormat="1" ht="16.350000000000001" customHeight="1" x14ac:dyDescent="0.2">
      <c r="A5556" s="17" t="s">
        <v>46596</v>
      </c>
      <c r="B5556" s="17" t="s">
        <v>46597</v>
      </c>
      <c r="C5556" s="18" t="s">
        <v>46598</v>
      </c>
      <c r="D5556" s="19">
        <v>252</v>
      </c>
    </row>
    <row r="5557" spans="1:4" s="20" customFormat="1" ht="16.350000000000001" customHeight="1" x14ac:dyDescent="0.2">
      <c r="A5557" s="17" t="s">
        <v>46599</v>
      </c>
      <c r="B5557" s="17" t="s">
        <v>46600</v>
      </c>
      <c r="C5557" s="18" t="s">
        <v>46601</v>
      </c>
      <c r="D5557" s="19">
        <v>200</v>
      </c>
    </row>
    <row r="5558" spans="1:4" s="20" customFormat="1" ht="16.350000000000001" customHeight="1" x14ac:dyDescent="0.2">
      <c r="A5558" s="17" t="s">
        <v>46602</v>
      </c>
      <c r="B5558" s="17" t="s">
        <v>46603</v>
      </c>
      <c r="C5558" s="18" t="s">
        <v>46604</v>
      </c>
      <c r="D5558" s="19">
        <v>124</v>
      </c>
    </row>
    <row r="5559" spans="1:4" s="20" customFormat="1" ht="16.350000000000001" customHeight="1" x14ac:dyDescent="0.2">
      <c r="A5559" s="17" t="s">
        <v>46605</v>
      </c>
      <c r="B5559" s="17" t="s">
        <v>46606</v>
      </c>
      <c r="C5559" s="18" t="s">
        <v>46607</v>
      </c>
      <c r="D5559" s="19">
        <v>84</v>
      </c>
    </row>
    <row r="5560" spans="1:4" s="20" customFormat="1" ht="16.350000000000001" customHeight="1" x14ac:dyDescent="0.2">
      <c r="A5560" s="17" t="s">
        <v>46608</v>
      </c>
      <c r="B5560" s="17" t="s">
        <v>46609</v>
      </c>
      <c r="C5560" s="18" t="s">
        <v>46610</v>
      </c>
      <c r="D5560" s="19">
        <v>240</v>
      </c>
    </row>
    <row r="5561" spans="1:4" s="20" customFormat="1" ht="16.350000000000001" customHeight="1" x14ac:dyDescent="0.2">
      <c r="A5561" s="17" t="s">
        <v>46611</v>
      </c>
      <c r="B5561" s="17" t="s">
        <v>46612</v>
      </c>
      <c r="C5561" s="18" t="s">
        <v>46613</v>
      </c>
      <c r="D5561" s="19">
        <v>369</v>
      </c>
    </row>
    <row r="5562" spans="1:4" s="20" customFormat="1" ht="16.350000000000001" customHeight="1" x14ac:dyDescent="0.2">
      <c r="A5562" s="17" t="s">
        <v>46614</v>
      </c>
      <c r="B5562" s="17" t="s">
        <v>46615</v>
      </c>
      <c r="C5562" s="18" t="s">
        <v>46616</v>
      </c>
      <c r="D5562" s="19">
        <v>369</v>
      </c>
    </row>
    <row r="5563" spans="1:4" s="20" customFormat="1" ht="16.350000000000001" customHeight="1" x14ac:dyDescent="0.2">
      <c r="A5563" s="17" t="s">
        <v>46617</v>
      </c>
      <c r="B5563" s="17" t="s">
        <v>46618</v>
      </c>
      <c r="C5563" s="18" t="s">
        <v>46619</v>
      </c>
      <c r="D5563" s="19">
        <v>499</v>
      </c>
    </row>
    <row r="5564" spans="1:4" s="20" customFormat="1" ht="16.350000000000001" customHeight="1" x14ac:dyDescent="0.2">
      <c r="A5564" s="17" t="s">
        <v>46620</v>
      </c>
      <c r="B5564" s="17" t="s">
        <v>46621</v>
      </c>
      <c r="C5564" s="18" t="s">
        <v>46622</v>
      </c>
      <c r="D5564" s="19">
        <v>499</v>
      </c>
    </row>
    <row r="5565" spans="1:4" s="20" customFormat="1" ht="16.350000000000001" customHeight="1" x14ac:dyDescent="0.2">
      <c r="A5565" s="17" t="s">
        <v>46623</v>
      </c>
      <c r="B5565" s="17" t="s">
        <v>46624</v>
      </c>
      <c r="C5565" s="18" t="s">
        <v>46625</v>
      </c>
      <c r="D5565" s="19">
        <v>499</v>
      </c>
    </row>
    <row r="5566" spans="1:4" s="20" customFormat="1" ht="16.350000000000001" customHeight="1" x14ac:dyDescent="0.2">
      <c r="A5566" s="17" t="s">
        <v>46626</v>
      </c>
      <c r="B5566" s="17" t="s">
        <v>46627</v>
      </c>
      <c r="C5566" s="18" t="s">
        <v>46628</v>
      </c>
      <c r="D5566" s="19">
        <v>529</v>
      </c>
    </row>
    <row r="5567" spans="1:4" s="20" customFormat="1" ht="16.350000000000001" customHeight="1" x14ac:dyDescent="0.2">
      <c r="A5567" s="17" t="s">
        <v>46629</v>
      </c>
      <c r="B5567" s="17" t="s">
        <v>46630</v>
      </c>
      <c r="C5567" s="18" t="s">
        <v>46631</v>
      </c>
      <c r="D5567" s="19">
        <v>669</v>
      </c>
    </row>
    <row r="5568" spans="1:4" s="20" customFormat="1" ht="16.350000000000001" customHeight="1" x14ac:dyDescent="0.2">
      <c r="A5568" s="17" t="s">
        <v>46632</v>
      </c>
      <c r="B5568" s="17" t="s">
        <v>46633</v>
      </c>
      <c r="C5568" s="18" t="s">
        <v>46634</v>
      </c>
      <c r="D5568" s="19">
        <v>819</v>
      </c>
    </row>
    <row r="5569" spans="1:4" s="20" customFormat="1" ht="16.350000000000001" customHeight="1" x14ac:dyDescent="0.2">
      <c r="A5569" s="17" t="s">
        <v>46635</v>
      </c>
      <c r="B5569" s="17" t="s">
        <v>46636</v>
      </c>
      <c r="C5569" s="18" t="s">
        <v>46637</v>
      </c>
      <c r="D5569" s="19">
        <v>132</v>
      </c>
    </row>
    <row r="5570" spans="1:4" s="20" customFormat="1" ht="16.350000000000001" customHeight="1" x14ac:dyDescent="0.2">
      <c r="A5570" s="17" t="s">
        <v>46638</v>
      </c>
      <c r="B5570" s="17" t="s">
        <v>46639</v>
      </c>
      <c r="C5570" s="18" t="s">
        <v>46640</v>
      </c>
      <c r="D5570" s="19">
        <v>266</v>
      </c>
    </row>
    <row r="5571" spans="1:4" s="20" customFormat="1" ht="16.350000000000001" customHeight="1" x14ac:dyDescent="0.2">
      <c r="A5571" s="17" t="s">
        <v>46641</v>
      </c>
      <c r="B5571" s="17" t="s">
        <v>46642</v>
      </c>
      <c r="C5571" s="18" t="s">
        <v>46643</v>
      </c>
      <c r="D5571" s="19">
        <v>115</v>
      </c>
    </row>
    <row r="5572" spans="1:4" s="20" customFormat="1" ht="16.350000000000001" customHeight="1" x14ac:dyDescent="0.2">
      <c r="A5572" s="17" t="s">
        <v>46644</v>
      </c>
      <c r="B5572" s="17" t="s">
        <v>46645</v>
      </c>
      <c r="C5572" s="18" t="s">
        <v>46646</v>
      </c>
      <c r="D5572" s="19">
        <v>142</v>
      </c>
    </row>
    <row r="5573" spans="1:4" s="20" customFormat="1" ht="16.350000000000001" customHeight="1" x14ac:dyDescent="0.2">
      <c r="A5573" s="17" t="s">
        <v>46647</v>
      </c>
      <c r="B5573" s="17" t="s">
        <v>46648</v>
      </c>
      <c r="C5573" s="18" t="s">
        <v>46649</v>
      </c>
      <c r="D5573" s="19">
        <v>203</v>
      </c>
    </row>
    <row r="5574" spans="1:4" s="20" customFormat="1" ht="16.350000000000001" customHeight="1" x14ac:dyDescent="0.2">
      <c r="A5574" s="17" t="s">
        <v>46650</v>
      </c>
      <c r="B5574" s="17" t="s">
        <v>46651</v>
      </c>
      <c r="C5574" s="18" t="s">
        <v>46652</v>
      </c>
      <c r="D5574" s="19">
        <v>299</v>
      </c>
    </row>
    <row r="5575" spans="1:4" s="20" customFormat="1" ht="16.350000000000001" customHeight="1" x14ac:dyDescent="0.2">
      <c r="A5575" s="17" t="s">
        <v>46653</v>
      </c>
      <c r="B5575" s="17" t="s">
        <v>46654</v>
      </c>
      <c r="C5575" s="18" t="s">
        <v>46655</v>
      </c>
      <c r="D5575" s="19">
        <v>110</v>
      </c>
    </row>
    <row r="5576" spans="1:4" s="20" customFormat="1" ht="16.350000000000001" customHeight="1" x14ac:dyDescent="0.2">
      <c r="A5576" s="17" t="s">
        <v>46656</v>
      </c>
      <c r="B5576" s="17" t="s">
        <v>46657</v>
      </c>
      <c r="C5576" s="18" t="s">
        <v>46658</v>
      </c>
      <c r="D5576" s="19">
        <v>175</v>
      </c>
    </row>
    <row r="5577" spans="1:4" s="20" customFormat="1" ht="16.350000000000001" customHeight="1" x14ac:dyDescent="0.2">
      <c r="A5577" s="17" t="s">
        <v>46659</v>
      </c>
      <c r="B5577" s="17" t="s">
        <v>46660</v>
      </c>
      <c r="C5577" s="18" t="s">
        <v>46661</v>
      </c>
      <c r="D5577" s="19">
        <v>197</v>
      </c>
    </row>
    <row r="5578" spans="1:4" s="20" customFormat="1" ht="16.350000000000001" customHeight="1" x14ac:dyDescent="0.2">
      <c r="A5578" s="17" t="s">
        <v>46662</v>
      </c>
      <c r="B5578" s="17" t="s">
        <v>46663</v>
      </c>
      <c r="C5578" s="18" t="s">
        <v>46664</v>
      </c>
      <c r="D5578" s="19">
        <v>93</v>
      </c>
    </row>
    <row r="5579" spans="1:4" s="20" customFormat="1" ht="16.350000000000001" customHeight="1" x14ac:dyDescent="0.2">
      <c r="A5579" s="17" t="s">
        <v>46665</v>
      </c>
      <c r="B5579" s="17" t="s">
        <v>46666</v>
      </c>
      <c r="C5579" s="18" t="s">
        <v>46667</v>
      </c>
      <c r="D5579" s="19">
        <v>195</v>
      </c>
    </row>
    <row r="5580" spans="1:4" s="20" customFormat="1" ht="16.350000000000001" customHeight="1" x14ac:dyDescent="0.2">
      <c r="A5580" s="17" t="s">
        <v>46668</v>
      </c>
      <c r="B5580" s="17" t="s">
        <v>46669</v>
      </c>
      <c r="C5580" s="18" t="s">
        <v>46670</v>
      </c>
      <c r="D5580" s="19">
        <v>104</v>
      </c>
    </row>
    <row r="5581" spans="1:4" s="20" customFormat="1" ht="16.350000000000001" customHeight="1" x14ac:dyDescent="0.2">
      <c r="A5581" s="17" t="s">
        <v>46671</v>
      </c>
      <c r="B5581" s="17" t="s">
        <v>46672</v>
      </c>
      <c r="C5581" s="18" t="s">
        <v>46673</v>
      </c>
      <c r="D5581" s="19">
        <v>69</v>
      </c>
    </row>
    <row r="5582" spans="1:4" s="20" customFormat="1" ht="16.350000000000001" customHeight="1" x14ac:dyDescent="0.2">
      <c r="A5582" s="17" t="s">
        <v>46674</v>
      </c>
      <c r="B5582" s="17" t="s">
        <v>46675</v>
      </c>
      <c r="C5582" s="18" t="s">
        <v>46676</v>
      </c>
      <c r="D5582" s="19">
        <v>69</v>
      </c>
    </row>
    <row r="5583" spans="1:4" s="20" customFormat="1" ht="16.350000000000001" customHeight="1" x14ac:dyDescent="0.2">
      <c r="A5583" s="17" t="s">
        <v>46677</v>
      </c>
      <c r="B5583" s="17" t="s">
        <v>46678</v>
      </c>
      <c r="C5583" s="18" t="s">
        <v>46679</v>
      </c>
      <c r="D5583" s="19">
        <v>65</v>
      </c>
    </row>
    <row r="5584" spans="1:4" s="20" customFormat="1" ht="16.350000000000001" customHeight="1" x14ac:dyDescent="0.2">
      <c r="A5584" s="17" t="s">
        <v>46680</v>
      </c>
      <c r="B5584" s="17" t="s">
        <v>46681</v>
      </c>
      <c r="C5584" s="18" t="s">
        <v>46682</v>
      </c>
      <c r="D5584" s="19">
        <v>369</v>
      </c>
    </row>
    <row r="5585" spans="1:4" s="20" customFormat="1" ht="16.350000000000001" customHeight="1" x14ac:dyDescent="0.2">
      <c r="A5585" s="17" t="s">
        <v>46683</v>
      </c>
      <c r="B5585" s="17" t="s">
        <v>46684</v>
      </c>
      <c r="C5585" s="18" t="s">
        <v>46685</v>
      </c>
      <c r="D5585" s="19">
        <v>419</v>
      </c>
    </row>
    <row r="5586" spans="1:4" s="20" customFormat="1" ht="16.350000000000001" customHeight="1" x14ac:dyDescent="0.2">
      <c r="A5586" s="17" t="s">
        <v>46686</v>
      </c>
      <c r="B5586" s="17" t="s">
        <v>46687</v>
      </c>
      <c r="C5586" s="18" t="s">
        <v>46688</v>
      </c>
      <c r="D5586" s="19">
        <v>439</v>
      </c>
    </row>
    <row r="5587" spans="1:4" s="20" customFormat="1" ht="16.350000000000001" customHeight="1" x14ac:dyDescent="0.2">
      <c r="A5587" s="17" t="s">
        <v>46689</v>
      </c>
      <c r="B5587" s="17" t="s">
        <v>46690</v>
      </c>
      <c r="C5587" s="18" t="s">
        <v>46691</v>
      </c>
      <c r="D5587" s="19">
        <v>65</v>
      </c>
    </row>
    <row r="5588" spans="1:4" s="20" customFormat="1" ht="16.350000000000001" customHeight="1" x14ac:dyDescent="0.2">
      <c r="A5588" s="17" t="s">
        <v>46692</v>
      </c>
      <c r="B5588" s="17" t="s">
        <v>46693</v>
      </c>
      <c r="C5588" s="18" t="s">
        <v>46694</v>
      </c>
      <c r="D5588" s="19">
        <v>65</v>
      </c>
    </row>
    <row r="5589" spans="1:4" s="20" customFormat="1" ht="16.350000000000001" customHeight="1" x14ac:dyDescent="0.2">
      <c r="A5589" s="17" t="s">
        <v>46695</v>
      </c>
      <c r="B5589" s="17" t="s">
        <v>46696</v>
      </c>
      <c r="C5589" s="18" t="s">
        <v>46697</v>
      </c>
      <c r="D5589" s="19">
        <v>172</v>
      </c>
    </row>
    <row r="5590" spans="1:4" s="20" customFormat="1" ht="16.350000000000001" customHeight="1" x14ac:dyDescent="0.2">
      <c r="A5590" s="17" t="s">
        <v>46698</v>
      </c>
      <c r="B5590" s="17" t="s">
        <v>46699</v>
      </c>
      <c r="C5590" s="18" t="s">
        <v>46700</v>
      </c>
      <c r="D5590" s="19">
        <v>285</v>
      </c>
    </row>
    <row r="5591" spans="1:4" s="20" customFormat="1" ht="16.350000000000001" customHeight="1" x14ac:dyDescent="0.2">
      <c r="A5591" s="17" t="s">
        <v>46701</v>
      </c>
      <c r="B5591" s="17" t="s">
        <v>46702</v>
      </c>
      <c r="C5591" s="18" t="s">
        <v>46703</v>
      </c>
      <c r="D5591" s="19">
        <v>120</v>
      </c>
    </row>
    <row r="5592" spans="1:4" s="20" customFormat="1" ht="16.350000000000001" customHeight="1" x14ac:dyDescent="0.2">
      <c r="A5592" s="17" t="s">
        <v>46704</v>
      </c>
      <c r="B5592" s="17" t="s">
        <v>46705</v>
      </c>
      <c r="C5592" s="18" t="s">
        <v>46706</v>
      </c>
      <c r="D5592" s="19">
        <v>169</v>
      </c>
    </row>
    <row r="5593" spans="1:4" s="20" customFormat="1" ht="16.350000000000001" customHeight="1" x14ac:dyDescent="0.2">
      <c r="A5593" s="17" t="s">
        <v>46707</v>
      </c>
      <c r="B5593" s="17" t="s">
        <v>46708</v>
      </c>
      <c r="C5593" s="18" t="s">
        <v>46709</v>
      </c>
      <c r="D5593" s="19">
        <v>99</v>
      </c>
    </row>
    <row r="5594" spans="1:4" s="20" customFormat="1" ht="16.350000000000001" customHeight="1" x14ac:dyDescent="0.2">
      <c r="A5594" s="17" t="s">
        <v>46710</v>
      </c>
      <c r="B5594" s="17" t="s">
        <v>46711</v>
      </c>
      <c r="C5594" s="18" t="s">
        <v>46712</v>
      </c>
      <c r="D5594" s="19">
        <v>75</v>
      </c>
    </row>
    <row r="5595" spans="1:4" s="20" customFormat="1" ht="16.350000000000001" customHeight="1" x14ac:dyDescent="0.2">
      <c r="A5595" s="17" t="s">
        <v>46713</v>
      </c>
      <c r="B5595" s="17" t="s">
        <v>46714</v>
      </c>
      <c r="C5595" s="18" t="s">
        <v>46715</v>
      </c>
      <c r="D5595" s="19">
        <v>75</v>
      </c>
    </row>
    <row r="5596" spans="1:4" s="20" customFormat="1" ht="16.350000000000001" customHeight="1" x14ac:dyDescent="0.2">
      <c r="A5596" s="17" t="s">
        <v>46716</v>
      </c>
      <c r="B5596" s="17" t="s">
        <v>46717</v>
      </c>
      <c r="C5596" s="18" t="s">
        <v>46718</v>
      </c>
      <c r="D5596" s="19">
        <v>47</v>
      </c>
    </row>
    <row r="5597" spans="1:4" s="20" customFormat="1" ht="16.350000000000001" customHeight="1" x14ac:dyDescent="0.2">
      <c r="A5597" s="17" t="s">
        <v>46719</v>
      </c>
      <c r="B5597" s="17" t="s">
        <v>46720</v>
      </c>
      <c r="C5597" s="18" t="s">
        <v>46721</v>
      </c>
      <c r="D5597" s="19">
        <v>47</v>
      </c>
    </row>
    <row r="5598" spans="1:4" s="20" customFormat="1" ht="16.350000000000001" customHeight="1" x14ac:dyDescent="0.2">
      <c r="A5598" s="17" t="s">
        <v>46722</v>
      </c>
      <c r="B5598" s="17" t="s">
        <v>46723</v>
      </c>
      <c r="C5598" s="18" t="s">
        <v>46724</v>
      </c>
      <c r="D5598" s="19">
        <v>24</v>
      </c>
    </row>
    <row r="5599" spans="1:4" s="20" customFormat="1" ht="16.350000000000001" customHeight="1" x14ac:dyDescent="0.2">
      <c r="A5599" s="17" t="s">
        <v>46725</v>
      </c>
      <c r="B5599" s="17" t="s">
        <v>46726</v>
      </c>
      <c r="C5599" s="18" t="s">
        <v>46727</v>
      </c>
      <c r="D5599" s="19">
        <v>126</v>
      </c>
    </row>
    <row r="5600" spans="1:4" s="20" customFormat="1" ht="16.350000000000001" customHeight="1" x14ac:dyDescent="0.2">
      <c r="A5600" s="17" t="s">
        <v>46728</v>
      </c>
      <c r="B5600" s="17" t="s">
        <v>46729</v>
      </c>
      <c r="C5600" s="18" t="s">
        <v>46730</v>
      </c>
      <c r="D5600" s="19">
        <v>252</v>
      </c>
    </row>
    <row r="5601" spans="1:4" s="20" customFormat="1" ht="16.350000000000001" customHeight="1" x14ac:dyDescent="0.2">
      <c r="A5601" s="17" t="s">
        <v>46731</v>
      </c>
      <c r="B5601" s="17" t="s">
        <v>46732</v>
      </c>
      <c r="C5601" s="18" t="s">
        <v>46733</v>
      </c>
      <c r="D5601" s="19">
        <v>119</v>
      </c>
    </row>
    <row r="5602" spans="1:4" s="20" customFormat="1" ht="16.350000000000001" customHeight="1" x14ac:dyDescent="0.2">
      <c r="A5602" s="17" t="s">
        <v>46734</v>
      </c>
      <c r="B5602" s="17" t="s">
        <v>46735</v>
      </c>
      <c r="C5602" s="18" t="s">
        <v>46736</v>
      </c>
      <c r="D5602" s="19">
        <v>9</v>
      </c>
    </row>
    <row r="5603" spans="1:4" s="20" customFormat="1" ht="16.350000000000001" customHeight="1" x14ac:dyDescent="0.2">
      <c r="A5603" s="17" t="s">
        <v>46737</v>
      </c>
      <c r="B5603" s="17" t="s">
        <v>46738</v>
      </c>
      <c r="C5603" s="18" t="s">
        <v>46739</v>
      </c>
      <c r="D5603" s="19">
        <v>132</v>
      </c>
    </row>
    <row r="5604" spans="1:4" s="20" customFormat="1" ht="16.350000000000001" customHeight="1" x14ac:dyDescent="0.2">
      <c r="A5604" s="17" t="s">
        <v>46740</v>
      </c>
      <c r="B5604" s="17" t="s">
        <v>46741</v>
      </c>
      <c r="C5604" s="18" t="s">
        <v>46742</v>
      </c>
      <c r="D5604" s="19">
        <v>1050</v>
      </c>
    </row>
    <row r="5605" spans="1:4" s="20" customFormat="1" ht="16.350000000000001" customHeight="1" x14ac:dyDescent="0.2">
      <c r="A5605" s="17" t="s">
        <v>46743</v>
      </c>
      <c r="B5605" s="17" t="s">
        <v>46744</v>
      </c>
      <c r="C5605" s="18" t="s">
        <v>46745</v>
      </c>
      <c r="D5605" s="19">
        <v>131</v>
      </c>
    </row>
    <row r="5606" spans="1:4" s="20" customFormat="1" ht="16.350000000000001" customHeight="1" x14ac:dyDescent="0.2">
      <c r="A5606" s="17" t="s">
        <v>46746</v>
      </c>
      <c r="B5606" s="17" t="s">
        <v>46747</v>
      </c>
      <c r="C5606" s="18" t="s">
        <v>46748</v>
      </c>
      <c r="D5606" s="19">
        <v>157</v>
      </c>
    </row>
    <row r="5607" spans="1:4" s="20" customFormat="1" ht="16.350000000000001" customHeight="1" x14ac:dyDescent="0.2">
      <c r="A5607" s="17" t="s">
        <v>46749</v>
      </c>
      <c r="B5607" s="17" t="s">
        <v>46750</v>
      </c>
      <c r="C5607" s="18" t="s">
        <v>46751</v>
      </c>
      <c r="D5607" s="19">
        <v>1567</v>
      </c>
    </row>
    <row r="5608" spans="1:4" s="20" customFormat="1" ht="16.350000000000001" customHeight="1" x14ac:dyDescent="0.2">
      <c r="A5608" s="17" t="s">
        <v>46752</v>
      </c>
      <c r="B5608" s="17" t="s">
        <v>46753</v>
      </c>
      <c r="C5608" s="18" t="s">
        <v>46754</v>
      </c>
      <c r="D5608" s="19">
        <v>1143</v>
      </c>
    </row>
    <row r="5609" spans="1:4" s="20" customFormat="1" ht="16.350000000000001" customHeight="1" x14ac:dyDescent="0.2">
      <c r="A5609" s="17" t="s">
        <v>46755</v>
      </c>
      <c r="B5609" s="17" t="s">
        <v>46756</v>
      </c>
      <c r="C5609" s="18" t="s">
        <v>46757</v>
      </c>
      <c r="D5609" s="19">
        <v>1164</v>
      </c>
    </row>
    <row r="5610" spans="1:4" s="20" customFormat="1" ht="16.350000000000001" customHeight="1" x14ac:dyDescent="0.2">
      <c r="A5610" s="17" t="s">
        <v>46758</v>
      </c>
      <c r="B5610" s="17" t="s">
        <v>46759</v>
      </c>
      <c r="C5610" s="18" t="s">
        <v>46760</v>
      </c>
      <c r="D5610" s="19">
        <v>1366</v>
      </c>
    </row>
    <row r="5611" spans="1:4" s="20" customFormat="1" ht="16.350000000000001" customHeight="1" x14ac:dyDescent="0.2">
      <c r="A5611" s="17" t="s">
        <v>46761</v>
      </c>
      <c r="B5611" s="17" t="s">
        <v>46762</v>
      </c>
      <c r="C5611" s="18" t="s">
        <v>46763</v>
      </c>
      <c r="D5611" s="19">
        <v>1990</v>
      </c>
    </row>
    <row r="5612" spans="1:4" s="20" customFormat="1" ht="16.350000000000001" customHeight="1" x14ac:dyDescent="0.2">
      <c r="A5612" s="17" t="s">
        <v>46764</v>
      </c>
      <c r="B5612" s="17" t="s">
        <v>46765</v>
      </c>
      <c r="C5612" s="18" t="s">
        <v>46766</v>
      </c>
      <c r="D5612" s="19">
        <v>1620</v>
      </c>
    </row>
    <row r="5613" spans="1:4" s="20" customFormat="1" ht="16.350000000000001" customHeight="1" x14ac:dyDescent="0.2">
      <c r="A5613" s="17" t="s">
        <v>46767</v>
      </c>
      <c r="B5613" s="17" t="s">
        <v>46768</v>
      </c>
      <c r="C5613" s="18" t="s">
        <v>46769</v>
      </c>
      <c r="D5613" s="19">
        <v>1321</v>
      </c>
    </row>
    <row r="5614" spans="1:4" s="20" customFormat="1" ht="16.350000000000001" customHeight="1" x14ac:dyDescent="0.2">
      <c r="A5614" s="17" t="s">
        <v>46770</v>
      </c>
      <c r="B5614" s="17" t="s">
        <v>46771</v>
      </c>
      <c r="C5614" s="18" t="s">
        <v>46772</v>
      </c>
      <c r="D5614" s="19">
        <v>1122</v>
      </c>
    </row>
    <row r="5615" spans="1:4" s="20" customFormat="1" ht="16.350000000000001" customHeight="1" x14ac:dyDescent="0.2">
      <c r="A5615" s="17" t="s">
        <v>46773</v>
      </c>
      <c r="B5615" s="17" t="s">
        <v>46774</v>
      </c>
      <c r="C5615" s="18" t="s">
        <v>46775</v>
      </c>
      <c r="D5615" s="19">
        <v>159</v>
      </c>
    </row>
    <row r="5616" spans="1:4" s="20" customFormat="1" ht="16.350000000000001" customHeight="1" x14ac:dyDescent="0.2">
      <c r="A5616" s="17" t="s">
        <v>46776</v>
      </c>
      <c r="B5616" s="17" t="s">
        <v>46777</v>
      </c>
      <c r="C5616" s="18" t="s">
        <v>46778</v>
      </c>
      <c r="D5616" s="19">
        <v>1490</v>
      </c>
    </row>
    <row r="5617" spans="1:4" s="20" customFormat="1" ht="16.350000000000001" customHeight="1" x14ac:dyDescent="0.2">
      <c r="A5617" s="17" t="s">
        <v>46779</v>
      </c>
      <c r="B5617" s="17" t="s">
        <v>46780</v>
      </c>
      <c r="C5617" s="18" t="s">
        <v>46781</v>
      </c>
      <c r="D5617" s="19">
        <v>154</v>
      </c>
    </row>
    <row r="5618" spans="1:4" s="20" customFormat="1" ht="16.350000000000001" customHeight="1" x14ac:dyDescent="0.2">
      <c r="A5618" s="17" t="s">
        <v>46782</v>
      </c>
      <c r="B5618" s="17" t="s">
        <v>46783</v>
      </c>
      <c r="C5618" s="18" t="s">
        <v>46784</v>
      </c>
      <c r="D5618" s="19">
        <v>89</v>
      </c>
    </row>
    <row r="5619" spans="1:4" s="20" customFormat="1" ht="16.350000000000001" customHeight="1" x14ac:dyDescent="0.2">
      <c r="A5619" s="17" t="s">
        <v>46785</v>
      </c>
      <c r="B5619" s="17" t="s">
        <v>46786</v>
      </c>
      <c r="C5619" s="18" t="s">
        <v>46787</v>
      </c>
      <c r="D5619" s="19">
        <v>120</v>
      </c>
    </row>
    <row r="5620" spans="1:4" s="20" customFormat="1" ht="16.350000000000001" customHeight="1" x14ac:dyDescent="0.2">
      <c r="A5620" s="17" t="s">
        <v>46788</v>
      </c>
      <c r="B5620" s="17" t="s">
        <v>46789</v>
      </c>
      <c r="C5620" s="18" t="s">
        <v>46790</v>
      </c>
      <c r="D5620" s="19">
        <v>120</v>
      </c>
    </row>
    <row r="5621" spans="1:4" s="20" customFormat="1" ht="16.350000000000001" customHeight="1" x14ac:dyDescent="0.2">
      <c r="A5621" s="17" t="s">
        <v>46791</v>
      </c>
      <c r="B5621" s="17" t="s">
        <v>46792</v>
      </c>
      <c r="C5621" s="18" t="s">
        <v>46793</v>
      </c>
      <c r="D5621" s="19">
        <v>99</v>
      </c>
    </row>
    <row r="5622" spans="1:4" s="20" customFormat="1" ht="16.350000000000001" customHeight="1" x14ac:dyDescent="0.2">
      <c r="A5622" s="17" t="s">
        <v>46794</v>
      </c>
      <c r="B5622" s="17" t="s">
        <v>46795</v>
      </c>
      <c r="C5622" s="18" t="s">
        <v>46796</v>
      </c>
      <c r="D5622" s="19">
        <v>120</v>
      </c>
    </row>
    <row r="5623" spans="1:4" s="20" customFormat="1" ht="16.350000000000001" customHeight="1" x14ac:dyDescent="0.2">
      <c r="A5623" s="17" t="s">
        <v>46797</v>
      </c>
      <c r="B5623" s="17" t="s">
        <v>46798</v>
      </c>
      <c r="C5623" s="18" t="s">
        <v>46799</v>
      </c>
      <c r="D5623" s="19">
        <v>209</v>
      </c>
    </row>
    <row r="5624" spans="1:4" s="20" customFormat="1" ht="16.350000000000001" customHeight="1" x14ac:dyDescent="0.2">
      <c r="A5624" s="17" t="s">
        <v>46800</v>
      </c>
      <c r="B5624" s="17" t="s">
        <v>46801</v>
      </c>
      <c r="C5624" s="18" t="s">
        <v>46802</v>
      </c>
      <c r="D5624" s="19">
        <v>99</v>
      </c>
    </row>
    <row r="5625" spans="1:4" s="20" customFormat="1" ht="16.350000000000001" customHeight="1" x14ac:dyDescent="0.2">
      <c r="A5625" s="17" t="s">
        <v>46803</v>
      </c>
      <c r="B5625" s="17" t="s">
        <v>46804</v>
      </c>
      <c r="C5625" s="18" t="s">
        <v>46805</v>
      </c>
      <c r="D5625" s="19">
        <v>110</v>
      </c>
    </row>
    <row r="5626" spans="1:4" s="20" customFormat="1" ht="16.350000000000001" customHeight="1" x14ac:dyDescent="0.2">
      <c r="A5626" s="17" t="s">
        <v>46806</v>
      </c>
      <c r="B5626" s="17" t="s">
        <v>46807</v>
      </c>
      <c r="C5626" s="18" t="s">
        <v>46808</v>
      </c>
      <c r="D5626" s="19">
        <v>175</v>
      </c>
    </row>
    <row r="5627" spans="1:4" s="20" customFormat="1" ht="16.350000000000001" customHeight="1" x14ac:dyDescent="0.2">
      <c r="A5627" s="17" t="s">
        <v>46809</v>
      </c>
      <c r="B5627" s="17" t="s">
        <v>46810</v>
      </c>
      <c r="C5627" s="18" t="s">
        <v>46811</v>
      </c>
      <c r="D5627" s="19">
        <v>175</v>
      </c>
    </row>
    <row r="5628" spans="1:4" s="20" customFormat="1" ht="16.350000000000001" customHeight="1" x14ac:dyDescent="0.2">
      <c r="A5628" s="17" t="s">
        <v>46812</v>
      </c>
      <c r="B5628" s="17" t="s">
        <v>46813</v>
      </c>
      <c r="C5628" s="18" t="s">
        <v>46814</v>
      </c>
      <c r="D5628" s="19">
        <v>209</v>
      </c>
    </row>
    <row r="5629" spans="1:4" s="20" customFormat="1" ht="16.350000000000001" customHeight="1" x14ac:dyDescent="0.2">
      <c r="A5629" s="17" t="s">
        <v>46815</v>
      </c>
      <c r="B5629" s="17" t="s">
        <v>46816</v>
      </c>
      <c r="C5629" s="18" t="s">
        <v>46817</v>
      </c>
      <c r="D5629" s="19">
        <v>960</v>
      </c>
    </row>
    <row r="5630" spans="1:4" s="20" customFormat="1" ht="16.350000000000001" customHeight="1" x14ac:dyDescent="0.2">
      <c r="A5630" s="17" t="s">
        <v>46818</v>
      </c>
      <c r="B5630" s="17" t="s">
        <v>46819</v>
      </c>
      <c r="C5630" s="18" t="s">
        <v>46820</v>
      </c>
      <c r="D5630" s="19">
        <v>710</v>
      </c>
    </row>
    <row r="5631" spans="1:4" s="20" customFormat="1" ht="16.350000000000001" customHeight="1" x14ac:dyDescent="0.2">
      <c r="A5631" s="17" t="s">
        <v>46821</v>
      </c>
      <c r="B5631" s="17" t="s">
        <v>46822</v>
      </c>
      <c r="C5631" s="18" t="s">
        <v>46823</v>
      </c>
      <c r="D5631" s="19">
        <v>1295</v>
      </c>
    </row>
    <row r="5632" spans="1:4" s="20" customFormat="1" ht="16.350000000000001" customHeight="1" x14ac:dyDescent="0.2">
      <c r="A5632" s="17" t="s">
        <v>46824</v>
      </c>
      <c r="B5632" s="17" t="s">
        <v>46825</v>
      </c>
      <c r="C5632" s="18" t="s">
        <v>46826</v>
      </c>
      <c r="D5632" s="19">
        <v>110</v>
      </c>
    </row>
    <row r="5633" spans="1:4" s="20" customFormat="1" ht="16.350000000000001" customHeight="1" x14ac:dyDescent="0.2">
      <c r="A5633" s="17" t="s">
        <v>46827</v>
      </c>
      <c r="B5633" s="17" t="s">
        <v>46828</v>
      </c>
      <c r="C5633" s="18" t="s">
        <v>46829</v>
      </c>
      <c r="D5633" s="19">
        <v>190</v>
      </c>
    </row>
    <row r="5634" spans="1:4" s="20" customFormat="1" ht="16.350000000000001" customHeight="1" x14ac:dyDescent="0.2">
      <c r="A5634" s="17" t="s">
        <v>46830</v>
      </c>
      <c r="B5634" s="17" t="s">
        <v>46831</v>
      </c>
      <c r="C5634" s="18" t="s">
        <v>46832</v>
      </c>
      <c r="D5634" s="19">
        <v>100</v>
      </c>
    </row>
    <row r="5635" spans="1:4" s="20" customFormat="1" ht="16.350000000000001" customHeight="1" x14ac:dyDescent="0.2">
      <c r="A5635" s="17" t="s">
        <v>46833</v>
      </c>
      <c r="B5635" s="17" t="s">
        <v>46834</v>
      </c>
      <c r="C5635" s="18" t="s">
        <v>46835</v>
      </c>
      <c r="D5635" s="19">
        <v>46</v>
      </c>
    </row>
    <row r="5636" spans="1:4" s="20" customFormat="1" ht="16.350000000000001" customHeight="1" x14ac:dyDescent="0.2">
      <c r="A5636" s="17" t="s">
        <v>46836</v>
      </c>
      <c r="B5636" s="17" t="s">
        <v>46837</v>
      </c>
      <c r="C5636" s="18" t="s">
        <v>46838</v>
      </c>
      <c r="D5636" s="19">
        <v>295</v>
      </c>
    </row>
    <row r="5637" spans="1:4" s="20" customFormat="1" ht="16.350000000000001" customHeight="1" x14ac:dyDescent="0.2">
      <c r="A5637" s="17" t="s">
        <v>46839</v>
      </c>
      <c r="B5637" s="17" t="s">
        <v>46840</v>
      </c>
      <c r="C5637" s="18" t="s">
        <v>46841</v>
      </c>
      <c r="D5637" s="19">
        <v>15</v>
      </c>
    </row>
    <row r="5638" spans="1:4" s="20" customFormat="1" ht="16.350000000000001" customHeight="1" x14ac:dyDescent="0.2">
      <c r="A5638" s="17" t="s">
        <v>46842</v>
      </c>
      <c r="B5638" s="17" t="s">
        <v>46843</v>
      </c>
      <c r="C5638" s="18" t="s">
        <v>46844</v>
      </c>
      <c r="D5638" s="19">
        <v>220</v>
      </c>
    </row>
    <row r="5639" spans="1:4" s="20" customFormat="1" ht="16.350000000000001" customHeight="1" x14ac:dyDescent="0.2">
      <c r="A5639" s="17" t="s">
        <v>46845</v>
      </c>
      <c r="B5639" s="17" t="s">
        <v>46846</v>
      </c>
      <c r="C5639" s="18" t="s">
        <v>46847</v>
      </c>
      <c r="D5639" s="19">
        <v>136</v>
      </c>
    </row>
    <row r="5640" spans="1:4" s="20" customFormat="1" ht="16.350000000000001" customHeight="1" x14ac:dyDescent="0.2">
      <c r="A5640" s="17" t="s">
        <v>46848</v>
      </c>
      <c r="B5640" s="17" t="s">
        <v>46849</v>
      </c>
      <c r="C5640" s="18" t="s">
        <v>46850</v>
      </c>
      <c r="D5640" s="19">
        <v>75</v>
      </c>
    </row>
    <row r="5641" spans="1:4" s="20" customFormat="1" ht="16.350000000000001" customHeight="1" x14ac:dyDescent="0.2">
      <c r="A5641" s="17" t="s">
        <v>46851</v>
      </c>
      <c r="B5641" s="17" t="s">
        <v>46852</v>
      </c>
      <c r="C5641" s="18" t="s">
        <v>46853</v>
      </c>
      <c r="D5641" s="19">
        <v>75</v>
      </c>
    </row>
    <row r="5642" spans="1:4" s="20" customFormat="1" ht="16.350000000000001" customHeight="1" x14ac:dyDescent="0.2">
      <c r="A5642" s="17" t="s">
        <v>46854</v>
      </c>
      <c r="B5642" s="17" t="s">
        <v>46855</v>
      </c>
      <c r="C5642" s="18" t="s">
        <v>46856</v>
      </c>
      <c r="D5642" s="19">
        <v>24</v>
      </c>
    </row>
    <row r="5643" spans="1:4" s="20" customFormat="1" ht="16.350000000000001" customHeight="1" x14ac:dyDescent="0.2">
      <c r="A5643" s="17" t="s">
        <v>46857</v>
      </c>
      <c r="B5643" s="17" t="s">
        <v>46858</v>
      </c>
      <c r="C5643" s="18" t="s">
        <v>46859</v>
      </c>
      <c r="D5643" s="19">
        <v>81</v>
      </c>
    </row>
    <row r="5644" spans="1:4" s="20" customFormat="1" ht="16.350000000000001" customHeight="1" x14ac:dyDescent="0.2">
      <c r="A5644" s="17" t="s">
        <v>46860</v>
      </c>
      <c r="B5644" s="17" t="s">
        <v>46861</v>
      </c>
      <c r="C5644" s="18" t="s">
        <v>46862</v>
      </c>
      <c r="D5644" s="19">
        <v>5</v>
      </c>
    </row>
    <row r="5645" spans="1:4" s="20" customFormat="1" ht="16.350000000000001" customHeight="1" x14ac:dyDescent="0.2">
      <c r="A5645" s="17" t="s">
        <v>46863</v>
      </c>
      <c r="B5645" s="17" t="s">
        <v>46864</v>
      </c>
      <c r="C5645" s="18" t="s">
        <v>46865</v>
      </c>
      <c r="D5645" s="19">
        <v>49</v>
      </c>
    </row>
    <row r="5646" spans="1:4" s="20" customFormat="1" ht="16.350000000000001" customHeight="1" x14ac:dyDescent="0.2">
      <c r="A5646" s="17" t="s">
        <v>46866</v>
      </c>
      <c r="B5646" s="17" t="s">
        <v>46867</v>
      </c>
      <c r="C5646" s="18" t="s">
        <v>46868</v>
      </c>
      <c r="D5646" s="19">
        <v>6500</v>
      </c>
    </row>
    <row r="5647" spans="1:4" s="20" customFormat="1" ht="16.350000000000001" customHeight="1" x14ac:dyDescent="0.2">
      <c r="A5647" s="17" t="s">
        <v>46869</v>
      </c>
      <c r="B5647" s="17" t="s">
        <v>46870</v>
      </c>
      <c r="C5647" s="18" t="s">
        <v>46871</v>
      </c>
      <c r="D5647" s="19">
        <v>139</v>
      </c>
    </row>
    <row r="5648" spans="1:4" s="20" customFormat="1" ht="16.350000000000001" customHeight="1" x14ac:dyDescent="0.2">
      <c r="A5648" s="17" t="s">
        <v>46872</v>
      </c>
      <c r="B5648" s="17" t="s">
        <v>46873</v>
      </c>
      <c r="C5648" s="18" t="s">
        <v>46874</v>
      </c>
      <c r="D5648" s="19">
        <v>8</v>
      </c>
    </row>
    <row r="5649" spans="1:4" s="20" customFormat="1" ht="16.350000000000001" customHeight="1" x14ac:dyDescent="0.2">
      <c r="A5649" s="17" t="s">
        <v>46875</v>
      </c>
      <c r="B5649" s="17" t="s">
        <v>46876</v>
      </c>
      <c r="C5649" s="18" t="s">
        <v>46877</v>
      </c>
      <c r="D5649" s="19">
        <v>3690</v>
      </c>
    </row>
    <row r="5650" spans="1:4" s="20" customFormat="1" ht="16.350000000000001" customHeight="1" x14ac:dyDescent="0.2">
      <c r="A5650" s="17" t="s">
        <v>46878</v>
      </c>
      <c r="B5650" s="17" t="s">
        <v>46879</v>
      </c>
      <c r="C5650" s="18" t="s">
        <v>46880</v>
      </c>
      <c r="D5650" s="19">
        <v>1799</v>
      </c>
    </row>
    <row r="5651" spans="1:4" s="20" customFormat="1" ht="16.350000000000001" customHeight="1" x14ac:dyDescent="0.2">
      <c r="A5651" s="17" t="s">
        <v>46881</v>
      </c>
      <c r="B5651" s="17" t="s">
        <v>46882</v>
      </c>
      <c r="C5651" s="18" t="s">
        <v>46883</v>
      </c>
      <c r="D5651" s="19">
        <v>27</v>
      </c>
    </row>
    <row r="5652" spans="1:4" s="20" customFormat="1" ht="16.350000000000001" customHeight="1" x14ac:dyDescent="0.2">
      <c r="A5652" s="17" t="s">
        <v>46884</v>
      </c>
      <c r="B5652" s="17" t="s">
        <v>46885</v>
      </c>
      <c r="C5652" s="18" t="s">
        <v>46886</v>
      </c>
      <c r="D5652" s="19">
        <v>9</v>
      </c>
    </row>
    <row r="5653" spans="1:4" s="20" customFormat="1" ht="16.350000000000001" customHeight="1" x14ac:dyDescent="0.2">
      <c r="A5653" s="17" t="s">
        <v>46887</v>
      </c>
      <c r="B5653" s="17" t="s">
        <v>46888</v>
      </c>
      <c r="C5653" s="18" t="s">
        <v>46889</v>
      </c>
      <c r="D5653" s="19">
        <v>9</v>
      </c>
    </row>
    <row r="5654" spans="1:4" s="20" customFormat="1" ht="16.350000000000001" customHeight="1" x14ac:dyDescent="0.2">
      <c r="A5654" s="17" t="s">
        <v>46890</v>
      </c>
      <c r="B5654" s="17" t="s">
        <v>46891</v>
      </c>
      <c r="C5654" s="18" t="s">
        <v>46892</v>
      </c>
      <c r="D5654" s="19">
        <v>39</v>
      </c>
    </row>
    <row r="5655" spans="1:4" s="20" customFormat="1" ht="16.350000000000001" customHeight="1" x14ac:dyDescent="0.2">
      <c r="A5655" s="17" t="s">
        <v>46893</v>
      </c>
      <c r="B5655" s="17" t="s">
        <v>46894</v>
      </c>
      <c r="C5655" s="18" t="s">
        <v>46895</v>
      </c>
      <c r="D5655" s="19">
        <v>39</v>
      </c>
    </row>
    <row r="5656" spans="1:4" s="20" customFormat="1" ht="16.350000000000001" customHeight="1" x14ac:dyDescent="0.2">
      <c r="A5656" s="17" t="s">
        <v>46896</v>
      </c>
      <c r="B5656" s="17" t="s">
        <v>46897</v>
      </c>
      <c r="C5656" s="18" t="s">
        <v>46898</v>
      </c>
      <c r="D5656" s="19">
        <v>179</v>
      </c>
    </row>
    <row r="5657" spans="1:4" s="20" customFormat="1" ht="16.350000000000001" customHeight="1" x14ac:dyDescent="0.2">
      <c r="A5657" s="17" t="s">
        <v>46899</v>
      </c>
      <c r="B5657" s="17" t="s">
        <v>46900</v>
      </c>
      <c r="C5657" s="18" t="s">
        <v>46901</v>
      </c>
      <c r="D5657" s="19">
        <v>139</v>
      </c>
    </row>
    <row r="5658" spans="1:4" s="20" customFormat="1" ht="16.350000000000001" customHeight="1" x14ac:dyDescent="0.2">
      <c r="A5658" s="17" t="s">
        <v>46902</v>
      </c>
      <c r="B5658" s="17" t="s">
        <v>46903</v>
      </c>
      <c r="C5658" s="18" t="s">
        <v>46904</v>
      </c>
      <c r="D5658" s="19">
        <v>139</v>
      </c>
    </row>
    <row r="5659" spans="1:4" s="20" customFormat="1" ht="16.350000000000001" customHeight="1" x14ac:dyDescent="0.2">
      <c r="A5659" s="17" t="s">
        <v>46905</v>
      </c>
      <c r="B5659" s="17" t="s">
        <v>46906</v>
      </c>
      <c r="C5659" s="18" t="s">
        <v>46907</v>
      </c>
      <c r="D5659" s="19">
        <v>139</v>
      </c>
    </row>
    <row r="5660" spans="1:4" s="20" customFormat="1" ht="16.350000000000001" customHeight="1" x14ac:dyDescent="0.2">
      <c r="A5660" s="17" t="s">
        <v>46908</v>
      </c>
      <c r="B5660" s="17" t="s">
        <v>46909</v>
      </c>
      <c r="C5660" s="18" t="s">
        <v>46910</v>
      </c>
      <c r="D5660" s="19">
        <v>139</v>
      </c>
    </row>
    <row r="5661" spans="1:4" s="20" customFormat="1" ht="16.350000000000001" customHeight="1" x14ac:dyDescent="0.2">
      <c r="A5661" s="17" t="s">
        <v>46911</v>
      </c>
      <c r="B5661" s="17" t="s">
        <v>46912</v>
      </c>
      <c r="C5661" s="18" t="s">
        <v>46913</v>
      </c>
      <c r="D5661" s="19">
        <v>139</v>
      </c>
    </row>
    <row r="5662" spans="1:4" s="20" customFormat="1" ht="16.350000000000001" customHeight="1" x14ac:dyDescent="0.2">
      <c r="A5662" s="17" t="s">
        <v>46914</v>
      </c>
      <c r="B5662" s="17" t="s">
        <v>46915</v>
      </c>
      <c r="C5662" s="18" t="s">
        <v>46916</v>
      </c>
      <c r="D5662" s="19">
        <v>215</v>
      </c>
    </row>
    <row r="5663" spans="1:4" s="20" customFormat="1" ht="16.350000000000001" customHeight="1" x14ac:dyDescent="0.2">
      <c r="A5663" s="17" t="s">
        <v>46917</v>
      </c>
      <c r="B5663" s="17" t="s">
        <v>46918</v>
      </c>
      <c r="C5663" s="18" t="s">
        <v>46919</v>
      </c>
      <c r="D5663" s="19">
        <v>55</v>
      </c>
    </row>
    <row r="5664" spans="1:4" s="20" customFormat="1" ht="16.350000000000001" customHeight="1" x14ac:dyDescent="0.2">
      <c r="A5664" s="17" t="s">
        <v>46920</v>
      </c>
      <c r="B5664" s="17" t="s">
        <v>46921</v>
      </c>
      <c r="C5664" s="18" t="s">
        <v>46922</v>
      </c>
      <c r="D5664" s="19">
        <v>69</v>
      </c>
    </row>
    <row r="5665" spans="1:4" s="20" customFormat="1" ht="16.350000000000001" customHeight="1" x14ac:dyDescent="0.2">
      <c r="A5665" s="17" t="s">
        <v>46923</v>
      </c>
      <c r="B5665" s="17" t="s">
        <v>46924</v>
      </c>
      <c r="C5665" s="18" t="s">
        <v>46925</v>
      </c>
      <c r="D5665" s="19">
        <v>49</v>
      </c>
    </row>
    <row r="5666" spans="1:4" s="20" customFormat="1" ht="16.350000000000001" customHeight="1" x14ac:dyDescent="0.2">
      <c r="A5666" s="17" t="s">
        <v>46926</v>
      </c>
      <c r="B5666" s="17" t="s">
        <v>46927</v>
      </c>
      <c r="C5666" s="18" t="s">
        <v>46928</v>
      </c>
      <c r="D5666" s="19">
        <v>2390</v>
      </c>
    </row>
    <row r="5667" spans="1:4" s="20" customFormat="1" ht="16.350000000000001" customHeight="1" x14ac:dyDescent="0.2">
      <c r="A5667" s="17" t="s">
        <v>46929</v>
      </c>
      <c r="B5667" s="17" t="s">
        <v>46930</v>
      </c>
      <c r="C5667" s="18" t="s">
        <v>46931</v>
      </c>
      <c r="D5667" s="19">
        <v>57</v>
      </c>
    </row>
    <row r="5668" spans="1:4" s="20" customFormat="1" ht="16.350000000000001" customHeight="1" x14ac:dyDescent="0.2">
      <c r="A5668" s="17" t="s">
        <v>46932</v>
      </c>
      <c r="B5668" s="17" t="s">
        <v>46933</v>
      </c>
      <c r="C5668" s="18" t="s">
        <v>46934</v>
      </c>
      <c r="D5668" s="19">
        <v>169</v>
      </c>
    </row>
    <row r="5669" spans="1:4" s="20" customFormat="1" ht="16.350000000000001" customHeight="1" x14ac:dyDescent="0.2">
      <c r="A5669" s="17" t="s">
        <v>46935</v>
      </c>
      <c r="B5669" s="17" t="s">
        <v>46936</v>
      </c>
      <c r="C5669" s="18" t="s">
        <v>46937</v>
      </c>
      <c r="D5669" s="19">
        <v>4</v>
      </c>
    </row>
    <row r="5670" spans="1:4" s="20" customFormat="1" ht="16.350000000000001" customHeight="1" x14ac:dyDescent="0.2">
      <c r="A5670" s="17" t="s">
        <v>46938</v>
      </c>
      <c r="B5670" s="17" t="s">
        <v>46939</v>
      </c>
      <c r="C5670" s="18" t="s">
        <v>46940</v>
      </c>
      <c r="D5670" s="19">
        <v>30</v>
      </c>
    </row>
    <row r="5671" spans="1:4" s="20" customFormat="1" ht="16.350000000000001" customHeight="1" x14ac:dyDescent="0.2">
      <c r="A5671" s="17" t="s">
        <v>46941</v>
      </c>
      <c r="B5671" s="17" t="s">
        <v>46942</v>
      </c>
      <c r="C5671" s="18" t="s">
        <v>46943</v>
      </c>
      <c r="D5671" s="19">
        <v>9</v>
      </c>
    </row>
    <row r="5672" spans="1:4" s="20" customFormat="1" ht="16.350000000000001" customHeight="1" x14ac:dyDescent="0.2">
      <c r="A5672" s="17" t="s">
        <v>46944</v>
      </c>
      <c r="B5672" s="17" t="s">
        <v>46945</v>
      </c>
      <c r="C5672" s="18" t="s">
        <v>46946</v>
      </c>
      <c r="D5672" s="19">
        <v>9</v>
      </c>
    </row>
    <row r="5673" spans="1:4" s="20" customFormat="1" ht="16.350000000000001" customHeight="1" x14ac:dyDescent="0.2">
      <c r="A5673" s="17" t="s">
        <v>46947</v>
      </c>
      <c r="B5673" s="17" t="s">
        <v>46948</v>
      </c>
      <c r="C5673" s="18" t="s">
        <v>46949</v>
      </c>
      <c r="D5673" s="19">
        <v>43</v>
      </c>
    </row>
    <row r="5674" spans="1:4" s="20" customFormat="1" ht="16.350000000000001" customHeight="1" x14ac:dyDescent="0.2">
      <c r="A5674" s="17" t="s">
        <v>46950</v>
      </c>
      <c r="B5674" s="17" t="s">
        <v>46951</v>
      </c>
      <c r="C5674" s="18" t="s">
        <v>46952</v>
      </c>
      <c r="D5674" s="19">
        <v>339</v>
      </c>
    </row>
    <row r="5675" spans="1:4" s="20" customFormat="1" ht="16.350000000000001" customHeight="1" x14ac:dyDescent="0.2">
      <c r="A5675" s="17" t="s">
        <v>46953</v>
      </c>
      <c r="B5675" s="17" t="s">
        <v>46954</v>
      </c>
      <c r="C5675" s="18" t="s">
        <v>46955</v>
      </c>
      <c r="D5675" s="19">
        <v>1500</v>
      </c>
    </row>
    <row r="5676" spans="1:4" s="20" customFormat="1" ht="16.350000000000001" customHeight="1" x14ac:dyDescent="0.2">
      <c r="A5676" s="17" t="s">
        <v>46956</v>
      </c>
      <c r="B5676" s="17" t="s">
        <v>46957</v>
      </c>
      <c r="C5676" s="18" t="s">
        <v>46958</v>
      </c>
      <c r="D5676" s="19">
        <v>16</v>
      </c>
    </row>
    <row r="5677" spans="1:4" s="20" customFormat="1" ht="16.350000000000001" customHeight="1" x14ac:dyDescent="0.2">
      <c r="A5677" s="17" t="s">
        <v>46959</v>
      </c>
      <c r="B5677" s="17" t="s">
        <v>46960</v>
      </c>
      <c r="C5677" s="18" t="s">
        <v>46961</v>
      </c>
      <c r="D5677" s="19">
        <v>17</v>
      </c>
    </row>
    <row r="5678" spans="1:4" s="20" customFormat="1" ht="16.350000000000001" customHeight="1" x14ac:dyDescent="0.2">
      <c r="A5678" s="17" t="s">
        <v>46962</v>
      </c>
      <c r="B5678" s="17" t="s">
        <v>46963</v>
      </c>
      <c r="C5678" s="18" t="s">
        <v>46964</v>
      </c>
      <c r="D5678" s="19">
        <v>33</v>
      </c>
    </row>
    <row r="5679" spans="1:4" s="20" customFormat="1" ht="16.350000000000001" customHeight="1" x14ac:dyDescent="0.2">
      <c r="A5679" s="17" t="s">
        <v>46965</v>
      </c>
      <c r="B5679" s="17" t="s">
        <v>46966</v>
      </c>
      <c r="C5679" s="18" t="s">
        <v>46967</v>
      </c>
      <c r="D5679" s="19">
        <v>46</v>
      </c>
    </row>
    <row r="5680" spans="1:4" s="20" customFormat="1" ht="16.350000000000001" customHeight="1" x14ac:dyDescent="0.2">
      <c r="A5680" s="17" t="s">
        <v>46968</v>
      </c>
      <c r="B5680" s="17" t="s">
        <v>46969</v>
      </c>
      <c r="C5680" s="18" t="s">
        <v>46970</v>
      </c>
      <c r="D5680" s="19">
        <v>401</v>
      </c>
    </row>
    <row r="5681" spans="1:4" s="20" customFormat="1" ht="16.350000000000001" customHeight="1" x14ac:dyDescent="0.2">
      <c r="A5681" s="17" t="s">
        <v>46971</v>
      </c>
      <c r="B5681" s="17" t="s">
        <v>46972</v>
      </c>
      <c r="C5681" s="18" t="s">
        <v>46973</v>
      </c>
      <c r="D5681" s="19">
        <v>49</v>
      </c>
    </row>
    <row r="5682" spans="1:4" s="20" customFormat="1" ht="16.350000000000001" customHeight="1" x14ac:dyDescent="0.2">
      <c r="A5682" s="17" t="s">
        <v>46974</v>
      </c>
      <c r="B5682" s="17" t="s">
        <v>46975</v>
      </c>
      <c r="C5682" s="18" t="s">
        <v>46976</v>
      </c>
      <c r="D5682" s="19">
        <v>69</v>
      </c>
    </row>
    <row r="5683" spans="1:4" s="20" customFormat="1" ht="16.350000000000001" customHeight="1" x14ac:dyDescent="0.2">
      <c r="A5683" s="17" t="s">
        <v>46977</v>
      </c>
      <c r="B5683" s="17" t="s">
        <v>46978</v>
      </c>
      <c r="C5683" s="18" t="s">
        <v>46979</v>
      </c>
      <c r="D5683" s="19">
        <v>69</v>
      </c>
    </row>
    <row r="5684" spans="1:4" s="20" customFormat="1" ht="16.350000000000001" customHeight="1" x14ac:dyDescent="0.2">
      <c r="A5684" s="17" t="s">
        <v>46980</v>
      </c>
      <c r="B5684" s="17" t="s">
        <v>46981</v>
      </c>
      <c r="C5684" s="18" t="s">
        <v>46982</v>
      </c>
      <c r="D5684" s="19">
        <v>79</v>
      </c>
    </row>
    <row r="5685" spans="1:4" s="20" customFormat="1" ht="16.350000000000001" customHeight="1" x14ac:dyDescent="0.2">
      <c r="A5685" s="17" t="s">
        <v>46983</v>
      </c>
      <c r="B5685" s="17" t="s">
        <v>46984</v>
      </c>
      <c r="C5685" s="18" t="s">
        <v>46985</v>
      </c>
      <c r="D5685" s="19">
        <v>82</v>
      </c>
    </row>
    <row r="5686" spans="1:4" s="20" customFormat="1" ht="16.350000000000001" customHeight="1" x14ac:dyDescent="0.2">
      <c r="A5686" s="17" t="s">
        <v>46986</v>
      </c>
      <c r="B5686" s="17" t="s">
        <v>46987</v>
      </c>
      <c r="C5686" s="18" t="s">
        <v>46988</v>
      </c>
      <c r="D5686" s="19">
        <v>129</v>
      </c>
    </row>
    <row r="5687" spans="1:4" s="20" customFormat="1" ht="16.350000000000001" customHeight="1" x14ac:dyDescent="0.2">
      <c r="A5687" s="17" t="s">
        <v>46989</v>
      </c>
      <c r="B5687" s="17" t="s">
        <v>46990</v>
      </c>
      <c r="C5687" s="18" t="s">
        <v>46991</v>
      </c>
      <c r="D5687" s="19">
        <v>24</v>
      </c>
    </row>
    <row r="5688" spans="1:4" s="20" customFormat="1" ht="16.350000000000001" customHeight="1" x14ac:dyDescent="0.2">
      <c r="A5688" s="17" t="s">
        <v>46992</v>
      </c>
      <c r="B5688" s="17" t="s">
        <v>46993</v>
      </c>
      <c r="C5688" s="18" t="s">
        <v>46994</v>
      </c>
      <c r="D5688" s="19">
        <v>17</v>
      </c>
    </row>
    <row r="5689" spans="1:4" s="20" customFormat="1" ht="16.350000000000001" customHeight="1" x14ac:dyDescent="0.2">
      <c r="A5689" s="17" t="s">
        <v>46995</v>
      </c>
      <c r="B5689" s="17" t="s">
        <v>46996</v>
      </c>
      <c r="C5689" s="18" t="s">
        <v>46997</v>
      </c>
      <c r="D5689" s="19">
        <v>62</v>
      </c>
    </row>
    <row r="5690" spans="1:4" s="20" customFormat="1" ht="16.350000000000001" customHeight="1" x14ac:dyDescent="0.2">
      <c r="A5690" s="17" t="s">
        <v>46998</v>
      </c>
      <c r="B5690" s="17" t="s">
        <v>46999</v>
      </c>
      <c r="C5690" s="18" t="s">
        <v>47000</v>
      </c>
      <c r="D5690" s="19">
        <v>19</v>
      </c>
    </row>
    <row r="5691" spans="1:4" s="20" customFormat="1" ht="16.350000000000001" customHeight="1" x14ac:dyDescent="0.2">
      <c r="A5691" s="17" t="s">
        <v>47001</v>
      </c>
      <c r="B5691" s="17" t="s">
        <v>47002</v>
      </c>
      <c r="C5691" s="18" t="s">
        <v>47003</v>
      </c>
      <c r="D5691" s="19">
        <v>433</v>
      </c>
    </row>
    <row r="5692" spans="1:4" s="20" customFormat="1" ht="16.350000000000001" customHeight="1" x14ac:dyDescent="0.2">
      <c r="A5692" s="17" t="s">
        <v>47004</v>
      </c>
      <c r="B5692" s="17" t="s">
        <v>47005</v>
      </c>
      <c r="C5692" s="18" t="s">
        <v>47006</v>
      </c>
      <c r="D5692" s="19">
        <v>690</v>
      </c>
    </row>
    <row r="5693" spans="1:4" s="20" customFormat="1" ht="16.350000000000001" customHeight="1" x14ac:dyDescent="0.2">
      <c r="A5693" s="17" t="s">
        <v>47007</v>
      </c>
      <c r="B5693" s="17" t="s">
        <v>47008</v>
      </c>
      <c r="C5693" s="18" t="s">
        <v>47009</v>
      </c>
      <c r="D5693" s="19">
        <v>715</v>
      </c>
    </row>
    <row r="5694" spans="1:4" s="20" customFormat="1" ht="16.350000000000001" customHeight="1" x14ac:dyDescent="0.2">
      <c r="A5694" s="17" t="s">
        <v>47010</v>
      </c>
      <c r="B5694" s="17" t="s">
        <v>47011</v>
      </c>
      <c r="C5694" s="18" t="s">
        <v>47012</v>
      </c>
      <c r="D5694" s="19">
        <v>645</v>
      </c>
    </row>
    <row r="5695" spans="1:4" s="20" customFormat="1" ht="16.350000000000001" customHeight="1" x14ac:dyDescent="0.2">
      <c r="A5695" s="17" t="s">
        <v>47013</v>
      </c>
      <c r="B5695" s="17" t="s">
        <v>47014</v>
      </c>
      <c r="C5695" s="18" t="s">
        <v>47015</v>
      </c>
      <c r="D5695" s="19">
        <v>1190</v>
      </c>
    </row>
    <row r="5696" spans="1:4" s="20" customFormat="1" ht="16.350000000000001" customHeight="1" x14ac:dyDescent="0.2">
      <c r="A5696" s="17" t="s">
        <v>47016</v>
      </c>
      <c r="B5696" s="17" t="s">
        <v>47017</v>
      </c>
      <c r="C5696" s="18" t="s">
        <v>47018</v>
      </c>
      <c r="D5696" s="19">
        <v>277</v>
      </c>
    </row>
    <row r="5697" spans="1:4" s="20" customFormat="1" ht="16.350000000000001" customHeight="1" x14ac:dyDescent="0.2">
      <c r="A5697" s="17" t="s">
        <v>47019</v>
      </c>
      <c r="B5697" s="17" t="s">
        <v>47020</v>
      </c>
      <c r="C5697" s="18" t="s">
        <v>47021</v>
      </c>
      <c r="D5697" s="19">
        <v>99</v>
      </c>
    </row>
    <row r="5698" spans="1:4" s="20" customFormat="1" ht="16.350000000000001" customHeight="1" x14ac:dyDescent="0.2">
      <c r="A5698" s="17" t="s">
        <v>47022</v>
      </c>
      <c r="B5698" s="17" t="s">
        <v>47023</v>
      </c>
      <c r="C5698" s="18" t="s">
        <v>47024</v>
      </c>
      <c r="D5698" s="19">
        <v>199</v>
      </c>
    </row>
    <row r="5699" spans="1:4" s="20" customFormat="1" ht="16.350000000000001" customHeight="1" x14ac:dyDescent="0.2">
      <c r="A5699" s="17" t="s">
        <v>47025</v>
      </c>
      <c r="B5699" s="17" t="s">
        <v>47026</v>
      </c>
      <c r="C5699" s="18" t="s">
        <v>47027</v>
      </c>
      <c r="D5699" s="19">
        <v>1166</v>
      </c>
    </row>
    <row r="5700" spans="1:4" s="20" customFormat="1" ht="16.350000000000001" customHeight="1" x14ac:dyDescent="0.2">
      <c r="A5700" s="17" t="s">
        <v>47028</v>
      </c>
      <c r="B5700" s="17" t="s">
        <v>47029</v>
      </c>
      <c r="C5700" s="18" t="s">
        <v>47030</v>
      </c>
      <c r="D5700" s="19">
        <v>199</v>
      </c>
    </row>
    <row r="5701" spans="1:4" s="20" customFormat="1" ht="16.350000000000001" customHeight="1" x14ac:dyDescent="0.2">
      <c r="A5701" s="17" t="s">
        <v>47031</v>
      </c>
      <c r="B5701" s="17" t="s">
        <v>47032</v>
      </c>
      <c r="C5701" s="18" t="s">
        <v>47033</v>
      </c>
      <c r="D5701" s="19">
        <v>369</v>
      </c>
    </row>
    <row r="5702" spans="1:4" s="20" customFormat="1" ht="16.350000000000001" customHeight="1" x14ac:dyDescent="0.2">
      <c r="A5702" s="17" t="s">
        <v>47034</v>
      </c>
      <c r="B5702" s="17" t="s">
        <v>47035</v>
      </c>
      <c r="C5702" s="18" t="s">
        <v>47036</v>
      </c>
      <c r="D5702" s="19">
        <v>299</v>
      </c>
    </row>
    <row r="5703" spans="1:4" s="20" customFormat="1" ht="16.350000000000001" customHeight="1" x14ac:dyDescent="0.2">
      <c r="A5703" s="17" t="s">
        <v>47037</v>
      </c>
      <c r="B5703" s="17" t="s">
        <v>47038</v>
      </c>
      <c r="C5703" s="18" t="s">
        <v>47039</v>
      </c>
      <c r="D5703" s="19">
        <v>399</v>
      </c>
    </row>
    <row r="5704" spans="1:4" s="20" customFormat="1" ht="16.350000000000001" customHeight="1" x14ac:dyDescent="0.2">
      <c r="A5704" s="17" t="s">
        <v>47040</v>
      </c>
      <c r="B5704" s="17" t="s">
        <v>47041</v>
      </c>
      <c r="C5704" s="18" t="s">
        <v>47042</v>
      </c>
      <c r="D5704" s="19">
        <v>399</v>
      </c>
    </row>
    <row r="5705" spans="1:4" s="20" customFormat="1" ht="16.350000000000001" customHeight="1" x14ac:dyDescent="0.2">
      <c r="A5705" s="17" t="s">
        <v>47043</v>
      </c>
      <c r="B5705" s="17" t="s">
        <v>47044</v>
      </c>
      <c r="C5705" s="18" t="s">
        <v>47045</v>
      </c>
      <c r="D5705" s="19">
        <v>890</v>
      </c>
    </row>
    <row r="5706" spans="1:4" s="20" customFormat="1" ht="16.350000000000001" customHeight="1" x14ac:dyDescent="0.2">
      <c r="A5706" s="17" t="s">
        <v>47046</v>
      </c>
      <c r="B5706" s="17" t="s">
        <v>47047</v>
      </c>
      <c r="C5706" s="18" t="s">
        <v>47048</v>
      </c>
      <c r="D5706" s="19">
        <v>125</v>
      </c>
    </row>
    <row r="5707" spans="1:4" s="20" customFormat="1" ht="16.350000000000001" customHeight="1" x14ac:dyDescent="0.2">
      <c r="A5707" s="17" t="s">
        <v>47049</v>
      </c>
      <c r="B5707" s="17" t="s">
        <v>47050</v>
      </c>
      <c r="C5707" s="18" t="s">
        <v>47051</v>
      </c>
      <c r="D5707" s="19">
        <v>1382</v>
      </c>
    </row>
    <row r="5708" spans="1:4" s="20" customFormat="1" ht="16.350000000000001" customHeight="1" x14ac:dyDescent="0.2">
      <c r="A5708" s="17" t="s">
        <v>47052</v>
      </c>
      <c r="B5708" s="17" t="s">
        <v>47053</v>
      </c>
      <c r="C5708" s="18" t="s">
        <v>47054</v>
      </c>
      <c r="D5708" s="19">
        <v>690</v>
      </c>
    </row>
    <row r="5709" spans="1:4" s="20" customFormat="1" ht="16.350000000000001" customHeight="1" x14ac:dyDescent="0.2">
      <c r="A5709" s="17" t="s">
        <v>47055</v>
      </c>
      <c r="B5709" s="17" t="s">
        <v>47056</v>
      </c>
      <c r="C5709" s="18" t="s">
        <v>47057</v>
      </c>
      <c r="D5709" s="19">
        <v>690</v>
      </c>
    </row>
    <row r="5710" spans="1:4" s="20" customFormat="1" ht="16.350000000000001" customHeight="1" x14ac:dyDescent="0.2">
      <c r="A5710" s="17" t="s">
        <v>47058</v>
      </c>
      <c r="B5710" s="17" t="s">
        <v>47059</v>
      </c>
      <c r="C5710" s="18" t="s">
        <v>47060</v>
      </c>
      <c r="D5710" s="19">
        <v>1628</v>
      </c>
    </row>
    <row r="5711" spans="1:4" s="20" customFormat="1" ht="16.350000000000001" customHeight="1" x14ac:dyDescent="0.2">
      <c r="A5711" s="17" t="s">
        <v>47061</v>
      </c>
      <c r="B5711" s="17" t="s">
        <v>47062</v>
      </c>
      <c r="C5711" s="18" t="s">
        <v>47063</v>
      </c>
      <c r="D5711" s="19">
        <v>1864</v>
      </c>
    </row>
    <row r="5712" spans="1:4" s="20" customFormat="1" ht="16.350000000000001" customHeight="1" x14ac:dyDescent="0.2">
      <c r="A5712" s="17" t="s">
        <v>47064</v>
      </c>
      <c r="B5712" s="17" t="s">
        <v>47065</v>
      </c>
      <c r="C5712" s="18" t="s">
        <v>47066</v>
      </c>
      <c r="D5712" s="19">
        <v>2118</v>
      </c>
    </row>
    <row r="5713" spans="1:4" s="20" customFormat="1" ht="16.350000000000001" customHeight="1" x14ac:dyDescent="0.2">
      <c r="A5713" s="17" t="s">
        <v>47067</v>
      </c>
      <c r="B5713" s="17" t="s">
        <v>47068</v>
      </c>
      <c r="C5713" s="18" t="s">
        <v>47069</v>
      </c>
      <c r="D5713" s="19">
        <v>2365</v>
      </c>
    </row>
    <row r="5714" spans="1:4" s="20" customFormat="1" ht="16.350000000000001" customHeight="1" x14ac:dyDescent="0.2">
      <c r="A5714" s="17" t="s">
        <v>47070</v>
      </c>
      <c r="B5714" s="17" t="s">
        <v>47071</v>
      </c>
      <c r="C5714" s="18" t="s">
        <v>47072</v>
      </c>
      <c r="D5714" s="19">
        <v>2542</v>
      </c>
    </row>
    <row r="5715" spans="1:4" s="20" customFormat="1" ht="16.350000000000001" customHeight="1" x14ac:dyDescent="0.2">
      <c r="A5715" s="17" t="s">
        <v>47073</v>
      </c>
      <c r="B5715" s="17" t="s">
        <v>47074</v>
      </c>
      <c r="C5715" s="18" t="s">
        <v>47075</v>
      </c>
      <c r="D5715" s="19">
        <v>1039</v>
      </c>
    </row>
    <row r="5716" spans="1:4" s="20" customFormat="1" ht="16.350000000000001" customHeight="1" x14ac:dyDescent="0.2">
      <c r="A5716" s="17" t="s">
        <v>47076</v>
      </c>
      <c r="B5716" s="17" t="s">
        <v>47077</v>
      </c>
      <c r="C5716" s="18" t="s">
        <v>47078</v>
      </c>
      <c r="D5716" s="19">
        <v>2858</v>
      </c>
    </row>
    <row r="5717" spans="1:4" s="20" customFormat="1" ht="16.350000000000001" customHeight="1" x14ac:dyDescent="0.2">
      <c r="A5717" s="17" t="s">
        <v>47079</v>
      </c>
      <c r="B5717" s="17" t="s">
        <v>47080</v>
      </c>
      <c r="C5717" s="18" t="s">
        <v>47081</v>
      </c>
      <c r="D5717" s="19">
        <v>3103</v>
      </c>
    </row>
    <row r="5718" spans="1:4" s="20" customFormat="1" ht="16.350000000000001" customHeight="1" x14ac:dyDescent="0.2">
      <c r="A5718" s="17" t="s">
        <v>47082</v>
      </c>
      <c r="B5718" s="17" t="s">
        <v>47083</v>
      </c>
      <c r="C5718" s="18" t="s">
        <v>47084</v>
      </c>
      <c r="D5718" s="19">
        <v>3350</v>
      </c>
    </row>
    <row r="5719" spans="1:4" s="20" customFormat="1" ht="16.350000000000001" customHeight="1" x14ac:dyDescent="0.2">
      <c r="A5719" s="17" t="s">
        <v>47085</v>
      </c>
      <c r="B5719" s="17" t="s">
        <v>47086</v>
      </c>
      <c r="C5719" s="18" t="s">
        <v>47087</v>
      </c>
      <c r="D5719" s="19">
        <v>649</v>
      </c>
    </row>
    <row r="5720" spans="1:4" s="20" customFormat="1" ht="16.350000000000001" customHeight="1" x14ac:dyDescent="0.2">
      <c r="A5720" s="17" t="s">
        <v>47088</v>
      </c>
      <c r="B5720" s="17" t="s">
        <v>47089</v>
      </c>
      <c r="C5720" s="18" t="s">
        <v>47090</v>
      </c>
      <c r="D5720" s="19">
        <v>1990</v>
      </c>
    </row>
    <row r="5721" spans="1:4" s="20" customFormat="1" ht="16.350000000000001" customHeight="1" x14ac:dyDescent="0.2">
      <c r="A5721" s="17" t="s">
        <v>47091</v>
      </c>
      <c r="B5721" s="17" t="s">
        <v>47092</v>
      </c>
      <c r="C5721" s="18" t="s">
        <v>47093</v>
      </c>
      <c r="D5721" s="19">
        <v>3959</v>
      </c>
    </row>
    <row r="5722" spans="1:4" s="20" customFormat="1" ht="16.350000000000001" customHeight="1" x14ac:dyDescent="0.2">
      <c r="A5722" s="17" t="s">
        <v>47094</v>
      </c>
      <c r="B5722" s="17" t="s">
        <v>47095</v>
      </c>
      <c r="C5722" s="18" t="s">
        <v>47096</v>
      </c>
      <c r="D5722" s="19">
        <v>3841</v>
      </c>
    </row>
    <row r="5723" spans="1:4" s="20" customFormat="1" ht="16.350000000000001" customHeight="1" x14ac:dyDescent="0.2">
      <c r="A5723" s="17" t="s">
        <v>47097</v>
      </c>
      <c r="B5723" s="17" t="s">
        <v>47098</v>
      </c>
      <c r="C5723" s="18" t="s">
        <v>47099</v>
      </c>
      <c r="D5723" s="19">
        <v>4</v>
      </c>
    </row>
    <row r="5724" spans="1:4" s="20" customFormat="1" ht="16.350000000000001" customHeight="1" x14ac:dyDescent="0.2">
      <c r="A5724" s="17" t="s">
        <v>47100</v>
      </c>
      <c r="B5724" s="17" t="s">
        <v>47101</v>
      </c>
      <c r="C5724" s="18" t="s">
        <v>47102</v>
      </c>
      <c r="D5724" s="19">
        <v>12</v>
      </c>
    </row>
    <row r="5725" spans="1:4" s="20" customFormat="1" ht="16.350000000000001" customHeight="1" x14ac:dyDescent="0.2">
      <c r="A5725" s="17" t="s">
        <v>47103</v>
      </c>
      <c r="B5725" s="17" t="s">
        <v>47104</v>
      </c>
      <c r="C5725" s="18" t="s">
        <v>47105</v>
      </c>
      <c r="D5725" s="19">
        <v>2712</v>
      </c>
    </row>
    <row r="5726" spans="1:4" s="20" customFormat="1" ht="16.350000000000001" customHeight="1" x14ac:dyDescent="0.2">
      <c r="A5726" s="17" t="s">
        <v>47106</v>
      </c>
      <c r="B5726" s="17" t="s">
        <v>47107</v>
      </c>
      <c r="C5726" s="18" t="s">
        <v>47108</v>
      </c>
      <c r="D5726" s="19">
        <v>3350</v>
      </c>
    </row>
    <row r="5727" spans="1:4" s="20" customFormat="1" ht="16.350000000000001" customHeight="1" x14ac:dyDescent="0.2">
      <c r="A5727" s="17" t="s">
        <v>47109</v>
      </c>
      <c r="B5727" s="17" t="s">
        <v>47110</v>
      </c>
      <c r="C5727" s="18" t="s">
        <v>47111</v>
      </c>
      <c r="D5727" s="19">
        <v>1790</v>
      </c>
    </row>
    <row r="5728" spans="1:4" s="20" customFormat="1" ht="16.350000000000001" customHeight="1" x14ac:dyDescent="0.2">
      <c r="A5728" s="17" t="s">
        <v>47112</v>
      </c>
      <c r="B5728" s="17" t="s">
        <v>47113</v>
      </c>
      <c r="C5728" s="18" t="s">
        <v>47114</v>
      </c>
      <c r="D5728" s="19">
        <v>3977</v>
      </c>
    </row>
    <row r="5729" spans="1:4" s="20" customFormat="1" ht="16.350000000000001" customHeight="1" x14ac:dyDescent="0.2">
      <c r="A5729" s="17" t="s">
        <v>47115</v>
      </c>
      <c r="B5729" s="17" t="s">
        <v>47116</v>
      </c>
      <c r="C5729" s="18" t="s">
        <v>47117</v>
      </c>
      <c r="D5729" s="19">
        <v>4622</v>
      </c>
    </row>
    <row r="5730" spans="1:4" s="20" customFormat="1" ht="16.350000000000001" customHeight="1" x14ac:dyDescent="0.2">
      <c r="A5730" s="17" t="s">
        <v>47118</v>
      </c>
      <c r="B5730" s="17" t="s">
        <v>47119</v>
      </c>
      <c r="C5730" s="18" t="s">
        <v>47120</v>
      </c>
      <c r="D5730" s="19">
        <v>4917</v>
      </c>
    </row>
    <row r="5731" spans="1:4" s="20" customFormat="1" ht="16.350000000000001" customHeight="1" x14ac:dyDescent="0.2">
      <c r="A5731" s="17" t="s">
        <v>47121</v>
      </c>
      <c r="B5731" s="17" t="s">
        <v>47122</v>
      </c>
      <c r="C5731" s="18" t="s">
        <v>47123</v>
      </c>
      <c r="D5731" s="19">
        <v>3190</v>
      </c>
    </row>
    <row r="5732" spans="1:4" s="20" customFormat="1" ht="16.350000000000001" customHeight="1" x14ac:dyDescent="0.2">
      <c r="A5732" s="17" t="s">
        <v>47124</v>
      </c>
      <c r="B5732" s="17" t="s">
        <v>47125</v>
      </c>
      <c r="C5732" s="18" t="s">
        <v>47126</v>
      </c>
      <c r="D5732" s="19">
        <v>187</v>
      </c>
    </row>
    <row r="5733" spans="1:4" s="20" customFormat="1" ht="16.350000000000001" customHeight="1" x14ac:dyDescent="0.2">
      <c r="A5733" s="17" t="s">
        <v>47127</v>
      </c>
      <c r="B5733" s="17" t="s">
        <v>47128</v>
      </c>
      <c r="C5733" s="18" t="s">
        <v>47129</v>
      </c>
      <c r="D5733" s="19">
        <v>699</v>
      </c>
    </row>
    <row r="5734" spans="1:4" s="20" customFormat="1" ht="16.350000000000001" customHeight="1" x14ac:dyDescent="0.2">
      <c r="A5734" s="17" t="s">
        <v>47130</v>
      </c>
      <c r="B5734" s="17" t="s">
        <v>47131</v>
      </c>
      <c r="C5734" s="18" t="s">
        <v>47132</v>
      </c>
      <c r="D5734" s="19">
        <v>5850</v>
      </c>
    </row>
    <row r="5735" spans="1:4" s="20" customFormat="1" ht="16.350000000000001" customHeight="1" x14ac:dyDescent="0.2">
      <c r="A5735" s="17" t="s">
        <v>47133</v>
      </c>
      <c r="B5735" s="17" t="s">
        <v>47134</v>
      </c>
      <c r="C5735" s="18" t="s">
        <v>47135</v>
      </c>
      <c r="D5735" s="19">
        <v>6443</v>
      </c>
    </row>
    <row r="5736" spans="1:4" s="20" customFormat="1" ht="16.350000000000001" customHeight="1" x14ac:dyDescent="0.2">
      <c r="A5736" s="17" t="s">
        <v>47136</v>
      </c>
      <c r="B5736" s="17" t="s">
        <v>47137</v>
      </c>
      <c r="C5736" s="18" t="s">
        <v>47138</v>
      </c>
      <c r="D5736" s="19">
        <v>7250</v>
      </c>
    </row>
    <row r="5737" spans="1:4" s="20" customFormat="1" ht="16.350000000000001" customHeight="1" x14ac:dyDescent="0.2">
      <c r="A5737" s="17" t="s">
        <v>47139</v>
      </c>
      <c r="B5737" s="17" t="s">
        <v>47140</v>
      </c>
      <c r="C5737" s="18" t="s">
        <v>47141</v>
      </c>
      <c r="D5737" s="19">
        <v>7800</v>
      </c>
    </row>
    <row r="5738" spans="1:4" s="20" customFormat="1" ht="16.350000000000001" customHeight="1" x14ac:dyDescent="0.2">
      <c r="A5738" s="17" t="s">
        <v>47142</v>
      </c>
      <c r="B5738" s="17" t="s">
        <v>47143</v>
      </c>
      <c r="C5738" s="18" t="s">
        <v>47144</v>
      </c>
      <c r="D5738" s="19">
        <v>8478</v>
      </c>
    </row>
    <row r="5739" spans="1:4" s="20" customFormat="1" ht="16.350000000000001" customHeight="1" x14ac:dyDescent="0.2">
      <c r="A5739" s="17" t="s">
        <v>47145</v>
      </c>
      <c r="B5739" s="17" t="s">
        <v>47146</v>
      </c>
      <c r="C5739" s="18" t="s">
        <v>47147</v>
      </c>
      <c r="D5739" s="19">
        <v>9072</v>
      </c>
    </row>
    <row r="5740" spans="1:4" s="20" customFormat="1" ht="16.350000000000001" customHeight="1" x14ac:dyDescent="0.2">
      <c r="A5740" s="17" t="s">
        <v>47148</v>
      </c>
      <c r="B5740" s="17" t="s">
        <v>47149</v>
      </c>
      <c r="C5740" s="18" t="s">
        <v>47150</v>
      </c>
      <c r="D5740" s="19">
        <v>739</v>
      </c>
    </row>
    <row r="5741" spans="1:4" s="20" customFormat="1" ht="16.350000000000001" customHeight="1" x14ac:dyDescent="0.2">
      <c r="A5741" s="17" t="s">
        <v>47151</v>
      </c>
      <c r="B5741" s="17" t="s">
        <v>47152</v>
      </c>
      <c r="C5741" s="18" t="s">
        <v>47153</v>
      </c>
      <c r="D5741" s="19">
        <v>200</v>
      </c>
    </row>
    <row r="5742" spans="1:4" s="20" customFormat="1" ht="16.350000000000001" customHeight="1" x14ac:dyDescent="0.2">
      <c r="A5742" s="17" t="s">
        <v>47154</v>
      </c>
      <c r="B5742" s="17" t="s">
        <v>47155</v>
      </c>
      <c r="C5742" s="18" t="s">
        <v>47156</v>
      </c>
      <c r="D5742" s="19">
        <v>1349</v>
      </c>
    </row>
    <row r="5743" spans="1:4" s="20" customFormat="1" ht="16.350000000000001" customHeight="1" x14ac:dyDescent="0.2">
      <c r="A5743" s="17" t="s">
        <v>47157</v>
      </c>
      <c r="B5743" s="17" t="s">
        <v>47158</v>
      </c>
      <c r="C5743" s="18" t="s">
        <v>47159</v>
      </c>
      <c r="D5743" s="19">
        <v>299</v>
      </c>
    </row>
    <row r="5744" spans="1:4" s="20" customFormat="1" ht="16.350000000000001" customHeight="1" x14ac:dyDescent="0.2">
      <c r="A5744" s="17" t="s">
        <v>47160</v>
      </c>
      <c r="B5744" s="17" t="s">
        <v>47161</v>
      </c>
      <c r="C5744" s="18" t="s">
        <v>47162</v>
      </c>
      <c r="D5744" s="19">
        <v>2.8</v>
      </c>
    </row>
    <row r="5745" spans="1:4" s="20" customFormat="1" ht="16.350000000000001" customHeight="1" x14ac:dyDescent="0.2">
      <c r="A5745" s="17" t="s">
        <v>47163</v>
      </c>
      <c r="B5745" s="17" t="s">
        <v>47164</v>
      </c>
      <c r="C5745" s="18" t="s">
        <v>47165</v>
      </c>
      <c r="D5745" s="19">
        <v>3800</v>
      </c>
    </row>
    <row r="5746" spans="1:4" s="20" customFormat="1" ht="16.350000000000001" customHeight="1" x14ac:dyDescent="0.2">
      <c r="A5746" s="17" t="s">
        <v>47166</v>
      </c>
      <c r="B5746" s="17" t="s">
        <v>47167</v>
      </c>
      <c r="C5746" s="18" t="s">
        <v>47168</v>
      </c>
      <c r="D5746" s="19">
        <v>59</v>
      </c>
    </row>
    <row r="5747" spans="1:4" s="20" customFormat="1" ht="16.350000000000001" customHeight="1" x14ac:dyDescent="0.2">
      <c r="A5747" s="17" t="s">
        <v>47169</v>
      </c>
      <c r="B5747" s="17" t="s">
        <v>47170</v>
      </c>
      <c r="C5747" s="18" t="s">
        <v>47171</v>
      </c>
      <c r="D5747" s="19">
        <v>89</v>
      </c>
    </row>
    <row r="5748" spans="1:4" s="20" customFormat="1" ht="16.350000000000001" customHeight="1" x14ac:dyDescent="0.2">
      <c r="A5748" s="17" t="s">
        <v>47172</v>
      </c>
      <c r="B5748" s="17" t="s">
        <v>47173</v>
      </c>
      <c r="C5748" s="18" t="s">
        <v>47174</v>
      </c>
      <c r="D5748" s="19">
        <v>124</v>
      </c>
    </row>
    <row r="5749" spans="1:4" s="20" customFormat="1" ht="16.350000000000001" customHeight="1" x14ac:dyDescent="0.2">
      <c r="A5749" s="17" t="s">
        <v>47175</v>
      </c>
      <c r="B5749" s="17" t="s">
        <v>47176</v>
      </c>
      <c r="C5749" s="18" t="s">
        <v>47177</v>
      </c>
      <c r="D5749" s="19">
        <v>169</v>
      </c>
    </row>
    <row r="5750" spans="1:4" s="20" customFormat="1" ht="16.350000000000001" customHeight="1" x14ac:dyDescent="0.2">
      <c r="A5750" s="17" t="s">
        <v>47178</v>
      </c>
      <c r="B5750" s="17" t="s">
        <v>47179</v>
      </c>
      <c r="C5750" s="18" t="s">
        <v>47180</v>
      </c>
      <c r="D5750" s="19">
        <v>7990</v>
      </c>
    </row>
    <row r="5751" spans="1:4" s="20" customFormat="1" ht="16.350000000000001" customHeight="1" x14ac:dyDescent="0.2">
      <c r="A5751" s="17" t="s">
        <v>47181</v>
      </c>
      <c r="B5751" s="17" t="s">
        <v>47182</v>
      </c>
      <c r="C5751" s="18" t="s">
        <v>47183</v>
      </c>
      <c r="D5751" s="19">
        <v>170</v>
      </c>
    </row>
    <row r="5752" spans="1:4" s="20" customFormat="1" ht="16.350000000000001" customHeight="1" x14ac:dyDescent="0.2">
      <c r="A5752" s="17" t="s">
        <v>47184</v>
      </c>
      <c r="B5752" s="17" t="s">
        <v>47185</v>
      </c>
      <c r="C5752" s="18" t="s">
        <v>47186</v>
      </c>
      <c r="D5752" s="19">
        <v>1149</v>
      </c>
    </row>
    <row r="5753" spans="1:4" s="20" customFormat="1" ht="16.350000000000001" customHeight="1" x14ac:dyDescent="0.2">
      <c r="A5753" s="17" t="s">
        <v>47187</v>
      </c>
      <c r="B5753" s="17" t="s">
        <v>47188</v>
      </c>
      <c r="C5753" s="18" t="s">
        <v>47189</v>
      </c>
      <c r="D5753" s="19">
        <v>109</v>
      </c>
    </row>
    <row r="5754" spans="1:4" s="20" customFormat="1" ht="16.350000000000001" customHeight="1" x14ac:dyDescent="0.2">
      <c r="A5754" s="17" t="s">
        <v>47190</v>
      </c>
      <c r="B5754" s="17" t="s">
        <v>47191</v>
      </c>
      <c r="C5754" s="18" t="s">
        <v>47192</v>
      </c>
      <c r="D5754" s="19">
        <v>2023</v>
      </c>
    </row>
    <row r="5755" spans="1:4" s="20" customFormat="1" ht="16.350000000000001" customHeight="1" x14ac:dyDescent="0.2">
      <c r="A5755" s="17" t="s">
        <v>47193</v>
      </c>
      <c r="B5755" s="17" t="s">
        <v>47194</v>
      </c>
      <c r="C5755" s="18" t="s">
        <v>47195</v>
      </c>
      <c r="D5755" s="19">
        <v>4</v>
      </c>
    </row>
    <row r="5756" spans="1:4" s="20" customFormat="1" ht="16.350000000000001" customHeight="1" x14ac:dyDescent="0.2">
      <c r="A5756" s="17" t="s">
        <v>47196</v>
      </c>
      <c r="B5756" s="17" t="s">
        <v>47197</v>
      </c>
      <c r="C5756" s="18" t="s">
        <v>47198</v>
      </c>
      <c r="D5756" s="19">
        <v>5</v>
      </c>
    </row>
    <row r="5757" spans="1:4" s="20" customFormat="1" ht="16.350000000000001" customHeight="1" x14ac:dyDescent="0.2">
      <c r="A5757" s="17" t="s">
        <v>47199</v>
      </c>
      <c r="B5757" s="17" t="s">
        <v>47200</v>
      </c>
      <c r="C5757" s="18" t="s">
        <v>47201</v>
      </c>
      <c r="D5757" s="19">
        <v>53</v>
      </c>
    </row>
    <row r="5758" spans="1:4" s="20" customFormat="1" ht="16.350000000000001" customHeight="1" x14ac:dyDescent="0.2">
      <c r="A5758" s="17" t="s">
        <v>47202</v>
      </c>
      <c r="B5758" s="17" t="s">
        <v>47203</v>
      </c>
      <c r="C5758" s="18" t="s">
        <v>47204</v>
      </c>
      <c r="D5758" s="19">
        <v>99</v>
      </c>
    </row>
    <row r="5759" spans="1:4" s="20" customFormat="1" ht="16.350000000000001" customHeight="1" x14ac:dyDescent="0.2">
      <c r="A5759" s="17" t="s">
        <v>47205</v>
      </c>
      <c r="B5759" s="17" t="s">
        <v>47206</v>
      </c>
      <c r="C5759" s="18" t="s">
        <v>47207</v>
      </c>
      <c r="D5759" s="19">
        <v>11</v>
      </c>
    </row>
    <row r="5760" spans="1:4" s="20" customFormat="1" ht="16.350000000000001" customHeight="1" x14ac:dyDescent="0.2">
      <c r="A5760" s="17" t="s">
        <v>47208</v>
      </c>
      <c r="B5760" s="17" t="s">
        <v>47209</v>
      </c>
      <c r="C5760" s="18" t="s">
        <v>47210</v>
      </c>
      <c r="D5760" s="19">
        <v>4.5</v>
      </c>
    </row>
    <row r="5761" spans="1:4" s="20" customFormat="1" ht="16.350000000000001" customHeight="1" x14ac:dyDescent="0.2">
      <c r="A5761" s="17" t="s">
        <v>47211</v>
      </c>
      <c r="B5761" s="17" t="s">
        <v>47212</v>
      </c>
      <c r="C5761" s="18" t="s">
        <v>47213</v>
      </c>
      <c r="D5761" s="19">
        <v>399</v>
      </c>
    </row>
    <row r="5762" spans="1:4" s="20" customFormat="1" ht="16.350000000000001" customHeight="1" x14ac:dyDescent="0.2">
      <c r="A5762" s="17" t="s">
        <v>47214</v>
      </c>
      <c r="B5762" s="17" t="s">
        <v>47215</v>
      </c>
      <c r="C5762" s="18" t="s">
        <v>47216</v>
      </c>
      <c r="D5762" s="19">
        <v>2990</v>
      </c>
    </row>
    <row r="5763" spans="1:4" s="20" customFormat="1" ht="16.350000000000001" customHeight="1" x14ac:dyDescent="0.2">
      <c r="A5763" s="17" t="s">
        <v>47217</v>
      </c>
      <c r="B5763" s="17" t="s">
        <v>47218</v>
      </c>
      <c r="C5763" s="18" t="s">
        <v>47219</v>
      </c>
      <c r="D5763" s="19">
        <v>2990</v>
      </c>
    </row>
    <row r="5764" spans="1:4" s="20" customFormat="1" ht="16.350000000000001" customHeight="1" x14ac:dyDescent="0.2">
      <c r="A5764" s="17" t="s">
        <v>47220</v>
      </c>
      <c r="B5764" s="17" t="s">
        <v>47221</v>
      </c>
      <c r="C5764" s="18" t="s">
        <v>47222</v>
      </c>
      <c r="D5764" s="19">
        <v>790</v>
      </c>
    </row>
    <row r="5765" spans="1:4" s="20" customFormat="1" ht="16.350000000000001" customHeight="1" x14ac:dyDescent="0.2">
      <c r="A5765" s="17" t="s">
        <v>47223</v>
      </c>
      <c r="B5765" s="17" t="s">
        <v>47224</v>
      </c>
      <c r="C5765" s="18" t="s">
        <v>47225</v>
      </c>
      <c r="D5765" s="19">
        <v>39</v>
      </c>
    </row>
    <row r="5766" spans="1:4" s="20" customFormat="1" ht="16.350000000000001" customHeight="1" x14ac:dyDescent="0.2">
      <c r="A5766" s="17" t="s">
        <v>47226</v>
      </c>
      <c r="B5766" s="17" t="s">
        <v>47227</v>
      </c>
      <c r="C5766" s="18" t="s">
        <v>47228</v>
      </c>
      <c r="D5766" s="19">
        <v>45</v>
      </c>
    </row>
    <row r="5767" spans="1:4" s="20" customFormat="1" ht="16.350000000000001" customHeight="1" x14ac:dyDescent="0.2">
      <c r="A5767" s="17" t="s">
        <v>47229</v>
      </c>
      <c r="B5767" s="17" t="s">
        <v>47230</v>
      </c>
      <c r="C5767" s="18" t="s">
        <v>47231</v>
      </c>
      <c r="D5767" s="19">
        <v>49</v>
      </c>
    </row>
    <row r="5768" spans="1:4" s="20" customFormat="1" ht="16.350000000000001" customHeight="1" x14ac:dyDescent="0.2">
      <c r="A5768" s="17" t="s">
        <v>47232</v>
      </c>
      <c r="B5768" s="17" t="s">
        <v>47233</v>
      </c>
      <c r="C5768" s="18" t="s">
        <v>47234</v>
      </c>
      <c r="D5768" s="19">
        <v>16</v>
      </c>
    </row>
    <row r="5769" spans="1:4" s="20" customFormat="1" ht="16.350000000000001" customHeight="1" x14ac:dyDescent="0.2">
      <c r="A5769" s="17" t="s">
        <v>47235</v>
      </c>
      <c r="B5769" s="17" t="s">
        <v>47236</v>
      </c>
      <c r="C5769" s="18" t="s">
        <v>47237</v>
      </c>
      <c r="D5769" s="19">
        <v>6899</v>
      </c>
    </row>
    <row r="5770" spans="1:4" s="20" customFormat="1" ht="16.350000000000001" customHeight="1" x14ac:dyDescent="0.2">
      <c r="A5770" s="17" t="s">
        <v>47238</v>
      </c>
      <c r="B5770" s="17" t="s">
        <v>47239</v>
      </c>
      <c r="C5770" s="18" t="s">
        <v>47240</v>
      </c>
      <c r="D5770" s="19">
        <v>1269</v>
      </c>
    </row>
    <row r="5771" spans="1:4" s="20" customFormat="1" ht="16.350000000000001" customHeight="1" x14ac:dyDescent="0.2">
      <c r="A5771" s="17" t="s">
        <v>47241</v>
      </c>
      <c r="B5771" s="17" t="s">
        <v>47242</v>
      </c>
      <c r="C5771" s="18" t="s">
        <v>47243</v>
      </c>
      <c r="D5771" s="19">
        <v>1269</v>
      </c>
    </row>
    <row r="5772" spans="1:4" s="20" customFormat="1" ht="16.350000000000001" customHeight="1" x14ac:dyDescent="0.2">
      <c r="A5772" s="17" t="s">
        <v>47244</v>
      </c>
      <c r="B5772" s="17" t="s">
        <v>47245</v>
      </c>
      <c r="C5772" s="18" t="s">
        <v>47246</v>
      </c>
      <c r="D5772" s="19">
        <v>1269</v>
      </c>
    </row>
    <row r="5773" spans="1:4" s="20" customFormat="1" ht="16.350000000000001" customHeight="1" x14ac:dyDescent="0.2">
      <c r="A5773" s="17" t="s">
        <v>47247</v>
      </c>
      <c r="B5773" s="17" t="s">
        <v>47248</v>
      </c>
      <c r="C5773" s="18" t="s">
        <v>47249</v>
      </c>
      <c r="D5773" s="19">
        <v>749</v>
      </c>
    </row>
    <row r="5774" spans="1:4" s="20" customFormat="1" ht="16.350000000000001" customHeight="1" x14ac:dyDescent="0.2">
      <c r="A5774" s="17" t="s">
        <v>47250</v>
      </c>
      <c r="B5774" s="17" t="s">
        <v>47251</v>
      </c>
      <c r="C5774" s="18" t="s">
        <v>47252</v>
      </c>
      <c r="D5774" s="19">
        <v>1820</v>
      </c>
    </row>
    <row r="5775" spans="1:4" s="20" customFormat="1" ht="16.350000000000001" customHeight="1" x14ac:dyDescent="0.2">
      <c r="A5775" s="17" t="s">
        <v>47253</v>
      </c>
      <c r="B5775" s="17" t="s">
        <v>47254</v>
      </c>
      <c r="C5775" s="18" t="s">
        <v>47255</v>
      </c>
      <c r="D5775" s="19">
        <v>2800</v>
      </c>
    </row>
    <row r="5776" spans="1:4" s="20" customFormat="1" ht="16.350000000000001" customHeight="1" x14ac:dyDescent="0.2">
      <c r="A5776" s="17" t="s">
        <v>47256</v>
      </c>
      <c r="B5776" s="17" t="s">
        <v>47257</v>
      </c>
      <c r="C5776" s="18" t="s">
        <v>47258</v>
      </c>
      <c r="D5776" s="19">
        <v>3400</v>
      </c>
    </row>
    <row r="5777" spans="1:4" s="20" customFormat="1" ht="16.350000000000001" customHeight="1" x14ac:dyDescent="0.2">
      <c r="A5777" s="17" t="s">
        <v>47259</v>
      </c>
      <c r="B5777" s="17" t="s">
        <v>47260</v>
      </c>
      <c r="C5777" s="18" t="s">
        <v>47261</v>
      </c>
      <c r="D5777" s="19">
        <v>2800</v>
      </c>
    </row>
    <row r="5778" spans="1:4" s="20" customFormat="1" ht="16.350000000000001" customHeight="1" x14ac:dyDescent="0.2">
      <c r="A5778" s="17" t="s">
        <v>47262</v>
      </c>
      <c r="B5778" s="17" t="s">
        <v>47263</v>
      </c>
      <c r="C5778" s="18" t="s">
        <v>47264</v>
      </c>
      <c r="D5778" s="19">
        <v>2800</v>
      </c>
    </row>
    <row r="5779" spans="1:4" s="20" customFormat="1" ht="16.350000000000001" customHeight="1" x14ac:dyDescent="0.2">
      <c r="A5779" s="17" t="s">
        <v>47265</v>
      </c>
      <c r="B5779" s="17" t="s">
        <v>47266</v>
      </c>
      <c r="C5779" s="18" t="s">
        <v>47267</v>
      </c>
      <c r="D5779" s="19">
        <v>2800</v>
      </c>
    </row>
    <row r="5780" spans="1:4" s="20" customFormat="1" ht="16.350000000000001" customHeight="1" x14ac:dyDescent="0.2">
      <c r="A5780" s="17" t="s">
        <v>47268</v>
      </c>
      <c r="B5780" s="17" t="s">
        <v>47269</v>
      </c>
      <c r="C5780" s="18" t="s">
        <v>47270</v>
      </c>
      <c r="D5780" s="19">
        <v>105</v>
      </c>
    </row>
    <row r="5781" spans="1:4" s="20" customFormat="1" ht="16.350000000000001" customHeight="1" x14ac:dyDescent="0.2">
      <c r="A5781" s="17" t="s">
        <v>47271</v>
      </c>
      <c r="B5781" s="17" t="s">
        <v>47272</v>
      </c>
      <c r="C5781" s="18" t="s">
        <v>47273</v>
      </c>
      <c r="D5781" s="19">
        <v>438</v>
      </c>
    </row>
    <row r="5782" spans="1:4" s="20" customFormat="1" ht="16.350000000000001" customHeight="1" x14ac:dyDescent="0.2">
      <c r="A5782" s="17" t="s">
        <v>47274</v>
      </c>
      <c r="B5782" s="17" t="s">
        <v>47275</v>
      </c>
      <c r="C5782" s="18" t="s">
        <v>47276</v>
      </c>
      <c r="D5782" s="19">
        <v>110</v>
      </c>
    </row>
    <row r="5783" spans="1:4" s="20" customFormat="1" ht="16.350000000000001" customHeight="1" x14ac:dyDescent="0.2">
      <c r="A5783" s="17" t="s">
        <v>47277</v>
      </c>
      <c r="B5783" s="17" t="s">
        <v>47278</v>
      </c>
      <c r="C5783" s="18" t="s">
        <v>47279</v>
      </c>
      <c r="D5783" s="19">
        <v>203</v>
      </c>
    </row>
    <row r="5784" spans="1:4" s="20" customFormat="1" ht="16.350000000000001" customHeight="1" x14ac:dyDescent="0.2">
      <c r="A5784" s="17" t="s">
        <v>47280</v>
      </c>
      <c r="B5784" s="17" t="s">
        <v>47281</v>
      </c>
      <c r="C5784" s="18" t="s">
        <v>47282</v>
      </c>
      <c r="D5784" s="19">
        <v>15</v>
      </c>
    </row>
    <row r="5785" spans="1:4" s="20" customFormat="1" ht="16.350000000000001" customHeight="1" x14ac:dyDescent="0.2">
      <c r="A5785" s="17" t="s">
        <v>47283</v>
      </c>
      <c r="B5785" s="17" t="s">
        <v>47284</v>
      </c>
      <c r="C5785" s="18" t="s">
        <v>47285</v>
      </c>
      <c r="D5785" s="19">
        <v>204</v>
      </c>
    </row>
    <row r="5786" spans="1:4" s="20" customFormat="1" ht="16.350000000000001" customHeight="1" x14ac:dyDescent="0.2">
      <c r="A5786" s="17" t="s">
        <v>47286</v>
      </c>
      <c r="B5786" s="17" t="s">
        <v>47287</v>
      </c>
      <c r="C5786" s="18" t="s">
        <v>47288</v>
      </c>
      <c r="D5786" s="19">
        <v>83</v>
      </c>
    </row>
    <row r="5787" spans="1:4" s="20" customFormat="1" ht="16.350000000000001" customHeight="1" x14ac:dyDescent="0.2">
      <c r="A5787" s="17" t="s">
        <v>47289</v>
      </c>
      <c r="B5787" s="17" t="s">
        <v>47290</v>
      </c>
      <c r="C5787" s="18" t="s">
        <v>47291</v>
      </c>
      <c r="D5787" s="19">
        <v>33</v>
      </c>
    </row>
    <row r="5788" spans="1:4" s="20" customFormat="1" ht="16.350000000000001" customHeight="1" x14ac:dyDescent="0.2">
      <c r="A5788" s="17" t="s">
        <v>47292</v>
      </c>
      <c r="B5788" s="17" t="s">
        <v>47293</v>
      </c>
      <c r="C5788" s="18" t="s">
        <v>47294</v>
      </c>
      <c r="D5788" s="19">
        <v>16</v>
      </c>
    </row>
    <row r="5789" spans="1:4" s="20" customFormat="1" ht="16.350000000000001" customHeight="1" x14ac:dyDescent="0.2">
      <c r="A5789" s="17" t="s">
        <v>47295</v>
      </c>
      <c r="B5789" s="17" t="s">
        <v>47296</v>
      </c>
      <c r="C5789" s="18" t="s">
        <v>47297</v>
      </c>
      <c r="D5789" s="19">
        <v>29</v>
      </c>
    </row>
    <row r="5790" spans="1:4" s="20" customFormat="1" ht="16.350000000000001" customHeight="1" x14ac:dyDescent="0.2">
      <c r="A5790" s="17" t="s">
        <v>47298</v>
      </c>
      <c r="B5790" s="17" t="s">
        <v>47299</v>
      </c>
      <c r="C5790" s="18" t="s">
        <v>47300</v>
      </c>
      <c r="D5790" s="19">
        <v>38</v>
      </c>
    </row>
    <row r="5791" spans="1:4" s="20" customFormat="1" ht="16.350000000000001" customHeight="1" x14ac:dyDescent="0.2">
      <c r="A5791" s="17" t="s">
        <v>47301</v>
      </c>
      <c r="B5791" s="17" t="s">
        <v>47302</v>
      </c>
      <c r="C5791" s="18" t="s">
        <v>47303</v>
      </c>
      <c r="D5791" s="19">
        <v>236</v>
      </c>
    </row>
    <row r="5792" spans="1:4" s="20" customFormat="1" ht="16.350000000000001" customHeight="1" x14ac:dyDescent="0.2">
      <c r="A5792" s="17" t="s">
        <v>47304</v>
      </c>
      <c r="B5792" s="17" t="s">
        <v>47305</v>
      </c>
      <c r="C5792" s="18" t="s">
        <v>47306</v>
      </c>
      <c r="D5792" s="19">
        <v>50</v>
      </c>
    </row>
    <row r="5793" spans="1:4" s="20" customFormat="1" ht="16.350000000000001" customHeight="1" x14ac:dyDescent="0.2">
      <c r="A5793" s="17" t="s">
        <v>47307</v>
      </c>
      <c r="B5793" s="17" t="s">
        <v>47308</v>
      </c>
      <c r="C5793" s="18" t="s">
        <v>47309</v>
      </c>
      <c r="D5793" s="19">
        <v>3</v>
      </c>
    </row>
    <row r="5794" spans="1:4" s="20" customFormat="1" ht="16.350000000000001" customHeight="1" x14ac:dyDescent="0.2">
      <c r="A5794" s="17" t="s">
        <v>47310</v>
      </c>
      <c r="B5794" s="17" t="s">
        <v>47311</v>
      </c>
      <c r="C5794" s="18" t="s">
        <v>47312</v>
      </c>
      <c r="D5794" s="19">
        <v>12</v>
      </c>
    </row>
    <row r="5795" spans="1:4" s="20" customFormat="1" ht="16.350000000000001" customHeight="1" x14ac:dyDescent="0.2">
      <c r="A5795" s="17" t="s">
        <v>47313</v>
      </c>
      <c r="B5795" s="17" t="s">
        <v>47314</v>
      </c>
      <c r="C5795" s="18" t="s">
        <v>47315</v>
      </c>
      <c r="D5795" s="19">
        <v>248</v>
      </c>
    </row>
    <row r="5796" spans="1:4" s="20" customFormat="1" ht="16.350000000000001" customHeight="1" x14ac:dyDescent="0.2">
      <c r="A5796" s="17" t="s">
        <v>47316</v>
      </c>
      <c r="B5796" s="17" t="s">
        <v>47317</v>
      </c>
      <c r="C5796" s="18" t="s">
        <v>47318</v>
      </c>
      <c r="D5796" s="19">
        <v>159</v>
      </c>
    </row>
    <row r="5797" spans="1:4" s="20" customFormat="1" ht="16.350000000000001" customHeight="1" x14ac:dyDescent="0.2">
      <c r="A5797" s="17" t="s">
        <v>47319</v>
      </c>
      <c r="B5797" s="17" t="s">
        <v>47320</v>
      </c>
      <c r="C5797" s="18" t="s">
        <v>47321</v>
      </c>
      <c r="D5797" s="19">
        <v>179</v>
      </c>
    </row>
    <row r="5798" spans="1:4" s="20" customFormat="1" ht="16.350000000000001" customHeight="1" x14ac:dyDescent="0.2">
      <c r="A5798" s="17" t="s">
        <v>47322</v>
      </c>
      <c r="B5798" s="17" t="s">
        <v>47323</v>
      </c>
      <c r="C5798" s="18" t="s">
        <v>47324</v>
      </c>
      <c r="D5798" s="19">
        <v>229</v>
      </c>
    </row>
    <row r="5799" spans="1:4" s="20" customFormat="1" ht="16.350000000000001" customHeight="1" x14ac:dyDescent="0.2">
      <c r="A5799" s="17" t="s">
        <v>47325</v>
      </c>
      <c r="B5799" s="17" t="s">
        <v>47326</v>
      </c>
      <c r="C5799" s="18" t="s">
        <v>47327</v>
      </c>
      <c r="D5799" s="19">
        <v>99</v>
      </c>
    </row>
    <row r="5800" spans="1:4" s="20" customFormat="1" ht="16.350000000000001" customHeight="1" x14ac:dyDescent="0.2">
      <c r="A5800" s="17" t="s">
        <v>47328</v>
      </c>
      <c r="B5800" s="17" t="s">
        <v>47329</v>
      </c>
      <c r="C5800" s="18" t="s">
        <v>47330</v>
      </c>
      <c r="D5800" s="19">
        <v>65</v>
      </c>
    </row>
    <row r="5801" spans="1:4" s="20" customFormat="1" ht="16.350000000000001" customHeight="1" x14ac:dyDescent="0.2">
      <c r="A5801" s="17" t="s">
        <v>47331</v>
      </c>
      <c r="B5801" s="17" t="s">
        <v>47332</v>
      </c>
      <c r="C5801" s="18" t="s">
        <v>47333</v>
      </c>
      <c r="D5801" s="19">
        <v>1290</v>
      </c>
    </row>
    <row r="5802" spans="1:4" s="20" customFormat="1" ht="16.350000000000001" customHeight="1" x14ac:dyDescent="0.2">
      <c r="A5802" s="17" t="s">
        <v>47334</v>
      </c>
      <c r="B5802" s="17" t="s">
        <v>47335</v>
      </c>
      <c r="C5802" s="18" t="s">
        <v>47336</v>
      </c>
      <c r="D5802" s="19">
        <v>1750</v>
      </c>
    </row>
    <row r="5803" spans="1:4" s="20" customFormat="1" ht="16.350000000000001" customHeight="1" x14ac:dyDescent="0.2">
      <c r="A5803" s="17" t="s">
        <v>47337</v>
      </c>
      <c r="B5803" s="17" t="s">
        <v>47338</v>
      </c>
      <c r="C5803" s="18" t="s">
        <v>47339</v>
      </c>
      <c r="D5803" s="19">
        <v>1750</v>
      </c>
    </row>
    <row r="5804" spans="1:4" s="20" customFormat="1" ht="16.350000000000001" customHeight="1" x14ac:dyDescent="0.2">
      <c r="A5804" s="17" t="s">
        <v>47340</v>
      </c>
      <c r="B5804" s="17" t="s">
        <v>47341</v>
      </c>
      <c r="C5804" s="18" t="s">
        <v>47342</v>
      </c>
      <c r="D5804" s="19">
        <v>1750</v>
      </c>
    </row>
    <row r="5805" spans="1:4" s="20" customFormat="1" ht="16.350000000000001" customHeight="1" x14ac:dyDescent="0.2">
      <c r="A5805" s="17" t="s">
        <v>47343</v>
      </c>
      <c r="B5805" s="17" t="s">
        <v>47344</v>
      </c>
      <c r="C5805" s="18" t="s">
        <v>47345</v>
      </c>
      <c r="D5805" s="19">
        <v>2250</v>
      </c>
    </row>
    <row r="5806" spans="1:4" s="20" customFormat="1" ht="16.350000000000001" customHeight="1" x14ac:dyDescent="0.2">
      <c r="A5806" s="17" t="s">
        <v>47346</v>
      </c>
      <c r="B5806" s="17" t="s">
        <v>47347</v>
      </c>
      <c r="C5806" s="18" t="s">
        <v>47348</v>
      </c>
      <c r="D5806" s="19">
        <v>1516</v>
      </c>
    </row>
    <row r="5807" spans="1:4" s="20" customFormat="1" ht="16.350000000000001" customHeight="1" x14ac:dyDescent="0.2">
      <c r="A5807" s="17" t="s">
        <v>47349</v>
      </c>
      <c r="B5807" s="17" t="s">
        <v>47350</v>
      </c>
      <c r="C5807" s="18" t="s">
        <v>47351</v>
      </c>
      <c r="D5807" s="19">
        <v>65</v>
      </c>
    </row>
    <row r="5808" spans="1:4" s="20" customFormat="1" ht="16.350000000000001" customHeight="1" x14ac:dyDescent="0.2">
      <c r="A5808" s="17" t="s">
        <v>47352</v>
      </c>
      <c r="B5808" s="17" t="s">
        <v>47353</v>
      </c>
      <c r="C5808" s="18" t="s">
        <v>47354</v>
      </c>
      <c r="D5808" s="19">
        <v>2190</v>
      </c>
    </row>
    <row r="5809" spans="1:4" s="20" customFormat="1" ht="16.350000000000001" customHeight="1" x14ac:dyDescent="0.2">
      <c r="A5809" s="17" t="s">
        <v>47355</v>
      </c>
      <c r="B5809" s="17" t="s">
        <v>47356</v>
      </c>
      <c r="C5809" s="18" t="s">
        <v>47357</v>
      </c>
      <c r="D5809" s="19">
        <v>66</v>
      </c>
    </row>
    <row r="5810" spans="1:4" s="20" customFormat="1" ht="16.350000000000001" customHeight="1" x14ac:dyDescent="0.2">
      <c r="A5810" s="17" t="s">
        <v>47358</v>
      </c>
      <c r="B5810" s="17" t="s">
        <v>47359</v>
      </c>
      <c r="C5810" s="18" t="s">
        <v>47360</v>
      </c>
      <c r="D5810" s="19">
        <v>38</v>
      </c>
    </row>
    <row r="5811" spans="1:4" s="20" customFormat="1" ht="16.350000000000001" customHeight="1" x14ac:dyDescent="0.2">
      <c r="A5811" s="17" t="s">
        <v>47361</v>
      </c>
      <c r="B5811" s="17" t="s">
        <v>47362</v>
      </c>
      <c r="C5811" s="18" t="s">
        <v>47363</v>
      </c>
      <c r="D5811" s="19">
        <v>38</v>
      </c>
    </row>
    <row r="5812" spans="1:4" s="20" customFormat="1" ht="16.350000000000001" customHeight="1" x14ac:dyDescent="0.2">
      <c r="A5812" s="17" t="s">
        <v>47364</v>
      </c>
      <c r="B5812" s="17" t="s">
        <v>47365</v>
      </c>
      <c r="C5812" s="18" t="s">
        <v>47366</v>
      </c>
      <c r="D5812" s="19">
        <v>7</v>
      </c>
    </row>
    <row r="5813" spans="1:4" s="20" customFormat="1" ht="16.350000000000001" customHeight="1" x14ac:dyDescent="0.2">
      <c r="A5813" s="17" t="s">
        <v>47367</v>
      </c>
      <c r="B5813" s="17" t="s">
        <v>47368</v>
      </c>
      <c r="C5813" s="18" t="s">
        <v>47369</v>
      </c>
      <c r="D5813" s="19">
        <v>10</v>
      </c>
    </row>
    <row r="5814" spans="1:4" s="20" customFormat="1" ht="16.350000000000001" customHeight="1" x14ac:dyDescent="0.2">
      <c r="A5814" s="17" t="s">
        <v>47370</v>
      </c>
      <c r="B5814" s="17" t="s">
        <v>47371</v>
      </c>
      <c r="C5814" s="18" t="s">
        <v>47372</v>
      </c>
      <c r="D5814" s="19">
        <v>65</v>
      </c>
    </row>
    <row r="5815" spans="1:4" s="20" customFormat="1" ht="16.350000000000001" customHeight="1" x14ac:dyDescent="0.2">
      <c r="A5815" s="17" t="s">
        <v>47373</v>
      </c>
      <c r="B5815" s="17" t="s">
        <v>47374</v>
      </c>
      <c r="C5815" s="18" t="s">
        <v>47375</v>
      </c>
      <c r="D5815" s="19">
        <v>104</v>
      </c>
    </row>
    <row r="5816" spans="1:4" s="20" customFormat="1" ht="16.350000000000001" customHeight="1" x14ac:dyDescent="0.2">
      <c r="A5816" s="17" t="s">
        <v>47376</v>
      </c>
      <c r="B5816" s="17" t="s">
        <v>47377</v>
      </c>
      <c r="C5816" s="18" t="s">
        <v>47378</v>
      </c>
      <c r="D5816" s="19">
        <v>2966</v>
      </c>
    </row>
    <row r="5817" spans="1:4" s="20" customFormat="1" ht="16.350000000000001" customHeight="1" x14ac:dyDescent="0.2">
      <c r="A5817" s="17" t="s">
        <v>47379</v>
      </c>
      <c r="B5817" s="17" t="s">
        <v>47380</v>
      </c>
      <c r="C5817" s="18" t="s">
        <v>47381</v>
      </c>
      <c r="D5817" s="19">
        <v>3663</v>
      </c>
    </row>
    <row r="5818" spans="1:4" s="20" customFormat="1" ht="16.350000000000001" customHeight="1" x14ac:dyDescent="0.2">
      <c r="A5818" s="17" t="s">
        <v>47382</v>
      </c>
      <c r="B5818" s="17" t="s">
        <v>47383</v>
      </c>
      <c r="C5818" s="18" t="s">
        <v>47384</v>
      </c>
      <c r="D5818" s="19">
        <v>4434</v>
      </c>
    </row>
    <row r="5819" spans="1:4" s="20" customFormat="1" ht="16.350000000000001" customHeight="1" x14ac:dyDescent="0.2">
      <c r="A5819" s="17" t="s">
        <v>47385</v>
      </c>
      <c r="B5819" s="17" t="s">
        <v>47386</v>
      </c>
      <c r="C5819" s="18" t="s">
        <v>47387</v>
      </c>
      <c r="D5819" s="19">
        <v>5079</v>
      </c>
    </row>
    <row r="5820" spans="1:4" s="20" customFormat="1" ht="16.350000000000001" customHeight="1" x14ac:dyDescent="0.2">
      <c r="A5820" s="17" t="s">
        <v>47388</v>
      </c>
      <c r="B5820" s="17" t="s">
        <v>47389</v>
      </c>
      <c r="C5820" s="18" t="s">
        <v>47390</v>
      </c>
      <c r="D5820" s="19">
        <v>5627</v>
      </c>
    </row>
    <row r="5821" spans="1:4" s="20" customFormat="1" ht="16.350000000000001" customHeight="1" x14ac:dyDescent="0.2">
      <c r="A5821" s="17" t="s">
        <v>47391</v>
      </c>
      <c r="B5821" s="17" t="s">
        <v>47392</v>
      </c>
      <c r="C5821" s="18" t="s">
        <v>47393</v>
      </c>
      <c r="D5821" s="19">
        <v>6504</v>
      </c>
    </row>
    <row r="5822" spans="1:4" s="20" customFormat="1" ht="16.350000000000001" customHeight="1" x14ac:dyDescent="0.2">
      <c r="A5822" s="17" t="s">
        <v>47394</v>
      </c>
      <c r="B5822" s="17" t="s">
        <v>47395</v>
      </c>
      <c r="C5822" s="18" t="s">
        <v>47396</v>
      </c>
      <c r="D5822" s="19">
        <v>7386</v>
      </c>
    </row>
    <row r="5823" spans="1:4" s="20" customFormat="1" ht="16.350000000000001" customHeight="1" x14ac:dyDescent="0.2">
      <c r="A5823" s="17" t="s">
        <v>47397</v>
      </c>
      <c r="B5823" s="17" t="s">
        <v>47398</v>
      </c>
      <c r="C5823" s="18" t="s">
        <v>47399</v>
      </c>
      <c r="D5823" s="19">
        <v>7983</v>
      </c>
    </row>
    <row r="5824" spans="1:4" s="20" customFormat="1" ht="16.350000000000001" customHeight="1" x14ac:dyDescent="0.2">
      <c r="A5824" s="17" t="s">
        <v>47400</v>
      </c>
      <c r="B5824" s="17" t="s">
        <v>47401</v>
      </c>
      <c r="C5824" s="18" t="s">
        <v>47402</v>
      </c>
      <c r="D5824" s="19">
        <v>8980</v>
      </c>
    </row>
    <row r="5825" spans="1:4" s="20" customFormat="1" ht="16.350000000000001" customHeight="1" x14ac:dyDescent="0.2">
      <c r="A5825" s="17" t="s">
        <v>47403</v>
      </c>
      <c r="B5825" s="17" t="s">
        <v>47404</v>
      </c>
      <c r="C5825" s="18" t="s">
        <v>47405</v>
      </c>
      <c r="D5825" s="19">
        <v>9455</v>
      </c>
    </row>
    <row r="5826" spans="1:4" s="20" customFormat="1" ht="16.350000000000001" customHeight="1" x14ac:dyDescent="0.2">
      <c r="A5826" s="17" t="s">
        <v>47406</v>
      </c>
      <c r="B5826" s="17" t="s">
        <v>47407</v>
      </c>
      <c r="C5826" s="18" t="s">
        <v>47408</v>
      </c>
      <c r="D5826" s="19">
        <v>10490</v>
      </c>
    </row>
    <row r="5827" spans="1:4" s="20" customFormat="1" ht="16.350000000000001" customHeight="1" x14ac:dyDescent="0.2">
      <c r="A5827" s="17" t="s">
        <v>47409</v>
      </c>
      <c r="B5827" s="17" t="s">
        <v>47410</v>
      </c>
      <c r="C5827" s="18" t="s">
        <v>47411</v>
      </c>
      <c r="D5827" s="19">
        <v>35</v>
      </c>
    </row>
    <row r="5828" spans="1:4" s="20" customFormat="1" ht="16.350000000000001" customHeight="1" x14ac:dyDescent="0.2">
      <c r="A5828" s="17" t="s">
        <v>47412</v>
      </c>
      <c r="B5828" s="17" t="s">
        <v>47413</v>
      </c>
      <c r="C5828" s="18" t="s">
        <v>47411</v>
      </c>
      <c r="D5828" s="19">
        <v>35</v>
      </c>
    </row>
    <row r="5829" spans="1:4" s="20" customFormat="1" ht="16.350000000000001" customHeight="1" x14ac:dyDescent="0.2">
      <c r="A5829" s="17" t="s">
        <v>47414</v>
      </c>
      <c r="B5829" s="17" t="s">
        <v>47415</v>
      </c>
      <c r="C5829" s="18" t="s">
        <v>47416</v>
      </c>
      <c r="D5829" s="19">
        <v>36</v>
      </c>
    </row>
    <row r="5830" spans="1:4" s="20" customFormat="1" ht="16.350000000000001" customHeight="1" x14ac:dyDescent="0.2">
      <c r="A5830" s="17" t="s">
        <v>47417</v>
      </c>
      <c r="B5830" s="17" t="s">
        <v>47418</v>
      </c>
      <c r="C5830" s="18" t="s">
        <v>47419</v>
      </c>
      <c r="D5830" s="19">
        <v>38</v>
      </c>
    </row>
    <row r="5831" spans="1:4" s="20" customFormat="1" ht="16.350000000000001" customHeight="1" x14ac:dyDescent="0.2">
      <c r="A5831" s="17" t="s">
        <v>47420</v>
      </c>
      <c r="B5831" s="17" t="s">
        <v>47421</v>
      </c>
      <c r="C5831" s="18" t="s">
        <v>47422</v>
      </c>
      <c r="D5831" s="19">
        <v>89</v>
      </c>
    </row>
    <row r="5832" spans="1:4" s="20" customFormat="1" ht="16.350000000000001" customHeight="1" x14ac:dyDescent="0.2">
      <c r="A5832" s="17" t="s">
        <v>47423</v>
      </c>
      <c r="B5832" s="17" t="s">
        <v>47424</v>
      </c>
      <c r="C5832" s="18" t="s">
        <v>47425</v>
      </c>
      <c r="D5832" s="19">
        <v>89</v>
      </c>
    </row>
    <row r="5833" spans="1:4" s="20" customFormat="1" ht="16.350000000000001" customHeight="1" x14ac:dyDescent="0.2">
      <c r="A5833" s="17" t="s">
        <v>47426</v>
      </c>
      <c r="B5833" s="17" t="s">
        <v>47427</v>
      </c>
      <c r="C5833" s="18" t="s">
        <v>47428</v>
      </c>
      <c r="D5833" s="19">
        <v>99</v>
      </c>
    </row>
    <row r="5834" spans="1:4" s="20" customFormat="1" ht="16.350000000000001" customHeight="1" x14ac:dyDescent="0.2">
      <c r="A5834" s="17" t="s">
        <v>47429</v>
      </c>
      <c r="B5834" s="17" t="s">
        <v>47430</v>
      </c>
      <c r="C5834" s="18" t="s">
        <v>47431</v>
      </c>
      <c r="D5834" s="19">
        <v>123</v>
      </c>
    </row>
    <row r="5835" spans="1:4" s="20" customFormat="1" ht="16.350000000000001" customHeight="1" x14ac:dyDescent="0.2">
      <c r="A5835" s="17" t="s">
        <v>47432</v>
      </c>
      <c r="B5835" s="17" t="s">
        <v>47433</v>
      </c>
      <c r="C5835" s="18" t="s">
        <v>47434</v>
      </c>
      <c r="D5835" s="19">
        <v>199</v>
      </c>
    </row>
    <row r="5836" spans="1:4" s="20" customFormat="1" ht="16.350000000000001" customHeight="1" x14ac:dyDescent="0.2">
      <c r="A5836" s="17" t="s">
        <v>47435</v>
      </c>
      <c r="B5836" s="17" t="s">
        <v>47436</v>
      </c>
      <c r="C5836" s="18" t="s">
        <v>47437</v>
      </c>
      <c r="D5836" s="19">
        <v>19.899999999999999</v>
      </c>
    </row>
    <row r="5837" spans="1:4" s="20" customFormat="1" ht="16.350000000000001" customHeight="1" x14ac:dyDescent="0.2">
      <c r="A5837" s="17" t="s">
        <v>47438</v>
      </c>
      <c r="B5837" s="17" t="s">
        <v>47439</v>
      </c>
      <c r="C5837" s="18" t="s">
        <v>47440</v>
      </c>
      <c r="D5837" s="19">
        <v>39</v>
      </c>
    </row>
    <row r="5838" spans="1:4" s="20" customFormat="1" ht="16.350000000000001" customHeight="1" x14ac:dyDescent="0.2">
      <c r="A5838" s="17" t="s">
        <v>47441</v>
      </c>
      <c r="B5838" s="17" t="s">
        <v>47442</v>
      </c>
      <c r="C5838" s="18" t="s">
        <v>47443</v>
      </c>
      <c r="D5838" s="19">
        <v>42</v>
      </c>
    </row>
    <row r="5839" spans="1:4" s="20" customFormat="1" ht="16.350000000000001" customHeight="1" x14ac:dyDescent="0.2">
      <c r="A5839" s="17" t="s">
        <v>47444</v>
      </c>
      <c r="B5839" s="17" t="s">
        <v>47445</v>
      </c>
      <c r="C5839" s="18" t="s">
        <v>47446</v>
      </c>
      <c r="D5839" s="19">
        <v>52</v>
      </c>
    </row>
    <row r="5840" spans="1:4" s="20" customFormat="1" ht="16.350000000000001" customHeight="1" x14ac:dyDescent="0.2">
      <c r="A5840" s="17" t="s">
        <v>47447</v>
      </c>
      <c r="B5840" s="17" t="s">
        <v>47448</v>
      </c>
      <c r="C5840" s="18" t="s">
        <v>47449</v>
      </c>
      <c r="D5840" s="19">
        <v>65</v>
      </c>
    </row>
    <row r="5841" spans="1:4" s="20" customFormat="1" ht="16.350000000000001" customHeight="1" x14ac:dyDescent="0.2">
      <c r="A5841" s="17" t="s">
        <v>47450</v>
      </c>
      <c r="B5841" s="17" t="s">
        <v>47451</v>
      </c>
      <c r="C5841" s="18" t="s">
        <v>47452</v>
      </c>
      <c r="D5841" s="19">
        <v>239</v>
      </c>
    </row>
    <row r="5842" spans="1:4" s="20" customFormat="1" ht="16.350000000000001" customHeight="1" x14ac:dyDescent="0.2">
      <c r="A5842" s="17" t="s">
        <v>47453</v>
      </c>
      <c r="B5842" s="17" t="s">
        <v>47454</v>
      </c>
      <c r="C5842" s="18" t="s">
        <v>47455</v>
      </c>
      <c r="D5842" s="19">
        <v>461</v>
      </c>
    </row>
    <row r="5843" spans="1:4" s="20" customFormat="1" ht="16.350000000000001" customHeight="1" x14ac:dyDescent="0.2">
      <c r="A5843" s="17" t="s">
        <v>47456</v>
      </c>
      <c r="B5843" s="17" t="s">
        <v>47457</v>
      </c>
      <c r="C5843" s="18" t="s">
        <v>47458</v>
      </c>
      <c r="D5843" s="19">
        <v>821</v>
      </c>
    </row>
    <row r="5844" spans="1:4" s="20" customFormat="1" ht="16.350000000000001" customHeight="1" x14ac:dyDescent="0.2">
      <c r="A5844" s="17" t="s">
        <v>47459</v>
      </c>
      <c r="B5844" s="17" t="s">
        <v>47460</v>
      </c>
      <c r="C5844" s="18" t="s">
        <v>47461</v>
      </c>
      <c r="D5844" s="19">
        <v>129</v>
      </c>
    </row>
    <row r="5845" spans="1:4" s="20" customFormat="1" ht="16.350000000000001" customHeight="1" x14ac:dyDescent="0.2">
      <c r="A5845" s="17" t="s">
        <v>47462</v>
      </c>
      <c r="B5845" s="17" t="s">
        <v>47463</v>
      </c>
      <c r="C5845" s="18" t="s">
        <v>47464</v>
      </c>
      <c r="D5845" s="19">
        <v>302</v>
      </c>
    </row>
    <row r="5846" spans="1:4" s="20" customFormat="1" ht="16.350000000000001" customHeight="1" x14ac:dyDescent="0.2">
      <c r="A5846" s="17" t="s">
        <v>47465</v>
      </c>
      <c r="B5846" s="17" t="s">
        <v>47466</v>
      </c>
      <c r="C5846" s="18" t="s">
        <v>47467</v>
      </c>
      <c r="D5846" s="19">
        <v>109</v>
      </c>
    </row>
    <row r="5847" spans="1:4" s="20" customFormat="1" ht="16.350000000000001" customHeight="1" x14ac:dyDescent="0.2">
      <c r="A5847" s="17" t="s">
        <v>47468</v>
      </c>
      <c r="B5847" s="17" t="s">
        <v>47469</v>
      </c>
      <c r="C5847" s="18" t="s">
        <v>47470</v>
      </c>
      <c r="D5847" s="19">
        <v>150</v>
      </c>
    </row>
    <row r="5848" spans="1:4" s="20" customFormat="1" ht="16.350000000000001" customHeight="1" x14ac:dyDescent="0.2">
      <c r="A5848" s="17" t="s">
        <v>47471</v>
      </c>
      <c r="B5848" s="17" t="s">
        <v>47472</v>
      </c>
      <c r="C5848" s="18" t="s">
        <v>47473</v>
      </c>
      <c r="D5848" s="19">
        <v>14</v>
      </c>
    </row>
    <row r="5849" spans="1:4" s="20" customFormat="1" ht="16.350000000000001" customHeight="1" x14ac:dyDescent="0.2">
      <c r="A5849" s="17" t="s">
        <v>47474</v>
      </c>
      <c r="B5849" s="17" t="s">
        <v>47475</v>
      </c>
      <c r="C5849" s="18" t="s">
        <v>47476</v>
      </c>
      <c r="D5849" s="19">
        <v>14</v>
      </c>
    </row>
    <row r="5850" spans="1:4" s="20" customFormat="1" ht="16.350000000000001" customHeight="1" x14ac:dyDescent="0.2">
      <c r="A5850" s="17" t="s">
        <v>47477</v>
      </c>
      <c r="B5850" s="17" t="s">
        <v>47478</v>
      </c>
      <c r="C5850" s="18" t="s">
        <v>47479</v>
      </c>
      <c r="D5850" s="19">
        <v>15</v>
      </c>
    </row>
    <row r="5851" spans="1:4" s="20" customFormat="1" ht="16.350000000000001" customHeight="1" x14ac:dyDescent="0.2">
      <c r="A5851" s="17" t="s">
        <v>47480</v>
      </c>
      <c r="B5851" s="17" t="s">
        <v>47481</v>
      </c>
      <c r="C5851" s="18" t="s">
        <v>47482</v>
      </c>
      <c r="D5851" s="19">
        <v>17</v>
      </c>
    </row>
    <row r="5852" spans="1:4" s="20" customFormat="1" ht="16.350000000000001" customHeight="1" x14ac:dyDescent="0.2">
      <c r="A5852" s="17" t="s">
        <v>47483</v>
      </c>
      <c r="B5852" s="17" t="s">
        <v>47484</v>
      </c>
      <c r="C5852" s="18" t="s">
        <v>47485</v>
      </c>
      <c r="D5852" s="19">
        <v>15</v>
      </c>
    </row>
    <row r="5853" spans="1:4" s="20" customFormat="1" ht="16.350000000000001" customHeight="1" x14ac:dyDescent="0.2">
      <c r="A5853" s="17" t="s">
        <v>47486</v>
      </c>
      <c r="B5853" s="17" t="s">
        <v>47487</v>
      </c>
      <c r="C5853" s="18" t="s">
        <v>47488</v>
      </c>
      <c r="D5853" s="19">
        <v>43</v>
      </c>
    </row>
    <row r="5854" spans="1:4" s="20" customFormat="1" ht="16.350000000000001" customHeight="1" x14ac:dyDescent="0.2">
      <c r="A5854" s="17" t="s">
        <v>47489</v>
      </c>
      <c r="B5854" s="17" t="s">
        <v>47490</v>
      </c>
      <c r="C5854" s="18" t="s">
        <v>47491</v>
      </c>
      <c r="D5854" s="19">
        <v>29.9</v>
      </c>
    </row>
    <row r="5855" spans="1:4" s="20" customFormat="1" ht="16.350000000000001" customHeight="1" x14ac:dyDescent="0.2">
      <c r="A5855" s="17" t="s">
        <v>47492</v>
      </c>
      <c r="B5855" s="17" t="s">
        <v>47493</v>
      </c>
      <c r="C5855" s="18" t="s">
        <v>47494</v>
      </c>
      <c r="D5855" s="19">
        <v>83</v>
      </c>
    </row>
    <row r="5856" spans="1:4" s="20" customFormat="1" ht="16.350000000000001" customHeight="1" x14ac:dyDescent="0.2">
      <c r="A5856" s="17" t="s">
        <v>47495</v>
      </c>
      <c r="B5856" s="17" t="s">
        <v>47496</v>
      </c>
      <c r="C5856" s="18" t="s">
        <v>47497</v>
      </c>
      <c r="D5856" s="19">
        <v>1100</v>
      </c>
    </row>
    <row r="5857" spans="1:4" s="20" customFormat="1" ht="16.350000000000001" customHeight="1" x14ac:dyDescent="0.2">
      <c r="A5857" s="17" t="s">
        <v>47498</v>
      </c>
      <c r="B5857" s="17" t="s">
        <v>47499</v>
      </c>
      <c r="C5857" s="18" t="s">
        <v>47500</v>
      </c>
      <c r="D5857" s="19">
        <v>370</v>
      </c>
    </row>
    <row r="5858" spans="1:4" s="20" customFormat="1" ht="16.350000000000001" customHeight="1" x14ac:dyDescent="0.2">
      <c r="A5858" s="17" t="s">
        <v>47501</v>
      </c>
      <c r="B5858" s="17" t="s">
        <v>47502</v>
      </c>
      <c r="C5858" s="18" t="s">
        <v>47503</v>
      </c>
      <c r="D5858" s="19">
        <v>2590</v>
      </c>
    </row>
    <row r="5859" spans="1:4" s="20" customFormat="1" ht="16.350000000000001" customHeight="1" x14ac:dyDescent="0.2">
      <c r="A5859" s="17" t="s">
        <v>47504</v>
      </c>
      <c r="B5859" s="17" t="s">
        <v>47505</v>
      </c>
      <c r="C5859" s="18" t="s">
        <v>47506</v>
      </c>
      <c r="D5859" s="19">
        <v>3290</v>
      </c>
    </row>
    <row r="5860" spans="1:4" s="20" customFormat="1" ht="16.350000000000001" customHeight="1" x14ac:dyDescent="0.2">
      <c r="A5860" s="17" t="s">
        <v>47507</v>
      </c>
      <c r="B5860" s="17" t="s">
        <v>47508</v>
      </c>
      <c r="C5860" s="18" t="s">
        <v>47509</v>
      </c>
      <c r="D5860" s="19">
        <v>3490</v>
      </c>
    </row>
    <row r="5861" spans="1:4" s="20" customFormat="1" ht="16.350000000000001" customHeight="1" x14ac:dyDescent="0.2">
      <c r="A5861" s="17" t="s">
        <v>47510</v>
      </c>
      <c r="B5861" s="17" t="s">
        <v>47511</v>
      </c>
      <c r="C5861" s="18" t="s">
        <v>47512</v>
      </c>
      <c r="D5861" s="19">
        <v>3990</v>
      </c>
    </row>
    <row r="5862" spans="1:4" s="20" customFormat="1" ht="16.350000000000001" customHeight="1" x14ac:dyDescent="0.2">
      <c r="A5862" s="17" t="s">
        <v>47513</v>
      </c>
      <c r="B5862" s="17" t="s">
        <v>47514</v>
      </c>
      <c r="C5862" s="18" t="s">
        <v>47515</v>
      </c>
      <c r="D5862" s="19">
        <v>2390</v>
      </c>
    </row>
    <row r="5863" spans="1:4" s="20" customFormat="1" ht="16.350000000000001" customHeight="1" x14ac:dyDescent="0.2">
      <c r="A5863" s="17" t="s">
        <v>47516</v>
      </c>
      <c r="B5863" s="17" t="s">
        <v>47517</v>
      </c>
      <c r="C5863" s="18" t="s">
        <v>47518</v>
      </c>
      <c r="D5863" s="19">
        <v>2890</v>
      </c>
    </row>
    <row r="5864" spans="1:4" s="20" customFormat="1" ht="16.350000000000001" customHeight="1" x14ac:dyDescent="0.2">
      <c r="A5864" s="17" t="s">
        <v>47519</v>
      </c>
      <c r="B5864" s="17" t="s">
        <v>47520</v>
      </c>
      <c r="C5864" s="18" t="s">
        <v>47521</v>
      </c>
      <c r="D5864" s="19">
        <v>3190</v>
      </c>
    </row>
    <row r="5865" spans="1:4" s="20" customFormat="1" ht="16.350000000000001" customHeight="1" x14ac:dyDescent="0.2">
      <c r="A5865" s="17" t="s">
        <v>47522</v>
      </c>
      <c r="B5865" s="17" t="s">
        <v>47523</v>
      </c>
      <c r="C5865" s="18" t="s">
        <v>47524</v>
      </c>
      <c r="D5865" s="19">
        <v>3490</v>
      </c>
    </row>
    <row r="5866" spans="1:4" s="20" customFormat="1" ht="16.350000000000001" customHeight="1" x14ac:dyDescent="0.2">
      <c r="A5866" s="17" t="s">
        <v>47525</v>
      </c>
      <c r="B5866" s="17" t="s">
        <v>47526</v>
      </c>
      <c r="C5866" s="18" t="s">
        <v>47527</v>
      </c>
      <c r="D5866" s="19">
        <v>270</v>
      </c>
    </row>
    <row r="5867" spans="1:4" s="20" customFormat="1" ht="16.350000000000001" customHeight="1" x14ac:dyDescent="0.2">
      <c r="A5867" s="17" t="s">
        <v>47528</v>
      </c>
      <c r="B5867" s="17" t="s">
        <v>47529</v>
      </c>
      <c r="C5867" s="18" t="s">
        <v>47530</v>
      </c>
      <c r="D5867" s="19">
        <v>290</v>
      </c>
    </row>
    <row r="5868" spans="1:4" s="20" customFormat="1" ht="16.350000000000001" customHeight="1" x14ac:dyDescent="0.2">
      <c r="A5868" s="17" t="s">
        <v>47531</v>
      </c>
      <c r="B5868" s="17" t="s">
        <v>47532</v>
      </c>
      <c r="C5868" s="18" t="s">
        <v>47533</v>
      </c>
      <c r="D5868" s="19">
        <v>310</v>
      </c>
    </row>
    <row r="5869" spans="1:4" s="20" customFormat="1" ht="16.350000000000001" customHeight="1" x14ac:dyDescent="0.2">
      <c r="A5869" s="17" t="s">
        <v>47534</v>
      </c>
      <c r="B5869" s="17" t="s">
        <v>47535</v>
      </c>
      <c r="C5869" s="18" t="s">
        <v>47536</v>
      </c>
      <c r="D5869" s="19">
        <v>340</v>
      </c>
    </row>
    <row r="5870" spans="1:4" s="20" customFormat="1" ht="16.350000000000001" customHeight="1" x14ac:dyDescent="0.2">
      <c r="A5870" s="17" t="s">
        <v>47537</v>
      </c>
      <c r="B5870" s="17" t="s">
        <v>47538</v>
      </c>
      <c r="C5870" s="18" t="s">
        <v>47539</v>
      </c>
      <c r="D5870" s="19">
        <v>260</v>
      </c>
    </row>
    <row r="5871" spans="1:4" s="20" customFormat="1" ht="16.350000000000001" customHeight="1" x14ac:dyDescent="0.2">
      <c r="A5871" s="17" t="s">
        <v>47540</v>
      </c>
      <c r="B5871" s="17" t="s">
        <v>47541</v>
      </c>
      <c r="C5871" s="18" t="s">
        <v>47542</v>
      </c>
      <c r="D5871" s="19">
        <v>400</v>
      </c>
    </row>
    <row r="5872" spans="1:4" s="20" customFormat="1" ht="16.350000000000001" customHeight="1" x14ac:dyDescent="0.2">
      <c r="A5872" s="17" t="s">
        <v>47543</v>
      </c>
      <c r="B5872" s="17" t="s">
        <v>47544</v>
      </c>
      <c r="C5872" s="18" t="s">
        <v>47545</v>
      </c>
      <c r="D5872" s="19">
        <v>230</v>
      </c>
    </row>
    <row r="5873" spans="1:4" s="20" customFormat="1" ht="16.350000000000001" customHeight="1" x14ac:dyDescent="0.2">
      <c r="A5873" s="17" t="s">
        <v>47546</v>
      </c>
      <c r="B5873" s="17" t="s">
        <v>47547</v>
      </c>
      <c r="C5873" s="18" t="s">
        <v>47548</v>
      </c>
      <c r="D5873" s="19">
        <v>420</v>
      </c>
    </row>
    <row r="5874" spans="1:4" s="20" customFormat="1" ht="16.350000000000001" customHeight="1" x14ac:dyDescent="0.2">
      <c r="A5874" s="17" t="s">
        <v>47549</v>
      </c>
      <c r="B5874" s="17" t="s">
        <v>47550</v>
      </c>
      <c r="C5874" s="18" t="s">
        <v>47551</v>
      </c>
      <c r="D5874" s="19">
        <v>1390</v>
      </c>
    </row>
    <row r="5875" spans="1:4" s="20" customFormat="1" ht="16.350000000000001" customHeight="1" x14ac:dyDescent="0.2">
      <c r="A5875" s="17" t="s">
        <v>47552</v>
      </c>
      <c r="B5875" s="17" t="s">
        <v>47553</v>
      </c>
      <c r="C5875" s="18" t="s">
        <v>47554</v>
      </c>
      <c r="D5875" s="19">
        <v>4110</v>
      </c>
    </row>
    <row r="5876" spans="1:4" s="20" customFormat="1" ht="16.350000000000001" customHeight="1" x14ac:dyDescent="0.2">
      <c r="A5876" s="17" t="s">
        <v>47555</v>
      </c>
      <c r="B5876" s="17" t="s">
        <v>47556</v>
      </c>
      <c r="C5876" s="18" t="s">
        <v>47557</v>
      </c>
      <c r="D5876" s="19">
        <v>7260</v>
      </c>
    </row>
    <row r="5877" spans="1:4" s="20" customFormat="1" ht="16.350000000000001" customHeight="1" x14ac:dyDescent="0.2">
      <c r="A5877" s="17" t="s">
        <v>47558</v>
      </c>
      <c r="B5877" s="17" t="s">
        <v>47559</v>
      </c>
      <c r="C5877" s="18" t="s">
        <v>47560</v>
      </c>
      <c r="D5877" s="19">
        <v>9550</v>
      </c>
    </row>
    <row r="5878" spans="1:4" s="20" customFormat="1" ht="16.350000000000001" customHeight="1" x14ac:dyDescent="0.2">
      <c r="A5878" s="17" t="s">
        <v>47561</v>
      </c>
      <c r="B5878" s="17" t="s">
        <v>47562</v>
      </c>
      <c r="C5878" s="18" t="s">
        <v>47563</v>
      </c>
      <c r="D5878" s="19">
        <v>10680</v>
      </c>
    </row>
    <row r="5879" spans="1:4" s="20" customFormat="1" ht="16.350000000000001" customHeight="1" x14ac:dyDescent="0.2">
      <c r="A5879" s="17" t="s">
        <v>47564</v>
      </c>
      <c r="B5879" s="17" t="s">
        <v>47565</v>
      </c>
      <c r="C5879" s="18" t="s">
        <v>47563</v>
      </c>
      <c r="D5879" s="19">
        <v>14140</v>
      </c>
    </row>
    <row r="5880" spans="1:4" s="20" customFormat="1" ht="16.350000000000001" customHeight="1" x14ac:dyDescent="0.2">
      <c r="A5880" s="17" t="s">
        <v>47566</v>
      </c>
      <c r="B5880" s="17" t="s">
        <v>47567</v>
      </c>
      <c r="C5880" s="18" t="s">
        <v>47568</v>
      </c>
      <c r="D5880" s="19">
        <v>15230</v>
      </c>
    </row>
    <row r="5881" spans="1:4" s="20" customFormat="1" ht="16.350000000000001" customHeight="1" x14ac:dyDescent="0.2">
      <c r="A5881" s="17" t="s">
        <v>47569</v>
      </c>
      <c r="B5881" s="17" t="s">
        <v>47570</v>
      </c>
      <c r="C5881" s="18" t="s">
        <v>47571</v>
      </c>
      <c r="D5881" s="19">
        <v>4090</v>
      </c>
    </row>
    <row r="5882" spans="1:4" s="20" customFormat="1" ht="16.350000000000001" customHeight="1" x14ac:dyDescent="0.2">
      <c r="A5882" s="17" t="s">
        <v>47572</v>
      </c>
      <c r="B5882" s="17" t="s">
        <v>47573</v>
      </c>
      <c r="C5882" s="18" t="s">
        <v>47574</v>
      </c>
      <c r="D5882" s="19">
        <v>6050</v>
      </c>
    </row>
    <row r="5883" spans="1:4" s="20" customFormat="1" ht="16.350000000000001" customHeight="1" x14ac:dyDescent="0.2">
      <c r="A5883" s="17" t="s">
        <v>47575</v>
      </c>
      <c r="B5883" s="17" t="s">
        <v>47576</v>
      </c>
      <c r="C5883" s="18" t="s">
        <v>47577</v>
      </c>
      <c r="D5883" s="19">
        <v>457</v>
      </c>
    </row>
    <row r="5884" spans="1:4" s="20" customFormat="1" ht="16.350000000000001" customHeight="1" x14ac:dyDescent="0.2">
      <c r="A5884" s="17" t="s">
        <v>47578</v>
      </c>
      <c r="B5884" s="17" t="s">
        <v>47579</v>
      </c>
      <c r="C5884" s="18" t="s">
        <v>47580</v>
      </c>
      <c r="D5884" s="19">
        <v>1477.27</v>
      </c>
    </row>
    <row r="5885" spans="1:4" s="20" customFormat="1" ht="16.350000000000001" customHeight="1" x14ac:dyDescent="0.2">
      <c r="A5885" s="17" t="s">
        <v>47581</v>
      </c>
      <c r="B5885" s="17" t="s">
        <v>47582</v>
      </c>
      <c r="C5885" s="18" t="s">
        <v>47583</v>
      </c>
      <c r="D5885" s="19">
        <v>10800</v>
      </c>
    </row>
    <row r="5886" spans="1:4" s="20" customFormat="1" ht="16.350000000000001" customHeight="1" x14ac:dyDescent="0.2">
      <c r="A5886" s="17" t="s">
        <v>47584</v>
      </c>
      <c r="B5886" s="17" t="s">
        <v>47585</v>
      </c>
      <c r="C5886" s="18" t="s">
        <v>47586</v>
      </c>
      <c r="D5886" s="19">
        <v>6660</v>
      </c>
    </row>
    <row r="5887" spans="1:4" s="20" customFormat="1" ht="16.350000000000001" customHeight="1" x14ac:dyDescent="0.2">
      <c r="A5887" s="17" t="s">
        <v>47587</v>
      </c>
      <c r="B5887" s="17" t="s">
        <v>47588</v>
      </c>
      <c r="C5887" s="18" t="s">
        <v>47589</v>
      </c>
      <c r="D5887" s="19">
        <v>1950</v>
      </c>
    </row>
    <row r="5888" spans="1:4" s="20" customFormat="1" ht="16.350000000000001" customHeight="1" x14ac:dyDescent="0.2">
      <c r="A5888" s="17" t="s">
        <v>47590</v>
      </c>
      <c r="B5888" s="17" t="s">
        <v>47591</v>
      </c>
      <c r="C5888" s="18" t="s">
        <v>47592</v>
      </c>
      <c r="D5888" s="19">
        <v>730</v>
      </c>
    </row>
    <row r="5889" spans="1:4" s="20" customFormat="1" ht="16.350000000000001" customHeight="1" x14ac:dyDescent="0.2">
      <c r="A5889" s="17" t="s">
        <v>47593</v>
      </c>
      <c r="B5889" s="17" t="s">
        <v>47594</v>
      </c>
      <c r="C5889" s="18" t="s">
        <v>47595</v>
      </c>
      <c r="D5889" s="19">
        <v>790</v>
      </c>
    </row>
    <row r="5890" spans="1:4" s="20" customFormat="1" ht="16.350000000000001" customHeight="1" x14ac:dyDescent="0.2">
      <c r="A5890" s="17" t="s">
        <v>47596</v>
      </c>
      <c r="B5890" s="17" t="s">
        <v>47597</v>
      </c>
      <c r="C5890" s="18" t="s">
        <v>47598</v>
      </c>
      <c r="D5890" s="19">
        <v>810</v>
      </c>
    </row>
    <row r="5891" spans="1:4" s="20" customFormat="1" ht="16.350000000000001" customHeight="1" x14ac:dyDescent="0.2">
      <c r="A5891" s="17" t="s">
        <v>47599</v>
      </c>
      <c r="B5891" s="17" t="s">
        <v>47600</v>
      </c>
      <c r="C5891" s="18" t="s">
        <v>47601</v>
      </c>
      <c r="D5891" s="19">
        <v>700</v>
      </c>
    </row>
    <row r="5892" spans="1:4" s="20" customFormat="1" ht="16.350000000000001" customHeight="1" x14ac:dyDescent="0.2">
      <c r="A5892" s="17" t="s">
        <v>47602</v>
      </c>
      <c r="B5892" s="17" t="s">
        <v>47603</v>
      </c>
      <c r="C5892" s="18" t="s">
        <v>47604</v>
      </c>
      <c r="D5892" s="19">
        <v>6450</v>
      </c>
    </row>
    <row r="5893" spans="1:4" s="20" customFormat="1" ht="16.350000000000001" customHeight="1" x14ac:dyDescent="0.2">
      <c r="A5893" s="17" t="s">
        <v>47605</v>
      </c>
      <c r="B5893" s="17" t="s">
        <v>47606</v>
      </c>
      <c r="C5893" s="18" t="s">
        <v>47563</v>
      </c>
      <c r="D5893" s="19">
        <v>15230</v>
      </c>
    </row>
    <row r="5894" spans="1:4" s="20" customFormat="1" ht="16.350000000000001" customHeight="1" x14ac:dyDescent="0.2">
      <c r="A5894" s="17" t="s">
        <v>47607</v>
      </c>
      <c r="B5894" s="17" t="s">
        <v>47608</v>
      </c>
      <c r="C5894" s="18" t="s">
        <v>47609</v>
      </c>
      <c r="D5894" s="19">
        <v>15777.27</v>
      </c>
    </row>
    <row r="5895" spans="1:4" s="20" customFormat="1" ht="16.350000000000001" customHeight="1" x14ac:dyDescent="0.2">
      <c r="A5895" s="17" t="s">
        <v>47610</v>
      </c>
      <c r="B5895" s="17" t="s">
        <v>47611</v>
      </c>
      <c r="C5895" s="18" t="s">
        <v>47612</v>
      </c>
      <c r="D5895" s="19">
        <v>21000</v>
      </c>
    </row>
    <row r="5896" spans="1:4" s="20" customFormat="1" ht="16.350000000000001" customHeight="1" x14ac:dyDescent="0.2">
      <c r="A5896" s="17" t="s">
        <v>47613</v>
      </c>
      <c r="B5896" s="17" t="s">
        <v>47614</v>
      </c>
      <c r="C5896" s="18" t="s">
        <v>47615</v>
      </c>
      <c r="D5896" s="19">
        <v>9786</v>
      </c>
    </row>
    <row r="5897" spans="1:4" s="20" customFormat="1" ht="16.350000000000001" customHeight="1" x14ac:dyDescent="0.2">
      <c r="A5897" s="17" t="s">
        <v>47616</v>
      </c>
      <c r="B5897" s="17" t="s">
        <v>47617</v>
      </c>
      <c r="C5897" s="18" t="s">
        <v>47618</v>
      </c>
      <c r="D5897" s="19">
        <v>75000</v>
      </c>
    </row>
    <row r="5898" spans="1:4" s="20" customFormat="1" ht="16.350000000000001" customHeight="1" x14ac:dyDescent="0.2">
      <c r="A5898" s="17" t="s">
        <v>47619</v>
      </c>
      <c r="B5898" s="17" t="s">
        <v>47620</v>
      </c>
      <c r="C5898" s="18" t="s">
        <v>47621</v>
      </c>
      <c r="D5898" s="19">
        <v>54915</v>
      </c>
    </row>
    <row r="5899" spans="1:4" s="20" customFormat="1" ht="16.350000000000001" customHeight="1" x14ac:dyDescent="0.2">
      <c r="A5899" s="17" t="s">
        <v>47622</v>
      </c>
      <c r="B5899" s="17" t="s">
        <v>47623</v>
      </c>
      <c r="C5899" s="18" t="s">
        <v>47624</v>
      </c>
      <c r="D5899" s="19">
        <v>1230</v>
      </c>
    </row>
    <row r="5900" spans="1:4" s="20" customFormat="1" ht="16.350000000000001" customHeight="1" x14ac:dyDescent="0.2">
      <c r="A5900" s="17" t="s">
        <v>47625</v>
      </c>
      <c r="B5900" s="17" t="s">
        <v>47626</v>
      </c>
      <c r="C5900" s="18" t="s">
        <v>47627</v>
      </c>
      <c r="D5900" s="19">
        <v>1920</v>
      </c>
    </row>
    <row r="5901" spans="1:4" s="20" customFormat="1" ht="16.350000000000001" customHeight="1" x14ac:dyDescent="0.2">
      <c r="A5901" s="17" t="s">
        <v>47628</v>
      </c>
      <c r="B5901" s="17" t="s">
        <v>47629</v>
      </c>
      <c r="C5901" s="18" t="s">
        <v>47630</v>
      </c>
      <c r="D5901" s="19">
        <v>2460</v>
      </c>
    </row>
    <row r="5902" spans="1:4" s="20" customFormat="1" ht="16.350000000000001" customHeight="1" x14ac:dyDescent="0.2">
      <c r="A5902" s="17" t="s">
        <v>47631</v>
      </c>
      <c r="B5902" s="17" t="s">
        <v>47632</v>
      </c>
      <c r="C5902" s="18" t="s">
        <v>47633</v>
      </c>
      <c r="D5902" s="19">
        <v>2460</v>
      </c>
    </row>
    <row r="5903" spans="1:4" s="20" customFormat="1" ht="16.350000000000001" customHeight="1" x14ac:dyDescent="0.2">
      <c r="A5903" s="17" t="s">
        <v>47634</v>
      </c>
      <c r="B5903" s="17" t="s">
        <v>47635</v>
      </c>
      <c r="C5903" s="18" t="s">
        <v>47636</v>
      </c>
      <c r="D5903" s="19">
        <v>1190</v>
      </c>
    </row>
    <row r="5904" spans="1:4" s="20" customFormat="1" ht="16.350000000000001" customHeight="1" x14ac:dyDescent="0.2">
      <c r="A5904" s="17" t="s">
        <v>47637</v>
      </c>
      <c r="B5904" s="17" t="s">
        <v>47638</v>
      </c>
      <c r="C5904" s="18" t="s">
        <v>47639</v>
      </c>
      <c r="D5904" s="19">
        <v>990</v>
      </c>
    </row>
    <row r="5905" spans="1:4" s="20" customFormat="1" ht="16.350000000000001" customHeight="1" x14ac:dyDescent="0.2">
      <c r="A5905" s="17" t="s">
        <v>47640</v>
      </c>
      <c r="B5905" s="17" t="s">
        <v>47641</v>
      </c>
      <c r="C5905" s="18" t="s">
        <v>47642</v>
      </c>
      <c r="D5905" s="19">
        <v>267</v>
      </c>
    </row>
    <row r="5906" spans="1:4" s="20" customFormat="1" ht="16.350000000000001" customHeight="1" x14ac:dyDescent="0.2">
      <c r="A5906" s="17" t="s">
        <v>47643</v>
      </c>
      <c r="B5906" s="17" t="s">
        <v>47644</v>
      </c>
      <c r="C5906" s="18" t="s">
        <v>47645</v>
      </c>
      <c r="D5906" s="19">
        <v>8680</v>
      </c>
    </row>
    <row r="5907" spans="1:4" s="20" customFormat="1" ht="16.350000000000001" customHeight="1" x14ac:dyDescent="0.2">
      <c r="A5907" s="17" t="s">
        <v>47646</v>
      </c>
      <c r="B5907" s="17" t="s">
        <v>47647</v>
      </c>
      <c r="C5907" s="18" t="s">
        <v>47648</v>
      </c>
      <c r="D5907" s="19">
        <v>3790</v>
      </c>
    </row>
    <row r="5908" spans="1:4" s="20" customFormat="1" ht="16.350000000000001" customHeight="1" x14ac:dyDescent="0.2">
      <c r="A5908" s="17" t="s">
        <v>47649</v>
      </c>
      <c r="B5908" s="17" t="s">
        <v>47650</v>
      </c>
      <c r="C5908" s="18" t="s">
        <v>47651</v>
      </c>
      <c r="D5908" s="19">
        <v>1670</v>
      </c>
    </row>
    <row r="5909" spans="1:4" s="20" customFormat="1" ht="16.350000000000001" customHeight="1" x14ac:dyDescent="0.2">
      <c r="A5909" s="17" t="s">
        <v>47652</v>
      </c>
      <c r="B5909" s="17" t="s">
        <v>47653</v>
      </c>
      <c r="C5909" s="18" t="s">
        <v>47654</v>
      </c>
      <c r="D5909" s="19">
        <v>12000</v>
      </c>
    </row>
    <row r="5910" spans="1:4" s="20" customFormat="1" ht="16.350000000000001" customHeight="1" x14ac:dyDescent="0.2">
      <c r="A5910" s="17" t="s">
        <v>47655</v>
      </c>
      <c r="B5910" s="17" t="s">
        <v>47656</v>
      </c>
      <c r="C5910" s="18" t="s">
        <v>47657</v>
      </c>
      <c r="D5910" s="19">
        <v>2400</v>
      </c>
    </row>
    <row r="5911" spans="1:4" s="20" customFormat="1" ht="16.350000000000001" customHeight="1" x14ac:dyDescent="0.2">
      <c r="A5911" s="17" t="s">
        <v>47658</v>
      </c>
      <c r="B5911" s="17" t="s">
        <v>47659</v>
      </c>
      <c r="C5911" s="18" t="s">
        <v>47660</v>
      </c>
      <c r="D5911" s="19">
        <v>1130</v>
      </c>
    </row>
    <row r="5912" spans="1:4" s="20" customFormat="1" ht="16.350000000000001" customHeight="1" x14ac:dyDescent="0.2">
      <c r="A5912" s="17" t="s">
        <v>47661</v>
      </c>
      <c r="B5912" s="17" t="s">
        <v>47662</v>
      </c>
      <c r="C5912" s="18" t="s">
        <v>47663</v>
      </c>
      <c r="D5912" s="19">
        <v>1020</v>
      </c>
    </row>
    <row r="5913" spans="1:4" s="20" customFormat="1" ht="16.350000000000001" customHeight="1" x14ac:dyDescent="0.2">
      <c r="A5913" s="17" t="s">
        <v>47664</v>
      </c>
      <c r="B5913" s="17" t="s">
        <v>47665</v>
      </c>
      <c r="C5913" s="18" t="s">
        <v>47666</v>
      </c>
      <c r="D5913" s="19">
        <v>2873</v>
      </c>
    </row>
    <row r="5914" spans="1:4" s="20" customFormat="1" ht="16.350000000000001" customHeight="1" x14ac:dyDescent="0.2">
      <c r="A5914" s="17" t="s">
        <v>47667</v>
      </c>
      <c r="B5914" s="17" t="s">
        <v>47668</v>
      </c>
      <c r="C5914" s="18" t="s">
        <v>47669</v>
      </c>
      <c r="D5914" s="19">
        <v>200</v>
      </c>
    </row>
    <row r="5915" spans="1:4" s="20" customFormat="1" ht="16.350000000000001" customHeight="1" x14ac:dyDescent="0.2">
      <c r="A5915" s="17" t="s">
        <v>47670</v>
      </c>
      <c r="B5915" s="17" t="s">
        <v>47671</v>
      </c>
      <c r="C5915" s="18" t="s">
        <v>47672</v>
      </c>
      <c r="D5915" s="19">
        <v>200</v>
      </c>
    </row>
    <row r="5916" spans="1:4" s="20" customFormat="1" ht="16.350000000000001" customHeight="1" x14ac:dyDescent="0.2">
      <c r="A5916" s="17" t="s">
        <v>47673</v>
      </c>
      <c r="B5916" s="17" t="s">
        <v>47674</v>
      </c>
      <c r="C5916" s="18" t="s">
        <v>47675</v>
      </c>
      <c r="D5916" s="19">
        <v>4600</v>
      </c>
    </row>
    <row r="5917" spans="1:4" s="20" customFormat="1" ht="16.350000000000001" customHeight="1" x14ac:dyDescent="0.2">
      <c r="A5917" s="17" t="s">
        <v>47676</v>
      </c>
      <c r="B5917" s="17" t="s">
        <v>47677</v>
      </c>
      <c r="C5917" s="18" t="s">
        <v>47678</v>
      </c>
      <c r="D5917" s="19">
        <v>4600</v>
      </c>
    </row>
    <row r="5918" spans="1:4" s="20" customFormat="1" ht="16.350000000000001" customHeight="1" x14ac:dyDescent="0.2">
      <c r="A5918" s="17" t="s">
        <v>47679</v>
      </c>
      <c r="B5918" s="17" t="s">
        <v>47680</v>
      </c>
      <c r="C5918" s="18" t="s">
        <v>47681</v>
      </c>
      <c r="D5918" s="19">
        <v>2500</v>
      </c>
    </row>
    <row r="5919" spans="1:4" s="20" customFormat="1" ht="16.350000000000001" customHeight="1" x14ac:dyDescent="0.2">
      <c r="A5919" s="17" t="s">
        <v>47682</v>
      </c>
      <c r="B5919" s="17" t="s">
        <v>47683</v>
      </c>
      <c r="C5919" s="18" t="s">
        <v>47684</v>
      </c>
      <c r="D5919" s="19">
        <v>800</v>
      </c>
    </row>
    <row r="5920" spans="1:4" s="20" customFormat="1" ht="16.350000000000001" customHeight="1" x14ac:dyDescent="0.2">
      <c r="A5920" s="17" t="s">
        <v>47685</v>
      </c>
      <c r="B5920" s="17" t="s">
        <v>47686</v>
      </c>
      <c r="C5920" s="18" t="s">
        <v>47687</v>
      </c>
      <c r="D5920" s="19">
        <v>2200</v>
      </c>
    </row>
    <row r="5921" spans="1:4" s="20" customFormat="1" ht="16.350000000000001" customHeight="1" x14ac:dyDescent="0.2">
      <c r="A5921" s="17" t="s">
        <v>47688</v>
      </c>
      <c r="B5921" s="17" t="s">
        <v>47689</v>
      </c>
      <c r="C5921" s="18" t="s">
        <v>47690</v>
      </c>
      <c r="D5921" s="19">
        <v>1900</v>
      </c>
    </row>
    <row r="5922" spans="1:4" s="20" customFormat="1" ht="16.350000000000001" customHeight="1" x14ac:dyDescent="0.2">
      <c r="A5922" s="17" t="s">
        <v>47691</v>
      </c>
      <c r="B5922" s="17" t="s">
        <v>47692</v>
      </c>
      <c r="C5922" s="18" t="s">
        <v>47693</v>
      </c>
      <c r="D5922" s="19">
        <v>970</v>
      </c>
    </row>
    <row r="5923" spans="1:4" s="20" customFormat="1" ht="16.350000000000001" customHeight="1" x14ac:dyDescent="0.2">
      <c r="A5923" s="17" t="s">
        <v>47694</v>
      </c>
      <c r="B5923" s="17" t="s">
        <v>47695</v>
      </c>
      <c r="C5923" s="18" t="s">
        <v>47696</v>
      </c>
      <c r="D5923" s="19">
        <v>1460</v>
      </c>
    </row>
    <row r="5924" spans="1:4" s="20" customFormat="1" ht="16.350000000000001" customHeight="1" x14ac:dyDescent="0.2">
      <c r="A5924" s="17" t="s">
        <v>47697</v>
      </c>
      <c r="B5924" s="17" t="s">
        <v>47698</v>
      </c>
      <c r="C5924" s="18" t="s">
        <v>47699</v>
      </c>
      <c r="D5924" s="19">
        <v>1900</v>
      </c>
    </row>
    <row r="5925" spans="1:4" s="20" customFormat="1" ht="16.350000000000001" customHeight="1" x14ac:dyDescent="0.2">
      <c r="A5925" s="17" t="s">
        <v>47700</v>
      </c>
      <c r="B5925" s="17" t="s">
        <v>47701</v>
      </c>
      <c r="C5925" s="18" t="s">
        <v>47702</v>
      </c>
      <c r="D5925" s="19">
        <v>2200</v>
      </c>
    </row>
    <row r="5926" spans="1:4" s="20" customFormat="1" ht="16.350000000000001" customHeight="1" x14ac:dyDescent="0.2">
      <c r="A5926" s="17" t="s">
        <v>47703</v>
      </c>
      <c r="B5926" s="17" t="s">
        <v>47704</v>
      </c>
      <c r="C5926" s="18" t="s">
        <v>47705</v>
      </c>
      <c r="D5926" s="19">
        <v>7100</v>
      </c>
    </row>
    <row r="5927" spans="1:4" s="20" customFormat="1" ht="16.350000000000001" customHeight="1" x14ac:dyDescent="0.2">
      <c r="A5927" s="17" t="s">
        <v>47706</v>
      </c>
      <c r="B5927" s="17" t="s">
        <v>47707</v>
      </c>
      <c r="C5927" s="18" t="s">
        <v>47708</v>
      </c>
      <c r="D5927" s="19">
        <v>200</v>
      </c>
    </row>
    <row r="5928" spans="1:4" s="20" customFormat="1" ht="16.350000000000001" customHeight="1" x14ac:dyDescent="0.2">
      <c r="A5928" s="17" t="s">
        <v>47709</v>
      </c>
      <c r="B5928" s="17" t="s">
        <v>47710</v>
      </c>
      <c r="C5928" s="18" t="s">
        <v>47711</v>
      </c>
      <c r="D5928" s="19">
        <v>3760</v>
      </c>
    </row>
    <row r="5929" spans="1:4" s="20" customFormat="1" ht="16.350000000000001" customHeight="1" x14ac:dyDescent="0.2">
      <c r="A5929" s="17" t="s">
        <v>47712</v>
      </c>
      <c r="B5929" s="17" t="s">
        <v>47713</v>
      </c>
      <c r="C5929" s="18" t="s">
        <v>47714</v>
      </c>
      <c r="D5929" s="19">
        <v>7700</v>
      </c>
    </row>
    <row r="5930" spans="1:4" s="20" customFormat="1" ht="16.350000000000001" customHeight="1" x14ac:dyDescent="0.2">
      <c r="A5930" s="17" t="s">
        <v>47715</v>
      </c>
      <c r="B5930" s="17" t="s">
        <v>47716</v>
      </c>
      <c r="C5930" s="18" t="s">
        <v>47717</v>
      </c>
      <c r="D5930" s="19">
        <v>1000</v>
      </c>
    </row>
    <row r="5931" spans="1:4" s="20" customFormat="1" ht="16.350000000000001" customHeight="1" x14ac:dyDescent="0.2">
      <c r="A5931" s="17" t="s">
        <v>47718</v>
      </c>
      <c r="B5931" s="17" t="s">
        <v>47719</v>
      </c>
      <c r="C5931" s="18" t="s">
        <v>47720</v>
      </c>
      <c r="D5931" s="19">
        <v>1100</v>
      </c>
    </row>
    <row r="5932" spans="1:4" s="20" customFormat="1" ht="16.350000000000001" customHeight="1" x14ac:dyDescent="0.2">
      <c r="A5932" s="17" t="s">
        <v>47721</v>
      </c>
      <c r="B5932" s="17" t="s">
        <v>47722</v>
      </c>
      <c r="C5932" s="18" t="s">
        <v>47723</v>
      </c>
      <c r="D5932" s="19">
        <v>440</v>
      </c>
    </row>
    <row r="5933" spans="1:4" s="20" customFormat="1" ht="16.350000000000001" customHeight="1" x14ac:dyDescent="0.2">
      <c r="A5933" s="17" t="s">
        <v>47724</v>
      </c>
      <c r="B5933" s="17" t="s">
        <v>47725</v>
      </c>
      <c r="C5933" s="18" t="s">
        <v>47726</v>
      </c>
      <c r="D5933" s="19">
        <v>700</v>
      </c>
    </row>
    <row r="5934" spans="1:4" s="20" customFormat="1" ht="16.350000000000001" customHeight="1" x14ac:dyDescent="0.2">
      <c r="A5934" s="17" t="s">
        <v>47727</v>
      </c>
      <c r="B5934" s="17" t="s">
        <v>47728</v>
      </c>
      <c r="C5934" s="18" t="s">
        <v>4100</v>
      </c>
      <c r="D5934" s="19">
        <v>1170</v>
      </c>
    </row>
    <row r="5935" spans="1:4" s="20" customFormat="1" ht="16.350000000000001" customHeight="1" x14ac:dyDescent="0.2">
      <c r="A5935" s="17" t="s">
        <v>47729</v>
      </c>
      <c r="B5935" s="17" t="s">
        <v>47730</v>
      </c>
      <c r="C5935" s="18" t="s">
        <v>47731</v>
      </c>
      <c r="D5935" s="19">
        <v>1700</v>
      </c>
    </row>
    <row r="5936" spans="1:4" s="20" customFormat="1" ht="16.350000000000001" customHeight="1" x14ac:dyDescent="0.2">
      <c r="A5936" s="17" t="s">
        <v>47732</v>
      </c>
      <c r="B5936" s="17" t="s">
        <v>47733</v>
      </c>
      <c r="C5936" s="18" t="s">
        <v>47734</v>
      </c>
      <c r="D5936" s="19">
        <v>1300</v>
      </c>
    </row>
    <row r="5937" spans="1:4" s="20" customFormat="1" ht="16.350000000000001" customHeight="1" x14ac:dyDescent="0.2">
      <c r="A5937" s="17" t="s">
        <v>47735</v>
      </c>
      <c r="B5937" s="17" t="s">
        <v>47736</v>
      </c>
      <c r="C5937" s="18" t="s">
        <v>47737</v>
      </c>
      <c r="D5937" s="19">
        <v>800</v>
      </c>
    </row>
    <row r="5938" spans="1:4" s="20" customFormat="1" ht="16.350000000000001" customHeight="1" x14ac:dyDescent="0.2">
      <c r="A5938" s="17" t="s">
        <v>47738</v>
      </c>
      <c r="B5938" s="17" t="s">
        <v>47739</v>
      </c>
      <c r="C5938" s="18" t="s">
        <v>47740</v>
      </c>
      <c r="D5938" s="19">
        <v>800</v>
      </c>
    </row>
    <row r="5939" spans="1:4" s="20" customFormat="1" ht="16.350000000000001" customHeight="1" x14ac:dyDescent="0.2">
      <c r="A5939" s="17" t="s">
        <v>47741</v>
      </c>
      <c r="B5939" s="17" t="s">
        <v>47742</v>
      </c>
      <c r="C5939" s="18" t="s">
        <v>47743</v>
      </c>
      <c r="D5939" s="19">
        <v>800</v>
      </c>
    </row>
    <row r="5940" spans="1:4" s="20" customFormat="1" ht="16.350000000000001" customHeight="1" x14ac:dyDescent="0.2">
      <c r="A5940" s="17" t="s">
        <v>47744</v>
      </c>
      <c r="B5940" s="17" t="s">
        <v>47745</v>
      </c>
      <c r="C5940" s="18" t="s">
        <v>47746</v>
      </c>
      <c r="D5940" s="19">
        <v>7100</v>
      </c>
    </row>
    <row r="5941" spans="1:4" s="20" customFormat="1" ht="16.350000000000001" customHeight="1" x14ac:dyDescent="0.2">
      <c r="A5941" s="17" t="s">
        <v>47747</v>
      </c>
      <c r="B5941" s="17" t="s">
        <v>47748</v>
      </c>
      <c r="C5941" s="18" t="s">
        <v>47749</v>
      </c>
      <c r="D5941" s="19">
        <v>920</v>
      </c>
    </row>
    <row r="5942" spans="1:4" s="20" customFormat="1" ht="16.350000000000001" customHeight="1" x14ac:dyDescent="0.2">
      <c r="A5942" s="17" t="s">
        <v>47750</v>
      </c>
      <c r="B5942" s="17" t="s">
        <v>47751</v>
      </c>
      <c r="C5942" s="18" t="s">
        <v>47752</v>
      </c>
      <c r="D5942" s="19">
        <v>1109</v>
      </c>
    </row>
    <row r="5943" spans="1:4" s="20" customFormat="1" ht="16.350000000000001" customHeight="1" x14ac:dyDescent="0.2">
      <c r="A5943" s="17" t="s">
        <v>47753</v>
      </c>
      <c r="B5943" s="17" t="s">
        <v>47754</v>
      </c>
      <c r="C5943" s="18" t="s">
        <v>47755</v>
      </c>
      <c r="D5943" s="19">
        <v>1641</v>
      </c>
    </row>
    <row r="5944" spans="1:4" s="20" customFormat="1" ht="16.350000000000001" customHeight="1" x14ac:dyDescent="0.2">
      <c r="A5944" s="17" t="s">
        <v>47756</v>
      </c>
      <c r="B5944" s="17" t="s">
        <v>47757</v>
      </c>
      <c r="C5944" s="18" t="s">
        <v>47758</v>
      </c>
      <c r="D5944" s="19">
        <v>2617</v>
      </c>
    </row>
    <row r="5945" spans="1:4" s="20" customFormat="1" ht="16.350000000000001" customHeight="1" x14ac:dyDescent="0.2">
      <c r="A5945" s="17" t="s">
        <v>47759</v>
      </c>
      <c r="B5945" s="17" t="s">
        <v>47760</v>
      </c>
      <c r="C5945" s="18" t="s">
        <v>47761</v>
      </c>
      <c r="D5945" s="19">
        <v>2329</v>
      </c>
    </row>
    <row r="5946" spans="1:4" s="20" customFormat="1" ht="16.350000000000001" customHeight="1" x14ac:dyDescent="0.2">
      <c r="A5946" s="17" t="s">
        <v>47762</v>
      </c>
      <c r="B5946" s="17" t="s">
        <v>47763</v>
      </c>
      <c r="C5946" s="18" t="s">
        <v>47764</v>
      </c>
      <c r="D5946" s="19">
        <v>1819</v>
      </c>
    </row>
    <row r="5947" spans="1:4" s="20" customFormat="1" ht="16.350000000000001" customHeight="1" x14ac:dyDescent="0.2">
      <c r="A5947" s="17" t="s">
        <v>47765</v>
      </c>
      <c r="B5947" s="17" t="s">
        <v>47766</v>
      </c>
      <c r="C5947" s="18" t="s">
        <v>47767</v>
      </c>
      <c r="D5947" s="19">
        <v>3438</v>
      </c>
    </row>
    <row r="5948" spans="1:4" s="20" customFormat="1" ht="16.350000000000001" customHeight="1" x14ac:dyDescent="0.2">
      <c r="A5948" s="17" t="s">
        <v>47768</v>
      </c>
      <c r="B5948" s="17" t="s">
        <v>47769</v>
      </c>
      <c r="C5948" s="18" t="s">
        <v>47770</v>
      </c>
      <c r="D5948" s="19">
        <v>2329</v>
      </c>
    </row>
    <row r="5949" spans="1:4" s="20" customFormat="1" ht="16.350000000000001" customHeight="1" x14ac:dyDescent="0.2">
      <c r="A5949" s="17" t="s">
        <v>47771</v>
      </c>
      <c r="B5949" s="17" t="s">
        <v>47772</v>
      </c>
      <c r="C5949" s="18" t="s">
        <v>47773</v>
      </c>
      <c r="D5949" s="19">
        <v>374</v>
      </c>
    </row>
    <row r="5950" spans="1:4" s="20" customFormat="1" ht="16.350000000000001" customHeight="1" x14ac:dyDescent="0.2">
      <c r="A5950" s="17" t="s">
        <v>47774</v>
      </c>
      <c r="B5950" s="17" t="s">
        <v>47775</v>
      </c>
      <c r="C5950" s="18" t="s">
        <v>47776</v>
      </c>
      <c r="D5950" s="19">
        <v>551</v>
      </c>
    </row>
    <row r="5951" spans="1:4" s="20" customFormat="1" ht="16.350000000000001" customHeight="1" x14ac:dyDescent="0.2">
      <c r="A5951" s="17" t="s">
        <v>47777</v>
      </c>
      <c r="B5951" s="17" t="s">
        <v>47778</v>
      </c>
      <c r="C5951" s="18" t="s">
        <v>47779</v>
      </c>
      <c r="D5951" s="19">
        <v>779</v>
      </c>
    </row>
    <row r="5952" spans="1:4" s="20" customFormat="1" ht="16.350000000000001" customHeight="1" x14ac:dyDescent="0.2">
      <c r="A5952" s="17" t="s">
        <v>47780</v>
      </c>
      <c r="B5952" s="17" t="s">
        <v>47781</v>
      </c>
      <c r="C5952" s="18" t="s">
        <v>47782</v>
      </c>
      <c r="D5952" s="19">
        <v>310</v>
      </c>
    </row>
    <row r="5953" spans="1:4" s="20" customFormat="1" ht="16.350000000000001" customHeight="1" x14ac:dyDescent="0.2">
      <c r="A5953" s="17" t="s">
        <v>47783</v>
      </c>
      <c r="B5953" s="17" t="s">
        <v>47784</v>
      </c>
      <c r="C5953" s="18" t="s">
        <v>47785</v>
      </c>
      <c r="D5953" s="19">
        <v>310</v>
      </c>
    </row>
    <row r="5954" spans="1:4" s="20" customFormat="1" ht="16.350000000000001" customHeight="1" x14ac:dyDescent="0.2">
      <c r="A5954" s="17" t="s">
        <v>47786</v>
      </c>
      <c r="B5954" s="17" t="s">
        <v>47787</v>
      </c>
      <c r="C5954" s="18" t="s">
        <v>47788</v>
      </c>
      <c r="D5954" s="19">
        <v>665</v>
      </c>
    </row>
    <row r="5955" spans="1:4" s="20" customFormat="1" ht="16.350000000000001" customHeight="1" x14ac:dyDescent="0.2">
      <c r="A5955" s="17" t="s">
        <v>47789</v>
      </c>
      <c r="B5955" s="17" t="s">
        <v>47790</v>
      </c>
      <c r="C5955" s="18" t="s">
        <v>47791</v>
      </c>
      <c r="D5955" s="19">
        <v>843</v>
      </c>
    </row>
    <row r="5956" spans="1:4" s="20" customFormat="1" ht="16.350000000000001" customHeight="1" x14ac:dyDescent="0.2">
      <c r="A5956" s="17" t="s">
        <v>47792</v>
      </c>
      <c r="B5956" s="17" t="s">
        <v>47793</v>
      </c>
      <c r="C5956" s="18" t="s">
        <v>47794</v>
      </c>
      <c r="D5956" s="19">
        <v>843</v>
      </c>
    </row>
    <row r="5957" spans="1:4" s="20" customFormat="1" ht="16.350000000000001" customHeight="1" x14ac:dyDescent="0.2">
      <c r="A5957" s="17" t="s">
        <v>47795</v>
      </c>
      <c r="B5957" s="17" t="s">
        <v>47796</v>
      </c>
      <c r="C5957" s="18" t="s">
        <v>47797</v>
      </c>
      <c r="D5957" s="19">
        <v>230</v>
      </c>
    </row>
    <row r="5958" spans="1:4" s="20" customFormat="1" ht="16.350000000000001" customHeight="1" x14ac:dyDescent="0.2">
      <c r="A5958" s="17" t="s">
        <v>47798</v>
      </c>
      <c r="B5958" s="17" t="s">
        <v>47799</v>
      </c>
      <c r="C5958" s="18" t="s">
        <v>47800</v>
      </c>
      <c r="D5958" s="19">
        <v>3105</v>
      </c>
    </row>
    <row r="5959" spans="1:4" s="20" customFormat="1" ht="16.350000000000001" customHeight="1" x14ac:dyDescent="0.2">
      <c r="A5959" s="17" t="s">
        <v>47801</v>
      </c>
      <c r="B5959" s="17" t="s">
        <v>47802</v>
      </c>
      <c r="C5959" s="18" t="s">
        <v>47803</v>
      </c>
      <c r="D5959" s="19">
        <v>4990</v>
      </c>
    </row>
    <row r="5960" spans="1:4" s="20" customFormat="1" ht="16.350000000000001" customHeight="1" x14ac:dyDescent="0.2">
      <c r="A5960" s="17" t="s">
        <v>47804</v>
      </c>
      <c r="B5960" s="17" t="s">
        <v>47805</v>
      </c>
      <c r="C5960" s="18" t="s">
        <v>47806</v>
      </c>
      <c r="D5960" s="19">
        <v>3438</v>
      </c>
    </row>
    <row r="5961" spans="1:4" s="20" customFormat="1" ht="16.350000000000001" customHeight="1" x14ac:dyDescent="0.2">
      <c r="A5961" s="17" t="s">
        <v>47807</v>
      </c>
      <c r="B5961" s="17" t="s">
        <v>47808</v>
      </c>
      <c r="C5961" s="18" t="s">
        <v>47809</v>
      </c>
      <c r="D5961" s="19">
        <v>1109</v>
      </c>
    </row>
    <row r="5962" spans="1:4" s="20" customFormat="1" ht="16.350000000000001" customHeight="1" x14ac:dyDescent="0.2">
      <c r="A5962" s="17" t="s">
        <v>47810</v>
      </c>
      <c r="B5962" s="17" t="s">
        <v>47811</v>
      </c>
      <c r="C5962" s="18" t="s">
        <v>47812</v>
      </c>
      <c r="D5962" s="19">
        <v>2617</v>
      </c>
    </row>
    <row r="5963" spans="1:4" s="20" customFormat="1" ht="16.350000000000001" customHeight="1" x14ac:dyDescent="0.2">
      <c r="A5963" s="17" t="s">
        <v>47813</v>
      </c>
      <c r="B5963" s="17" t="s">
        <v>47814</v>
      </c>
      <c r="C5963" s="18" t="s">
        <v>47749</v>
      </c>
      <c r="D5963" s="19">
        <v>954</v>
      </c>
    </row>
    <row r="5964" spans="1:4" s="20" customFormat="1" ht="16.350000000000001" customHeight="1" x14ac:dyDescent="0.2">
      <c r="A5964" s="17" t="s">
        <v>47815</v>
      </c>
      <c r="B5964" s="17" t="s">
        <v>47816</v>
      </c>
      <c r="C5964" s="18" t="s">
        <v>47817</v>
      </c>
      <c r="D5964" s="19">
        <v>291</v>
      </c>
    </row>
    <row r="5965" spans="1:4" s="20" customFormat="1" ht="16.350000000000001" customHeight="1" x14ac:dyDescent="0.2">
      <c r="A5965" s="17" t="s">
        <v>47818</v>
      </c>
      <c r="B5965" s="17" t="s">
        <v>47819</v>
      </c>
      <c r="C5965" s="18" t="s">
        <v>47820</v>
      </c>
      <c r="D5965" s="19">
        <v>2350</v>
      </c>
    </row>
    <row r="5966" spans="1:4" s="20" customFormat="1" ht="16.350000000000001" customHeight="1" x14ac:dyDescent="0.2">
      <c r="A5966" s="17" t="s">
        <v>47821</v>
      </c>
      <c r="B5966" s="17" t="s">
        <v>47822</v>
      </c>
      <c r="C5966" s="18" t="s">
        <v>47823</v>
      </c>
      <c r="D5966" s="19">
        <v>460</v>
      </c>
    </row>
    <row r="5967" spans="1:4" s="20" customFormat="1" ht="16.350000000000001" customHeight="1" x14ac:dyDescent="0.2">
      <c r="A5967" s="17" t="s">
        <v>47824</v>
      </c>
      <c r="B5967" s="17" t="s">
        <v>47825</v>
      </c>
      <c r="C5967" s="18" t="s">
        <v>47826</v>
      </c>
      <c r="D5967" s="19">
        <v>6030</v>
      </c>
    </row>
    <row r="5968" spans="1:4" s="20" customFormat="1" ht="16.350000000000001" customHeight="1" x14ac:dyDescent="0.2">
      <c r="A5968" s="17" t="s">
        <v>47827</v>
      </c>
      <c r="B5968" s="17" t="s">
        <v>47828</v>
      </c>
      <c r="C5968" s="18" t="s">
        <v>47829</v>
      </c>
      <c r="D5968" s="19">
        <v>8220</v>
      </c>
    </row>
    <row r="5969" spans="1:4" s="20" customFormat="1" ht="16.350000000000001" customHeight="1" x14ac:dyDescent="0.2">
      <c r="A5969" s="17" t="s">
        <v>47830</v>
      </c>
      <c r="B5969" s="17" t="s">
        <v>47831</v>
      </c>
      <c r="C5969" s="18" t="s">
        <v>47832</v>
      </c>
      <c r="D5969" s="19">
        <v>4720</v>
      </c>
    </row>
    <row r="5970" spans="1:4" s="20" customFormat="1" ht="16.350000000000001" customHeight="1" x14ac:dyDescent="0.2">
      <c r="A5970" s="17" t="s">
        <v>47833</v>
      </c>
      <c r="B5970" s="17" t="s">
        <v>47834</v>
      </c>
      <c r="C5970" s="18" t="s">
        <v>47835</v>
      </c>
      <c r="D5970" s="19">
        <v>3650</v>
      </c>
    </row>
    <row r="5971" spans="1:4" s="20" customFormat="1" ht="16.350000000000001" customHeight="1" x14ac:dyDescent="0.2">
      <c r="A5971" s="17" t="s">
        <v>47836</v>
      </c>
      <c r="B5971" s="17" t="s">
        <v>47837</v>
      </c>
      <c r="C5971" s="18" t="s">
        <v>47838</v>
      </c>
      <c r="D5971" s="19">
        <v>4630</v>
      </c>
    </row>
    <row r="5972" spans="1:4" s="20" customFormat="1" ht="16.350000000000001" customHeight="1" x14ac:dyDescent="0.2">
      <c r="A5972" s="17" t="s">
        <v>47839</v>
      </c>
      <c r="B5972" s="17" t="s">
        <v>47840</v>
      </c>
      <c r="C5972" s="18" t="s">
        <v>47841</v>
      </c>
      <c r="D5972" s="19">
        <v>450</v>
      </c>
    </row>
    <row r="5973" spans="1:4" s="20" customFormat="1" ht="16.350000000000001" customHeight="1" x14ac:dyDescent="0.2">
      <c r="A5973" s="17" t="s">
        <v>47842</v>
      </c>
      <c r="B5973" s="17" t="s">
        <v>47843</v>
      </c>
      <c r="C5973" s="18" t="s">
        <v>47844</v>
      </c>
      <c r="D5973" s="19">
        <v>830</v>
      </c>
    </row>
    <row r="5974" spans="1:4" s="20" customFormat="1" ht="16.350000000000001" customHeight="1" x14ac:dyDescent="0.2">
      <c r="A5974" s="17" t="s">
        <v>47845</v>
      </c>
      <c r="B5974" s="17" t="s">
        <v>47846</v>
      </c>
      <c r="C5974" s="18" t="s">
        <v>47847</v>
      </c>
      <c r="D5974" s="19">
        <v>2490</v>
      </c>
    </row>
    <row r="5975" spans="1:4" s="20" customFormat="1" ht="16.350000000000001" customHeight="1" x14ac:dyDescent="0.2">
      <c r="A5975" s="17" t="s">
        <v>47848</v>
      </c>
      <c r="B5975" s="17" t="s">
        <v>47849</v>
      </c>
      <c r="C5975" s="18" t="s">
        <v>47850</v>
      </c>
      <c r="D5975" s="19">
        <v>1650</v>
      </c>
    </row>
    <row r="5976" spans="1:4" s="20" customFormat="1" ht="16.350000000000001" customHeight="1" x14ac:dyDescent="0.2">
      <c r="A5976" s="17" t="s">
        <v>47851</v>
      </c>
      <c r="B5976" s="17" t="s">
        <v>47852</v>
      </c>
      <c r="C5976" s="18" t="s">
        <v>47853</v>
      </c>
      <c r="D5976" s="19">
        <v>3480</v>
      </c>
    </row>
    <row r="5977" spans="1:4" s="20" customFormat="1" ht="16.350000000000001" customHeight="1" x14ac:dyDescent="0.2">
      <c r="A5977" s="17" t="s">
        <v>47854</v>
      </c>
      <c r="B5977" s="17" t="s">
        <v>47855</v>
      </c>
      <c r="C5977" s="18" t="s">
        <v>47856</v>
      </c>
      <c r="D5977" s="19">
        <v>1840</v>
      </c>
    </row>
    <row r="5978" spans="1:4" s="20" customFormat="1" ht="16.350000000000001" customHeight="1" x14ac:dyDescent="0.2">
      <c r="A5978" s="17" t="s">
        <v>47857</v>
      </c>
      <c r="B5978" s="17" t="s">
        <v>47858</v>
      </c>
      <c r="C5978" s="18" t="s">
        <v>47859</v>
      </c>
      <c r="D5978" s="19">
        <v>4750</v>
      </c>
    </row>
    <row r="5979" spans="1:4" s="20" customFormat="1" ht="16.350000000000001" customHeight="1" x14ac:dyDescent="0.2">
      <c r="A5979" s="17" t="s">
        <v>47860</v>
      </c>
      <c r="B5979" s="17" t="s">
        <v>47861</v>
      </c>
      <c r="C5979" s="18" t="s">
        <v>47862</v>
      </c>
      <c r="D5979" s="19">
        <v>34800</v>
      </c>
    </row>
    <row r="5980" spans="1:4" s="20" customFormat="1" ht="16.350000000000001" customHeight="1" x14ac:dyDescent="0.2">
      <c r="A5980" s="17" t="s">
        <v>47863</v>
      </c>
      <c r="B5980" s="17" t="s">
        <v>47864</v>
      </c>
      <c r="C5980" s="18" t="s">
        <v>47865</v>
      </c>
      <c r="D5980" s="19">
        <v>20320</v>
      </c>
    </row>
    <row r="5981" spans="1:4" s="20" customFormat="1" ht="16.350000000000001" customHeight="1" x14ac:dyDescent="0.2">
      <c r="A5981" s="17" t="s">
        <v>47866</v>
      </c>
      <c r="B5981" s="17" t="s">
        <v>47867</v>
      </c>
      <c r="C5981" s="18" t="s">
        <v>47868</v>
      </c>
      <c r="D5981" s="19">
        <v>14500</v>
      </c>
    </row>
    <row r="5982" spans="1:4" s="20" customFormat="1" ht="16.350000000000001" customHeight="1" x14ac:dyDescent="0.2">
      <c r="A5982" s="17" t="s">
        <v>47869</v>
      </c>
      <c r="B5982" s="17" t="s">
        <v>47870</v>
      </c>
      <c r="C5982" s="18" t="s">
        <v>47871</v>
      </c>
      <c r="D5982" s="19">
        <v>3200</v>
      </c>
    </row>
    <row r="5983" spans="1:4" s="20" customFormat="1" ht="16.350000000000001" customHeight="1" x14ac:dyDescent="0.2">
      <c r="A5983" s="17" t="s">
        <v>47872</v>
      </c>
      <c r="B5983" s="17" t="s">
        <v>47873</v>
      </c>
      <c r="C5983" s="18" t="s">
        <v>47874</v>
      </c>
      <c r="D5983" s="19">
        <v>497</v>
      </c>
    </row>
    <row r="5984" spans="1:4" s="20" customFormat="1" ht="16.350000000000001" customHeight="1" x14ac:dyDescent="0.2">
      <c r="A5984" s="17" t="s">
        <v>47875</v>
      </c>
      <c r="B5984" s="17" t="s">
        <v>47876</v>
      </c>
      <c r="C5984" s="18" t="s">
        <v>47877</v>
      </c>
      <c r="D5984" s="19">
        <v>1500</v>
      </c>
    </row>
    <row r="5985" spans="1:4" s="20" customFormat="1" ht="16.350000000000001" customHeight="1" x14ac:dyDescent="0.2">
      <c r="A5985" s="17" t="s">
        <v>47878</v>
      </c>
      <c r="B5985" s="17" t="s">
        <v>47879</v>
      </c>
      <c r="C5985" s="18" t="s">
        <v>47880</v>
      </c>
      <c r="D5985" s="19">
        <v>8369</v>
      </c>
    </row>
    <row r="5986" spans="1:4" s="20" customFormat="1" ht="16.350000000000001" customHeight="1" x14ac:dyDescent="0.2">
      <c r="A5986" s="17" t="s">
        <v>47881</v>
      </c>
      <c r="B5986" s="17" t="s">
        <v>47882</v>
      </c>
      <c r="C5986" s="18" t="s">
        <v>47883</v>
      </c>
      <c r="D5986" s="19">
        <v>1500</v>
      </c>
    </row>
    <row r="5987" spans="1:4" s="20" customFormat="1" ht="16.350000000000001" customHeight="1" x14ac:dyDescent="0.2">
      <c r="A5987" s="17" t="s">
        <v>47884</v>
      </c>
      <c r="B5987" s="17" t="s">
        <v>47885</v>
      </c>
      <c r="C5987" s="18" t="s">
        <v>47886</v>
      </c>
      <c r="D5987" s="19">
        <v>3820</v>
      </c>
    </row>
    <row r="5988" spans="1:4" s="20" customFormat="1" ht="16.350000000000001" customHeight="1" x14ac:dyDescent="0.2">
      <c r="A5988" s="17" t="s">
        <v>47887</v>
      </c>
      <c r="B5988" s="17" t="s">
        <v>47888</v>
      </c>
      <c r="C5988" s="18" t="s">
        <v>47889</v>
      </c>
      <c r="D5988" s="19">
        <v>6500</v>
      </c>
    </row>
    <row r="5989" spans="1:4" s="20" customFormat="1" ht="16.350000000000001" customHeight="1" x14ac:dyDescent="0.2">
      <c r="A5989" s="17" t="s">
        <v>47890</v>
      </c>
      <c r="B5989" s="17" t="s">
        <v>47891</v>
      </c>
      <c r="C5989" s="18" t="s">
        <v>47892</v>
      </c>
      <c r="D5989" s="19">
        <v>10600</v>
      </c>
    </row>
    <row r="5990" spans="1:4" s="20" customFormat="1" ht="16.350000000000001" customHeight="1" x14ac:dyDescent="0.2">
      <c r="A5990" s="17" t="s">
        <v>47893</v>
      </c>
      <c r="B5990" s="17" t="s">
        <v>47894</v>
      </c>
      <c r="C5990" s="18" t="s">
        <v>47895</v>
      </c>
      <c r="D5990" s="19">
        <v>5230</v>
      </c>
    </row>
    <row r="5991" spans="1:4" s="20" customFormat="1" ht="16.350000000000001" customHeight="1" x14ac:dyDescent="0.2">
      <c r="A5991" s="17" t="s">
        <v>47896</v>
      </c>
      <c r="B5991" s="17" t="s">
        <v>47897</v>
      </c>
      <c r="C5991" s="18" t="s">
        <v>47898</v>
      </c>
      <c r="D5991" s="19">
        <v>9330</v>
      </c>
    </row>
    <row r="5992" spans="1:4" s="20" customFormat="1" ht="16.350000000000001" customHeight="1" x14ac:dyDescent="0.2">
      <c r="A5992" s="17" t="s">
        <v>47899</v>
      </c>
      <c r="B5992" s="17" t="s">
        <v>47900</v>
      </c>
      <c r="C5992" s="18" t="s">
        <v>47901</v>
      </c>
      <c r="D5992" s="19">
        <v>22610</v>
      </c>
    </row>
    <row r="5993" spans="1:4" s="20" customFormat="1" ht="16.350000000000001" customHeight="1" x14ac:dyDescent="0.2">
      <c r="A5993" s="17" t="s">
        <v>47902</v>
      </c>
      <c r="B5993" s="17" t="s">
        <v>47903</v>
      </c>
      <c r="C5993" s="18" t="s">
        <v>47904</v>
      </c>
      <c r="D5993" s="19">
        <v>19380</v>
      </c>
    </row>
    <row r="5994" spans="1:4" s="20" customFormat="1" ht="16.350000000000001" customHeight="1" x14ac:dyDescent="0.2">
      <c r="A5994" s="17" t="s">
        <v>47905</v>
      </c>
      <c r="B5994" s="17" t="s">
        <v>47906</v>
      </c>
      <c r="C5994" s="18" t="s">
        <v>47907</v>
      </c>
      <c r="D5994" s="19">
        <v>80910</v>
      </c>
    </row>
    <row r="5995" spans="1:4" s="20" customFormat="1" ht="16.350000000000001" customHeight="1" x14ac:dyDescent="0.2">
      <c r="A5995" s="17" t="s">
        <v>47908</v>
      </c>
      <c r="B5995" s="17" t="s">
        <v>47909</v>
      </c>
      <c r="C5995" s="18" t="s">
        <v>47910</v>
      </c>
      <c r="D5995" s="19">
        <v>82150</v>
      </c>
    </row>
    <row r="5996" spans="1:4" s="20" customFormat="1" ht="16.350000000000001" customHeight="1" x14ac:dyDescent="0.2">
      <c r="A5996" s="17" t="s">
        <v>47911</v>
      </c>
      <c r="B5996" s="17" t="s">
        <v>47912</v>
      </c>
      <c r="C5996" s="18" t="s">
        <v>47913</v>
      </c>
      <c r="D5996" s="19">
        <v>98760</v>
      </c>
    </row>
    <row r="5997" spans="1:4" s="20" customFormat="1" ht="16.350000000000001" customHeight="1" x14ac:dyDescent="0.2">
      <c r="A5997" s="17" t="s">
        <v>47914</v>
      </c>
      <c r="B5997" s="17" t="s">
        <v>47915</v>
      </c>
      <c r="C5997" s="18" t="s">
        <v>47913</v>
      </c>
      <c r="D5997" s="19">
        <v>101150</v>
      </c>
    </row>
    <row r="5998" spans="1:4" s="20" customFormat="1" ht="16.350000000000001" customHeight="1" x14ac:dyDescent="0.2">
      <c r="A5998" s="17" t="s">
        <v>47916</v>
      </c>
      <c r="B5998" s="17" t="s">
        <v>47917</v>
      </c>
      <c r="C5998" s="18" t="s">
        <v>47918</v>
      </c>
      <c r="D5998" s="19">
        <v>103820</v>
      </c>
    </row>
    <row r="5999" spans="1:4" s="20" customFormat="1" ht="16.350000000000001" customHeight="1" x14ac:dyDescent="0.2">
      <c r="A5999" s="17" t="s">
        <v>47919</v>
      </c>
      <c r="B5999" s="17" t="s">
        <v>47920</v>
      </c>
      <c r="C5999" s="18" t="s">
        <v>47913</v>
      </c>
      <c r="D5999" s="19">
        <v>128720</v>
      </c>
    </row>
    <row r="6000" spans="1:4" s="20" customFormat="1" ht="16.350000000000001" customHeight="1" x14ac:dyDescent="0.2">
      <c r="A6000" s="17" t="s">
        <v>47921</v>
      </c>
      <c r="B6000" s="17" t="s">
        <v>47922</v>
      </c>
      <c r="C6000" s="18" t="s">
        <v>47913</v>
      </c>
      <c r="D6000" s="19">
        <v>202260</v>
      </c>
    </row>
    <row r="6001" spans="1:4" s="20" customFormat="1" ht="16.350000000000001" customHeight="1" x14ac:dyDescent="0.2">
      <c r="A6001" s="17" t="s">
        <v>47923</v>
      </c>
      <c r="B6001" s="17" t="s">
        <v>47924</v>
      </c>
      <c r="C6001" s="18" t="s">
        <v>47925</v>
      </c>
      <c r="D6001" s="19">
        <v>83290</v>
      </c>
    </row>
    <row r="6002" spans="1:4" s="20" customFormat="1" ht="16.350000000000001" customHeight="1" x14ac:dyDescent="0.2">
      <c r="A6002" s="17" t="s">
        <v>47926</v>
      </c>
      <c r="B6002" s="17" t="s">
        <v>47927</v>
      </c>
      <c r="C6002" s="18" t="s">
        <v>47928</v>
      </c>
      <c r="D6002" s="19">
        <v>154900</v>
      </c>
    </row>
    <row r="6003" spans="1:4" s="20" customFormat="1" ht="16.350000000000001" customHeight="1" x14ac:dyDescent="0.2">
      <c r="A6003" s="17" t="s">
        <v>47929</v>
      </c>
      <c r="B6003" s="17" t="s">
        <v>47930</v>
      </c>
      <c r="C6003" s="18" t="s">
        <v>47931</v>
      </c>
      <c r="D6003" s="19">
        <v>3048</v>
      </c>
    </row>
    <row r="6004" spans="1:4" s="20" customFormat="1" ht="16.350000000000001" customHeight="1" x14ac:dyDescent="0.2">
      <c r="A6004" s="17" t="s">
        <v>47932</v>
      </c>
      <c r="B6004" s="17" t="s">
        <v>47933</v>
      </c>
      <c r="C6004" s="18" t="s">
        <v>47934</v>
      </c>
      <c r="D6004" s="19">
        <v>83290</v>
      </c>
    </row>
    <row r="6005" spans="1:4" s="20" customFormat="1" ht="16.350000000000001" customHeight="1" x14ac:dyDescent="0.2">
      <c r="A6005" s="17" t="s">
        <v>47935</v>
      </c>
      <c r="B6005" s="17" t="s">
        <v>47936</v>
      </c>
      <c r="C6005" s="18" t="s">
        <v>47937</v>
      </c>
      <c r="D6005" s="19">
        <v>2800</v>
      </c>
    </row>
    <row r="6006" spans="1:4" s="20" customFormat="1" ht="16.350000000000001" customHeight="1" x14ac:dyDescent="0.2">
      <c r="A6006" s="17" t="s">
        <v>47938</v>
      </c>
      <c r="B6006" s="17" t="s">
        <v>47939</v>
      </c>
      <c r="C6006" s="18" t="s">
        <v>47940</v>
      </c>
      <c r="D6006" s="19">
        <v>1700</v>
      </c>
    </row>
    <row r="6007" spans="1:4" s="20" customFormat="1" ht="16.350000000000001" customHeight="1" x14ac:dyDescent="0.2">
      <c r="A6007" s="17" t="s">
        <v>47941</v>
      </c>
      <c r="B6007" s="17" t="s">
        <v>47942</v>
      </c>
      <c r="C6007" s="18" t="s">
        <v>47943</v>
      </c>
      <c r="D6007" s="19">
        <v>4500</v>
      </c>
    </row>
    <row r="6008" spans="1:4" s="20" customFormat="1" ht="16.350000000000001" customHeight="1" x14ac:dyDescent="0.2">
      <c r="A6008" s="17" t="s">
        <v>47944</v>
      </c>
      <c r="B6008" s="17" t="s">
        <v>47945</v>
      </c>
      <c r="C6008" s="18" t="s">
        <v>47946</v>
      </c>
      <c r="D6008" s="19">
        <v>430</v>
      </c>
    </row>
    <row r="6009" spans="1:4" s="20" customFormat="1" ht="16.350000000000001" customHeight="1" x14ac:dyDescent="0.2">
      <c r="A6009" s="17" t="s">
        <v>47947</v>
      </c>
      <c r="B6009" s="17" t="s">
        <v>47948</v>
      </c>
      <c r="C6009" s="18" t="s">
        <v>47949</v>
      </c>
      <c r="D6009" s="19">
        <v>1800</v>
      </c>
    </row>
    <row r="6010" spans="1:4" s="20" customFormat="1" ht="16.350000000000001" customHeight="1" x14ac:dyDescent="0.2">
      <c r="A6010" s="17" t="s">
        <v>47950</v>
      </c>
      <c r="B6010" s="17" t="s">
        <v>47951</v>
      </c>
      <c r="C6010" s="18" t="s">
        <v>47952</v>
      </c>
      <c r="D6010" s="19">
        <v>2700</v>
      </c>
    </row>
    <row r="6011" spans="1:4" s="20" customFormat="1" ht="16.350000000000001" customHeight="1" x14ac:dyDescent="0.2">
      <c r="A6011" s="17" t="s">
        <v>47953</v>
      </c>
      <c r="B6011" s="17" t="s">
        <v>47954</v>
      </c>
      <c r="C6011" s="18" t="s">
        <v>47955</v>
      </c>
      <c r="D6011" s="19">
        <v>2200</v>
      </c>
    </row>
    <row r="6012" spans="1:4" s="20" customFormat="1" ht="16.350000000000001" customHeight="1" x14ac:dyDescent="0.2">
      <c r="A6012" s="17" t="s">
        <v>47956</v>
      </c>
      <c r="B6012" s="17" t="s">
        <v>47957</v>
      </c>
      <c r="C6012" s="18" t="s">
        <v>47958</v>
      </c>
      <c r="D6012" s="19">
        <v>5096</v>
      </c>
    </row>
    <row r="6013" spans="1:4" s="20" customFormat="1" ht="16.350000000000001" customHeight="1" x14ac:dyDescent="0.2">
      <c r="A6013" s="17" t="s">
        <v>47959</v>
      </c>
      <c r="B6013" s="17" t="s">
        <v>47960</v>
      </c>
      <c r="C6013" s="18" t="s">
        <v>47961</v>
      </c>
      <c r="D6013" s="19">
        <v>38900</v>
      </c>
    </row>
    <row r="6014" spans="1:4" s="20" customFormat="1" ht="16.350000000000001" customHeight="1" x14ac:dyDescent="0.2">
      <c r="A6014" s="17" t="s">
        <v>47962</v>
      </c>
      <c r="B6014" s="17" t="s">
        <v>47963</v>
      </c>
      <c r="C6014" s="18" t="s">
        <v>47964</v>
      </c>
      <c r="D6014" s="19">
        <v>119900</v>
      </c>
    </row>
    <row r="6015" spans="1:4" s="20" customFormat="1" ht="16.350000000000001" customHeight="1" x14ac:dyDescent="0.2">
      <c r="A6015" s="17" t="s">
        <v>47965</v>
      </c>
      <c r="B6015" s="17" t="s">
        <v>47966</v>
      </c>
      <c r="C6015" s="18" t="s">
        <v>47967</v>
      </c>
      <c r="D6015" s="19">
        <v>58900</v>
      </c>
    </row>
    <row r="6016" spans="1:4" s="20" customFormat="1" ht="16.350000000000001" customHeight="1" x14ac:dyDescent="0.2">
      <c r="A6016" s="17" t="s">
        <v>47968</v>
      </c>
      <c r="B6016" s="17" t="s">
        <v>47969</v>
      </c>
      <c r="C6016" s="18" t="s">
        <v>47970</v>
      </c>
      <c r="D6016" s="19">
        <v>36900</v>
      </c>
    </row>
    <row r="6017" spans="1:4" s="20" customFormat="1" ht="16.350000000000001" customHeight="1" x14ac:dyDescent="0.2">
      <c r="A6017" s="17" t="s">
        <v>47971</v>
      </c>
      <c r="B6017" s="17" t="s">
        <v>47972</v>
      </c>
      <c r="C6017" s="18" t="s">
        <v>47973</v>
      </c>
      <c r="D6017" s="19">
        <v>41700</v>
      </c>
    </row>
    <row r="6018" spans="1:4" s="20" customFormat="1" ht="16.350000000000001" customHeight="1" x14ac:dyDescent="0.2">
      <c r="A6018" s="17" t="s">
        <v>47974</v>
      </c>
      <c r="B6018" s="17" t="s">
        <v>47975</v>
      </c>
      <c r="C6018" s="18" t="s">
        <v>47976</v>
      </c>
      <c r="D6018" s="19">
        <v>60900</v>
      </c>
    </row>
    <row r="6019" spans="1:4" s="20" customFormat="1" ht="16.350000000000001" customHeight="1" x14ac:dyDescent="0.2">
      <c r="A6019" s="17" t="s">
        <v>47977</v>
      </c>
      <c r="B6019" s="17" t="s">
        <v>47978</v>
      </c>
      <c r="C6019" s="18" t="s">
        <v>47979</v>
      </c>
      <c r="D6019" s="19">
        <v>57600</v>
      </c>
    </row>
    <row r="6020" spans="1:4" s="20" customFormat="1" ht="16.350000000000001" customHeight="1" x14ac:dyDescent="0.2">
      <c r="A6020" s="17" t="s">
        <v>47980</v>
      </c>
      <c r="B6020" s="17" t="s">
        <v>47981</v>
      </c>
      <c r="C6020" s="18" t="s">
        <v>47982</v>
      </c>
      <c r="D6020" s="19">
        <v>94500</v>
      </c>
    </row>
    <row r="6021" spans="1:4" s="20" customFormat="1" ht="16.350000000000001" customHeight="1" x14ac:dyDescent="0.2">
      <c r="A6021" s="17" t="s">
        <v>47983</v>
      </c>
      <c r="B6021" s="17" t="s">
        <v>47984</v>
      </c>
      <c r="C6021" s="18" t="s">
        <v>47985</v>
      </c>
      <c r="D6021" s="19">
        <v>51900</v>
      </c>
    </row>
    <row r="6022" spans="1:4" s="20" customFormat="1" ht="16.350000000000001" customHeight="1" x14ac:dyDescent="0.2">
      <c r="A6022" s="17" t="s">
        <v>47986</v>
      </c>
      <c r="B6022" s="17" t="s">
        <v>47987</v>
      </c>
      <c r="C6022" s="18" t="s">
        <v>47988</v>
      </c>
      <c r="D6022" s="19">
        <v>66900</v>
      </c>
    </row>
    <row r="6023" spans="1:4" s="20" customFormat="1" ht="16.350000000000001" customHeight="1" x14ac:dyDescent="0.2">
      <c r="A6023" s="17" t="s">
        <v>47989</v>
      </c>
      <c r="B6023" s="17" t="s">
        <v>47990</v>
      </c>
      <c r="C6023" s="18" t="s">
        <v>47991</v>
      </c>
      <c r="D6023" s="19">
        <v>62300</v>
      </c>
    </row>
    <row r="6024" spans="1:4" s="20" customFormat="1" ht="16.350000000000001" customHeight="1" x14ac:dyDescent="0.2">
      <c r="A6024" s="17" t="s">
        <v>47992</v>
      </c>
      <c r="B6024" s="17" t="s">
        <v>47993</v>
      </c>
      <c r="C6024" s="18" t="s">
        <v>47994</v>
      </c>
      <c r="D6024" s="19">
        <v>57600</v>
      </c>
    </row>
    <row r="6025" spans="1:4" s="20" customFormat="1" ht="16.350000000000001" customHeight="1" x14ac:dyDescent="0.2">
      <c r="A6025" s="17" t="s">
        <v>47995</v>
      </c>
      <c r="B6025" s="17" t="s">
        <v>47996</v>
      </c>
      <c r="C6025" s="18" t="s">
        <v>47997</v>
      </c>
      <c r="D6025" s="19">
        <v>59900</v>
      </c>
    </row>
    <row r="6026" spans="1:4" s="20" customFormat="1" ht="16.350000000000001" customHeight="1" x14ac:dyDescent="0.2">
      <c r="A6026" s="17" t="s">
        <v>47998</v>
      </c>
      <c r="B6026" s="17" t="s">
        <v>47999</v>
      </c>
      <c r="C6026" s="18" t="s">
        <v>48000</v>
      </c>
      <c r="D6026" s="19">
        <v>38700</v>
      </c>
    </row>
    <row r="6027" spans="1:4" s="20" customFormat="1" ht="16.350000000000001" customHeight="1" x14ac:dyDescent="0.2">
      <c r="A6027" s="17" t="s">
        <v>48001</v>
      </c>
      <c r="B6027" s="17" t="s">
        <v>48002</v>
      </c>
      <c r="C6027" s="18" t="s">
        <v>48003</v>
      </c>
      <c r="D6027" s="19">
        <v>39900</v>
      </c>
    </row>
    <row r="6028" spans="1:4" s="20" customFormat="1" ht="16.350000000000001" customHeight="1" x14ac:dyDescent="0.2">
      <c r="A6028" s="17" t="s">
        <v>48004</v>
      </c>
      <c r="B6028" s="17" t="s">
        <v>48005</v>
      </c>
      <c r="C6028" s="18" t="s">
        <v>48006</v>
      </c>
      <c r="D6028" s="19">
        <v>60900</v>
      </c>
    </row>
    <row r="6029" spans="1:4" s="20" customFormat="1" ht="16.350000000000001" customHeight="1" x14ac:dyDescent="0.2">
      <c r="A6029" s="17" t="s">
        <v>48007</v>
      </c>
      <c r="B6029" s="17" t="s">
        <v>48008</v>
      </c>
      <c r="C6029" s="18" t="s">
        <v>48009</v>
      </c>
      <c r="D6029" s="19">
        <v>63900</v>
      </c>
    </row>
    <row r="6030" spans="1:4" s="20" customFormat="1" ht="16.350000000000001" customHeight="1" x14ac:dyDescent="0.2">
      <c r="A6030" s="17" t="s">
        <v>48010</v>
      </c>
      <c r="B6030" s="17" t="s">
        <v>48011</v>
      </c>
      <c r="C6030" s="18" t="s">
        <v>48012</v>
      </c>
      <c r="D6030" s="19">
        <v>59300</v>
      </c>
    </row>
    <row r="6031" spans="1:4" s="20" customFormat="1" ht="16.350000000000001" customHeight="1" x14ac:dyDescent="0.2">
      <c r="A6031" s="17" t="s">
        <v>48013</v>
      </c>
      <c r="B6031" s="17" t="s">
        <v>48014</v>
      </c>
      <c r="C6031" s="18" t="s">
        <v>48015</v>
      </c>
      <c r="D6031" s="19">
        <v>62600</v>
      </c>
    </row>
    <row r="6032" spans="1:4" s="20" customFormat="1" ht="16.350000000000001" customHeight="1" x14ac:dyDescent="0.2">
      <c r="A6032" s="17" t="s">
        <v>48016</v>
      </c>
      <c r="B6032" s="17" t="s">
        <v>48017</v>
      </c>
      <c r="C6032" s="18" t="s">
        <v>48018</v>
      </c>
      <c r="D6032" s="19">
        <v>2210</v>
      </c>
    </row>
    <row r="6033" spans="1:4" s="20" customFormat="1" ht="16.350000000000001" customHeight="1" x14ac:dyDescent="0.2">
      <c r="A6033" s="17" t="s">
        <v>48019</v>
      </c>
      <c r="B6033" s="17" t="s">
        <v>48020</v>
      </c>
      <c r="C6033" s="18" t="s">
        <v>48021</v>
      </c>
      <c r="D6033" s="19">
        <v>3080</v>
      </c>
    </row>
    <row r="6034" spans="1:4" s="20" customFormat="1" ht="16.350000000000001" customHeight="1" x14ac:dyDescent="0.2">
      <c r="A6034" s="17" t="s">
        <v>48022</v>
      </c>
      <c r="B6034" s="17" t="s">
        <v>48023</v>
      </c>
      <c r="C6034" s="18" t="s">
        <v>48024</v>
      </c>
      <c r="D6034" s="19">
        <v>2390</v>
      </c>
    </row>
    <row r="6035" spans="1:4" s="20" customFormat="1" ht="16.350000000000001" customHeight="1" x14ac:dyDescent="0.2">
      <c r="A6035" s="17" t="s">
        <v>48025</v>
      </c>
      <c r="B6035" s="17" t="s">
        <v>48026</v>
      </c>
      <c r="C6035" s="18" t="s">
        <v>48027</v>
      </c>
      <c r="D6035" s="19">
        <v>3300</v>
      </c>
    </row>
    <row r="6036" spans="1:4" s="20" customFormat="1" ht="16.350000000000001" customHeight="1" x14ac:dyDescent="0.2">
      <c r="A6036" s="17" t="s">
        <v>48028</v>
      </c>
      <c r="B6036" s="17" t="s">
        <v>48029</v>
      </c>
      <c r="C6036" s="18" t="s">
        <v>48030</v>
      </c>
      <c r="D6036" s="19">
        <v>45840</v>
      </c>
    </row>
    <row r="6037" spans="1:4" s="20" customFormat="1" ht="16.350000000000001" customHeight="1" x14ac:dyDescent="0.2">
      <c r="A6037" s="17" t="s">
        <v>48031</v>
      </c>
      <c r="B6037" s="17" t="s">
        <v>48032</v>
      </c>
      <c r="C6037" s="18" t="s">
        <v>48033</v>
      </c>
      <c r="D6037" s="19">
        <v>69100</v>
      </c>
    </row>
    <row r="6038" spans="1:4" s="20" customFormat="1" ht="16.350000000000001" customHeight="1" x14ac:dyDescent="0.2">
      <c r="A6038" s="17" t="s">
        <v>48034</v>
      </c>
      <c r="B6038" s="17" t="s">
        <v>48035</v>
      </c>
      <c r="C6038" s="18" t="s">
        <v>48036</v>
      </c>
      <c r="D6038" s="19">
        <v>67150</v>
      </c>
    </row>
    <row r="6039" spans="1:4" s="20" customFormat="1" ht="16.350000000000001" customHeight="1" x14ac:dyDescent="0.2">
      <c r="A6039" s="17" t="s">
        <v>48037</v>
      </c>
      <c r="B6039" s="17" t="s">
        <v>48038</v>
      </c>
      <c r="C6039" s="18" t="s">
        <v>48039</v>
      </c>
      <c r="D6039" s="19">
        <v>72910</v>
      </c>
    </row>
    <row r="6040" spans="1:4" s="20" customFormat="1" ht="16.350000000000001" customHeight="1" x14ac:dyDescent="0.2">
      <c r="A6040" s="17" t="s">
        <v>48040</v>
      </c>
      <c r="B6040" s="17" t="s">
        <v>48041</v>
      </c>
      <c r="C6040" s="18" t="s">
        <v>48042</v>
      </c>
      <c r="D6040" s="19">
        <v>71140</v>
      </c>
    </row>
    <row r="6041" spans="1:4" s="20" customFormat="1" ht="16.350000000000001" customHeight="1" x14ac:dyDescent="0.2">
      <c r="A6041" s="17" t="s">
        <v>48043</v>
      </c>
      <c r="B6041" s="17" t="s">
        <v>48044</v>
      </c>
      <c r="C6041" s="18" t="s">
        <v>48045</v>
      </c>
      <c r="D6041" s="19">
        <v>66530</v>
      </c>
    </row>
    <row r="6042" spans="1:4" s="20" customFormat="1" ht="16.350000000000001" customHeight="1" x14ac:dyDescent="0.2">
      <c r="A6042" s="17" t="s">
        <v>48046</v>
      </c>
      <c r="B6042" s="17" t="s">
        <v>48047</v>
      </c>
      <c r="C6042" s="18" t="s">
        <v>48048</v>
      </c>
      <c r="D6042" s="19">
        <v>600</v>
      </c>
    </row>
    <row r="6043" spans="1:4" s="20" customFormat="1" ht="16.350000000000001" customHeight="1" x14ac:dyDescent="0.2">
      <c r="A6043" s="17" t="s">
        <v>48049</v>
      </c>
      <c r="B6043" s="17" t="s">
        <v>48050</v>
      </c>
      <c r="C6043" s="18" t="s">
        <v>48051</v>
      </c>
      <c r="D6043" s="19">
        <v>1220</v>
      </c>
    </row>
    <row r="6044" spans="1:4" s="20" customFormat="1" ht="16.350000000000001" customHeight="1" x14ac:dyDescent="0.2">
      <c r="A6044" s="17" t="s">
        <v>48052</v>
      </c>
      <c r="B6044" s="17" t="s">
        <v>48053</v>
      </c>
      <c r="C6044" s="18" t="s">
        <v>48054</v>
      </c>
      <c r="D6044" s="19">
        <v>6500</v>
      </c>
    </row>
    <row r="6045" spans="1:4" s="20" customFormat="1" ht="16.350000000000001" customHeight="1" x14ac:dyDescent="0.2">
      <c r="A6045" s="17" t="s">
        <v>48055</v>
      </c>
      <c r="B6045" s="17" t="s">
        <v>48056</v>
      </c>
      <c r="C6045" s="18" t="s">
        <v>48057</v>
      </c>
      <c r="D6045" s="19">
        <v>6940</v>
      </c>
    </row>
    <row r="6046" spans="1:4" s="20" customFormat="1" ht="16.350000000000001" customHeight="1" x14ac:dyDescent="0.2">
      <c r="A6046" s="17" t="s">
        <v>48058</v>
      </c>
      <c r="B6046" s="17" t="s">
        <v>48059</v>
      </c>
      <c r="C6046" s="18" t="s">
        <v>48060</v>
      </c>
      <c r="D6046" s="19">
        <v>6030</v>
      </c>
    </row>
    <row r="6047" spans="1:4" s="20" customFormat="1" ht="16.350000000000001" customHeight="1" x14ac:dyDescent="0.2">
      <c r="A6047" s="17" t="s">
        <v>48061</v>
      </c>
      <c r="B6047" s="17" t="s">
        <v>48062</v>
      </c>
      <c r="C6047" s="18" t="s">
        <v>48063</v>
      </c>
      <c r="D6047" s="19">
        <v>10700</v>
      </c>
    </row>
    <row r="6048" spans="1:4" s="20" customFormat="1" ht="16.350000000000001" customHeight="1" x14ac:dyDescent="0.2">
      <c r="A6048" s="17" t="s">
        <v>48064</v>
      </c>
      <c r="B6048" s="17" t="s">
        <v>48065</v>
      </c>
      <c r="C6048" s="18" t="s">
        <v>48066</v>
      </c>
      <c r="D6048" s="19">
        <v>9890</v>
      </c>
    </row>
    <row r="6049" spans="1:4" s="20" customFormat="1" ht="16.350000000000001" customHeight="1" x14ac:dyDescent="0.2">
      <c r="A6049" s="17" t="s">
        <v>48067</v>
      </c>
      <c r="B6049" s="17" t="s">
        <v>48068</v>
      </c>
      <c r="C6049" s="18" t="s">
        <v>48069</v>
      </c>
      <c r="D6049" s="19">
        <v>253000</v>
      </c>
    </row>
    <row r="6050" spans="1:4" s="20" customFormat="1" ht="16.350000000000001" customHeight="1" x14ac:dyDescent="0.2">
      <c r="A6050" s="17" t="s">
        <v>48070</v>
      </c>
      <c r="B6050" s="17" t="s">
        <v>48071</v>
      </c>
      <c r="C6050" s="18" t="s">
        <v>48072</v>
      </c>
      <c r="D6050" s="19">
        <v>390200</v>
      </c>
    </row>
    <row r="6051" spans="1:4" s="20" customFormat="1" ht="16.350000000000001" customHeight="1" x14ac:dyDescent="0.2">
      <c r="A6051" s="17" t="s">
        <v>48073</v>
      </c>
      <c r="B6051" s="17" t="s">
        <v>48074</v>
      </c>
      <c r="C6051" s="18" t="s">
        <v>48075</v>
      </c>
      <c r="D6051" s="19">
        <v>8220</v>
      </c>
    </row>
    <row r="6052" spans="1:4" s="20" customFormat="1" ht="16.350000000000001" customHeight="1" x14ac:dyDescent="0.2">
      <c r="A6052" s="17" t="s">
        <v>48076</v>
      </c>
      <c r="B6052" s="17" t="s">
        <v>48077</v>
      </c>
      <c r="C6052" s="18" t="s">
        <v>48078</v>
      </c>
      <c r="D6052" s="19">
        <v>2750</v>
      </c>
    </row>
    <row r="6053" spans="1:4" s="20" customFormat="1" ht="16.350000000000001" customHeight="1" x14ac:dyDescent="0.2">
      <c r="A6053" s="17" t="s">
        <v>48079</v>
      </c>
      <c r="B6053" s="17" t="s">
        <v>48080</v>
      </c>
      <c r="C6053" s="18" t="s">
        <v>48081</v>
      </c>
      <c r="D6053" s="19">
        <v>99</v>
      </c>
    </row>
    <row r="6054" spans="1:4" s="20" customFormat="1" ht="16.350000000000001" customHeight="1" x14ac:dyDescent="0.2">
      <c r="A6054" s="17" t="s">
        <v>48082</v>
      </c>
      <c r="B6054" s="17" t="s">
        <v>48083</v>
      </c>
      <c r="C6054" s="18" t="s">
        <v>48084</v>
      </c>
      <c r="D6054" s="19">
        <v>13780</v>
      </c>
    </row>
    <row r="6055" spans="1:4" s="20" customFormat="1" ht="16.350000000000001" customHeight="1" x14ac:dyDescent="0.2">
      <c r="A6055" s="17" t="s">
        <v>48085</v>
      </c>
      <c r="B6055" s="17" t="s">
        <v>48086</v>
      </c>
      <c r="C6055" s="18" t="s">
        <v>48087</v>
      </c>
      <c r="D6055" s="19">
        <v>13700</v>
      </c>
    </row>
    <row r="6056" spans="1:4" s="20" customFormat="1" ht="16.350000000000001" customHeight="1" x14ac:dyDescent="0.2">
      <c r="A6056" s="17" t="s">
        <v>48088</v>
      </c>
      <c r="B6056" s="17" t="s">
        <v>48089</v>
      </c>
      <c r="C6056" s="18" t="s">
        <v>48090</v>
      </c>
      <c r="D6056" s="19">
        <v>22900</v>
      </c>
    </row>
    <row r="6057" spans="1:4" s="20" customFormat="1" ht="16.350000000000001" customHeight="1" x14ac:dyDescent="0.2">
      <c r="A6057" s="17" t="s">
        <v>48091</v>
      </c>
      <c r="B6057" s="17" t="s">
        <v>48092</v>
      </c>
      <c r="C6057" s="18" t="s">
        <v>48093</v>
      </c>
      <c r="D6057" s="19">
        <v>25617</v>
      </c>
    </row>
    <row r="6058" spans="1:4" s="20" customFormat="1" ht="16.350000000000001" customHeight="1" x14ac:dyDescent="0.2">
      <c r="A6058" s="17" t="s">
        <v>48094</v>
      </c>
      <c r="B6058" s="17" t="s">
        <v>48095</v>
      </c>
      <c r="C6058" s="18" t="s">
        <v>48096</v>
      </c>
      <c r="D6058" s="19">
        <v>4800</v>
      </c>
    </row>
    <row r="6059" spans="1:4" s="20" customFormat="1" ht="16.350000000000001" customHeight="1" x14ac:dyDescent="0.2">
      <c r="A6059" s="17" t="s">
        <v>48097</v>
      </c>
      <c r="B6059" s="17" t="s">
        <v>48098</v>
      </c>
      <c r="C6059" s="18" t="s">
        <v>48099</v>
      </c>
      <c r="D6059" s="19">
        <v>2450</v>
      </c>
    </row>
    <row r="6060" spans="1:4" s="20" customFormat="1" ht="16.350000000000001" customHeight="1" x14ac:dyDescent="0.2">
      <c r="A6060" s="17" t="s">
        <v>48100</v>
      </c>
      <c r="B6060" s="17" t="s">
        <v>48101</v>
      </c>
      <c r="C6060" s="18" t="s">
        <v>48102</v>
      </c>
      <c r="D6060" s="19">
        <v>25937.5</v>
      </c>
    </row>
    <row r="6061" spans="1:4" s="20" customFormat="1" ht="16.350000000000001" customHeight="1" x14ac:dyDescent="0.2">
      <c r="A6061" s="17" t="s">
        <v>48103</v>
      </c>
      <c r="B6061" s="17" t="s">
        <v>48104</v>
      </c>
      <c r="C6061" s="18" t="s">
        <v>48105</v>
      </c>
      <c r="D6061" s="19">
        <v>2083</v>
      </c>
    </row>
    <row r="6062" spans="1:4" s="20" customFormat="1" ht="16.350000000000001" customHeight="1" x14ac:dyDescent="0.2">
      <c r="A6062" s="17" t="s">
        <v>48106</v>
      </c>
      <c r="B6062" s="17" t="s">
        <v>48107</v>
      </c>
      <c r="C6062" s="18" t="s">
        <v>48108</v>
      </c>
      <c r="D6062" s="19">
        <v>22500</v>
      </c>
    </row>
    <row r="6063" spans="1:4" s="20" customFormat="1" ht="16.350000000000001" customHeight="1" x14ac:dyDescent="0.2">
      <c r="A6063" s="17" t="s">
        <v>48109</v>
      </c>
      <c r="B6063" s="17" t="s">
        <v>48110</v>
      </c>
      <c r="C6063" s="18" t="s">
        <v>48111</v>
      </c>
      <c r="D6063" s="19">
        <v>13400</v>
      </c>
    </row>
    <row r="6064" spans="1:4" s="20" customFormat="1" ht="16.350000000000001" customHeight="1" x14ac:dyDescent="0.2">
      <c r="A6064" s="17" t="s">
        <v>48112</v>
      </c>
      <c r="B6064" s="17" t="s">
        <v>48113</v>
      </c>
      <c r="C6064" s="18" t="s">
        <v>48114</v>
      </c>
      <c r="D6064" s="19">
        <v>7100</v>
      </c>
    </row>
    <row r="6065" spans="1:4" s="20" customFormat="1" ht="16.350000000000001" customHeight="1" x14ac:dyDescent="0.2">
      <c r="A6065" s="17" t="s">
        <v>48115</v>
      </c>
      <c r="B6065" s="17" t="s">
        <v>48116</v>
      </c>
      <c r="C6065" s="18" t="s">
        <v>48117</v>
      </c>
      <c r="D6065" s="19">
        <v>25400</v>
      </c>
    </row>
    <row r="6066" spans="1:4" s="20" customFormat="1" ht="16.350000000000001" customHeight="1" x14ac:dyDescent="0.2">
      <c r="A6066" s="17" t="s">
        <v>48118</v>
      </c>
      <c r="B6066" s="17" t="s">
        <v>48119</v>
      </c>
      <c r="C6066" s="18" t="s">
        <v>48120</v>
      </c>
      <c r="D6066" s="19">
        <v>34500</v>
      </c>
    </row>
    <row r="6067" spans="1:4" s="20" customFormat="1" ht="16.350000000000001" customHeight="1" x14ac:dyDescent="0.2">
      <c r="A6067" s="17" t="s">
        <v>48121</v>
      </c>
      <c r="B6067" s="17" t="s">
        <v>48122</v>
      </c>
      <c r="C6067" s="18" t="s">
        <v>48123</v>
      </c>
      <c r="D6067" s="19">
        <v>7900</v>
      </c>
    </row>
    <row r="6068" spans="1:4" s="20" customFormat="1" ht="16.350000000000001" customHeight="1" x14ac:dyDescent="0.2">
      <c r="A6068" s="17" t="s">
        <v>48124</v>
      </c>
      <c r="B6068" s="17" t="s">
        <v>48125</v>
      </c>
      <c r="C6068" s="18" t="s">
        <v>48126</v>
      </c>
      <c r="D6068" s="19">
        <v>7662.5</v>
      </c>
    </row>
    <row r="6069" spans="1:4" s="20" customFormat="1" ht="16.350000000000001" customHeight="1" x14ac:dyDescent="0.2">
      <c r="A6069" s="17" t="s">
        <v>48127</v>
      </c>
      <c r="B6069" s="17" t="s">
        <v>48128</v>
      </c>
      <c r="C6069" s="18" t="s">
        <v>48129</v>
      </c>
      <c r="D6069" s="19">
        <v>8300</v>
      </c>
    </row>
    <row r="6070" spans="1:4" s="20" customFormat="1" ht="16.350000000000001" customHeight="1" x14ac:dyDescent="0.2">
      <c r="A6070" s="17" t="s">
        <v>48130</v>
      </c>
      <c r="B6070" s="17" t="s">
        <v>48131</v>
      </c>
      <c r="C6070" s="18" t="s">
        <v>48132</v>
      </c>
      <c r="D6070" s="19">
        <v>3520</v>
      </c>
    </row>
    <row r="6071" spans="1:4" s="20" customFormat="1" ht="16.350000000000001" customHeight="1" x14ac:dyDescent="0.2">
      <c r="A6071" s="17" t="s">
        <v>48133</v>
      </c>
      <c r="B6071" s="17" t="s">
        <v>48134</v>
      </c>
      <c r="C6071" s="18" t="s">
        <v>48135</v>
      </c>
      <c r="D6071" s="19">
        <v>4984</v>
      </c>
    </row>
    <row r="6072" spans="1:4" s="20" customFormat="1" ht="16.350000000000001" customHeight="1" x14ac:dyDescent="0.2">
      <c r="A6072" s="17" t="s">
        <v>48136</v>
      </c>
      <c r="B6072" s="17" t="s">
        <v>48137</v>
      </c>
      <c r="C6072" s="18" t="s">
        <v>48138</v>
      </c>
      <c r="D6072" s="19">
        <v>12480</v>
      </c>
    </row>
    <row r="6073" spans="1:4" s="20" customFormat="1" ht="16.350000000000001" customHeight="1" x14ac:dyDescent="0.2">
      <c r="A6073" s="17" t="s">
        <v>48139</v>
      </c>
      <c r="B6073" s="17" t="s">
        <v>48140</v>
      </c>
      <c r="C6073" s="18" t="s">
        <v>48141</v>
      </c>
      <c r="D6073" s="19">
        <v>6552</v>
      </c>
    </row>
    <row r="6074" spans="1:4" s="20" customFormat="1" ht="16.350000000000001" customHeight="1" x14ac:dyDescent="0.2">
      <c r="A6074" s="17" t="s">
        <v>48142</v>
      </c>
      <c r="B6074" s="17" t="s">
        <v>48143</v>
      </c>
      <c r="C6074" s="18" t="s">
        <v>48144</v>
      </c>
      <c r="D6074" s="19">
        <v>136</v>
      </c>
    </row>
    <row r="6075" spans="1:4" s="20" customFormat="1" ht="16.350000000000001" customHeight="1" x14ac:dyDescent="0.2">
      <c r="A6075" s="17" t="s">
        <v>48145</v>
      </c>
      <c r="B6075" s="17" t="s">
        <v>48146</v>
      </c>
      <c r="C6075" s="18" t="s">
        <v>48147</v>
      </c>
      <c r="D6075" s="19">
        <v>219</v>
      </c>
    </row>
    <row r="6076" spans="1:4" s="20" customFormat="1" ht="16.350000000000001" customHeight="1" x14ac:dyDescent="0.2">
      <c r="A6076" s="17" t="s">
        <v>48148</v>
      </c>
      <c r="B6076" s="17" t="s">
        <v>48149</v>
      </c>
      <c r="C6076" s="18" t="s">
        <v>48150</v>
      </c>
      <c r="D6076" s="19">
        <v>36</v>
      </c>
    </row>
    <row r="6077" spans="1:4" s="20" customFormat="1" ht="16.350000000000001" customHeight="1" x14ac:dyDescent="0.2">
      <c r="A6077" s="17" t="s">
        <v>48151</v>
      </c>
      <c r="B6077" s="17" t="s">
        <v>48152</v>
      </c>
      <c r="C6077" s="18" t="s">
        <v>48153</v>
      </c>
      <c r="D6077" s="19">
        <v>30200</v>
      </c>
    </row>
    <row r="6078" spans="1:4" s="20" customFormat="1" ht="16.350000000000001" customHeight="1" x14ac:dyDescent="0.2">
      <c r="A6078" s="17" t="s">
        <v>48154</v>
      </c>
      <c r="B6078" s="17" t="s">
        <v>48155</v>
      </c>
      <c r="C6078" s="18" t="s">
        <v>48156</v>
      </c>
      <c r="D6078" s="19">
        <v>464</v>
      </c>
    </row>
    <row r="6079" spans="1:4" s="20" customFormat="1" ht="16.350000000000001" customHeight="1" x14ac:dyDescent="0.2">
      <c r="A6079" s="17" t="s">
        <v>48157</v>
      </c>
      <c r="B6079" s="17" t="s">
        <v>48158</v>
      </c>
      <c r="C6079" s="18" t="s">
        <v>48159</v>
      </c>
      <c r="D6079" s="19">
        <v>894</v>
      </c>
    </row>
    <row r="6080" spans="1:4" s="20" customFormat="1" ht="16.350000000000001" customHeight="1" x14ac:dyDescent="0.2">
      <c r="A6080" s="17" t="s">
        <v>48160</v>
      </c>
      <c r="B6080" s="17" t="s">
        <v>48161</v>
      </c>
      <c r="C6080" s="18" t="s">
        <v>48162</v>
      </c>
      <c r="D6080" s="19">
        <v>894</v>
      </c>
    </row>
    <row r="6081" spans="1:4" s="20" customFormat="1" ht="16.350000000000001" customHeight="1" x14ac:dyDescent="0.2">
      <c r="A6081" s="17" t="s">
        <v>48163</v>
      </c>
      <c r="B6081" s="17" t="s">
        <v>48164</v>
      </c>
      <c r="C6081" s="18" t="s">
        <v>48165</v>
      </c>
      <c r="D6081" s="19">
        <v>954</v>
      </c>
    </row>
    <row r="6082" spans="1:4" s="20" customFormat="1" ht="16.350000000000001" customHeight="1" x14ac:dyDescent="0.2">
      <c r="A6082" s="17" t="s">
        <v>48166</v>
      </c>
      <c r="B6082" s="17" t="s">
        <v>48167</v>
      </c>
      <c r="C6082" s="18" t="s">
        <v>48168</v>
      </c>
      <c r="D6082" s="19">
        <v>954</v>
      </c>
    </row>
    <row r="6083" spans="1:4" s="20" customFormat="1" ht="16.350000000000001" customHeight="1" x14ac:dyDescent="0.2">
      <c r="A6083" s="17" t="s">
        <v>48169</v>
      </c>
      <c r="B6083" s="17" t="s">
        <v>48170</v>
      </c>
      <c r="C6083" s="18" t="s">
        <v>48171</v>
      </c>
      <c r="D6083" s="19">
        <v>996</v>
      </c>
    </row>
    <row r="6084" spans="1:4" s="20" customFormat="1" ht="16.350000000000001" customHeight="1" x14ac:dyDescent="0.2">
      <c r="A6084" s="17" t="s">
        <v>48172</v>
      </c>
      <c r="B6084" s="17" t="s">
        <v>48173</v>
      </c>
      <c r="C6084" s="18" t="s">
        <v>48174</v>
      </c>
      <c r="D6084" s="19">
        <v>996</v>
      </c>
    </row>
    <row r="6085" spans="1:4" s="20" customFormat="1" ht="16.350000000000001" customHeight="1" x14ac:dyDescent="0.2">
      <c r="A6085" s="17" t="s">
        <v>48175</v>
      </c>
      <c r="B6085" s="17" t="s">
        <v>48176</v>
      </c>
      <c r="C6085" s="18" t="s">
        <v>48177</v>
      </c>
      <c r="D6085" s="19">
        <v>1089</v>
      </c>
    </row>
    <row r="6086" spans="1:4" s="20" customFormat="1" ht="16.350000000000001" customHeight="1" x14ac:dyDescent="0.2">
      <c r="A6086" s="17" t="s">
        <v>48178</v>
      </c>
      <c r="B6086" s="17" t="s">
        <v>48179</v>
      </c>
      <c r="C6086" s="18" t="s">
        <v>48180</v>
      </c>
      <c r="D6086" s="19">
        <v>1089</v>
      </c>
    </row>
    <row r="6087" spans="1:4" s="20" customFormat="1" ht="16.350000000000001" customHeight="1" x14ac:dyDescent="0.2">
      <c r="A6087" s="17" t="s">
        <v>48181</v>
      </c>
      <c r="B6087" s="17" t="s">
        <v>48182</v>
      </c>
      <c r="C6087" s="18" t="s">
        <v>48183</v>
      </c>
      <c r="D6087" s="19">
        <v>1229</v>
      </c>
    </row>
    <row r="6088" spans="1:4" s="20" customFormat="1" ht="16.350000000000001" customHeight="1" x14ac:dyDescent="0.2">
      <c r="A6088" s="17" t="s">
        <v>48184</v>
      </c>
      <c r="B6088" s="17" t="s">
        <v>48185</v>
      </c>
      <c r="C6088" s="18" t="s">
        <v>48186</v>
      </c>
      <c r="D6088" s="19">
        <v>1117</v>
      </c>
    </row>
    <row r="6089" spans="1:4" s="20" customFormat="1" ht="16.350000000000001" customHeight="1" x14ac:dyDescent="0.2">
      <c r="A6089" s="17" t="s">
        <v>48187</v>
      </c>
      <c r="B6089" s="17" t="s">
        <v>48188</v>
      </c>
      <c r="C6089" s="18" t="s">
        <v>48189</v>
      </c>
      <c r="D6089" s="19">
        <v>1544</v>
      </c>
    </row>
    <row r="6090" spans="1:4" s="20" customFormat="1" ht="16.350000000000001" customHeight="1" x14ac:dyDescent="0.2">
      <c r="A6090" s="17" t="s">
        <v>48190</v>
      </c>
      <c r="B6090" s="17" t="s">
        <v>48191</v>
      </c>
      <c r="C6090" s="18" t="s">
        <v>48192</v>
      </c>
      <c r="D6090" s="19">
        <v>1544</v>
      </c>
    </row>
    <row r="6091" spans="1:4" s="20" customFormat="1" ht="16.350000000000001" customHeight="1" x14ac:dyDescent="0.2">
      <c r="A6091" s="17" t="s">
        <v>48193</v>
      </c>
      <c r="B6091" s="17" t="s">
        <v>48194</v>
      </c>
      <c r="C6091" s="18" t="s">
        <v>48195</v>
      </c>
      <c r="D6091" s="19">
        <v>2394</v>
      </c>
    </row>
    <row r="6092" spans="1:4" s="20" customFormat="1" ht="16.350000000000001" customHeight="1" x14ac:dyDescent="0.2">
      <c r="A6092" s="17" t="s">
        <v>48196</v>
      </c>
      <c r="B6092" s="17" t="s">
        <v>48197</v>
      </c>
      <c r="C6092" s="18" t="s">
        <v>48198</v>
      </c>
      <c r="D6092" s="19">
        <v>3003</v>
      </c>
    </row>
    <row r="6093" spans="1:4" s="20" customFormat="1" ht="16.350000000000001" customHeight="1" x14ac:dyDescent="0.2">
      <c r="A6093" s="17" t="s">
        <v>48199</v>
      </c>
      <c r="B6093" s="17" t="s">
        <v>48200</v>
      </c>
      <c r="C6093" s="18" t="s">
        <v>48201</v>
      </c>
      <c r="D6093" s="19">
        <v>5013</v>
      </c>
    </row>
    <row r="6094" spans="1:4" s="20" customFormat="1" ht="16.350000000000001" customHeight="1" x14ac:dyDescent="0.2">
      <c r="A6094" s="17" t="s">
        <v>48202</v>
      </c>
      <c r="B6094" s="17" t="s">
        <v>48203</v>
      </c>
      <c r="C6094" s="18" t="s">
        <v>48204</v>
      </c>
      <c r="D6094" s="19">
        <v>6030</v>
      </c>
    </row>
    <row r="6095" spans="1:4" s="20" customFormat="1" ht="16.350000000000001" customHeight="1" x14ac:dyDescent="0.2">
      <c r="A6095" s="17" t="s">
        <v>48205</v>
      </c>
      <c r="B6095" s="17" t="s">
        <v>48206</v>
      </c>
      <c r="C6095" s="18" t="s">
        <v>48207</v>
      </c>
      <c r="D6095" s="19">
        <v>6204</v>
      </c>
    </row>
    <row r="6096" spans="1:4" s="20" customFormat="1" ht="16.350000000000001" customHeight="1" x14ac:dyDescent="0.2">
      <c r="A6096" s="17" t="s">
        <v>48208</v>
      </c>
      <c r="B6096" s="17" t="s">
        <v>48209</v>
      </c>
      <c r="C6096" s="18" t="s">
        <v>48210</v>
      </c>
      <c r="D6096" s="19">
        <v>6266</v>
      </c>
    </row>
    <row r="6097" spans="1:4" s="20" customFormat="1" ht="16.350000000000001" customHeight="1" x14ac:dyDescent="0.2">
      <c r="A6097" s="17" t="s">
        <v>48211</v>
      </c>
      <c r="B6097" s="17" t="s">
        <v>48212</v>
      </c>
      <c r="C6097" s="18" t="s">
        <v>48213</v>
      </c>
      <c r="D6097" s="19">
        <v>6821</v>
      </c>
    </row>
    <row r="6098" spans="1:4" s="20" customFormat="1" ht="16.350000000000001" customHeight="1" x14ac:dyDescent="0.2">
      <c r="A6098" s="17" t="s">
        <v>48214</v>
      </c>
      <c r="B6098" s="17" t="s">
        <v>48215</v>
      </c>
      <c r="C6098" s="18" t="s">
        <v>48216</v>
      </c>
      <c r="D6098" s="19">
        <v>7204</v>
      </c>
    </row>
    <row r="6099" spans="1:4" s="20" customFormat="1" ht="16.350000000000001" customHeight="1" x14ac:dyDescent="0.2">
      <c r="A6099" s="17" t="s">
        <v>48217</v>
      </c>
      <c r="B6099" s="17" t="s">
        <v>48218</v>
      </c>
      <c r="C6099" s="18" t="s">
        <v>48219</v>
      </c>
      <c r="D6099" s="19">
        <v>981</v>
      </c>
    </row>
    <row r="6100" spans="1:4" s="20" customFormat="1" ht="16.350000000000001" customHeight="1" x14ac:dyDescent="0.2">
      <c r="A6100" s="17" t="s">
        <v>48220</v>
      </c>
      <c r="B6100" s="17" t="s">
        <v>48221</v>
      </c>
      <c r="C6100" s="18" t="s">
        <v>48222</v>
      </c>
      <c r="D6100" s="19">
        <v>1060</v>
      </c>
    </row>
    <row r="6101" spans="1:4" s="20" customFormat="1" ht="16.350000000000001" customHeight="1" x14ac:dyDescent="0.2">
      <c r="A6101" s="17" t="s">
        <v>48223</v>
      </c>
      <c r="B6101" s="17" t="s">
        <v>48224</v>
      </c>
      <c r="C6101" s="18" t="s">
        <v>48225</v>
      </c>
      <c r="D6101" s="19">
        <v>1119</v>
      </c>
    </row>
    <row r="6102" spans="1:4" s="20" customFormat="1" ht="16.350000000000001" customHeight="1" x14ac:dyDescent="0.2">
      <c r="A6102" s="17" t="s">
        <v>48226</v>
      </c>
      <c r="B6102" s="17" t="s">
        <v>48227</v>
      </c>
      <c r="C6102" s="18" t="s">
        <v>48228</v>
      </c>
      <c r="D6102" s="19">
        <v>1240</v>
      </c>
    </row>
    <row r="6103" spans="1:4" s="20" customFormat="1" ht="16.350000000000001" customHeight="1" x14ac:dyDescent="0.2">
      <c r="A6103" s="17" t="s">
        <v>48229</v>
      </c>
      <c r="B6103" s="17" t="s">
        <v>48230</v>
      </c>
      <c r="C6103" s="18" t="s">
        <v>48231</v>
      </c>
      <c r="D6103" s="19">
        <v>1408</v>
      </c>
    </row>
    <row r="6104" spans="1:4" s="20" customFormat="1" ht="16.350000000000001" customHeight="1" x14ac:dyDescent="0.2">
      <c r="A6104" s="17" t="s">
        <v>48232</v>
      </c>
      <c r="B6104" s="17" t="s">
        <v>48233</v>
      </c>
      <c r="C6104" s="18" t="s">
        <v>48234</v>
      </c>
      <c r="D6104" s="19">
        <v>1650</v>
      </c>
    </row>
    <row r="6105" spans="1:4" s="20" customFormat="1" ht="16.350000000000001" customHeight="1" x14ac:dyDescent="0.2">
      <c r="A6105" s="17" t="s">
        <v>48235</v>
      </c>
      <c r="B6105" s="17" t="s">
        <v>48236</v>
      </c>
      <c r="C6105" s="18" t="s">
        <v>48237</v>
      </c>
      <c r="D6105" s="19">
        <v>2682</v>
      </c>
    </row>
    <row r="6106" spans="1:4" s="20" customFormat="1" ht="16.350000000000001" customHeight="1" x14ac:dyDescent="0.2">
      <c r="A6106" s="17" t="s">
        <v>48238</v>
      </c>
      <c r="B6106" s="17" t="s">
        <v>48239</v>
      </c>
      <c r="C6106" s="18" t="s">
        <v>48240</v>
      </c>
      <c r="D6106" s="19">
        <v>3077</v>
      </c>
    </row>
    <row r="6107" spans="1:4" s="20" customFormat="1" ht="16.350000000000001" customHeight="1" x14ac:dyDescent="0.2">
      <c r="A6107" s="17" t="s">
        <v>48241</v>
      </c>
      <c r="B6107" s="17" t="s">
        <v>48242</v>
      </c>
      <c r="C6107" s="18" t="s">
        <v>48243</v>
      </c>
      <c r="D6107" s="19">
        <v>5124</v>
      </c>
    </row>
    <row r="6108" spans="1:4" s="20" customFormat="1" ht="16.350000000000001" customHeight="1" x14ac:dyDescent="0.2">
      <c r="A6108" s="17" t="s">
        <v>48244</v>
      </c>
      <c r="B6108" s="17" t="s">
        <v>48245</v>
      </c>
      <c r="C6108" s="18" t="s">
        <v>48246</v>
      </c>
      <c r="D6108" s="19">
        <v>6309</v>
      </c>
    </row>
    <row r="6109" spans="1:4" s="20" customFormat="1" ht="16.350000000000001" customHeight="1" x14ac:dyDescent="0.2">
      <c r="A6109" s="17" t="s">
        <v>48247</v>
      </c>
      <c r="B6109" s="17" t="s">
        <v>48248</v>
      </c>
      <c r="C6109" s="18" t="s">
        <v>48249</v>
      </c>
      <c r="D6109" s="19">
        <v>6322</v>
      </c>
    </row>
    <row r="6110" spans="1:4" s="20" customFormat="1" ht="16.350000000000001" customHeight="1" x14ac:dyDescent="0.2">
      <c r="A6110" s="17" t="s">
        <v>48250</v>
      </c>
      <c r="B6110" s="17" t="s">
        <v>48251</v>
      </c>
      <c r="C6110" s="18" t="s">
        <v>48252</v>
      </c>
      <c r="D6110" s="19">
        <v>6485</v>
      </c>
    </row>
    <row r="6111" spans="1:4" s="20" customFormat="1" ht="16.350000000000001" customHeight="1" x14ac:dyDescent="0.2">
      <c r="A6111" s="17" t="s">
        <v>48253</v>
      </c>
      <c r="B6111" s="17" t="s">
        <v>48254</v>
      </c>
      <c r="C6111" s="18" t="s">
        <v>48255</v>
      </c>
      <c r="D6111" s="19">
        <v>7595</v>
      </c>
    </row>
    <row r="6112" spans="1:4" s="20" customFormat="1" ht="16.350000000000001" customHeight="1" x14ac:dyDescent="0.2">
      <c r="A6112" s="17" t="s">
        <v>48256</v>
      </c>
      <c r="B6112" s="17" t="s">
        <v>48257</v>
      </c>
      <c r="C6112" s="18" t="s">
        <v>48258</v>
      </c>
      <c r="D6112" s="19">
        <v>7927</v>
      </c>
    </row>
    <row r="6113" spans="1:4" s="20" customFormat="1" ht="16.350000000000001" customHeight="1" x14ac:dyDescent="0.2">
      <c r="A6113" s="17" t="s">
        <v>48259</v>
      </c>
      <c r="B6113" s="17" t="s">
        <v>48260</v>
      </c>
      <c r="C6113" s="18" t="s">
        <v>48261</v>
      </c>
      <c r="D6113" s="19">
        <v>16520</v>
      </c>
    </row>
    <row r="6114" spans="1:4" s="20" customFormat="1" ht="16.350000000000001" customHeight="1" x14ac:dyDescent="0.2">
      <c r="A6114" s="17" t="s">
        <v>48262</v>
      </c>
      <c r="B6114" s="17" t="s">
        <v>48263</v>
      </c>
      <c r="C6114" s="18" t="s">
        <v>48264</v>
      </c>
      <c r="D6114" s="19">
        <v>14500</v>
      </c>
    </row>
    <row r="6115" spans="1:4" s="20" customFormat="1" ht="16.350000000000001" customHeight="1" x14ac:dyDescent="0.2">
      <c r="A6115" s="17" t="s">
        <v>48265</v>
      </c>
      <c r="B6115" s="17" t="s">
        <v>48266</v>
      </c>
      <c r="C6115" s="18" t="s">
        <v>48267</v>
      </c>
      <c r="D6115" s="19">
        <v>41230</v>
      </c>
    </row>
    <row r="6116" spans="1:4" s="20" customFormat="1" ht="16.350000000000001" customHeight="1" x14ac:dyDescent="0.2">
      <c r="A6116" s="17" t="s">
        <v>48268</v>
      </c>
      <c r="B6116" s="17" t="s">
        <v>48269</v>
      </c>
      <c r="C6116" s="18" t="s">
        <v>48270</v>
      </c>
      <c r="D6116" s="19">
        <v>1199</v>
      </c>
    </row>
    <row r="6117" spans="1:4" s="20" customFormat="1" ht="16.350000000000001" customHeight="1" x14ac:dyDescent="0.2">
      <c r="A6117" s="17" t="s">
        <v>48271</v>
      </c>
      <c r="B6117" s="17" t="s">
        <v>48272</v>
      </c>
      <c r="C6117" s="18" t="s">
        <v>48273</v>
      </c>
      <c r="D6117" s="19">
        <v>1531</v>
      </c>
    </row>
    <row r="6118" spans="1:4" s="20" customFormat="1" ht="16.350000000000001" customHeight="1" x14ac:dyDescent="0.2">
      <c r="A6118" s="17" t="s">
        <v>48274</v>
      </c>
      <c r="B6118" s="17" t="s">
        <v>48275</v>
      </c>
      <c r="C6118" s="18" t="s">
        <v>48276</v>
      </c>
      <c r="D6118" s="19">
        <v>2134</v>
      </c>
    </row>
    <row r="6119" spans="1:4" s="20" customFormat="1" ht="16.350000000000001" customHeight="1" x14ac:dyDescent="0.2">
      <c r="A6119" s="17" t="s">
        <v>48277</v>
      </c>
      <c r="B6119" s="17" t="s">
        <v>48278</v>
      </c>
      <c r="C6119" s="18" t="s">
        <v>48279</v>
      </c>
      <c r="D6119" s="19">
        <v>2790</v>
      </c>
    </row>
    <row r="6120" spans="1:4" s="20" customFormat="1" ht="16.350000000000001" customHeight="1" x14ac:dyDescent="0.2">
      <c r="A6120" s="17" t="s">
        <v>48280</v>
      </c>
      <c r="B6120" s="17" t="s">
        <v>48281</v>
      </c>
      <c r="C6120" s="18" t="s">
        <v>48282</v>
      </c>
      <c r="D6120" s="19">
        <v>4269</v>
      </c>
    </row>
    <row r="6121" spans="1:4" s="20" customFormat="1" ht="16.350000000000001" customHeight="1" x14ac:dyDescent="0.2">
      <c r="A6121" s="17" t="s">
        <v>48283</v>
      </c>
      <c r="B6121" s="17" t="s">
        <v>48284</v>
      </c>
      <c r="C6121" s="18" t="s">
        <v>48285</v>
      </c>
      <c r="D6121" s="19">
        <v>6327</v>
      </c>
    </row>
    <row r="6122" spans="1:4" s="20" customFormat="1" ht="16.350000000000001" customHeight="1" x14ac:dyDescent="0.2">
      <c r="A6122" s="17" t="s">
        <v>48286</v>
      </c>
      <c r="B6122" s="17" t="s">
        <v>48287</v>
      </c>
      <c r="C6122" s="18" t="s">
        <v>48288</v>
      </c>
      <c r="D6122" s="19">
        <v>1599</v>
      </c>
    </row>
    <row r="6123" spans="1:4" s="20" customFormat="1" ht="16.350000000000001" customHeight="1" x14ac:dyDescent="0.2">
      <c r="A6123" s="17" t="s">
        <v>48289</v>
      </c>
      <c r="B6123" s="17" t="s">
        <v>48290</v>
      </c>
      <c r="C6123" s="18" t="s">
        <v>48291</v>
      </c>
      <c r="D6123" s="19">
        <v>2451</v>
      </c>
    </row>
    <row r="6124" spans="1:4" s="20" customFormat="1" ht="16.350000000000001" customHeight="1" x14ac:dyDescent="0.2">
      <c r="A6124" s="17" t="s">
        <v>48292</v>
      </c>
      <c r="B6124" s="17" t="s">
        <v>48293</v>
      </c>
      <c r="C6124" s="18" t="s">
        <v>48294</v>
      </c>
      <c r="D6124" s="19">
        <v>3087</v>
      </c>
    </row>
    <row r="6125" spans="1:4" s="20" customFormat="1" ht="16.350000000000001" customHeight="1" x14ac:dyDescent="0.2">
      <c r="A6125" s="17" t="s">
        <v>48295</v>
      </c>
      <c r="B6125" s="17" t="s">
        <v>48296</v>
      </c>
      <c r="C6125" s="18" t="s">
        <v>48297</v>
      </c>
      <c r="D6125" s="19">
        <v>3208</v>
      </c>
    </row>
    <row r="6126" spans="1:4" s="20" customFormat="1" ht="16.350000000000001" customHeight="1" x14ac:dyDescent="0.2">
      <c r="A6126" s="17" t="s">
        <v>48298</v>
      </c>
      <c r="B6126" s="17" t="s">
        <v>48299</v>
      </c>
      <c r="C6126" s="18" t="s">
        <v>48300</v>
      </c>
      <c r="D6126" s="19">
        <v>3956</v>
      </c>
    </row>
    <row r="6127" spans="1:4" s="20" customFormat="1" ht="16.350000000000001" customHeight="1" x14ac:dyDescent="0.2">
      <c r="A6127" s="17" t="s">
        <v>48301</v>
      </c>
      <c r="B6127" s="17" t="s">
        <v>48302</v>
      </c>
      <c r="C6127" s="18" t="s">
        <v>48303</v>
      </c>
      <c r="D6127" s="19">
        <v>4095</v>
      </c>
    </row>
    <row r="6128" spans="1:4" s="20" customFormat="1" ht="16.350000000000001" customHeight="1" x14ac:dyDescent="0.2">
      <c r="A6128" s="17" t="s">
        <v>48304</v>
      </c>
      <c r="B6128" s="17" t="s">
        <v>48305</v>
      </c>
      <c r="C6128" s="18" t="s">
        <v>48306</v>
      </c>
      <c r="D6128" s="19">
        <v>5830</v>
      </c>
    </row>
    <row r="6129" spans="1:4" s="20" customFormat="1" ht="16.350000000000001" customHeight="1" x14ac:dyDescent="0.2">
      <c r="A6129" s="17" t="s">
        <v>48307</v>
      </c>
      <c r="B6129" s="17" t="s">
        <v>48308</v>
      </c>
      <c r="C6129" s="18" t="s">
        <v>48309</v>
      </c>
      <c r="D6129" s="19">
        <v>8950</v>
      </c>
    </row>
    <row r="6130" spans="1:4" s="20" customFormat="1" ht="16.350000000000001" customHeight="1" x14ac:dyDescent="0.2">
      <c r="A6130" s="17" t="s">
        <v>48310</v>
      </c>
      <c r="B6130" s="17" t="s">
        <v>48311</v>
      </c>
      <c r="C6130" s="18" t="s">
        <v>48312</v>
      </c>
      <c r="D6130" s="19">
        <v>5453</v>
      </c>
    </row>
    <row r="6131" spans="1:4" s="20" customFormat="1" ht="16.350000000000001" customHeight="1" x14ac:dyDescent="0.2">
      <c r="A6131" s="17" t="s">
        <v>48313</v>
      </c>
      <c r="B6131" s="17" t="s">
        <v>48314</v>
      </c>
      <c r="C6131" s="18" t="s">
        <v>48315</v>
      </c>
      <c r="D6131" s="19">
        <v>6327</v>
      </c>
    </row>
    <row r="6132" spans="1:4" s="20" customFormat="1" ht="16.350000000000001" customHeight="1" x14ac:dyDescent="0.2">
      <c r="A6132" s="17" t="s">
        <v>48316</v>
      </c>
      <c r="B6132" s="17" t="s">
        <v>48317</v>
      </c>
      <c r="C6132" s="18" t="s">
        <v>48318</v>
      </c>
      <c r="D6132" s="19">
        <v>6849</v>
      </c>
    </row>
    <row r="6133" spans="1:4" s="20" customFormat="1" ht="16.350000000000001" customHeight="1" x14ac:dyDescent="0.2">
      <c r="A6133" s="17" t="s">
        <v>48319</v>
      </c>
      <c r="B6133" s="17" t="s">
        <v>48320</v>
      </c>
      <c r="C6133" s="18" t="s">
        <v>48321</v>
      </c>
      <c r="D6133" s="19">
        <v>8282</v>
      </c>
    </row>
    <row r="6134" spans="1:4" s="20" customFormat="1" ht="16.350000000000001" customHeight="1" x14ac:dyDescent="0.2">
      <c r="A6134" s="17" t="s">
        <v>48322</v>
      </c>
      <c r="B6134" s="17" t="s">
        <v>48323</v>
      </c>
      <c r="C6134" s="18" t="s">
        <v>48324</v>
      </c>
      <c r="D6134" s="19">
        <v>9205</v>
      </c>
    </row>
    <row r="6135" spans="1:4" s="20" customFormat="1" ht="16.350000000000001" customHeight="1" x14ac:dyDescent="0.2">
      <c r="A6135" s="17" t="s">
        <v>48325</v>
      </c>
      <c r="B6135" s="17" t="s">
        <v>48326</v>
      </c>
      <c r="C6135" s="18" t="s">
        <v>48327</v>
      </c>
      <c r="D6135" s="19">
        <v>34698</v>
      </c>
    </row>
    <row r="6136" spans="1:4" s="20" customFormat="1" ht="16.350000000000001" customHeight="1" x14ac:dyDescent="0.2">
      <c r="A6136" s="17" t="s">
        <v>48328</v>
      </c>
      <c r="B6136" s="17" t="s">
        <v>48329</v>
      </c>
      <c r="C6136" s="18" t="s">
        <v>48330</v>
      </c>
      <c r="D6136" s="19">
        <v>41023</v>
      </c>
    </row>
    <row r="6137" spans="1:4" s="20" customFormat="1" ht="16.350000000000001" customHeight="1" x14ac:dyDescent="0.2">
      <c r="A6137" s="17" t="s">
        <v>48331</v>
      </c>
      <c r="B6137" s="17" t="s">
        <v>48332</v>
      </c>
      <c r="C6137" s="18" t="s">
        <v>48333</v>
      </c>
      <c r="D6137" s="19">
        <v>52264</v>
      </c>
    </row>
    <row r="6138" spans="1:4" s="20" customFormat="1" ht="16.350000000000001" customHeight="1" x14ac:dyDescent="0.2">
      <c r="A6138" s="17" t="s">
        <v>48334</v>
      </c>
      <c r="B6138" s="17" t="s">
        <v>48335</v>
      </c>
      <c r="C6138" s="18" t="s">
        <v>48336</v>
      </c>
      <c r="D6138" s="19">
        <v>1644</v>
      </c>
    </row>
    <row r="6139" spans="1:4" s="20" customFormat="1" ht="16.350000000000001" customHeight="1" x14ac:dyDescent="0.2">
      <c r="A6139" s="17" t="s">
        <v>48337</v>
      </c>
      <c r="B6139" s="17" t="s">
        <v>48338</v>
      </c>
      <c r="C6139" s="18" t="s">
        <v>48339</v>
      </c>
      <c r="D6139" s="19">
        <v>3916</v>
      </c>
    </row>
    <row r="6140" spans="1:4" s="20" customFormat="1" ht="16.350000000000001" customHeight="1" x14ac:dyDescent="0.2">
      <c r="A6140" s="17" t="s">
        <v>48340</v>
      </c>
      <c r="B6140" s="17" t="s">
        <v>48341</v>
      </c>
      <c r="C6140" s="18" t="s">
        <v>48342</v>
      </c>
      <c r="D6140" s="19">
        <v>4516</v>
      </c>
    </row>
    <row r="6141" spans="1:4" s="20" customFormat="1" ht="16.350000000000001" customHeight="1" x14ac:dyDescent="0.2">
      <c r="A6141" s="17" t="s">
        <v>48343</v>
      </c>
      <c r="B6141" s="17" t="s">
        <v>48344</v>
      </c>
      <c r="C6141" s="18" t="s">
        <v>48345</v>
      </c>
      <c r="D6141" s="19">
        <v>5843</v>
      </c>
    </row>
    <row r="6142" spans="1:4" s="20" customFormat="1" ht="16.350000000000001" customHeight="1" x14ac:dyDescent="0.2">
      <c r="A6142" s="17" t="s">
        <v>48346</v>
      </c>
      <c r="B6142" s="17" t="s">
        <v>48347</v>
      </c>
      <c r="C6142" s="18" t="s">
        <v>48348</v>
      </c>
      <c r="D6142" s="19">
        <v>8305</v>
      </c>
    </row>
    <row r="6143" spans="1:4" s="20" customFormat="1" ht="16.350000000000001" customHeight="1" x14ac:dyDescent="0.2">
      <c r="A6143" s="17" t="s">
        <v>48349</v>
      </c>
      <c r="B6143" s="17" t="s">
        <v>48350</v>
      </c>
      <c r="C6143" s="18" t="s">
        <v>48351</v>
      </c>
      <c r="D6143" s="19">
        <v>13351</v>
      </c>
    </row>
    <row r="6144" spans="1:4" s="20" customFormat="1" ht="16.350000000000001" customHeight="1" x14ac:dyDescent="0.2">
      <c r="A6144" s="17" t="s">
        <v>48352</v>
      </c>
      <c r="B6144" s="17" t="s">
        <v>48353</v>
      </c>
      <c r="C6144" s="18" t="s">
        <v>48354</v>
      </c>
      <c r="D6144" s="19">
        <v>17833</v>
      </c>
    </row>
    <row r="6145" spans="1:4" s="20" customFormat="1" ht="16.350000000000001" customHeight="1" x14ac:dyDescent="0.2">
      <c r="A6145" s="17" t="s">
        <v>48355</v>
      </c>
      <c r="B6145" s="17" t="s">
        <v>48356</v>
      </c>
      <c r="C6145" s="18" t="s">
        <v>48357</v>
      </c>
      <c r="D6145" s="19">
        <v>21130</v>
      </c>
    </row>
    <row r="6146" spans="1:4" s="20" customFormat="1" ht="16.350000000000001" customHeight="1" x14ac:dyDescent="0.2">
      <c r="A6146" s="17" t="s">
        <v>48358</v>
      </c>
      <c r="B6146" s="17" t="s">
        <v>48359</v>
      </c>
      <c r="C6146" s="18" t="s">
        <v>48360</v>
      </c>
      <c r="D6146" s="19">
        <v>39849</v>
      </c>
    </row>
    <row r="6147" spans="1:4" s="20" customFormat="1" ht="16.350000000000001" customHeight="1" x14ac:dyDescent="0.2">
      <c r="A6147" s="17" t="s">
        <v>48361</v>
      </c>
      <c r="B6147" s="17" t="s">
        <v>48362</v>
      </c>
      <c r="C6147" s="18" t="s">
        <v>48363</v>
      </c>
      <c r="D6147" s="19">
        <v>59949</v>
      </c>
    </row>
    <row r="6148" spans="1:4" s="20" customFormat="1" ht="16.350000000000001" customHeight="1" x14ac:dyDescent="0.2">
      <c r="A6148" s="17" t="s">
        <v>48364</v>
      </c>
      <c r="B6148" s="17" t="s">
        <v>48365</v>
      </c>
      <c r="C6148" s="18" t="s">
        <v>48366</v>
      </c>
      <c r="D6148" s="19">
        <v>3656</v>
      </c>
    </row>
    <row r="6149" spans="1:4" s="20" customFormat="1" ht="16.350000000000001" customHeight="1" x14ac:dyDescent="0.2">
      <c r="A6149" s="17" t="s">
        <v>48367</v>
      </c>
      <c r="B6149" s="17" t="s">
        <v>48368</v>
      </c>
      <c r="C6149" s="18" t="s">
        <v>48369</v>
      </c>
      <c r="D6149" s="19">
        <v>2742</v>
      </c>
    </row>
    <row r="6150" spans="1:4" s="20" customFormat="1" ht="16.350000000000001" customHeight="1" x14ac:dyDescent="0.2">
      <c r="A6150" s="17" t="s">
        <v>48370</v>
      </c>
      <c r="B6150" s="17" t="s">
        <v>48371</v>
      </c>
      <c r="C6150" s="18" t="s">
        <v>48372</v>
      </c>
      <c r="D6150" s="19">
        <v>1719</v>
      </c>
    </row>
    <row r="6151" spans="1:4" s="20" customFormat="1" ht="16.350000000000001" customHeight="1" x14ac:dyDescent="0.2">
      <c r="A6151" s="17" t="s">
        <v>48373</v>
      </c>
      <c r="B6151" s="17" t="s">
        <v>48374</v>
      </c>
      <c r="C6151" s="18" t="s">
        <v>48375</v>
      </c>
      <c r="D6151" s="19">
        <v>1448</v>
      </c>
    </row>
    <row r="6152" spans="1:4" s="20" customFormat="1" ht="16.350000000000001" customHeight="1" x14ac:dyDescent="0.2">
      <c r="A6152" s="17" t="s">
        <v>48376</v>
      </c>
      <c r="B6152" s="17" t="s">
        <v>48377</v>
      </c>
      <c r="C6152" s="18" t="s">
        <v>48378</v>
      </c>
      <c r="D6152" s="19">
        <v>1298</v>
      </c>
    </row>
    <row r="6153" spans="1:4" s="20" customFormat="1" ht="16.350000000000001" customHeight="1" x14ac:dyDescent="0.2">
      <c r="A6153" s="17" t="s">
        <v>48379</v>
      </c>
      <c r="B6153" s="17" t="s">
        <v>48380</v>
      </c>
      <c r="C6153" s="18" t="s">
        <v>48381</v>
      </c>
      <c r="D6153" s="19">
        <v>1294</v>
      </c>
    </row>
    <row r="6154" spans="1:4" s="20" customFormat="1" ht="16.350000000000001" customHeight="1" x14ac:dyDescent="0.2">
      <c r="A6154" s="17" t="s">
        <v>48382</v>
      </c>
      <c r="B6154" s="17" t="s">
        <v>48383</v>
      </c>
      <c r="C6154" s="18" t="s">
        <v>48384</v>
      </c>
      <c r="D6154" s="19">
        <v>1294</v>
      </c>
    </row>
    <row r="6155" spans="1:4" s="20" customFormat="1" ht="16.350000000000001" customHeight="1" x14ac:dyDescent="0.2">
      <c r="A6155" s="17" t="s">
        <v>48385</v>
      </c>
      <c r="B6155" s="17" t="s">
        <v>48386</v>
      </c>
      <c r="C6155" s="18" t="s">
        <v>48387</v>
      </c>
      <c r="D6155" s="19">
        <v>1231</v>
      </c>
    </row>
    <row r="6156" spans="1:4" s="20" customFormat="1" ht="16.350000000000001" customHeight="1" x14ac:dyDescent="0.2">
      <c r="A6156" s="17" t="s">
        <v>48388</v>
      </c>
      <c r="B6156" s="17" t="s">
        <v>48389</v>
      </c>
      <c r="C6156" s="18" t="s">
        <v>48390</v>
      </c>
      <c r="D6156" s="19">
        <v>1156</v>
      </c>
    </row>
    <row r="6157" spans="1:4" s="20" customFormat="1" ht="16.350000000000001" customHeight="1" x14ac:dyDescent="0.2">
      <c r="A6157" s="17" t="s">
        <v>48391</v>
      </c>
      <c r="B6157" s="17" t="s">
        <v>48392</v>
      </c>
      <c r="C6157" s="18" t="s">
        <v>48393</v>
      </c>
      <c r="D6157" s="19">
        <v>91</v>
      </c>
    </row>
    <row r="6158" spans="1:4" s="20" customFormat="1" ht="16.350000000000001" customHeight="1" x14ac:dyDescent="0.2">
      <c r="A6158" s="17" t="s">
        <v>48394</v>
      </c>
      <c r="B6158" s="17" t="s">
        <v>48395</v>
      </c>
      <c r="C6158" s="18" t="s">
        <v>48396</v>
      </c>
      <c r="D6158" s="19">
        <v>488</v>
      </c>
    </row>
    <row r="6159" spans="1:4" s="20" customFormat="1" ht="16.350000000000001" customHeight="1" x14ac:dyDescent="0.2">
      <c r="A6159" s="17" t="s">
        <v>48397</v>
      </c>
      <c r="B6159" s="17" t="s">
        <v>48398</v>
      </c>
      <c r="C6159" s="18" t="s">
        <v>48399</v>
      </c>
      <c r="D6159" s="19">
        <v>201</v>
      </c>
    </row>
    <row r="6160" spans="1:4" s="20" customFormat="1" ht="16.350000000000001" customHeight="1" x14ac:dyDescent="0.2">
      <c r="A6160" s="17" t="s">
        <v>48400</v>
      </c>
      <c r="B6160" s="17" t="s">
        <v>48401</v>
      </c>
      <c r="C6160" s="18" t="s">
        <v>48402</v>
      </c>
      <c r="D6160" s="19">
        <v>490</v>
      </c>
    </row>
    <row r="6161" spans="1:4" s="20" customFormat="1" ht="16.350000000000001" customHeight="1" x14ac:dyDescent="0.2">
      <c r="A6161" s="17" t="s">
        <v>48403</v>
      </c>
      <c r="B6161" s="17" t="s">
        <v>48404</v>
      </c>
      <c r="C6161" s="18" t="s">
        <v>48405</v>
      </c>
      <c r="D6161" s="19">
        <v>116</v>
      </c>
    </row>
    <row r="6162" spans="1:4" s="20" customFormat="1" ht="16.350000000000001" customHeight="1" x14ac:dyDescent="0.2">
      <c r="A6162" s="17" t="s">
        <v>48406</v>
      </c>
      <c r="B6162" s="17" t="s">
        <v>48407</v>
      </c>
      <c r="C6162" s="18" t="s">
        <v>48408</v>
      </c>
      <c r="D6162" s="19">
        <v>9400</v>
      </c>
    </row>
    <row r="6163" spans="1:4" s="20" customFormat="1" ht="16.350000000000001" customHeight="1" x14ac:dyDescent="0.2">
      <c r="A6163" s="17" t="s">
        <v>48409</v>
      </c>
      <c r="B6163" s="17" t="s">
        <v>48410</v>
      </c>
      <c r="C6163" s="18" t="s">
        <v>48411</v>
      </c>
      <c r="D6163" s="19">
        <v>12400</v>
      </c>
    </row>
    <row r="6164" spans="1:4" s="20" customFormat="1" ht="16.350000000000001" customHeight="1" x14ac:dyDescent="0.2">
      <c r="A6164" s="17" t="s">
        <v>48412</v>
      </c>
      <c r="B6164" s="17" t="s">
        <v>48413</v>
      </c>
      <c r="C6164" s="18" t="s">
        <v>48414</v>
      </c>
      <c r="D6164" s="19">
        <v>24700</v>
      </c>
    </row>
    <row r="6165" spans="1:4" s="20" customFormat="1" ht="16.350000000000001" customHeight="1" x14ac:dyDescent="0.2">
      <c r="A6165" s="17" t="s">
        <v>48415</v>
      </c>
      <c r="B6165" s="17" t="s">
        <v>48416</v>
      </c>
      <c r="C6165" s="18" t="s">
        <v>48417</v>
      </c>
      <c r="D6165" s="19">
        <v>18450</v>
      </c>
    </row>
    <row r="6166" spans="1:4" s="20" customFormat="1" ht="16.350000000000001" customHeight="1" x14ac:dyDescent="0.2">
      <c r="A6166" s="17" t="s">
        <v>48418</v>
      </c>
      <c r="B6166" s="17" t="s">
        <v>48419</v>
      </c>
      <c r="C6166" s="18" t="s">
        <v>48420</v>
      </c>
      <c r="D6166" s="19">
        <v>34250</v>
      </c>
    </row>
    <row r="6167" spans="1:4" s="20" customFormat="1" ht="16.350000000000001" customHeight="1" x14ac:dyDescent="0.2">
      <c r="A6167" s="17" t="s">
        <v>48421</v>
      </c>
      <c r="B6167" s="17" t="s">
        <v>48422</v>
      </c>
      <c r="C6167" s="18" t="s">
        <v>48423</v>
      </c>
      <c r="D6167" s="19">
        <v>42350</v>
      </c>
    </row>
    <row r="6168" spans="1:4" s="20" customFormat="1" ht="16.350000000000001" customHeight="1" x14ac:dyDescent="0.2">
      <c r="A6168" s="17" t="s">
        <v>48424</v>
      </c>
      <c r="B6168" s="17" t="s">
        <v>48425</v>
      </c>
      <c r="C6168" s="18" t="s">
        <v>48426</v>
      </c>
      <c r="D6168" s="19">
        <v>41000</v>
      </c>
    </row>
    <row r="6169" spans="1:4" s="20" customFormat="1" ht="16.350000000000001" customHeight="1" x14ac:dyDescent="0.2">
      <c r="A6169" s="17" t="s">
        <v>48427</v>
      </c>
      <c r="B6169" s="17" t="s">
        <v>48428</v>
      </c>
      <c r="C6169" s="18" t="s">
        <v>48429</v>
      </c>
      <c r="D6169" s="19">
        <v>30350</v>
      </c>
    </row>
    <row r="6170" spans="1:4" s="20" customFormat="1" ht="16.350000000000001" customHeight="1" x14ac:dyDescent="0.2">
      <c r="A6170" s="17" t="s">
        <v>48430</v>
      </c>
      <c r="B6170" s="17" t="s">
        <v>48431</v>
      </c>
      <c r="C6170" s="18" t="s">
        <v>48432</v>
      </c>
      <c r="D6170" s="19">
        <v>43250</v>
      </c>
    </row>
    <row r="6171" spans="1:4" s="20" customFormat="1" ht="16.350000000000001" customHeight="1" x14ac:dyDescent="0.2">
      <c r="A6171" s="17" t="s">
        <v>48433</v>
      </c>
      <c r="B6171" s="17" t="s">
        <v>48434</v>
      </c>
      <c r="C6171" s="18" t="s">
        <v>48435</v>
      </c>
      <c r="D6171" s="19">
        <v>52200</v>
      </c>
    </row>
    <row r="6172" spans="1:4" s="20" customFormat="1" ht="16.350000000000001" customHeight="1" x14ac:dyDescent="0.2">
      <c r="A6172" s="17" t="s">
        <v>48436</v>
      </c>
      <c r="B6172" s="17" t="s">
        <v>48437</v>
      </c>
      <c r="C6172" s="18" t="s">
        <v>48438</v>
      </c>
      <c r="D6172" s="19">
        <v>74333</v>
      </c>
    </row>
    <row r="6173" spans="1:4" s="20" customFormat="1" ht="16.350000000000001" customHeight="1" x14ac:dyDescent="0.2">
      <c r="A6173" s="17" t="s">
        <v>48439</v>
      </c>
      <c r="B6173" s="17" t="s">
        <v>48440</v>
      </c>
      <c r="C6173" s="18" t="s">
        <v>48441</v>
      </c>
      <c r="D6173" s="19">
        <v>3925</v>
      </c>
    </row>
    <row r="6174" spans="1:4" s="20" customFormat="1" ht="16.350000000000001" customHeight="1" x14ac:dyDescent="0.2">
      <c r="A6174" s="17" t="s">
        <v>48442</v>
      </c>
      <c r="B6174" s="17" t="s">
        <v>48443</v>
      </c>
      <c r="C6174" s="18" t="s">
        <v>48444</v>
      </c>
      <c r="D6174" s="19">
        <v>5183</v>
      </c>
    </row>
    <row r="6175" spans="1:4" s="20" customFormat="1" ht="16.350000000000001" customHeight="1" x14ac:dyDescent="0.2">
      <c r="A6175" s="17" t="s">
        <v>48445</v>
      </c>
      <c r="B6175" s="17" t="s">
        <v>48446</v>
      </c>
      <c r="C6175" s="18" t="s">
        <v>48447</v>
      </c>
      <c r="D6175" s="19">
        <v>8778</v>
      </c>
    </row>
    <row r="6176" spans="1:4" s="20" customFormat="1" ht="16.350000000000001" customHeight="1" x14ac:dyDescent="0.2">
      <c r="A6176" s="17" t="s">
        <v>48448</v>
      </c>
      <c r="B6176" s="17" t="s">
        <v>48449</v>
      </c>
      <c r="C6176" s="18" t="s">
        <v>48450</v>
      </c>
      <c r="D6176" s="19">
        <v>9652</v>
      </c>
    </row>
    <row r="6177" spans="1:4" s="20" customFormat="1" ht="16.350000000000001" customHeight="1" x14ac:dyDescent="0.2">
      <c r="A6177" s="17" t="s">
        <v>48451</v>
      </c>
      <c r="B6177" s="17" t="s">
        <v>48452</v>
      </c>
      <c r="C6177" s="18" t="s">
        <v>48453</v>
      </c>
      <c r="D6177" s="19">
        <v>6736</v>
      </c>
    </row>
    <row r="6178" spans="1:4" s="20" customFormat="1" ht="16.350000000000001" customHeight="1" x14ac:dyDescent="0.2">
      <c r="A6178" s="17" t="s">
        <v>48454</v>
      </c>
      <c r="B6178" s="17" t="s">
        <v>48455</v>
      </c>
      <c r="C6178" s="18" t="s">
        <v>48456</v>
      </c>
      <c r="D6178" s="19">
        <v>1182</v>
      </c>
    </row>
    <row r="6179" spans="1:4" s="20" customFormat="1" ht="16.350000000000001" customHeight="1" x14ac:dyDescent="0.2">
      <c r="A6179" s="17" t="s">
        <v>48457</v>
      </c>
      <c r="B6179" s="17" t="s">
        <v>48458</v>
      </c>
      <c r="C6179" s="18" t="s">
        <v>48459</v>
      </c>
      <c r="D6179" s="19">
        <v>1295</v>
      </c>
    </row>
    <row r="6180" spans="1:4" s="20" customFormat="1" ht="16.350000000000001" customHeight="1" x14ac:dyDescent="0.2">
      <c r="A6180" s="17" t="s">
        <v>48460</v>
      </c>
      <c r="B6180" s="17" t="s">
        <v>48461</v>
      </c>
      <c r="C6180" s="18" t="s">
        <v>48462</v>
      </c>
      <c r="D6180" s="19">
        <v>1617</v>
      </c>
    </row>
    <row r="6181" spans="1:4" s="20" customFormat="1" ht="16.350000000000001" customHeight="1" x14ac:dyDescent="0.2">
      <c r="A6181" s="17" t="s">
        <v>48463</v>
      </c>
      <c r="B6181" s="17" t="s">
        <v>48464</v>
      </c>
      <c r="C6181" s="18" t="s">
        <v>48465</v>
      </c>
      <c r="D6181" s="19">
        <v>2087</v>
      </c>
    </row>
    <row r="6182" spans="1:4" s="20" customFormat="1" ht="16.350000000000001" customHeight="1" x14ac:dyDescent="0.2">
      <c r="A6182" s="17" t="s">
        <v>48466</v>
      </c>
      <c r="B6182" s="17" t="s">
        <v>48467</v>
      </c>
      <c r="C6182" s="18" t="s">
        <v>48468</v>
      </c>
      <c r="D6182" s="19">
        <v>4917</v>
      </c>
    </row>
    <row r="6183" spans="1:4" s="20" customFormat="1" ht="16.350000000000001" customHeight="1" x14ac:dyDescent="0.2">
      <c r="A6183" s="17" t="s">
        <v>48469</v>
      </c>
      <c r="B6183" s="17" t="s">
        <v>48470</v>
      </c>
      <c r="C6183" s="18" t="s">
        <v>48471</v>
      </c>
      <c r="D6183" s="19">
        <v>5451</v>
      </c>
    </row>
    <row r="6184" spans="1:4" s="20" customFormat="1" ht="16.350000000000001" customHeight="1" x14ac:dyDescent="0.2">
      <c r="A6184" s="17" t="s">
        <v>48472</v>
      </c>
      <c r="B6184" s="17" t="s">
        <v>48473</v>
      </c>
      <c r="C6184" s="18" t="s">
        <v>48474</v>
      </c>
      <c r="D6184" s="19">
        <v>16327</v>
      </c>
    </row>
    <row r="6185" spans="1:4" s="20" customFormat="1" ht="16.350000000000001" customHeight="1" x14ac:dyDescent="0.2">
      <c r="A6185" s="17" t="s">
        <v>48475</v>
      </c>
      <c r="B6185" s="17" t="s">
        <v>48476</v>
      </c>
      <c r="C6185" s="18" t="s">
        <v>48477</v>
      </c>
      <c r="D6185" s="19">
        <v>14800</v>
      </c>
    </row>
    <row r="6186" spans="1:4" s="20" customFormat="1" ht="16.350000000000001" customHeight="1" x14ac:dyDescent="0.2">
      <c r="A6186" s="17" t="s">
        <v>48478</v>
      </c>
      <c r="B6186" s="17" t="s">
        <v>48479</v>
      </c>
      <c r="C6186" s="18" t="s">
        <v>48480</v>
      </c>
      <c r="D6186" s="19">
        <v>129</v>
      </c>
    </row>
    <row r="6187" spans="1:4" s="20" customFormat="1" ht="16.350000000000001" customHeight="1" x14ac:dyDescent="0.2">
      <c r="A6187" s="17" t="s">
        <v>48481</v>
      </c>
      <c r="B6187" s="17" t="s">
        <v>48482</v>
      </c>
      <c r="C6187" s="18" t="s">
        <v>48483</v>
      </c>
      <c r="D6187" s="19">
        <v>373</v>
      </c>
    </row>
    <row r="6188" spans="1:4" s="20" customFormat="1" ht="16.350000000000001" customHeight="1" x14ac:dyDescent="0.2">
      <c r="A6188" s="17" t="s">
        <v>48484</v>
      </c>
      <c r="B6188" s="17" t="s">
        <v>48485</v>
      </c>
      <c r="C6188" s="18" t="s">
        <v>48486</v>
      </c>
      <c r="D6188" s="19">
        <v>903</v>
      </c>
    </row>
    <row r="6189" spans="1:4" s="20" customFormat="1" ht="16.350000000000001" customHeight="1" x14ac:dyDescent="0.2">
      <c r="A6189" s="17" t="s">
        <v>48487</v>
      </c>
      <c r="B6189" s="17" t="s">
        <v>48488</v>
      </c>
      <c r="C6189" s="18" t="s">
        <v>48489</v>
      </c>
      <c r="D6189" s="19">
        <v>1273</v>
      </c>
    </row>
    <row r="6190" spans="1:4" s="20" customFormat="1" ht="16.350000000000001" customHeight="1" x14ac:dyDescent="0.2">
      <c r="A6190" s="17" t="s">
        <v>48490</v>
      </c>
      <c r="B6190" s="17" t="s">
        <v>48491</v>
      </c>
      <c r="C6190" s="18" t="s">
        <v>48492</v>
      </c>
      <c r="D6190" s="19">
        <v>783</v>
      </c>
    </row>
    <row r="6191" spans="1:4" s="20" customFormat="1" ht="16.350000000000001" customHeight="1" x14ac:dyDescent="0.2">
      <c r="A6191" s="17" t="s">
        <v>48493</v>
      </c>
      <c r="B6191" s="17" t="s">
        <v>48494</v>
      </c>
      <c r="C6191" s="18" t="s">
        <v>48495</v>
      </c>
      <c r="D6191" s="19">
        <v>816</v>
      </c>
    </row>
    <row r="6192" spans="1:4" s="20" customFormat="1" ht="16.350000000000001" customHeight="1" x14ac:dyDescent="0.2">
      <c r="A6192" s="17" t="s">
        <v>48496</v>
      </c>
      <c r="B6192" s="17" t="s">
        <v>48497</v>
      </c>
      <c r="C6192" s="18" t="s">
        <v>48498</v>
      </c>
      <c r="D6192" s="19">
        <v>899</v>
      </c>
    </row>
    <row r="6193" spans="1:4" s="20" customFormat="1" ht="16.350000000000001" customHeight="1" x14ac:dyDescent="0.2">
      <c r="A6193" s="17" t="s">
        <v>48499</v>
      </c>
      <c r="B6193" s="17" t="s">
        <v>48500</v>
      </c>
      <c r="C6193" s="18" t="s">
        <v>48501</v>
      </c>
      <c r="D6193" s="19">
        <v>1850</v>
      </c>
    </row>
    <row r="6194" spans="1:4" s="20" customFormat="1" ht="16.350000000000001" customHeight="1" x14ac:dyDescent="0.2">
      <c r="A6194" s="17" t="s">
        <v>48502</v>
      </c>
      <c r="B6194" s="17" t="s">
        <v>48503</v>
      </c>
      <c r="C6194" s="18" t="s">
        <v>48504</v>
      </c>
      <c r="D6194" s="19">
        <v>2800</v>
      </c>
    </row>
    <row r="6195" spans="1:4" s="20" customFormat="1" ht="16.350000000000001" customHeight="1" x14ac:dyDescent="0.2">
      <c r="A6195" s="17" t="s">
        <v>48505</v>
      </c>
      <c r="B6195" s="17" t="s">
        <v>48506</v>
      </c>
      <c r="C6195" s="18" t="s">
        <v>48507</v>
      </c>
      <c r="D6195" s="19">
        <v>3264</v>
      </c>
    </row>
    <row r="6196" spans="1:4" s="20" customFormat="1" ht="16.350000000000001" customHeight="1" x14ac:dyDescent="0.2">
      <c r="A6196" s="17" t="s">
        <v>48508</v>
      </c>
      <c r="B6196" s="17" t="s">
        <v>48509</v>
      </c>
      <c r="C6196" s="18" t="s">
        <v>48510</v>
      </c>
      <c r="D6196" s="19">
        <v>32475</v>
      </c>
    </row>
    <row r="6197" spans="1:4" s="20" customFormat="1" ht="16.350000000000001" customHeight="1" x14ac:dyDescent="0.2">
      <c r="A6197" s="17" t="s">
        <v>48511</v>
      </c>
      <c r="B6197" s="17" t="s">
        <v>48512</v>
      </c>
      <c r="C6197" s="18" t="s">
        <v>48513</v>
      </c>
      <c r="D6197" s="19">
        <v>15070</v>
      </c>
    </row>
    <row r="6198" spans="1:4" s="20" customFormat="1" ht="16.350000000000001" customHeight="1" x14ac:dyDescent="0.2">
      <c r="A6198" s="17" t="s">
        <v>48514</v>
      </c>
      <c r="B6198" s="17" t="s">
        <v>48515</v>
      </c>
      <c r="C6198" s="18" t="s">
        <v>48516</v>
      </c>
      <c r="D6198" s="19">
        <v>13490</v>
      </c>
    </row>
    <row r="6199" spans="1:4" s="20" customFormat="1" ht="16.350000000000001" customHeight="1" x14ac:dyDescent="0.2">
      <c r="A6199" s="17" t="s">
        <v>48517</v>
      </c>
      <c r="B6199" s="17" t="s">
        <v>48518</v>
      </c>
      <c r="C6199" s="18" t="s">
        <v>48519</v>
      </c>
      <c r="D6199" s="19">
        <v>156</v>
      </c>
    </row>
    <row r="6200" spans="1:4" s="20" customFormat="1" ht="16.350000000000001" customHeight="1" x14ac:dyDescent="0.2">
      <c r="A6200" s="17" t="s">
        <v>48520</v>
      </c>
      <c r="B6200" s="17" t="s">
        <v>48521</v>
      </c>
      <c r="C6200" s="18" t="s">
        <v>48522</v>
      </c>
      <c r="D6200" s="19">
        <v>640</v>
      </c>
    </row>
    <row r="6201" spans="1:4" s="20" customFormat="1" ht="16.350000000000001" customHeight="1" x14ac:dyDescent="0.2">
      <c r="A6201" s="17" t="s">
        <v>48523</v>
      </c>
      <c r="B6201" s="17" t="s">
        <v>48524</v>
      </c>
      <c r="C6201" s="18" t="s">
        <v>48525</v>
      </c>
      <c r="D6201" s="19">
        <v>851</v>
      </c>
    </row>
    <row r="6202" spans="1:4" s="20" customFormat="1" ht="16.350000000000001" customHeight="1" x14ac:dyDescent="0.2">
      <c r="A6202" s="17" t="s">
        <v>48526</v>
      </c>
      <c r="B6202" s="17" t="s">
        <v>48527</v>
      </c>
      <c r="C6202" s="18" t="s">
        <v>48528</v>
      </c>
      <c r="D6202" s="19">
        <v>5475</v>
      </c>
    </row>
    <row r="6203" spans="1:4" s="20" customFormat="1" ht="16.350000000000001" customHeight="1" x14ac:dyDescent="0.2">
      <c r="A6203" s="17" t="s">
        <v>48529</v>
      </c>
      <c r="B6203" s="17" t="s">
        <v>48530</v>
      </c>
      <c r="C6203" s="18" t="s">
        <v>48531</v>
      </c>
      <c r="D6203" s="19">
        <v>25844</v>
      </c>
    </row>
    <row r="6204" spans="1:4" s="20" customFormat="1" ht="16.350000000000001" customHeight="1" x14ac:dyDescent="0.2">
      <c r="A6204" s="17" t="s">
        <v>48532</v>
      </c>
      <c r="B6204" s="17" t="s">
        <v>48533</v>
      </c>
      <c r="C6204" s="18" t="s">
        <v>48534</v>
      </c>
      <c r="D6204" s="19">
        <v>35381</v>
      </c>
    </row>
    <row r="6205" spans="1:4" s="20" customFormat="1" ht="16.350000000000001" customHeight="1" x14ac:dyDescent="0.2">
      <c r="A6205" s="17" t="s">
        <v>48535</v>
      </c>
      <c r="B6205" s="17" t="s">
        <v>48536</v>
      </c>
      <c r="C6205" s="18" t="s">
        <v>48537</v>
      </c>
      <c r="D6205" s="19">
        <v>10940</v>
      </c>
    </row>
    <row r="6206" spans="1:4" s="20" customFormat="1" ht="16.350000000000001" customHeight="1" x14ac:dyDescent="0.2">
      <c r="A6206" s="17" t="s">
        <v>48538</v>
      </c>
      <c r="B6206" s="17" t="s">
        <v>48539</v>
      </c>
      <c r="C6206" s="18" t="s">
        <v>48540</v>
      </c>
      <c r="D6206" s="19">
        <v>7500</v>
      </c>
    </row>
    <row r="6207" spans="1:4" s="20" customFormat="1" ht="16.350000000000001" customHeight="1" x14ac:dyDescent="0.2">
      <c r="A6207" s="17" t="s">
        <v>48541</v>
      </c>
      <c r="B6207" s="17" t="s">
        <v>48542</v>
      </c>
      <c r="C6207" s="18" t="s">
        <v>48543</v>
      </c>
      <c r="D6207" s="19">
        <v>8800</v>
      </c>
    </row>
    <row r="6208" spans="1:4" s="20" customFormat="1" ht="16.350000000000001" customHeight="1" x14ac:dyDescent="0.2">
      <c r="A6208" s="17" t="s">
        <v>48544</v>
      </c>
      <c r="B6208" s="17" t="s">
        <v>48545</v>
      </c>
      <c r="C6208" s="18" t="s">
        <v>48546</v>
      </c>
      <c r="D6208" s="19">
        <v>1380</v>
      </c>
    </row>
    <row r="6209" spans="1:4" s="20" customFormat="1" ht="16.350000000000001" customHeight="1" x14ac:dyDescent="0.2">
      <c r="A6209" s="17" t="s">
        <v>48547</v>
      </c>
      <c r="B6209" s="17" t="s">
        <v>48548</v>
      </c>
      <c r="C6209" s="18" t="s">
        <v>48549</v>
      </c>
      <c r="D6209" s="19">
        <v>12010</v>
      </c>
    </row>
    <row r="6210" spans="1:4" s="20" customFormat="1" ht="16.350000000000001" customHeight="1" x14ac:dyDescent="0.2">
      <c r="A6210" s="17" t="s">
        <v>48550</v>
      </c>
      <c r="B6210" s="17" t="s">
        <v>48551</v>
      </c>
      <c r="C6210" s="18" t="s">
        <v>48552</v>
      </c>
      <c r="D6210" s="19">
        <v>8516</v>
      </c>
    </row>
    <row r="6211" spans="1:4" s="20" customFormat="1" ht="16.350000000000001" customHeight="1" x14ac:dyDescent="0.2">
      <c r="A6211" s="17" t="s">
        <v>48553</v>
      </c>
      <c r="B6211" s="17" t="s">
        <v>48554</v>
      </c>
      <c r="C6211" s="18" t="s">
        <v>48555</v>
      </c>
      <c r="D6211" s="19">
        <v>4094</v>
      </c>
    </row>
    <row r="6212" spans="1:4" s="20" customFormat="1" ht="16.350000000000001" customHeight="1" x14ac:dyDescent="0.2">
      <c r="A6212" s="17" t="s">
        <v>48556</v>
      </c>
      <c r="B6212" s="17" t="s">
        <v>48557</v>
      </c>
      <c r="C6212" s="18" t="s">
        <v>48558</v>
      </c>
      <c r="D6212" s="19">
        <v>20550</v>
      </c>
    </row>
    <row r="6213" spans="1:4" s="20" customFormat="1" ht="16.350000000000001" customHeight="1" x14ac:dyDescent="0.2">
      <c r="A6213" s="17" t="s">
        <v>48559</v>
      </c>
      <c r="B6213" s="17" t="s">
        <v>48560</v>
      </c>
      <c r="C6213" s="18" t="s">
        <v>48561</v>
      </c>
      <c r="D6213" s="19">
        <v>156</v>
      </c>
    </row>
    <row r="6214" spans="1:4" s="20" customFormat="1" ht="16.350000000000001" customHeight="1" x14ac:dyDescent="0.2">
      <c r="A6214" s="17" t="s">
        <v>48562</v>
      </c>
      <c r="B6214" s="17" t="s">
        <v>48563</v>
      </c>
      <c r="C6214" s="18" t="s">
        <v>48564</v>
      </c>
      <c r="D6214" s="19">
        <v>7602</v>
      </c>
    </row>
    <row r="6215" spans="1:4" s="20" customFormat="1" ht="16.350000000000001" customHeight="1" x14ac:dyDescent="0.2">
      <c r="A6215" s="17" t="s">
        <v>48565</v>
      </c>
      <c r="B6215" s="17" t="s">
        <v>48566</v>
      </c>
      <c r="C6215" s="18" t="s">
        <v>48567</v>
      </c>
      <c r="D6215" s="19">
        <v>28244</v>
      </c>
    </row>
    <row r="6216" spans="1:4" s="20" customFormat="1" ht="16.350000000000001" customHeight="1" x14ac:dyDescent="0.2">
      <c r="A6216" s="17" t="s">
        <v>48568</v>
      </c>
      <c r="B6216" s="17" t="s">
        <v>48569</v>
      </c>
      <c r="C6216" s="18" t="s">
        <v>48570</v>
      </c>
      <c r="D6216" s="19">
        <v>68200</v>
      </c>
    </row>
    <row r="6217" spans="1:4" s="20" customFormat="1" ht="16.350000000000001" customHeight="1" x14ac:dyDescent="0.2">
      <c r="A6217" s="17" t="s">
        <v>48571</v>
      </c>
      <c r="B6217" s="17" t="s">
        <v>48572</v>
      </c>
      <c r="C6217" s="18" t="s">
        <v>48573</v>
      </c>
      <c r="D6217" s="19">
        <v>106600</v>
      </c>
    </row>
    <row r="6218" spans="1:4" s="20" customFormat="1" ht="16.350000000000001" customHeight="1" x14ac:dyDescent="0.2">
      <c r="A6218" s="17" t="s">
        <v>48574</v>
      </c>
      <c r="B6218" s="17" t="s">
        <v>48575</v>
      </c>
      <c r="C6218" s="18" t="s">
        <v>48576</v>
      </c>
      <c r="D6218" s="19">
        <v>137400</v>
      </c>
    </row>
    <row r="6219" spans="1:4" s="20" customFormat="1" ht="16.350000000000001" customHeight="1" x14ac:dyDescent="0.2">
      <c r="A6219" s="17" t="s">
        <v>48577</v>
      </c>
      <c r="B6219" s="17" t="s">
        <v>48578</v>
      </c>
      <c r="C6219" s="18" t="s">
        <v>48579</v>
      </c>
      <c r="D6219" s="19">
        <v>147300</v>
      </c>
    </row>
    <row r="6220" spans="1:4" s="20" customFormat="1" ht="16.350000000000001" customHeight="1" x14ac:dyDescent="0.2">
      <c r="A6220" s="17" t="s">
        <v>48580</v>
      </c>
      <c r="B6220" s="17" t="s">
        <v>48581</v>
      </c>
      <c r="C6220" s="18" t="s">
        <v>48582</v>
      </c>
      <c r="D6220" s="19">
        <v>147300</v>
      </c>
    </row>
    <row r="6221" spans="1:4" s="20" customFormat="1" ht="16.350000000000001" customHeight="1" x14ac:dyDescent="0.2">
      <c r="A6221" s="17" t="s">
        <v>48583</v>
      </c>
      <c r="B6221" s="17" t="s">
        <v>48584</v>
      </c>
      <c r="C6221" s="18" t="s">
        <v>48585</v>
      </c>
      <c r="D6221" s="19">
        <v>2700</v>
      </c>
    </row>
    <row r="6222" spans="1:4" s="20" customFormat="1" ht="16.350000000000001" customHeight="1" x14ac:dyDescent="0.2">
      <c r="A6222" s="17" t="s">
        <v>48586</v>
      </c>
      <c r="B6222" s="17" t="s">
        <v>48587</v>
      </c>
      <c r="C6222" s="18" t="s">
        <v>48588</v>
      </c>
      <c r="D6222" s="19">
        <v>162800</v>
      </c>
    </row>
    <row r="6223" spans="1:4" s="20" customFormat="1" ht="16.350000000000001" customHeight="1" x14ac:dyDescent="0.2">
      <c r="A6223" s="17" t="s">
        <v>48589</v>
      </c>
      <c r="B6223" s="17" t="s">
        <v>48590</v>
      </c>
      <c r="C6223" s="18" t="s">
        <v>48591</v>
      </c>
      <c r="D6223" s="19">
        <v>237800</v>
      </c>
    </row>
    <row r="6224" spans="1:4" s="20" customFormat="1" ht="16.350000000000001" customHeight="1" x14ac:dyDescent="0.2">
      <c r="A6224" s="17" t="s">
        <v>48592</v>
      </c>
      <c r="B6224" s="17" t="s">
        <v>48593</v>
      </c>
      <c r="C6224" s="18" t="s">
        <v>48594</v>
      </c>
      <c r="D6224" s="19">
        <v>2700</v>
      </c>
    </row>
    <row r="6225" spans="1:4" s="20" customFormat="1" ht="16.350000000000001" customHeight="1" x14ac:dyDescent="0.2">
      <c r="A6225" s="17" t="s">
        <v>48595</v>
      </c>
      <c r="B6225" s="17" t="s">
        <v>48596</v>
      </c>
      <c r="C6225" s="18" t="s">
        <v>48597</v>
      </c>
      <c r="D6225" s="19">
        <v>550</v>
      </c>
    </row>
    <row r="6226" spans="1:4" s="20" customFormat="1" ht="16.350000000000001" customHeight="1" x14ac:dyDescent="0.2">
      <c r="A6226" s="17" t="s">
        <v>48598</v>
      </c>
      <c r="B6226" s="17" t="s">
        <v>48599</v>
      </c>
      <c r="C6226" s="18" t="s">
        <v>48600</v>
      </c>
      <c r="D6226" s="19">
        <v>29900</v>
      </c>
    </row>
    <row r="6227" spans="1:4" s="20" customFormat="1" ht="16.350000000000001" customHeight="1" x14ac:dyDescent="0.2">
      <c r="A6227" s="17" t="s">
        <v>48601</v>
      </c>
      <c r="B6227" s="17" t="s">
        <v>48602</v>
      </c>
      <c r="C6227" s="18" t="s">
        <v>48603</v>
      </c>
      <c r="D6227" s="19">
        <v>31200</v>
      </c>
    </row>
    <row r="6228" spans="1:4" s="20" customFormat="1" ht="16.350000000000001" customHeight="1" x14ac:dyDescent="0.2">
      <c r="A6228" s="17" t="s">
        <v>48604</v>
      </c>
      <c r="B6228" s="17" t="s">
        <v>48605</v>
      </c>
      <c r="C6228" s="18" t="s">
        <v>48606</v>
      </c>
      <c r="D6228" s="19">
        <v>5750</v>
      </c>
    </row>
    <row r="6229" spans="1:4" s="20" customFormat="1" ht="16.350000000000001" customHeight="1" x14ac:dyDescent="0.2">
      <c r="A6229" s="17" t="s">
        <v>48607</v>
      </c>
      <c r="B6229" s="17" t="s">
        <v>48608</v>
      </c>
      <c r="C6229" s="18" t="s">
        <v>48609</v>
      </c>
      <c r="D6229" s="19">
        <v>48590</v>
      </c>
    </row>
    <row r="6230" spans="1:4" s="20" customFormat="1" ht="16.350000000000001" customHeight="1" x14ac:dyDescent="0.2">
      <c r="A6230" s="17" t="s">
        <v>48610</v>
      </c>
      <c r="B6230" s="17" t="s">
        <v>48611</v>
      </c>
      <c r="C6230" s="18" t="s">
        <v>48612</v>
      </c>
      <c r="D6230" s="19">
        <v>8765</v>
      </c>
    </row>
    <row r="6231" spans="1:4" s="20" customFormat="1" ht="16.350000000000001" customHeight="1" x14ac:dyDescent="0.2">
      <c r="A6231" s="17" t="s">
        <v>48613</v>
      </c>
      <c r="B6231" s="17" t="s">
        <v>48614</v>
      </c>
      <c r="C6231" s="18" t="s">
        <v>48615</v>
      </c>
      <c r="D6231" s="19">
        <v>10950</v>
      </c>
    </row>
    <row r="6232" spans="1:4" s="20" customFormat="1" ht="16.350000000000001" customHeight="1" x14ac:dyDescent="0.2">
      <c r="A6232" s="17" t="s">
        <v>48616</v>
      </c>
      <c r="B6232" s="17" t="s">
        <v>48617</v>
      </c>
      <c r="C6232" s="18" t="s">
        <v>48618</v>
      </c>
      <c r="D6232" s="19">
        <v>1255</v>
      </c>
    </row>
    <row r="6233" spans="1:4" s="20" customFormat="1" ht="16.350000000000001" customHeight="1" x14ac:dyDescent="0.2">
      <c r="A6233" s="17" t="s">
        <v>48619</v>
      </c>
      <c r="B6233" s="17" t="s">
        <v>48620</v>
      </c>
      <c r="C6233" s="18" t="s">
        <v>48621</v>
      </c>
      <c r="D6233" s="19">
        <v>1850</v>
      </c>
    </row>
    <row r="6234" spans="1:4" s="20" customFormat="1" ht="16.350000000000001" customHeight="1" x14ac:dyDescent="0.2">
      <c r="A6234" s="17" t="s">
        <v>48622</v>
      </c>
      <c r="B6234" s="17" t="s">
        <v>48623</v>
      </c>
      <c r="C6234" s="18" t="s">
        <v>48624</v>
      </c>
      <c r="D6234" s="19">
        <v>47200</v>
      </c>
    </row>
    <row r="6235" spans="1:4" s="20" customFormat="1" ht="16.350000000000001" customHeight="1" x14ac:dyDescent="0.2">
      <c r="A6235" s="17" t="s">
        <v>48625</v>
      </c>
      <c r="B6235" s="17" t="s">
        <v>48626</v>
      </c>
      <c r="C6235" s="18" t="s">
        <v>48627</v>
      </c>
      <c r="D6235" s="19">
        <v>4650</v>
      </c>
    </row>
    <row r="6236" spans="1:4" s="20" customFormat="1" ht="16.350000000000001" customHeight="1" x14ac:dyDescent="0.2">
      <c r="A6236" s="17" t="s">
        <v>48628</v>
      </c>
      <c r="B6236" s="17" t="s">
        <v>48629</v>
      </c>
      <c r="C6236" s="18" t="s">
        <v>48630</v>
      </c>
      <c r="D6236" s="19">
        <v>4150</v>
      </c>
    </row>
    <row r="6237" spans="1:4" s="20" customFormat="1" ht="16.350000000000001" customHeight="1" x14ac:dyDescent="0.2">
      <c r="A6237" s="17" t="s">
        <v>48631</v>
      </c>
      <c r="B6237" s="17" t="s">
        <v>48632</v>
      </c>
      <c r="C6237" s="18" t="s">
        <v>48633</v>
      </c>
      <c r="D6237" s="19">
        <v>65576</v>
      </c>
    </row>
    <row r="6238" spans="1:4" s="20" customFormat="1" ht="16.350000000000001" customHeight="1" x14ac:dyDescent="0.2">
      <c r="A6238" s="17" t="s">
        <v>48634</v>
      </c>
      <c r="B6238" s="17" t="s">
        <v>48635</v>
      </c>
      <c r="C6238" s="18" t="s">
        <v>48636</v>
      </c>
      <c r="D6238" s="19">
        <v>74944</v>
      </c>
    </row>
    <row r="6239" spans="1:4" s="20" customFormat="1" ht="16.350000000000001" customHeight="1" x14ac:dyDescent="0.2">
      <c r="A6239" s="17" t="s">
        <v>48637</v>
      </c>
      <c r="B6239" s="17" t="s">
        <v>48638</v>
      </c>
      <c r="C6239" s="18" t="s">
        <v>48639</v>
      </c>
      <c r="D6239" s="19">
        <v>15072</v>
      </c>
    </row>
    <row r="6240" spans="1:4" s="20" customFormat="1" ht="16.350000000000001" customHeight="1" x14ac:dyDescent="0.2">
      <c r="A6240" s="17" t="s">
        <v>48640</v>
      </c>
      <c r="B6240" s="17" t="s">
        <v>48641</v>
      </c>
      <c r="C6240" s="18" t="s">
        <v>48642</v>
      </c>
      <c r="D6240" s="19">
        <v>15437</v>
      </c>
    </row>
    <row r="6241" spans="1:4" s="20" customFormat="1" ht="16.350000000000001" customHeight="1" x14ac:dyDescent="0.2">
      <c r="A6241" s="17" t="s">
        <v>48643</v>
      </c>
      <c r="B6241" s="17" t="s">
        <v>48644</v>
      </c>
      <c r="C6241" s="18" t="s">
        <v>48645</v>
      </c>
      <c r="D6241" s="19">
        <v>15437</v>
      </c>
    </row>
    <row r="6242" spans="1:4" s="20" customFormat="1" ht="16.350000000000001" customHeight="1" x14ac:dyDescent="0.2">
      <c r="A6242" s="17" t="s">
        <v>48646</v>
      </c>
      <c r="B6242" s="17" t="s">
        <v>48647</v>
      </c>
      <c r="C6242" s="18" t="s">
        <v>48648</v>
      </c>
      <c r="D6242" s="19">
        <v>21408</v>
      </c>
    </row>
    <row r="6243" spans="1:4" s="20" customFormat="1" ht="16.350000000000001" customHeight="1" x14ac:dyDescent="0.2">
      <c r="A6243" s="17" t="s">
        <v>48649</v>
      </c>
      <c r="B6243" s="17" t="s">
        <v>48650</v>
      </c>
      <c r="C6243" s="18" t="s">
        <v>48651</v>
      </c>
      <c r="D6243" s="19">
        <v>21408</v>
      </c>
    </row>
    <row r="6244" spans="1:4" s="20" customFormat="1" ht="16.350000000000001" customHeight="1" x14ac:dyDescent="0.2">
      <c r="A6244" s="17" t="s">
        <v>48652</v>
      </c>
      <c r="B6244" s="17" t="s">
        <v>48653</v>
      </c>
      <c r="C6244" s="18" t="s">
        <v>48654</v>
      </c>
      <c r="D6244" s="19">
        <v>30314</v>
      </c>
    </row>
    <row r="6245" spans="1:4" s="20" customFormat="1" ht="16.350000000000001" customHeight="1" x14ac:dyDescent="0.2">
      <c r="A6245" s="17" t="s">
        <v>48655</v>
      </c>
      <c r="B6245" s="17" t="s">
        <v>48656</v>
      </c>
      <c r="C6245" s="18" t="s">
        <v>48657</v>
      </c>
      <c r="D6245" s="19">
        <v>31943</v>
      </c>
    </row>
    <row r="6246" spans="1:4" s="20" customFormat="1" ht="16.350000000000001" customHeight="1" x14ac:dyDescent="0.2">
      <c r="A6246" s="17" t="s">
        <v>48658</v>
      </c>
      <c r="B6246" s="17" t="s">
        <v>48659</v>
      </c>
      <c r="C6246" s="18" t="s">
        <v>48660</v>
      </c>
      <c r="D6246" s="19">
        <v>31943</v>
      </c>
    </row>
    <row r="6247" spans="1:4" s="20" customFormat="1" ht="16.350000000000001" customHeight="1" x14ac:dyDescent="0.2">
      <c r="A6247" s="17" t="s">
        <v>48661</v>
      </c>
      <c r="B6247" s="17" t="s">
        <v>48662</v>
      </c>
      <c r="C6247" s="18" t="s">
        <v>48663</v>
      </c>
      <c r="D6247" s="19">
        <v>26541</v>
      </c>
    </row>
    <row r="6248" spans="1:4" s="20" customFormat="1" ht="16.350000000000001" customHeight="1" x14ac:dyDescent="0.2">
      <c r="A6248" s="17" t="s">
        <v>48664</v>
      </c>
      <c r="B6248" s="17" t="s">
        <v>48665</v>
      </c>
      <c r="C6248" s="18" t="s">
        <v>48666</v>
      </c>
      <c r="D6248" s="19">
        <v>32173</v>
      </c>
    </row>
    <row r="6249" spans="1:4" s="20" customFormat="1" ht="16.350000000000001" customHeight="1" x14ac:dyDescent="0.2">
      <c r="A6249" s="17" t="s">
        <v>48667</v>
      </c>
      <c r="B6249" s="17" t="s">
        <v>48668</v>
      </c>
      <c r="C6249" s="18" t="s">
        <v>48669</v>
      </c>
      <c r="D6249" s="19">
        <v>57294</v>
      </c>
    </row>
    <row r="6250" spans="1:4" s="20" customFormat="1" ht="16.350000000000001" customHeight="1" x14ac:dyDescent="0.2">
      <c r="A6250" s="17" t="s">
        <v>48670</v>
      </c>
      <c r="B6250" s="17" t="s">
        <v>48671</v>
      </c>
      <c r="C6250" s="18" t="s">
        <v>48672</v>
      </c>
      <c r="D6250" s="19">
        <v>50538</v>
      </c>
    </row>
    <row r="6251" spans="1:4" s="20" customFormat="1" ht="16.350000000000001" customHeight="1" x14ac:dyDescent="0.2">
      <c r="A6251" s="17" t="s">
        <v>48673</v>
      </c>
      <c r="B6251" s="17" t="s">
        <v>48674</v>
      </c>
      <c r="C6251" s="18" t="s">
        <v>48675</v>
      </c>
      <c r="D6251" s="19">
        <v>5927</v>
      </c>
    </row>
    <row r="6252" spans="1:4" s="20" customFormat="1" ht="16.350000000000001" customHeight="1" x14ac:dyDescent="0.2">
      <c r="A6252" s="17" t="s">
        <v>48676</v>
      </c>
      <c r="B6252" s="17" t="s">
        <v>48677</v>
      </c>
      <c r="C6252" s="18" t="s">
        <v>48678</v>
      </c>
      <c r="D6252" s="19">
        <v>3143</v>
      </c>
    </row>
    <row r="6253" spans="1:4" s="20" customFormat="1" ht="16.350000000000001" customHeight="1" x14ac:dyDescent="0.2">
      <c r="A6253" s="17" t="s">
        <v>48679</v>
      </c>
      <c r="B6253" s="17" t="s">
        <v>48680</v>
      </c>
      <c r="C6253" s="18" t="s">
        <v>48681</v>
      </c>
      <c r="D6253" s="19">
        <v>11889</v>
      </c>
    </row>
    <row r="6254" spans="1:4" s="20" customFormat="1" ht="16.350000000000001" customHeight="1" x14ac:dyDescent="0.2">
      <c r="A6254" s="17" t="s">
        <v>48682</v>
      </c>
      <c r="B6254" s="17" t="s">
        <v>48683</v>
      </c>
      <c r="C6254" s="18" t="s">
        <v>48684</v>
      </c>
      <c r="D6254" s="19">
        <v>15882</v>
      </c>
    </row>
    <row r="6255" spans="1:4" s="20" customFormat="1" ht="16.350000000000001" customHeight="1" x14ac:dyDescent="0.2">
      <c r="A6255" s="17" t="s">
        <v>48685</v>
      </c>
      <c r="B6255" s="17" t="s">
        <v>48686</v>
      </c>
      <c r="C6255" s="18" t="s">
        <v>48687</v>
      </c>
      <c r="D6255" s="19">
        <v>9556</v>
      </c>
    </row>
    <row r="6256" spans="1:4" s="20" customFormat="1" ht="16.350000000000001" customHeight="1" x14ac:dyDescent="0.2">
      <c r="A6256" s="17" t="s">
        <v>48688</v>
      </c>
      <c r="B6256" s="17" t="s">
        <v>48689</v>
      </c>
      <c r="C6256" s="18" t="s">
        <v>48690</v>
      </c>
      <c r="D6256" s="19">
        <v>14780</v>
      </c>
    </row>
    <row r="6257" spans="1:4" s="20" customFormat="1" ht="16.350000000000001" customHeight="1" x14ac:dyDescent="0.2">
      <c r="A6257" s="17" t="s">
        <v>48691</v>
      </c>
      <c r="B6257" s="17" t="s">
        <v>48692</v>
      </c>
      <c r="C6257" s="18" t="s">
        <v>48693</v>
      </c>
      <c r="D6257" s="19">
        <v>3180</v>
      </c>
    </row>
    <row r="6258" spans="1:4" s="20" customFormat="1" ht="16.350000000000001" customHeight="1" x14ac:dyDescent="0.2">
      <c r="A6258" s="17" t="s">
        <v>48694</v>
      </c>
      <c r="B6258" s="17" t="s">
        <v>48695</v>
      </c>
      <c r="C6258" s="18" t="s">
        <v>48696</v>
      </c>
      <c r="D6258" s="19">
        <v>4840</v>
      </c>
    </row>
    <row r="6259" spans="1:4" s="20" customFormat="1" ht="16.350000000000001" customHeight="1" x14ac:dyDescent="0.2">
      <c r="A6259" s="17" t="s">
        <v>48697</v>
      </c>
      <c r="B6259" s="17" t="s">
        <v>48698</v>
      </c>
      <c r="C6259" s="18" t="s">
        <v>48699</v>
      </c>
      <c r="D6259" s="19">
        <v>24892</v>
      </c>
    </row>
    <row r="6260" spans="1:4" s="20" customFormat="1" ht="16.350000000000001" customHeight="1" x14ac:dyDescent="0.2">
      <c r="A6260" s="17" t="s">
        <v>48700</v>
      </c>
      <c r="B6260" s="17" t="s">
        <v>48701</v>
      </c>
      <c r="C6260" s="18" t="s">
        <v>48702</v>
      </c>
      <c r="D6260" s="19">
        <v>84791</v>
      </c>
    </row>
    <row r="6261" spans="1:4" s="20" customFormat="1" ht="16.350000000000001" customHeight="1" x14ac:dyDescent="0.2">
      <c r="A6261" s="17" t="s">
        <v>48703</v>
      </c>
      <c r="B6261" s="17" t="s">
        <v>48704</v>
      </c>
      <c r="C6261" s="18" t="s">
        <v>48705</v>
      </c>
      <c r="D6261" s="19">
        <v>100708</v>
      </c>
    </row>
    <row r="6262" spans="1:4" s="20" customFormat="1" ht="16.350000000000001" customHeight="1" x14ac:dyDescent="0.2">
      <c r="A6262" s="17" t="s">
        <v>48706</v>
      </c>
      <c r="B6262" s="17" t="s">
        <v>48707</v>
      </c>
      <c r="C6262" s="18" t="s">
        <v>48708</v>
      </c>
      <c r="D6262" s="19">
        <v>751</v>
      </c>
    </row>
    <row r="6263" spans="1:4" s="20" customFormat="1" ht="16.350000000000001" customHeight="1" x14ac:dyDescent="0.2">
      <c r="A6263" s="17" t="s">
        <v>48709</v>
      </c>
      <c r="B6263" s="17" t="s">
        <v>48710</v>
      </c>
      <c r="C6263" s="18" t="s">
        <v>48711</v>
      </c>
      <c r="D6263" s="19">
        <v>1128</v>
      </c>
    </row>
    <row r="6264" spans="1:4" s="20" customFormat="1" ht="16.350000000000001" customHeight="1" x14ac:dyDescent="0.2">
      <c r="A6264" s="17" t="s">
        <v>48712</v>
      </c>
      <c r="B6264" s="17" t="s">
        <v>48713</v>
      </c>
      <c r="C6264" s="18" t="s">
        <v>48714</v>
      </c>
      <c r="D6264" s="19">
        <v>2428</v>
      </c>
    </row>
    <row r="6265" spans="1:4" s="20" customFormat="1" ht="16.350000000000001" customHeight="1" x14ac:dyDescent="0.2">
      <c r="A6265" s="17" t="s">
        <v>48715</v>
      </c>
      <c r="B6265" s="17" t="s">
        <v>48716</v>
      </c>
      <c r="C6265" s="18" t="s">
        <v>48717</v>
      </c>
      <c r="D6265" s="19">
        <v>4955</v>
      </c>
    </row>
    <row r="6266" spans="1:4" s="20" customFormat="1" ht="16.350000000000001" customHeight="1" x14ac:dyDescent="0.2">
      <c r="A6266" s="17" t="s">
        <v>48718</v>
      </c>
      <c r="B6266" s="17" t="s">
        <v>48719</v>
      </c>
      <c r="C6266" s="18" t="s">
        <v>48720</v>
      </c>
      <c r="D6266" s="19">
        <v>1714</v>
      </c>
    </row>
    <row r="6267" spans="1:4" s="20" customFormat="1" ht="16.350000000000001" customHeight="1" x14ac:dyDescent="0.2">
      <c r="A6267" s="17" t="s">
        <v>48721</v>
      </c>
      <c r="B6267" s="17" t="s">
        <v>48722</v>
      </c>
      <c r="C6267" s="18" t="s">
        <v>48723</v>
      </c>
      <c r="D6267" s="19">
        <v>1714</v>
      </c>
    </row>
    <row r="6268" spans="1:4" s="20" customFormat="1" ht="16.350000000000001" customHeight="1" x14ac:dyDescent="0.2">
      <c r="A6268" s="17" t="s">
        <v>48724</v>
      </c>
      <c r="B6268" s="17" t="s">
        <v>48725</v>
      </c>
      <c r="C6268" s="18" t="s">
        <v>48726</v>
      </c>
      <c r="D6268" s="19">
        <v>2528</v>
      </c>
    </row>
    <row r="6269" spans="1:4" s="20" customFormat="1" ht="16.350000000000001" customHeight="1" x14ac:dyDescent="0.2">
      <c r="A6269" s="17" t="s">
        <v>48727</v>
      </c>
      <c r="B6269" s="17" t="s">
        <v>48728</v>
      </c>
      <c r="C6269" s="18" t="s">
        <v>48729</v>
      </c>
      <c r="D6269" s="19">
        <v>2528</v>
      </c>
    </row>
    <row r="6270" spans="1:4" s="20" customFormat="1" ht="16.350000000000001" customHeight="1" x14ac:dyDescent="0.2">
      <c r="A6270" s="17" t="s">
        <v>48730</v>
      </c>
      <c r="B6270" s="17" t="s">
        <v>48731</v>
      </c>
      <c r="C6270" s="18" t="s">
        <v>48732</v>
      </c>
      <c r="D6270" s="19">
        <v>3131</v>
      </c>
    </row>
    <row r="6271" spans="1:4" s="20" customFormat="1" ht="16.350000000000001" customHeight="1" x14ac:dyDescent="0.2">
      <c r="A6271" s="17" t="s">
        <v>48733</v>
      </c>
      <c r="B6271" s="17" t="s">
        <v>48734</v>
      </c>
      <c r="C6271" s="18" t="s">
        <v>48735</v>
      </c>
      <c r="D6271" s="19">
        <v>137051</v>
      </c>
    </row>
    <row r="6272" spans="1:4" s="20" customFormat="1" ht="16.350000000000001" customHeight="1" x14ac:dyDescent="0.2">
      <c r="A6272" s="17" t="s">
        <v>48736</v>
      </c>
      <c r="B6272" s="17" t="s">
        <v>48737</v>
      </c>
      <c r="C6272" s="18" t="s">
        <v>48738</v>
      </c>
      <c r="D6272" s="19">
        <v>5270</v>
      </c>
    </row>
    <row r="6273" spans="1:4" s="20" customFormat="1" ht="16.350000000000001" customHeight="1" x14ac:dyDescent="0.2">
      <c r="A6273" s="17" t="s">
        <v>48739</v>
      </c>
      <c r="B6273" s="17" t="s">
        <v>48740</v>
      </c>
      <c r="C6273" s="18" t="s">
        <v>48741</v>
      </c>
      <c r="D6273" s="19">
        <v>169932</v>
      </c>
    </row>
    <row r="6274" spans="1:4" s="20" customFormat="1" ht="16.350000000000001" customHeight="1" x14ac:dyDescent="0.2">
      <c r="A6274" s="17" t="s">
        <v>48742</v>
      </c>
      <c r="B6274" s="17" t="s">
        <v>48743</v>
      </c>
      <c r="C6274" s="18" t="s">
        <v>48744</v>
      </c>
      <c r="D6274" s="19">
        <v>181374</v>
      </c>
    </row>
    <row r="6275" spans="1:4" s="20" customFormat="1" ht="16.350000000000001" customHeight="1" x14ac:dyDescent="0.2">
      <c r="A6275" s="17" t="s">
        <v>48745</v>
      </c>
      <c r="B6275" s="17" t="s">
        <v>48746</v>
      </c>
      <c r="C6275" s="18" t="s">
        <v>48747</v>
      </c>
      <c r="D6275" s="19">
        <v>116675</v>
      </c>
    </row>
    <row r="6276" spans="1:4" s="20" customFormat="1" ht="16.350000000000001" customHeight="1" x14ac:dyDescent="0.2">
      <c r="A6276" s="17" t="s">
        <v>48748</v>
      </c>
      <c r="B6276" s="17" t="s">
        <v>48749</v>
      </c>
      <c r="C6276" s="18" t="s">
        <v>48750</v>
      </c>
      <c r="D6276" s="19">
        <v>222256</v>
      </c>
    </row>
    <row r="6277" spans="1:4" s="20" customFormat="1" ht="16.350000000000001" customHeight="1" x14ac:dyDescent="0.2">
      <c r="A6277" s="17" t="s">
        <v>48751</v>
      </c>
      <c r="B6277" s="17" t="s">
        <v>48752</v>
      </c>
      <c r="C6277" s="18" t="s">
        <v>48753</v>
      </c>
      <c r="D6277" s="19">
        <v>251615</v>
      </c>
    </row>
    <row r="6278" spans="1:4" s="20" customFormat="1" ht="16.350000000000001" customHeight="1" x14ac:dyDescent="0.2">
      <c r="A6278" s="17" t="s">
        <v>48754</v>
      </c>
      <c r="B6278" s="17" t="s">
        <v>48755</v>
      </c>
      <c r="C6278" s="18" t="s">
        <v>48756</v>
      </c>
      <c r="D6278" s="19">
        <v>7124</v>
      </c>
    </row>
    <row r="6279" spans="1:4" s="20" customFormat="1" ht="16.350000000000001" customHeight="1" x14ac:dyDescent="0.2">
      <c r="A6279" s="17" t="s">
        <v>48757</v>
      </c>
      <c r="B6279" s="17" t="s">
        <v>48758</v>
      </c>
      <c r="C6279" s="18" t="s">
        <v>48759</v>
      </c>
      <c r="D6279" s="19">
        <v>877</v>
      </c>
    </row>
    <row r="6280" spans="1:4" s="20" customFormat="1" ht="16.350000000000001" customHeight="1" x14ac:dyDescent="0.2">
      <c r="A6280" s="17" t="s">
        <v>48760</v>
      </c>
      <c r="B6280" s="17" t="s">
        <v>48761</v>
      </c>
      <c r="C6280" s="18" t="s">
        <v>48762</v>
      </c>
      <c r="D6280" s="19">
        <v>943</v>
      </c>
    </row>
    <row r="6281" spans="1:4" s="20" customFormat="1" ht="16.350000000000001" customHeight="1" x14ac:dyDescent="0.2">
      <c r="A6281" s="17" t="s">
        <v>48763</v>
      </c>
      <c r="B6281" s="17" t="s">
        <v>48764</v>
      </c>
      <c r="C6281" s="18" t="s">
        <v>48765</v>
      </c>
      <c r="D6281" s="19">
        <v>986</v>
      </c>
    </row>
    <row r="6282" spans="1:4" s="20" customFormat="1" ht="16.350000000000001" customHeight="1" x14ac:dyDescent="0.2">
      <c r="A6282" s="17" t="s">
        <v>48766</v>
      </c>
      <c r="B6282" s="17" t="s">
        <v>48767</v>
      </c>
      <c r="C6282" s="18" t="s">
        <v>48768</v>
      </c>
      <c r="D6282" s="19">
        <v>1042</v>
      </c>
    </row>
    <row r="6283" spans="1:4" s="20" customFormat="1" ht="16.350000000000001" customHeight="1" x14ac:dyDescent="0.2">
      <c r="A6283" s="17" t="s">
        <v>48769</v>
      </c>
      <c r="B6283" s="17" t="s">
        <v>48770</v>
      </c>
      <c r="C6283" s="18" t="s">
        <v>48771</v>
      </c>
      <c r="D6283" s="19">
        <v>1042</v>
      </c>
    </row>
    <row r="6284" spans="1:4" s="20" customFormat="1" ht="16.350000000000001" customHeight="1" x14ac:dyDescent="0.2">
      <c r="A6284" s="17" t="s">
        <v>48772</v>
      </c>
      <c r="B6284" s="17" t="s">
        <v>48773</v>
      </c>
      <c r="C6284" s="18" t="s">
        <v>48774</v>
      </c>
      <c r="D6284" s="19">
        <v>6395</v>
      </c>
    </row>
    <row r="6285" spans="1:4" s="20" customFormat="1" ht="16.350000000000001" customHeight="1" x14ac:dyDescent="0.2">
      <c r="A6285" s="17" t="s">
        <v>48775</v>
      </c>
      <c r="B6285" s="17" t="s">
        <v>48776</v>
      </c>
      <c r="C6285" s="18" t="s">
        <v>48777</v>
      </c>
      <c r="D6285" s="19">
        <v>9446</v>
      </c>
    </row>
    <row r="6286" spans="1:4" s="20" customFormat="1" ht="16.350000000000001" customHeight="1" x14ac:dyDescent="0.2">
      <c r="A6286" s="17" t="s">
        <v>48778</v>
      </c>
      <c r="B6286" s="17" t="s">
        <v>48779</v>
      </c>
      <c r="C6286" s="18" t="s">
        <v>48780</v>
      </c>
      <c r="D6286" s="19">
        <v>10698</v>
      </c>
    </row>
    <row r="6287" spans="1:4" s="20" customFormat="1" ht="16.350000000000001" customHeight="1" x14ac:dyDescent="0.2">
      <c r="A6287" s="17" t="s">
        <v>48781</v>
      </c>
      <c r="B6287" s="17" t="s">
        <v>48782</v>
      </c>
      <c r="C6287" s="18" t="s">
        <v>48783</v>
      </c>
      <c r="D6287" s="19">
        <v>6918</v>
      </c>
    </row>
    <row r="6288" spans="1:4" s="20" customFormat="1" ht="16.350000000000001" customHeight="1" x14ac:dyDescent="0.2">
      <c r="A6288" s="17" t="s">
        <v>48784</v>
      </c>
      <c r="B6288" s="17" t="s">
        <v>48785</v>
      </c>
      <c r="C6288" s="18" t="s">
        <v>48786</v>
      </c>
      <c r="D6288" s="19">
        <v>7439</v>
      </c>
    </row>
    <row r="6289" spans="1:4" s="20" customFormat="1" ht="16.350000000000001" customHeight="1" x14ac:dyDescent="0.2">
      <c r="A6289" s="17" t="s">
        <v>48787</v>
      </c>
      <c r="B6289" s="17" t="s">
        <v>48788</v>
      </c>
      <c r="C6289" s="18" t="s">
        <v>48789</v>
      </c>
      <c r="D6289" s="19">
        <v>7827</v>
      </c>
    </row>
    <row r="6290" spans="1:4" s="20" customFormat="1" ht="16.350000000000001" customHeight="1" x14ac:dyDescent="0.2">
      <c r="A6290" s="17" t="s">
        <v>48790</v>
      </c>
      <c r="B6290" s="17" t="s">
        <v>48791</v>
      </c>
      <c r="C6290" s="18" t="s">
        <v>48792</v>
      </c>
      <c r="D6290" s="19">
        <v>21614</v>
      </c>
    </row>
    <row r="6291" spans="1:4" s="20" customFormat="1" ht="16.350000000000001" customHeight="1" x14ac:dyDescent="0.2">
      <c r="A6291" s="17" t="s">
        <v>48793</v>
      </c>
      <c r="B6291" s="17" t="s">
        <v>48794</v>
      </c>
      <c r="C6291" s="18" t="s">
        <v>48795</v>
      </c>
      <c r="D6291" s="19">
        <v>14304</v>
      </c>
    </row>
    <row r="6292" spans="1:4" s="20" customFormat="1" ht="16.350000000000001" customHeight="1" x14ac:dyDescent="0.2">
      <c r="A6292" s="17" t="s">
        <v>48796</v>
      </c>
      <c r="B6292" s="17" t="s">
        <v>48797</v>
      </c>
      <c r="C6292" s="18" t="s">
        <v>48798</v>
      </c>
      <c r="D6292" s="19">
        <v>16689</v>
      </c>
    </row>
    <row r="6293" spans="1:4" s="20" customFormat="1" ht="16.350000000000001" customHeight="1" x14ac:dyDescent="0.2">
      <c r="A6293" s="17" t="s">
        <v>48799</v>
      </c>
      <c r="B6293" s="17" t="s">
        <v>48800</v>
      </c>
      <c r="C6293" s="18" t="s">
        <v>48801</v>
      </c>
      <c r="D6293" s="19">
        <v>25128</v>
      </c>
    </row>
    <row r="6294" spans="1:4" s="20" customFormat="1" ht="16.350000000000001" customHeight="1" x14ac:dyDescent="0.2">
      <c r="A6294" s="17" t="s">
        <v>48802</v>
      </c>
      <c r="B6294" s="17" t="s">
        <v>48803</v>
      </c>
      <c r="C6294" s="18" t="s">
        <v>48804</v>
      </c>
      <c r="D6294" s="19">
        <v>32256</v>
      </c>
    </row>
    <row r="6295" spans="1:4" s="20" customFormat="1" ht="16.350000000000001" customHeight="1" x14ac:dyDescent="0.2">
      <c r="A6295" s="17" t="s">
        <v>48805</v>
      </c>
      <c r="B6295" s="17" t="s">
        <v>48806</v>
      </c>
      <c r="C6295" s="18" t="s">
        <v>48807</v>
      </c>
      <c r="D6295" s="19">
        <v>41043</v>
      </c>
    </row>
    <row r="6296" spans="1:4" s="20" customFormat="1" ht="16.350000000000001" customHeight="1" x14ac:dyDescent="0.2">
      <c r="A6296" s="17" t="s">
        <v>48808</v>
      </c>
      <c r="B6296" s="17" t="s">
        <v>48809</v>
      </c>
      <c r="C6296" s="18" t="s">
        <v>48810</v>
      </c>
      <c r="D6296" s="19">
        <v>30010</v>
      </c>
    </row>
    <row r="6297" spans="1:4" s="20" customFormat="1" ht="16.350000000000001" customHeight="1" x14ac:dyDescent="0.2">
      <c r="A6297" s="17" t="s">
        <v>48811</v>
      </c>
      <c r="B6297" s="17" t="s">
        <v>48812</v>
      </c>
      <c r="C6297" s="18" t="s">
        <v>48813</v>
      </c>
      <c r="D6297" s="19">
        <v>32625</v>
      </c>
    </row>
    <row r="6298" spans="1:4" s="20" customFormat="1" ht="16.350000000000001" customHeight="1" x14ac:dyDescent="0.2">
      <c r="A6298" s="17" t="s">
        <v>48814</v>
      </c>
      <c r="B6298" s="17" t="s">
        <v>48815</v>
      </c>
      <c r="C6298" s="18" t="s">
        <v>48816</v>
      </c>
      <c r="D6298" s="19">
        <v>1342</v>
      </c>
    </row>
    <row r="6299" spans="1:4" s="20" customFormat="1" ht="16.350000000000001" customHeight="1" x14ac:dyDescent="0.2">
      <c r="A6299" s="17" t="s">
        <v>48817</v>
      </c>
      <c r="B6299" s="17" t="s">
        <v>48818</v>
      </c>
      <c r="C6299" s="18" t="s">
        <v>48819</v>
      </c>
      <c r="D6299" s="19">
        <v>877</v>
      </c>
    </row>
    <row r="6300" spans="1:4" s="20" customFormat="1" ht="16.350000000000001" customHeight="1" x14ac:dyDescent="0.2">
      <c r="A6300" s="17" t="s">
        <v>48820</v>
      </c>
      <c r="B6300" s="17" t="s">
        <v>48821</v>
      </c>
      <c r="C6300" s="18" t="s">
        <v>48822</v>
      </c>
      <c r="D6300" s="19">
        <v>943</v>
      </c>
    </row>
    <row r="6301" spans="1:4" s="20" customFormat="1" ht="16.350000000000001" customHeight="1" x14ac:dyDescent="0.2">
      <c r="A6301" s="17" t="s">
        <v>48823</v>
      </c>
      <c r="B6301" s="17" t="s">
        <v>48824</v>
      </c>
      <c r="C6301" s="18" t="s">
        <v>48825</v>
      </c>
      <c r="D6301" s="19">
        <v>986</v>
      </c>
    </row>
    <row r="6302" spans="1:4" s="20" customFormat="1" ht="16.350000000000001" customHeight="1" x14ac:dyDescent="0.2">
      <c r="A6302" s="17" t="s">
        <v>48826</v>
      </c>
      <c r="B6302" s="17" t="s">
        <v>48827</v>
      </c>
      <c r="C6302" s="18" t="s">
        <v>48828</v>
      </c>
      <c r="D6302" s="19">
        <v>1042</v>
      </c>
    </row>
    <row r="6303" spans="1:4" s="20" customFormat="1" ht="16.350000000000001" customHeight="1" x14ac:dyDescent="0.2">
      <c r="A6303" s="17" t="s">
        <v>48829</v>
      </c>
      <c r="B6303" s="17" t="s">
        <v>48830</v>
      </c>
      <c r="C6303" s="18" t="s">
        <v>48831</v>
      </c>
      <c r="D6303" s="19">
        <v>1137</v>
      </c>
    </row>
    <row r="6304" spans="1:4" s="20" customFormat="1" ht="16.350000000000001" customHeight="1" x14ac:dyDescent="0.2">
      <c r="A6304" s="17" t="s">
        <v>48832</v>
      </c>
      <c r="B6304" s="17" t="s">
        <v>48833</v>
      </c>
      <c r="C6304" s="18" t="s">
        <v>48834</v>
      </c>
      <c r="D6304" s="19">
        <v>2008</v>
      </c>
    </row>
    <row r="6305" spans="1:4" s="20" customFormat="1" ht="16.350000000000001" customHeight="1" x14ac:dyDescent="0.2">
      <c r="A6305" s="17" t="s">
        <v>48835</v>
      </c>
      <c r="B6305" s="17" t="s">
        <v>48836</v>
      </c>
      <c r="C6305" s="18" t="s">
        <v>48837</v>
      </c>
      <c r="D6305" s="19">
        <v>3150</v>
      </c>
    </row>
    <row r="6306" spans="1:4" s="20" customFormat="1" ht="16.350000000000001" customHeight="1" x14ac:dyDescent="0.2">
      <c r="A6306" s="17" t="s">
        <v>48838</v>
      </c>
      <c r="B6306" s="17" t="s">
        <v>48839</v>
      </c>
      <c r="C6306" s="18" t="s">
        <v>48840</v>
      </c>
      <c r="D6306" s="19">
        <v>2904</v>
      </c>
    </row>
    <row r="6307" spans="1:4" s="20" customFormat="1" ht="16.350000000000001" customHeight="1" x14ac:dyDescent="0.2">
      <c r="A6307" s="17" t="s">
        <v>48841</v>
      </c>
      <c r="B6307" s="17" t="s">
        <v>48842</v>
      </c>
      <c r="C6307" s="18" t="s">
        <v>48843</v>
      </c>
      <c r="D6307" s="19">
        <v>5409</v>
      </c>
    </row>
    <row r="6308" spans="1:4" s="20" customFormat="1" ht="16.350000000000001" customHeight="1" x14ac:dyDescent="0.2">
      <c r="A6308" s="17" t="s">
        <v>48844</v>
      </c>
      <c r="B6308" s="17" t="s">
        <v>48845</v>
      </c>
      <c r="C6308" s="18" t="s">
        <v>48846</v>
      </c>
      <c r="D6308" s="19">
        <v>13442</v>
      </c>
    </row>
    <row r="6309" spans="1:4" s="20" customFormat="1" ht="16.350000000000001" customHeight="1" x14ac:dyDescent="0.2">
      <c r="A6309" s="17" t="s">
        <v>48847</v>
      </c>
      <c r="B6309" s="17" t="s">
        <v>48848</v>
      </c>
      <c r="C6309" s="18" t="s">
        <v>48849</v>
      </c>
      <c r="D6309" s="19">
        <v>21065</v>
      </c>
    </row>
    <row r="6310" spans="1:4" s="20" customFormat="1" ht="16.350000000000001" customHeight="1" x14ac:dyDescent="0.2">
      <c r="A6310" s="17" t="s">
        <v>48850</v>
      </c>
      <c r="B6310" s="17" t="s">
        <v>48851</v>
      </c>
      <c r="C6310" s="18" t="s">
        <v>48852</v>
      </c>
      <c r="D6310" s="19">
        <v>1095</v>
      </c>
    </row>
    <row r="6311" spans="1:4" s="20" customFormat="1" ht="16.350000000000001" customHeight="1" x14ac:dyDescent="0.2">
      <c r="A6311" s="17" t="s">
        <v>48853</v>
      </c>
      <c r="B6311" s="17" t="s">
        <v>48854</v>
      </c>
      <c r="C6311" s="18" t="s">
        <v>48855</v>
      </c>
      <c r="D6311" s="19">
        <v>1390</v>
      </c>
    </row>
    <row r="6312" spans="1:4" s="20" customFormat="1" ht="16.350000000000001" customHeight="1" x14ac:dyDescent="0.2">
      <c r="A6312" s="17" t="s">
        <v>48856</v>
      </c>
      <c r="B6312" s="17" t="s">
        <v>48857</v>
      </c>
      <c r="C6312" s="18" t="s">
        <v>48858</v>
      </c>
      <c r="D6312" s="19">
        <v>1095</v>
      </c>
    </row>
    <row r="6313" spans="1:4" s="20" customFormat="1" ht="16.350000000000001" customHeight="1" x14ac:dyDescent="0.2">
      <c r="A6313" s="17" t="s">
        <v>48859</v>
      </c>
      <c r="B6313" s="17" t="s">
        <v>48860</v>
      </c>
      <c r="C6313" s="18" t="s">
        <v>48861</v>
      </c>
      <c r="D6313" s="19">
        <v>1390</v>
      </c>
    </row>
    <row r="6314" spans="1:4" s="20" customFormat="1" ht="16.350000000000001" customHeight="1" x14ac:dyDescent="0.2">
      <c r="A6314" s="17" t="s">
        <v>48862</v>
      </c>
      <c r="B6314" s="17" t="s">
        <v>48863</v>
      </c>
      <c r="C6314" s="18" t="s">
        <v>48864</v>
      </c>
      <c r="D6314" s="19">
        <v>1575</v>
      </c>
    </row>
    <row r="6315" spans="1:4" s="20" customFormat="1" ht="16.350000000000001" customHeight="1" x14ac:dyDescent="0.2">
      <c r="A6315" s="17" t="s">
        <v>48865</v>
      </c>
      <c r="B6315" s="17" t="s">
        <v>48866</v>
      </c>
      <c r="C6315" s="18" t="s">
        <v>48867</v>
      </c>
      <c r="D6315" s="19">
        <v>1848</v>
      </c>
    </row>
    <row r="6316" spans="1:4" s="20" customFormat="1" ht="16.350000000000001" customHeight="1" x14ac:dyDescent="0.2">
      <c r="A6316" s="17" t="s">
        <v>48868</v>
      </c>
      <c r="B6316" s="17" t="s">
        <v>48869</v>
      </c>
      <c r="C6316" s="18" t="s">
        <v>48870</v>
      </c>
      <c r="D6316" s="19">
        <v>11420</v>
      </c>
    </row>
    <row r="6317" spans="1:4" s="20" customFormat="1" ht="16.350000000000001" customHeight="1" x14ac:dyDescent="0.2">
      <c r="A6317" s="17" t="s">
        <v>48871</v>
      </c>
      <c r="B6317" s="17" t="s">
        <v>48872</v>
      </c>
      <c r="C6317" s="18" t="s">
        <v>48873</v>
      </c>
      <c r="D6317" s="19">
        <v>12041</v>
      </c>
    </row>
    <row r="6318" spans="1:4" s="20" customFormat="1" ht="16.350000000000001" customHeight="1" x14ac:dyDescent="0.2">
      <c r="A6318" s="17" t="s">
        <v>48874</v>
      </c>
      <c r="B6318" s="17" t="s">
        <v>48875</v>
      </c>
      <c r="C6318" s="18" t="s">
        <v>48876</v>
      </c>
      <c r="D6318" s="19">
        <v>12404</v>
      </c>
    </row>
    <row r="6319" spans="1:4" s="20" customFormat="1" ht="16.350000000000001" customHeight="1" x14ac:dyDescent="0.2">
      <c r="A6319" s="17" t="s">
        <v>48877</v>
      </c>
      <c r="B6319" s="17" t="s">
        <v>48878</v>
      </c>
      <c r="C6319" s="18" t="s">
        <v>48879</v>
      </c>
      <c r="D6319" s="19">
        <v>21615</v>
      </c>
    </row>
    <row r="6320" spans="1:4" s="20" customFormat="1" ht="16.350000000000001" customHeight="1" x14ac:dyDescent="0.2">
      <c r="A6320" s="17" t="s">
        <v>48880</v>
      </c>
      <c r="B6320" s="17" t="s">
        <v>48881</v>
      </c>
      <c r="C6320" s="18" t="s">
        <v>48882</v>
      </c>
      <c r="D6320" s="19">
        <v>24707</v>
      </c>
    </row>
    <row r="6321" spans="1:4" s="20" customFormat="1" ht="16.350000000000001" customHeight="1" x14ac:dyDescent="0.2">
      <c r="A6321" s="17" t="s">
        <v>48883</v>
      </c>
      <c r="B6321" s="17" t="s">
        <v>48884</v>
      </c>
      <c r="C6321" s="18" t="s">
        <v>48885</v>
      </c>
      <c r="D6321" s="19">
        <v>33974</v>
      </c>
    </row>
    <row r="6322" spans="1:4" s="20" customFormat="1" ht="16.350000000000001" customHeight="1" x14ac:dyDescent="0.2">
      <c r="A6322" s="17" t="s">
        <v>48886</v>
      </c>
      <c r="B6322" s="17" t="s">
        <v>48887</v>
      </c>
      <c r="C6322" s="18" t="s">
        <v>48888</v>
      </c>
      <c r="D6322" s="19">
        <v>25049</v>
      </c>
    </row>
    <row r="6323" spans="1:4" s="20" customFormat="1" ht="16.350000000000001" customHeight="1" x14ac:dyDescent="0.2">
      <c r="A6323" s="17" t="s">
        <v>48889</v>
      </c>
      <c r="B6323" s="17" t="s">
        <v>48890</v>
      </c>
      <c r="C6323" s="18" t="s">
        <v>48891</v>
      </c>
      <c r="D6323" s="19">
        <v>2758</v>
      </c>
    </row>
    <row r="6324" spans="1:4" s="20" customFormat="1" ht="16.350000000000001" customHeight="1" x14ac:dyDescent="0.2">
      <c r="A6324" s="17" t="s">
        <v>48892</v>
      </c>
      <c r="B6324" s="17" t="s">
        <v>48893</v>
      </c>
      <c r="C6324" s="18" t="s">
        <v>48894</v>
      </c>
      <c r="D6324" s="19">
        <v>99154</v>
      </c>
    </row>
    <row r="6325" spans="1:4" s="20" customFormat="1" ht="16.350000000000001" customHeight="1" x14ac:dyDescent="0.2">
      <c r="A6325" s="17" t="s">
        <v>48895</v>
      </c>
      <c r="B6325" s="17" t="s">
        <v>48896</v>
      </c>
      <c r="C6325" s="18" t="s">
        <v>48897</v>
      </c>
      <c r="D6325" s="19">
        <v>203</v>
      </c>
    </row>
    <row r="6326" spans="1:4" s="20" customFormat="1" ht="16.350000000000001" customHeight="1" x14ac:dyDescent="0.2">
      <c r="A6326" s="17" t="s">
        <v>48898</v>
      </c>
      <c r="B6326" s="17" t="s">
        <v>48899</v>
      </c>
      <c r="C6326" s="18" t="s">
        <v>48900</v>
      </c>
      <c r="D6326" s="19">
        <v>40481</v>
      </c>
    </row>
    <row r="6327" spans="1:4" s="20" customFormat="1" ht="16.350000000000001" customHeight="1" x14ac:dyDescent="0.2">
      <c r="A6327" s="17" t="s">
        <v>48901</v>
      </c>
      <c r="B6327" s="17" t="s">
        <v>48902</v>
      </c>
      <c r="C6327" s="18" t="s">
        <v>48903</v>
      </c>
      <c r="D6327" s="19">
        <v>5003</v>
      </c>
    </row>
    <row r="6328" spans="1:4" s="20" customFormat="1" ht="16.350000000000001" customHeight="1" x14ac:dyDescent="0.2">
      <c r="A6328" s="17" t="s">
        <v>48904</v>
      </c>
      <c r="B6328" s="17" t="s">
        <v>48905</v>
      </c>
      <c r="C6328" s="18" t="s">
        <v>48906</v>
      </c>
      <c r="D6328" s="19">
        <v>5323</v>
      </c>
    </row>
    <row r="6329" spans="1:4" s="20" customFormat="1" ht="16.350000000000001" customHeight="1" x14ac:dyDescent="0.2">
      <c r="A6329" s="17" t="s">
        <v>48907</v>
      </c>
      <c r="B6329" s="17" t="s">
        <v>48908</v>
      </c>
      <c r="C6329" s="18" t="s">
        <v>48909</v>
      </c>
      <c r="D6329" s="19">
        <v>850</v>
      </c>
    </row>
    <row r="6330" spans="1:4" s="20" customFormat="1" ht="16.350000000000001" customHeight="1" x14ac:dyDescent="0.2">
      <c r="A6330" s="17" t="s">
        <v>48910</v>
      </c>
      <c r="B6330" s="17" t="s">
        <v>48911</v>
      </c>
      <c r="C6330" s="18" t="s">
        <v>48912</v>
      </c>
      <c r="D6330" s="19">
        <v>12391</v>
      </c>
    </row>
    <row r="6331" spans="1:4" s="20" customFormat="1" ht="16.350000000000001" customHeight="1" x14ac:dyDescent="0.2">
      <c r="A6331" s="17" t="s">
        <v>48913</v>
      </c>
      <c r="B6331" s="17" t="s">
        <v>48914</v>
      </c>
      <c r="C6331" s="18" t="s">
        <v>48915</v>
      </c>
      <c r="D6331" s="19">
        <v>15899</v>
      </c>
    </row>
    <row r="6332" spans="1:4" s="20" customFormat="1" ht="16.350000000000001" customHeight="1" x14ac:dyDescent="0.2">
      <c r="A6332" s="17" t="s">
        <v>48916</v>
      </c>
      <c r="B6332" s="17" t="s">
        <v>48917</v>
      </c>
      <c r="C6332" s="18" t="s">
        <v>48918</v>
      </c>
      <c r="D6332" s="19">
        <v>70317</v>
      </c>
    </row>
    <row r="6333" spans="1:4" s="20" customFormat="1" ht="16.350000000000001" customHeight="1" x14ac:dyDescent="0.2">
      <c r="A6333" s="17" t="s">
        <v>48919</v>
      </c>
      <c r="B6333" s="17" t="s">
        <v>48920</v>
      </c>
      <c r="C6333" s="18" t="s">
        <v>48921</v>
      </c>
      <c r="D6333" s="19">
        <v>13490</v>
      </c>
    </row>
    <row r="6334" spans="1:4" s="20" customFormat="1" ht="16.350000000000001" customHeight="1" x14ac:dyDescent="0.2">
      <c r="A6334" s="17" t="s">
        <v>48922</v>
      </c>
      <c r="B6334" s="17" t="s">
        <v>48923</v>
      </c>
      <c r="C6334" s="18" t="s">
        <v>48924</v>
      </c>
      <c r="D6334" s="19">
        <v>2150</v>
      </c>
    </row>
    <row r="6335" spans="1:4" s="20" customFormat="1" ht="16.350000000000001" customHeight="1" x14ac:dyDescent="0.2">
      <c r="A6335" s="17" t="s">
        <v>48925</v>
      </c>
      <c r="B6335" s="17" t="s">
        <v>48926</v>
      </c>
      <c r="C6335" s="18" t="s">
        <v>48927</v>
      </c>
      <c r="D6335" s="19">
        <v>1856</v>
      </c>
    </row>
    <row r="6336" spans="1:4" s="20" customFormat="1" ht="16.350000000000001" customHeight="1" x14ac:dyDescent="0.2">
      <c r="A6336" s="17" t="s">
        <v>48928</v>
      </c>
      <c r="B6336" s="17" t="s">
        <v>48929</v>
      </c>
      <c r="C6336" s="18" t="s">
        <v>48930</v>
      </c>
      <c r="D6336" s="19">
        <v>3100</v>
      </c>
    </row>
    <row r="6337" spans="1:4" s="20" customFormat="1" ht="16.350000000000001" customHeight="1" x14ac:dyDescent="0.2">
      <c r="A6337" s="17" t="s">
        <v>48931</v>
      </c>
      <c r="B6337" s="17" t="s">
        <v>48932</v>
      </c>
      <c r="C6337" s="18" t="s">
        <v>48933</v>
      </c>
      <c r="D6337" s="19">
        <v>296</v>
      </c>
    </row>
    <row r="6338" spans="1:4" s="20" customFormat="1" ht="16.350000000000001" customHeight="1" x14ac:dyDescent="0.2">
      <c r="A6338" s="17" t="s">
        <v>48934</v>
      </c>
      <c r="B6338" s="17" t="s">
        <v>48935</v>
      </c>
      <c r="C6338" s="18" t="s">
        <v>48936</v>
      </c>
      <c r="D6338" s="19">
        <v>410</v>
      </c>
    </row>
    <row r="6339" spans="1:4" s="20" customFormat="1" ht="16.350000000000001" customHeight="1" x14ac:dyDescent="0.2">
      <c r="A6339" s="17" t="s">
        <v>48937</v>
      </c>
      <c r="B6339" s="17" t="s">
        <v>48938</v>
      </c>
      <c r="C6339" s="18" t="s">
        <v>48939</v>
      </c>
      <c r="D6339" s="19">
        <v>330</v>
      </c>
    </row>
    <row r="6340" spans="1:4" s="20" customFormat="1" ht="16.350000000000001" customHeight="1" x14ac:dyDescent="0.2">
      <c r="A6340" s="17" t="s">
        <v>48940</v>
      </c>
      <c r="B6340" s="17" t="s">
        <v>48941</v>
      </c>
      <c r="C6340" s="18" t="s">
        <v>48942</v>
      </c>
      <c r="D6340" s="19">
        <v>6610</v>
      </c>
    </row>
    <row r="6341" spans="1:4" s="20" customFormat="1" ht="16.350000000000001" customHeight="1" x14ac:dyDescent="0.2">
      <c r="A6341" s="17" t="s">
        <v>48943</v>
      </c>
      <c r="B6341" s="17" t="s">
        <v>48944</v>
      </c>
      <c r="C6341" s="18" t="s">
        <v>48945</v>
      </c>
      <c r="D6341" s="19">
        <v>136</v>
      </c>
    </row>
    <row r="6342" spans="1:4" s="20" customFormat="1" ht="16.350000000000001" customHeight="1" x14ac:dyDescent="0.2">
      <c r="A6342" s="17" t="s">
        <v>48946</v>
      </c>
      <c r="B6342" s="17" t="s">
        <v>48947</v>
      </c>
      <c r="C6342" s="18" t="s">
        <v>48948</v>
      </c>
      <c r="D6342" s="19">
        <v>105</v>
      </c>
    </row>
    <row r="6343" spans="1:4" s="20" customFormat="1" ht="16.350000000000001" customHeight="1" x14ac:dyDescent="0.2">
      <c r="A6343" s="17" t="s">
        <v>48949</v>
      </c>
      <c r="B6343" s="17" t="s">
        <v>48950</v>
      </c>
      <c r="C6343" s="18" t="s">
        <v>48951</v>
      </c>
      <c r="D6343" s="19">
        <v>7500</v>
      </c>
    </row>
    <row r="6344" spans="1:4" s="20" customFormat="1" ht="16.350000000000001" customHeight="1" x14ac:dyDescent="0.2">
      <c r="A6344" s="17" t="s">
        <v>48952</v>
      </c>
      <c r="B6344" s="17" t="s">
        <v>48953</v>
      </c>
      <c r="C6344" s="18" t="s">
        <v>48954</v>
      </c>
      <c r="D6344" s="19">
        <v>105</v>
      </c>
    </row>
    <row r="6345" spans="1:4" s="20" customFormat="1" ht="16.350000000000001" customHeight="1" x14ac:dyDescent="0.2">
      <c r="A6345" s="17" t="s">
        <v>48955</v>
      </c>
      <c r="B6345" s="17" t="s">
        <v>48956</v>
      </c>
      <c r="C6345" s="18" t="s">
        <v>48957</v>
      </c>
      <c r="D6345" s="19">
        <v>5055</v>
      </c>
    </row>
    <row r="6346" spans="1:4" s="20" customFormat="1" ht="16.350000000000001" customHeight="1" x14ac:dyDescent="0.2">
      <c r="A6346" s="17" t="s">
        <v>48958</v>
      </c>
      <c r="B6346" s="17" t="s">
        <v>48959</v>
      </c>
      <c r="C6346" s="18" t="s">
        <v>48960</v>
      </c>
      <c r="D6346" s="19">
        <v>575</v>
      </c>
    </row>
    <row r="6347" spans="1:4" s="20" customFormat="1" ht="16.350000000000001" customHeight="1" x14ac:dyDescent="0.2">
      <c r="A6347" s="17" t="s">
        <v>48961</v>
      </c>
      <c r="B6347" s="17" t="s">
        <v>48962</v>
      </c>
      <c r="C6347" s="18" t="s">
        <v>48963</v>
      </c>
      <c r="D6347" s="19">
        <v>3465</v>
      </c>
    </row>
    <row r="6348" spans="1:4" s="20" customFormat="1" ht="16.350000000000001" customHeight="1" x14ac:dyDescent="0.2">
      <c r="A6348" s="17" t="s">
        <v>48964</v>
      </c>
      <c r="B6348" s="17" t="s">
        <v>48965</v>
      </c>
      <c r="C6348" s="18" t="s">
        <v>48966</v>
      </c>
      <c r="D6348" s="19">
        <v>9345</v>
      </c>
    </row>
    <row r="6349" spans="1:4" s="20" customFormat="1" ht="16.350000000000001" customHeight="1" x14ac:dyDescent="0.2">
      <c r="A6349" s="17" t="s">
        <v>48967</v>
      </c>
      <c r="B6349" s="17" t="s">
        <v>48968</v>
      </c>
      <c r="C6349" s="18" t="s">
        <v>48969</v>
      </c>
      <c r="D6349" s="19">
        <v>2880</v>
      </c>
    </row>
    <row r="6350" spans="1:4" s="20" customFormat="1" ht="16.350000000000001" customHeight="1" x14ac:dyDescent="0.2">
      <c r="A6350" s="17" t="s">
        <v>48970</v>
      </c>
      <c r="B6350" s="17" t="s">
        <v>48971</v>
      </c>
      <c r="C6350" s="18" t="s">
        <v>48972</v>
      </c>
      <c r="D6350" s="19">
        <v>9694</v>
      </c>
    </row>
    <row r="6351" spans="1:4" s="20" customFormat="1" ht="16.350000000000001" customHeight="1" x14ac:dyDescent="0.2">
      <c r="A6351" s="17" t="s">
        <v>48973</v>
      </c>
      <c r="B6351" s="17" t="s">
        <v>48974</v>
      </c>
      <c r="C6351" s="18" t="s">
        <v>48975</v>
      </c>
      <c r="D6351" s="19">
        <v>74</v>
      </c>
    </row>
    <row r="6352" spans="1:4" s="20" customFormat="1" ht="16.350000000000001" customHeight="1" x14ac:dyDescent="0.2">
      <c r="A6352" s="17" t="s">
        <v>48976</v>
      </c>
      <c r="B6352" s="17" t="s">
        <v>48977</v>
      </c>
      <c r="C6352" s="18" t="s">
        <v>48978</v>
      </c>
      <c r="D6352" s="19">
        <v>950</v>
      </c>
    </row>
    <row r="6353" spans="1:4" s="20" customFormat="1" ht="16.350000000000001" customHeight="1" x14ac:dyDescent="0.2">
      <c r="A6353" s="17" t="s">
        <v>48979</v>
      </c>
      <c r="B6353" s="17" t="s">
        <v>48980</v>
      </c>
      <c r="C6353" s="18" t="s">
        <v>48981</v>
      </c>
      <c r="D6353" s="19">
        <v>1318</v>
      </c>
    </row>
    <row r="6354" spans="1:4" s="20" customFormat="1" ht="16.350000000000001" customHeight="1" x14ac:dyDescent="0.2">
      <c r="A6354" s="17" t="s">
        <v>48982</v>
      </c>
      <c r="B6354" s="17" t="s">
        <v>48983</v>
      </c>
      <c r="C6354" s="18" t="s">
        <v>48984</v>
      </c>
      <c r="D6354" s="19">
        <v>495</v>
      </c>
    </row>
    <row r="6355" spans="1:4" s="20" customFormat="1" ht="16.350000000000001" customHeight="1" x14ac:dyDescent="0.2">
      <c r="A6355" s="17" t="s">
        <v>48985</v>
      </c>
      <c r="B6355" s="17" t="s">
        <v>48986</v>
      </c>
      <c r="C6355" s="18" t="s">
        <v>48987</v>
      </c>
      <c r="D6355" s="19">
        <v>8295</v>
      </c>
    </row>
    <row r="6356" spans="1:4" s="20" customFormat="1" ht="16.350000000000001" customHeight="1" x14ac:dyDescent="0.2">
      <c r="A6356" s="17" t="s">
        <v>48988</v>
      </c>
      <c r="B6356" s="17" t="s">
        <v>48989</v>
      </c>
      <c r="C6356" s="18" t="s">
        <v>48990</v>
      </c>
      <c r="D6356" s="19">
        <v>2956</v>
      </c>
    </row>
    <row r="6357" spans="1:4" s="20" customFormat="1" ht="16.350000000000001" customHeight="1" x14ac:dyDescent="0.2">
      <c r="A6357" s="17" t="s">
        <v>48991</v>
      </c>
      <c r="B6357" s="17" t="s">
        <v>48992</v>
      </c>
      <c r="C6357" s="18" t="s">
        <v>48993</v>
      </c>
      <c r="D6357" s="19">
        <v>502</v>
      </c>
    </row>
    <row r="6358" spans="1:4" s="20" customFormat="1" ht="16.350000000000001" customHeight="1" x14ac:dyDescent="0.2">
      <c r="A6358" s="17" t="s">
        <v>48994</v>
      </c>
      <c r="B6358" s="17" t="s">
        <v>48995</v>
      </c>
      <c r="C6358" s="18" t="s">
        <v>48996</v>
      </c>
      <c r="D6358" s="19">
        <v>4580</v>
      </c>
    </row>
    <row r="6359" spans="1:4" s="20" customFormat="1" ht="16.350000000000001" customHeight="1" x14ac:dyDescent="0.2">
      <c r="A6359" s="17" t="s">
        <v>48997</v>
      </c>
      <c r="B6359" s="17" t="s">
        <v>48998</v>
      </c>
      <c r="C6359" s="18" t="s">
        <v>48999</v>
      </c>
      <c r="D6359" s="19">
        <v>2735</v>
      </c>
    </row>
    <row r="6360" spans="1:4" s="20" customFormat="1" ht="16.350000000000001" customHeight="1" x14ac:dyDescent="0.2">
      <c r="A6360" s="17" t="s">
        <v>49000</v>
      </c>
      <c r="B6360" s="17" t="s">
        <v>49001</v>
      </c>
      <c r="C6360" s="18" t="s">
        <v>49002</v>
      </c>
      <c r="D6360" s="19">
        <v>5887</v>
      </c>
    </row>
    <row r="6361" spans="1:4" s="20" customFormat="1" ht="16.350000000000001" customHeight="1" x14ac:dyDescent="0.2">
      <c r="A6361" s="17" t="s">
        <v>49003</v>
      </c>
      <c r="B6361" s="17" t="s">
        <v>49004</v>
      </c>
      <c r="C6361" s="18" t="s">
        <v>49005</v>
      </c>
      <c r="D6361" s="19">
        <v>2369</v>
      </c>
    </row>
    <row r="6362" spans="1:4" s="20" customFormat="1" ht="16.350000000000001" customHeight="1" x14ac:dyDescent="0.2">
      <c r="A6362" s="17" t="s">
        <v>49006</v>
      </c>
      <c r="B6362" s="17" t="s">
        <v>49007</v>
      </c>
      <c r="C6362" s="18" t="s">
        <v>49008</v>
      </c>
      <c r="D6362" s="19">
        <v>2962</v>
      </c>
    </row>
    <row r="6363" spans="1:4" s="20" customFormat="1" ht="16.350000000000001" customHeight="1" x14ac:dyDescent="0.2">
      <c r="A6363" s="17" t="s">
        <v>49009</v>
      </c>
      <c r="B6363" s="17" t="s">
        <v>49010</v>
      </c>
      <c r="C6363" s="18" t="s">
        <v>49011</v>
      </c>
      <c r="D6363" s="19">
        <v>4070</v>
      </c>
    </row>
    <row r="6364" spans="1:4" s="20" customFormat="1" ht="16.350000000000001" customHeight="1" x14ac:dyDescent="0.2">
      <c r="A6364" s="17" t="s">
        <v>49012</v>
      </c>
      <c r="B6364" s="17" t="s">
        <v>49013</v>
      </c>
      <c r="C6364" s="18" t="s">
        <v>49014</v>
      </c>
      <c r="D6364" s="19">
        <v>2119</v>
      </c>
    </row>
    <row r="6365" spans="1:4" s="20" customFormat="1" ht="16.350000000000001" customHeight="1" x14ac:dyDescent="0.2">
      <c r="A6365" s="17" t="s">
        <v>49015</v>
      </c>
      <c r="B6365" s="17" t="s">
        <v>49016</v>
      </c>
      <c r="C6365" s="18" t="s">
        <v>49017</v>
      </c>
      <c r="D6365" s="19">
        <v>8395</v>
      </c>
    </row>
    <row r="6366" spans="1:4" s="20" customFormat="1" ht="16.350000000000001" customHeight="1" x14ac:dyDescent="0.2">
      <c r="A6366" s="17" t="s">
        <v>49018</v>
      </c>
      <c r="B6366" s="17" t="s">
        <v>49019</v>
      </c>
      <c r="C6366" s="18" t="s">
        <v>49020</v>
      </c>
      <c r="D6366" s="19">
        <v>24051</v>
      </c>
    </row>
    <row r="6367" spans="1:4" s="20" customFormat="1" ht="16.350000000000001" customHeight="1" x14ac:dyDescent="0.2">
      <c r="A6367" s="17" t="s">
        <v>49021</v>
      </c>
      <c r="B6367" s="17" t="s">
        <v>49022</v>
      </c>
      <c r="C6367" s="18" t="s">
        <v>49023</v>
      </c>
      <c r="D6367" s="19">
        <v>26265</v>
      </c>
    </row>
    <row r="6368" spans="1:4" s="20" customFormat="1" ht="16.350000000000001" customHeight="1" x14ac:dyDescent="0.2">
      <c r="A6368" s="17" t="s">
        <v>49024</v>
      </c>
      <c r="B6368" s="17" t="s">
        <v>49025</v>
      </c>
      <c r="C6368" s="18" t="s">
        <v>49026</v>
      </c>
      <c r="D6368" s="19">
        <v>1250</v>
      </c>
    </row>
    <row r="6369" spans="1:4" s="20" customFormat="1" ht="16.350000000000001" customHeight="1" x14ac:dyDescent="0.2">
      <c r="A6369" s="17" t="s">
        <v>49027</v>
      </c>
      <c r="B6369" s="17" t="s">
        <v>49028</v>
      </c>
      <c r="C6369" s="18" t="s">
        <v>49029</v>
      </c>
      <c r="D6369" s="19">
        <v>1596</v>
      </c>
    </row>
    <row r="6370" spans="1:4" s="20" customFormat="1" ht="16.350000000000001" customHeight="1" x14ac:dyDescent="0.2">
      <c r="A6370" s="17" t="s">
        <v>49030</v>
      </c>
      <c r="B6370" s="17" t="s">
        <v>49031</v>
      </c>
      <c r="C6370" s="18" t="s">
        <v>49032</v>
      </c>
      <c r="D6370" s="19">
        <v>2221</v>
      </c>
    </row>
    <row r="6371" spans="1:4" s="20" customFormat="1" ht="16.350000000000001" customHeight="1" x14ac:dyDescent="0.2">
      <c r="A6371" s="17" t="s">
        <v>49033</v>
      </c>
      <c r="B6371" s="17" t="s">
        <v>49034</v>
      </c>
      <c r="C6371" s="18" t="s">
        <v>49035</v>
      </c>
      <c r="D6371" s="19">
        <v>1451</v>
      </c>
    </row>
    <row r="6372" spans="1:4" s="20" customFormat="1" ht="16.350000000000001" customHeight="1" x14ac:dyDescent="0.2">
      <c r="A6372" s="17" t="s">
        <v>49036</v>
      </c>
      <c r="B6372" s="17" t="s">
        <v>49037</v>
      </c>
      <c r="C6372" s="18" t="s">
        <v>49038</v>
      </c>
      <c r="D6372" s="19">
        <v>2019</v>
      </c>
    </row>
    <row r="6373" spans="1:4" s="20" customFormat="1" ht="16.350000000000001" customHeight="1" x14ac:dyDescent="0.2">
      <c r="A6373" s="17" t="s">
        <v>49039</v>
      </c>
      <c r="B6373" s="17" t="s">
        <v>49040</v>
      </c>
      <c r="C6373" s="18" t="s">
        <v>49041</v>
      </c>
      <c r="D6373" s="19">
        <v>3860</v>
      </c>
    </row>
    <row r="6374" spans="1:4" s="20" customFormat="1" ht="16.350000000000001" customHeight="1" x14ac:dyDescent="0.2">
      <c r="A6374" s="17" t="s">
        <v>49042</v>
      </c>
      <c r="B6374" s="17" t="s">
        <v>49043</v>
      </c>
      <c r="C6374" s="18" t="s">
        <v>49044</v>
      </c>
      <c r="D6374" s="19">
        <v>21695</v>
      </c>
    </row>
    <row r="6375" spans="1:4" s="20" customFormat="1" ht="16.350000000000001" customHeight="1" x14ac:dyDescent="0.2">
      <c r="A6375" s="17" t="s">
        <v>49045</v>
      </c>
      <c r="B6375" s="17" t="s">
        <v>49046</v>
      </c>
      <c r="C6375" s="18" t="s">
        <v>49047</v>
      </c>
      <c r="D6375" s="19">
        <v>29249</v>
      </c>
    </row>
    <row r="6376" spans="1:4" s="20" customFormat="1" ht="16.350000000000001" customHeight="1" x14ac:dyDescent="0.2">
      <c r="A6376" s="17" t="s">
        <v>49048</v>
      </c>
      <c r="B6376" s="17" t="s">
        <v>49049</v>
      </c>
      <c r="C6376" s="18" t="s">
        <v>49050</v>
      </c>
      <c r="D6376" s="19">
        <v>24541</v>
      </c>
    </row>
    <row r="6377" spans="1:4" s="20" customFormat="1" ht="16.350000000000001" customHeight="1" x14ac:dyDescent="0.2">
      <c r="A6377" s="17" t="s">
        <v>49051</v>
      </c>
      <c r="B6377" s="17" t="s">
        <v>49052</v>
      </c>
      <c r="C6377" s="18" t="s">
        <v>49053</v>
      </c>
      <c r="D6377" s="19">
        <v>970</v>
      </c>
    </row>
    <row r="6378" spans="1:4" s="20" customFormat="1" ht="16.350000000000001" customHeight="1" x14ac:dyDescent="0.2">
      <c r="A6378" s="17" t="s">
        <v>49054</v>
      </c>
      <c r="B6378" s="17" t="s">
        <v>49055</v>
      </c>
      <c r="C6378" s="18" t="s">
        <v>49056</v>
      </c>
      <c r="D6378" s="19">
        <v>970</v>
      </c>
    </row>
    <row r="6379" spans="1:4" s="20" customFormat="1" ht="16.350000000000001" customHeight="1" x14ac:dyDescent="0.2">
      <c r="A6379" s="17" t="s">
        <v>49057</v>
      </c>
      <c r="B6379" s="17" t="s">
        <v>49058</v>
      </c>
      <c r="C6379" s="18" t="s">
        <v>49059</v>
      </c>
      <c r="D6379" s="19">
        <v>990</v>
      </c>
    </row>
    <row r="6380" spans="1:4" s="20" customFormat="1" ht="16.350000000000001" customHeight="1" x14ac:dyDescent="0.2">
      <c r="A6380" s="17" t="s">
        <v>49060</v>
      </c>
      <c r="B6380" s="17" t="s">
        <v>49061</v>
      </c>
      <c r="C6380" s="18" t="s">
        <v>49062</v>
      </c>
      <c r="D6380" s="19">
        <v>1641</v>
      </c>
    </row>
    <row r="6381" spans="1:4" s="20" customFormat="1" ht="16.350000000000001" customHeight="1" x14ac:dyDescent="0.2">
      <c r="A6381" s="17" t="s">
        <v>49063</v>
      </c>
      <c r="B6381" s="17" t="s">
        <v>49064</v>
      </c>
      <c r="C6381" s="18" t="s">
        <v>49065</v>
      </c>
      <c r="D6381" s="19">
        <v>1451</v>
      </c>
    </row>
    <row r="6382" spans="1:4" s="20" customFormat="1" ht="16.350000000000001" customHeight="1" x14ac:dyDescent="0.2">
      <c r="A6382" s="17" t="s">
        <v>49066</v>
      </c>
      <c r="B6382" s="17" t="s">
        <v>49067</v>
      </c>
      <c r="C6382" s="18" t="s">
        <v>49068</v>
      </c>
      <c r="D6382" s="19">
        <v>1900</v>
      </c>
    </row>
    <row r="6383" spans="1:4" s="20" customFormat="1" ht="16.350000000000001" customHeight="1" x14ac:dyDescent="0.2">
      <c r="A6383" s="17" t="s">
        <v>49069</v>
      </c>
      <c r="B6383" s="17" t="s">
        <v>49070</v>
      </c>
      <c r="C6383" s="18" t="s">
        <v>49071</v>
      </c>
      <c r="D6383" s="19">
        <v>2300</v>
      </c>
    </row>
    <row r="6384" spans="1:4" s="20" customFormat="1" ht="16.350000000000001" customHeight="1" x14ac:dyDescent="0.2">
      <c r="A6384" s="17" t="s">
        <v>49072</v>
      </c>
      <c r="B6384" s="17" t="s">
        <v>49073</v>
      </c>
      <c r="C6384" s="18" t="s">
        <v>49074</v>
      </c>
      <c r="D6384" s="19">
        <v>3900</v>
      </c>
    </row>
    <row r="6385" spans="1:4" s="20" customFormat="1" ht="16.350000000000001" customHeight="1" x14ac:dyDescent="0.2">
      <c r="A6385" s="17" t="s">
        <v>49075</v>
      </c>
      <c r="B6385" s="17" t="s">
        <v>49076</v>
      </c>
      <c r="C6385" s="18" t="s">
        <v>49077</v>
      </c>
      <c r="D6385" s="19">
        <v>245</v>
      </c>
    </row>
    <row r="6386" spans="1:4" s="20" customFormat="1" ht="16.350000000000001" customHeight="1" x14ac:dyDescent="0.2">
      <c r="A6386" s="17" t="s">
        <v>49078</v>
      </c>
      <c r="B6386" s="17" t="s">
        <v>49079</v>
      </c>
      <c r="C6386" s="18" t="s">
        <v>49080</v>
      </c>
      <c r="D6386" s="19">
        <v>105</v>
      </c>
    </row>
    <row r="6387" spans="1:4" s="20" customFormat="1" ht="16.350000000000001" customHeight="1" x14ac:dyDescent="0.2">
      <c r="A6387" s="17" t="s">
        <v>49081</v>
      </c>
      <c r="B6387" s="17" t="s">
        <v>49082</v>
      </c>
      <c r="C6387" s="18" t="s">
        <v>49083</v>
      </c>
      <c r="D6387" s="19">
        <v>16</v>
      </c>
    </row>
    <row r="6388" spans="1:4" s="20" customFormat="1" ht="16.350000000000001" customHeight="1" x14ac:dyDescent="0.2">
      <c r="A6388" s="17" t="s">
        <v>49084</v>
      </c>
      <c r="B6388" s="17" t="s">
        <v>49085</v>
      </c>
      <c r="C6388" s="18" t="s">
        <v>49086</v>
      </c>
      <c r="D6388" s="19">
        <v>14</v>
      </c>
    </row>
    <row r="6389" spans="1:4" s="20" customFormat="1" ht="16.350000000000001" customHeight="1" x14ac:dyDescent="0.2">
      <c r="A6389" s="17" t="s">
        <v>49087</v>
      </c>
      <c r="B6389" s="17" t="s">
        <v>49088</v>
      </c>
      <c r="C6389" s="18" t="s">
        <v>49089</v>
      </c>
      <c r="D6389" s="19">
        <v>200</v>
      </c>
    </row>
    <row r="6390" spans="1:4" s="20" customFormat="1" ht="16.350000000000001" customHeight="1" x14ac:dyDescent="0.2">
      <c r="A6390" s="17" t="s">
        <v>49090</v>
      </c>
      <c r="B6390" s="17" t="s">
        <v>49091</v>
      </c>
      <c r="C6390" s="18" t="s">
        <v>49092</v>
      </c>
      <c r="D6390" s="19">
        <v>57</v>
      </c>
    </row>
    <row r="6391" spans="1:4" s="20" customFormat="1" ht="16.350000000000001" customHeight="1" x14ac:dyDescent="0.2">
      <c r="A6391" s="17" t="s">
        <v>49093</v>
      </c>
      <c r="B6391" s="17" t="s">
        <v>49094</v>
      </c>
      <c r="C6391" s="18" t="s">
        <v>49095</v>
      </c>
      <c r="D6391" s="19">
        <v>27</v>
      </c>
    </row>
    <row r="6392" spans="1:4" s="20" customFormat="1" ht="16.350000000000001" customHeight="1" x14ac:dyDescent="0.2">
      <c r="A6392" s="17" t="s">
        <v>49096</v>
      </c>
      <c r="B6392" s="17" t="s">
        <v>49097</v>
      </c>
      <c r="C6392" s="18" t="s">
        <v>49098</v>
      </c>
      <c r="D6392" s="19">
        <v>23</v>
      </c>
    </row>
    <row r="6393" spans="1:4" s="20" customFormat="1" ht="16.350000000000001" customHeight="1" x14ac:dyDescent="0.2">
      <c r="A6393" s="17" t="s">
        <v>49099</v>
      </c>
      <c r="B6393" s="17" t="s">
        <v>49100</v>
      </c>
      <c r="C6393" s="18" t="s">
        <v>49101</v>
      </c>
      <c r="D6393" s="19">
        <v>9.4499999999999993</v>
      </c>
    </row>
    <row r="6394" spans="1:4" s="20" customFormat="1" ht="16.350000000000001" customHeight="1" x14ac:dyDescent="0.2">
      <c r="A6394" s="17" t="s">
        <v>49102</v>
      </c>
      <c r="B6394" s="17" t="s">
        <v>49103</v>
      </c>
      <c r="C6394" s="18" t="s">
        <v>49104</v>
      </c>
      <c r="D6394" s="19">
        <v>6.3</v>
      </c>
    </row>
    <row r="6395" spans="1:4" s="20" customFormat="1" ht="16.350000000000001" customHeight="1" x14ac:dyDescent="0.2">
      <c r="A6395" s="17" t="s">
        <v>49105</v>
      </c>
      <c r="B6395" s="17" t="s">
        <v>49106</v>
      </c>
      <c r="C6395" s="18" t="s">
        <v>49107</v>
      </c>
      <c r="D6395" s="19">
        <v>430</v>
      </c>
    </row>
    <row r="6396" spans="1:4" s="20" customFormat="1" ht="16.350000000000001" customHeight="1" x14ac:dyDescent="0.2">
      <c r="A6396" s="17" t="s">
        <v>49108</v>
      </c>
      <c r="B6396" s="17" t="s">
        <v>49109</v>
      </c>
      <c r="C6396" s="18" t="s">
        <v>49110</v>
      </c>
      <c r="D6396" s="19">
        <v>470</v>
      </c>
    </row>
    <row r="6397" spans="1:4" s="20" customFormat="1" ht="16.350000000000001" customHeight="1" x14ac:dyDescent="0.2">
      <c r="A6397" s="17" t="s">
        <v>49111</v>
      </c>
      <c r="B6397" s="17" t="s">
        <v>49112</v>
      </c>
      <c r="C6397" s="18" t="s">
        <v>49113</v>
      </c>
      <c r="D6397" s="19">
        <v>170</v>
      </c>
    </row>
    <row r="6398" spans="1:4" s="20" customFormat="1" ht="16.350000000000001" customHeight="1" x14ac:dyDescent="0.2">
      <c r="A6398" s="17" t="s">
        <v>49114</v>
      </c>
      <c r="B6398" s="17" t="s">
        <v>49115</v>
      </c>
      <c r="C6398" s="18" t="s">
        <v>49116</v>
      </c>
      <c r="D6398" s="19">
        <v>19</v>
      </c>
    </row>
    <row r="6399" spans="1:4" s="20" customFormat="1" ht="16.350000000000001" customHeight="1" x14ac:dyDescent="0.2">
      <c r="A6399" s="17" t="s">
        <v>49117</v>
      </c>
      <c r="B6399" s="17" t="s">
        <v>49118</v>
      </c>
      <c r="C6399" s="18" t="s">
        <v>49119</v>
      </c>
      <c r="D6399" s="19">
        <v>19</v>
      </c>
    </row>
    <row r="6400" spans="1:4" s="20" customFormat="1" ht="16.350000000000001" customHeight="1" x14ac:dyDescent="0.2">
      <c r="A6400" s="17" t="s">
        <v>49120</v>
      </c>
      <c r="B6400" s="17" t="s">
        <v>49121</v>
      </c>
      <c r="C6400" s="18" t="s">
        <v>49122</v>
      </c>
      <c r="D6400" s="19">
        <v>11</v>
      </c>
    </row>
    <row r="6401" spans="1:4" s="20" customFormat="1" ht="16.350000000000001" customHeight="1" x14ac:dyDescent="0.2">
      <c r="A6401" s="17" t="s">
        <v>49123</v>
      </c>
      <c r="B6401" s="17" t="s">
        <v>49124</v>
      </c>
      <c r="C6401" s="18" t="s">
        <v>49125</v>
      </c>
      <c r="D6401" s="19">
        <v>1450</v>
      </c>
    </row>
    <row r="6402" spans="1:4" s="20" customFormat="1" ht="16.350000000000001" customHeight="1" x14ac:dyDescent="0.2">
      <c r="A6402" s="17" t="s">
        <v>49126</v>
      </c>
      <c r="B6402" s="17" t="s">
        <v>49127</v>
      </c>
      <c r="C6402" s="18" t="s">
        <v>49128</v>
      </c>
      <c r="D6402" s="19">
        <v>1923</v>
      </c>
    </row>
    <row r="6403" spans="1:4" s="20" customFormat="1" ht="16.350000000000001" customHeight="1" x14ac:dyDescent="0.2">
      <c r="A6403" s="17" t="s">
        <v>49129</v>
      </c>
      <c r="B6403" s="17" t="s">
        <v>49130</v>
      </c>
      <c r="C6403" s="18" t="s">
        <v>49131</v>
      </c>
      <c r="D6403" s="19">
        <v>1892</v>
      </c>
    </row>
    <row r="6404" spans="1:4" s="20" customFormat="1" ht="16.350000000000001" customHeight="1" x14ac:dyDescent="0.2">
      <c r="A6404" s="17" t="s">
        <v>49132</v>
      </c>
      <c r="B6404" s="17" t="s">
        <v>49133</v>
      </c>
      <c r="C6404" s="18" t="s">
        <v>49134</v>
      </c>
      <c r="D6404" s="19">
        <v>1300</v>
      </c>
    </row>
    <row r="6405" spans="1:4" s="20" customFormat="1" ht="16.350000000000001" customHeight="1" x14ac:dyDescent="0.2">
      <c r="A6405" s="17" t="s">
        <v>49135</v>
      </c>
      <c r="B6405" s="17" t="s">
        <v>49136</v>
      </c>
      <c r="C6405" s="18" t="s">
        <v>49137</v>
      </c>
      <c r="D6405" s="19">
        <v>1351</v>
      </c>
    </row>
    <row r="6406" spans="1:4" s="20" customFormat="1" ht="16.350000000000001" customHeight="1" x14ac:dyDescent="0.2">
      <c r="A6406" s="17" t="s">
        <v>49138</v>
      </c>
      <c r="B6406" s="17" t="s">
        <v>49139</v>
      </c>
      <c r="C6406" s="18" t="s">
        <v>49140</v>
      </c>
      <c r="D6406" s="19">
        <v>1321</v>
      </c>
    </row>
    <row r="6407" spans="1:4" s="20" customFormat="1" ht="16.350000000000001" customHeight="1" x14ac:dyDescent="0.2">
      <c r="A6407" s="17" t="s">
        <v>49141</v>
      </c>
      <c r="B6407" s="17" t="s">
        <v>49142</v>
      </c>
      <c r="C6407" s="18" t="s">
        <v>49143</v>
      </c>
      <c r="D6407" s="19">
        <v>1551</v>
      </c>
    </row>
    <row r="6408" spans="1:4" s="20" customFormat="1" ht="16.350000000000001" customHeight="1" x14ac:dyDescent="0.2">
      <c r="A6408" s="17" t="s">
        <v>49144</v>
      </c>
      <c r="B6408" s="17" t="s">
        <v>49145</v>
      </c>
      <c r="C6408" s="18" t="s">
        <v>49146</v>
      </c>
      <c r="D6408" s="19">
        <v>1990</v>
      </c>
    </row>
    <row r="6409" spans="1:4" s="20" customFormat="1" ht="16.350000000000001" customHeight="1" x14ac:dyDescent="0.2">
      <c r="A6409" s="17" t="s">
        <v>49147</v>
      </c>
      <c r="B6409" s="17" t="s">
        <v>49148</v>
      </c>
      <c r="C6409" s="18" t="s">
        <v>49149</v>
      </c>
      <c r="D6409" s="19">
        <v>3900</v>
      </c>
    </row>
    <row r="6410" spans="1:4" s="20" customFormat="1" ht="16.350000000000001" customHeight="1" x14ac:dyDescent="0.2">
      <c r="A6410" s="17" t="s">
        <v>49150</v>
      </c>
      <c r="B6410" s="17" t="s">
        <v>49151</v>
      </c>
      <c r="C6410" s="18" t="s">
        <v>49152</v>
      </c>
      <c r="D6410" s="19">
        <v>279</v>
      </c>
    </row>
    <row r="6411" spans="1:4" s="20" customFormat="1" ht="16.350000000000001" customHeight="1" x14ac:dyDescent="0.2">
      <c r="A6411" s="17" t="s">
        <v>49153</v>
      </c>
      <c r="B6411" s="17" t="s">
        <v>49154</v>
      </c>
      <c r="C6411" s="18" t="s">
        <v>49155</v>
      </c>
      <c r="D6411" s="19">
        <v>4540</v>
      </c>
    </row>
    <row r="6412" spans="1:4" s="20" customFormat="1" ht="16.350000000000001" customHeight="1" x14ac:dyDescent="0.2">
      <c r="A6412" s="17" t="s">
        <v>49156</v>
      </c>
      <c r="B6412" s="17" t="s">
        <v>49157</v>
      </c>
      <c r="C6412" s="18" t="s">
        <v>49158</v>
      </c>
      <c r="D6412" s="19">
        <v>4495</v>
      </c>
    </row>
    <row r="6413" spans="1:4" s="20" customFormat="1" ht="16.350000000000001" customHeight="1" x14ac:dyDescent="0.2">
      <c r="A6413" s="17" t="s">
        <v>49159</v>
      </c>
      <c r="B6413" s="17" t="s">
        <v>49160</v>
      </c>
      <c r="C6413" s="18" t="s">
        <v>49161</v>
      </c>
      <c r="D6413" s="19">
        <v>200</v>
      </c>
    </row>
    <row r="6414" spans="1:4" s="20" customFormat="1" ht="16.350000000000001" customHeight="1" x14ac:dyDescent="0.2">
      <c r="A6414" s="17" t="s">
        <v>49162</v>
      </c>
      <c r="B6414" s="17" t="s">
        <v>49163</v>
      </c>
      <c r="C6414" s="18" t="s">
        <v>49164</v>
      </c>
      <c r="D6414" s="19">
        <v>6623</v>
      </c>
    </row>
    <row r="6415" spans="1:4" s="20" customFormat="1" ht="16.350000000000001" customHeight="1" x14ac:dyDescent="0.2">
      <c r="A6415" s="17" t="s">
        <v>49165</v>
      </c>
      <c r="B6415" s="17" t="s">
        <v>49166</v>
      </c>
      <c r="C6415" s="18" t="s">
        <v>49167</v>
      </c>
      <c r="D6415" s="19">
        <v>11234</v>
      </c>
    </row>
    <row r="6416" spans="1:4" s="20" customFormat="1" ht="16.350000000000001" customHeight="1" x14ac:dyDescent="0.2">
      <c r="A6416" s="17" t="s">
        <v>49168</v>
      </c>
      <c r="B6416" s="17" t="s">
        <v>49169</v>
      </c>
      <c r="C6416" s="18" t="s">
        <v>49170</v>
      </c>
      <c r="D6416" s="19">
        <v>4690</v>
      </c>
    </row>
    <row r="6417" spans="1:4" s="20" customFormat="1" ht="16.350000000000001" customHeight="1" x14ac:dyDescent="0.2">
      <c r="A6417" s="17" t="s">
        <v>49171</v>
      </c>
      <c r="B6417" s="17" t="s">
        <v>49172</v>
      </c>
      <c r="C6417" s="18" t="s">
        <v>49173</v>
      </c>
      <c r="D6417" s="19">
        <v>6500</v>
      </c>
    </row>
    <row r="6418" spans="1:4" s="20" customFormat="1" ht="16.350000000000001" customHeight="1" x14ac:dyDescent="0.2">
      <c r="A6418" s="17" t="s">
        <v>49174</v>
      </c>
      <c r="B6418" s="17" t="s">
        <v>49175</v>
      </c>
      <c r="C6418" s="18" t="s">
        <v>49176</v>
      </c>
      <c r="D6418" s="19">
        <v>7751</v>
      </c>
    </row>
    <row r="6419" spans="1:4" s="20" customFormat="1" ht="16.350000000000001" customHeight="1" x14ac:dyDescent="0.2">
      <c r="A6419" s="17" t="s">
        <v>49177</v>
      </c>
      <c r="B6419" s="17" t="s">
        <v>49178</v>
      </c>
      <c r="C6419" s="18" t="s">
        <v>49179</v>
      </c>
      <c r="D6419" s="19">
        <v>5581</v>
      </c>
    </row>
    <row r="6420" spans="1:4" s="20" customFormat="1" ht="16.350000000000001" customHeight="1" x14ac:dyDescent="0.2">
      <c r="A6420" s="17" t="s">
        <v>49180</v>
      </c>
      <c r="B6420" s="17" t="s">
        <v>49181</v>
      </c>
      <c r="C6420" s="18" t="s">
        <v>49182</v>
      </c>
      <c r="D6420" s="19">
        <v>21174</v>
      </c>
    </row>
    <row r="6421" spans="1:4" s="20" customFormat="1" ht="16.350000000000001" customHeight="1" x14ac:dyDescent="0.2">
      <c r="A6421" s="17" t="s">
        <v>49183</v>
      </c>
      <c r="B6421" s="17" t="s">
        <v>49184</v>
      </c>
      <c r="C6421" s="18" t="s">
        <v>49185</v>
      </c>
      <c r="D6421" s="19">
        <v>21174</v>
      </c>
    </row>
    <row r="6422" spans="1:4" s="20" customFormat="1" ht="16.350000000000001" customHeight="1" x14ac:dyDescent="0.2">
      <c r="A6422" s="17" t="s">
        <v>49186</v>
      </c>
      <c r="B6422" s="17" t="s">
        <v>49187</v>
      </c>
      <c r="C6422" s="18" t="s">
        <v>49188</v>
      </c>
      <c r="D6422" s="19">
        <v>2832</v>
      </c>
    </row>
    <row r="6423" spans="1:4" s="20" customFormat="1" ht="16.350000000000001" customHeight="1" x14ac:dyDescent="0.2">
      <c r="A6423" s="17" t="s">
        <v>49189</v>
      </c>
      <c r="B6423" s="17" t="s">
        <v>49190</v>
      </c>
      <c r="C6423" s="18" t="s">
        <v>49191</v>
      </c>
      <c r="D6423" s="19">
        <v>4465</v>
      </c>
    </row>
    <row r="6424" spans="1:4" s="20" customFormat="1" ht="16.350000000000001" customHeight="1" x14ac:dyDescent="0.2">
      <c r="A6424" s="17" t="s">
        <v>49192</v>
      </c>
      <c r="B6424" s="17" t="s">
        <v>49193</v>
      </c>
      <c r="C6424" s="18" t="s">
        <v>49194</v>
      </c>
      <c r="D6424" s="19">
        <v>5390</v>
      </c>
    </row>
    <row r="6425" spans="1:4" s="20" customFormat="1" ht="16.350000000000001" customHeight="1" x14ac:dyDescent="0.2">
      <c r="A6425" s="17" t="s">
        <v>49195</v>
      </c>
      <c r="B6425" s="17" t="s">
        <v>49196</v>
      </c>
      <c r="C6425" s="18" t="s">
        <v>49197</v>
      </c>
      <c r="D6425" s="19">
        <v>7160</v>
      </c>
    </row>
    <row r="6426" spans="1:4" s="20" customFormat="1" ht="16.350000000000001" customHeight="1" x14ac:dyDescent="0.2">
      <c r="A6426" s="17" t="s">
        <v>49198</v>
      </c>
      <c r="B6426" s="17" t="s">
        <v>49199</v>
      </c>
      <c r="C6426" s="18" t="s">
        <v>49200</v>
      </c>
      <c r="D6426" s="19">
        <v>6730</v>
      </c>
    </row>
    <row r="6427" spans="1:4" s="20" customFormat="1" ht="16.350000000000001" customHeight="1" x14ac:dyDescent="0.2">
      <c r="A6427" s="17" t="s">
        <v>49201</v>
      </c>
      <c r="B6427" s="17" t="s">
        <v>49202</v>
      </c>
      <c r="C6427" s="18" t="s">
        <v>49203</v>
      </c>
      <c r="D6427" s="19">
        <v>6899</v>
      </c>
    </row>
    <row r="6428" spans="1:4" s="20" customFormat="1" ht="16.350000000000001" customHeight="1" x14ac:dyDescent="0.2">
      <c r="A6428" s="17" t="s">
        <v>49204</v>
      </c>
      <c r="B6428" s="17" t="s">
        <v>49205</v>
      </c>
      <c r="C6428" s="18" t="s">
        <v>49206</v>
      </c>
      <c r="D6428" s="19">
        <v>2661</v>
      </c>
    </row>
    <row r="6429" spans="1:4" s="20" customFormat="1" ht="16.350000000000001" customHeight="1" x14ac:dyDescent="0.2">
      <c r="A6429" s="17" t="s">
        <v>49207</v>
      </c>
      <c r="B6429" s="17" t="s">
        <v>49208</v>
      </c>
      <c r="C6429" s="18" t="s">
        <v>49209</v>
      </c>
      <c r="D6429" s="19">
        <v>2150</v>
      </c>
    </row>
    <row r="6430" spans="1:4" s="20" customFormat="1" ht="16.350000000000001" customHeight="1" x14ac:dyDescent="0.2">
      <c r="A6430" s="17" t="s">
        <v>49210</v>
      </c>
      <c r="B6430" s="17" t="s">
        <v>49211</v>
      </c>
      <c r="C6430" s="18" t="s">
        <v>49212</v>
      </c>
      <c r="D6430" s="19">
        <v>2201</v>
      </c>
    </row>
    <row r="6431" spans="1:4" s="20" customFormat="1" ht="16.350000000000001" customHeight="1" x14ac:dyDescent="0.2">
      <c r="A6431" s="17" t="s">
        <v>49213</v>
      </c>
      <c r="B6431" s="17" t="s">
        <v>49214</v>
      </c>
      <c r="C6431" s="18" t="s">
        <v>49215</v>
      </c>
      <c r="D6431" s="19">
        <v>2801</v>
      </c>
    </row>
    <row r="6432" spans="1:4" s="20" customFormat="1" ht="16.350000000000001" customHeight="1" x14ac:dyDescent="0.2">
      <c r="A6432" s="17" t="s">
        <v>49216</v>
      </c>
      <c r="B6432" s="17" t="s">
        <v>49217</v>
      </c>
      <c r="C6432" s="18" t="s">
        <v>49218</v>
      </c>
      <c r="D6432" s="19">
        <v>2890</v>
      </c>
    </row>
    <row r="6433" spans="1:4" s="20" customFormat="1" ht="16.350000000000001" customHeight="1" x14ac:dyDescent="0.2">
      <c r="A6433" s="17" t="s">
        <v>49219</v>
      </c>
      <c r="B6433" s="17" t="s">
        <v>49220</v>
      </c>
      <c r="C6433" s="18" t="s">
        <v>49221</v>
      </c>
      <c r="D6433" s="19">
        <v>1025</v>
      </c>
    </row>
    <row r="6434" spans="1:4" s="20" customFormat="1" ht="16.350000000000001" customHeight="1" x14ac:dyDescent="0.2">
      <c r="A6434" s="17" t="s">
        <v>49222</v>
      </c>
      <c r="B6434" s="17" t="s">
        <v>49223</v>
      </c>
      <c r="C6434" s="18" t="s">
        <v>49224</v>
      </c>
      <c r="D6434" s="19">
        <v>8054</v>
      </c>
    </row>
    <row r="6435" spans="1:4" s="20" customFormat="1" ht="16.350000000000001" customHeight="1" x14ac:dyDescent="0.2">
      <c r="A6435" s="17" t="s">
        <v>49225</v>
      </c>
      <c r="B6435" s="17" t="s">
        <v>49226</v>
      </c>
      <c r="C6435" s="18" t="s">
        <v>49227</v>
      </c>
      <c r="D6435" s="19">
        <v>15</v>
      </c>
    </row>
    <row r="6436" spans="1:4" s="20" customFormat="1" ht="16.350000000000001" customHeight="1" x14ac:dyDescent="0.2">
      <c r="A6436" s="17" t="s">
        <v>49228</v>
      </c>
      <c r="B6436" s="17" t="s">
        <v>49229</v>
      </c>
      <c r="C6436" s="18" t="s">
        <v>49230</v>
      </c>
      <c r="D6436" s="19">
        <v>466</v>
      </c>
    </row>
    <row r="6437" spans="1:4" s="20" customFormat="1" ht="16.350000000000001" customHeight="1" x14ac:dyDescent="0.2">
      <c r="A6437" s="17" t="s">
        <v>49231</v>
      </c>
      <c r="B6437" s="17" t="s">
        <v>49232</v>
      </c>
      <c r="C6437" s="18" t="s">
        <v>49233</v>
      </c>
      <c r="D6437" s="19">
        <v>849</v>
      </c>
    </row>
    <row r="6438" spans="1:4" s="20" customFormat="1" ht="16.350000000000001" customHeight="1" x14ac:dyDescent="0.2">
      <c r="A6438" s="17" t="s">
        <v>49234</v>
      </c>
      <c r="B6438" s="17" t="s">
        <v>49235</v>
      </c>
      <c r="C6438" s="18" t="s">
        <v>49236</v>
      </c>
      <c r="D6438" s="19">
        <v>1.26</v>
      </c>
    </row>
    <row r="6439" spans="1:4" s="20" customFormat="1" ht="16.350000000000001" customHeight="1" x14ac:dyDescent="0.2">
      <c r="A6439" s="17" t="s">
        <v>49237</v>
      </c>
      <c r="B6439" s="17" t="s">
        <v>49238</v>
      </c>
      <c r="C6439" s="18" t="s">
        <v>49239</v>
      </c>
      <c r="D6439" s="19">
        <v>330</v>
      </c>
    </row>
    <row r="6440" spans="1:4" s="20" customFormat="1" ht="16.350000000000001" customHeight="1" x14ac:dyDescent="0.2">
      <c r="A6440" s="17" t="s">
        <v>49240</v>
      </c>
      <c r="B6440" s="17" t="s">
        <v>49241</v>
      </c>
      <c r="C6440" s="18" t="s">
        <v>49242</v>
      </c>
      <c r="D6440" s="19">
        <v>264</v>
      </c>
    </row>
    <row r="6441" spans="1:4" s="20" customFormat="1" ht="16.350000000000001" customHeight="1" x14ac:dyDescent="0.2">
      <c r="A6441" s="17" t="s">
        <v>49243</v>
      </c>
      <c r="B6441" s="17" t="s">
        <v>49244</v>
      </c>
      <c r="C6441" s="18" t="s">
        <v>49245</v>
      </c>
      <c r="D6441" s="19">
        <v>2590</v>
      </c>
    </row>
    <row r="6442" spans="1:4" s="20" customFormat="1" ht="16.350000000000001" customHeight="1" x14ac:dyDescent="0.2">
      <c r="A6442" s="17" t="s">
        <v>49246</v>
      </c>
      <c r="B6442" s="17" t="s">
        <v>49247</v>
      </c>
      <c r="C6442" s="18" t="s">
        <v>49248</v>
      </c>
      <c r="D6442" s="19">
        <v>2790</v>
      </c>
    </row>
    <row r="6443" spans="1:4" s="20" customFormat="1" ht="16.350000000000001" customHeight="1" x14ac:dyDescent="0.2">
      <c r="A6443" s="17" t="s">
        <v>49249</v>
      </c>
      <c r="B6443" s="17" t="s">
        <v>49250</v>
      </c>
      <c r="C6443" s="18" t="s">
        <v>49251</v>
      </c>
      <c r="D6443" s="19">
        <v>3620</v>
      </c>
    </row>
    <row r="6444" spans="1:4" s="20" customFormat="1" ht="16.350000000000001" customHeight="1" x14ac:dyDescent="0.2">
      <c r="A6444" s="17" t="s">
        <v>49252</v>
      </c>
      <c r="B6444" s="17" t="s">
        <v>49253</v>
      </c>
      <c r="C6444" s="18" t="s">
        <v>49254</v>
      </c>
      <c r="D6444" s="19">
        <v>4220</v>
      </c>
    </row>
    <row r="6445" spans="1:4" s="20" customFormat="1" ht="16.350000000000001" customHeight="1" x14ac:dyDescent="0.2">
      <c r="A6445" s="17" t="s">
        <v>49255</v>
      </c>
      <c r="B6445" s="17" t="s">
        <v>49256</v>
      </c>
      <c r="C6445" s="18" t="s">
        <v>49257</v>
      </c>
      <c r="D6445" s="19">
        <v>5840</v>
      </c>
    </row>
    <row r="6446" spans="1:4" s="20" customFormat="1" ht="16.350000000000001" customHeight="1" x14ac:dyDescent="0.2">
      <c r="A6446" s="17" t="s">
        <v>49258</v>
      </c>
      <c r="B6446" s="17" t="s">
        <v>49259</v>
      </c>
      <c r="C6446" s="18" t="s">
        <v>49260</v>
      </c>
      <c r="D6446" s="19">
        <v>7490</v>
      </c>
    </row>
    <row r="6447" spans="1:4" s="20" customFormat="1" ht="16.350000000000001" customHeight="1" x14ac:dyDescent="0.2">
      <c r="A6447" s="17" t="s">
        <v>49261</v>
      </c>
      <c r="B6447" s="17" t="s">
        <v>49262</v>
      </c>
      <c r="C6447" s="18" t="s">
        <v>49263</v>
      </c>
      <c r="D6447" s="19">
        <v>954</v>
      </c>
    </row>
    <row r="6448" spans="1:4" s="20" customFormat="1" ht="16.350000000000001" customHeight="1" x14ac:dyDescent="0.2">
      <c r="A6448" s="17" t="s">
        <v>49264</v>
      </c>
      <c r="B6448" s="17" t="s">
        <v>49265</v>
      </c>
      <c r="C6448" s="18" t="s">
        <v>49266</v>
      </c>
      <c r="D6448" s="19">
        <v>5050</v>
      </c>
    </row>
    <row r="6449" spans="1:4" s="20" customFormat="1" ht="16.350000000000001" customHeight="1" x14ac:dyDescent="0.2">
      <c r="A6449" s="17" t="s">
        <v>49267</v>
      </c>
      <c r="B6449" s="17" t="s">
        <v>49268</v>
      </c>
      <c r="C6449" s="18" t="s">
        <v>49269</v>
      </c>
      <c r="D6449" s="19">
        <v>10080</v>
      </c>
    </row>
    <row r="6450" spans="1:4" s="20" customFormat="1" ht="16.350000000000001" customHeight="1" x14ac:dyDescent="0.2">
      <c r="A6450" s="17" t="s">
        <v>49270</v>
      </c>
      <c r="B6450" s="17" t="s">
        <v>49271</v>
      </c>
      <c r="C6450" s="18" t="s">
        <v>49272</v>
      </c>
      <c r="D6450" s="19">
        <v>969</v>
      </c>
    </row>
    <row r="6451" spans="1:4" s="20" customFormat="1" ht="16.350000000000001" customHeight="1" x14ac:dyDescent="0.2">
      <c r="A6451" s="17" t="s">
        <v>49273</v>
      </c>
      <c r="B6451" s="17" t="s">
        <v>49274</v>
      </c>
      <c r="C6451" s="18" t="s">
        <v>49275</v>
      </c>
      <c r="D6451" s="19">
        <v>99</v>
      </c>
    </row>
    <row r="6452" spans="1:4" s="20" customFormat="1" ht="16.350000000000001" customHeight="1" x14ac:dyDescent="0.2">
      <c r="A6452" s="17" t="s">
        <v>49276</v>
      </c>
      <c r="B6452" s="17" t="s">
        <v>49277</v>
      </c>
      <c r="C6452" s="18" t="s">
        <v>49278</v>
      </c>
      <c r="D6452" s="19">
        <v>690</v>
      </c>
    </row>
    <row r="6453" spans="1:4" s="20" customFormat="1" ht="16.350000000000001" customHeight="1" x14ac:dyDescent="0.2">
      <c r="A6453" s="17" t="s">
        <v>49279</v>
      </c>
      <c r="B6453" s="17" t="s">
        <v>49280</v>
      </c>
      <c r="C6453" s="18" t="s">
        <v>49281</v>
      </c>
      <c r="D6453" s="19">
        <v>1016</v>
      </c>
    </row>
    <row r="6454" spans="1:4" s="20" customFormat="1" ht="16.350000000000001" customHeight="1" x14ac:dyDescent="0.2">
      <c r="A6454" s="17" t="s">
        <v>49282</v>
      </c>
      <c r="B6454" s="17" t="s">
        <v>49283</v>
      </c>
      <c r="C6454" s="18" t="s">
        <v>49284</v>
      </c>
      <c r="D6454" s="19">
        <v>950</v>
      </c>
    </row>
    <row r="6455" spans="1:4" s="20" customFormat="1" ht="16.350000000000001" customHeight="1" x14ac:dyDescent="0.2">
      <c r="A6455" s="17" t="s">
        <v>49285</v>
      </c>
      <c r="B6455" s="17" t="s">
        <v>49286</v>
      </c>
      <c r="C6455" s="18" t="s">
        <v>49287</v>
      </c>
      <c r="D6455" s="19">
        <v>950</v>
      </c>
    </row>
    <row r="6456" spans="1:4" s="20" customFormat="1" ht="16.350000000000001" customHeight="1" x14ac:dyDescent="0.2">
      <c r="A6456" s="17" t="s">
        <v>49288</v>
      </c>
      <c r="B6456" s="17" t="s">
        <v>49289</v>
      </c>
      <c r="C6456" s="18" t="s">
        <v>49290</v>
      </c>
      <c r="D6456" s="19">
        <v>940</v>
      </c>
    </row>
    <row r="6457" spans="1:4" s="20" customFormat="1" ht="16.350000000000001" customHeight="1" x14ac:dyDescent="0.2">
      <c r="A6457" s="17" t="s">
        <v>49291</v>
      </c>
      <c r="B6457" s="17" t="s">
        <v>49292</v>
      </c>
      <c r="C6457" s="18" t="s">
        <v>49293</v>
      </c>
      <c r="D6457" s="19">
        <v>890</v>
      </c>
    </row>
    <row r="6458" spans="1:4" s="20" customFormat="1" ht="16.350000000000001" customHeight="1" x14ac:dyDescent="0.2">
      <c r="A6458" s="17" t="s">
        <v>49294</v>
      </c>
      <c r="B6458" s="17" t="s">
        <v>49295</v>
      </c>
      <c r="C6458" s="18" t="s">
        <v>49296</v>
      </c>
      <c r="D6458" s="19">
        <v>940</v>
      </c>
    </row>
    <row r="6459" spans="1:4" s="20" customFormat="1" ht="16.350000000000001" customHeight="1" x14ac:dyDescent="0.2">
      <c r="A6459" s="17" t="s">
        <v>49297</v>
      </c>
      <c r="B6459" s="17" t="s">
        <v>49298</v>
      </c>
      <c r="C6459" s="18" t="s">
        <v>49299</v>
      </c>
      <c r="D6459" s="19">
        <v>890</v>
      </c>
    </row>
    <row r="6460" spans="1:4" s="20" customFormat="1" ht="16.350000000000001" customHeight="1" x14ac:dyDescent="0.2">
      <c r="A6460" s="17" t="s">
        <v>49300</v>
      </c>
      <c r="B6460" s="17" t="s">
        <v>49301</v>
      </c>
      <c r="C6460" s="18" t="s">
        <v>49302</v>
      </c>
      <c r="D6460" s="19">
        <v>890</v>
      </c>
    </row>
    <row r="6461" spans="1:4" s="20" customFormat="1" ht="16.350000000000001" customHeight="1" x14ac:dyDescent="0.2">
      <c r="A6461" s="17" t="s">
        <v>49303</v>
      </c>
      <c r="B6461" s="17" t="s">
        <v>49304</v>
      </c>
      <c r="C6461" s="18" t="s">
        <v>49305</v>
      </c>
      <c r="D6461" s="19">
        <v>960</v>
      </c>
    </row>
    <row r="6462" spans="1:4" s="20" customFormat="1" ht="16.350000000000001" customHeight="1" x14ac:dyDescent="0.2">
      <c r="A6462" s="17" t="s">
        <v>49306</v>
      </c>
      <c r="B6462" s="17" t="s">
        <v>49307</v>
      </c>
      <c r="C6462" s="18" t="s">
        <v>49308</v>
      </c>
      <c r="D6462" s="19">
        <v>960</v>
      </c>
    </row>
    <row r="6463" spans="1:4" s="20" customFormat="1" ht="16.350000000000001" customHeight="1" x14ac:dyDescent="0.2">
      <c r="A6463" s="17" t="s">
        <v>49309</v>
      </c>
      <c r="B6463" s="17" t="s">
        <v>49310</v>
      </c>
      <c r="C6463" s="18" t="s">
        <v>49311</v>
      </c>
      <c r="D6463" s="19">
        <v>990</v>
      </c>
    </row>
    <row r="6464" spans="1:4" s="20" customFormat="1" ht="16.350000000000001" customHeight="1" x14ac:dyDescent="0.2">
      <c r="A6464" s="17" t="s">
        <v>49312</v>
      </c>
      <c r="B6464" s="17" t="s">
        <v>49313</v>
      </c>
      <c r="C6464" s="18" t="s">
        <v>49314</v>
      </c>
      <c r="D6464" s="19">
        <v>1260</v>
      </c>
    </row>
    <row r="6465" spans="1:4" s="20" customFormat="1" ht="16.350000000000001" customHeight="1" x14ac:dyDescent="0.2">
      <c r="A6465" s="17" t="s">
        <v>49315</v>
      </c>
      <c r="B6465" s="17" t="s">
        <v>49316</v>
      </c>
      <c r="C6465" s="18" t="s">
        <v>49317</v>
      </c>
      <c r="D6465" s="19">
        <v>2160</v>
      </c>
    </row>
    <row r="6466" spans="1:4" s="20" customFormat="1" ht="16.350000000000001" customHeight="1" x14ac:dyDescent="0.2">
      <c r="A6466" s="17" t="s">
        <v>49318</v>
      </c>
      <c r="B6466" s="17" t="s">
        <v>49319</v>
      </c>
      <c r="C6466" s="18" t="s">
        <v>49320</v>
      </c>
      <c r="D6466" s="19">
        <v>930</v>
      </c>
    </row>
    <row r="6467" spans="1:4" s="20" customFormat="1" ht="16.350000000000001" customHeight="1" x14ac:dyDescent="0.2">
      <c r="A6467" s="17" t="s">
        <v>49321</v>
      </c>
      <c r="B6467" s="17" t="s">
        <v>49322</v>
      </c>
      <c r="C6467" s="18" t="s">
        <v>49323</v>
      </c>
      <c r="D6467" s="19">
        <v>880</v>
      </c>
    </row>
    <row r="6468" spans="1:4" s="20" customFormat="1" ht="16.350000000000001" customHeight="1" x14ac:dyDescent="0.2">
      <c r="A6468" s="17" t="s">
        <v>49324</v>
      </c>
      <c r="B6468" s="17" t="s">
        <v>49325</v>
      </c>
      <c r="C6468" s="18" t="s">
        <v>49326</v>
      </c>
      <c r="D6468" s="19">
        <v>880</v>
      </c>
    </row>
    <row r="6469" spans="1:4" s="20" customFormat="1" ht="16.350000000000001" customHeight="1" x14ac:dyDescent="0.2">
      <c r="A6469" s="17" t="s">
        <v>49327</v>
      </c>
      <c r="B6469" s="17" t="s">
        <v>49328</v>
      </c>
      <c r="C6469" s="18" t="s">
        <v>49329</v>
      </c>
      <c r="D6469" s="19">
        <v>950</v>
      </c>
    </row>
    <row r="6470" spans="1:4" s="20" customFormat="1" ht="16.350000000000001" customHeight="1" x14ac:dyDescent="0.2">
      <c r="A6470" s="17" t="s">
        <v>49330</v>
      </c>
      <c r="B6470" s="17" t="s">
        <v>49331</v>
      </c>
      <c r="C6470" s="18" t="s">
        <v>49332</v>
      </c>
      <c r="D6470" s="19">
        <v>950</v>
      </c>
    </row>
    <row r="6471" spans="1:4" s="20" customFormat="1" ht="16.350000000000001" customHeight="1" x14ac:dyDescent="0.2">
      <c r="A6471" s="17" t="s">
        <v>49333</v>
      </c>
      <c r="B6471" s="17" t="s">
        <v>49334</v>
      </c>
      <c r="C6471" s="18" t="s">
        <v>49335</v>
      </c>
      <c r="D6471" s="19">
        <v>1201</v>
      </c>
    </row>
    <row r="6472" spans="1:4" s="20" customFormat="1" ht="16.350000000000001" customHeight="1" x14ac:dyDescent="0.2">
      <c r="A6472" s="17" t="s">
        <v>49336</v>
      </c>
      <c r="B6472" s="17" t="s">
        <v>49337</v>
      </c>
      <c r="C6472" s="18" t="s">
        <v>49338</v>
      </c>
      <c r="D6472" s="19">
        <v>2160</v>
      </c>
    </row>
    <row r="6473" spans="1:4" s="20" customFormat="1" ht="16.350000000000001" customHeight="1" x14ac:dyDescent="0.2">
      <c r="A6473" s="17" t="s">
        <v>49339</v>
      </c>
      <c r="B6473" s="17" t="s">
        <v>49340</v>
      </c>
      <c r="C6473" s="18" t="s">
        <v>49341</v>
      </c>
      <c r="D6473" s="19">
        <v>920</v>
      </c>
    </row>
    <row r="6474" spans="1:4" s="20" customFormat="1" ht="16.350000000000001" customHeight="1" x14ac:dyDescent="0.2">
      <c r="A6474" s="17" t="s">
        <v>49342</v>
      </c>
      <c r="B6474" s="17" t="s">
        <v>49343</v>
      </c>
      <c r="C6474" s="18" t="s">
        <v>49344</v>
      </c>
      <c r="D6474" s="19">
        <v>1020</v>
      </c>
    </row>
    <row r="6475" spans="1:4" s="20" customFormat="1" ht="16.350000000000001" customHeight="1" x14ac:dyDescent="0.2">
      <c r="A6475" s="17" t="s">
        <v>49345</v>
      </c>
      <c r="B6475" s="17" t="s">
        <v>49346</v>
      </c>
      <c r="C6475" s="18" t="s">
        <v>49347</v>
      </c>
      <c r="D6475" s="19">
        <v>1080</v>
      </c>
    </row>
    <row r="6476" spans="1:4" s="20" customFormat="1" ht="16.350000000000001" customHeight="1" x14ac:dyDescent="0.2">
      <c r="A6476" s="17" t="s">
        <v>49348</v>
      </c>
      <c r="B6476" s="17" t="s">
        <v>49349</v>
      </c>
      <c r="C6476" s="18" t="s">
        <v>49350</v>
      </c>
      <c r="D6476" s="19">
        <v>1450</v>
      </c>
    </row>
    <row r="6477" spans="1:4" s="20" customFormat="1" ht="16.350000000000001" customHeight="1" x14ac:dyDescent="0.2">
      <c r="A6477" s="17" t="s">
        <v>49351</v>
      </c>
      <c r="B6477" s="17" t="s">
        <v>49352</v>
      </c>
      <c r="C6477" s="18" t="s">
        <v>49353</v>
      </c>
      <c r="D6477" s="19">
        <v>2460</v>
      </c>
    </row>
    <row r="6478" spans="1:4" s="20" customFormat="1" ht="16.350000000000001" customHeight="1" x14ac:dyDescent="0.2">
      <c r="A6478" s="17" t="s">
        <v>49354</v>
      </c>
      <c r="B6478" s="17" t="s">
        <v>49355</v>
      </c>
      <c r="C6478" s="18" t="s">
        <v>49356</v>
      </c>
      <c r="D6478" s="19">
        <v>920</v>
      </c>
    </row>
    <row r="6479" spans="1:4" s="20" customFormat="1" ht="16.350000000000001" customHeight="1" x14ac:dyDescent="0.2">
      <c r="A6479" s="17" t="s">
        <v>49357</v>
      </c>
      <c r="B6479" s="17" t="s">
        <v>49358</v>
      </c>
      <c r="C6479" s="18" t="s">
        <v>49359</v>
      </c>
      <c r="D6479" s="19">
        <v>1020</v>
      </c>
    </row>
    <row r="6480" spans="1:4" s="20" customFormat="1" ht="16.350000000000001" customHeight="1" x14ac:dyDescent="0.2">
      <c r="A6480" s="17" t="s">
        <v>49360</v>
      </c>
      <c r="B6480" s="17" t="s">
        <v>49361</v>
      </c>
      <c r="C6480" s="18" t="s">
        <v>49362</v>
      </c>
      <c r="D6480" s="19">
        <v>880</v>
      </c>
    </row>
    <row r="6481" spans="1:4" s="20" customFormat="1" ht="16.350000000000001" customHeight="1" x14ac:dyDescent="0.2">
      <c r="A6481" s="17" t="s">
        <v>49363</v>
      </c>
      <c r="B6481" s="17" t="s">
        <v>49364</v>
      </c>
      <c r="C6481" s="18" t="s">
        <v>49365</v>
      </c>
      <c r="D6481" s="19">
        <v>1260</v>
      </c>
    </row>
    <row r="6482" spans="1:4" s="20" customFormat="1" ht="16.350000000000001" customHeight="1" x14ac:dyDescent="0.2">
      <c r="A6482" s="17" t="s">
        <v>49366</v>
      </c>
      <c r="B6482" s="17" t="s">
        <v>49367</v>
      </c>
      <c r="C6482" s="18" t="s">
        <v>49368</v>
      </c>
      <c r="D6482" s="19">
        <v>2100</v>
      </c>
    </row>
    <row r="6483" spans="1:4" s="20" customFormat="1" ht="16.350000000000001" customHeight="1" x14ac:dyDescent="0.2">
      <c r="A6483" s="17" t="s">
        <v>49369</v>
      </c>
      <c r="B6483" s="17" t="s">
        <v>49370</v>
      </c>
      <c r="C6483" s="18" t="s">
        <v>49371</v>
      </c>
      <c r="D6483" s="19">
        <v>1780</v>
      </c>
    </row>
    <row r="6484" spans="1:4" s="20" customFormat="1" ht="16.350000000000001" customHeight="1" x14ac:dyDescent="0.2">
      <c r="A6484" s="17" t="s">
        <v>49372</v>
      </c>
      <c r="B6484" s="17" t="s">
        <v>49373</v>
      </c>
      <c r="C6484" s="18" t="s">
        <v>49374</v>
      </c>
      <c r="D6484" s="19">
        <v>2180</v>
      </c>
    </row>
    <row r="6485" spans="1:4" s="20" customFormat="1" ht="16.350000000000001" customHeight="1" x14ac:dyDescent="0.2">
      <c r="A6485" s="17" t="s">
        <v>49375</v>
      </c>
      <c r="B6485" s="17" t="s">
        <v>49376</v>
      </c>
      <c r="C6485" s="18" t="s">
        <v>49377</v>
      </c>
      <c r="D6485" s="19">
        <v>2080</v>
      </c>
    </row>
    <row r="6486" spans="1:4" s="20" customFormat="1" ht="16.350000000000001" customHeight="1" x14ac:dyDescent="0.2">
      <c r="A6486" s="17" t="s">
        <v>49378</v>
      </c>
      <c r="B6486" s="17" t="s">
        <v>49379</v>
      </c>
      <c r="C6486" s="18" t="s">
        <v>49380</v>
      </c>
      <c r="D6486" s="19">
        <v>2480</v>
      </c>
    </row>
    <row r="6487" spans="1:4" s="20" customFormat="1" ht="16.350000000000001" customHeight="1" x14ac:dyDescent="0.2">
      <c r="A6487" s="17" t="s">
        <v>49381</v>
      </c>
      <c r="B6487" s="17" t="s">
        <v>49382</v>
      </c>
      <c r="C6487" s="18" t="s">
        <v>49383</v>
      </c>
      <c r="D6487" s="19">
        <v>2480</v>
      </c>
    </row>
    <row r="6488" spans="1:4" s="20" customFormat="1" ht="16.350000000000001" customHeight="1" x14ac:dyDescent="0.2">
      <c r="A6488" s="17" t="s">
        <v>49384</v>
      </c>
      <c r="B6488" s="17" t="s">
        <v>49385</v>
      </c>
      <c r="C6488" s="18" t="s">
        <v>49386</v>
      </c>
      <c r="D6488" s="19">
        <v>2180</v>
      </c>
    </row>
    <row r="6489" spans="1:4" s="20" customFormat="1" ht="16.350000000000001" customHeight="1" x14ac:dyDescent="0.2">
      <c r="A6489" s="17" t="s">
        <v>49387</v>
      </c>
      <c r="B6489" s="17" t="s">
        <v>49388</v>
      </c>
      <c r="C6489" s="18" t="s">
        <v>49389</v>
      </c>
      <c r="D6489" s="19">
        <v>2690</v>
      </c>
    </row>
    <row r="6490" spans="1:4" s="20" customFormat="1" ht="16.350000000000001" customHeight="1" x14ac:dyDescent="0.2">
      <c r="A6490" s="17" t="s">
        <v>49390</v>
      </c>
      <c r="B6490" s="17" t="s">
        <v>49391</v>
      </c>
      <c r="C6490" s="18" t="s">
        <v>49392</v>
      </c>
      <c r="D6490" s="19">
        <v>2080</v>
      </c>
    </row>
    <row r="6491" spans="1:4" s="20" customFormat="1" ht="16.350000000000001" customHeight="1" x14ac:dyDescent="0.2">
      <c r="A6491" s="17" t="s">
        <v>49393</v>
      </c>
      <c r="B6491" s="17" t="s">
        <v>49394</v>
      </c>
      <c r="C6491" s="18" t="s">
        <v>49395</v>
      </c>
      <c r="D6491" s="19">
        <v>2690</v>
      </c>
    </row>
    <row r="6492" spans="1:4" s="20" customFormat="1" ht="16.350000000000001" customHeight="1" x14ac:dyDescent="0.2">
      <c r="A6492" s="17" t="s">
        <v>49396</v>
      </c>
      <c r="B6492" s="17" t="s">
        <v>49397</v>
      </c>
      <c r="C6492" s="18" t="s">
        <v>49398</v>
      </c>
      <c r="D6492" s="19">
        <v>2690</v>
      </c>
    </row>
    <row r="6493" spans="1:4" s="20" customFormat="1" ht="16.350000000000001" customHeight="1" x14ac:dyDescent="0.2">
      <c r="A6493" s="17" t="s">
        <v>49399</v>
      </c>
      <c r="B6493" s="17" t="s">
        <v>49400</v>
      </c>
      <c r="C6493" s="18" t="s">
        <v>49401</v>
      </c>
      <c r="D6493" s="19">
        <v>2080</v>
      </c>
    </row>
    <row r="6494" spans="1:4" s="20" customFormat="1" ht="16.350000000000001" customHeight="1" x14ac:dyDescent="0.2">
      <c r="A6494" s="17" t="s">
        <v>49402</v>
      </c>
      <c r="B6494" s="17" t="s">
        <v>49403</v>
      </c>
      <c r="C6494" s="18" t="s">
        <v>49404</v>
      </c>
      <c r="D6494" s="19">
        <v>2180</v>
      </c>
    </row>
    <row r="6495" spans="1:4" s="20" customFormat="1" ht="16.350000000000001" customHeight="1" x14ac:dyDescent="0.2">
      <c r="A6495" s="17" t="s">
        <v>49405</v>
      </c>
      <c r="B6495" s="17" t="s">
        <v>49406</v>
      </c>
      <c r="C6495" s="18" t="s">
        <v>49407</v>
      </c>
      <c r="D6495" s="19">
        <v>2180</v>
      </c>
    </row>
    <row r="6496" spans="1:4" s="20" customFormat="1" ht="16.350000000000001" customHeight="1" x14ac:dyDescent="0.2">
      <c r="A6496" s="17" t="s">
        <v>49408</v>
      </c>
      <c r="B6496" s="17" t="s">
        <v>49409</v>
      </c>
      <c r="C6496" s="18" t="s">
        <v>49410</v>
      </c>
      <c r="D6496" s="19">
        <v>250</v>
      </c>
    </row>
    <row r="6497" spans="1:4" s="20" customFormat="1" ht="16.350000000000001" customHeight="1" x14ac:dyDescent="0.2">
      <c r="A6497" s="17" t="s">
        <v>49411</v>
      </c>
      <c r="B6497" s="17" t="s">
        <v>49412</v>
      </c>
      <c r="C6497" s="18" t="s">
        <v>49413</v>
      </c>
      <c r="D6497" s="19">
        <v>480</v>
      </c>
    </row>
    <row r="6498" spans="1:4" s="20" customFormat="1" ht="16.350000000000001" customHeight="1" x14ac:dyDescent="0.2">
      <c r="A6498" s="17" t="s">
        <v>49414</v>
      </c>
      <c r="B6498" s="17" t="s">
        <v>49415</v>
      </c>
      <c r="C6498" s="18" t="s">
        <v>49416</v>
      </c>
      <c r="D6498" s="19">
        <v>2920</v>
      </c>
    </row>
    <row r="6499" spans="1:4" s="20" customFormat="1" ht="16.350000000000001" customHeight="1" x14ac:dyDescent="0.2">
      <c r="A6499" s="17" t="s">
        <v>49417</v>
      </c>
      <c r="B6499" s="17" t="s">
        <v>49418</v>
      </c>
      <c r="C6499" s="18" t="s">
        <v>49419</v>
      </c>
      <c r="D6499" s="19">
        <v>7680</v>
      </c>
    </row>
    <row r="6500" spans="1:4" s="20" customFormat="1" ht="16.350000000000001" customHeight="1" x14ac:dyDescent="0.2">
      <c r="A6500" s="17" t="s">
        <v>49420</v>
      </c>
      <c r="B6500" s="17" t="s">
        <v>49421</v>
      </c>
      <c r="C6500" s="18" t="s">
        <v>49422</v>
      </c>
      <c r="D6500" s="19">
        <v>7680</v>
      </c>
    </row>
    <row r="6501" spans="1:4" s="20" customFormat="1" ht="16.350000000000001" customHeight="1" x14ac:dyDescent="0.2">
      <c r="A6501" s="17" t="s">
        <v>49423</v>
      </c>
      <c r="B6501" s="17" t="s">
        <v>49424</v>
      </c>
      <c r="C6501" s="18" t="s">
        <v>49425</v>
      </c>
      <c r="D6501" s="19">
        <v>11234</v>
      </c>
    </row>
    <row r="6502" spans="1:4" s="20" customFormat="1" ht="16.350000000000001" customHeight="1" x14ac:dyDescent="0.2">
      <c r="A6502" s="17" t="s">
        <v>49426</v>
      </c>
      <c r="B6502" s="17" t="s">
        <v>49427</v>
      </c>
      <c r="C6502" s="18" t="s">
        <v>49428</v>
      </c>
      <c r="D6502" s="19">
        <v>7686</v>
      </c>
    </row>
    <row r="6503" spans="1:4" s="20" customFormat="1" ht="16.350000000000001" customHeight="1" x14ac:dyDescent="0.2">
      <c r="A6503" s="17" t="s">
        <v>49429</v>
      </c>
      <c r="B6503" s="17" t="s">
        <v>49430</v>
      </c>
      <c r="C6503" s="18" t="s">
        <v>49431</v>
      </c>
      <c r="D6503" s="19">
        <v>1200</v>
      </c>
    </row>
    <row r="6504" spans="1:4" s="20" customFormat="1" ht="16.350000000000001" customHeight="1" x14ac:dyDescent="0.2">
      <c r="A6504" s="17" t="s">
        <v>49432</v>
      </c>
      <c r="B6504" s="17" t="s">
        <v>49433</v>
      </c>
      <c r="C6504" s="18" t="s">
        <v>49434</v>
      </c>
      <c r="D6504" s="19">
        <v>340</v>
      </c>
    </row>
    <row r="6505" spans="1:4" s="20" customFormat="1" ht="16.350000000000001" customHeight="1" x14ac:dyDescent="0.2">
      <c r="A6505" s="17" t="s">
        <v>49435</v>
      </c>
      <c r="B6505" s="17" t="s">
        <v>49436</v>
      </c>
      <c r="C6505" s="18" t="s">
        <v>49437</v>
      </c>
      <c r="D6505" s="19">
        <v>410</v>
      </c>
    </row>
    <row r="6506" spans="1:4" s="20" customFormat="1" ht="16.350000000000001" customHeight="1" x14ac:dyDescent="0.2">
      <c r="A6506" s="17" t="s">
        <v>49438</v>
      </c>
      <c r="B6506" s="17" t="s">
        <v>49439</v>
      </c>
      <c r="C6506" s="18" t="s">
        <v>49440</v>
      </c>
      <c r="D6506" s="19">
        <v>610</v>
      </c>
    </row>
    <row r="6507" spans="1:4" s="20" customFormat="1" ht="16.350000000000001" customHeight="1" x14ac:dyDescent="0.2">
      <c r="A6507" s="17" t="s">
        <v>49441</v>
      </c>
      <c r="B6507" s="17" t="s">
        <v>49442</v>
      </c>
      <c r="C6507" s="18" t="s">
        <v>49443</v>
      </c>
      <c r="D6507" s="19">
        <v>1100</v>
      </c>
    </row>
    <row r="6508" spans="1:4" s="20" customFormat="1" ht="16.350000000000001" customHeight="1" x14ac:dyDescent="0.2">
      <c r="A6508" s="17" t="s">
        <v>49444</v>
      </c>
      <c r="B6508" s="17" t="s">
        <v>49445</v>
      </c>
      <c r="C6508" s="18" t="s">
        <v>49446</v>
      </c>
      <c r="D6508" s="19">
        <v>2730</v>
      </c>
    </row>
    <row r="6509" spans="1:4" s="20" customFormat="1" ht="16.350000000000001" customHeight="1" x14ac:dyDescent="0.2">
      <c r="A6509" s="17" t="s">
        <v>49447</v>
      </c>
      <c r="B6509" s="17" t="s">
        <v>49448</v>
      </c>
      <c r="C6509" s="18" t="s">
        <v>49449</v>
      </c>
      <c r="D6509" s="19">
        <v>1390</v>
      </c>
    </row>
    <row r="6510" spans="1:4" s="20" customFormat="1" ht="16.350000000000001" customHeight="1" x14ac:dyDescent="0.2">
      <c r="A6510" s="17" t="s">
        <v>49450</v>
      </c>
      <c r="B6510" s="17" t="s">
        <v>49451</v>
      </c>
      <c r="C6510" s="18" t="s">
        <v>49452</v>
      </c>
      <c r="D6510" s="19">
        <v>1390</v>
      </c>
    </row>
    <row r="6511" spans="1:4" s="20" customFormat="1" ht="16.350000000000001" customHeight="1" x14ac:dyDescent="0.2">
      <c r="A6511" s="17" t="s">
        <v>49453</v>
      </c>
      <c r="B6511" s="17" t="s">
        <v>49454</v>
      </c>
      <c r="C6511" s="18" t="s">
        <v>49455</v>
      </c>
      <c r="D6511" s="19">
        <v>1790</v>
      </c>
    </row>
    <row r="6512" spans="1:4" s="20" customFormat="1" ht="16.350000000000001" customHeight="1" x14ac:dyDescent="0.2">
      <c r="A6512" s="17" t="s">
        <v>49456</v>
      </c>
      <c r="B6512" s="17" t="s">
        <v>49457</v>
      </c>
      <c r="C6512" s="18" t="s">
        <v>49458</v>
      </c>
      <c r="D6512" s="19">
        <v>1820</v>
      </c>
    </row>
    <row r="6513" spans="1:4" s="20" customFormat="1" ht="16.350000000000001" customHeight="1" x14ac:dyDescent="0.2">
      <c r="A6513" s="17" t="s">
        <v>49459</v>
      </c>
      <c r="B6513" s="17" t="s">
        <v>49460</v>
      </c>
      <c r="C6513" s="18" t="s">
        <v>49461</v>
      </c>
      <c r="D6513" s="19">
        <v>1820</v>
      </c>
    </row>
    <row r="6514" spans="1:4" s="20" customFormat="1" ht="16.350000000000001" customHeight="1" x14ac:dyDescent="0.2">
      <c r="A6514" s="17" t="s">
        <v>49462</v>
      </c>
      <c r="B6514" s="17" t="s">
        <v>49463</v>
      </c>
      <c r="C6514" s="18" t="s">
        <v>49464</v>
      </c>
      <c r="D6514" s="19">
        <v>1820</v>
      </c>
    </row>
    <row r="6515" spans="1:4" s="20" customFormat="1" ht="16.350000000000001" customHeight="1" x14ac:dyDescent="0.2">
      <c r="A6515" s="17" t="s">
        <v>49465</v>
      </c>
      <c r="B6515" s="17" t="s">
        <v>49466</v>
      </c>
      <c r="C6515" s="18" t="s">
        <v>49467</v>
      </c>
      <c r="D6515" s="19">
        <v>1790</v>
      </c>
    </row>
    <row r="6516" spans="1:4" s="20" customFormat="1" ht="16.350000000000001" customHeight="1" x14ac:dyDescent="0.2">
      <c r="A6516" s="17" t="s">
        <v>49468</v>
      </c>
      <c r="B6516" s="17" t="s">
        <v>49469</v>
      </c>
      <c r="C6516" s="18" t="s">
        <v>49470</v>
      </c>
      <c r="D6516" s="19">
        <v>1790</v>
      </c>
    </row>
    <row r="6517" spans="1:4" s="20" customFormat="1" ht="16.350000000000001" customHeight="1" x14ac:dyDescent="0.2">
      <c r="A6517" s="17" t="s">
        <v>49471</v>
      </c>
      <c r="B6517" s="17" t="s">
        <v>49472</v>
      </c>
      <c r="C6517" s="18" t="s">
        <v>49473</v>
      </c>
      <c r="D6517" s="19">
        <v>1660</v>
      </c>
    </row>
    <row r="6518" spans="1:4" s="20" customFormat="1" ht="16.350000000000001" customHeight="1" x14ac:dyDescent="0.2">
      <c r="A6518" s="17" t="s">
        <v>49474</v>
      </c>
      <c r="B6518" s="17" t="s">
        <v>49475</v>
      </c>
      <c r="C6518" s="18" t="s">
        <v>49476</v>
      </c>
      <c r="D6518" s="19">
        <v>1820</v>
      </c>
    </row>
    <row r="6519" spans="1:4" s="20" customFormat="1" ht="16.350000000000001" customHeight="1" x14ac:dyDescent="0.2">
      <c r="A6519" s="17" t="s">
        <v>49477</v>
      </c>
      <c r="B6519" s="17" t="s">
        <v>49478</v>
      </c>
      <c r="C6519" s="18" t="s">
        <v>49479</v>
      </c>
      <c r="D6519" s="19">
        <v>1820</v>
      </c>
    </row>
    <row r="6520" spans="1:4" s="20" customFormat="1" ht="16.350000000000001" customHeight="1" x14ac:dyDescent="0.2">
      <c r="A6520" s="17" t="s">
        <v>49480</v>
      </c>
      <c r="B6520" s="17" t="s">
        <v>49481</v>
      </c>
      <c r="C6520" s="18" t="s">
        <v>49482</v>
      </c>
      <c r="D6520" s="19">
        <v>3410</v>
      </c>
    </row>
    <row r="6521" spans="1:4" s="20" customFormat="1" ht="16.350000000000001" customHeight="1" x14ac:dyDescent="0.2">
      <c r="A6521" s="17" t="s">
        <v>49483</v>
      </c>
      <c r="B6521" s="17" t="s">
        <v>49484</v>
      </c>
      <c r="C6521" s="18" t="s">
        <v>49485</v>
      </c>
      <c r="D6521" s="19">
        <v>3410</v>
      </c>
    </row>
    <row r="6522" spans="1:4" s="20" customFormat="1" ht="16.350000000000001" customHeight="1" x14ac:dyDescent="0.2">
      <c r="A6522" s="17" t="s">
        <v>49486</v>
      </c>
      <c r="B6522" s="17" t="s">
        <v>49487</v>
      </c>
      <c r="C6522" s="18" t="s">
        <v>49488</v>
      </c>
      <c r="D6522" s="19">
        <v>620</v>
      </c>
    </row>
    <row r="6523" spans="1:4" s="20" customFormat="1" ht="16.350000000000001" customHeight="1" x14ac:dyDescent="0.2">
      <c r="A6523" s="17" t="s">
        <v>49489</v>
      </c>
      <c r="B6523" s="17" t="s">
        <v>49490</v>
      </c>
      <c r="C6523" s="18" t="s">
        <v>49491</v>
      </c>
      <c r="D6523" s="19">
        <v>650</v>
      </c>
    </row>
    <row r="6524" spans="1:4" s="20" customFormat="1" ht="16.350000000000001" customHeight="1" x14ac:dyDescent="0.2">
      <c r="A6524" s="17" t="s">
        <v>49492</v>
      </c>
      <c r="B6524" s="17" t="s">
        <v>49493</v>
      </c>
      <c r="C6524" s="18" t="s">
        <v>49494</v>
      </c>
      <c r="D6524" s="19">
        <v>1244</v>
      </c>
    </row>
    <row r="6525" spans="1:4" s="20" customFormat="1" ht="16.350000000000001" customHeight="1" x14ac:dyDescent="0.2">
      <c r="A6525" s="17" t="s">
        <v>49495</v>
      </c>
      <c r="B6525" s="17" t="s">
        <v>49496</v>
      </c>
      <c r="C6525" s="18" t="s">
        <v>49497</v>
      </c>
      <c r="D6525" s="19">
        <v>1280</v>
      </c>
    </row>
    <row r="6526" spans="1:4" s="20" customFormat="1" ht="16.350000000000001" customHeight="1" x14ac:dyDescent="0.2">
      <c r="A6526" s="17" t="s">
        <v>49498</v>
      </c>
      <c r="B6526" s="17" t="s">
        <v>49499</v>
      </c>
      <c r="C6526" s="18" t="s">
        <v>49500</v>
      </c>
      <c r="D6526" s="19">
        <v>33</v>
      </c>
    </row>
    <row r="6527" spans="1:4" s="20" customFormat="1" ht="16.350000000000001" customHeight="1" x14ac:dyDescent="0.2">
      <c r="A6527" s="17" t="s">
        <v>49501</v>
      </c>
      <c r="B6527" s="17" t="s">
        <v>49502</v>
      </c>
      <c r="C6527" s="18" t="s">
        <v>49503</v>
      </c>
      <c r="D6527" s="19">
        <v>1250</v>
      </c>
    </row>
    <row r="6528" spans="1:4" s="20" customFormat="1" ht="16.350000000000001" customHeight="1" x14ac:dyDescent="0.2">
      <c r="A6528" s="17" t="s">
        <v>49504</v>
      </c>
      <c r="B6528" s="17" t="s">
        <v>49505</v>
      </c>
      <c r="C6528" s="18" t="s">
        <v>49506</v>
      </c>
      <c r="D6528" s="19">
        <v>65</v>
      </c>
    </row>
    <row r="6529" spans="1:4" s="20" customFormat="1" ht="16.350000000000001" customHeight="1" x14ac:dyDescent="0.2">
      <c r="A6529" s="17" t="s">
        <v>49507</v>
      </c>
      <c r="B6529" s="17" t="s">
        <v>49508</v>
      </c>
      <c r="C6529" s="18" t="s">
        <v>49509</v>
      </c>
      <c r="D6529" s="19">
        <v>220</v>
      </c>
    </row>
    <row r="6530" spans="1:4" s="20" customFormat="1" ht="16.350000000000001" customHeight="1" x14ac:dyDescent="0.2">
      <c r="A6530" s="17" t="s">
        <v>49510</v>
      </c>
      <c r="B6530" s="17" t="s">
        <v>49511</v>
      </c>
      <c r="C6530" s="18" t="s">
        <v>49512</v>
      </c>
      <c r="D6530" s="19">
        <v>931</v>
      </c>
    </row>
    <row r="6531" spans="1:4" s="20" customFormat="1" ht="16.350000000000001" customHeight="1" x14ac:dyDescent="0.2">
      <c r="A6531" s="17" t="s">
        <v>49513</v>
      </c>
      <c r="B6531" s="17" t="s">
        <v>49514</v>
      </c>
      <c r="C6531" s="18" t="s">
        <v>49515</v>
      </c>
      <c r="D6531" s="19">
        <v>1071</v>
      </c>
    </row>
    <row r="6532" spans="1:4" s="20" customFormat="1" ht="16.350000000000001" customHeight="1" x14ac:dyDescent="0.2">
      <c r="A6532" s="17" t="s">
        <v>49516</v>
      </c>
      <c r="B6532" s="17" t="s">
        <v>49517</v>
      </c>
      <c r="C6532" s="18" t="s">
        <v>49518</v>
      </c>
      <c r="D6532" s="19">
        <v>990</v>
      </c>
    </row>
    <row r="6533" spans="1:4" s="20" customFormat="1" ht="16.350000000000001" customHeight="1" x14ac:dyDescent="0.2">
      <c r="A6533" s="17" t="s">
        <v>49519</v>
      </c>
      <c r="B6533" s="17" t="s">
        <v>49520</v>
      </c>
      <c r="C6533" s="18" t="s">
        <v>49521</v>
      </c>
      <c r="D6533" s="19">
        <v>940</v>
      </c>
    </row>
    <row r="6534" spans="1:4" s="20" customFormat="1" ht="16.350000000000001" customHeight="1" x14ac:dyDescent="0.2">
      <c r="A6534" s="17" t="s">
        <v>49522</v>
      </c>
      <c r="B6534" s="17" t="s">
        <v>49523</v>
      </c>
      <c r="C6534" s="18" t="s">
        <v>49524</v>
      </c>
      <c r="D6534" s="19">
        <v>1080</v>
      </c>
    </row>
    <row r="6535" spans="1:4" s="20" customFormat="1" ht="16.350000000000001" customHeight="1" x14ac:dyDescent="0.2">
      <c r="A6535" s="17" t="s">
        <v>49525</v>
      </c>
      <c r="B6535" s="17" t="s">
        <v>49526</v>
      </c>
      <c r="C6535" s="18" t="s">
        <v>49527</v>
      </c>
      <c r="D6535" s="19">
        <v>990</v>
      </c>
    </row>
    <row r="6536" spans="1:4" s="20" customFormat="1" ht="16.350000000000001" customHeight="1" x14ac:dyDescent="0.2">
      <c r="A6536" s="17" t="s">
        <v>49528</v>
      </c>
      <c r="B6536" s="17" t="s">
        <v>49529</v>
      </c>
      <c r="C6536" s="18" t="s">
        <v>49530</v>
      </c>
      <c r="D6536" s="19">
        <v>890</v>
      </c>
    </row>
    <row r="6537" spans="1:4" s="20" customFormat="1" ht="16.350000000000001" customHeight="1" x14ac:dyDescent="0.2">
      <c r="A6537" s="17" t="s">
        <v>49531</v>
      </c>
      <c r="B6537" s="17" t="s">
        <v>49532</v>
      </c>
      <c r="C6537" s="18" t="s">
        <v>49533</v>
      </c>
      <c r="D6537" s="19">
        <v>1140</v>
      </c>
    </row>
    <row r="6538" spans="1:4" s="20" customFormat="1" ht="16.350000000000001" customHeight="1" x14ac:dyDescent="0.2">
      <c r="A6538" s="17" t="s">
        <v>49534</v>
      </c>
      <c r="B6538" s="17" t="s">
        <v>49535</v>
      </c>
      <c r="C6538" s="18" t="s">
        <v>49536</v>
      </c>
      <c r="D6538" s="19">
        <v>1041</v>
      </c>
    </row>
    <row r="6539" spans="1:4" s="20" customFormat="1" ht="16.350000000000001" customHeight="1" x14ac:dyDescent="0.2">
      <c r="A6539" s="17" t="s">
        <v>49537</v>
      </c>
      <c r="B6539" s="17" t="s">
        <v>49538</v>
      </c>
      <c r="C6539" s="18" t="s">
        <v>49539</v>
      </c>
      <c r="D6539" s="19">
        <v>944</v>
      </c>
    </row>
    <row r="6540" spans="1:4" s="20" customFormat="1" ht="16.350000000000001" customHeight="1" x14ac:dyDescent="0.2">
      <c r="A6540" s="17" t="s">
        <v>49540</v>
      </c>
      <c r="B6540" s="17" t="s">
        <v>49541</v>
      </c>
      <c r="C6540" s="18" t="s">
        <v>49542</v>
      </c>
      <c r="D6540" s="19">
        <v>1770</v>
      </c>
    </row>
    <row r="6541" spans="1:4" s="20" customFormat="1" ht="16.350000000000001" customHeight="1" x14ac:dyDescent="0.2">
      <c r="A6541" s="17" t="s">
        <v>49543</v>
      </c>
      <c r="B6541" s="17" t="s">
        <v>49544</v>
      </c>
      <c r="C6541" s="18" t="s">
        <v>49545</v>
      </c>
      <c r="D6541" s="19">
        <v>1078</v>
      </c>
    </row>
    <row r="6542" spans="1:4" s="20" customFormat="1" ht="16.350000000000001" customHeight="1" x14ac:dyDescent="0.2">
      <c r="A6542" s="17" t="s">
        <v>49546</v>
      </c>
      <c r="B6542" s="17" t="s">
        <v>49547</v>
      </c>
      <c r="C6542" s="18" t="s">
        <v>49548</v>
      </c>
      <c r="D6542" s="19">
        <v>1610</v>
      </c>
    </row>
    <row r="6543" spans="1:4" s="20" customFormat="1" ht="16.350000000000001" customHeight="1" x14ac:dyDescent="0.2">
      <c r="A6543" s="17" t="s">
        <v>49549</v>
      </c>
      <c r="B6543" s="17" t="s">
        <v>49550</v>
      </c>
      <c r="C6543" s="18" t="s">
        <v>49551</v>
      </c>
      <c r="D6543" s="19">
        <v>249</v>
      </c>
    </row>
    <row r="6544" spans="1:4" s="20" customFormat="1" ht="16.350000000000001" customHeight="1" x14ac:dyDescent="0.2">
      <c r="A6544" s="17" t="s">
        <v>49552</v>
      </c>
      <c r="B6544" s="17" t="s">
        <v>49553</v>
      </c>
      <c r="C6544" s="18" t="s">
        <v>49554</v>
      </c>
      <c r="D6544" s="19">
        <v>210</v>
      </c>
    </row>
    <row r="6545" spans="1:4" s="20" customFormat="1" ht="16.350000000000001" customHeight="1" x14ac:dyDescent="0.2">
      <c r="A6545" s="17" t="s">
        <v>49555</v>
      </c>
      <c r="B6545" s="17" t="s">
        <v>49556</v>
      </c>
      <c r="C6545" s="18" t="s">
        <v>49557</v>
      </c>
      <c r="D6545" s="19">
        <v>250</v>
      </c>
    </row>
    <row r="6546" spans="1:4" s="20" customFormat="1" ht="16.350000000000001" customHeight="1" x14ac:dyDescent="0.2">
      <c r="A6546" s="17" t="s">
        <v>49558</v>
      </c>
      <c r="B6546" s="17" t="s">
        <v>49559</v>
      </c>
      <c r="C6546" s="18" t="s">
        <v>49560</v>
      </c>
      <c r="D6546" s="19">
        <v>230</v>
      </c>
    </row>
    <row r="6547" spans="1:4" s="20" customFormat="1" ht="16.350000000000001" customHeight="1" x14ac:dyDescent="0.2">
      <c r="A6547" s="17" t="s">
        <v>49561</v>
      </c>
      <c r="B6547" s="17" t="s">
        <v>49562</v>
      </c>
      <c r="C6547" s="18" t="s">
        <v>49563</v>
      </c>
      <c r="D6547" s="19">
        <v>1500</v>
      </c>
    </row>
    <row r="6548" spans="1:4" s="20" customFormat="1" ht="16.350000000000001" customHeight="1" x14ac:dyDescent="0.2">
      <c r="A6548" s="17" t="s">
        <v>49564</v>
      </c>
      <c r="B6548" s="17" t="s">
        <v>49565</v>
      </c>
      <c r="C6548" s="18" t="s">
        <v>49566</v>
      </c>
      <c r="D6548" s="19">
        <v>258</v>
      </c>
    </row>
    <row r="6549" spans="1:4" s="20" customFormat="1" ht="16.350000000000001" customHeight="1" x14ac:dyDescent="0.2">
      <c r="A6549" s="17" t="s">
        <v>49567</v>
      </c>
      <c r="B6549" s="17" t="s">
        <v>49568</v>
      </c>
      <c r="C6549" s="18" t="s">
        <v>49569</v>
      </c>
      <c r="D6549" s="19">
        <v>690</v>
      </c>
    </row>
    <row r="6550" spans="1:4" s="20" customFormat="1" ht="16.350000000000001" customHeight="1" x14ac:dyDescent="0.2">
      <c r="A6550" s="17" t="s">
        <v>49570</v>
      </c>
      <c r="B6550" s="17" t="s">
        <v>49571</v>
      </c>
      <c r="C6550" s="18" t="s">
        <v>49572</v>
      </c>
      <c r="D6550" s="19">
        <v>1760</v>
      </c>
    </row>
    <row r="6551" spans="1:4" s="20" customFormat="1" ht="16.350000000000001" customHeight="1" x14ac:dyDescent="0.2">
      <c r="A6551" s="17" t="s">
        <v>49573</v>
      </c>
      <c r="B6551" s="17" t="s">
        <v>49574</v>
      </c>
      <c r="C6551" s="18" t="s">
        <v>49575</v>
      </c>
      <c r="D6551" s="19">
        <v>1782</v>
      </c>
    </row>
    <row r="6552" spans="1:4" s="20" customFormat="1" ht="16.350000000000001" customHeight="1" x14ac:dyDescent="0.2">
      <c r="A6552" s="17" t="s">
        <v>49576</v>
      </c>
      <c r="B6552" s="17" t="s">
        <v>49577</v>
      </c>
      <c r="C6552" s="18" t="s">
        <v>49578</v>
      </c>
      <c r="D6552" s="19">
        <v>1500</v>
      </c>
    </row>
    <row r="6553" spans="1:4" s="20" customFormat="1" ht="16.350000000000001" customHeight="1" x14ac:dyDescent="0.2">
      <c r="A6553" s="17" t="s">
        <v>49579</v>
      </c>
      <c r="B6553" s="17" t="s">
        <v>49580</v>
      </c>
      <c r="C6553" s="18" t="s">
        <v>49581</v>
      </c>
      <c r="D6553" s="19">
        <v>1378</v>
      </c>
    </row>
    <row r="6554" spans="1:4" s="20" customFormat="1" ht="16.350000000000001" customHeight="1" x14ac:dyDescent="0.2">
      <c r="A6554" s="17" t="s">
        <v>49582</v>
      </c>
      <c r="B6554" s="17" t="s">
        <v>49583</v>
      </c>
      <c r="C6554" s="18" t="s">
        <v>49584</v>
      </c>
      <c r="D6554" s="19">
        <v>1390</v>
      </c>
    </row>
    <row r="6555" spans="1:4" s="20" customFormat="1" ht="16.350000000000001" customHeight="1" x14ac:dyDescent="0.2">
      <c r="A6555" s="17" t="s">
        <v>49585</v>
      </c>
      <c r="B6555" s="17" t="s">
        <v>49586</v>
      </c>
      <c r="C6555" s="18" t="s">
        <v>49587</v>
      </c>
      <c r="D6555" s="19">
        <v>1728</v>
      </c>
    </row>
    <row r="6556" spans="1:4" s="20" customFormat="1" ht="16.350000000000001" customHeight="1" x14ac:dyDescent="0.2">
      <c r="A6556" s="17" t="s">
        <v>49588</v>
      </c>
      <c r="B6556" s="17" t="s">
        <v>49589</v>
      </c>
      <c r="C6556" s="18" t="s">
        <v>49590</v>
      </c>
      <c r="D6556" s="19">
        <v>1836</v>
      </c>
    </row>
    <row r="6557" spans="1:4" s="20" customFormat="1" ht="16.350000000000001" customHeight="1" x14ac:dyDescent="0.2">
      <c r="A6557" s="17" t="s">
        <v>49591</v>
      </c>
      <c r="B6557" s="17" t="s">
        <v>49592</v>
      </c>
      <c r="C6557" s="18" t="s">
        <v>49593</v>
      </c>
      <c r="D6557" s="19">
        <v>1730</v>
      </c>
    </row>
    <row r="6558" spans="1:4" s="20" customFormat="1" ht="16.350000000000001" customHeight="1" x14ac:dyDescent="0.2">
      <c r="A6558" s="17" t="s">
        <v>49594</v>
      </c>
      <c r="B6558" s="17" t="s">
        <v>49595</v>
      </c>
      <c r="C6558" s="18" t="s">
        <v>49596</v>
      </c>
      <c r="D6558" s="19">
        <v>1830</v>
      </c>
    </row>
    <row r="6559" spans="1:4" s="20" customFormat="1" ht="16.350000000000001" customHeight="1" x14ac:dyDescent="0.2">
      <c r="A6559" s="17" t="s">
        <v>49597</v>
      </c>
      <c r="B6559" s="17" t="s">
        <v>49598</v>
      </c>
      <c r="C6559" s="18" t="s">
        <v>49599</v>
      </c>
      <c r="D6559" s="19">
        <v>1940</v>
      </c>
    </row>
    <row r="6560" spans="1:4" s="20" customFormat="1" ht="16.350000000000001" customHeight="1" x14ac:dyDescent="0.2">
      <c r="A6560" s="17" t="s">
        <v>49600</v>
      </c>
      <c r="B6560" s="17" t="s">
        <v>49601</v>
      </c>
      <c r="C6560" s="18" t="s">
        <v>49602</v>
      </c>
      <c r="D6560" s="19">
        <v>1390</v>
      </c>
    </row>
    <row r="6561" spans="1:4" s="20" customFormat="1" ht="16.350000000000001" customHeight="1" x14ac:dyDescent="0.2">
      <c r="A6561" s="17" t="s">
        <v>49603</v>
      </c>
      <c r="B6561" s="17" t="s">
        <v>49604</v>
      </c>
      <c r="C6561" s="18" t="s">
        <v>49605</v>
      </c>
      <c r="D6561" s="19">
        <v>1390</v>
      </c>
    </row>
    <row r="6562" spans="1:4" s="20" customFormat="1" ht="16.350000000000001" customHeight="1" x14ac:dyDescent="0.2">
      <c r="A6562" s="17" t="s">
        <v>49606</v>
      </c>
      <c r="B6562" s="17" t="s">
        <v>49607</v>
      </c>
      <c r="C6562" s="18" t="s">
        <v>49608</v>
      </c>
      <c r="D6562" s="19">
        <v>1390</v>
      </c>
    </row>
    <row r="6563" spans="1:4" s="20" customFormat="1" ht="16.350000000000001" customHeight="1" x14ac:dyDescent="0.2">
      <c r="A6563" s="17" t="s">
        <v>49609</v>
      </c>
      <c r="B6563" s="17" t="s">
        <v>49610</v>
      </c>
      <c r="C6563" s="18" t="s">
        <v>49611</v>
      </c>
      <c r="D6563" s="19">
        <v>1390</v>
      </c>
    </row>
    <row r="6564" spans="1:4" s="20" customFormat="1" ht="16.350000000000001" customHeight="1" x14ac:dyDescent="0.2">
      <c r="A6564" s="17" t="s">
        <v>49612</v>
      </c>
      <c r="B6564" s="17" t="s">
        <v>49613</v>
      </c>
      <c r="C6564" s="18" t="s">
        <v>49614</v>
      </c>
      <c r="D6564" s="19">
        <v>619</v>
      </c>
    </row>
    <row r="6565" spans="1:4" s="20" customFormat="1" ht="16.350000000000001" customHeight="1" x14ac:dyDescent="0.2">
      <c r="A6565" s="17" t="s">
        <v>49615</v>
      </c>
      <c r="B6565" s="17" t="s">
        <v>49616</v>
      </c>
      <c r="C6565" s="18" t="s">
        <v>49617</v>
      </c>
      <c r="D6565" s="19">
        <v>1660</v>
      </c>
    </row>
    <row r="6566" spans="1:4" s="20" customFormat="1" ht="16.350000000000001" customHeight="1" x14ac:dyDescent="0.2">
      <c r="A6566" s="17" t="s">
        <v>49618</v>
      </c>
      <c r="B6566" s="17" t="s">
        <v>49619</v>
      </c>
      <c r="C6566" s="18" t="s">
        <v>49620</v>
      </c>
      <c r="D6566" s="19">
        <v>620</v>
      </c>
    </row>
    <row r="6567" spans="1:4" s="20" customFormat="1" ht="16.350000000000001" customHeight="1" x14ac:dyDescent="0.2">
      <c r="A6567" s="17" t="s">
        <v>49621</v>
      </c>
      <c r="B6567" s="17" t="s">
        <v>49622</v>
      </c>
      <c r="C6567" s="18" t="s">
        <v>49623</v>
      </c>
      <c r="D6567" s="19">
        <v>620</v>
      </c>
    </row>
    <row r="6568" spans="1:4" s="20" customFormat="1" ht="16.350000000000001" customHeight="1" x14ac:dyDescent="0.2">
      <c r="A6568" s="17" t="s">
        <v>49624</v>
      </c>
      <c r="B6568" s="17" t="s">
        <v>49625</v>
      </c>
      <c r="C6568" s="18" t="s">
        <v>49626</v>
      </c>
      <c r="D6568" s="19">
        <v>620</v>
      </c>
    </row>
    <row r="6569" spans="1:4" s="20" customFormat="1" ht="16.350000000000001" customHeight="1" x14ac:dyDescent="0.2">
      <c r="A6569" s="17" t="s">
        <v>49627</v>
      </c>
      <c r="B6569" s="17" t="s">
        <v>49628</v>
      </c>
      <c r="C6569" s="18" t="s">
        <v>49629</v>
      </c>
      <c r="D6569" s="19">
        <v>2010</v>
      </c>
    </row>
    <row r="6570" spans="1:4" s="20" customFormat="1" ht="16.350000000000001" customHeight="1" x14ac:dyDescent="0.2">
      <c r="A6570" s="17" t="s">
        <v>49630</v>
      </c>
      <c r="B6570" s="17" t="s">
        <v>49631</v>
      </c>
      <c r="C6570" s="18" t="s">
        <v>49632</v>
      </c>
      <c r="D6570" s="19">
        <v>5630</v>
      </c>
    </row>
    <row r="6571" spans="1:4" s="20" customFormat="1" ht="16.350000000000001" customHeight="1" x14ac:dyDescent="0.2">
      <c r="A6571" s="17" t="s">
        <v>49633</v>
      </c>
      <c r="B6571" s="17" t="s">
        <v>49634</v>
      </c>
      <c r="C6571" s="18" t="s">
        <v>49635</v>
      </c>
      <c r="D6571" s="19">
        <v>5630</v>
      </c>
    </row>
    <row r="6572" spans="1:4" s="20" customFormat="1" ht="16.350000000000001" customHeight="1" x14ac:dyDescent="0.2">
      <c r="A6572" s="17" t="s">
        <v>49636</v>
      </c>
      <c r="B6572" s="17" t="s">
        <v>49637</v>
      </c>
      <c r="C6572" s="18" t="s">
        <v>49638</v>
      </c>
      <c r="D6572" s="19">
        <v>5660</v>
      </c>
    </row>
    <row r="6573" spans="1:4" s="20" customFormat="1" ht="16.350000000000001" customHeight="1" x14ac:dyDescent="0.2">
      <c r="A6573" s="17" t="s">
        <v>49639</v>
      </c>
      <c r="B6573" s="17" t="s">
        <v>49640</v>
      </c>
      <c r="C6573" s="18" t="s">
        <v>49641</v>
      </c>
      <c r="D6573" s="19">
        <v>5760</v>
      </c>
    </row>
    <row r="6574" spans="1:4" s="20" customFormat="1" ht="16.350000000000001" customHeight="1" x14ac:dyDescent="0.2">
      <c r="A6574" s="17" t="s">
        <v>49642</v>
      </c>
      <c r="B6574" s="17" t="s">
        <v>49643</v>
      </c>
      <c r="C6574" s="18" t="s">
        <v>49644</v>
      </c>
      <c r="D6574" s="19">
        <v>6600</v>
      </c>
    </row>
    <row r="6575" spans="1:4" s="20" customFormat="1" ht="16.350000000000001" customHeight="1" x14ac:dyDescent="0.2">
      <c r="A6575" s="17" t="s">
        <v>49645</v>
      </c>
      <c r="B6575" s="17" t="s">
        <v>49646</v>
      </c>
      <c r="C6575" s="18" t="s">
        <v>49647</v>
      </c>
      <c r="D6575" s="19">
        <v>1720</v>
      </c>
    </row>
    <row r="6576" spans="1:4" s="20" customFormat="1" ht="16.350000000000001" customHeight="1" x14ac:dyDescent="0.2">
      <c r="A6576" s="17" t="s">
        <v>49648</v>
      </c>
      <c r="B6576" s="17" t="s">
        <v>49649</v>
      </c>
      <c r="C6576" s="18" t="s">
        <v>49650</v>
      </c>
      <c r="D6576" s="19">
        <v>1690</v>
      </c>
    </row>
    <row r="6577" spans="1:4" s="20" customFormat="1" ht="16.350000000000001" customHeight="1" x14ac:dyDescent="0.2">
      <c r="A6577" s="17" t="s">
        <v>49651</v>
      </c>
      <c r="B6577" s="17" t="s">
        <v>49652</v>
      </c>
      <c r="C6577" s="18" t="s">
        <v>49653</v>
      </c>
      <c r="D6577" s="19">
        <v>3729</v>
      </c>
    </row>
    <row r="6578" spans="1:4" s="20" customFormat="1" ht="16.350000000000001" customHeight="1" x14ac:dyDescent="0.2">
      <c r="A6578" s="17" t="s">
        <v>49654</v>
      </c>
      <c r="B6578" s="17" t="s">
        <v>49655</v>
      </c>
      <c r="C6578" s="18" t="s">
        <v>49656</v>
      </c>
      <c r="D6578" s="19">
        <v>3148</v>
      </c>
    </row>
    <row r="6579" spans="1:4" s="20" customFormat="1" ht="16.350000000000001" customHeight="1" x14ac:dyDescent="0.2">
      <c r="A6579" s="17" t="s">
        <v>49657</v>
      </c>
      <c r="B6579" s="17" t="s">
        <v>49658</v>
      </c>
      <c r="C6579" s="18" t="s">
        <v>49659</v>
      </c>
      <c r="D6579" s="19">
        <v>5120</v>
      </c>
    </row>
    <row r="6580" spans="1:4" s="20" customFormat="1" ht="16.350000000000001" customHeight="1" x14ac:dyDescent="0.2">
      <c r="A6580" s="17" t="s">
        <v>49660</v>
      </c>
      <c r="B6580" s="17" t="s">
        <v>49661</v>
      </c>
      <c r="C6580" s="18" t="s">
        <v>49662</v>
      </c>
      <c r="D6580" s="19">
        <v>5571</v>
      </c>
    </row>
    <row r="6581" spans="1:4" s="20" customFormat="1" ht="16.350000000000001" customHeight="1" x14ac:dyDescent="0.2">
      <c r="A6581" s="17" t="s">
        <v>49663</v>
      </c>
      <c r="B6581" s="17" t="s">
        <v>49664</v>
      </c>
      <c r="C6581" s="18" t="s">
        <v>49665</v>
      </c>
      <c r="D6581" s="19">
        <v>2608</v>
      </c>
    </row>
    <row r="6582" spans="1:4" s="20" customFormat="1" ht="16.350000000000001" customHeight="1" x14ac:dyDescent="0.2">
      <c r="A6582" s="17" t="s">
        <v>49666</v>
      </c>
      <c r="B6582" s="17" t="s">
        <v>49667</v>
      </c>
      <c r="C6582" s="18" t="s">
        <v>49668</v>
      </c>
      <c r="D6582" s="19">
        <v>3951</v>
      </c>
    </row>
    <row r="6583" spans="1:4" s="20" customFormat="1" ht="16.350000000000001" customHeight="1" x14ac:dyDescent="0.2">
      <c r="A6583" s="17" t="s">
        <v>49669</v>
      </c>
      <c r="B6583" s="17" t="s">
        <v>49670</v>
      </c>
      <c r="C6583" s="18" t="s">
        <v>49671</v>
      </c>
      <c r="D6583" s="19">
        <v>2080</v>
      </c>
    </row>
    <row r="6584" spans="1:4" s="20" customFormat="1" ht="16.350000000000001" customHeight="1" x14ac:dyDescent="0.2">
      <c r="A6584" s="17" t="s">
        <v>49672</v>
      </c>
      <c r="B6584" s="17" t="s">
        <v>49673</v>
      </c>
      <c r="C6584" s="18" t="s">
        <v>49674</v>
      </c>
      <c r="D6584" s="19">
        <v>3332</v>
      </c>
    </row>
    <row r="6585" spans="1:4" s="20" customFormat="1" ht="16.350000000000001" customHeight="1" x14ac:dyDescent="0.2">
      <c r="A6585" s="17" t="s">
        <v>49675</v>
      </c>
      <c r="B6585" s="17" t="s">
        <v>49676</v>
      </c>
      <c r="C6585" s="18" t="s">
        <v>49677</v>
      </c>
      <c r="D6585" s="19">
        <v>4301</v>
      </c>
    </row>
    <row r="6586" spans="1:4" s="20" customFormat="1" ht="16.350000000000001" customHeight="1" x14ac:dyDescent="0.2">
      <c r="A6586" s="17" t="s">
        <v>49678</v>
      </c>
      <c r="B6586" s="17" t="s">
        <v>49679</v>
      </c>
      <c r="C6586" s="18" t="s">
        <v>49680</v>
      </c>
      <c r="D6586" s="19">
        <v>7223</v>
      </c>
    </row>
    <row r="6587" spans="1:4" s="20" customFormat="1" ht="16.350000000000001" customHeight="1" x14ac:dyDescent="0.2">
      <c r="A6587" s="17" t="s">
        <v>49681</v>
      </c>
      <c r="B6587" s="17" t="s">
        <v>49682</v>
      </c>
      <c r="C6587" s="18" t="s">
        <v>49683</v>
      </c>
      <c r="D6587" s="19">
        <v>1090</v>
      </c>
    </row>
    <row r="6588" spans="1:4" s="20" customFormat="1" ht="16.350000000000001" customHeight="1" x14ac:dyDescent="0.2">
      <c r="A6588" s="17" t="s">
        <v>49684</v>
      </c>
      <c r="B6588" s="17" t="s">
        <v>49685</v>
      </c>
      <c r="C6588" s="18" t="s">
        <v>49686</v>
      </c>
      <c r="D6588" s="19">
        <v>1633</v>
      </c>
    </row>
    <row r="6589" spans="1:4" s="20" customFormat="1" ht="16.350000000000001" customHeight="1" x14ac:dyDescent="0.2">
      <c r="A6589" s="17" t="s">
        <v>49687</v>
      </c>
      <c r="B6589" s="17" t="s">
        <v>49688</v>
      </c>
      <c r="C6589" s="18" t="s">
        <v>49689</v>
      </c>
      <c r="D6589" s="19">
        <v>2450</v>
      </c>
    </row>
    <row r="6590" spans="1:4" s="20" customFormat="1" ht="16.350000000000001" customHeight="1" x14ac:dyDescent="0.2">
      <c r="A6590" s="17" t="s">
        <v>49690</v>
      </c>
      <c r="B6590" s="17" t="s">
        <v>49691</v>
      </c>
      <c r="C6590" s="18" t="s">
        <v>49692</v>
      </c>
      <c r="D6590" s="19">
        <v>2867</v>
      </c>
    </row>
    <row r="6591" spans="1:4" s="20" customFormat="1" ht="16.350000000000001" customHeight="1" x14ac:dyDescent="0.2">
      <c r="A6591" s="17" t="s">
        <v>49693</v>
      </c>
      <c r="B6591" s="17" t="s">
        <v>49694</v>
      </c>
      <c r="C6591" s="18" t="s">
        <v>49695</v>
      </c>
      <c r="D6591" s="19">
        <v>3623</v>
      </c>
    </row>
    <row r="6592" spans="1:4" s="20" customFormat="1" ht="16.350000000000001" customHeight="1" x14ac:dyDescent="0.2">
      <c r="A6592" s="17" t="s">
        <v>49696</v>
      </c>
      <c r="B6592" s="17" t="s">
        <v>49697</v>
      </c>
      <c r="C6592" s="18" t="s">
        <v>49698</v>
      </c>
      <c r="D6592" s="19">
        <v>1570</v>
      </c>
    </row>
    <row r="6593" spans="1:4" s="20" customFormat="1" ht="16.350000000000001" customHeight="1" x14ac:dyDescent="0.2">
      <c r="A6593" s="17" t="s">
        <v>49699</v>
      </c>
      <c r="B6593" s="17" t="s">
        <v>49700</v>
      </c>
      <c r="C6593" s="18" t="s">
        <v>49701</v>
      </c>
      <c r="D6593" s="19">
        <v>1699</v>
      </c>
    </row>
    <row r="6594" spans="1:4" s="20" customFormat="1" ht="16.350000000000001" customHeight="1" x14ac:dyDescent="0.2">
      <c r="A6594" s="17" t="s">
        <v>49702</v>
      </c>
      <c r="B6594" s="17" t="s">
        <v>49703</v>
      </c>
      <c r="C6594" s="18" t="s">
        <v>49704</v>
      </c>
      <c r="D6594" s="19">
        <v>2407</v>
      </c>
    </row>
    <row r="6595" spans="1:4" s="20" customFormat="1" ht="16.350000000000001" customHeight="1" x14ac:dyDescent="0.2">
      <c r="A6595" s="17" t="s">
        <v>49705</v>
      </c>
      <c r="B6595" s="17" t="s">
        <v>49706</v>
      </c>
      <c r="C6595" s="18" t="s">
        <v>49707</v>
      </c>
      <c r="D6595" s="19">
        <v>1910</v>
      </c>
    </row>
    <row r="6596" spans="1:4" s="20" customFormat="1" ht="16.350000000000001" customHeight="1" x14ac:dyDescent="0.2">
      <c r="A6596" s="17" t="s">
        <v>49708</v>
      </c>
      <c r="B6596" s="17" t="s">
        <v>49709</v>
      </c>
      <c r="C6596" s="18" t="s">
        <v>49710</v>
      </c>
      <c r="D6596" s="19">
        <v>2438</v>
      </c>
    </row>
    <row r="6597" spans="1:4" s="20" customFormat="1" ht="16.350000000000001" customHeight="1" x14ac:dyDescent="0.2">
      <c r="A6597" s="17" t="s">
        <v>49711</v>
      </c>
      <c r="B6597" s="17" t="s">
        <v>49712</v>
      </c>
      <c r="C6597" s="18" t="s">
        <v>49713</v>
      </c>
      <c r="D6597" s="19">
        <v>9320</v>
      </c>
    </row>
    <row r="6598" spans="1:4" s="20" customFormat="1" ht="16.350000000000001" customHeight="1" x14ac:dyDescent="0.2">
      <c r="A6598" s="17" t="s">
        <v>49714</v>
      </c>
      <c r="B6598" s="17" t="s">
        <v>49715</v>
      </c>
      <c r="C6598" s="18" t="s">
        <v>49716</v>
      </c>
      <c r="D6598" s="19">
        <v>5470</v>
      </c>
    </row>
    <row r="6599" spans="1:4" s="20" customFormat="1" ht="16.350000000000001" customHeight="1" x14ac:dyDescent="0.2">
      <c r="A6599" s="17" t="s">
        <v>49717</v>
      </c>
      <c r="B6599" s="17" t="s">
        <v>49718</v>
      </c>
      <c r="C6599" s="18" t="s">
        <v>49719</v>
      </c>
      <c r="D6599" s="19">
        <v>320</v>
      </c>
    </row>
    <row r="6600" spans="1:4" s="20" customFormat="1" ht="16.350000000000001" customHeight="1" x14ac:dyDescent="0.2">
      <c r="A6600" s="17" t="s">
        <v>49720</v>
      </c>
      <c r="B6600" s="17" t="s">
        <v>49721</v>
      </c>
      <c r="C6600" s="18" t="s">
        <v>49722</v>
      </c>
      <c r="D6600" s="19">
        <v>7599</v>
      </c>
    </row>
    <row r="6601" spans="1:4" s="20" customFormat="1" ht="16.350000000000001" customHeight="1" x14ac:dyDescent="0.2">
      <c r="A6601" s="17" t="s">
        <v>49723</v>
      </c>
      <c r="B6601" s="17" t="s">
        <v>49724</v>
      </c>
      <c r="C6601" s="18" t="s">
        <v>49725</v>
      </c>
      <c r="D6601" s="19">
        <v>4550</v>
      </c>
    </row>
    <row r="6602" spans="1:4" s="20" customFormat="1" ht="16.350000000000001" customHeight="1" x14ac:dyDescent="0.2">
      <c r="A6602" s="17" t="s">
        <v>49726</v>
      </c>
      <c r="B6602" s="17" t="s">
        <v>49727</v>
      </c>
      <c r="C6602" s="18" t="s">
        <v>49728</v>
      </c>
      <c r="D6602" s="19">
        <v>5571</v>
      </c>
    </row>
    <row r="6603" spans="1:4" s="20" customFormat="1" ht="16.350000000000001" customHeight="1" x14ac:dyDescent="0.2">
      <c r="A6603" s="17" t="s">
        <v>49729</v>
      </c>
      <c r="B6603" s="17" t="s">
        <v>49730</v>
      </c>
      <c r="C6603" s="18" t="s">
        <v>49731</v>
      </c>
      <c r="D6603" s="19">
        <v>4914</v>
      </c>
    </row>
    <row r="6604" spans="1:4" s="20" customFormat="1" ht="16.350000000000001" customHeight="1" x14ac:dyDescent="0.2">
      <c r="A6604" s="17" t="s">
        <v>49732</v>
      </c>
      <c r="B6604" s="17" t="s">
        <v>49733</v>
      </c>
      <c r="C6604" s="18" t="s">
        <v>49734</v>
      </c>
      <c r="D6604" s="19">
        <v>5508</v>
      </c>
    </row>
    <row r="6605" spans="1:4" s="20" customFormat="1" ht="16.350000000000001" customHeight="1" x14ac:dyDescent="0.2">
      <c r="A6605" s="17" t="s">
        <v>49735</v>
      </c>
      <c r="B6605" s="17" t="s">
        <v>49736</v>
      </c>
      <c r="C6605" s="18" t="s">
        <v>49737</v>
      </c>
      <c r="D6605" s="19">
        <v>5550</v>
      </c>
    </row>
    <row r="6606" spans="1:4" s="20" customFormat="1" ht="16.350000000000001" customHeight="1" x14ac:dyDescent="0.2">
      <c r="A6606" s="17" t="s">
        <v>49738</v>
      </c>
      <c r="B6606" s="17" t="s">
        <v>49739</v>
      </c>
      <c r="C6606" s="18" t="s">
        <v>49740</v>
      </c>
      <c r="D6606" s="19">
        <v>8990</v>
      </c>
    </row>
    <row r="6607" spans="1:4" s="20" customFormat="1" ht="16.350000000000001" customHeight="1" x14ac:dyDescent="0.2">
      <c r="A6607" s="17" t="s">
        <v>49741</v>
      </c>
      <c r="B6607" s="17" t="s">
        <v>49742</v>
      </c>
      <c r="C6607" s="18" t="s">
        <v>49743</v>
      </c>
      <c r="D6607" s="19">
        <v>5882</v>
      </c>
    </row>
    <row r="6608" spans="1:4" s="20" customFormat="1" ht="16.350000000000001" customHeight="1" x14ac:dyDescent="0.2">
      <c r="A6608" s="17" t="s">
        <v>49744</v>
      </c>
      <c r="B6608" s="17" t="s">
        <v>49745</v>
      </c>
      <c r="C6608" s="18" t="s">
        <v>49746</v>
      </c>
      <c r="D6608" s="19">
        <v>4980</v>
      </c>
    </row>
    <row r="6609" spans="1:4" s="20" customFormat="1" ht="16.350000000000001" customHeight="1" x14ac:dyDescent="0.2">
      <c r="A6609" s="17" t="s">
        <v>49747</v>
      </c>
      <c r="B6609" s="17" t="s">
        <v>49748</v>
      </c>
      <c r="C6609" s="18" t="s">
        <v>49749</v>
      </c>
      <c r="D6609" s="19">
        <v>5840</v>
      </c>
    </row>
    <row r="6610" spans="1:4" s="20" customFormat="1" ht="16.350000000000001" customHeight="1" x14ac:dyDescent="0.2">
      <c r="A6610" s="17" t="s">
        <v>49750</v>
      </c>
      <c r="B6610" s="17" t="s">
        <v>49751</v>
      </c>
      <c r="C6610" s="18" t="s">
        <v>49752</v>
      </c>
      <c r="D6610" s="19">
        <v>4416</v>
      </c>
    </row>
    <row r="6611" spans="1:4" s="20" customFormat="1" ht="16.350000000000001" customHeight="1" x14ac:dyDescent="0.2">
      <c r="A6611" s="17" t="s">
        <v>49753</v>
      </c>
      <c r="B6611" s="17" t="s">
        <v>49754</v>
      </c>
      <c r="C6611" s="18" t="s">
        <v>49755</v>
      </c>
      <c r="D6611" s="19">
        <v>1740</v>
      </c>
    </row>
    <row r="6612" spans="1:4" s="20" customFormat="1" ht="16.350000000000001" customHeight="1" x14ac:dyDescent="0.2">
      <c r="A6612" s="17" t="s">
        <v>49756</v>
      </c>
      <c r="B6612" s="17" t="s">
        <v>49757</v>
      </c>
      <c r="C6612" s="18" t="s">
        <v>49758</v>
      </c>
      <c r="D6612" s="19">
        <v>7815</v>
      </c>
    </row>
    <row r="6613" spans="1:4" s="20" customFormat="1" ht="16.350000000000001" customHeight="1" x14ac:dyDescent="0.2">
      <c r="A6613" s="17" t="s">
        <v>49759</v>
      </c>
      <c r="B6613" s="17" t="s">
        <v>49760</v>
      </c>
      <c r="C6613" s="18" t="s">
        <v>49761</v>
      </c>
      <c r="D6613" s="19">
        <v>5580</v>
      </c>
    </row>
    <row r="6614" spans="1:4" s="20" customFormat="1" ht="16.350000000000001" customHeight="1" x14ac:dyDescent="0.2">
      <c r="A6614" s="17" t="s">
        <v>49762</v>
      </c>
      <c r="B6614" s="17" t="s">
        <v>49763</v>
      </c>
      <c r="C6614" s="18" t="s">
        <v>49764</v>
      </c>
      <c r="D6614" s="19">
        <v>7815</v>
      </c>
    </row>
    <row r="6615" spans="1:4" s="20" customFormat="1" ht="16.350000000000001" customHeight="1" x14ac:dyDescent="0.2">
      <c r="A6615" s="17" t="s">
        <v>49765</v>
      </c>
      <c r="B6615" s="17" t="s">
        <v>49766</v>
      </c>
      <c r="C6615" s="18" t="s">
        <v>49767</v>
      </c>
      <c r="D6615" s="19">
        <v>3100</v>
      </c>
    </row>
    <row r="6616" spans="1:4" s="20" customFormat="1" ht="16.350000000000001" customHeight="1" x14ac:dyDescent="0.2">
      <c r="A6616" s="17" t="s">
        <v>49768</v>
      </c>
      <c r="B6616" s="17" t="s">
        <v>49769</v>
      </c>
      <c r="C6616" s="18" t="s">
        <v>49770</v>
      </c>
      <c r="D6616" s="19">
        <v>2600</v>
      </c>
    </row>
    <row r="6617" spans="1:4" s="20" customFormat="1" ht="16.350000000000001" customHeight="1" x14ac:dyDescent="0.2">
      <c r="A6617" s="17" t="s">
        <v>49771</v>
      </c>
      <c r="B6617" s="17" t="s">
        <v>49772</v>
      </c>
      <c r="C6617" s="18" t="s">
        <v>49773</v>
      </c>
      <c r="D6617" s="19">
        <v>9280</v>
      </c>
    </row>
    <row r="6618" spans="1:4" s="20" customFormat="1" ht="16.350000000000001" customHeight="1" x14ac:dyDescent="0.2">
      <c r="A6618" s="17" t="s">
        <v>49774</v>
      </c>
      <c r="B6618" s="17" t="s">
        <v>49775</v>
      </c>
      <c r="C6618" s="18" t="s">
        <v>49776</v>
      </c>
      <c r="D6618" s="19">
        <v>269</v>
      </c>
    </row>
    <row r="6619" spans="1:4" s="20" customFormat="1" ht="16.350000000000001" customHeight="1" x14ac:dyDescent="0.2">
      <c r="A6619" s="17" t="s">
        <v>49777</v>
      </c>
      <c r="B6619" s="17" t="s">
        <v>49778</v>
      </c>
      <c r="C6619" s="18" t="s">
        <v>49779</v>
      </c>
      <c r="D6619" s="19">
        <v>321</v>
      </c>
    </row>
    <row r="6620" spans="1:4" s="20" customFormat="1" ht="16.350000000000001" customHeight="1" x14ac:dyDescent="0.2">
      <c r="A6620" s="17" t="s">
        <v>49780</v>
      </c>
      <c r="B6620" s="17" t="s">
        <v>49781</v>
      </c>
      <c r="C6620" s="18" t="s">
        <v>49782</v>
      </c>
      <c r="D6620" s="19">
        <v>3582</v>
      </c>
    </row>
    <row r="6621" spans="1:4" s="20" customFormat="1" ht="16.350000000000001" customHeight="1" x14ac:dyDescent="0.2">
      <c r="A6621" s="17" t="s">
        <v>49783</v>
      </c>
      <c r="B6621" s="17" t="s">
        <v>49784</v>
      </c>
      <c r="C6621" s="18" t="s">
        <v>49785</v>
      </c>
      <c r="D6621" s="19">
        <v>11966</v>
      </c>
    </row>
    <row r="6622" spans="1:4" s="20" customFormat="1" ht="16.350000000000001" customHeight="1" x14ac:dyDescent="0.2">
      <c r="A6622" s="17" t="s">
        <v>49786</v>
      </c>
      <c r="B6622" s="17" t="s">
        <v>49787</v>
      </c>
      <c r="C6622" s="18" t="s">
        <v>49788</v>
      </c>
      <c r="D6622" s="19">
        <v>4158</v>
      </c>
    </row>
    <row r="6623" spans="1:4" s="20" customFormat="1" ht="16.350000000000001" customHeight="1" x14ac:dyDescent="0.2">
      <c r="A6623" s="17" t="s">
        <v>49789</v>
      </c>
      <c r="B6623" s="17" t="s">
        <v>49790</v>
      </c>
      <c r="C6623" s="18" t="s">
        <v>49791</v>
      </c>
      <c r="D6623" s="19">
        <v>1150</v>
      </c>
    </row>
    <row r="6624" spans="1:4" s="20" customFormat="1" ht="16.350000000000001" customHeight="1" x14ac:dyDescent="0.2">
      <c r="A6624" s="17" t="s">
        <v>49792</v>
      </c>
      <c r="B6624" s="17" t="s">
        <v>49793</v>
      </c>
      <c r="C6624" s="18" t="s">
        <v>49794</v>
      </c>
      <c r="D6624" s="19">
        <v>3080</v>
      </c>
    </row>
    <row r="6625" spans="1:4" s="20" customFormat="1" ht="16.350000000000001" customHeight="1" x14ac:dyDescent="0.2">
      <c r="A6625" s="17" t="s">
        <v>49795</v>
      </c>
      <c r="B6625" s="17" t="s">
        <v>49796</v>
      </c>
      <c r="C6625" s="18" t="s">
        <v>49797</v>
      </c>
      <c r="D6625" s="19">
        <v>3990</v>
      </c>
    </row>
    <row r="6626" spans="1:4" s="20" customFormat="1" ht="16.350000000000001" customHeight="1" x14ac:dyDescent="0.2">
      <c r="A6626" s="17" t="s">
        <v>49798</v>
      </c>
      <c r="B6626" s="17" t="s">
        <v>49799</v>
      </c>
      <c r="C6626" s="18" t="s">
        <v>49800</v>
      </c>
      <c r="D6626" s="19">
        <v>4584</v>
      </c>
    </row>
    <row r="6627" spans="1:4" s="20" customFormat="1" ht="16.350000000000001" customHeight="1" x14ac:dyDescent="0.2">
      <c r="A6627" s="17" t="s">
        <v>49801</v>
      </c>
      <c r="B6627" s="17" t="s">
        <v>49802</v>
      </c>
      <c r="C6627" s="18" t="s">
        <v>49803</v>
      </c>
      <c r="D6627" s="19">
        <v>3998</v>
      </c>
    </row>
    <row r="6628" spans="1:4" s="20" customFormat="1" ht="16.350000000000001" customHeight="1" x14ac:dyDescent="0.2">
      <c r="A6628" s="17" t="s">
        <v>49804</v>
      </c>
      <c r="B6628" s="17" t="s">
        <v>49805</v>
      </c>
      <c r="C6628" s="18" t="s">
        <v>49806</v>
      </c>
      <c r="D6628" s="19">
        <v>4510</v>
      </c>
    </row>
    <row r="6629" spans="1:4" s="20" customFormat="1" ht="16.350000000000001" customHeight="1" x14ac:dyDescent="0.2">
      <c r="A6629" s="17" t="s">
        <v>49807</v>
      </c>
      <c r="B6629" s="17" t="s">
        <v>49808</v>
      </c>
      <c r="C6629" s="18" t="s">
        <v>49809</v>
      </c>
      <c r="D6629" s="19">
        <v>3910</v>
      </c>
    </row>
    <row r="6630" spans="1:4" s="20" customFormat="1" ht="16.350000000000001" customHeight="1" x14ac:dyDescent="0.2">
      <c r="A6630" s="17" t="s">
        <v>49810</v>
      </c>
      <c r="B6630" s="17" t="s">
        <v>49811</v>
      </c>
      <c r="C6630" s="18" t="s">
        <v>49812</v>
      </c>
      <c r="D6630" s="19">
        <v>4549</v>
      </c>
    </row>
    <row r="6631" spans="1:4" s="20" customFormat="1" ht="16.350000000000001" customHeight="1" x14ac:dyDescent="0.2">
      <c r="A6631" s="17" t="s">
        <v>49813</v>
      </c>
      <c r="B6631" s="17" t="s">
        <v>49814</v>
      </c>
      <c r="C6631" s="18" t="s">
        <v>49815</v>
      </c>
      <c r="D6631" s="19">
        <v>2900</v>
      </c>
    </row>
    <row r="6632" spans="1:4" s="20" customFormat="1" ht="16.350000000000001" customHeight="1" x14ac:dyDescent="0.2">
      <c r="A6632" s="17" t="s">
        <v>49816</v>
      </c>
      <c r="B6632" s="17" t="s">
        <v>49817</v>
      </c>
      <c r="C6632" s="18" t="s">
        <v>49818</v>
      </c>
      <c r="D6632" s="19">
        <v>3300</v>
      </c>
    </row>
    <row r="6633" spans="1:4" s="20" customFormat="1" ht="16.350000000000001" customHeight="1" x14ac:dyDescent="0.2">
      <c r="A6633" s="17" t="s">
        <v>49819</v>
      </c>
      <c r="B6633" s="17" t="s">
        <v>49820</v>
      </c>
      <c r="C6633" s="18" t="s">
        <v>49821</v>
      </c>
      <c r="D6633" s="19">
        <v>6100</v>
      </c>
    </row>
    <row r="6634" spans="1:4" s="20" customFormat="1" ht="16.350000000000001" customHeight="1" x14ac:dyDescent="0.2">
      <c r="A6634" s="17" t="s">
        <v>49822</v>
      </c>
      <c r="B6634" s="17" t="s">
        <v>49823</v>
      </c>
      <c r="C6634" s="18" t="s">
        <v>49824</v>
      </c>
      <c r="D6634" s="19">
        <v>259</v>
      </c>
    </row>
    <row r="6635" spans="1:4" s="20" customFormat="1" ht="16.350000000000001" customHeight="1" x14ac:dyDescent="0.2">
      <c r="A6635" s="17" t="s">
        <v>49825</v>
      </c>
      <c r="B6635" s="17" t="s">
        <v>49826</v>
      </c>
      <c r="C6635" s="18" t="s">
        <v>49827</v>
      </c>
      <c r="D6635" s="19">
        <v>9700</v>
      </c>
    </row>
    <row r="6636" spans="1:4" s="20" customFormat="1" ht="16.350000000000001" customHeight="1" x14ac:dyDescent="0.2">
      <c r="A6636" s="17" t="s">
        <v>49828</v>
      </c>
      <c r="B6636" s="17" t="s">
        <v>49829</v>
      </c>
      <c r="C6636" s="18" t="s">
        <v>49830</v>
      </c>
      <c r="D6636" s="19">
        <v>1606</v>
      </c>
    </row>
    <row r="6637" spans="1:4" s="20" customFormat="1" ht="16.350000000000001" customHeight="1" x14ac:dyDescent="0.2">
      <c r="A6637" s="17" t="s">
        <v>49831</v>
      </c>
      <c r="B6637" s="17" t="s">
        <v>49832</v>
      </c>
      <c r="C6637" s="18" t="s">
        <v>49833</v>
      </c>
      <c r="D6637" s="19">
        <v>2303</v>
      </c>
    </row>
    <row r="6638" spans="1:4" s="20" customFormat="1" ht="16.350000000000001" customHeight="1" x14ac:dyDescent="0.2">
      <c r="A6638" s="17" t="s">
        <v>49834</v>
      </c>
      <c r="B6638" s="17" t="s">
        <v>49835</v>
      </c>
      <c r="C6638" s="18" t="s">
        <v>49836</v>
      </c>
      <c r="D6638" s="19">
        <v>1602</v>
      </c>
    </row>
    <row r="6639" spans="1:4" s="20" customFormat="1" ht="16.350000000000001" customHeight="1" x14ac:dyDescent="0.2">
      <c r="A6639" s="17" t="s">
        <v>49837</v>
      </c>
      <c r="B6639" s="17" t="s">
        <v>49838</v>
      </c>
      <c r="C6639" s="18" t="s">
        <v>49839</v>
      </c>
      <c r="D6639" s="19">
        <v>2303</v>
      </c>
    </row>
    <row r="6640" spans="1:4" s="20" customFormat="1" ht="16.350000000000001" customHeight="1" x14ac:dyDescent="0.2">
      <c r="A6640" s="17" t="s">
        <v>49840</v>
      </c>
      <c r="B6640" s="17" t="s">
        <v>49841</v>
      </c>
      <c r="C6640" s="18" t="s">
        <v>49842</v>
      </c>
      <c r="D6640" s="19">
        <v>1776</v>
      </c>
    </row>
    <row r="6641" spans="1:4" s="20" customFormat="1" ht="16.350000000000001" customHeight="1" x14ac:dyDescent="0.2">
      <c r="A6641" s="17" t="s">
        <v>49843</v>
      </c>
      <c r="B6641" s="17" t="s">
        <v>49844</v>
      </c>
      <c r="C6641" s="18" t="s">
        <v>49845</v>
      </c>
      <c r="D6641" s="19">
        <v>1776</v>
      </c>
    </row>
    <row r="6642" spans="1:4" s="20" customFormat="1" ht="16.350000000000001" customHeight="1" x14ac:dyDescent="0.2">
      <c r="A6642" s="17" t="s">
        <v>49846</v>
      </c>
      <c r="B6642" s="17" t="s">
        <v>49847</v>
      </c>
      <c r="C6642" s="18" t="s">
        <v>49848</v>
      </c>
      <c r="D6642" s="19">
        <v>2900</v>
      </c>
    </row>
    <row r="6643" spans="1:4" s="20" customFormat="1" ht="16.350000000000001" customHeight="1" x14ac:dyDescent="0.2">
      <c r="A6643" s="17" t="s">
        <v>49849</v>
      </c>
      <c r="B6643" s="17" t="s">
        <v>49850</v>
      </c>
      <c r="C6643" s="18" t="s">
        <v>49851</v>
      </c>
      <c r="D6643" s="19">
        <v>3090</v>
      </c>
    </row>
    <row r="6644" spans="1:4" s="20" customFormat="1" ht="16.350000000000001" customHeight="1" x14ac:dyDescent="0.2">
      <c r="A6644" s="17" t="s">
        <v>49852</v>
      </c>
      <c r="B6644" s="17" t="s">
        <v>49853</v>
      </c>
      <c r="C6644" s="18" t="s">
        <v>49854</v>
      </c>
      <c r="D6644" s="19">
        <v>2920</v>
      </c>
    </row>
    <row r="6645" spans="1:4" s="20" customFormat="1" ht="16.350000000000001" customHeight="1" x14ac:dyDescent="0.2">
      <c r="A6645" s="17" t="s">
        <v>49855</v>
      </c>
      <c r="B6645" s="17" t="s">
        <v>49856</v>
      </c>
      <c r="C6645" s="18" t="s">
        <v>49857</v>
      </c>
      <c r="D6645" s="19">
        <v>1950</v>
      </c>
    </row>
    <row r="6646" spans="1:4" s="20" customFormat="1" ht="16.350000000000001" customHeight="1" x14ac:dyDescent="0.2">
      <c r="A6646" s="17" t="s">
        <v>49858</v>
      </c>
      <c r="B6646" s="17" t="s">
        <v>49859</v>
      </c>
      <c r="C6646" s="18" t="s">
        <v>49860</v>
      </c>
      <c r="D6646" s="19">
        <v>11234</v>
      </c>
    </row>
    <row r="6647" spans="1:4" s="20" customFormat="1" ht="16.350000000000001" customHeight="1" x14ac:dyDescent="0.2">
      <c r="A6647" s="17" t="s">
        <v>49861</v>
      </c>
      <c r="B6647" s="17" t="s">
        <v>49862</v>
      </c>
      <c r="C6647" s="18" t="s">
        <v>49863</v>
      </c>
      <c r="D6647" s="19">
        <v>16279</v>
      </c>
    </row>
    <row r="6648" spans="1:4" s="20" customFormat="1" ht="16.350000000000001" customHeight="1" x14ac:dyDescent="0.2">
      <c r="A6648" s="17" t="s">
        <v>49864</v>
      </c>
      <c r="B6648" s="17" t="s">
        <v>49865</v>
      </c>
      <c r="C6648" s="18" t="s">
        <v>49866</v>
      </c>
      <c r="D6648" s="19">
        <v>17000</v>
      </c>
    </row>
    <row r="6649" spans="1:4" s="20" customFormat="1" ht="16.350000000000001" customHeight="1" x14ac:dyDescent="0.2">
      <c r="A6649" s="17" t="s">
        <v>49867</v>
      </c>
      <c r="B6649" s="17" t="s">
        <v>49868</v>
      </c>
      <c r="C6649" s="18" t="s">
        <v>49869</v>
      </c>
      <c r="D6649" s="19">
        <v>12420</v>
      </c>
    </row>
    <row r="6650" spans="1:4" s="20" customFormat="1" ht="16.350000000000001" customHeight="1" x14ac:dyDescent="0.2">
      <c r="A6650" s="17" t="s">
        <v>49870</v>
      </c>
      <c r="B6650" s="17" t="s">
        <v>49871</v>
      </c>
      <c r="C6650" s="18" t="s">
        <v>49872</v>
      </c>
      <c r="D6650" s="19">
        <v>14200</v>
      </c>
    </row>
    <row r="6651" spans="1:4" s="20" customFormat="1" ht="16.350000000000001" customHeight="1" x14ac:dyDescent="0.2">
      <c r="A6651" s="17" t="s">
        <v>49873</v>
      </c>
      <c r="B6651" s="17" t="s">
        <v>49874</v>
      </c>
      <c r="C6651" s="18" t="s">
        <v>49875</v>
      </c>
      <c r="D6651" s="19">
        <v>14990</v>
      </c>
    </row>
    <row r="6652" spans="1:4" s="20" customFormat="1" ht="16.350000000000001" customHeight="1" x14ac:dyDescent="0.2">
      <c r="A6652" s="17" t="s">
        <v>49876</v>
      </c>
      <c r="B6652" s="17" t="s">
        <v>49877</v>
      </c>
      <c r="C6652" s="18" t="s">
        <v>49878</v>
      </c>
      <c r="D6652" s="19">
        <v>13360</v>
      </c>
    </row>
    <row r="6653" spans="1:4" s="20" customFormat="1" ht="16.350000000000001" customHeight="1" x14ac:dyDescent="0.2">
      <c r="A6653" s="17" t="s">
        <v>49879</v>
      </c>
      <c r="B6653" s="17" t="s">
        <v>49880</v>
      </c>
      <c r="C6653" s="18" t="s">
        <v>49881</v>
      </c>
      <c r="D6653" s="19">
        <v>29210</v>
      </c>
    </row>
    <row r="6654" spans="1:4" s="20" customFormat="1" ht="16.350000000000001" customHeight="1" x14ac:dyDescent="0.2">
      <c r="A6654" s="17" t="s">
        <v>49882</v>
      </c>
      <c r="B6654" s="17" t="s">
        <v>49883</v>
      </c>
      <c r="C6654" s="18" t="s">
        <v>49884</v>
      </c>
      <c r="D6654" s="19">
        <v>12420</v>
      </c>
    </row>
    <row r="6655" spans="1:4" s="20" customFormat="1" ht="16.350000000000001" customHeight="1" x14ac:dyDescent="0.2">
      <c r="A6655" s="17" t="s">
        <v>49885</v>
      </c>
      <c r="B6655" s="17" t="s">
        <v>49886</v>
      </c>
      <c r="C6655" s="18" t="s">
        <v>49887</v>
      </c>
      <c r="D6655" s="19">
        <v>18170</v>
      </c>
    </row>
    <row r="6656" spans="1:4" s="20" customFormat="1" ht="16.350000000000001" customHeight="1" x14ac:dyDescent="0.2">
      <c r="A6656" s="17" t="s">
        <v>49888</v>
      </c>
      <c r="B6656" s="17" t="s">
        <v>49889</v>
      </c>
      <c r="C6656" s="18" t="s">
        <v>49890</v>
      </c>
      <c r="D6656" s="19">
        <v>2990</v>
      </c>
    </row>
    <row r="6657" spans="1:4" s="20" customFormat="1" ht="16.350000000000001" customHeight="1" x14ac:dyDescent="0.2">
      <c r="A6657" s="17" t="s">
        <v>49891</v>
      </c>
      <c r="B6657" s="17" t="s">
        <v>49892</v>
      </c>
      <c r="C6657" s="18" t="s">
        <v>49893</v>
      </c>
      <c r="D6657" s="19">
        <v>2020</v>
      </c>
    </row>
    <row r="6658" spans="1:4" s="20" customFormat="1" ht="16.350000000000001" customHeight="1" x14ac:dyDescent="0.2">
      <c r="A6658" s="17" t="s">
        <v>49894</v>
      </c>
      <c r="B6658" s="17" t="s">
        <v>49895</v>
      </c>
      <c r="C6658" s="18" t="s">
        <v>49896</v>
      </c>
      <c r="D6658" s="19">
        <v>2990</v>
      </c>
    </row>
    <row r="6659" spans="1:4" s="20" customFormat="1" ht="16.350000000000001" customHeight="1" x14ac:dyDescent="0.2">
      <c r="A6659" s="17" t="s">
        <v>49897</v>
      </c>
      <c r="B6659" s="17" t="s">
        <v>49898</v>
      </c>
      <c r="C6659" s="18" t="s">
        <v>49899</v>
      </c>
      <c r="D6659" s="19">
        <v>6060</v>
      </c>
    </row>
    <row r="6660" spans="1:4" s="20" customFormat="1" ht="16.350000000000001" customHeight="1" x14ac:dyDescent="0.2">
      <c r="A6660" s="17" t="s">
        <v>49900</v>
      </c>
      <c r="B6660" s="17" t="s">
        <v>49901</v>
      </c>
      <c r="C6660" s="18" t="s">
        <v>49902</v>
      </c>
      <c r="D6660" s="19">
        <v>580</v>
      </c>
    </row>
    <row r="6661" spans="1:4" s="20" customFormat="1" ht="16.350000000000001" customHeight="1" x14ac:dyDescent="0.2">
      <c r="A6661" s="17" t="s">
        <v>49903</v>
      </c>
      <c r="B6661" s="17" t="s">
        <v>49904</v>
      </c>
      <c r="C6661" s="18" t="s">
        <v>49905</v>
      </c>
      <c r="D6661" s="19">
        <v>315</v>
      </c>
    </row>
    <row r="6662" spans="1:4" s="20" customFormat="1" ht="16.350000000000001" customHeight="1" x14ac:dyDescent="0.2">
      <c r="A6662" s="17" t="s">
        <v>49906</v>
      </c>
      <c r="B6662" s="17" t="s">
        <v>49907</v>
      </c>
      <c r="C6662" s="18" t="s">
        <v>49908</v>
      </c>
      <c r="D6662" s="19">
        <v>390</v>
      </c>
    </row>
    <row r="6663" spans="1:4" s="20" customFormat="1" ht="16.350000000000001" customHeight="1" x14ac:dyDescent="0.2">
      <c r="A6663" s="17" t="s">
        <v>49909</v>
      </c>
      <c r="B6663" s="17" t="s">
        <v>49910</v>
      </c>
      <c r="C6663" s="18" t="s">
        <v>49911</v>
      </c>
      <c r="D6663" s="19">
        <v>17490</v>
      </c>
    </row>
    <row r="6664" spans="1:4" s="20" customFormat="1" ht="16.350000000000001" customHeight="1" x14ac:dyDescent="0.2">
      <c r="A6664" s="17" t="s">
        <v>49912</v>
      </c>
      <c r="B6664" s="17" t="s">
        <v>49913</v>
      </c>
      <c r="C6664" s="18" t="s">
        <v>49914</v>
      </c>
      <c r="D6664" s="19">
        <v>2960</v>
      </c>
    </row>
    <row r="6665" spans="1:4" s="20" customFormat="1" ht="16.350000000000001" customHeight="1" x14ac:dyDescent="0.2">
      <c r="A6665" s="17" t="s">
        <v>49915</v>
      </c>
      <c r="B6665" s="17" t="s">
        <v>49916</v>
      </c>
      <c r="C6665" s="18" t="s">
        <v>49917</v>
      </c>
      <c r="D6665" s="19">
        <v>18005</v>
      </c>
    </row>
    <row r="6666" spans="1:4" s="20" customFormat="1" ht="16.350000000000001" customHeight="1" x14ac:dyDescent="0.2">
      <c r="A6666" s="17" t="s">
        <v>49918</v>
      </c>
      <c r="B6666" s="17" t="s">
        <v>49919</v>
      </c>
      <c r="C6666" s="18" t="s">
        <v>49920</v>
      </c>
      <c r="D6666" s="19">
        <v>20140</v>
      </c>
    </row>
    <row r="6667" spans="1:4" s="20" customFormat="1" ht="16.350000000000001" customHeight="1" x14ac:dyDescent="0.2">
      <c r="A6667" s="17" t="s">
        <v>49921</v>
      </c>
      <c r="B6667" s="17" t="s">
        <v>49922</v>
      </c>
      <c r="C6667" s="18" t="s">
        <v>49923</v>
      </c>
      <c r="D6667" s="19">
        <v>145</v>
      </c>
    </row>
    <row r="6668" spans="1:4" s="20" customFormat="1" ht="16.350000000000001" customHeight="1" x14ac:dyDescent="0.2">
      <c r="A6668" s="17" t="s">
        <v>49924</v>
      </c>
      <c r="B6668" s="17" t="s">
        <v>49925</v>
      </c>
      <c r="C6668" s="18" t="s">
        <v>49926</v>
      </c>
      <c r="D6668" s="19">
        <v>310</v>
      </c>
    </row>
    <row r="6669" spans="1:4" s="20" customFormat="1" ht="16.350000000000001" customHeight="1" x14ac:dyDescent="0.2">
      <c r="A6669" s="17" t="s">
        <v>49927</v>
      </c>
      <c r="B6669" s="17" t="s">
        <v>49928</v>
      </c>
      <c r="C6669" s="18" t="s">
        <v>49929</v>
      </c>
      <c r="D6669" s="19">
        <v>6119</v>
      </c>
    </row>
    <row r="6670" spans="1:4" s="20" customFormat="1" ht="16.350000000000001" customHeight="1" x14ac:dyDescent="0.2">
      <c r="A6670" s="17" t="s">
        <v>49930</v>
      </c>
      <c r="B6670" s="17" t="s">
        <v>49931</v>
      </c>
      <c r="C6670" s="18" t="s">
        <v>49932</v>
      </c>
      <c r="D6670" s="19">
        <v>990</v>
      </c>
    </row>
    <row r="6671" spans="1:4" s="20" customFormat="1" ht="16.350000000000001" customHeight="1" x14ac:dyDescent="0.2">
      <c r="A6671" s="17" t="s">
        <v>49933</v>
      </c>
      <c r="B6671" s="17" t="s">
        <v>49934</v>
      </c>
      <c r="C6671" s="18" t="s">
        <v>49935</v>
      </c>
      <c r="D6671" s="19">
        <v>188</v>
      </c>
    </row>
    <row r="6672" spans="1:4" s="20" customFormat="1" ht="16.350000000000001" customHeight="1" x14ac:dyDescent="0.2">
      <c r="A6672" s="17" t="s">
        <v>49936</v>
      </c>
      <c r="B6672" s="17" t="s">
        <v>49937</v>
      </c>
      <c r="C6672" s="18" t="s">
        <v>49938</v>
      </c>
      <c r="D6672" s="19">
        <v>4500</v>
      </c>
    </row>
    <row r="6673" spans="1:4" s="20" customFormat="1" ht="16.350000000000001" customHeight="1" x14ac:dyDescent="0.2">
      <c r="A6673" s="17" t="s">
        <v>49939</v>
      </c>
      <c r="B6673" s="17" t="s">
        <v>49940</v>
      </c>
      <c r="C6673" s="18" t="s">
        <v>49941</v>
      </c>
      <c r="D6673" s="19">
        <v>4260</v>
      </c>
    </row>
    <row r="6674" spans="1:4" s="20" customFormat="1" ht="16.350000000000001" customHeight="1" x14ac:dyDescent="0.2">
      <c r="A6674" s="17" t="s">
        <v>49942</v>
      </c>
      <c r="B6674" s="17" t="s">
        <v>49943</v>
      </c>
      <c r="C6674" s="18" t="s">
        <v>49944</v>
      </c>
      <c r="D6674" s="19">
        <v>16480</v>
      </c>
    </row>
    <row r="6675" spans="1:4" s="20" customFormat="1" ht="16.350000000000001" customHeight="1" x14ac:dyDescent="0.2">
      <c r="A6675" s="17" t="s">
        <v>49945</v>
      </c>
      <c r="B6675" s="17" t="s">
        <v>49946</v>
      </c>
      <c r="C6675" s="18" t="s">
        <v>49947</v>
      </c>
      <c r="D6675" s="19">
        <v>33880</v>
      </c>
    </row>
    <row r="6676" spans="1:4" s="20" customFormat="1" ht="16.350000000000001" customHeight="1" x14ac:dyDescent="0.2">
      <c r="A6676" s="17" t="s">
        <v>49948</v>
      </c>
      <c r="B6676" s="17" t="s">
        <v>49949</v>
      </c>
      <c r="C6676" s="18" t="s">
        <v>49950</v>
      </c>
      <c r="D6676" s="19">
        <v>6050</v>
      </c>
    </row>
    <row r="6677" spans="1:4" s="20" customFormat="1" ht="16.350000000000001" customHeight="1" x14ac:dyDescent="0.2">
      <c r="A6677" s="17" t="s">
        <v>49951</v>
      </c>
      <c r="B6677" s="17" t="s">
        <v>49952</v>
      </c>
      <c r="C6677" s="18" t="s">
        <v>49953</v>
      </c>
      <c r="D6677" s="19">
        <v>14140</v>
      </c>
    </row>
    <row r="6678" spans="1:4" s="20" customFormat="1" ht="16.350000000000001" customHeight="1" x14ac:dyDescent="0.2">
      <c r="A6678" s="17" t="s">
        <v>49954</v>
      </c>
      <c r="B6678" s="17" t="s">
        <v>49955</v>
      </c>
      <c r="C6678" s="18" t="s">
        <v>49956</v>
      </c>
      <c r="D6678" s="19">
        <v>45900</v>
      </c>
    </row>
    <row r="6679" spans="1:4" s="20" customFormat="1" ht="16.350000000000001" customHeight="1" x14ac:dyDescent="0.2">
      <c r="A6679" s="17" t="s">
        <v>49957</v>
      </c>
      <c r="B6679" s="17" t="s">
        <v>49958</v>
      </c>
      <c r="C6679" s="18" t="s">
        <v>49959</v>
      </c>
      <c r="D6679" s="19">
        <v>42760</v>
      </c>
    </row>
    <row r="6680" spans="1:4" s="20" customFormat="1" ht="16.350000000000001" customHeight="1" x14ac:dyDescent="0.2">
      <c r="A6680" s="17" t="s">
        <v>49960</v>
      </c>
      <c r="B6680" s="17" t="s">
        <v>49961</v>
      </c>
      <c r="C6680" s="18" t="s">
        <v>49962</v>
      </c>
      <c r="D6680" s="19">
        <v>67140</v>
      </c>
    </row>
    <row r="6681" spans="1:4" s="20" customFormat="1" ht="16.350000000000001" customHeight="1" x14ac:dyDescent="0.2">
      <c r="A6681" s="17" t="s">
        <v>49963</v>
      </c>
      <c r="B6681" s="17" t="s">
        <v>49964</v>
      </c>
      <c r="C6681" s="18" t="s">
        <v>49965</v>
      </c>
      <c r="D6681" s="19">
        <v>67140</v>
      </c>
    </row>
    <row r="6682" spans="1:4" s="20" customFormat="1" ht="16.350000000000001" customHeight="1" x14ac:dyDescent="0.2">
      <c r="A6682" s="17" t="s">
        <v>49966</v>
      </c>
      <c r="B6682" s="17" t="s">
        <v>49967</v>
      </c>
      <c r="C6682" s="18" t="s">
        <v>49968</v>
      </c>
      <c r="D6682" s="19">
        <v>1950</v>
      </c>
    </row>
    <row r="6683" spans="1:4" s="20" customFormat="1" ht="16.350000000000001" customHeight="1" x14ac:dyDescent="0.2">
      <c r="A6683" s="17" t="s">
        <v>49969</v>
      </c>
      <c r="B6683" s="17" t="s">
        <v>49970</v>
      </c>
      <c r="C6683" s="18" t="s">
        <v>49971</v>
      </c>
      <c r="D6683" s="19">
        <v>2100</v>
      </c>
    </row>
    <row r="6684" spans="1:4" s="20" customFormat="1" ht="16.350000000000001" customHeight="1" x14ac:dyDescent="0.2">
      <c r="A6684" s="17" t="s">
        <v>49972</v>
      </c>
      <c r="B6684" s="17" t="s">
        <v>49973</v>
      </c>
      <c r="C6684" s="18" t="s">
        <v>49974</v>
      </c>
      <c r="D6684" s="19">
        <v>56420</v>
      </c>
    </row>
    <row r="6685" spans="1:4" s="20" customFormat="1" ht="16.350000000000001" customHeight="1" x14ac:dyDescent="0.2">
      <c r="A6685" s="17" t="s">
        <v>49975</v>
      </c>
      <c r="B6685" s="17" t="s">
        <v>49976</v>
      </c>
      <c r="C6685" s="18" t="s">
        <v>49977</v>
      </c>
      <c r="D6685" s="19">
        <v>77616</v>
      </c>
    </row>
    <row r="6686" spans="1:4" s="20" customFormat="1" ht="16.350000000000001" customHeight="1" x14ac:dyDescent="0.2">
      <c r="A6686" s="17" t="s">
        <v>49978</v>
      </c>
      <c r="B6686" s="17" t="s">
        <v>49979</v>
      </c>
      <c r="C6686" s="18" t="s">
        <v>49980</v>
      </c>
      <c r="D6686" s="19">
        <v>8710</v>
      </c>
    </row>
    <row r="6687" spans="1:4" s="20" customFormat="1" ht="16.350000000000001" customHeight="1" x14ac:dyDescent="0.2">
      <c r="A6687" s="17" t="s">
        <v>49981</v>
      </c>
      <c r="B6687" s="17" t="s">
        <v>49982</v>
      </c>
      <c r="C6687" s="18" t="s">
        <v>49983</v>
      </c>
      <c r="D6687" s="19">
        <v>69450</v>
      </c>
    </row>
    <row r="6688" spans="1:4" s="20" customFormat="1" ht="16.350000000000001" customHeight="1" x14ac:dyDescent="0.2">
      <c r="A6688" s="17" t="s">
        <v>49984</v>
      </c>
      <c r="B6688" s="17" t="s">
        <v>49985</v>
      </c>
      <c r="C6688" s="18" t="s">
        <v>49986</v>
      </c>
      <c r="D6688" s="19">
        <v>51090</v>
      </c>
    </row>
    <row r="6689" spans="1:4" s="20" customFormat="1" ht="16.350000000000001" customHeight="1" x14ac:dyDescent="0.2">
      <c r="A6689" s="17" t="s">
        <v>49987</v>
      </c>
      <c r="B6689" s="17" t="s">
        <v>49988</v>
      </c>
      <c r="C6689" s="18" t="s">
        <v>49989</v>
      </c>
      <c r="D6689" s="19">
        <v>3000</v>
      </c>
    </row>
    <row r="6690" spans="1:4" s="20" customFormat="1" ht="16.350000000000001" customHeight="1" x14ac:dyDescent="0.2">
      <c r="A6690" s="17" t="s">
        <v>49990</v>
      </c>
      <c r="B6690" s="17" t="s">
        <v>49991</v>
      </c>
      <c r="C6690" s="18" t="s">
        <v>49992</v>
      </c>
      <c r="D6690" s="19">
        <v>1929</v>
      </c>
    </row>
    <row r="6691" spans="1:4" s="20" customFormat="1" ht="16.350000000000001" customHeight="1" x14ac:dyDescent="0.2">
      <c r="A6691" s="17" t="s">
        <v>49993</v>
      </c>
      <c r="B6691" s="17" t="s">
        <v>49994</v>
      </c>
      <c r="C6691" s="18" t="s">
        <v>49995</v>
      </c>
      <c r="D6691" s="19">
        <v>616</v>
      </c>
    </row>
    <row r="6692" spans="1:4" s="20" customFormat="1" ht="16.350000000000001" customHeight="1" x14ac:dyDescent="0.2">
      <c r="A6692" s="17" t="s">
        <v>49996</v>
      </c>
      <c r="B6692" s="17" t="s">
        <v>49997</v>
      </c>
      <c r="C6692" s="18" t="s">
        <v>49995</v>
      </c>
      <c r="D6692" s="19">
        <v>246</v>
      </c>
    </row>
    <row r="6693" spans="1:4" s="20" customFormat="1" ht="16.350000000000001" customHeight="1" x14ac:dyDescent="0.2">
      <c r="A6693" s="17" t="s">
        <v>49998</v>
      </c>
      <c r="B6693" s="17" t="s">
        <v>49999</v>
      </c>
      <c r="C6693" s="18" t="s">
        <v>50000</v>
      </c>
      <c r="D6693" s="19">
        <v>1138</v>
      </c>
    </row>
    <row r="6694" spans="1:4" s="20" customFormat="1" ht="16.350000000000001" customHeight="1" x14ac:dyDescent="0.2">
      <c r="A6694" s="17" t="s">
        <v>50001</v>
      </c>
      <c r="B6694" s="17" t="s">
        <v>50002</v>
      </c>
      <c r="C6694" s="18" t="s">
        <v>50003</v>
      </c>
      <c r="D6694" s="19">
        <v>6668</v>
      </c>
    </row>
    <row r="6695" spans="1:4" s="20" customFormat="1" ht="16.350000000000001" customHeight="1" x14ac:dyDescent="0.2">
      <c r="A6695" s="17" t="s">
        <v>50004</v>
      </c>
      <c r="B6695" s="17" t="s">
        <v>50005</v>
      </c>
      <c r="C6695" s="18" t="s">
        <v>50006</v>
      </c>
      <c r="D6695" s="19">
        <v>18417</v>
      </c>
    </row>
    <row r="6696" spans="1:4" s="20" customFormat="1" ht="16.350000000000001" customHeight="1" x14ac:dyDescent="0.2">
      <c r="A6696" s="17" t="s">
        <v>50007</v>
      </c>
      <c r="B6696" s="17" t="s">
        <v>50008</v>
      </c>
      <c r="C6696" s="18" t="s">
        <v>50009</v>
      </c>
      <c r="D6696" s="19">
        <v>1550</v>
      </c>
    </row>
    <row r="6697" spans="1:4" s="20" customFormat="1" ht="16.350000000000001" customHeight="1" x14ac:dyDescent="0.2">
      <c r="A6697" s="17" t="s">
        <v>50010</v>
      </c>
      <c r="B6697" s="17" t="s">
        <v>50011</v>
      </c>
      <c r="C6697" s="18" t="s">
        <v>50012</v>
      </c>
      <c r="D6697" s="19">
        <v>753</v>
      </c>
    </row>
    <row r="6698" spans="1:4" s="20" customFormat="1" ht="16.350000000000001" customHeight="1" x14ac:dyDescent="0.2">
      <c r="A6698" s="17" t="s">
        <v>50013</v>
      </c>
      <c r="B6698" s="17" t="s">
        <v>50014</v>
      </c>
      <c r="C6698" s="18" t="s">
        <v>50015</v>
      </c>
      <c r="D6698" s="19">
        <v>9996</v>
      </c>
    </row>
    <row r="6699" spans="1:4" s="20" customFormat="1" ht="16.350000000000001" customHeight="1" x14ac:dyDescent="0.2">
      <c r="A6699" s="17" t="s">
        <v>50016</v>
      </c>
      <c r="B6699" s="17" t="s">
        <v>50017</v>
      </c>
      <c r="C6699" s="18" t="s">
        <v>50018</v>
      </c>
      <c r="D6699" s="19">
        <v>45775</v>
      </c>
    </row>
    <row r="6700" spans="1:4" s="20" customFormat="1" ht="16.350000000000001" customHeight="1" x14ac:dyDescent="0.2">
      <c r="A6700" s="17" t="s">
        <v>50019</v>
      </c>
      <c r="B6700" s="17" t="s">
        <v>50020</v>
      </c>
      <c r="C6700" s="18" t="s">
        <v>50021</v>
      </c>
      <c r="D6700" s="19">
        <v>23192</v>
      </c>
    </row>
    <row r="6701" spans="1:4" s="20" customFormat="1" ht="16.350000000000001" customHeight="1" x14ac:dyDescent="0.2">
      <c r="A6701" s="17" t="s">
        <v>50022</v>
      </c>
      <c r="B6701" s="17" t="s">
        <v>50023</v>
      </c>
      <c r="C6701" s="18" t="s">
        <v>50024</v>
      </c>
      <c r="D6701" s="19">
        <v>11912</v>
      </c>
    </row>
    <row r="6702" spans="1:4" s="20" customFormat="1" ht="16.350000000000001" customHeight="1" x14ac:dyDescent="0.2">
      <c r="A6702" s="17" t="s">
        <v>50025</v>
      </c>
      <c r="B6702" s="17" t="s">
        <v>50026</v>
      </c>
      <c r="C6702" s="18" t="s">
        <v>50027</v>
      </c>
      <c r="D6702" s="19">
        <v>11912</v>
      </c>
    </row>
    <row r="6703" spans="1:4" s="20" customFormat="1" ht="16.350000000000001" customHeight="1" x14ac:dyDescent="0.2">
      <c r="A6703" s="17" t="s">
        <v>50028</v>
      </c>
      <c r="B6703" s="17" t="s">
        <v>50029</v>
      </c>
      <c r="C6703" s="18" t="s">
        <v>50030</v>
      </c>
      <c r="D6703" s="19">
        <v>3635</v>
      </c>
    </row>
    <row r="6704" spans="1:4" s="20" customFormat="1" ht="16.350000000000001" customHeight="1" x14ac:dyDescent="0.2">
      <c r="A6704" s="17" t="s">
        <v>50031</v>
      </c>
      <c r="B6704" s="17" t="s">
        <v>50032</v>
      </c>
      <c r="C6704" s="18" t="s">
        <v>50033</v>
      </c>
      <c r="D6704" s="19">
        <v>2386</v>
      </c>
    </row>
    <row r="6705" spans="1:4" s="20" customFormat="1" ht="16.350000000000001" customHeight="1" x14ac:dyDescent="0.2">
      <c r="A6705" s="17" t="s">
        <v>50034</v>
      </c>
      <c r="B6705" s="17" t="s">
        <v>50035</v>
      </c>
      <c r="C6705" s="18" t="s">
        <v>50036</v>
      </c>
      <c r="D6705" s="19">
        <v>6277</v>
      </c>
    </row>
    <row r="6706" spans="1:4" s="20" customFormat="1" ht="16.350000000000001" customHeight="1" x14ac:dyDescent="0.2">
      <c r="A6706" s="17" t="s">
        <v>50037</v>
      </c>
      <c r="B6706" s="17" t="s">
        <v>50038</v>
      </c>
      <c r="C6706" s="18" t="s">
        <v>50039</v>
      </c>
      <c r="D6706" s="19">
        <v>1841</v>
      </c>
    </row>
    <row r="6707" spans="1:4" s="20" customFormat="1" ht="16.350000000000001" customHeight="1" x14ac:dyDescent="0.2">
      <c r="A6707" s="17" t="s">
        <v>50040</v>
      </c>
      <c r="B6707" s="17" t="s">
        <v>50041</v>
      </c>
      <c r="C6707" s="18" t="s">
        <v>50042</v>
      </c>
      <c r="D6707" s="19">
        <v>2177</v>
      </c>
    </row>
    <row r="6708" spans="1:4" s="20" customFormat="1" ht="16.350000000000001" customHeight="1" x14ac:dyDescent="0.2">
      <c r="A6708" s="17" t="s">
        <v>50043</v>
      </c>
      <c r="B6708" s="17" t="s">
        <v>50044</v>
      </c>
      <c r="C6708" s="18" t="s">
        <v>50045</v>
      </c>
      <c r="D6708" s="19">
        <v>2628</v>
      </c>
    </row>
    <row r="6709" spans="1:4" s="20" customFormat="1" ht="16.350000000000001" customHeight="1" x14ac:dyDescent="0.2">
      <c r="A6709" s="17" t="s">
        <v>50046</v>
      </c>
      <c r="B6709" s="17" t="s">
        <v>50047</v>
      </c>
      <c r="C6709" s="18" t="s">
        <v>50048</v>
      </c>
      <c r="D6709" s="19">
        <v>2699</v>
      </c>
    </row>
    <row r="6710" spans="1:4" s="20" customFormat="1" ht="16.350000000000001" customHeight="1" x14ac:dyDescent="0.2">
      <c r="A6710" s="17" t="s">
        <v>50049</v>
      </c>
      <c r="B6710" s="17" t="s">
        <v>50050</v>
      </c>
      <c r="C6710" s="18" t="s">
        <v>50051</v>
      </c>
      <c r="D6710" s="19">
        <v>2053</v>
      </c>
    </row>
    <row r="6711" spans="1:4" s="20" customFormat="1" ht="16.350000000000001" customHeight="1" x14ac:dyDescent="0.2">
      <c r="A6711" s="17" t="s">
        <v>50052</v>
      </c>
      <c r="B6711" s="17" t="s">
        <v>50053</v>
      </c>
      <c r="C6711" s="18" t="s">
        <v>50054</v>
      </c>
      <c r="D6711" s="19">
        <v>452</v>
      </c>
    </row>
    <row r="6712" spans="1:4" s="20" customFormat="1" ht="16.350000000000001" customHeight="1" x14ac:dyDescent="0.2">
      <c r="A6712" s="17" t="s">
        <v>50055</v>
      </c>
      <c r="B6712" s="17" t="s">
        <v>50056</v>
      </c>
      <c r="C6712" s="18" t="s">
        <v>50057</v>
      </c>
      <c r="D6712" s="19">
        <v>79</v>
      </c>
    </row>
    <row r="6713" spans="1:4" s="20" customFormat="1" ht="16.350000000000001" customHeight="1" x14ac:dyDescent="0.2">
      <c r="A6713" s="17" t="s">
        <v>50058</v>
      </c>
      <c r="B6713" s="17" t="s">
        <v>50059</v>
      </c>
      <c r="C6713" s="18" t="s">
        <v>50060</v>
      </c>
      <c r="D6713" s="19">
        <v>6059</v>
      </c>
    </row>
    <row r="6714" spans="1:4" s="20" customFormat="1" ht="16.350000000000001" customHeight="1" x14ac:dyDescent="0.2">
      <c r="A6714" s="17" t="s">
        <v>50061</v>
      </c>
      <c r="B6714" s="17" t="s">
        <v>50062</v>
      </c>
      <c r="C6714" s="18" t="s">
        <v>50063</v>
      </c>
      <c r="D6714" s="19">
        <v>5549</v>
      </c>
    </row>
    <row r="6715" spans="1:4" s="20" customFormat="1" ht="16.350000000000001" customHeight="1" x14ac:dyDescent="0.2">
      <c r="A6715" s="17" t="s">
        <v>50064</v>
      </c>
      <c r="B6715" s="17" t="s">
        <v>50065</v>
      </c>
      <c r="C6715" s="18" t="s">
        <v>50063</v>
      </c>
      <c r="D6715" s="19">
        <v>5326</v>
      </c>
    </row>
    <row r="6716" spans="1:4" s="20" customFormat="1" ht="16.350000000000001" customHeight="1" x14ac:dyDescent="0.2">
      <c r="A6716" s="17" t="s">
        <v>50066</v>
      </c>
      <c r="B6716" s="17" t="s">
        <v>50067</v>
      </c>
      <c r="C6716" s="18" t="s">
        <v>50068</v>
      </c>
      <c r="D6716" s="19">
        <v>84372</v>
      </c>
    </row>
    <row r="6717" spans="1:4" s="20" customFormat="1" ht="16.350000000000001" customHeight="1" x14ac:dyDescent="0.2">
      <c r="A6717" s="17" t="s">
        <v>50069</v>
      </c>
      <c r="B6717" s="17" t="s">
        <v>50070</v>
      </c>
      <c r="C6717" s="18" t="s">
        <v>50071</v>
      </c>
      <c r="D6717" s="19">
        <v>14626</v>
      </c>
    </row>
    <row r="6718" spans="1:4" s="20" customFormat="1" ht="16.350000000000001" customHeight="1" x14ac:dyDescent="0.2">
      <c r="A6718" s="17" t="s">
        <v>50072</v>
      </c>
      <c r="B6718" s="17" t="s">
        <v>50073</v>
      </c>
      <c r="C6718" s="18" t="s">
        <v>50074</v>
      </c>
      <c r="D6718" s="19">
        <v>9237</v>
      </c>
    </row>
    <row r="6719" spans="1:4" s="20" customFormat="1" ht="16.350000000000001" customHeight="1" x14ac:dyDescent="0.2">
      <c r="A6719" s="17" t="s">
        <v>50075</v>
      </c>
      <c r="B6719" s="17" t="s">
        <v>50076</v>
      </c>
      <c r="C6719" s="18" t="s">
        <v>50077</v>
      </c>
      <c r="D6719" s="19">
        <v>9019</v>
      </c>
    </row>
    <row r="6720" spans="1:4" s="20" customFormat="1" ht="16.350000000000001" customHeight="1" x14ac:dyDescent="0.2">
      <c r="A6720" s="17" t="s">
        <v>50078</v>
      </c>
      <c r="B6720" s="17" t="s">
        <v>50079</v>
      </c>
      <c r="C6720" s="18" t="s">
        <v>50080</v>
      </c>
      <c r="D6720" s="19">
        <v>16167</v>
      </c>
    </row>
    <row r="6721" spans="1:4" s="20" customFormat="1" ht="16.350000000000001" customHeight="1" x14ac:dyDescent="0.2">
      <c r="A6721" s="17" t="s">
        <v>50081</v>
      </c>
      <c r="B6721" s="17" t="s">
        <v>50082</v>
      </c>
      <c r="C6721" s="18" t="s">
        <v>50083</v>
      </c>
      <c r="D6721" s="19">
        <v>19879</v>
      </c>
    </row>
    <row r="6722" spans="1:4" s="20" customFormat="1" ht="16.350000000000001" customHeight="1" x14ac:dyDescent="0.2">
      <c r="A6722" s="17" t="s">
        <v>50084</v>
      </c>
      <c r="B6722" s="17" t="s">
        <v>50085</v>
      </c>
      <c r="C6722" s="18" t="s">
        <v>50086</v>
      </c>
      <c r="D6722" s="19">
        <v>14400</v>
      </c>
    </row>
    <row r="6723" spans="1:4" s="20" customFormat="1" ht="16.350000000000001" customHeight="1" x14ac:dyDescent="0.2">
      <c r="A6723" s="17" t="s">
        <v>50087</v>
      </c>
      <c r="B6723" s="17" t="s">
        <v>50088</v>
      </c>
      <c r="C6723" s="18" t="s">
        <v>50089</v>
      </c>
      <c r="D6723" s="19">
        <v>1333</v>
      </c>
    </row>
    <row r="6724" spans="1:4" s="20" customFormat="1" ht="16.350000000000001" customHeight="1" x14ac:dyDescent="0.2">
      <c r="A6724" s="17" t="s">
        <v>50090</v>
      </c>
      <c r="B6724" s="17" t="s">
        <v>50091</v>
      </c>
      <c r="C6724" s="18" t="s">
        <v>50092</v>
      </c>
      <c r="D6724" s="19">
        <v>2517</v>
      </c>
    </row>
    <row r="6725" spans="1:4" s="20" customFormat="1" ht="16.350000000000001" customHeight="1" x14ac:dyDescent="0.2">
      <c r="A6725" s="17" t="s">
        <v>50093</v>
      </c>
      <c r="B6725" s="17" t="s">
        <v>50094</v>
      </c>
      <c r="C6725" s="18" t="s">
        <v>50095</v>
      </c>
      <c r="D6725" s="19">
        <v>2374</v>
      </c>
    </row>
    <row r="6726" spans="1:4" s="20" customFormat="1" ht="16.350000000000001" customHeight="1" x14ac:dyDescent="0.2">
      <c r="A6726" s="17" t="s">
        <v>50096</v>
      </c>
      <c r="B6726" s="17" t="s">
        <v>50097</v>
      </c>
      <c r="C6726" s="18" t="s">
        <v>50098</v>
      </c>
      <c r="D6726" s="19">
        <v>1752</v>
      </c>
    </row>
    <row r="6727" spans="1:4" s="20" customFormat="1" ht="16.350000000000001" customHeight="1" x14ac:dyDescent="0.2">
      <c r="A6727" s="17" t="s">
        <v>50099</v>
      </c>
      <c r="B6727" s="17" t="s">
        <v>50100</v>
      </c>
      <c r="C6727" s="18" t="s">
        <v>50101</v>
      </c>
      <c r="D6727" s="19">
        <v>3319</v>
      </c>
    </row>
    <row r="6728" spans="1:4" s="20" customFormat="1" ht="16.350000000000001" customHeight="1" x14ac:dyDescent="0.2">
      <c r="A6728" s="17" t="s">
        <v>50102</v>
      </c>
      <c r="B6728" s="17" t="s">
        <v>50103</v>
      </c>
      <c r="C6728" s="18" t="s">
        <v>50098</v>
      </c>
      <c r="D6728" s="19">
        <v>1455</v>
      </c>
    </row>
    <row r="6729" spans="1:4" s="20" customFormat="1" ht="16.350000000000001" customHeight="1" x14ac:dyDescent="0.2">
      <c r="A6729" s="17" t="s">
        <v>50104</v>
      </c>
      <c r="B6729" s="17" t="s">
        <v>50105</v>
      </c>
      <c r="C6729" s="18" t="s">
        <v>50106</v>
      </c>
      <c r="D6729" s="19">
        <v>2859</v>
      </c>
    </row>
    <row r="6730" spans="1:4" s="20" customFormat="1" ht="16.350000000000001" customHeight="1" x14ac:dyDescent="0.2">
      <c r="A6730" s="17" t="s">
        <v>50107</v>
      </c>
      <c r="B6730" s="17" t="s">
        <v>50108</v>
      </c>
      <c r="C6730" s="18" t="s">
        <v>50109</v>
      </c>
      <c r="D6730" s="19">
        <v>2305</v>
      </c>
    </row>
    <row r="6731" spans="1:4" s="20" customFormat="1" ht="16.350000000000001" customHeight="1" x14ac:dyDescent="0.2">
      <c r="A6731" s="17" t="s">
        <v>50110</v>
      </c>
      <c r="B6731" s="17" t="s">
        <v>50111</v>
      </c>
      <c r="C6731" s="18" t="s">
        <v>50112</v>
      </c>
      <c r="D6731" s="19">
        <v>2833</v>
      </c>
    </row>
    <row r="6732" spans="1:4" s="20" customFormat="1" ht="16.350000000000001" customHeight="1" x14ac:dyDescent="0.2">
      <c r="A6732" s="17" t="s">
        <v>50113</v>
      </c>
      <c r="B6732" s="17" t="s">
        <v>50114</v>
      </c>
      <c r="C6732" s="18" t="s">
        <v>50115</v>
      </c>
      <c r="D6732" s="19">
        <v>2578</v>
      </c>
    </row>
    <row r="6733" spans="1:4" s="20" customFormat="1" ht="16.350000000000001" customHeight="1" x14ac:dyDescent="0.2">
      <c r="A6733" s="17" t="s">
        <v>50116</v>
      </c>
      <c r="B6733" s="17" t="s">
        <v>50117</v>
      </c>
      <c r="C6733" s="18" t="s">
        <v>50118</v>
      </c>
      <c r="D6733" s="19">
        <v>6410</v>
      </c>
    </row>
    <row r="6734" spans="1:4" s="20" customFormat="1" ht="16.350000000000001" customHeight="1" x14ac:dyDescent="0.2">
      <c r="A6734" s="17" t="s">
        <v>50119</v>
      </c>
      <c r="B6734" s="17" t="s">
        <v>50120</v>
      </c>
      <c r="C6734" s="18" t="s">
        <v>50121</v>
      </c>
      <c r="D6734" s="19">
        <v>6077</v>
      </c>
    </row>
    <row r="6735" spans="1:4" s="20" customFormat="1" ht="16.350000000000001" customHeight="1" x14ac:dyDescent="0.2">
      <c r="A6735" s="17" t="s">
        <v>50122</v>
      </c>
      <c r="B6735" s="17" t="s">
        <v>50123</v>
      </c>
      <c r="C6735" s="18" t="s">
        <v>50124</v>
      </c>
      <c r="D6735" s="19">
        <v>1849</v>
      </c>
    </row>
    <row r="6736" spans="1:4" s="20" customFormat="1" ht="16.350000000000001" customHeight="1" x14ac:dyDescent="0.2">
      <c r="A6736" s="17" t="s">
        <v>50125</v>
      </c>
      <c r="B6736" s="17" t="s">
        <v>50126</v>
      </c>
      <c r="C6736" s="18" t="s">
        <v>50127</v>
      </c>
      <c r="D6736" s="19">
        <v>2272</v>
      </c>
    </row>
    <row r="6737" spans="1:4" s="20" customFormat="1" ht="16.350000000000001" customHeight="1" x14ac:dyDescent="0.2">
      <c r="A6737" s="17" t="s">
        <v>50128</v>
      </c>
      <c r="B6737" s="17" t="s">
        <v>50129</v>
      </c>
      <c r="C6737" s="18" t="s">
        <v>50130</v>
      </c>
      <c r="D6737" s="19">
        <v>4840</v>
      </c>
    </row>
    <row r="6738" spans="1:4" s="20" customFormat="1" ht="16.350000000000001" customHeight="1" x14ac:dyDescent="0.2">
      <c r="A6738" s="17" t="s">
        <v>50131</v>
      </c>
      <c r="B6738" s="17" t="s">
        <v>50132</v>
      </c>
      <c r="C6738" s="18" t="s">
        <v>50133</v>
      </c>
      <c r="D6738" s="19">
        <v>952</v>
      </c>
    </row>
    <row r="6739" spans="1:4" s="20" customFormat="1" ht="16.350000000000001" customHeight="1" x14ac:dyDescent="0.2">
      <c r="A6739" s="17" t="s">
        <v>50134</v>
      </c>
      <c r="B6739" s="17" t="s">
        <v>50135</v>
      </c>
      <c r="C6739" s="18" t="s">
        <v>50136</v>
      </c>
      <c r="D6739" s="19">
        <v>1020</v>
      </c>
    </row>
    <row r="6740" spans="1:4" s="20" customFormat="1" ht="16.350000000000001" customHeight="1" x14ac:dyDescent="0.2">
      <c r="A6740" s="17" t="s">
        <v>50137</v>
      </c>
      <c r="B6740" s="17" t="s">
        <v>50138</v>
      </c>
      <c r="C6740" s="18" t="s">
        <v>50139</v>
      </c>
      <c r="D6740" s="19">
        <v>353</v>
      </c>
    </row>
    <row r="6741" spans="1:4" s="20" customFormat="1" ht="16.350000000000001" customHeight="1" x14ac:dyDescent="0.2">
      <c r="A6741" s="17" t="s">
        <v>50140</v>
      </c>
      <c r="B6741" s="17" t="s">
        <v>50141</v>
      </c>
      <c r="C6741" s="18" t="s">
        <v>50142</v>
      </c>
      <c r="D6741" s="19">
        <v>667</v>
      </c>
    </row>
    <row r="6742" spans="1:4" s="20" customFormat="1" ht="16.350000000000001" customHeight="1" x14ac:dyDescent="0.2">
      <c r="A6742" s="17" t="s">
        <v>50143</v>
      </c>
      <c r="B6742" s="17" t="s">
        <v>50144</v>
      </c>
      <c r="C6742" s="18" t="s">
        <v>50145</v>
      </c>
      <c r="D6742" s="19">
        <v>667</v>
      </c>
    </row>
    <row r="6743" spans="1:4" s="20" customFormat="1" ht="16.350000000000001" customHeight="1" x14ac:dyDescent="0.2">
      <c r="A6743" s="17" t="s">
        <v>50146</v>
      </c>
      <c r="B6743" s="17" t="s">
        <v>50147</v>
      </c>
      <c r="C6743" s="18" t="s">
        <v>50148</v>
      </c>
      <c r="D6743" s="19">
        <v>667</v>
      </c>
    </row>
    <row r="6744" spans="1:4" s="20" customFormat="1" ht="16.350000000000001" customHeight="1" x14ac:dyDescent="0.2">
      <c r="A6744" s="17" t="s">
        <v>50149</v>
      </c>
      <c r="B6744" s="17" t="s">
        <v>50150</v>
      </c>
      <c r="C6744" s="18" t="s">
        <v>50151</v>
      </c>
      <c r="D6744" s="19">
        <v>3466</v>
      </c>
    </row>
    <row r="6745" spans="1:4" s="20" customFormat="1" ht="16.350000000000001" customHeight="1" x14ac:dyDescent="0.2">
      <c r="A6745" s="17" t="s">
        <v>50152</v>
      </c>
      <c r="B6745" s="17" t="s">
        <v>50153</v>
      </c>
      <c r="C6745" s="18" t="s">
        <v>50154</v>
      </c>
      <c r="D6745" s="19">
        <v>126</v>
      </c>
    </row>
    <row r="6746" spans="1:4" s="20" customFormat="1" ht="16.350000000000001" customHeight="1" x14ac:dyDescent="0.2">
      <c r="A6746" s="17" t="s">
        <v>50155</v>
      </c>
      <c r="B6746" s="17" t="s">
        <v>50156</v>
      </c>
      <c r="C6746" s="18" t="s">
        <v>50157</v>
      </c>
      <c r="D6746" s="19">
        <v>335</v>
      </c>
    </row>
    <row r="6747" spans="1:4" s="20" customFormat="1" ht="16.350000000000001" customHeight="1" x14ac:dyDescent="0.2">
      <c r="A6747" s="17" t="s">
        <v>50158</v>
      </c>
      <c r="B6747" s="17" t="s">
        <v>50159</v>
      </c>
      <c r="C6747" s="18" t="s">
        <v>50160</v>
      </c>
      <c r="D6747" s="19">
        <v>867</v>
      </c>
    </row>
    <row r="6748" spans="1:4" s="20" customFormat="1" ht="16.350000000000001" customHeight="1" x14ac:dyDescent="0.2">
      <c r="A6748" s="17" t="s">
        <v>50161</v>
      </c>
      <c r="B6748" s="17" t="s">
        <v>50162</v>
      </c>
      <c r="C6748" s="18" t="s">
        <v>50163</v>
      </c>
      <c r="D6748" s="19">
        <v>352</v>
      </c>
    </row>
    <row r="6749" spans="1:4" s="20" customFormat="1" ht="16.350000000000001" customHeight="1" x14ac:dyDescent="0.2">
      <c r="A6749" s="17" t="s">
        <v>50164</v>
      </c>
      <c r="B6749" s="17" t="s">
        <v>50165</v>
      </c>
      <c r="C6749" s="18" t="s">
        <v>50166</v>
      </c>
      <c r="D6749" s="19">
        <v>351</v>
      </c>
    </row>
    <row r="6750" spans="1:4" s="20" customFormat="1" ht="16.350000000000001" customHeight="1" x14ac:dyDescent="0.2">
      <c r="A6750" s="17" t="s">
        <v>50167</v>
      </c>
      <c r="B6750" s="17" t="s">
        <v>50168</v>
      </c>
      <c r="C6750" s="18" t="s">
        <v>50169</v>
      </c>
      <c r="D6750" s="19">
        <v>149</v>
      </c>
    </row>
    <row r="6751" spans="1:4" s="20" customFormat="1" ht="16.350000000000001" customHeight="1" x14ac:dyDescent="0.2">
      <c r="A6751" s="17" t="s">
        <v>50170</v>
      </c>
      <c r="B6751" s="17" t="s">
        <v>50171</v>
      </c>
      <c r="C6751" s="18" t="s">
        <v>50172</v>
      </c>
      <c r="D6751" s="19">
        <v>689</v>
      </c>
    </row>
    <row r="6752" spans="1:4" s="20" customFormat="1" ht="16.350000000000001" customHeight="1" x14ac:dyDescent="0.2">
      <c r="A6752" s="17" t="s">
        <v>50173</v>
      </c>
      <c r="B6752" s="17" t="s">
        <v>50174</v>
      </c>
      <c r="C6752" s="18" t="s">
        <v>50175</v>
      </c>
      <c r="D6752" s="19">
        <v>345</v>
      </c>
    </row>
    <row r="6753" spans="1:4" s="20" customFormat="1" ht="16.350000000000001" customHeight="1" x14ac:dyDescent="0.2">
      <c r="A6753" s="17" t="s">
        <v>50176</v>
      </c>
      <c r="B6753" s="17" t="s">
        <v>50177</v>
      </c>
      <c r="C6753" s="18" t="s">
        <v>50178</v>
      </c>
      <c r="D6753" s="19">
        <v>345</v>
      </c>
    </row>
    <row r="6754" spans="1:4" s="20" customFormat="1" ht="16.350000000000001" customHeight="1" x14ac:dyDescent="0.2">
      <c r="A6754" s="17" t="s">
        <v>50179</v>
      </c>
      <c r="B6754" s="17" t="s">
        <v>50180</v>
      </c>
      <c r="C6754" s="18" t="s">
        <v>50181</v>
      </c>
      <c r="D6754" s="19">
        <v>407</v>
      </c>
    </row>
    <row r="6755" spans="1:4" s="20" customFormat="1" ht="16.350000000000001" customHeight="1" x14ac:dyDescent="0.2">
      <c r="A6755" s="17" t="s">
        <v>50182</v>
      </c>
      <c r="B6755" s="17" t="s">
        <v>50183</v>
      </c>
      <c r="C6755" s="18" t="s">
        <v>50184</v>
      </c>
      <c r="D6755" s="19">
        <v>372</v>
      </c>
    </row>
    <row r="6756" spans="1:4" s="20" customFormat="1" ht="16.350000000000001" customHeight="1" x14ac:dyDescent="0.2">
      <c r="A6756" s="17" t="s">
        <v>50185</v>
      </c>
      <c r="B6756" s="17" t="s">
        <v>50186</v>
      </c>
      <c r="C6756" s="18" t="s">
        <v>50187</v>
      </c>
      <c r="D6756" s="19">
        <v>79</v>
      </c>
    </row>
    <row r="6757" spans="1:4" s="20" customFormat="1" ht="16.350000000000001" customHeight="1" x14ac:dyDescent="0.2">
      <c r="A6757" s="17" t="s">
        <v>50188</v>
      </c>
      <c r="B6757" s="17" t="s">
        <v>50189</v>
      </c>
      <c r="C6757" s="18" t="s">
        <v>50190</v>
      </c>
      <c r="D6757" s="19">
        <v>34</v>
      </c>
    </row>
    <row r="6758" spans="1:4" s="20" customFormat="1" ht="16.350000000000001" customHeight="1" x14ac:dyDescent="0.2">
      <c r="A6758" s="17" t="s">
        <v>50191</v>
      </c>
      <c r="B6758" s="17" t="s">
        <v>50192</v>
      </c>
      <c r="C6758" s="18" t="s">
        <v>50193</v>
      </c>
      <c r="D6758" s="19">
        <v>40</v>
      </c>
    </row>
    <row r="6759" spans="1:4" s="20" customFormat="1" ht="16.350000000000001" customHeight="1" x14ac:dyDescent="0.2">
      <c r="A6759" s="17" t="s">
        <v>50194</v>
      </c>
      <c r="B6759" s="17" t="s">
        <v>50195</v>
      </c>
      <c r="C6759" s="18" t="s">
        <v>50196</v>
      </c>
      <c r="D6759" s="19">
        <v>287</v>
      </c>
    </row>
    <row r="6760" spans="1:4" s="20" customFormat="1" ht="16.350000000000001" customHeight="1" x14ac:dyDescent="0.2">
      <c r="A6760" s="17" t="s">
        <v>50197</v>
      </c>
      <c r="B6760" s="17" t="s">
        <v>50198</v>
      </c>
      <c r="C6760" s="18" t="s">
        <v>50199</v>
      </c>
      <c r="D6760" s="19">
        <v>2194</v>
      </c>
    </row>
    <row r="6761" spans="1:4" s="20" customFormat="1" ht="16.350000000000001" customHeight="1" x14ac:dyDescent="0.2">
      <c r="A6761" s="17" t="s">
        <v>50200</v>
      </c>
      <c r="B6761" s="17" t="s">
        <v>50201</v>
      </c>
      <c r="C6761" s="18" t="s">
        <v>50202</v>
      </c>
      <c r="D6761" s="19">
        <v>2402</v>
      </c>
    </row>
    <row r="6762" spans="1:4" s="20" customFormat="1" ht="16.350000000000001" customHeight="1" x14ac:dyDescent="0.2">
      <c r="A6762" s="17" t="s">
        <v>50203</v>
      </c>
      <c r="B6762" s="17" t="s">
        <v>50204</v>
      </c>
      <c r="C6762" s="18" t="s">
        <v>50205</v>
      </c>
      <c r="D6762" s="19">
        <v>2831</v>
      </c>
    </row>
    <row r="6763" spans="1:4" s="20" customFormat="1" ht="16.350000000000001" customHeight="1" x14ac:dyDescent="0.2">
      <c r="A6763" s="17" t="s">
        <v>50206</v>
      </c>
      <c r="B6763" s="17" t="s">
        <v>50207</v>
      </c>
      <c r="C6763" s="18" t="s">
        <v>50208</v>
      </c>
      <c r="D6763" s="19">
        <v>333</v>
      </c>
    </row>
    <row r="6764" spans="1:4" s="20" customFormat="1" ht="16.350000000000001" customHeight="1" x14ac:dyDescent="0.2">
      <c r="A6764" s="17" t="s">
        <v>50209</v>
      </c>
      <c r="B6764" s="17" t="s">
        <v>50210</v>
      </c>
      <c r="C6764" s="18" t="s">
        <v>50211</v>
      </c>
      <c r="D6764" s="19">
        <v>203</v>
      </c>
    </row>
    <row r="6765" spans="1:4" s="20" customFormat="1" ht="16.350000000000001" customHeight="1" x14ac:dyDescent="0.2">
      <c r="A6765" s="17" t="s">
        <v>50212</v>
      </c>
      <c r="B6765" s="17" t="s">
        <v>50213</v>
      </c>
      <c r="C6765" s="18" t="s">
        <v>50214</v>
      </c>
      <c r="D6765" s="19">
        <v>263</v>
      </c>
    </row>
    <row r="6766" spans="1:4" s="20" customFormat="1" ht="16.350000000000001" customHeight="1" x14ac:dyDescent="0.2">
      <c r="A6766" s="17" t="s">
        <v>50215</v>
      </c>
      <c r="B6766" s="17" t="s">
        <v>50216</v>
      </c>
      <c r="C6766" s="18" t="s">
        <v>50217</v>
      </c>
      <c r="D6766" s="19">
        <v>128</v>
      </c>
    </row>
    <row r="6767" spans="1:4" s="20" customFormat="1" ht="16.350000000000001" customHeight="1" x14ac:dyDescent="0.2">
      <c r="A6767" s="17" t="s">
        <v>50218</v>
      </c>
      <c r="B6767" s="17" t="s">
        <v>50219</v>
      </c>
      <c r="C6767" s="18" t="s">
        <v>50220</v>
      </c>
      <c r="D6767" s="19">
        <v>305</v>
      </c>
    </row>
    <row r="6768" spans="1:4" s="20" customFormat="1" ht="16.350000000000001" customHeight="1" x14ac:dyDescent="0.2">
      <c r="A6768" s="17" t="s">
        <v>50221</v>
      </c>
      <c r="B6768" s="17" t="s">
        <v>50222</v>
      </c>
      <c r="C6768" s="18" t="s">
        <v>50223</v>
      </c>
      <c r="D6768" s="19">
        <v>225</v>
      </c>
    </row>
    <row r="6769" spans="1:4" s="20" customFormat="1" ht="16.350000000000001" customHeight="1" x14ac:dyDescent="0.2">
      <c r="A6769" s="17" t="s">
        <v>50224</v>
      </c>
      <c r="B6769" s="17" t="s">
        <v>50225</v>
      </c>
      <c r="C6769" s="18" t="s">
        <v>50226</v>
      </c>
      <c r="D6769" s="19">
        <v>252</v>
      </c>
    </row>
    <row r="6770" spans="1:4" s="20" customFormat="1" ht="16.350000000000001" customHeight="1" x14ac:dyDescent="0.2">
      <c r="A6770" s="17" t="s">
        <v>50227</v>
      </c>
      <c r="B6770" s="17" t="s">
        <v>50228</v>
      </c>
      <c r="C6770" s="18" t="s">
        <v>50229</v>
      </c>
      <c r="D6770" s="19">
        <v>370</v>
      </c>
    </row>
    <row r="6771" spans="1:4" s="20" customFormat="1" ht="16.350000000000001" customHeight="1" x14ac:dyDescent="0.2">
      <c r="A6771" s="17" t="s">
        <v>50230</v>
      </c>
      <c r="B6771" s="17" t="s">
        <v>50231</v>
      </c>
      <c r="C6771" s="18" t="s">
        <v>50232</v>
      </c>
      <c r="D6771" s="19">
        <v>277</v>
      </c>
    </row>
    <row r="6772" spans="1:4" s="20" customFormat="1" ht="16.350000000000001" customHeight="1" x14ac:dyDescent="0.2">
      <c r="A6772" s="17" t="s">
        <v>50233</v>
      </c>
      <c r="B6772" s="17" t="s">
        <v>50234</v>
      </c>
      <c r="C6772" s="18" t="s">
        <v>50235</v>
      </c>
      <c r="D6772" s="19">
        <v>305</v>
      </c>
    </row>
    <row r="6773" spans="1:4" s="20" customFormat="1" ht="16.350000000000001" customHeight="1" x14ac:dyDescent="0.2">
      <c r="A6773" s="17" t="s">
        <v>50236</v>
      </c>
      <c r="B6773" s="17" t="s">
        <v>50237</v>
      </c>
      <c r="C6773" s="18" t="s">
        <v>50238</v>
      </c>
      <c r="D6773" s="19">
        <v>333</v>
      </c>
    </row>
    <row r="6774" spans="1:4" s="20" customFormat="1" ht="16.350000000000001" customHeight="1" x14ac:dyDescent="0.2">
      <c r="A6774" s="17" t="s">
        <v>50239</v>
      </c>
      <c r="B6774" s="17" t="s">
        <v>50240</v>
      </c>
      <c r="C6774" s="18" t="s">
        <v>50241</v>
      </c>
      <c r="D6774" s="19">
        <v>301</v>
      </c>
    </row>
    <row r="6775" spans="1:4" s="20" customFormat="1" ht="16.350000000000001" customHeight="1" x14ac:dyDescent="0.2">
      <c r="A6775" s="17" t="s">
        <v>50242</v>
      </c>
      <c r="B6775" s="17" t="s">
        <v>50243</v>
      </c>
      <c r="C6775" s="18" t="s">
        <v>50244</v>
      </c>
      <c r="D6775" s="19">
        <v>458</v>
      </c>
    </row>
    <row r="6776" spans="1:4" s="20" customFormat="1" ht="16.350000000000001" customHeight="1" x14ac:dyDescent="0.2">
      <c r="A6776" s="17" t="s">
        <v>50245</v>
      </c>
      <c r="B6776" s="17" t="s">
        <v>50246</v>
      </c>
      <c r="C6776" s="18" t="s">
        <v>50247</v>
      </c>
      <c r="D6776" s="19">
        <v>743</v>
      </c>
    </row>
    <row r="6777" spans="1:4" s="20" customFormat="1" ht="16.350000000000001" customHeight="1" x14ac:dyDescent="0.2">
      <c r="A6777" s="17" t="s">
        <v>50248</v>
      </c>
      <c r="B6777" s="17" t="s">
        <v>50249</v>
      </c>
      <c r="C6777" s="18" t="s">
        <v>50250</v>
      </c>
      <c r="D6777" s="19">
        <v>743</v>
      </c>
    </row>
    <row r="6778" spans="1:4" s="20" customFormat="1" ht="16.350000000000001" customHeight="1" x14ac:dyDescent="0.2">
      <c r="A6778" s="17" t="s">
        <v>50251</v>
      </c>
      <c r="B6778" s="17" t="s">
        <v>50252</v>
      </c>
      <c r="C6778" s="18" t="s">
        <v>50253</v>
      </c>
      <c r="D6778" s="19">
        <v>115</v>
      </c>
    </row>
    <row r="6779" spans="1:4" s="20" customFormat="1" ht="16.350000000000001" customHeight="1" x14ac:dyDescent="0.2">
      <c r="A6779" s="17" t="s">
        <v>50254</v>
      </c>
      <c r="B6779" s="17" t="s">
        <v>50255</v>
      </c>
      <c r="C6779" s="18" t="s">
        <v>50256</v>
      </c>
      <c r="D6779" s="19">
        <v>91</v>
      </c>
    </row>
    <row r="6780" spans="1:4" s="20" customFormat="1" ht="16.350000000000001" customHeight="1" x14ac:dyDescent="0.2">
      <c r="A6780" s="17" t="s">
        <v>50257</v>
      </c>
      <c r="B6780" s="17" t="s">
        <v>50258</v>
      </c>
      <c r="C6780" s="18" t="s">
        <v>50259</v>
      </c>
      <c r="D6780" s="19">
        <v>250</v>
      </c>
    </row>
    <row r="6781" spans="1:4" s="20" customFormat="1" ht="16.350000000000001" customHeight="1" x14ac:dyDescent="0.2">
      <c r="A6781" s="17" t="s">
        <v>50260</v>
      </c>
      <c r="B6781" s="17" t="s">
        <v>50261</v>
      </c>
      <c r="C6781" s="18" t="s">
        <v>50262</v>
      </c>
      <c r="D6781" s="19">
        <v>197</v>
      </c>
    </row>
    <row r="6782" spans="1:4" s="20" customFormat="1" ht="16.350000000000001" customHeight="1" x14ac:dyDescent="0.2">
      <c r="A6782" s="17" t="s">
        <v>50263</v>
      </c>
      <c r="B6782" s="17" t="s">
        <v>50264</v>
      </c>
      <c r="C6782" s="18" t="s">
        <v>50265</v>
      </c>
      <c r="D6782" s="19">
        <v>150</v>
      </c>
    </row>
    <row r="6783" spans="1:4" s="20" customFormat="1" ht="16.350000000000001" customHeight="1" x14ac:dyDescent="0.2">
      <c r="A6783" s="17" t="s">
        <v>50266</v>
      </c>
      <c r="B6783" s="17" t="s">
        <v>50267</v>
      </c>
      <c r="C6783" s="18" t="s">
        <v>50268</v>
      </c>
      <c r="D6783" s="19">
        <v>3194</v>
      </c>
    </row>
    <row r="6784" spans="1:4" s="20" customFormat="1" ht="16.350000000000001" customHeight="1" x14ac:dyDescent="0.2">
      <c r="A6784" s="17" t="s">
        <v>50269</v>
      </c>
      <c r="B6784" s="17" t="s">
        <v>50270</v>
      </c>
      <c r="C6784" s="18" t="s">
        <v>50271</v>
      </c>
      <c r="D6784" s="19">
        <v>2514</v>
      </c>
    </row>
    <row r="6785" spans="1:4" s="20" customFormat="1" ht="16.350000000000001" customHeight="1" x14ac:dyDescent="0.2">
      <c r="A6785" s="17" t="s">
        <v>50272</v>
      </c>
      <c r="B6785" s="17" t="s">
        <v>50273</v>
      </c>
      <c r="C6785" s="18" t="s">
        <v>50271</v>
      </c>
      <c r="D6785" s="19">
        <v>3110</v>
      </c>
    </row>
    <row r="6786" spans="1:4" s="20" customFormat="1" ht="16.350000000000001" customHeight="1" x14ac:dyDescent="0.2">
      <c r="A6786" s="17" t="s">
        <v>50274</v>
      </c>
      <c r="B6786" s="17" t="s">
        <v>50275</v>
      </c>
      <c r="C6786" s="18" t="s">
        <v>50276</v>
      </c>
      <c r="D6786" s="19">
        <v>675</v>
      </c>
    </row>
    <row r="6787" spans="1:4" s="20" customFormat="1" ht="16.350000000000001" customHeight="1" x14ac:dyDescent="0.2">
      <c r="A6787" s="17" t="s">
        <v>50277</v>
      </c>
      <c r="B6787" s="17" t="s">
        <v>50278</v>
      </c>
      <c r="C6787" s="18" t="s">
        <v>50279</v>
      </c>
      <c r="D6787" s="19">
        <v>696</v>
      </c>
    </row>
    <row r="6788" spans="1:4" s="20" customFormat="1" ht="16.350000000000001" customHeight="1" x14ac:dyDescent="0.2">
      <c r="A6788" s="17" t="s">
        <v>50280</v>
      </c>
      <c r="B6788" s="17" t="s">
        <v>50281</v>
      </c>
      <c r="C6788" s="18" t="s">
        <v>50282</v>
      </c>
      <c r="D6788" s="19">
        <v>804</v>
      </c>
    </row>
    <row r="6789" spans="1:4" s="20" customFormat="1" ht="16.350000000000001" customHeight="1" x14ac:dyDescent="0.2">
      <c r="A6789" s="17" t="s">
        <v>50283</v>
      </c>
      <c r="B6789" s="17" t="s">
        <v>50284</v>
      </c>
      <c r="C6789" s="18" t="s">
        <v>50285</v>
      </c>
      <c r="D6789" s="19">
        <v>844</v>
      </c>
    </row>
    <row r="6790" spans="1:4" s="20" customFormat="1" ht="16.350000000000001" customHeight="1" x14ac:dyDescent="0.2">
      <c r="A6790" s="17" t="s">
        <v>50286</v>
      </c>
      <c r="B6790" s="17" t="s">
        <v>50287</v>
      </c>
      <c r="C6790" s="18" t="s">
        <v>50288</v>
      </c>
      <c r="D6790" s="19">
        <v>1705</v>
      </c>
    </row>
    <row r="6791" spans="1:4" s="20" customFormat="1" ht="16.350000000000001" customHeight="1" x14ac:dyDescent="0.2">
      <c r="A6791" s="17" t="s">
        <v>50289</v>
      </c>
      <c r="B6791" s="17" t="s">
        <v>50290</v>
      </c>
      <c r="C6791" s="18" t="s">
        <v>50291</v>
      </c>
      <c r="D6791" s="19">
        <v>1854</v>
      </c>
    </row>
    <row r="6792" spans="1:4" s="20" customFormat="1" ht="16.350000000000001" customHeight="1" x14ac:dyDescent="0.2">
      <c r="A6792" s="17" t="s">
        <v>50292</v>
      </c>
      <c r="B6792" s="17" t="s">
        <v>50293</v>
      </c>
      <c r="C6792" s="18" t="s">
        <v>50294</v>
      </c>
      <c r="D6792" s="19">
        <v>3578</v>
      </c>
    </row>
    <row r="6793" spans="1:4" s="20" customFormat="1" ht="16.350000000000001" customHeight="1" x14ac:dyDescent="0.2">
      <c r="A6793" s="17" t="s">
        <v>50295</v>
      </c>
      <c r="B6793" s="17" t="s">
        <v>50296</v>
      </c>
      <c r="C6793" s="18" t="s">
        <v>50297</v>
      </c>
      <c r="D6793" s="19">
        <v>750</v>
      </c>
    </row>
    <row r="6794" spans="1:4" s="20" customFormat="1" ht="16.350000000000001" customHeight="1" x14ac:dyDescent="0.2">
      <c r="A6794" s="17" t="s">
        <v>50298</v>
      </c>
      <c r="B6794" s="17" t="s">
        <v>50299</v>
      </c>
      <c r="C6794" s="18" t="s">
        <v>50300</v>
      </c>
      <c r="D6794" s="19">
        <v>773</v>
      </c>
    </row>
    <row r="6795" spans="1:4" s="20" customFormat="1" ht="16.350000000000001" customHeight="1" x14ac:dyDescent="0.2">
      <c r="A6795" s="17" t="s">
        <v>50301</v>
      </c>
      <c r="B6795" s="17" t="s">
        <v>50302</v>
      </c>
      <c r="C6795" s="18" t="s">
        <v>50303</v>
      </c>
      <c r="D6795" s="19">
        <v>887</v>
      </c>
    </row>
    <row r="6796" spans="1:4" s="20" customFormat="1" ht="16.350000000000001" customHeight="1" x14ac:dyDescent="0.2">
      <c r="A6796" s="17" t="s">
        <v>50304</v>
      </c>
      <c r="B6796" s="17" t="s">
        <v>50305</v>
      </c>
      <c r="C6796" s="18" t="s">
        <v>50306</v>
      </c>
      <c r="D6796" s="19">
        <v>1022</v>
      </c>
    </row>
    <row r="6797" spans="1:4" s="20" customFormat="1" ht="16.350000000000001" customHeight="1" x14ac:dyDescent="0.2">
      <c r="A6797" s="17" t="s">
        <v>50307</v>
      </c>
      <c r="B6797" s="17" t="s">
        <v>50308</v>
      </c>
      <c r="C6797" s="18" t="s">
        <v>50309</v>
      </c>
      <c r="D6797" s="19">
        <v>2046</v>
      </c>
    </row>
    <row r="6798" spans="1:4" s="20" customFormat="1" ht="16.350000000000001" customHeight="1" x14ac:dyDescent="0.2">
      <c r="A6798" s="17" t="s">
        <v>50310</v>
      </c>
      <c r="B6798" s="17" t="s">
        <v>50311</v>
      </c>
      <c r="C6798" s="18" t="s">
        <v>50312</v>
      </c>
      <c r="D6798" s="19">
        <v>2216</v>
      </c>
    </row>
    <row r="6799" spans="1:4" s="20" customFormat="1" ht="16.350000000000001" customHeight="1" x14ac:dyDescent="0.2">
      <c r="A6799" s="17" t="s">
        <v>50313</v>
      </c>
      <c r="B6799" s="17" t="s">
        <v>50314</v>
      </c>
      <c r="C6799" s="18" t="s">
        <v>50315</v>
      </c>
      <c r="D6799" s="19">
        <v>3368</v>
      </c>
    </row>
    <row r="6800" spans="1:4" s="20" customFormat="1" ht="16.350000000000001" customHeight="1" x14ac:dyDescent="0.2">
      <c r="A6800" s="17" t="s">
        <v>50316</v>
      </c>
      <c r="B6800" s="17" t="s">
        <v>50317</v>
      </c>
      <c r="C6800" s="18" t="s">
        <v>50318</v>
      </c>
      <c r="D6800" s="19">
        <v>1128</v>
      </c>
    </row>
    <row r="6801" spans="1:4" s="20" customFormat="1" ht="16.350000000000001" customHeight="1" x14ac:dyDescent="0.2">
      <c r="A6801" s="17" t="s">
        <v>50319</v>
      </c>
      <c r="B6801" s="17" t="s">
        <v>50320</v>
      </c>
      <c r="C6801" s="18" t="s">
        <v>50321</v>
      </c>
      <c r="D6801" s="19">
        <v>1170</v>
      </c>
    </row>
    <row r="6802" spans="1:4" s="20" customFormat="1" ht="16.350000000000001" customHeight="1" x14ac:dyDescent="0.2">
      <c r="A6802" s="17" t="s">
        <v>50322</v>
      </c>
      <c r="B6802" s="17" t="s">
        <v>50323</v>
      </c>
      <c r="C6802" s="18" t="s">
        <v>50324</v>
      </c>
      <c r="D6802" s="19">
        <v>1231</v>
      </c>
    </row>
    <row r="6803" spans="1:4" s="20" customFormat="1" ht="16.350000000000001" customHeight="1" x14ac:dyDescent="0.2">
      <c r="A6803" s="17" t="s">
        <v>50325</v>
      </c>
      <c r="B6803" s="17" t="s">
        <v>50326</v>
      </c>
      <c r="C6803" s="18" t="s">
        <v>50327</v>
      </c>
      <c r="D6803" s="19">
        <v>2067</v>
      </c>
    </row>
    <row r="6804" spans="1:4" s="20" customFormat="1" ht="16.350000000000001" customHeight="1" x14ac:dyDescent="0.2">
      <c r="A6804" s="17" t="s">
        <v>50328</v>
      </c>
      <c r="B6804" s="17" t="s">
        <v>50329</v>
      </c>
      <c r="C6804" s="18" t="s">
        <v>50330</v>
      </c>
      <c r="D6804" s="19">
        <v>2211</v>
      </c>
    </row>
    <row r="6805" spans="1:4" s="20" customFormat="1" ht="16.350000000000001" customHeight="1" x14ac:dyDescent="0.2">
      <c r="A6805" s="17" t="s">
        <v>50331</v>
      </c>
      <c r="B6805" s="17" t="s">
        <v>50332</v>
      </c>
      <c r="C6805" s="18" t="s">
        <v>50333</v>
      </c>
      <c r="D6805" s="19">
        <v>3266</v>
      </c>
    </row>
    <row r="6806" spans="1:4" s="20" customFormat="1" ht="16.350000000000001" customHeight="1" x14ac:dyDescent="0.2">
      <c r="A6806" s="17" t="s">
        <v>50334</v>
      </c>
      <c r="B6806" s="17" t="s">
        <v>50335</v>
      </c>
      <c r="C6806" s="18" t="s">
        <v>50336</v>
      </c>
      <c r="D6806" s="19">
        <v>5665</v>
      </c>
    </row>
    <row r="6807" spans="1:4" s="20" customFormat="1" ht="16.350000000000001" customHeight="1" x14ac:dyDescent="0.2">
      <c r="A6807" s="17" t="s">
        <v>50337</v>
      </c>
      <c r="B6807" s="17" t="s">
        <v>50338</v>
      </c>
      <c r="C6807" s="18" t="s">
        <v>50339</v>
      </c>
      <c r="D6807" s="19">
        <v>75</v>
      </c>
    </row>
    <row r="6808" spans="1:4" s="20" customFormat="1" ht="16.350000000000001" customHeight="1" x14ac:dyDescent="0.2">
      <c r="A6808" s="17" t="s">
        <v>50340</v>
      </c>
      <c r="B6808" s="17" t="s">
        <v>50341</v>
      </c>
      <c r="C6808" s="18" t="s">
        <v>50339</v>
      </c>
      <c r="D6808" s="19">
        <v>79</v>
      </c>
    </row>
    <row r="6809" spans="1:4" s="20" customFormat="1" ht="16.350000000000001" customHeight="1" x14ac:dyDescent="0.2">
      <c r="A6809" s="17" t="s">
        <v>50342</v>
      </c>
      <c r="B6809" s="17" t="s">
        <v>50343</v>
      </c>
      <c r="C6809" s="18" t="s">
        <v>50344</v>
      </c>
      <c r="D6809" s="19">
        <v>74</v>
      </c>
    </row>
    <row r="6810" spans="1:4" s="20" customFormat="1" ht="16.350000000000001" customHeight="1" x14ac:dyDescent="0.2">
      <c r="A6810" s="17" t="s">
        <v>50345</v>
      </c>
      <c r="B6810" s="17" t="s">
        <v>50346</v>
      </c>
      <c r="C6810" s="18" t="s">
        <v>50347</v>
      </c>
      <c r="D6810" s="19">
        <v>366</v>
      </c>
    </row>
    <row r="6811" spans="1:4" s="20" customFormat="1" ht="16.350000000000001" customHeight="1" x14ac:dyDescent="0.2">
      <c r="A6811" s="17" t="s">
        <v>50348</v>
      </c>
      <c r="B6811" s="17" t="s">
        <v>50349</v>
      </c>
      <c r="C6811" s="18" t="s">
        <v>50350</v>
      </c>
      <c r="D6811" s="19">
        <v>20</v>
      </c>
    </row>
    <row r="6812" spans="1:4" s="20" customFormat="1" ht="16.350000000000001" customHeight="1" x14ac:dyDescent="0.2">
      <c r="A6812" s="17" t="s">
        <v>50351</v>
      </c>
      <c r="B6812" s="17" t="s">
        <v>50352</v>
      </c>
      <c r="C6812" s="18" t="s">
        <v>50353</v>
      </c>
      <c r="D6812" s="19">
        <v>1731</v>
      </c>
    </row>
    <row r="6813" spans="1:4" s="20" customFormat="1" ht="16.350000000000001" customHeight="1" x14ac:dyDescent="0.2">
      <c r="A6813" s="17" t="s">
        <v>50354</v>
      </c>
      <c r="B6813" s="17" t="s">
        <v>50355</v>
      </c>
      <c r="C6813" s="18" t="s">
        <v>50356</v>
      </c>
      <c r="D6813" s="19">
        <v>1460</v>
      </c>
    </row>
    <row r="6814" spans="1:4" s="20" customFormat="1" ht="16.350000000000001" customHeight="1" x14ac:dyDescent="0.2">
      <c r="A6814" s="17" t="s">
        <v>50357</v>
      </c>
      <c r="B6814" s="17" t="s">
        <v>50358</v>
      </c>
      <c r="C6814" s="18" t="s">
        <v>50359</v>
      </c>
      <c r="D6814" s="19">
        <v>965</v>
      </c>
    </row>
    <row r="6815" spans="1:4" s="20" customFormat="1" ht="16.350000000000001" customHeight="1" x14ac:dyDescent="0.2">
      <c r="A6815" s="17" t="s">
        <v>50360</v>
      </c>
      <c r="B6815" s="17" t="s">
        <v>50361</v>
      </c>
      <c r="C6815" s="18" t="s">
        <v>50362</v>
      </c>
      <c r="D6815" s="19">
        <v>1003</v>
      </c>
    </row>
    <row r="6816" spans="1:4" s="20" customFormat="1" ht="16.350000000000001" customHeight="1" x14ac:dyDescent="0.2">
      <c r="A6816" s="17" t="s">
        <v>50363</v>
      </c>
      <c r="B6816" s="17" t="s">
        <v>50364</v>
      </c>
      <c r="C6816" s="18" t="s">
        <v>50365</v>
      </c>
      <c r="D6816" s="19">
        <v>994</v>
      </c>
    </row>
    <row r="6817" spans="1:4" s="20" customFormat="1" ht="16.350000000000001" customHeight="1" x14ac:dyDescent="0.2">
      <c r="A6817" s="17" t="s">
        <v>50366</v>
      </c>
      <c r="B6817" s="17" t="s">
        <v>50367</v>
      </c>
      <c r="C6817" s="18" t="s">
        <v>50368</v>
      </c>
      <c r="D6817" s="19">
        <v>1032</v>
      </c>
    </row>
    <row r="6818" spans="1:4" s="20" customFormat="1" ht="16.350000000000001" customHeight="1" x14ac:dyDescent="0.2">
      <c r="A6818" s="17" t="s">
        <v>50369</v>
      </c>
      <c r="B6818" s="17" t="s">
        <v>50370</v>
      </c>
      <c r="C6818" s="18" t="s">
        <v>50371</v>
      </c>
      <c r="D6818" s="19">
        <v>851</v>
      </c>
    </row>
    <row r="6819" spans="1:4" s="20" customFormat="1" ht="16.350000000000001" customHeight="1" x14ac:dyDescent="0.2">
      <c r="A6819" s="17" t="s">
        <v>50372</v>
      </c>
      <c r="B6819" s="17" t="s">
        <v>50373</v>
      </c>
      <c r="C6819" s="18" t="s">
        <v>50374</v>
      </c>
      <c r="D6819" s="19">
        <v>1341</v>
      </c>
    </row>
    <row r="6820" spans="1:4" s="20" customFormat="1" ht="16.350000000000001" customHeight="1" x14ac:dyDescent="0.2">
      <c r="A6820" s="17" t="s">
        <v>50375</v>
      </c>
      <c r="B6820" s="17" t="s">
        <v>50376</v>
      </c>
      <c r="C6820" s="18" t="s">
        <v>50377</v>
      </c>
      <c r="D6820" s="19">
        <v>7603</v>
      </c>
    </row>
    <row r="6821" spans="1:4" s="20" customFormat="1" ht="16.350000000000001" customHeight="1" x14ac:dyDescent="0.2">
      <c r="A6821" s="17" t="s">
        <v>50378</v>
      </c>
      <c r="B6821" s="17" t="s">
        <v>50379</v>
      </c>
      <c r="C6821" s="18" t="s">
        <v>50380</v>
      </c>
      <c r="D6821" s="19">
        <v>6998</v>
      </c>
    </row>
    <row r="6822" spans="1:4" s="20" customFormat="1" ht="16.350000000000001" customHeight="1" x14ac:dyDescent="0.2">
      <c r="A6822" s="17" t="s">
        <v>50381</v>
      </c>
      <c r="B6822" s="17" t="s">
        <v>50382</v>
      </c>
      <c r="C6822" s="18" t="s">
        <v>50383</v>
      </c>
      <c r="D6822" s="19">
        <v>3903</v>
      </c>
    </row>
    <row r="6823" spans="1:4" s="20" customFormat="1" ht="16.350000000000001" customHeight="1" x14ac:dyDescent="0.2">
      <c r="A6823" s="17" t="s">
        <v>50384</v>
      </c>
      <c r="B6823" s="17" t="s">
        <v>50385</v>
      </c>
      <c r="C6823" s="18" t="s">
        <v>50386</v>
      </c>
      <c r="D6823" s="19">
        <v>246</v>
      </c>
    </row>
    <row r="6824" spans="1:4" s="20" customFormat="1" ht="16.350000000000001" customHeight="1" x14ac:dyDescent="0.2">
      <c r="A6824" s="17" t="s">
        <v>50387</v>
      </c>
      <c r="B6824" s="17" t="s">
        <v>50388</v>
      </c>
      <c r="C6824" s="18" t="s">
        <v>50389</v>
      </c>
      <c r="D6824" s="19">
        <v>90</v>
      </c>
    </row>
    <row r="6825" spans="1:4" s="20" customFormat="1" ht="16.350000000000001" customHeight="1" x14ac:dyDescent="0.2">
      <c r="A6825" s="17" t="s">
        <v>50390</v>
      </c>
      <c r="B6825" s="17" t="s">
        <v>50391</v>
      </c>
      <c r="C6825" s="18" t="s">
        <v>50392</v>
      </c>
      <c r="D6825" s="19">
        <v>660</v>
      </c>
    </row>
    <row r="6826" spans="1:4" s="20" customFormat="1" ht="16.350000000000001" customHeight="1" x14ac:dyDescent="0.2">
      <c r="A6826" s="17" t="s">
        <v>50393</v>
      </c>
      <c r="B6826" s="17" t="s">
        <v>50394</v>
      </c>
      <c r="C6826" s="18" t="s">
        <v>50395</v>
      </c>
      <c r="D6826" s="19">
        <v>2415</v>
      </c>
    </row>
    <row r="6827" spans="1:4" s="20" customFormat="1" ht="16.350000000000001" customHeight="1" x14ac:dyDescent="0.2">
      <c r="A6827" s="17" t="s">
        <v>50396</v>
      </c>
      <c r="B6827" s="17" t="s">
        <v>50397</v>
      </c>
      <c r="C6827" s="18" t="s">
        <v>50398</v>
      </c>
      <c r="D6827" s="19">
        <v>690</v>
      </c>
    </row>
    <row r="6828" spans="1:4" s="20" customFormat="1" ht="16.350000000000001" customHeight="1" x14ac:dyDescent="0.2">
      <c r="A6828" s="17" t="s">
        <v>50399</v>
      </c>
      <c r="B6828" s="17" t="s">
        <v>50400</v>
      </c>
      <c r="C6828" s="18" t="s">
        <v>50401</v>
      </c>
      <c r="D6828" s="19">
        <v>600</v>
      </c>
    </row>
    <row r="6829" spans="1:4" s="20" customFormat="1" ht="16.350000000000001" customHeight="1" x14ac:dyDescent="0.2">
      <c r="A6829" s="17" t="s">
        <v>50402</v>
      </c>
      <c r="B6829" s="17" t="s">
        <v>50403</v>
      </c>
      <c r="C6829" s="18" t="s">
        <v>50404</v>
      </c>
      <c r="D6829" s="19">
        <v>660</v>
      </c>
    </row>
    <row r="6830" spans="1:4" s="20" customFormat="1" ht="16.350000000000001" customHeight="1" x14ac:dyDescent="0.2">
      <c r="A6830" s="17" t="s">
        <v>50405</v>
      </c>
      <c r="B6830" s="17" t="s">
        <v>50406</v>
      </c>
      <c r="C6830" s="18" t="s">
        <v>50407</v>
      </c>
      <c r="D6830" s="19">
        <v>54</v>
      </c>
    </row>
    <row r="6831" spans="1:4" s="20" customFormat="1" ht="16.350000000000001" customHeight="1" x14ac:dyDescent="0.2">
      <c r="A6831" s="17" t="s">
        <v>50408</v>
      </c>
      <c r="B6831" s="17" t="s">
        <v>50409</v>
      </c>
      <c r="C6831" s="18" t="s">
        <v>50410</v>
      </c>
      <c r="D6831" s="19">
        <v>54</v>
      </c>
    </row>
    <row r="6832" spans="1:4" s="20" customFormat="1" ht="16.350000000000001" customHeight="1" x14ac:dyDescent="0.2">
      <c r="A6832" s="17" t="s">
        <v>50411</v>
      </c>
      <c r="B6832" s="17" t="s">
        <v>50412</v>
      </c>
      <c r="C6832" s="18" t="s">
        <v>50413</v>
      </c>
      <c r="D6832" s="19">
        <v>260</v>
      </c>
    </row>
    <row r="6833" spans="1:4" s="20" customFormat="1" ht="16.350000000000001" customHeight="1" x14ac:dyDescent="0.2">
      <c r="A6833" s="17" t="s">
        <v>50414</v>
      </c>
      <c r="B6833" s="17" t="s">
        <v>50415</v>
      </c>
      <c r="C6833" s="18" t="s">
        <v>50416</v>
      </c>
      <c r="D6833" s="19">
        <v>280</v>
      </c>
    </row>
    <row r="6834" spans="1:4" s="20" customFormat="1" ht="16.350000000000001" customHeight="1" x14ac:dyDescent="0.2">
      <c r="A6834" s="17" t="s">
        <v>50417</v>
      </c>
      <c r="B6834" s="17" t="s">
        <v>50418</v>
      </c>
      <c r="C6834" s="18" t="s">
        <v>50419</v>
      </c>
      <c r="D6834" s="19">
        <v>434</v>
      </c>
    </row>
    <row r="6835" spans="1:4" s="20" customFormat="1" ht="16.350000000000001" customHeight="1" x14ac:dyDescent="0.2">
      <c r="A6835" s="17" t="s">
        <v>50420</v>
      </c>
      <c r="B6835" s="17" t="s">
        <v>50421</v>
      </c>
      <c r="C6835" s="18" t="s">
        <v>50422</v>
      </c>
      <c r="D6835" s="19">
        <v>570</v>
      </c>
    </row>
    <row r="6836" spans="1:4" s="20" customFormat="1" ht="16.350000000000001" customHeight="1" x14ac:dyDescent="0.2">
      <c r="A6836" s="17" t="s">
        <v>50423</v>
      </c>
      <c r="B6836" s="17" t="s">
        <v>50424</v>
      </c>
      <c r="C6836" s="18" t="s">
        <v>50425</v>
      </c>
      <c r="D6836" s="19">
        <v>410</v>
      </c>
    </row>
    <row r="6837" spans="1:4" s="20" customFormat="1" ht="16.350000000000001" customHeight="1" x14ac:dyDescent="0.2">
      <c r="A6837" s="17" t="s">
        <v>50426</v>
      </c>
      <c r="B6837" s="17" t="s">
        <v>50427</v>
      </c>
      <c r="C6837" s="18" t="s">
        <v>50428</v>
      </c>
      <c r="D6837" s="19">
        <v>820</v>
      </c>
    </row>
    <row r="6838" spans="1:4" s="20" customFormat="1" ht="16.350000000000001" customHeight="1" x14ac:dyDescent="0.2">
      <c r="A6838" s="17" t="s">
        <v>50429</v>
      </c>
      <c r="B6838" s="17" t="s">
        <v>50430</v>
      </c>
      <c r="C6838" s="18" t="s">
        <v>50431</v>
      </c>
      <c r="D6838" s="19">
        <v>950</v>
      </c>
    </row>
    <row r="6839" spans="1:4" s="20" customFormat="1" ht="16.350000000000001" customHeight="1" x14ac:dyDescent="0.2">
      <c r="A6839" s="17" t="s">
        <v>50432</v>
      </c>
      <c r="B6839" s="17" t="s">
        <v>50433</v>
      </c>
      <c r="C6839" s="18" t="s">
        <v>50434</v>
      </c>
      <c r="D6839" s="19">
        <v>310</v>
      </c>
    </row>
    <row r="6840" spans="1:4" s="20" customFormat="1" ht="16.350000000000001" customHeight="1" x14ac:dyDescent="0.2">
      <c r="A6840" s="17" t="s">
        <v>50435</v>
      </c>
      <c r="B6840" s="17" t="s">
        <v>50436</v>
      </c>
      <c r="C6840" s="18" t="s">
        <v>50437</v>
      </c>
      <c r="D6840" s="19">
        <v>200</v>
      </c>
    </row>
    <row r="6841" spans="1:4" s="20" customFormat="1" ht="16.350000000000001" customHeight="1" x14ac:dyDescent="0.2">
      <c r="A6841" s="17" t="s">
        <v>50438</v>
      </c>
      <c r="B6841" s="17" t="s">
        <v>50439</v>
      </c>
      <c r="C6841" s="18" t="s">
        <v>50440</v>
      </c>
      <c r="D6841" s="19">
        <v>1960</v>
      </c>
    </row>
    <row r="6842" spans="1:4" s="20" customFormat="1" ht="16.350000000000001" customHeight="1" x14ac:dyDescent="0.2">
      <c r="A6842" s="17" t="s">
        <v>50441</v>
      </c>
      <c r="B6842" s="17" t="s">
        <v>50442</v>
      </c>
      <c r="C6842" s="18" t="s">
        <v>50443</v>
      </c>
      <c r="D6842" s="19">
        <v>331</v>
      </c>
    </row>
    <row r="6843" spans="1:4" s="20" customFormat="1" ht="16.350000000000001" customHeight="1" x14ac:dyDescent="0.2">
      <c r="A6843" s="17" t="s">
        <v>50444</v>
      </c>
      <c r="B6843" s="17" t="s">
        <v>50445</v>
      </c>
      <c r="C6843" s="18" t="s">
        <v>50446</v>
      </c>
      <c r="D6843" s="19">
        <v>20400</v>
      </c>
    </row>
    <row r="6844" spans="1:4" s="20" customFormat="1" ht="16.350000000000001" customHeight="1" x14ac:dyDescent="0.2">
      <c r="A6844" s="17" t="s">
        <v>50447</v>
      </c>
      <c r="B6844" s="17" t="s">
        <v>50448</v>
      </c>
      <c r="C6844" s="18" t="s">
        <v>50449</v>
      </c>
      <c r="D6844" s="19">
        <v>21400</v>
      </c>
    </row>
    <row r="6845" spans="1:4" s="20" customFormat="1" ht="16.350000000000001" customHeight="1" x14ac:dyDescent="0.2">
      <c r="A6845" s="17" t="s">
        <v>50450</v>
      </c>
      <c r="B6845" s="17" t="s">
        <v>50451</v>
      </c>
      <c r="C6845" s="18" t="s">
        <v>50452</v>
      </c>
      <c r="D6845" s="19">
        <v>25400</v>
      </c>
    </row>
    <row r="6846" spans="1:4" s="20" customFormat="1" ht="16.350000000000001" customHeight="1" x14ac:dyDescent="0.2">
      <c r="A6846" s="17" t="s">
        <v>50453</v>
      </c>
      <c r="B6846" s="17" t="s">
        <v>50454</v>
      </c>
      <c r="C6846" s="18" t="s">
        <v>50455</v>
      </c>
      <c r="D6846" s="19">
        <v>35300</v>
      </c>
    </row>
    <row r="6847" spans="1:4" s="20" customFormat="1" ht="16.350000000000001" customHeight="1" x14ac:dyDescent="0.2">
      <c r="A6847" s="17" t="s">
        <v>50456</v>
      </c>
      <c r="B6847" s="17" t="s">
        <v>50457</v>
      </c>
      <c r="C6847" s="18" t="s">
        <v>50458</v>
      </c>
      <c r="D6847" s="19">
        <v>23400</v>
      </c>
    </row>
    <row r="6848" spans="1:4" s="20" customFormat="1" ht="16.350000000000001" customHeight="1" x14ac:dyDescent="0.2">
      <c r="A6848" s="17" t="s">
        <v>50459</v>
      </c>
      <c r="B6848" s="17" t="s">
        <v>50460</v>
      </c>
      <c r="C6848" s="18" t="s">
        <v>50461</v>
      </c>
      <c r="D6848" s="19">
        <v>25100</v>
      </c>
    </row>
    <row r="6849" spans="1:4" s="20" customFormat="1" ht="16.350000000000001" customHeight="1" x14ac:dyDescent="0.2">
      <c r="A6849" s="17" t="s">
        <v>50462</v>
      </c>
      <c r="B6849" s="17" t="s">
        <v>50463</v>
      </c>
      <c r="C6849" s="18" t="s">
        <v>50464</v>
      </c>
      <c r="D6849" s="19">
        <v>24400</v>
      </c>
    </row>
    <row r="6850" spans="1:4" s="20" customFormat="1" ht="16.350000000000001" customHeight="1" x14ac:dyDescent="0.2">
      <c r="A6850" s="17" t="s">
        <v>50465</v>
      </c>
      <c r="B6850" s="17" t="s">
        <v>50466</v>
      </c>
      <c r="C6850" s="18" t="s">
        <v>50467</v>
      </c>
      <c r="D6850" s="19">
        <v>65500</v>
      </c>
    </row>
    <row r="6851" spans="1:4" s="20" customFormat="1" ht="16.350000000000001" customHeight="1" x14ac:dyDescent="0.2">
      <c r="A6851" s="17" t="s">
        <v>50468</v>
      </c>
      <c r="B6851" s="17" t="s">
        <v>50469</v>
      </c>
      <c r="C6851" s="18" t="s">
        <v>50470</v>
      </c>
      <c r="D6851" s="19">
        <v>21600</v>
      </c>
    </row>
    <row r="6852" spans="1:4" s="20" customFormat="1" ht="16.350000000000001" customHeight="1" x14ac:dyDescent="0.2">
      <c r="A6852" s="17" t="s">
        <v>50471</v>
      </c>
      <c r="B6852" s="17" t="s">
        <v>50472</v>
      </c>
      <c r="C6852" s="18" t="s">
        <v>50473</v>
      </c>
      <c r="D6852" s="19">
        <v>39300</v>
      </c>
    </row>
    <row r="6853" spans="1:4" s="20" customFormat="1" ht="16.350000000000001" customHeight="1" x14ac:dyDescent="0.2">
      <c r="A6853" s="17" t="s">
        <v>50474</v>
      </c>
      <c r="B6853" s="17" t="s">
        <v>50475</v>
      </c>
      <c r="C6853" s="18" t="s">
        <v>50476</v>
      </c>
      <c r="D6853" s="19">
        <v>44400</v>
      </c>
    </row>
    <row r="6854" spans="1:4" s="20" customFormat="1" ht="16.350000000000001" customHeight="1" x14ac:dyDescent="0.2">
      <c r="A6854" s="17" t="s">
        <v>50477</v>
      </c>
      <c r="B6854" s="17" t="s">
        <v>50478</v>
      </c>
      <c r="C6854" s="18" t="s">
        <v>50479</v>
      </c>
      <c r="D6854" s="19">
        <v>17380</v>
      </c>
    </row>
    <row r="6855" spans="1:4" s="20" customFormat="1" ht="16.350000000000001" customHeight="1" x14ac:dyDescent="0.2">
      <c r="A6855" s="17" t="s">
        <v>50480</v>
      </c>
      <c r="B6855" s="17" t="s">
        <v>50481</v>
      </c>
      <c r="C6855" s="18" t="s">
        <v>50482</v>
      </c>
      <c r="D6855" s="19">
        <v>18900</v>
      </c>
    </row>
    <row r="6856" spans="1:4" s="20" customFormat="1" ht="16.350000000000001" customHeight="1" x14ac:dyDescent="0.2">
      <c r="A6856" s="17" t="s">
        <v>50483</v>
      </c>
      <c r="B6856" s="17" t="s">
        <v>50484</v>
      </c>
      <c r="C6856" s="18" t="s">
        <v>50485</v>
      </c>
      <c r="D6856" s="19">
        <v>20900</v>
      </c>
    </row>
    <row r="6857" spans="1:4" s="20" customFormat="1" ht="16.350000000000001" customHeight="1" x14ac:dyDescent="0.2">
      <c r="A6857" s="17" t="s">
        <v>50486</v>
      </c>
      <c r="B6857" s="17" t="s">
        <v>50487</v>
      </c>
      <c r="C6857" s="18" t="s">
        <v>50488</v>
      </c>
      <c r="D6857" s="19">
        <v>25750</v>
      </c>
    </row>
    <row r="6858" spans="1:4" s="20" customFormat="1" ht="16.350000000000001" customHeight="1" x14ac:dyDescent="0.2">
      <c r="A6858" s="17" t="s">
        <v>50489</v>
      </c>
      <c r="B6858" s="17" t="s">
        <v>50490</v>
      </c>
      <c r="C6858" s="18" t="s">
        <v>50491</v>
      </c>
      <c r="D6858" s="19">
        <v>27750</v>
      </c>
    </row>
    <row r="6859" spans="1:4" s="20" customFormat="1" ht="16.350000000000001" customHeight="1" x14ac:dyDescent="0.2">
      <c r="A6859" s="17" t="s">
        <v>50492</v>
      </c>
      <c r="B6859" s="17" t="s">
        <v>50493</v>
      </c>
      <c r="C6859" s="18" t="s">
        <v>50494</v>
      </c>
      <c r="D6859" s="19">
        <v>33600</v>
      </c>
    </row>
    <row r="6860" spans="1:4" s="20" customFormat="1" ht="16.350000000000001" customHeight="1" x14ac:dyDescent="0.2">
      <c r="A6860" s="17" t="s">
        <v>50495</v>
      </c>
      <c r="B6860" s="17" t="s">
        <v>50496</v>
      </c>
      <c r="C6860" s="18" t="s">
        <v>50497</v>
      </c>
      <c r="D6860" s="19">
        <v>49600</v>
      </c>
    </row>
    <row r="6861" spans="1:4" s="20" customFormat="1" ht="16.350000000000001" customHeight="1" x14ac:dyDescent="0.2">
      <c r="A6861" s="17" t="s">
        <v>50498</v>
      </c>
      <c r="B6861" s="17" t="s">
        <v>50499</v>
      </c>
      <c r="C6861" s="18" t="s">
        <v>50500</v>
      </c>
      <c r="D6861" s="19">
        <v>7</v>
      </c>
    </row>
    <row r="6862" spans="1:4" s="20" customFormat="1" ht="16.350000000000001" customHeight="1" x14ac:dyDescent="0.2">
      <c r="A6862" s="17" t="s">
        <v>50501</v>
      </c>
      <c r="B6862" s="17" t="s">
        <v>50502</v>
      </c>
      <c r="C6862" s="18" t="s">
        <v>50503</v>
      </c>
      <c r="D6862" s="19">
        <v>1290</v>
      </c>
    </row>
    <row r="6863" spans="1:4" s="20" customFormat="1" ht="16.350000000000001" customHeight="1" x14ac:dyDescent="0.2">
      <c r="A6863" s="17" t="s">
        <v>50504</v>
      </c>
      <c r="B6863" s="17" t="s">
        <v>50505</v>
      </c>
      <c r="C6863" s="18" t="s">
        <v>50506</v>
      </c>
      <c r="D6863" s="19">
        <v>1035</v>
      </c>
    </row>
    <row r="6864" spans="1:4" s="20" customFormat="1" ht="16.350000000000001" customHeight="1" x14ac:dyDescent="0.2">
      <c r="A6864" s="17" t="s">
        <v>50507</v>
      </c>
      <c r="B6864" s="17" t="s">
        <v>50508</v>
      </c>
      <c r="C6864" s="18" t="s">
        <v>50509</v>
      </c>
      <c r="D6864" s="19">
        <v>834</v>
      </c>
    </row>
    <row r="6865" spans="1:4" s="20" customFormat="1" ht="16.350000000000001" customHeight="1" x14ac:dyDescent="0.2">
      <c r="A6865" s="17" t="s">
        <v>50510</v>
      </c>
      <c r="B6865" s="17" t="s">
        <v>50511</v>
      </c>
      <c r="C6865" s="18" t="s">
        <v>50512</v>
      </c>
      <c r="D6865" s="19">
        <v>1090</v>
      </c>
    </row>
    <row r="6866" spans="1:4" s="20" customFormat="1" ht="16.350000000000001" customHeight="1" x14ac:dyDescent="0.2">
      <c r="A6866" s="17" t="s">
        <v>50513</v>
      </c>
      <c r="B6866" s="17" t="s">
        <v>50514</v>
      </c>
      <c r="C6866" s="18" t="s">
        <v>50515</v>
      </c>
      <c r="D6866" s="19">
        <v>1290</v>
      </c>
    </row>
    <row r="6867" spans="1:4" s="20" customFormat="1" ht="16.350000000000001" customHeight="1" x14ac:dyDescent="0.2">
      <c r="A6867" s="17" t="s">
        <v>50516</v>
      </c>
      <c r="B6867" s="17" t="s">
        <v>50517</v>
      </c>
      <c r="C6867" s="18" t="s">
        <v>50518</v>
      </c>
      <c r="D6867" s="19">
        <v>1380</v>
      </c>
    </row>
    <row r="6868" spans="1:4" s="20" customFormat="1" ht="16.350000000000001" customHeight="1" x14ac:dyDescent="0.2">
      <c r="A6868" s="17" t="s">
        <v>50519</v>
      </c>
      <c r="B6868" s="17" t="s">
        <v>50520</v>
      </c>
      <c r="C6868" s="18" t="s">
        <v>50521</v>
      </c>
      <c r="D6868" s="19">
        <v>1200</v>
      </c>
    </row>
    <row r="6869" spans="1:4" s="20" customFormat="1" ht="16.350000000000001" customHeight="1" x14ac:dyDescent="0.2">
      <c r="A6869" s="17" t="s">
        <v>50522</v>
      </c>
      <c r="B6869" s="17" t="s">
        <v>50523</v>
      </c>
      <c r="C6869" s="18" t="s">
        <v>50524</v>
      </c>
      <c r="D6869" s="19">
        <v>690</v>
      </c>
    </row>
    <row r="6870" spans="1:4" s="20" customFormat="1" ht="16.350000000000001" customHeight="1" x14ac:dyDescent="0.2">
      <c r="A6870" s="17" t="s">
        <v>50525</v>
      </c>
      <c r="B6870" s="17" t="s">
        <v>50526</v>
      </c>
      <c r="C6870" s="18" t="s">
        <v>50527</v>
      </c>
      <c r="D6870" s="19">
        <v>444</v>
      </c>
    </row>
    <row r="6871" spans="1:4" s="20" customFormat="1" ht="16.350000000000001" customHeight="1" x14ac:dyDescent="0.2">
      <c r="A6871" s="17" t="s">
        <v>50528</v>
      </c>
      <c r="B6871" s="17" t="s">
        <v>50529</v>
      </c>
      <c r="C6871" s="18" t="s">
        <v>50530</v>
      </c>
      <c r="D6871" s="19">
        <v>2340</v>
      </c>
    </row>
    <row r="6872" spans="1:4" s="20" customFormat="1" ht="16.350000000000001" customHeight="1" x14ac:dyDescent="0.2">
      <c r="A6872" s="17" t="s">
        <v>50531</v>
      </c>
      <c r="B6872" s="17" t="s">
        <v>50532</v>
      </c>
      <c r="C6872" s="18" t="s">
        <v>50533</v>
      </c>
      <c r="D6872" s="19">
        <v>1170</v>
      </c>
    </row>
    <row r="6873" spans="1:4" s="20" customFormat="1" ht="16.350000000000001" customHeight="1" x14ac:dyDescent="0.2">
      <c r="A6873" s="17" t="s">
        <v>50534</v>
      </c>
      <c r="B6873" s="17" t="s">
        <v>50535</v>
      </c>
      <c r="C6873" s="18" t="s">
        <v>50536</v>
      </c>
      <c r="D6873" s="19">
        <v>22600</v>
      </c>
    </row>
    <row r="6874" spans="1:4" s="20" customFormat="1" ht="16.350000000000001" customHeight="1" x14ac:dyDescent="0.2">
      <c r="A6874" s="17" t="s">
        <v>50537</v>
      </c>
      <c r="B6874" s="17" t="s">
        <v>50538</v>
      </c>
      <c r="C6874" s="18" t="s">
        <v>50539</v>
      </c>
      <c r="D6874" s="19">
        <v>27100</v>
      </c>
    </row>
    <row r="6875" spans="1:4" s="20" customFormat="1" ht="16.350000000000001" customHeight="1" x14ac:dyDescent="0.2">
      <c r="A6875" s="17" t="s">
        <v>50540</v>
      </c>
      <c r="B6875" s="17" t="s">
        <v>50541</v>
      </c>
      <c r="C6875" s="18" t="s">
        <v>50542</v>
      </c>
      <c r="D6875" s="19">
        <v>22000</v>
      </c>
    </row>
    <row r="6876" spans="1:4" s="20" customFormat="1" ht="16.350000000000001" customHeight="1" x14ac:dyDescent="0.2">
      <c r="A6876" s="17" t="s">
        <v>50543</v>
      </c>
      <c r="B6876" s="17" t="s">
        <v>50544</v>
      </c>
      <c r="C6876" s="18" t="s">
        <v>50545</v>
      </c>
      <c r="D6876" s="19">
        <v>19000</v>
      </c>
    </row>
    <row r="6877" spans="1:4" s="20" customFormat="1" ht="16.350000000000001" customHeight="1" x14ac:dyDescent="0.2">
      <c r="A6877" s="17" t="s">
        <v>50546</v>
      </c>
      <c r="B6877" s="17" t="s">
        <v>50547</v>
      </c>
      <c r="C6877" s="18" t="s">
        <v>50548</v>
      </c>
      <c r="D6877" s="19">
        <v>29900</v>
      </c>
    </row>
    <row r="6878" spans="1:4" s="20" customFormat="1" ht="16.350000000000001" customHeight="1" x14ac:dyDescent="0.2">
      <c r="A6878" s="17" t="s">
        <v>50549</v>
      </c>
      <c r="B6878" s="17" t="s">
        <v>50550</v>
      </c>
      <c r="C6878" s="18" t="s">
        <v>50551</v>
      </c>
      <c r="D6878" s="19">
        <v>25500</v>
      </c>
    </row>
    <row r="6879" spans="1:4" s="20" customFormat="1" ht="16.350000000000001" customHeight="1" x14ac:dyDescent="0.2">
      <c r="A6879" s="17" t="s">
        <v>50552</v>
      </c>
      <c r="B6879" s="17" t="s">
        <v>50553</v>
      </c>
      <c r="C6879" s="18" t="s">
        <v>50554</v>
      </c>
      <c r="D6879" s="19">
        <v>25300</v>
      </c>
    </row>
    <row r="6880" spans="1:4" s="20" customFormat="1" ht="16.350000000000001" customHeight="1" x14ac:dyDescent="0.2">
      <c r="A6880" s="17" t="s">
        <v>50555</v>
      </c>
      <c r="B6880" s="17" t="s">
        <v>50556</v>
      </c>
      <c r="C6880" s="18" t="s">
        <v>50557</v>
      </c>
      <c r="D6880" s="19">
        <v>28100</v>
      </c>
    </row>
    <row r="6881" spans="1:4" s="20" customFormat="1" ht="16.350000000000001" customHeight="1" x14ac:dyDescent="0.2">
      <c r="A6881" s="17" t="s">
        <v>50558</v>
      </c>
      <c r="B6881" s="17" t="s">
        <v>50559</v>
      </c>
      <c r="C6881" s="18" t="s">
        <v>50560</v>
      </c>
      <c r="D6881" s="19">
        <v>22400</v>
      </c>
    </row>
    <row r="6882" spans="1:4" s="20" customFormat="1" ht="16.350000000000001" customHeight="1" x14ac:dyDescent="0.2">
      <c r="A6882" s="17" t="s">
        <v>50561</v>
      </c>
      <c r="B6882" s="17" t="s">
        <v>50562</v>
      </c>
      <c r="C6882" s="18" t="s">
        <v>50563</v>
      </c>
      <c r="D6882" s="19">
        <v>26300</v>
      </c>
    </row>
    <row r="6883" spans="1:4" s="20" customFormat="1" ht="16.350000000000001" customHeight="1" x14ac:dyDescent="0.2">
      <c r="A6883" s="17" t="s">
        <v>50564</v>
      </c>
      <c r="B6883" s="17" t="s">
        <v>50565</v>
      </c>
      <c r="C6883" s="18" t="s">
        <v>50566</v>
      </c>
      <c r="D6883" s="19">
        <v>36700</v>
      </c>
    </row>
    <row r="6884" spans="1:4" s="20" customFormat="1" ht="16.350000000000001" customHeight="1" x14ac:dyDescent="0.2">
      <c r="A6884" s="17" t="s">
        <v>50567</v>
      </c>
      <c r="B6884" s="17" t="s">
        <v>50568</v>
      </c>
      <c r="C6884" s="18" t="s">
        <v>50569</v>
      </c>
      <c r="D6884" s="19">
        <v>23700</v>
      </c>
    </row>
    <row r="6885" spans="1:4" s="20" customFormat="1" ht="16.350000000000001" customHeight="1" x14ac:dyDescent="0.2">
      <c r="A6885" s="17" t="s">
        <v>50570</v>
      </c>
      <c r="B6885" s="17" t="s">
        <v>50571</v>
      </c>
      <c r="C6885" s="18" t="s">
        <v>50572</v>
      </c>
      <c r="D6885" s="19">
        <v>27700</v>
      </c>
    </row>
    <row r="6886" spans="1:4" s="20" customFormat="1" ht="16.350000000000001" customHeight="1" x14ac:dyDescent="0.2">
      <c r="A6886" s="17" t="s">
        <v>50573</v>
      </c>
      <c r="B6886" s="17" t="s">
        <v>50574</v>
      </c>
      <c r="C6886" s="18" t="s">
        <v>50575</v>
      </c>
      <c r="D6886" s="19">
        <v>33400</v>
      </c>
    </row>
    <row r="6887" spans="1:4" s="20" customFormat="1" ht="16.350000000000001" customHeight="1" x14ac:dyDescent="0.2">
      <c r="A6887" s="17" t="s">
        <v>50576</v>
      </c>
      <c r="B6887" s="17" t="s">
        <v>50577</v>
      </c>
      <c r="C6887" s="18" t="s">
        <v>50578</v>
      </c>
      <c r="D6887" s="19">
        <v>26100</v>
      </c>
    </row>
    <row r="6888" spans="1:4" s="20" customFormat="1" ht="16.350000000000001" customHeight="1" x14ac:dyDescent="0.2">
      <c r="A6888" s="17" t="s">
        <v>50579</v>
      </c>
      <c r="B6888" s="17" t="s">
        <v>50580</v>
      </c>
      <c r="C6888" s="18" t="s">
        <v>50581</v>
      </c>
      <c r="D6888" s="19">
        <v>29900</v>
      </c>
    </row>
    <row r="6889" spans="1:4" s="20" customFormat="1" ht="16.350000000000001" customHeight="1" x14ac:dyDescent="0.2">
      <c r="A6889" s="17" t="s">
        <v>50582</v>
      </c>
      <c r="B6889" s="17" t="s">
        <v>50583</v>
      </c>
      <c r="C6889" s="18" t="s">
        <v>50584</v>
      </c>
      <c r="D6889" s="19">
        <v>39600</v>
      </c>
    </row>
    <row r="6890" spans="1:4" s="20" customFormat="1" ht="16.350000000000001" customHeight="1" x14ac:dyDescent="0.2">
      <c r="A6890" s="17" t="s">
        <v>50585</v>
      </c>
      <c r="B6890" s="17" t="s">
        <v>50586</v>
      </c>
      <c r="C6890" s="18" t="s">
        <v>50587</v>
      </c>
      <c r="D6890" s="19">
        <v>26700</v>
      </c>
    </row>
    <row r="6891" spans="1:4" s="20" customFormat="1" ht="16.350000000000001" customHeight="1" x14ac:dyDescent="0.2">
      <c r="A6891" s="17" t="s">
        <v>50588</v>
      </c>
      <c r="B6891" s="17" t="s">
        <v>50589</v>
      </c>
      <c r="C6891" s="18" t="s">
        <v>50590</v>
      </c>
      <c r="D6891" s="19">
        <v>36500</v>
      </c>
    </row>
    <row r="6892" spans="1:4" s="20" customFormat="1" ht="16.350000000000001" customHeight="1" x14ac:dyDescent="0.2">
      <c r="A6892" s="17" t="s">
        <v>50591</v>
      </c>
      <c r="B6892" s="17" t="s">
        <v>50592</v>
      </c>
      <c r="C6892" s="18" t="s">
        <v>50593</v>
      </c>
      <c r="D6892" s="19">
        <v>22500</v>
      </c>
    </row>
    <row r="6893" spans="1:4" s="20" customFormat="1" ht="16.350000000000001" customHeight="1" x14ac:dyDescent="0.2">
      <c r="A6893" s="17" t="s">
        <v>50594</v>
      </c>
      <c r="B6893" s="17" t="s">
        <v>50595</v>
      </c>
      <c r="C6893" s="18" t="s">
        <v>50596</v>
      </c>
      <c r="D6893" s="19">
        <v>30500</v>
      </c>
    </row>
    <row r="6894" spans="1:4" s="20" customFormat="1" ht="16.350000000000001" customHeight="1" x14ac:dyDescent="0.2">
      <c r="A6894" s="17" t="s">
        <v>50597</v>
      </c>
      <c r="B6894" s="17" t="s">
        <v>50598</v>
      </c>
      <c r="C6894" s="18" t="s">
        <v>50599</v>
      </c>
      <c r="D6894" s="19">
        <v>31200</v>
      </c>
    </row>
    <row r="6895" spans="1:4" s="20" customFormat="1" ht="16.350000000000001" customHeight="1" x14ac:dyDescent="0.2">
      <c r="A6895" s="17" t="s">
        <v>50600</v>
      </c>
      <c r="B6895" s="17" t="s">
        <v>50601</v>
      </c>
      <c r="C6895" s="18" t="s">
        <v>50602</v>
      </c>
      <c r="D6895" s="19">
        <v>526</v>
      </c>
    </row>
    <row r="6896" spans="1:4" s="20" customFormat="1" ht="16.350000000000001" customHeight="1" x14ac:dyDescent="0.2">
      <c r="A6896" s="17" t="s">
        <v>50603</v>
      </c>
      <c r="B6896" s="17" t="s">
        <v>50604</v>
      </c>
      <c r="C6896" s="18" t="s">
        <v>50605</v>
      </c>
      <c r="D6896" s="19">
        <v>1800</v>
      </c>
    </row>
    <row r="6897" spans="1:4" s="20" customFormat="1" ht="16.350000000000001" customHeight="1" x14ac:dyDescent="0.2">
      <c r="A6897" s="17" t="s">
        <v>50606</v>
      </c>
      <c r="B6897" s="17" t="s">
        <v>50607</v>
      </c>
      <c r="C6897" s="18" t="s">
        <v>50608</v>
      </c>
      <c r="D6897" s="19">
        <v>1900</v>
      </c>
    </row>
    <row r="6898" spans="1:4" s="20" customFormat="1" ht="16.350000000000001" customHeight="1" x14ac:dyDescent="0.2">
      <c r="A6898" s="17" t="s">
        <v>50609</v>
      </c>
      <c r="B6898" s="17" t="s">
        <v>50610</v>
      </c>
      <c r="C6898" s="18" t="s">
        <v>50611</v>
      </c>
      <c r="D6898" s="19">
        <v>190</v>
      </c>
    </row>
    <row r="6899" spans="1:4" s="20" customFormat="1" ht="16.350000000000001" customHeight="1" x14ac:dyDescent="0.2">
      <c r="A6899" s="17" t="s">
        <v>50612</v>
      </c>
      <c r="B6899" s="17" t="s">
        <v>50613</v>
      </c>
      <c r="C6899" s="18" t="s">
        <v>50614</v>
      </c>
      <c r="D6899" s="19">
        <v>422</v>
      </c>
    </row>
    <row r="6900" spans="1:4" s="20" customFormat="1" ht="16.350000000000001" customHeight="1" x14ac:dyDescent="0.2">
      <c r="A6900" s="17" t="s">
        <v>50615</v>
      </c>
      <c r="B6900" s="17" t="s">
        <v>50616</v>
      </c>
      <c r="C6900" s="18" t="s">
        <v>50617</v>
      </c>
      <c r="D6900" s="19">
        <v>21200</v>
      </c>
    </row>
    <row r="6901" spans="1:4" s="20" customFormat="1" ht="16.350000000000001" customHeight="1" x14ac:dyDescent="0.2">
      <c r="A6901" s="17" t="s">
        <v>50618</v>
      </c>
      <c r="B6901" s="17" t="s">
        <v>50619</v>
      </c>
      <c r="C6901" s="18" t="s">
        <v>50620</v>
      </c>
      <c r="D6901" s="19">
        <v>23400</v>
      </c>
    </row>
    <row r="6902" spans="1:4" s="20" customFormat="1" ht="16.350000000000001" customHeight="1" x14ac:dyDescent="0.2">
      <c r="A6902" s="17" t="s">
        <v>50621</v>
      </c>
      <c r="B6902" s="17" t="s">
        <v>50622</v>
      </c>
      <c r="C6902" s="18" t="s">
        <v>50623</v>
      </c>
      <c r="D6902" s="19">
        <v>39800</v>
      </c>
    </row>
    <row r="6903" spans="1:4" s="20" customFormat="1" ht="16.350000000000001" customHeight="1" x14ac:dyDescent="0.2">
      <c r="A6903" s="17" t="s">
        <v>50624</v>
      </c>
      <c r="B6903" s="17" t="s">
        <v>50625</v>
      </c>
      <c r="C6903" s="18" t="s">
        <v>50626</v>
      </c>
      <c r="D6903" s="19">
        <v>34300</v>
      </c>
    </row>
    <row r="6904" spans="1:4" s="20" customFormat="1" ht="16.350000000000001" customHeight="1" x14ac:dyDescent="0.2">
      <c r="A6904" s="17" t="s">
        <v>50627</v>
      </c>
      <c r="B6904" s="17" t="s">
        <v>50628</v>
      </c>
      <c r="C6904" s="18" t="s">
        <v>50629</v>
      </c>
      <c r="D6904" s="19">
        <v>26600</v>
      </c>
    </row>
    <row r="6905" spans="1:4" s="20" customFormat="1" ht="16.350000000000001" customHeight="1" x14ac:dyDescent="0.2">
      <c r="A6905" s="17" t="s">
        <v>50630</v>
      </c>
      <c r="B6905" s="17" t="s">
        <v>50631</v>
      </c>
      <c r="C6905" s="18" t="s">
        <v>50632</v>
      </c>
      <c r="D6905" s="19">
        <v>24100</v>
      </c>
    </row>
    <row r="6906" spans="1:4" s="20" customFormat="1" ht="16.350000000000001" customHeight="1" x14ac:dyDescent="0.2">
      <c r="A6906" s="17" t="s">
        <v>50633</v>
      </c>
      <c r="B6906" s="17" t="s">
        <v>50634</v>
      </c>
      <c r="C6906" s="18" t="s">
        <v>50635</v>
      </c>
      <c r="D6906" s="19">
        <v>31200</v>
      </c>
    </row>
    <row r="6907" spans="1:4" s="20" customFormat="1" ht="16.350000000000001" customHeight="1" x14ac:dyDescent="0.2">
      <c r="A6907" s="17" t="s">
        <v>50636</v>
      </c>
      <c r="B6907" s="17" t="s">
        <v>50637</v>
      </c>
      <c r="C6907" s="18" t="s">
        <v>50638</v>
      </c>
      <c r="D6907" s="19">
        <v>37400</v>
      </c>
    </row>
    <row r="6908" spans="1:4" s="20" customFormat="1" ht="16.350000000000001" customHeight="1" x14ac:dyDescent="0.2">
      <c r="A6908" s="17" t="s">
        <v>50639</v>
      </c>
      <c r="B6908" s="17" t="s">
        <v>50640</v>
      </c>
      <c r="C6908" s="18" t="s">
        <v>50641</v>
      </c>
      <c r="D6908" s="19">
        <v>33400</v>
      </c>
    </row>
    <row r="6909" spans="1:4" s="20" customFormat="1" ht="16.350000000000001" customHeight="1" x14ac:dyDescent="0.2">
      <c r="A6909" s="17" t="s">
        <v>50642</v>
      </c>
      <c r="B6909" s="17" t="s">
        <v>50643</v>
      </c>
      <c r="C6909" s="18" t="s">
        <v>50644</v>
      </c>
      <c r="D6909" s="19">
        <v>36500</v>
      </c>
    </row>
    <row r="6910" spans="1:4" s="20" customFormat="1" ht="16.350000000000001" customHeight="1" x14ac:dyDescent="0.2">
      <c r="A6910" s="17" t="s">
        <v>50645</v>
      </c>
      <c r="B6910" s="17" t="s">
        <v>50646</v>
      </c>
      <c r="C6910" s="18" t="s">
        <v>50647</v>
      </c>
      <c r="D6910" s="19">
        <v>1204</v>
      </c>
    </row>
    <row r="6911" spans="1:4" s="20" customFormat="1" ht="16.350000000000001" customHeight="1" x14ac:dyDescent="0.2">
      <c r="A6911" s="17" t="s">
        <v>50648</v>
      </c>
      <c r="B6911" s="17" t="s">
        <v>50649</v>
      </c>
      <c r="C6911" s="18" t="s">
        <v>50650</v>
      </c>
      <c r="D6911" s="19">
        <v>1180</v>
      </c>
    </row>
    <row r="6912" spans="1:4" s="20" customFormat="1" ht="16.350000000000001" customHeight="1" x14ac:dyDescent="0.2">
      <c r="A6912" s="17" t="s">
        <v>50651</v>
      </c>
      <c r="B6912" s="17" t="s">
        <v>50652</v>
      </c>
      <c r="C6912" s="18" t="s">
        <v>50653</v>
      </c>
      <c r="D6912" s="19">
        <v>450</v>
      </c>
    </row>
    <row r="6913" spans="1:4" s="20" customFormat="1" ht="16.350000000000001" customHeight="1" x14ac:dyDescent="0.2">
      <c r="A6913" s="17" t="s">
        <v>50654</v>
      </c>
      <c r="B6913" s="17" t="s">
        <v>50655</v>
      </c>
      <c r="C6913" s="18" t="s">
        <v>50656</v>
      </c>
      <c r="D6913" s="19">
        <v>220</v>
      </c>
    </row>
    <row r="6914" spans="1:4" s="20" customFormat="1" ht="16.350000000000001" customHeight="1" x14ac:dyDescent="0.2">
      <c r="A6914" s="17" t="s">
        <v>50657</v>
      </c>
      <c r="B6914" s="17" t="s">
        <v>50658</v>
      </c>
      <c r="C6914" s="18" t="s">
        <v>50659</v>
      </c>
      <c r="D6914" s="19">
        <v>525</v>
      </c>
    </row>
    <row r="6915" spans="1:4" s="20" customFormat="1" ht="16.350000000000001" customHeight="1" x14ac:dyDescent="0.2">
      <c r="A6915" s="17" t="s">
        <v>50660</v>
      </c>
      <c r="B6915" s="17" t="s">
        <v>50661</v>
      </c>
      <c r="C6915" s="18" t="s">
        <v>50662</v>
      </c>
      <c r="D6915" s="19">
        <v>6037</v>
      </c>
    </row>
    <row r="6916" spans="1:4" s="20" customFormat="1" ht="16.350000000000001" customHeight="1" x14ac:dyDescent="0.2">
      <c r="A6916" s="17" t="s">
        <v>50663</v>
      </c>
      <c r="B6916" s="17" t="s">
        <v>50664</v>
      </c>
      <c r="C6916" s="18" t="s">
        <v>50665</v>
      </c>
      <c r="D6916" s="19">
        <v>9200</v>
      </c>
    </row>
    <row r="6917" spans="1:4" s="20" customFormat="1" ht="16.350000000000001" customHeight="1" x14ac:dyDescent="0.2">
      <c r="A6917" s="17" t="s">
        <v>50666</v>
      </c>
      <c r="B6917" s="17" t="s">
        <v>50667</v>
      </c>
      <c r="C6917" s="18" t="s">
        <v>50668</v>
      </c>
      <c r="D6917" s="19">
        <v>9200</v>
      </c>
    </row>
    <row r="6918" spans="1:4" s="20" customFormat="1" ht="16.350000000000001" customHeight="1" x14ac:dyDescent="0.2">
      <c r="A6918" s="17" t="s">
        <v>50669</v>
      </c>
      <c r="B6918" s="17" t="s">
        <v>50670</v>
      </c>
      <c r="C6918" s="18" t="s">
        <v>50671</v>
      </c>
      <c r="D6918" s="19">
        <v>13100</v>
      </c>
    </row>
    <row r="6919" spans="1:4" s="20" customFormat="1" ht="16.350000000000001" customHeight="1" x14ac:dyDescent="0.2">
      <c r="A6919" s="17" t="s">
        <v>50672</v>
      </c>
      <c r="B6919" s="17" t="s">
        <v>50673</v>
      </c>
      <c r="C6919" s="18" t="s">
        <v>50674</v>
      </c>
      <c r="D6919" s="19">
        <v>5700</v>
      </c>
    </row>
    <row r="6920" spans="1:4" s="20" customFormat="1" ht="16.350000000000001" customHeight="1" x14ac:dyDescent="0.2">
      <c r="A6920" s="17" t="s">
        <v>50675</v>
      </c>
      <c r="B6920" s="17" t="s">
        <v>50676</v>
      </c>
      <c r="C6920" s="18" t="s">
        <v>50677</v>
      </c>
      <c r="D6920" s="19">
        <v>3400</v>
      </c>
    </row>
    <row r="6921" spans="1:4" s="20" customFormat="1" ht="16.350000000000001" customHeight="1" x14ac:dyDescent="0.2">
      <c r="A6921" s="17" t="s">
        <v>50678</v>
      </c>
      <c r="B6921" s="17" t="s">
        <v>50679</v>
      </c>
      <c r="C6921" s="18" t="s">
        <v>50680</v>
      </c>
      <c r="D6921" s="19">
        <v>11000</v>
      </c>
    </row>
    <row r="6922" spans="1:4" s="20" customFormat="1" ht="16.350000000000001" customHeight="1" x14ac:dyDescent="0.2">
      <c r="A6922" s="17" t="s">
        <v>50681</v>
      </c>
      <c r="B6922" s="17" t="s">
        <v>50682</v>
      </c>
      <c r="C6922" s="18" t="s">
        <v>50683</v>
      </c>
      <c r="D6922" s="19">
        <v>8400</v>
      </c>
    </row>
    <row r="6923" spans="1:4" s="20" customFormat="1" ht="16.350000000000001" customHeight="1" x14ac:dyDescent="0.2">
      <c r="A6923" s="17" t="s">
        <v>50684</v>
      </c>
      <c r="B6923" s="17" t="s">
        <v>50685</v>
      </c>
      <c r="C6923" s="18" t="s">
        <v>50686</v>
      </c>
      <c r="D6923" s="19">
        <v>9200</v>
      </c>
    </row>
    <row r="6924" spans="1:4" s="20" customFormat="1" ht="16.350000000000001" customHeight="1" x14ac:dyDescent="0.2">
      <c r="A6924" s="17" t="s">
        <v>50687</v>
      </c>
      <c r="B6924" s="17" t="s">
        <v>50688</v>
      </c>
      <c r="C6924" s="18" t="s">
        <v>50689</v>
      </c>
      <c r="D6924" s="19">
        <v>10100</v>
      </c>
    </row>
    <row r="6925" spans="1:4" s="20" customFormat="1" ht="16.350000000000001" customHeight="1" x14ac:dyDescent="0.2">
      <c r="A6925" s="17" t="s">
        <v>50690</v>
      </c>
      <c r="B6925" s="17" t="s">
        <v>50691</v>
      </c>
      <c r="C6925" s="18" t="s">
        <v>50692</v>
      </c>
      <c r="D6925" s="19">
        <v>17070</v>
      </c>
    </row>
    <row r="6926" spans="1:4" s="20" customFormat="1" ht="16.350000000000001" customHeight="1" x14ac:dyDescent="0.2">
      <c r="A6926" s="17" t="s">
        <v>50693</v>
      </c>
      <c r="B6926" s="17" t="s">
        <v>50694</v>
      </c>
      <c r="C6926" s="18" t="s">
        <v>50695</v>
      </c>
      <c r="D6926" s="19">
        <v>17070</v>
      </c>
    </row>
    <row r="6927" spans="1:4" s="20" customFormat="1" ht="16.350000000000001" customHeight="1" x14ac:dyDescent="0.2">
      <c r="A6927" s="17" t="s">
        <v>50696</v>
      </c>
      <c r="B6927" s="17" t="s">
        <v>50697</v>
      </c>
      <c r="C6927" s="18" t="s">
        <v>50698</v>
      </c>
      <c r="D6927" s="19">
        <v>22580</v>
      </c>
    </row>
    <row r="6928" spans="1:4" s="20" customFormat="1" ht="16.350000000000001" customHeight="1" x14ac:dyDescent="0.2">
      <c r="A6928" s="17" t="s">
        <v>50699</v>
      </c>
      <c r="B6928" s="17" t="s">
        <v>50700</v>
      </c>
      <c r="C6928" s="18" t="s">
        <v>50701</v>
      </c>
      <c r="D6928" s="19">
        <v>14490</v>
      </c>
    </row>
    <row r="6929" spans="1:4" s="20" customFormat="1" ht="16.350000000000001" customHeight="1" x14ac:dyDescent="0.2">
      <c r="A6929" s="17" t="s">
        <v>50702</v>
      </c>
      <c r="B6929" s="17" t="s">
        <v>50703</v>
      </c>
      <c r="C6929" s="18" t="s">
        <v>50704</v>
      </c>
      <c r="D6929" s="19">
        <v>14490</v>
      </c>
    </row>
    <row r="6930" spans="1:4" s="20" customFormat="1" ht="16.350000000000001" customHeight="1" x14ac:dyDescent="0.2">
      <c r="A6930" s="17" t="s">
        <v>50705</v>
      </c>
      <c r="B6930" s="17" t="s">
        <v>50706</v>
      </c>
      <c r="C6930" s="18" t="s">
        <v>50707</v>
      </c>
      <c r="D6930" s="19">
        <v>13200</v>
      </c>
    </row>
    <row r="6931" spans="1:4" s="20" customFormat="1" ht="16.350000000000001" customHeight="1" x14ac:dyDescent="0.2">
      <c r="A6931" s="17" t="s">
        <v>50708</v>
      </c>
      <c r="B6931" s="17" t="s">
        <v>50709</v>
      </c>
      <c r="C6931" s="18" t="s">
        <v>50710</v>
      </c>
      <c r="D6931" s="19">
        <v>15790</v>
      </c>
    </row>
    <row r="6932" spans="1:4" s="20" customFormat="1" ht="16.350000000000001" customHeight="1" x14ac:dyDescent="0.2">
      <c r="A6932" s="17" t="s">
        <v>50711</v>
      </c>
      <c r="B6932" s="17" t="s">
        <v>50712</v>
      </c>
      <c r="C6932" s="18" t="s">
        <v>50713</v>
      </c>
      <c r="D6932" s="19">
        <v>524</v>
      </c>
    </row>
    <row r="6933" spans="1:4" s="20" customFormat="1" ht="16.350000000000001" customHeight="1" x14ac:dyDescent="0.2">
      <c r="A6933" s="17" t="s">
        <v>50714</v>
      </c>
      <c r="B6933" s="17" t="s">
        <v>50715</v>
      </c>
      <c r="C6933" s="18" t="s">
        <v>50716</v>
      </c>
      <c r="D6933" s="19">
        <v>1960</v>
      </c>
    </row>
    <row r="6934" spans="1:4" s="20" customFormat="1" ht="16.350000000000001" customHeight="1" x14ac:dyDescent="0.2">
      <c r="A6934" s="17" t="s">
        <v>50717</v>
      </c>
      <c r="B6934" s="17" t="s">
        <v>50718</v>
      </c>
      <c r="C6934" s="18" t="s">
        <v>50719</v>
      </c>
      <c r="D6934" s="19">
        <v>527</v>
      </c>
    </row>
    <row r="6935" spans="1:4" s="20" customFormat="1" ht="16.350000000000001" customHeight="1" x14ac:dyDescent="0.2">
      <c r="A6935" s="17" t="s">
        <v>50720</v>
      </c>
      <c r="B6935" s="17" t="s">
        <v>50721</v>
      </c>
      <c r="C6935" s="18" t="s">
        <v>50722</v>
      </c>
      <c r="D6935" s="19">
        <v>165</v>
      </c>
    </row>
    <row r="6936" spans="1:4" s="20" customFormat="1" ht="16.350000000000001" customHeight="1" x14ac:dyDescent="0.2">
      <c r="A6936" s="17" t="s">
        <v>50723</v>
      </c>
      <c r="B6936" s="17" t="s">
        <v>50724</v>
      </c>
      <c r="C6936" s="18" t="s">
        <v>50725</v>
      </c>
      <c r="D6936" s="19">
        <v>10</v>
      </c>
    </row>
    <row r="6937" spans="1:4" s="20" customFormat="1" ht="16.350000000000001" customHeight="1" x14ac:dyDescent="0.2">
      <c r="A6937" s="17" t="s">
        <v>50726</v>
      </c>
      <c r="B6937" s="17" t="s">
        <v>50727</v>
      </c>
      <c r="C6937" s="18" t="s">
        <v>50728</v>
      </c>
      <c r="D6937" s="19">
        <v>3</v>
      </c>
    </row>
    <row r="6938" spans="1:4" s="20" customFormat="1" ht="16.350000000000001" customHeight="1" x14ac:dyDescent="0.2">
      <c r="A6938" s="17" t="s">
        <v>50729</v>
      </c>
      <c r="B6938" s="17" t="s">
        <v>50730</v>
      </c>
      <c r="C6938" s="18" t="s">
        <v>50731</v>
      </c>
      <c r="D6938" s="19">
        <v>4</v>
      </c>
    </row>
    <row r="6939" spans="1:4" s="20" customFormat="1" ht="16.350000000000001" customHeight="1" x14ac:dyDescent="0.2">
      <c r="A6939" s="17" t="s">
        <v>50732</v>
      </c>
      <c r="B6939" s="17" t="s">
        <v>50733</v>
      </c>
      <c r="C6939" s="18" t="s">
        <v>50734</v>
      </c>
      <c r="D6939" s="19">
        <v>769</v>
      </c>
    </row>
    <row r="6940" spans="1:4" s="20" customFormat="1" ht="16.350000000000001" customHeight="1" x14ac:dyDescent="0.2">
      <c r="A6940" s="17" t="s">
        <v>50735</v>
      </c>
      <c r="B6940" s="17" t="s">
        <v>50736</v>
      </c>
      <c r="C6940" s="18" t="s">
        <v>50737</v>
      </c>
      <c r="D6940" s="19">
        <v>11</v>
      </c>
    </row>
    <row r="6941" spans="1:4" s="20" customFormat="1" ht="16.350000000000001" customHeight="1" x14ac:dyDescent="0.2">
      <c r="A6941" s="17" t="s">
        <v>50738</v>
      </c>
      <c r="B6941" s="17" t="s">
        <v>50739</v>
      </c>
      <c r="C6941" s="18" t="s">
        <v>50740</v>
      </c>
      <c r="D6941" s="19">
        <v>1410</v>
      </c>
    </row>
    <row r="6942" spans="1:4" s="20" customFormat="1" ht="16.350000000000001" customHeight="1" x14ac:dyDescent="0.2">
      <c r="A6942" s="17" t="s">
        <v>50741</v>
      </c>
      <c r="B6942" s="17" t="s">
        <v>50742</v>
      </c>
      <c r="C6942" s="18" t="s">
        <v>50743</v>
      </c>
      <c r="D6942" s="19">
        <v>190</v>
      </c>
    </row>
    <row r="6943" spans="1:4" s="20" customFormat="1" ht="16.350000000000001" customHeight="1" x14ac:dyDescent="0.2">
      <c r="A6943" s="17" t="s">
        <v>50744</v>
      </c>
      <c r="B6943" s="17" t="s">
        <v>50745</v>
      </c>
      <c r="C6943" s="18" t="s">
        <v>50746</v>
      </c>
      <c r="D6943" s="19">
        <v>1900</v>
      </c>
    </row>
    <row r="6944" spans="1:4" s="20" customFormat="1" ht="16.350000000000001" customHeight="1" x14ac:dyDescent="0.2">
      <c r="A6944" s="17" t="s">
        <v>50747</v>
      </c>
      <c r="B6944" s="17" t="s">
        <v>50748</v>
      </c>
      <c r="C6944" s="18" t="s">
        <v>50749</v>
      </c>
      <c r="D6944" s="19">
        <v>820</v>
      </c>
    </row>
    <row r="6945" spans="1:4" s="20" customFormat="1" ht="16.350000000000001" customHeight="1" x14ac:dyDescent="0.2">
      <c r="A6945" s="17" t="s">
        <v>50750</v>
      </c>
      <c r="B6945" s="17" t="s">
        <v>50751</v>
      </c>
      <c r="C6945" s="18" t="s">
        <v>50752</v>
      </c>
      <c r="D6945" s="19">
        <v>260</v>
      </c>
    </row>
    <row r="6946" spans="1:4" s="20" customFormat="1" ht="16.350000000000001" customHeight="1" x14ac:dyDescent="0.2">
      <c r="A6946" s="17" t="s">
        <v>50753</v>
      </c>
      <c r="B6946" s="17" t="s">
        <v>50754</v>
      </c>
      <c r="C6946" s="18" t="s">
        <v>50755</v>
      </c>
      <c r="D6946" s="19">
        <v>280</v>
      </c>
    </row>
    <row r="6947" spans="1:4" s="20" customFormat="1" ht="16.350000000000001" customHeight="1" x14ac:dyDescent="0.2">
      <c r="A6947" s="17" t="s">
        <v>50756</v>
      </c>
      <c r="B6947" s="17" t="s">
        <v>50757</v>
      </c>
      <c r="C6947" s="18" t="s">
        <v>50758</v>
      </c>
      <c r="D6947" s="19">
        <v>1750</v>
      </c>
    </row>
    <row r="6948" spans="1:4" s="20" customFormat="1" ht="16.350000000000001" customHeight="1" x14ac:dyDescent="0.2">
      <c r="A6948" s="17" t="s">
        <v>50759</v>
      </c>
      <c r="B6948" s="17" t="s">
        <v>50760</v>
      </c>
      <c r="C6948" s="18" t="s">
        <v>50761</v>
      </c>
      <c r="D6948" s="19">
        <v>1028</v>
      </c>
    </row>
    <row r="6949" spans="1:4" s="20" customFormat="1" ht="16.350000000000001" customHeight="1" x14ac:dyDescent="0.2">
      <c r="A6949" s="17" t="s">
        <v>50762</v>
      </c>
      <c r="B6949" s="17" t="s">
        <v>50763</v>
      </c>
      <c r="C6949" s="18" t="s">
        <v>50764</v>
      </c>
      <c r="D6949" s="19">
        <v>28800</v>
      </c>
    </row>
    <row r="6950" spans="1:4" s="20" customFormat="1" ht="16.350000000000001" customHeight="1" x14ac:dyDescent="0.2">
      <c r="A6950" s="17" t="s">
        <v>50765</v>
      </c>
      <c r="B6950" s="17" t="s">
        <v>50766</v>
      </c>
      <c r="C6950" s="18" t="s">
        <v>50767</v>
      </c>
      <c r="D6950" s="19">
        <v>52100</v>
      </c>
    </row>
    <row r="6951" spans="1:4" s="20" customFormat="1" ht="16.350000000000001" customHeight="1" x14ac:dyDescent="0.2">
      <c r="A6951" s="17" t="s">
        <v>50768</v>
      </c>
      <c r="B6951" s="17" t="s">
        <v>50769</v>
      </c>
      <c r="C6951" s="18" t="s">
        <v>50770</v>
      </c>
      <c r="D6951" s="19">
        <v>50200</v>
      </c>
    </row>
    <row r="6952" spans="1:4" s="20" customFormat="1" ht="16.350000000000001" customHeight="1" x14ac:dyDescent="0.2">
      <c r="A6952" s="17" t="s">
        <v>50771</v>
      </c>
      <c r="B6952" s="17" t="s">
        <v>50772</v>
      </c>
      <c r="C6952" s="18" t="s">
        <v>50773</v>
      </c>
      <c r="D6952" s="19">
        <v>37400</v>
      </c>
    </row>
    <row r="6953" spans="1:4" s="20" customFormat="1" ht="16.350000000000001" customHeight="1" x14ac:dyDescent="0.2">
      <c r="A6953" s="17" t="s">
        <v>50774</v>
      </c>
      <c r="B6953" s="17" t="s">
        <v>50775</v>
      </c>
      <c r="C6953" s="18" t="s">
        <v>50776</v>
      </c>
      <c r="D6953" s="19">
        <v>38700</v>
      </c>
    </row>
    <row r="6954" spans="1:4" s="20" customFormat="1" ht="16.350000000000001" customHeight="1" x14ac:dyDescent="0.2">
      <c r="A6954" s="17" t="s">
        <v>50777</v>
      </c>
      <c r="B6954" s="17" t="s">
        <v>50778</v>
      </c>
      <c r="C6954" s="18" t="s">
        <v>50779</v>
      </c>
      <c r="D6954" s="19">
        <v>51500</v>
      </c>
    </row>
    <row r="6955" spans="1:4" s="20" customFormat="1" ht="16.350000000000001" customHeight="1" x14ac:dyDescent="0.2">
      <c r="A6955" s="17" t="s">
        <v>50780</v>
      </c>
      <c r="B6955" s="17" t="s">
        <v>50781</v>
      </c>
      <c r="C6955" s="18" t="s">
        <v>50782</v>
      </c>
      <c r="D6955" s="19">
        <v>36700</v>
      </c>
    </row>
    <row r="6956" spans="1:4" s="20" customFormat="1" ht="16.350000000000001" customHeight="1" x14ac:dyDescent="0.2">
      <c r="A6956" s="17" t="s">
        <v>50783</v>
      </c>
      <c r="B6956" s="17" t="s">
        <v>50784</v>
      </c>
      <c r="C6956" s="18" t="s">
        <v>50785</v>
      </c>
      <c r="D6956" s="19">
        <v>2100</v>
      </c>
    </row>
    <row r="6957" spans="1:4" s="20" customFormat="1" ht="16.350000000000001" customHeight="1" x14ac:dyDescent="0.2">
      <c r="A6957" s="17" t="s">
        <v>50786</v>
      </c>
      <c r="B6957" s="17" t="s">
        <v>50787</v>
      </c>
      <c r="C6957" s="18" t="s">
        <v>50788</v>
      </c>
      <c r="D6957" s="19">
        <v>473</v>
      </c>
    </row>
    <row r="6958" spans="1:4" s="20" customFormat="1" ht="16.350000000000001" customHeight="1" x14ac:dyDescent="0.2">
      <c r="A6958" s="17" t="s">
        <v>50789</v>
      </c>
      <c r="B6958" s="17" t="s">
        <v>50790</v>
      </c>
      <c r="C6958" s="18" t="s">
        <v>50791</v>
      </c>
      <c r="D6958" s="19">
        <v>690</v>
      </c>
    </row>
    <row r="6959" spans="1:4" s="20" customFormat="1" ht="16.350000000000001" customHeight="1" x14ac:dyDescent="0.2">
      <c r="A6959" s="17" t="s">
        <v>50792</v>
      </c>
      <c r="B6959" s="17" t="s">
        <v>50793</v>
      </c>
      <c r="C6959" s="18" t="s">
        <v>50794</v>
      </c>
      <c r="D6959" s="19">
        <v>35</v>
      </c>
    </row>
    <row r="6960" spans="1:4" s="20" customFormat="1" ht="16.350000000000001" customHeight="1" x14ac:dyDescent="0.2">
      <c r="A6960" s="17" t="s">
        <v>50795</v>
      </c>
      <c r="B6960" s="17" t="s">
        <v>50796</v>
      </c>
      <c r="C6960" s="18" t="s">
        <v>50797</v>
      </c>
      <c r="D6960" s="19">
        <v>600</v>
      </c>
    </row>
    <row r="6961" spans="1:4" s="20" customFormat="1" ht="16.350000000000001" customHeight="1" x14ac:dyDescent="0.2">
      <c r="A6961" s="17" t="s">
        <v>50798</v>
      </c>
      <c r="B6961" s="17" t="s">
        <v>50799</v>
      </c>
      <c r="C6961" s="18" t="s">
        <v>50800</v>
      </c>
      <c r="D6961" s="19">
        <v>480</v>
      </c>
    </row>
    <row r="6962" spans="1:4" s="20" customFormat="1" ht="16.350000000000001" customHeight="1" x14ac:dyDescent="0.2">
      <c r="A6962" s="17" t="s">
        <v>50801</v>
      </c>
      <c r="B6962" s="17" t="s">
        <v>50802</v>
      </c>
      <c r="C6962" s="18" t="s">
        <v>50803</v>
      </c>
      <c r="D6962" s="19">
        <v>1497</v>
      </c>
    </row>
    <row r="6963" spans="1:4" s="20" customFormat="1" ht="16.350000000000001" customHeight="1" x14ac:dyDescent="0.2">
      <c r="A6963" s="17" t="s">
        <v>50804</v>
      </c>
      <c r="B6963" s="17" t="s">
        <v>50805</v>
      </c>
      <c r="C6963" s="18" t="s">
        <v>50806</v>
      </c>
      <c r="D6963" s="19">
        <v>45</v>
      </c>
    </row>
    <row r="6964" spans="1:4" s="20" customFormat="1" ht="16.350000000000001" customHeight="1" x14ac:dyDescent="0.2">
      <c r="A6964" s="17" t="s">
        <v>50807</v>
      </c>
      <c r="B6964" s="17" t="s">
        <v>50808</v>
      </c>
      <c r="C6964" s="18" t="s">
        <v>50809</v>
      </c>
      <c r="D6964" s="19">
        <v>510</v>
      </c>
    </row>
    <row r="6965" spans="1:4" s="20" customFormat="1" ht="16.350000000000001" customHeight="1" x14ac:dyDescent="0.2">
      <c r="A6965" s="17" t="s">
        <v>50810</v>
      </c>
      <c r="B6965" s="17" t="s">
        <v>50811</v>
      </c>
      <c r="C6965" s="18" t="s">
        <v>50812</v>
      </c>
      <c r="D6965" s="19">
        <v>435</v>
      </c>
    </row>
    <row r="6966" spans="1:4" s="20" customFormat="1" ht="16.350000000000001" customHeight="1" x14ac:dyDescent="0.2">
      <c r="A6966" s="17" t="s">
        <v>50813</v>
      </c>
      <c r="B6966" s="17" t="s">
        <v>50814</v>
      </c>
      <c r="C6966" s="18" t="s">
        <v>50815</v>
      </c>
      <c r="D6966" s="19">
        <v>650</v>
      </c>
    </row>
    <row r="6967" spans="1:4" s="20" customFormat="1" ht="16.350000000000001" customHeight="1" x14ac:dyDescent="0.2">
      <c r="A6967" s="17" t="s">
        <v>50816</v>
      </c>
      <c r="B6967" s="17" t="s">
        <v>50817</v>
      </c>
      <c r="C6967" s="18" t="s">
        <v>50818</v>
      </c>
      <c r="D6967" s="19">
        <v>850</v>
      </c>
    </row>
    <row r="6968" spans="1:4" s="20" customFormat="1" ht="16.350000000000001" customHeight="1" x14ac:dyDescent="0.2">
      <c r="A6968" s="17" t="s">
        <v>50819</v>
      </c>
      <c r="B6968" s="17" t="s">
        <v>50820</v>
      </c>
      <c r="C6968" s="18" t="s">
        <v>50821</v>
      </c>
      <c r="D6968" s="19">
        <v>670</v>
      </c>
    </row>
    <row r="6969" spans="1:4" s="20" customFormat="1" ht="16.350000000000001" customHeight="1" x14ac:dyDescent="0.2">
      <c r="A6969" s="17" t="s">
        <v>50822</v>
      </c>
      <c r="B6969" s="17" t="s">
        <v>50823</v>
      </c>
      <c r="C6969" s="18" t="s">
        <v>50824</v>
      </c>
      <c r="D6969" s="19">
        <v>580</v>
      </c>
    </row>
    <row r="6970" spans="1:4" s="20" customFormat="1" ht="16.350000000000001" customHeight="1" x14ac:dyDescent="0.2">
      <c r="A6970" s="17" t="s">
        <v>50825</v>
      </c>
      <c r="B6970" s="17" t="s">
        <v>50826</v>
      </c>
      <c r="C6970" s="18" t="s">
        <v>50827</v>
      </c>
      <c r="D6970" s="19">
        <v>870</v>
      </c>
    </row>
    <row r="6971" spans="1:4" s="20" customFormat="1" ht="16.350000000000001" customHeight="1" x14ac:dyDescent="0.2">
      <c r="A6971" s="17" t="s">
        <v>50828</v>
      </c>
      <c r="B6971" s="17" t="s">
        <v>50829</v>
      </c>
      <c r="C6971" s="18" t="s">
        <v>50830</v>
      </c>
      <c r="D6971" s="19">
        <v>960</v>
      </c>
    </row>
    <row r="6972" spans="1:4" s="20" customFormat="1" ht="16.350000000000001" customHeight="1" x14ac:dyDescent="0.2">
      <c r="A6972" s="17" t="s">
        <v>50831</v>
      </c>
      <c r="B6972" s="17" t="s">
        <v>50832</v>
      </c>
      <c r="C6972" s="18" t="s">
        <v>50833</v>
      </c>
      <c r="D6972" s="19">
        <v>900</v>
      </c>
    </row>
    <row r="6973" spans="1:4" s="20" customFormat="1" ht="16.350000000000001" customHeight="1" x14ac:dyDescent="0.2">
      <c r="A6973" s="17" t="s">
        <v>50834</v>
      </c>
      <c r="B6973" s="17" t="s">
        <v>50835</v>
      </c>
      <c r="C6973" s="18" t="s">
        <v>50836</v>
      </c>
      <c r="D6973" s="19">
        <v>760</v>
      </c>
    </row>
    <row r="6974" spans="1:4" s="20" customFormat="1" ht="16.350000000000001" customHeight="1" x14ac:dyDescent="0.2">
      <c r="A6974" s="17" t="s">
        <v>50837</v>
      </c>
      <c r="B6974" s="17" t="s">
        <v>50838</v>
      </c>
      <c r="C6974" s="18" t="s">
        <v>50839</v>
      </c>
      <c r="D6974" s="19">
        <v>2460</v>
      </c>
    </row>
    <row r="6975" spans="1:4" s="20" customFormat="1" ht="16.350000000000001" customHeight="1" x14ac:dyDescent="0.2">
      <c r="A6975" s="17" t="s">
        <v>50840</v>
      </c>
      <c r="B6975" s="17" t="s">
        <v>50841</v>
      </c>
      <c r="C6975" s="18" t="s">
        <v>50842</v>
      </c>
      <c r="D6975" s="19">
        <v>10400</v>
      </c>
    </row>
    <row r="6976" spans="1:4" s="20" customFormat="1" ht="16.350000000000001" customHeight="1" x14ac:dyDescent="0.2">
      <c r="A6976" s="17" t="s">
        <v>50843</v>
      </c>
      <c r="B6976" s="17" t="s">
        <v>50844</v>
      </c>
      <c r="C6976" s="18" t="s">
        <v>50845</v>
      </c>
      <c r="D6976" s="19">
        <v>920</v>
      </c>
    </row>
    <row r="6977" spans="1:4" ht="16.350000000000001" customHeight="1" x14ac:dyDescent="0.2">
      <c r="A6977" s="17" t="s">
        <v>50846</v>
      </c>
      <c r="B6977" s="17" t="s">
        <v>50847</v>
      </c>
      <c r="C6977" s="18" t="s">
        <v>50848</v>
      </c>
      <c r="D6977" s="19">
        <v>62</v>
      </c>
    </row>
    <row r="6978" spans="1:4" ht="16.350000000000001" customHeight="1" x14ac:dyDescent="0.2">
      <c r="A6978" s="17" t="s">
        <v>50849</v>
      </c>
      <c r="B6978" s="17" t="s">
        <v>50850</v>
      </c>
      <c r="C6978" s="18" t="s">
        <v>50851</v>
      </c>
      <c r="D6978" s="19">
        <v>1290</v>
      </c>
    </row>
    <row r="6979" spans="1:4" ht="16.350000000000001" customHeight="1" x14ac:dyDescent="0.2">
      <c r="A6979" s="17" t="s">
        <v>50852</v>
      </c>
      <c r="B6979" s="17" t="s">
        <v>50853</v>
      </c>
      <c r="C6979" s="18" t="s">
        <v>50854</v>
      </c>
      <c r="D6979" s="19">
        <v>550</v>
      </c>
    </row>
    <row r="6980" spans="1:4" ht="16.350000000000001" customHeight="1" x14ac:dyDescent="0.2">
      <c r="A6980" s="17" t="s">
        <v>50855</v>
      </c>
      <c r="B6980" s="17" t="s">
        <v>50856</v>
      </c>
      <c r="C6980" s="18" t="s">
        <v>50857</v>
      </c>
      <c r="D6980" s="19">
        <v>517</v>
      </c>
    </row>
    <row r="6981" spans="1:4" ht="16.350000000000001" customHeight="1" x14ac:dyDescent="0.2">
      <c r="A6981" s="17" t="s">
        <v>50858</v>
      </c>
      <c r="B6981" s="17" t="s">
        <v>50859</v>
      </c>
      <c r="C6981" s="18" t="s">
        <v>50860</v>
      </c>
      <c r="D6981" s="19">
        <v>591</v>
      </c>
    </row>
    <row r="6982" spans="1:4" ht="16.350000000000001" customHeight="1" x14ac:dyDescent="0.2">
      <c r="A6982" s="17" t="s">
        <v>50861</v>
      </c>
      <c r="B6982" s="17" t="s">
        <v>50862</v>
      </c>
      <c r="C6982" s="18" t="s">
        <v>50863</v>
      </c>
      <c r="D6982" s="19">
        <v>4</v>
      </c>
    </row>
    <row r="6983" spans="1:4" ht="16.350000000000001" customHeight="1" x14ac:dyDescent="0.2">
      <c r="A6983" s="17" t="s">
        <v>50864</v>
      </c>
      <c r="B6983" s="17" t="s">
        <v>50865</v>
      </c>
      <c r="C6983" s="18" t="s">
        <v>50866</v>
      </c>
      <c r="D6983" s="19">
        <v>3</v>
      </c>
    </row>
    <row r="6984" spans="1:4" ht="16.350000000000001" customHeight="1" x14ac:dyDescent="0.2">
      <c r="A6984" s="17" t="s">
        <v>50867</v>
      </c>
      <c r="B6984" s="17" t="s">
        <v>50868</v>
      </c>
      <c r="C6984" s="18" t="s">
        <v>50869</v>
      </c>
      <c r="D6984" s="19">
        <v>10</v>
      </c>
    </row>
    <row r="6985" spans="1:4" ht="16.350000000000001" customHeight="1" x14ac:dyDescent="0.2">
      <c r="A6985" s="17" t="s">
        <v>50870</v>
      </c>
      <c r="B6985" s="17" t="s">
        <v>50871</v>
      </c>
      <c r="C6985" s="18" t="s">
        <v>50872</v>
      </c>
      <c r="D6985" s="19">
        <v>19500</v>
      </c>
    </row>
    <row r="6986" spans="1:4" ht="16.350000000000001" customHeight="1" x14ac:dyDescent="0.2">
      <c r="A6986" s="17" t="s">
        <v>50873</v>
      </c>
      <c r="B6986" s="17" t="s">
        <v>50874</v>
      </c>
      <c r="C6986" s="18" t="s">
        <v>50875</v>
      </c>
      <c r="D6986" s="19">
        <v>25500</v>
      </c>
    </row>
    <row r="6987" spans="1:4" ht="16.350000000000001" customHeight="1" x14ac:dyDescent="0.2">
      <c r="A6987" s="17" t="s">
        <v>50876</v>
      </c>
      <c r="B6987" s="17" t="s">
        <v>50877</v>
      </c>
      <c r="C6987" s="18" t="s">
        <v>50878</v>
      </c>
      <c r="D6987" s="19">
        <v>28400</v>
      </c>
    </row>
    <row r="6988" spans="1:4" ht="16.350000000000001" customHeight="1" x14ac:dyDescent="0.2">
      <c r="A6988" s="17" t="s">
        <v>50879</v>
      </c>
      <c r="B6988" s="17" t="s">
        <v>50880</v>
      </c>
      <c r="C6988" s="18" t="s">
        <v>50881</v>
      </c>
      <c r="D6988" s="19">
        <v>58200</v>
      </c>
    </row>
    <row r="6989" spans="1:4" ht="16.350000000000001" customHeight="1" x14ac:dyDescent="0.2">
      <c r="A6989" s="17" t="s">
        <v>50882</v>
      </c>
      <c r="B6989" s="17" t="s">
        <v>50883</v>
      </c>
      <c r="C6989" s="18" t="s">
        <v>50884</v>
      </c>
      <c r="D6989" s="19">
        <v>485</v>
      </c>
    </row>
    <row r="6990" spans="1:4" ht="16.350000000000001" customHeight="1" x14ac:dyDescent="0.2">
      <c r="A6990" s="17" t="s">
        <v>50885</v>
      </c>
      <c r="B6990" s="17" t="s">
        <v>50886</v>
      </c>
      <c r="C6990" s="18" t="s">
        <v>50887</v>
      </c>
      <c r="D6990" s="19">
        <v>19800</v>
      </c>
    </row>
    <row r="6991" spans="1:4" ht="16.350000000000001" customHeight="1" x14ac:dyDescent="0.2">
      <c r="A6991" s="17" t="s">
        <v>50888</v>
      </c>
      <c r="B6991" s="17" t="s">
        <v>50889</v>
      </c>
      <c r="C6991" s="18" t="s">
        <v>50890</v>
      </c>
      <c r="D6991" s="19">
        <v>17300</v>
      </c>
    </row>
    <row r="6992" spans="1:4" ht="16.350000000000001" customHeight="1" x14ac:dyDescent="0.2">
      <c r="A6992" s="17" t="s">
        <v>50891</v>
      </c>
      <c r="B6992" s="17" t="s">
        <v>50892</v>
      </c>
      <c r="C6992" s="18" t="s">
        <v>50893</v>
      </c>
      <c r="D6992" s="19">
        <v>527</v>
      </c>
    </row>
    <row r="6993" spans="1:4" ht="16.350000000000001" customHeight="1" x14ac:dyDescent="0.2">
      <c r="A6993" s="17" t="s">
        <v>50894</v>
      </c>
      <c r="B6993" s="17" t="s">
        <v>50895</v>
      </c>
      <c r="C6993" s="18" t="s">
        <v>50896</v>
      </c>
      <c r="D6993" s="19">
        <v>1100</v>
      </c>
    </row>
    <row r="6994" spans="1:4" ht="16.350000000000001" customHeight="1" x14ac:dyDescent="0.2">
      <c r="A6994" s="17" t="s">
        <v>50897</v>
      </c>
      <c r="B6994" s="17" t="s">
        <v>50898</v>
      </c>
      <c r="C6994" s="18" t="s">
        <v>50899</v>
      </c>
      <c r="D6994" s="19">
        <v>800</v>
      </c>
    </row>
    <row r="6995" spans="1:4" ht="16.350000000000001" customHeight="1" x14ac:dyDescent="0.2">
      <c r="A6995" s="17" t="s">
        <v>50900</v>
      </c>
      <c r="B6995" s="17" t="s">
        <v>50901</v>
      </c>
      <c r="C6995" s="18" t="s">
        <v>50902</v>
      </c>
      <c r="D6995" s="19">
        <v>0.01</v>
      </c>
    </row>
    <row r="6996" spans="1:4" ht="16.350000000000001" customHeight="1" x14ac:dyDescent="0.2">
      <c r="A6996" s="17" t="s">
        <v>50903</v>
      </c>
      <c r="B6996" s="17" t="s">
        <v>50904</v>
      </c>
      <c r="C6996" s="18" t="s">
        <v>50905</v>
      </c>
      <c r="D6996" s="19">
        <v>0.01</v>
      </c>
    </row>
    <row r="6997" spans="1:4" ht="16.350000000000001" customHeight="1" x14ac:dyDescent="0.2">
      <c r="A6997" s="17" t="s">
        <v>50906</v>
      </c>
      <c r="B6997" s="17" t="s">
        <v>50907</v>
      </c>
      <c r="C6997" s="18" t="s">
        <v>50908</v>
      </c>
      <c r="D6997" s="19">
        <v>18150</v>
      </c>
    </row>
    <row r="6998" spans="1:4" ht="16.350000000000001" customHeight="1" x14ac:dyDescent="0.2">
      <c r="A6998" s="17" t="s">
        <v>50909</v>
      </c>
      <c r="B6998" s="17" t="s">
        <v>50910</v>
      </c>
      <c r="C6998" s="18" t="s">
        <v>50911</v>
      </c>
      <c r="D6998" s="19">
        <v>18150</v>
      </c>
    </row>
    <row r="6999" spans="1:4" ht="16.350000000000001" customHeight="1" x14ac:dyDescent="0.2">
      <c r="A6999" s="17" t="s">
        <v>50912</v>
      </c>
      <c r="B6999" s="17" t="s">
        <v>50913</v>
      </c>
      <c r="C6999" s="18" t="s">
        <v>50914</v>
      </c>
      <c r="D6999" s="19">
        <v>20700</v>
      </c>
    </row>
    <row r="7000" spans="1:4" ht="16.350000000000001" customHeight="1" x14ac:dyDescent="0.2">
      <c r="A7000" s="17" t="s">
        <v>50915</v>
      </c>
      <c r="B7000" s="17" t="s">
        <v>50916</v>
      </c>
      <c r="C7000" s="18" t="s">
        <v>50917</v>
      </c>
      <c r="D7000" s="19">
        <v>20700</v>
      </c>
    </row>
    <row r="7001" spans="1:4" ht="16.350000000000001" customHeight="1" x14ac:dyDescent="0.2">
      <c r="A7001" s="17" t="s">
        <v>50918</v>
      </c>
      <c r="B7001" s="17" t="s">
        <v>50919</v>
      </c>
      <c r="C7001" s="18" t="s">
        <v>50920</v>
      </c>
      <c r="D7001" s="19">
        <v>26500</v>
      </c>
    </row>
    <row r="7002" spans="1:4" ht="16.350000000000001" customHeight="1" x14ac:dyDescent="0.2">
      <c r="A7002" s="17" t="s">
        <v>50921</v>
      </c>
      <c r="B7002" s="17" t="s">
        <v>50922</v>
      </c>
      <c r="C7002" s="18" t="s">
        <v>50923</v>
      </c>
      <c r="D7002" s="19">
        <v>26500</v>
      </c>
    </row>
    <row r="7003" spans="1:4" ht="16.350000000000001" customHeight="1" x14ac:dyDescent="0.2">
      <c r="A7003" s="17" t="s">
        <v>50924</v>
      </c>
      <c r="B7003" s="17" t="s">
        <v>50925</v>
      </c>
      <c r="C7003" s="18" t="s">
        <v>50926</v>
      </c>
      <c r="D7003" s="19">
        <v>28100</v>
      </c>
    </row>
    <row r="7004" spans="1:4" ht="16.350000000000001" customHeight="1" x14ac:dyDescent="0.2">
      <c r="A7004" s="17" t="s">
        <v>50927</v>
      </c>
      <c r="B7004" s="17" t="s">
        <v>50928</v>
      </c>
      <c r="C7004" s="18" t="s">
        <v>50929</v>
      </c>
      <c r="D7004" s="19">
        <v>29680</v>
      </c>
    </row>
    <row r="7005" spans="1:4" ht="16.350000000000001" customHeight="1" x14ac:dyDescent="0.2">
      <c r="A7005" s="17" t="s">
        <v>50930</v>
      </c>
      <c r="B7005" s="17" t="s">
        <v>50931</v>
      </c>
      <c r="C7005" s="18" t="s">
        <v>50932</v>
      </c>
      <c r="D7005" s="19">
        <v>29680</v>
      </c>
    </row>
    <row r="7006" spans="1:4" ht="16.350000000000001" customHeight="1" x14ac:dyDescent="0.2">
      <c r="A7006" s="17" t="s">
        <v>50933</v>
      </c>
      <c r="B7006" s="17" t="s">
        <v>50934</v>
      </c>
      <c r="C7006" s="18" t="s">
        <v>50935</v>
      </c>
      <c r="D7006" s="19">
        <v>33250</v>
      </c>
    </row>
    <row r="7007" spans="1:4" ht="16.350000000000001" customHeight="1" x14ac:dyDescent="0.2">
      <c r="A7007" s="17" t="s">
        <v>50936</v>
      </c>
      <c r="B7007" s="17" t="s">
        <v>50937</v>
      </c>
      <c r="C7007" s="18" t="s">
        <v>50938</v>
      </c>
      <c r="D7007" s="19">
        <v>20330</v>
      </c>
    </row>
    <row r="7008" spans="1:4" ht="16.350000000000001" customHeight="1" x14ac:dyDescent="0.2">
      <c r="A7008" s="17" t="s">
        <v>50939</v>
      </c>
      <c r="B7008" s="17" t="s">
        <v>50940</v>
      </c>
      <c r="C7008" s="18" t="s">
        <v>50941</v>
      </c>
      <c r="D7008" s="19">
        <v>22120</v>
      </c>
    </row>
    <row r="7009" spans="1:4" ht="16.350000000000001" customHeight="1" x14ac:dyDescent="0.2">
      <c r="A7009" s="17" t="s">
        <v>50942</v>
      </c>
      <c r="B7009" s="17" t="s">
        <v>50943</v>
      </c>
      <c r="C7009" s="18" t="s">
        <v>50944</v>
      </c>
      <c r="D7009" s="19">
        <v>28030</v>
      </c>
    </row>
    <row r="7010" spans="1:4" ht="16.350000000000001" customHeight="1" x14ac:dyDescent="0.2">
      <c r="A7010" s="17" t="s">
        <v>50945</v>
      </c>
      <c r="B7010" s="17" t="s">
        <v>50946</v>
      </c>
      <c r="C7010" s="18" t="s">
        <v>50947</v>
      </c>
      <c r="D7010" s="19">
        <v>30340</v>
      </c>
    </row>
    <row r="7011" spans="1:4" ht="16.350000000000001" customHeight="1" x14ac:dyDescent="0.2">
      <c r="A7011" s="17" t="s">
        <v>50948</v>
      </c>
      <c r="B7011" s="17" t="s">
        <v>50949</v>
      </c>
      <c r="C7011" s="18" t="s">
        <v>50950</v>
      </c>
      <c r="D7011" s="19">
        <v>31130</v>
      </c>
    </row>
    <row r="7012" spans="1:4" ht="16.350000000000001" customHeight="1" x14ac:dyDescent="0.2">
      <c r="A7012" s="17" t="s">
        <v>50951</v>
      </c>
      <c r="B7012" s="17" t="s">
        <v>50952</v>
      </c>
      <c r="C7012" s="18" t="s">
        <v>50953</v>
      </c>
      <c r="D7012" s="19">
        <v>64260</v>
      </c>
    </row>
    <row r="7013" spans="1:4" ht="16.350000000000001" customHeight="1" x14ac:dyDescent="0.2">
      <c r="A7013" s="17" t="s">
        <v>50954</v>
      </c>
      <c r="B7013" s="17" t="s">
        <v>50955</v>
      </c>
      <c r="C7013" s="18" t="s">
        <v>50956</v>
      </c>
      <c r="D7013" s="19">
        <v>43760</v>
      </c>
    </row>
    <row r="7014" spans="1:4" ht="16.350000000000001" customHeight="1" x14ac:dyDescent="0.2">
      <c r="A7014" s="17" t="s">
        <v>50957</v>
      </c>
      <c r="B7014" s="17" t="s">
        <v>50958</v>
      </c>
      <c r="C7014" s="18" t="s">
        <v>50959</v>
      </c>
      <c r="D7014" s="19">
        <v>42840</v>
      </c>
    </row>
    <row r="7015" spans="1:4" ht="16.350000000000001" customHeight="1" x14ac:dyDescent="0.2">
      <c r="A7015" s="17" t="s">
        <v>50960</v>
      </c>
      <c r="B7015" s="17" t="s">
        <v>50961</v>
      </c>
      <c r="C7015" s="18" t="s">
        <v>50962</v>
      </c>
      <c r="D7015" s="19">
        <v>44370</v>
      </c>
    </row>
    <row r="7016" spans="1:4" ht="16.350000000000001" customHeight="1" x14ac:dyDescent="0.2">
      <c r="A7016" s="17" t="s">
        <v>50963</v>
      </c>
      <c r="B7016" s="17" t="s">
        <v>50964</v>
      </c>
      <c r="C7016" s="18" t="s">
        <v>50965</v>
      </c>
      <c r="D7016" s="19">
        <v>46410</v>
      </c>
    </row>
    <row r="7017" spans="1:4" ht="16.350000000000001" customHeight="1" x14ac:dyDescent="0.2">
      <c r="A7017" s="17" t="s">
        <v>50966</v>
      </c>
      <c r="B7017" s="17" t="s">
        <v>50967</v>
      </c>
      <c r="C7017" s="18" t="s">
        <v>50968</v>
      </c>
      <c r="D7017" s="19">
        <v>72420</v>
      </c>
    </row>
    <row r="7018" spans="1:4" ht="16.350000000000001" customHeight="1" x14ac:dyDescent="0.2">
      <c r="A7018" s="17" t="s">
        <v>50969</v>
      </c>
      <c r="B7018" s="17" t="s">
        <v>50970</v>
      </c>
      <c r="C7018" s="18" t="s">
        <v>50971</v>
      </c>
      <c r="D7018" s="19">
        <v>96900</v>
      </c>
    </row>
    <row r="7019" spans="1:4" ht="16.350000000000001" customHeight="1" x14ac:dyDescent="0.2">
      <c r="A7019" s="17" t="s">
        <v>50972</v>
      </c>
      <c r="B7019" s="17" t="s">
        <v>50973</v>
      </c>
      <c r="C7019" s="18" t="s">
        <v>50974</v>
      </c>
      <c r="D7019" s="19">
        <v>34</v>
      </c>
    </row>
    <row r="7020" spans="1:4" ht="16.350000000000001" customHeight="1" x14ac:dyDescent="0.2">
      <c r="A7020" s="17" t="s">
        <v>50975</v>
      </c>
      <c r="B7020" s="17" t="s">
        <v>50976</v>
      </c>
      <c r="C7020" s="18" t="s">
        <v>50977</v>
      </c>
      <c r="D7020" s="19">
        <v>210</v>
      </c>
    </row>
    <row r="7021" spans="1:4" ht="16.350000000000001" customHeight="1" x14ac:dyDescent="0.2">
      <c r="A7021" s="17" t="s">
        <v>50978</v>
      </c>
      <c r="B7021" s="17" t="s">
        <v>50979</v>
      </c>
      <c r="C7021" s="18" t="s">
        <v>50980</v>
      </c>
      <c r="D7021" s="19">
        <v>8910</v>
      </c>
    </row>
    <row r="7022" spans="1:4" ht="16.350000000000001" customHeight="1" x14ac:dyDescent="0.2">
      <c r="A7022" s="17" t="s">
        <v>50981</v>
      </c>
      <c r="B7022" s="17" t="s">
        <v>50982</v>
      </c>
      <c r="C7022" s="18" t="s">
        <v>50983</v>
      </c>
      <c r="D7022" s="19">
        <v>7650</v>
      </c>
    </row>
    <row r="7023" spans="1:4" ht="16.350000000000001" customHeight="1" x14ac:dyDescent="0.2">
      <c r="A7023" s="17" t="s">
        <v>50984</v>
      </c>
      <c r="B7023" s="17" t="s">
        <v>50985</v>
      </c>
      <c r="C7023" s="18" t="s">
        <v>50986</v>
      </c>
      <c r="D7023" s="19">
        <v>15750</v>
      </c>
    </row>
    <row r="7024" spans="1:4" ht="16.350000000000001" customHeight="1" x14ac:dyDescent="0.2">
      <c r="A7024" s="17" t="s">
        <v>50987</v>
      </c>
      <c r="B7024" s="17" t="s">
        <v>50988</v>
      </c>
      <c r="C7024" s="18" t="s">
        <v>50989</v>
      </c>
      <c r="D7024" s="19">
        <v>10090</v>
      </c>
    </row>
    <row r="7025" spans="1:4" ht="16.350000000000001" customHeight="1" x14ac:dyDescent="0.2">
      <c r="A7025" s="17" t="s">
        <v>50990</v>
      </c>
      <c r="B7025" s="17" t="s">
        <v>50991</v>
      </c>
      <c r="C7025" s="18" t="s">
        <v>50992</v>
      </c>
      <c r="D7025" s="19">
        <v>13220</v>
      </c>
    </row>
    <row r="7026" spans="1:4" ht="16.350000000000001" customHeight="1" x14ac:dyDescent="0.2">
      <c r="A7026" s="17" t="s">
        <v>50993</v>
      </c>
      <c r="B7026" s="17" t="s">
        <v>50994</v>
      </c>
      <c r="C7026" s="18" t="s">
        <v>50995</v>
      </c>
      <c r="D7026" s="19">
        <v>10300</v>
      </c>
    </row>
    <row r="7027" spans="1:4" ht="16.350000000000001" customHeight="1" x14ac:dyDescent="0.2">
      <c r="A7027" s="17" t="s">
        <v>50996</v>
      </c>
      <c r="B7027" s="17" t="s">
        <v>50997</v>
      </c>
      <c r="C7027" s="18" t="s">
        <v>50998</v>
      </c>
      <c r="D7027" s="19">
        <v>2500</v>
      </c>
    </row>
    <row r="7028" spans="1:4" ht="16.350000000000001" customHeight="1" x14ac:dyDescent="0.2">
      <c r="A7028" s="17" t="s">
        <v>50999</v>
      </c>
      <c r="B7028" s="17" t="s">
        <v>51000</v>
      </c>
      <c r="C7028" s="18" t="s">
        <v>51001</v>
      </c>
      <c r="D7028" s="19">
        <v>12790</v>
      </c>
    </row>
    <row r="7029" spans="1:4" ht="16.350000000000001" customHeight="1" x14ac:dyDescent="0.2">
      <c r="A7029" s="17" t="s">
        <v>51002</v>
      </c>
      <c r="B7029" s="17" t="s">
        <v>51003</v>
      </c>
      <c r="C7029" s="18" t="s">
        <v>51004</v>
      </c>
      <c r="D7029" s="19">
        <v>17360</v>
      </c>
    </row>
    <row r="7030" spans="1:4" ht="16.350000000000001" customHeight="1" x14ac:dyDescent="0.2">
      <c r="A7030" s="17" t="s">
        <v>51005</v>
      </c>
      <c r="B7030" s="17" t="s">
        <v>51006</v>
      </c>
      <c r="C7030" s="18" t="s">
        <v>51007</v>
      </c>
      <c r="D7030" s="19">
        <v>11170</v>
      </c>
    </row>
    <row r="7031" spans="1:4" ht="16.350000000000001" customHeight="1" x14ac:dyDescent="0.2">
      <c r="A7031" s="17" t="s">
        <v>51008</v>
      </c>
      <c r="B7031" s="17" t="s">
        <v>51009</v>
      </c>
      <c r="C7031" s="18" t="s">
        <v>51010</v>
      </c>
      <c r="D7031" s="19">
        <v>2440</v>
      </c>
    </row>
    <row r="7032" spans="1:4" ht="16.350000000000001" customHeight="1" x14ac:dyDescent="0.2">
      <c r="A7032" s="17" t="s">
        <v>51011</v>
      </c>
      <c r="B7032" s="17" t="s">
        <v>51012</v>
      </c>
      <c r="C7032" s="18" t="s">
        <v>51013</v>
      </c>
      <c r="D7032" s="19">
        <v>2440</v>
      </c>
    </row>
    <row r="7033" spans="1:4" ht="16.350000000000001" customHeight="1" x14ac:dyDescent="0.2">
      <c r="A7033" s="17" t="s">
        <v>51014</v>
      </c>
      <c r="B7033" s="17" t="s">
        <v>51015</v>
      </c>
      <c r="C7033" s="18" t="s">
        <v>51016</v>
      </c>
      <c r="D7033" s="19">
        <v>2440</v>
      </c>
    </row>
    <row r="7034" spans="1:4" ht="16.350000000000001" customHeight="1" x14ac:dyDescent="0.2">
      <c r="A7034" s="17" t="s">
        <v>51017</v>
      </c>
      <c r="B7034" s="17" t="s">
        <v>51018</v>
      </c>
      <c r="C7034" s="18" t="s">
        <v>51019</v>
      </c>
      <c r="D7034" s="19">
        <v>3000</v>
      </c>
    </row>
    <row r="7035" spans="1:4" ht="16.350000000000001" customHeight="1" x14ac:dyDescent="0.2">
      <c r="A7035" s="17" t="s">
        <v>51020</v>
      </c>
      <c r="B7035" s="17" t="s">
        <v>51021</v>
      </c>
      <c r="C7035" s="18" t="s">
        <v>51022</v>
      </c>
      <c r="D7035" s="19">
        <v>110</v>
      </c>
    </row>
    <row r="7036" spans="1:4" ht="16.350000000000001" customHeight="1" x14ac:dyDescent="0.2">
      <c r="A7036" s="17" t="s">
        <v>51023</v>
      </c>
      <c r="B7036" s="17" t="s">
        <v>51024</v>
      </c>
      <c r="C7036" s="18" t="s">
        <v>51025</v>
      </c>
      <c r="D7036" s="19">
        <v>760</v>
      </c>
    </row>
    <row r="7037" spans="1:4" ht="16.350000000000001" customHeight="1" x14ac:dyDescent="0.2">
      <c r="A7037" s="17" t="s">
        <v>51026</v>
      </c>
      <c r="B7037" s="17" t="s">
        <v>51027</v>
      </c>
      <c r="C7037" s="18" t="s">
        <v>51028</v>
      </c>
      <c r="D7037" s="19">
        <v>590</v>
      </c>
    </row>
    <row r="7038" spans="1:4" ht="16.350000000000001" customHeight="1" x14ac:dyDescent="0.2">
      <c r="A7038" s="17" t="s">
        <v>51029</v>
      </c>
      <c r="B7038" s="17" t="s">
        <v>51030</v>
      </c>
      <c r="C7038" s="18" t="s">
        <v>51031</v>
      </c>
      <c r="D7038" s="19">
        <v>16800</v>
      </c>
    </row>
    <row r="7039" spans="1:4" ht="16.350000000000001" customHeight="1" x14ac:dyDescent="0.2">
      <c r="A7039" s="17" t="s">
        <v>51032</v>
      </c>
      <c r="B7039" s="17" t="s">
        <v>51033</v>
      </c>
      <c r="C7039" s="18" t="s">
        <v>51034</v>
      </c>
      <c r="D7039" s="19">
        <v>16800</v>
      </c>
    </row>
    <row r="7040" spans="1:4" ht="16.350000000000001" customHeight="1" x14ac:dyDescent="0.2">
      <c r="A7040" s="17" t="s">
        <v>51035</v>
      </c>
      <c r="B7040" s="17" t="s">
        <v>51036</v>
      </c>
      <c r="C7040" s="18" t="s">
        <v>51037</v>
      </c>
      <c r="D7040" s="19">
        <v>16800</v>
      </c>
    </row>
    <row r="7041" spans="1:4" ht="16.350000000000001" customHeight="1" x14ac:dyDescent="0.2">
      <c r="A7041" s="17" t="s">
        <v>51038</v>
      </c>
      <c r="B7041" s="17" t="s">
        <v>51039</v>
      </c>
      <c r="C7041" s="18" t="s">
        <v>51040</v>
      </c>
      <c r="D7041" s="19">
        <v>16800</v>
      </c>
    </row>
    <row r="7042" spans="1:4" ht="16.350000000000001" customHeight="1" x14ac:dyDescent="0.2">
      <c r="A7042" s="17" t="s">
        <v>51041</v>
      </c>
      <c r="B7042" s="17" t="s">
        <v>51042</v>
      </c>
      <c r="C7042" s="18" t="s">
        <v>51043</v>
      </c>
      <c r="D7042" s="19">
        <v>17010</v>
      </c>
    </row>
    <row r="7043" spans="1:4" ht="16.350000000000001" customHeight="1" x14ac:dyDescent="0.2">
      <c r="A7043" s="17" t="s">
        <v>51044</v>
      </c>
      <c r="B7043" s="17" t="s">
        <v>51045</v>
      </c>
      <c r="C7043" s="18" t="s">
        <v>51046</v>
      </c>
      <c r="D7043" s="19">
        <v>17010</v>
      </c>
    </row>
    <row r="7044" spans="1:4" ht="16.350000000000001" customHeight="1" x14ac:dyDescent="0.2">
      <c r="A7044" s="17" t="s">
        <v>51047</v>
      </c>
      <c r="B7044" s="17" t="s">
        <v>51048</v>
      </c>
      <c r="C7044" s="18" t="s">
        <v>51049</v>
      </c>
      <c r="D7044" s="19">
        <v>18690</v>
      </c>
    </row>
    <row r="7045" spans="1:4" ht="16.350000000000001" customHeight="1" x14ac:dyDescent="0.2">
      <c r="A7045" s="17" t="s">
        <v>51050</v>
      </c>
      <c r="B7045" s="17" t="s">
        <v>51051</v>
      </c>
      <c r="C7045" s="18" t="s">
        <v>51052</v>
      </c>
      <c r="D7045" s="19">
        <v>18690</v>
      </c>
    </row>
    <row r="7046" spans="1:4" ht="16.350000000000001" customHeight="1" x14ac:dyDescent="0.2">
      <c r="A7046" s="17" t="s">
        <v>51053</v>
      </c>
      <c r="B7046" s="17" t="s">
        <v>51054</v>
      </c>
      <c r="C7046" s="18" t="s">
        <v>51055</v>
      </c>
      <c r="D7046" s="19">
        <v>19110</v>
      </c>
    </row>
    <row r="7047" spans="1:4" ht="16.350000000000001" customHeight="1" x14ac:dyDescent="0.2">
      <c r="A7047" s="17" t="s">
        <v>51056</v>
      </c>
      <c r="B7047" s="17" t="s">
        <v>51057</v>
      </c>
      <c r="C7047" s="18" t="s">
        <v>51058</v>
      </c>
      <c r="D7047" s="19">
        <v>19110</v>
      </c>
    </row>
    <row r="7048" spans="1:4" ht="16.350000000000001" customHeight="1" x14ac:dyDescent="0.2">
      <c r="A7048" s="17" t="s">
        <v>51059</v>
      </c>
      <c r="B7048" s="17" t="s">
        <v>51060</v>
      </c>
      <c r="C7048" s="18" t="s">
        <v>51061</v>
      </c>
      <c r="D7048" s="19">
        <v>20370</v>
      </c>
    </row>
    <row r="7049" spans="1:4" ht="16.350000000000001" customHeight="1" x14ac:dyDescent="0.2">
      <c r="A7049" s="17" t="s">
        <v>51062</v>
      </c>
      <c r="B7049" s="17" t="s">
        <v>51063</v>
      </c>
      <c r="C7049" s="18" t="s">
        <v>51064</v>
      </c>
      <c r="D7049" s="19">
        <v>20370</v>
      </c>
    </row>
    <row r="7050" spans="1:4" ht="16.350000000000001" customHeight="1" x14ac:dyDescent="0.2">
      <c r="A7050" s="17" t="s">
        <v>51065</v>
      </c>
      <c r="B7050" s="17" t="s">
        <v>51066</v>
      </c>
      <c r="C7050" s="18" t="s">
        <v>51067</v>
      </c>
      <c r="D7050" s="19">
        <v>20690</v>
      </c>
    </row>
    <row r="7051" spans="1:4" ht="16.350000000000001" customHeight="1" x14ac:dyDescent="0.2">
      <c r="A7051" s="17" t="s">
        <v>51068</v>
      </c>
      <c r="B7051" s="17" t="s">
        <v>51069</v>
      </c>
      <c r="C7051" s="18" t="s">
        <v>51070</v>
      </c>
      <c r="D7051" s="19">
        <v>20690</v>
      </c>
    </row>
    <row r="7052" spans="1:4" ht="16.350000000000001" customHeight="1" x14ac:dyDescent="0.2">
      <c r="A7052" s="17" t="s">
        <v>51071</v>
      </c>
      <c r="B7052" s="17" t="s">
        <v>51072</v>
      </c>
      <c r="C7052" s="18" t="s">
        <v>51073</v>
      </c>
      <c r="D7052" s="19">
        <v>20690</v>
      </c>
    </row>
    <row r="7053" spans="1:4" ht="16.350000000000001" customHeight="1" x14ac:dyDescent="0.2">
      <c r="A7053" s="17" t="s">
        <v>51074</v>
      </c>
      <c r="B7053" s="17" t="s">
        <v>51075</v>
      </c>
      <c r="C7053" s="18" t="s">
        <v>51076</v>
      </c>
      <c r="D7053" s="19">
        <v>20690</v>
      </c>
    </row>
    <row r="7054" spans="1:4" ht="16.350000000000001" customHeight="1" x14ac:dyDescent="0.2">
      <c r="A7054" s="17" t="s">
        <v>51077</v>
      </c>
      <c r="B7054" s="17" t="s">
        <v>51078</v>
      </c>
      <c r="C7054" s="18" t="s">
        <v>51079</v>
      </c>
      <c r="D7054" s="19">
        <v>1260</v>
      </c>
    </row>
    <row r="7055" spans="1:4" ht="16.350000000000001" customHeight="1" x14ac:dyDescent="0.2">
      <c r="A7055" s="17" t="s">
        <v>51080</v>
      </c>
      <c r="B7055" s="17" t="s">
        <v>51081</v>
      </c>
      <c r="C7055" s="18" t="s">
        <v>51082</v>
      </c>
      <c r="D7055" s="19">
        <v>1110</v>
      </c>
    </row>
    <row r="7056" spans="1:4" ht="16.350000000000001" customHeight="1" x14ac:dyDescent="0.2">
      <c r="A7056" s="17" t="s">
        <v>51083</v>
      </c>
      <c r="B7056" s="17" t="s">
        <v>51084</v>
      </c>
      <c r="C7056" s="18" t="s">
        <v>51085</v>
      </c>
      <c r="D7056" s="19">
        <v>1210</v>
      </c>
    </row>
    <row r="7057" spans="1:4" ht="16.350000000000001" customHeight="1" x14ac:dyDescent="0.2">
      <c r="A7057" s="17" t="s">
        <v>51086</v>
      </c>
      <c r="B7057" s="17" t="s">
        <v>51087</v>
      </c>
      <c r="C7057" s="18" t="s">
        <v>51088</v>
      </c>
      <c r="D7057" s="19">
        <v>870</v>
      </c>
    </row>
    <row r="7058" spans="1:4" ht="16.350000000000001" customHeight="1" x14ac:dyDescent="0.2">
      <c r="A7058" s="17" t="s">
        <v>51089</v>
      </c>
      <c r="B7058" s="17" t="s">
        <v>51090</v>
      </c>
      <c r="C7058" s="18" t="s">
        <v>51091</v>
      </c>
      <c r="D7058" s="19">
        <v>300</v>
      </c>
    </row>
    <row r="7059" spans="1:4" ht="16.350000000000001" customHeight="1" x14ac:dyDescent="0.2">
      <c r="A7059" s="17" t="s">
        <v>51092</v>
      </c>
      <c r="B7059" s="17" t="s">
        <v>51093</v>
      </c>
      <c r="C7059" s="18" t="s">
        <v>51094</v>
      </c>
      <c r="D7059" s="19">
        <v>1600</v>
      </c>
    </row>
    <row r="7060" spans="1:4" ht="16.350000000000001" customHeight="1" x14ac:dyDescent="0.2">
      <c r="A7060" s="17" t="s">
        <v>51095</v>
      </c>
      <c r="B7060" s="17" t="s">
        <v>51096</v>
      </c>
      <c r="C7060" s="18" t="s">
        <v>51097</v>
      </c>
      <c r="D7060" s="19">
        <v>3070</v>
      </c>
    </row>
    <row r="7061" spans="1:4" ht="16.350000000000001" customHeight="1" x14ac:dyDescent="0.2">
      <c r="A7061" s="17" t="s">
        <v>51098</v>
      </c>
      <c r="B7061" s="17" t="s">
        <v>51099</v>
      </c>
      <c r="C7061" s="18" t="s">
        <v>51100</v>
      </c>
      <c r="D7061" s="19">
        <v>480</v>
      </c>
    </row>
    <row r="7062" spans="1:4" ht="16.350000000000001" customHeight="1" x14ac:dyDescent="0.2">
      <c r="A7062" s="17" t="s">
        <v>51101</v>
      </c>
      <c r="B7062" s="17" t="s">
        <v>51102</v>
      </c>
      <c r="C7062" s="18" t="s">
        <v>51103</v>
      </c>
      <c r="D7062" s="19">
        <v>540</v>
      </c>
    </row>
    <row r="7063" spans="1:4" ht="16.350000000000001" customHeight="1" x14ac:dyDescent="0.2">
      <c r="A7063" s="17" t="s">
        <v>51104</v>
      </c>
      <c r="B7063" s="17" t="s">
        <v>51105</v>
      </c>
      <c r="C7063" s="18" t="s">
        <v>51106</v>
      </c>
      <c r="D7063" s="19">
        <v>300</v>
      </c>
    </row>
    <row r="7064" spans="1:4" ht="16.350000000000001" customHeight="1" x14ac:dyDescent="0.2">
      <c r="A7064" s="17" t="s">
        <v>51107</v>
      </c>
      <c r="B7064" s="17" t="s">
        <v>51108</v>
      </c>
      <c r="C7064" s="18" t="s">
        <v>51109</v>
      </c>
      <c r="D7064" s="19">
        <v>890</v>
      </c>
    </row>
    <row r="7065" spans="1:4" ht="16.350000000000001" customHeight="1" x14ac:dyDescent="0.2">
      <c r="A7065" s="17" t="s">
        <v>51110</v>
      </c>
      <c r="B7065" s="17" t="s">
        <v>51111</v>
      </c>
      <c r="C7065" s="18" t="s">
        <v>51112</v>
      </c>
      <c r="D7065" s="19">
        <v>300</v>
      </c>
    </row>
    <row r="7066" spans="1:4" ht="16.350000000000001" customHeight="1" x14ac:dyDescent="0.2">
      <c r="A7066" s="17" t="s">
        <v>51113</v>
      </c>
      <c r="B7066" s="17" t="s">
        <v>51114</v>
      </c>
      <c r="C7066" s="18" t="s">
        <v>51115</v>
      </c>
      <c r="D7066" s="19">
        <v>540</v>
      </c>
    </row>
    <row r="7067" spans="1:4" ht="16.350000000000001" customHeight="1" x14ac:dyDescent="0.2">
      <c r="A7067" s="17" t="s">
        <v>51116</v>
      </c>
      <c r="B7067" s="17" t="s">
        <v>51117</v>
      </c>
      <c r="C7067" s="18" t="s">
        <v>51118</v>
      </c>
      <c r="D7067" s="19">
        <v>2240</v>
      </c>
    </row>
    <row r="7068" spans="1:4" ht="16.350000000000001" customHeight="1" x14ac:dyDescent="0.2">
      <c r="A7068" s="17" t="s">
        <v>51119</v>
      </c>
      <c r="B7068" s="17" t="s">
        <v>51120</v>
      </c>
      <c r="C7068" s="18" t="s">
        <v>51121</v>
      </c>
      <c r="D7068" s="19">
        <v>550</v>
      </c>
    </row>
    <row r="7069" spans="1:4" ht="16.350000000000001" customHeight="1" x14ac:dyDescent="0.2">
      <c r="A7069" s="17" t="s">
        <v>51122</v>
      </c>
      <c r="B7069" s="17" t="s">
        <v>51123</v>
      </c>
      <c r="C7069" s="18" t="s">
        <v>51124</v>
      </c>
      <c r="D7069" s="19">
        <v>390</v>
      </c>
    </row>
    <row r="7070" spans="1:4" ht="16.350000000000001" customHeight="1" x14ac:dyDescent="0.2">
      <c r="A7070" s="17" t="s">
        <v>51125</v>
      </c>
      <c r="B7070" s="17" t="s">
        <v>51126</v>
      </c>
      <c r="C7070" s="18" t="s">
        <v>51127</v>
      </c>
      <c r="D7070" s="19">
        <v>690</v>
      </c>
    </row>
    <row r="7071" spans="1:4" ht="16.350000000000001" customHeight="1" x14ac:dyDescent="0.2">
      <c r="A7071" s="17" t="s">
        <v>51128</v>
      </c>
      <c r="B7071" s="17" t="s">
        <v>51129</v>
      </c>
      <c r="C7071" s="18" t="s">
        <v>51130</v>
      </c>
      <c r="D7071" s="19">
        <v>1280</v>
      </c>
    </row>
    <row r="7072" spans="1:4" ht="16.350000000000001" customHeight="1" x14ac:dyDescent="0.2">
      <c r="A7072" s="17" t="s">
        <v>51131</v>
      </c>
      <c r="B7072" s="17" t="s">
        <v>51132</v>
      </c>
      <c r="C7072" s="18" t="s">
        <v>51133</v>
      </c>
      <c r="D7072" s="19">
        <v>1120</v>
      </c>
    </row>
    <row r="7073" spans="1:4" ht="16.350000000000001" customHeight="1" x14ac:dyDescent="0.2">
      <c r="A7073" s="17" t="s">
        <v>51134</v>
      </c>
      <c r="B7073" s="17" t="s">
        <v>51135</v>
      </c>
      <c r="C7073" s="18" t="s">
        <v>51136</v>
      </c>
      <c r="D7073" s="19">
        <v>744</v>
      </c>
    </row>
    <row r="7074" spans="1:4" ht="16.350000000000001" customHeight="1" x14ac:dyDescent="0.2">
      <c r="A7074" s="17" t="s">
        <v>51137</v>
      </c>
      <c r="B7074" s="17" t="s">
        <v>51138</v>
      </c>
      <c r="C7074" s="18" t="s">
        <v>51139</v>
      </c>
      <c r="D7074" s="19">
        <v>1010</v>
      </c>
    </row>
    <row r="7075" spans="1:4" ht="16.350000000000001" customHeight="1" x14ac:dyDescent="0.2">
      <c r="A7075" s="17" t="s">
        <v>51140</v>
      </c>
      <c r="B7075" s="17" t="s">
        <v>51141</v>
      </c>
      <c r="C7075" s="18" t="s">
        <v>51142</v>
      </c>
      <c r="D7075" s="19">
        <v>990</v>
      </c>
    </row>
    <row r="7076" spans="1:4" ht="16.350000000000001" customHeight="1" x14ac:dyDescent="0.2">
      <c r="A7076" s="17" t="s">
        <v>51143</v>
      </c>
      <c r="B7076" s="17" t="s">
        <v>51144</v>
      </c>
      <c r="C7076" s="18" t="s">
        <v>51145</v>
      </c>
      <c r="D7076" s="19">
        <v>1050</v>
      </c>
    </row>
    <row r="7077" spans="1:4" ht="16.350000000000001" customHeight="1" x14ac:dyDescent="0.2">
      <c r="A7077" s="17" t="s">
        <v>51146</v>
      </c>
      <c r="B7077" s="17" t="s">
        <v>51147</v>
      </c>
      <c r="C7077" s="18" t="s">
        <v>51148</v>
      </c>
      <c r="D7077" s="19">
        <v>750</v>
      </c>
    </row>
    <row r="7078" spans="1:4" ht="16.350000000000001" customHeight="1" x14ac:dyDescent="0.2">
      <c r="A7078" s="17" t="s">
        <v>51149</v>
      </c>
      <c r="B7078" s="17" t="s">
        <v>51150</v>
      </c>
      <c r="C7078" s="18" t="s">
        <v>51151</v>
      </c>
      <c r="D7078" s="19">
        <v>500</v>
      </c>
    </row>
    <row r="7079" spans="1:4" ht="16.350000000000001" customHeight="1" x14ac:dyDescent="0.2">
      <c r="A7079" s="17" t="s">
        <v>51152</v>
      </c>
      <c r="B7079" s="17" t="s">
        <v>51153</v>
      </c>
      <c r="C7079" s="18" t="s">
        <v>51154</v>
      </c>
      <c r="D7079" s="19">
        <v>900</v>
      </c>
    </row>
    <row r="7080" spans="1:4" ht="16.350000000000001" customHeight="1" x14ac:dyDescent="0.2">
      <c r="A7080" s="17" t="s">
        <v>51155</v>
      </c>
      <c r="B7080" s="17" t="s">
        <v>51156</v>
      </c>
      <c r="C7080" s="18" t="s">
        <v>51157</v>
      </c>
      <c r="D7080" s="19">
        <v>2290</v>
      </c>
    </row>
    <row r="7081" spans="1:4" ht="16.350000000000001" customHeight="1" x14ac:dyDescent="0.2">
      <c r="A7081" s="17" t="s">
        <v>51158</v>
      </c>
      <c r="B7081" s="17" t="s">
        <v>51159</v>
      </c>
      <c r="C7081" s="18" t="s">
        <v>51160</v>
      </c>
      <c r="D7081" s="19">
        <v>1650</v>
      </c>
    </row>
    <row r="7082" spans="1:4" ht="16.350000000000001" customHeight="1" x14ac:dyDescent="0.2">
      <c r="A7082" s="17" t="s">
        <v>51161</v>
      </c>
      <c r="B7082" s="17" t="s">
        <v>51162</v>
      </c>
      <c r="C7082" s="18" t="s">
        <v>51163</v>
      </c>
      <c r="D7082" s="19">
        <v>1260</v>
      </c>
    </row>
    <row r="7083" spans="1:4" ht="16.350000000000001" customHeight="1" x14ac:dyDescent="0.2">
      <c r="A7083" s="17" t="s">
        <v>51164</v>
      </c>
      <c r="B7083" s="17" t="s">
        <v>51165</v>
      </c>
      <c r="C7083" s="18" t="s">
        <v>51166</v>
      </c>
      <c r="D7083" s="19">
        <v>1400</v>
      </c>
    </row>
    <row r="7084" spans="1:4" ht="16.350000000000001" customHeight="1" x14ac:dyDescent="0.2">
      <c r="A7084" s="17" t="s">
        <v>51167</v>
      </c>
      <c r="B7084" s="17" t="s">
        <v>51168</v>
      </c>
      <c r="C7084" s="18" t="s">
        <v>51169</v>
      </c>
      <c r="D7084" s="19">
        <v>1530</v>
      </c>
    </row>
    <row r="7085" spans="1:4" ht="16.350000000000001" customHeight="1" x14ac:dyDescent="0.2">
      <c r="A7085" s="17" t="s">
        <v>51170</v>
      </c>
      <c r="B7085" s="17" t="s">
        <v>51171</v>
      </c>
      <c r="C7085" s="18" t="s">
        <v>51172</v>
      </c>
      <c r="D7085" s="19">
        <v>1630</v>
      </c>
    </row>
    <row r="7086" spans="1:4" ht="16.350000000000001" customHeight="1" x14ac:dyDescent="0.2">
      <c r="A7086" s="17" t="s">
        <v>51173</v>
      </c>
      <c r="B7086" s="17" t="s">
        <v>51174</v>
      </c>
      <c r="C7086" s="18" t="s">
        <v>51175</v>
      </c>
      <c r="D7086" s="19">
        <v>2730</v>
      </c>
    </row>
    <row r="7087" spans="1:4" ht="16.350000000000001" customHeight="1" x14ac:dyDescent="0.2">
      <c r="A7087" s="17" t="s">
        <v>51176</v>
      </c>
      <c r="B7087" s="17" t="s">
        <v>51177</v>
      </c>
      <c r="C7087" s="18" t="s">
        <v>51178</v>
      </c>
      <c r="D7087" s="19">
        <v>2140</v>
      </c>
    </row>
    <row r="7088" spans="1:4" ht="16.350000000000001" customHeight="1" x14ac:dyDescent="0.2">
      <c r="A7088" s="17" t="s">
        <v>51179</v>
      </c>
      <c r="B7088" s="17" t="s">
        <v>51180</v>
      </c>
      <c r="C7088" s="18" t="s">
        <v>51181</v>
      </c>
      <c r="D7088" s="19">
        <v>4850</v>
      </c>
    </row>
    <row r="7089" spans="1:4" ht="16.350000000000001" customHeight="1" x14ac:dyDescent="0.2">
      <c r="A7089" s="17" t="s">
        <v>51182</v>
      </c>
      <c r="B7089" s="17" t="s">
        <v>51183</v>
      </c>
      <c r="C7089" s="18" t="s">
        <v>51184</v>
      </c>
      <c r="D7089" s="19">
        <v>1370</v>
      </c>
    </row>
    <row r="7090" spans="1:4" ht="16.350000000000001" customHeight="1" x14ac:dyDescent="0.2">
      <c r="A7090" s="17" t="s">
        <v>51185</v>
      </c>
      <c r="B7090" s="17" t="s">
        <v>51186</v>
      </c>
      <c r="C7090" s="18" t="s">
        <v>51187</v>
      </c>
      <c r="D7090" s="19">
        <v>1750</v>
      </c>
    </row>
    <row r="7091" spans="1:4" ht="16.350000000000001" customHeight="1" x14ac:dyDescent="0.2">
      <c r="A7091" s="17" t="s">
        <v>51188</v>
      </c>
      <c r="B7091" s="17" t="s">
        <v>51189</v>
      </c>
      <c r="C7091" s="18" t="s">
        <v>51190</v>
      </c>
      <c r="D7091" s="19">
        <v>3165</v>
      </c>
    </row>
    <row r="7092" spans="1:4" ht="16.350000000000001" customHeight="1" x14ac:dyDescent="0.2">
      <c r="A7092" s="17" t="s">
        <v>51191</v>
      </c>
      <c r="B7092" s="17" t="s">
        <v>51192</v>
      </c>
      <c r="C7092" s="18" t="s">
        <v>51193</v>
      </c>
      <c r="D7092" s="19">
        <v>310</v>
      </c>
    </row>
    <row r="7093" spans="1:4" ht="16.350000000000001" customHeight="1" x14ac:dyDescent="0.2">
      <c r="A7093" s="17" t="s">
        <v>51194</v>
      </c>
      <c r="B7093" s="17" t="s">
        <v>51195</v>
      </c>
      <c r="C7093" s="18" t="s">
        <v>51196</v>
      </c>
      <c r="D7093" s="19">
        <v>820</v>
      </c>
    </row>
    <row r="7094" spans="1:4" ht="16.350000000000001" customHeight="1" x14ac:dyDescent="0.2">
      <c r="A7094" s="17" t="s">
        <v>51197</v>
      </c>
      <c r="B7094" s="17" t="s">
        <v>51198</v>
      </c>
      <c r="C7094" s="18" t="s">
        <v>51199</v>
      </c>
      <c r="D7094" s="19">
        <v>178</v>
      </c>
    </row>
    <row r="7095" spans="1:4" ht="16.350000000000001" customHeight="1" x14ac:dyDescent="0.2">
      <c r="A7095" s="17" t="s">
        <v>51200</v>
      </c>
      <c r="B7095" s="17" t="s">
        <v>51201</v>
      </c>
      <c r="C7095" s="18" t="s">
        <v>51202</v>
      </c>
      <c r="D7095" s="19">
        <v>79</v>
      </c>
    </row>
    <row r="7096" spans="1:4" ht="16.350000000000001" customHeight="1" x14ac:dyDescent="0.2">
      <c r="A7096" s="17" t="s">
        <v>51203</v>
      </c>
      <c r="B7096" s="17" t="s">
        <v>51204</v>
      </c>
      <c r="C7096" s="18" t="s">
        <v>51205</v>
      </c>
      <c r="D7096" s="19">
        <v>15</v>
      </c>
    </row>
    <row r="7097" spans="1:4" ht="16.350000000000001" customHeight="1" x14ac:dyDescent="0.2">
      <c r="A7097" s="17" t="s">
        <v>51206</v>
      </c>
      <c r="B7097" s="17" t="s">
        <v>51207</v>
      </c>
      <c r="C7097" s="18" t="s">
        <v>51208</v>
      </c>
      <c r="D7097" s="19">
        <v>520</v>
      </c>
    </row>
    <row r="7098" spans="1:4" ht="16.350000000000001" customHeight="1" x14ac:dyDescent="0.2">
      <c r="A7098" s="17" t="s">
        <v>51209</v>
      </c>
      <c r="B7098" s="17" t="s">
        <v>51210</v>
      </c>
      <c r="C7098" s="18" t="s">
        <v>51211</v>
      </c>
      <c r="D7098" s="19">
        <v>410</v>
      </c>
    </row>
    <row r="7099" spans="1:4" ht="16.350000000000001" customHeight="1" x14ac:dyDescent="0.2">
      <c r="A7099" s="17" t="s">
        <v>51212</v>
      </c>
      <c r="B7099" s="17" t="s">
        <v>51213</v>
      </c>
      <c r="C7099" s="18" t="s">
        <v>51214</v>
      </c>
      <c r="D7099" s="19">
        <v>930</v>
      </c>
    </row>
    <row r="7100" spans="1:4" ht="16.350000000000001" customHeight="1" x14ac:dyDescent="0.2">
      <c r="A7100" s="17" t="s">
        <v>51215</v>
      </c>
      <c r="B7100" s="17" t="s">
        <v>51216</v>
      </c>
      <c r="C7100" s="18" t="s">
        <v>51217</v>
      </c>
      <c r="D7100" s="19">
        <v>1969</v>
      </c>
    </row>
    <row r="7101" spans="1:4" ht="16.350000000000001" customHeight="1" x14ac:dyDescent="0.2">
      <c r="A7101" s="17" t="s">
        <v>51218</v>
      </c>
      <c r="B7101" s="17" t="s">
        <v>51219</v>
      </c>
      <c r="C7101" s="18" t="s">
        <v>51220</v>
      </c>
      <c r="D7101" s="19">
        <v>320</v>
      </c>
    </row>
    <row r="7102" spans="1:4" ht="16.350000000000001" customHeight="1" x14ac:dyDescent="0.2">
      <c r="A7102" s="17" t="s">
        <v>51221</v>
      </c>
      <c r="B7102" s="17" t="s">
        <v>51222</v>
      </c>
      <c r="C7102" s="18" t="s">
        <v>51223</v>
      </c>
      <c r="D7102" s="19">
        <v>130</v>
      </c>
    </row>
    <row r="7103" spans="1:4" ht="16.350000000000001" customHeight="1" x14ac:dyDescent="0.2">
      <c r="A7103" s="17" t="s">
        <v>51224</v>
      </c>
      <c r="B7103" s="17" t="s">
        <v>51225</v>
      </c>
      <c r="C7103" s="18" t="s">
        <v>51226</v>
      </c>
      <c r="D7103" s="19">
        <v>810</v>
      </c>
    </row>
    <row r="7104" spans="1:4" ht="16.350000000000001" customHeight="1" x14ac:dyDescent="0.2">
      <c r="A7104" s="17" t="s">
        <v>51227</v>
      </c>
      <c r="B7104" s="17" t="s">
        <v>51228</v>
      </c>
      <c r="C7104" s="18" t="s">
        <v>51229</v>
      </c>
      <c r="D7104" s="19">
        <v>1260</v>
      </c>
    </row>
    <row r="7105" spans="1:4" ht="16.350000000000001" customHeight="1" x14ac:dyDescent="0.2">
      <c r="A7105" s="17" t="s">
        <v>51230</v>
      </c>
      <c r="B7105" s="17" t="s">
        <v>51231</v>
      </c>
      <c r="C7105" s="18" t="s">
        <v>51232</v>
      </c>
      <c r="D7105" s="19">
        <v>390</v>
      </c>
    </row>
    <row r="7106" spans="1:4" ht="16.350000000000001" customHeight="1" x14ac:dyDescent="0.2">
      <c r="A7106" s="17" t="s">
        <v>51233</v>
      </c>
      <c r="B7106" s="17" t="s">
        <v>51234</v>
      </c>
      <c r="C7106" s="18" t="s">
        <v>51235</v>
      </c>
      <c r="D7106" s="19">
        <v>639</v>
      </c>
    </row>
    <row r="7107" spans="1:4" ht="16.350000000000001" customHeight="1" x14ac:dyDescent="0.2">
      <c r="A7107" s="17" t="s">
        <v>51236</v>
      </c>
      <c r="B7107" s="17" t="s">
        <v>51237</v>
      </c>
      <c r="C7107" s="18" t="s">
        <v>51238</v>
      </c>
      <c r="D7107" s="19">
        <v>650</v>
      </c>
    </row>
    <row r="7108" spans="1:4" ht="16.350000000000001" customHeight="1" x14ac:dyDescent="0.2">
      <c r="A7108" s="17" t="s">
        <v>51239</v>
      </c>
      <c r="B7108" s="17" t="s">
        <v>51240</v>
      </c>
      <c r="C7108" s="18" t="s">
        <v>51241</v>
      </c>
      <c r="D7108" s="19">
        <v>1300</v>
      </c>
    </row>
    <row r="7109" spans="1:4" ht="16.350000000000001" customHeight="1" x14ac:dyDescent="0.2">
      <c r="A7109" s="17" t="s">
        <v>51242</v>
      </c>
      <c r="B7109" s="17" t="s">
        <v>51243</v>
      </c>
      <c r="C7109" s="18" t="s">
        <v>51244</v>
      </c>
      <c r="D7109" s="19">
        <v>270</v>
      </c>
    </row>
    <row r="7110" spans="1:4" ht="16.350000000000001" customHeight="1" x14ac:dyDescent="0.2">
      <c r="A7110" s="17" t="s">
        <v>51245</v>
      </c>
      <c r="B7110" s="17" t="s">
        <v>51246</v>
      </c>
      <c r="C7110" s="18" t="s">
        <v>51247</v>
      </c>
      <c r="D7110" s="19">
        <v>360</v>
      </c>
    </row>
    <row r="7111" spans="1:4" ht="16.350000000000001" customHeight="1" x14ac:dyDescent="0.2">
      <c r="A7111" s="17" t="s">
        <v>51248</v>
      </c>
      <c r="B7111" s="17" t="s">
        <v>51249</v>
      </c>
      <c r="C7111" s="18" t="s">
        <v>51250</v>
      </c>
      <c r="D7111" s="19">
        <v>2930</v>
      </c>
    </row>
    <row r="7112" spans="1:4" ht="16.350000000000001" customHeight="1" x14ac:dyDescent="0.2">
      <c r="A7112" s="17" t="s">
        <v>51251</v>
      </c>
      <c r="B7112" s="17" t="s">
        <v>51252</v>
      </c>
      <c r="C7112" s="18" t="s">
        <v>51253</v>
      </c>
      <c r="D7112" s="19">
        <v>1190</v>
      </c>
    </row>
    <row r="7113" spans="1:4" ht="16.350000000000001" customHeight="1" x14ac:dyDescent="0.2">
      <c r="A7113" s="17" t="s">
        <v>51254</v>
      </c>
      <c r="B7113" s="17" t="s">
        <v>51255</v>
      </c>
      <c r="C7113" s="18" t="s">
        <v>51256</v>
      </c>
      <c r="D7113" s="19">
        <v>1335</v>
      </c>
    </row>
    <row r="7114" spans="1:4" ht="16.350000000000001" customHeight="1" x14ac:dyDescent="0.2">
      <c r="A7114" s="17" t="s">
        <v>51257</v>
      </c>
      <c r="B7114" s="17" t="s">
        <v>51258</v>
      </c>
      <c r="C7114" s="18" t="s">
        <v>51259</v>
      </c>
      <c r="D7114" s="19">
        <v>940</v>
      </c>
    </row>
    <row r="7115" spans="1:4" ht="16.350000000000001" customHeight="1" x14ac:dyDescent="0.2">
      <c r="A7115" s="17" t="s">
        <v>51260</v>
      </c>
      <c r="B7115" s="17" t="s">
        <v>51261</v>
      </c>
      <c r="C7115" s="18" t="s">
        <v>51262</v>
      </c>
      <c r="D7115" s="19">
        <v>840</v>
      </c>
    </row>
    <row r="7116" spans="1:4" ht="16.350000000000001" customHeight="1" x14ac:dyDescent="0.2">
      <c r="A7116" s="17" t="s">
        <v>51263</v>
      </c>
      <c r="B7116" s="17" t="s">
        <v>51264</v>
      </c>
      <c r="C7116" s="18" t="s">
        <v>51265</v>
      </c>
      <c r="D7116" s="19">
        <v>550</v>
      </c>
    </row>
    <row r="7117" spans="1:4" ht="16.350000000000001" customHeight="1" x14ac:dyDescent="0.2">
      <c r="A7117" s="17" t="s">
        <v>51266</v>
      </c>
      <c r="B7117" s="17" t="s">
        <v>51267</v>
      </c>
      <c r="C7117" s="18" t="s">
        <v>51268</v>
      </c>
      <c r="D7117" s="19">
        <v>3180</v>
      </c>
    </row>
    <row r="7118" spans="1:4" ht="16.350000000000001" customHeight="1" x14ac:dyDescent="0.2">
      <c r="A7118" s="17" t="s">
        <v>51269</v>
      </c>
      <c r="B7118" s="17" t="s">
        <v>51270</v>
      </c>
      <c r="C7118" s="18" t="s">
        <v>51271</v>
      </c>
      <c r="D7118" s="19">
        <v>100</v>
      </c>
    </row>
    <row r="7119" spans="1:4" ht="16.350000000000001" customHeight="1" x14ac:dyDescent="0.2">
      <c r="A7119" s="17" t="s">
        <v>51272</v>
      </c>
      <c r="B7119" s="17" t="s">
        <v>51273</v>
      </c>
      <c r="C7119" s="18" t="s">
        <v>51274</v>
      </c>
      <c r="D7119" s="19">
        <v>100</v>
      </c>
    </row>
    <row r="7120" spans="1:4" ht="16.350000000000001" customHeight="1" x14ac:dyDescent="0.2">
      <c r="A7120" s="17" t="s">
        <v>51275</v>
      </c>
      <c r="B7120" s="17" t="s">
        <v>51276</v>
      </c>
      <c r="C7120" s="18" t="s">
        <v>51277</v>
      </c>
      <c r="D7120" s="19">
        <v>45</v>
      </c>
    </row>
    <row r="7121" spans="1:4" ht="16.350000000000001" customHeight="1" x14ac:dyDescent="0.2">
      <c r="A7121" s="17" t="s">
        <v>51278</v>
      </c>
      <c r="B7121" s="17" t="s">
        <v>51279</v>
      </c>
      <c r="C7121" s="18" t="s">
        <v>51280</v>
      </c>
      <c r="D7121" s="19">
        <v>44</v>
      </c>
    </row>
    <row r="7122" spans="1:4" ht="16.350000000000001" customHeight="1" x14ac:dyDescent="0.2">
      <c r="A7122" s="17" t="s">
        <v>51281</v>
      </c>
      <c r="B7122" s="17" t="s">
        <v>51282</v>
      </c>
      <c r="C7122" s="18" t="s">
        <v>51283</v>
      </c>
      <c r="D7122" s="19">
        <v>37</v>
      </c>
    </row>
    <row r="7123" spans="1:4" ht="16.350000000000001" customHeight="1" x14ac:dyDescent="0.2">
      <c r="A7123" s="17" t="s">
        <v>51284</v>
      </c>
      <c r="B7123" s="17" t="s">
        <v>51285</v>
      </c>
      <c r="C7123" s="18" t="s">
        <v>51286</v>
      </c>
      <c r="D7123" s="19">
        <v>106</v>
      </c>
    </row>
    <row r="7124" spans="1:4" ht="16.350000000000001" customHeight="1" x14ac:dyDescent="0.2">
      <c r="A7124" s="17" t="s">
        <v>51287</v>
      </c>
      <c r="B7124" s="17" t="s">
        <v>51288</v>
      </c>
      <c r="C7124" s="18" t="s">
        <v>51289</v>
      </c>
      <c r="D7124" s="19">
        <v>15</v>
      </c>
    </row>
    <row r="7125" spans="1:4" ht="16.350000000000001" customHeight="1" x14ac:dyDescent="0.2">
      <c r="A7125" s="17" t="s">
        <v>51290</v>
      </c>
      <c r="B7125" s="17" t="s">
        <v>51291</v>
      </c>
      <c r="C7125" s="18" t="s">
        <v>51292</v>
      </c>
      <c r="D7125" s="19">
        <v>30</v>
      </c>
    </row>
    <row r="7126" spans="1:4" ht="16.350000000000001" customHeight="1" x14ac:dyDescent="0.2">
      <c r="A7126" s="17" t="s">
        <v>51293</v>
      </c>
      <c r="B7126" s="17" t="s">
        <v>51294</v>
      </c>
      <c r="C7126" s="18" t="s">
        <v>51295</v>
      </c>
      <c r="D7126" s="19">
        <v>264</v>
      </c>
    </row>
    <row r="7127" spans="1:4" ht="16.350000000000001" customHeight="1" x14ac:dyDescent="0.2">
      <c r="A7127" s="17" t="s">
        <v>51296</v>
      </c>
      <c r="B7127" s="17" t="s">
        <v>51297</v>
      </c>
      <c r="C7127" s="18" t="s">
        <v>51298</v>
      </c>
      <c r="D7127" s="19">
        <v>1520</v>
      </c>
    </row>
    <row r="7128" spans="1:4" ht="16.350000000000001" customHeight="1" x14ac:dyDescent="0.2">
      <c r="A7128" s="17" t="s">
        <v>51299</v>
      </c>
      <c r="B7128" s="17" t="s">
        <v>51300</v>
      </c>
      <c r="C7128" s="18" t="s">
        <v>51301</v>
      </c>
      <c r="D7128" s="19">
        <v>720</v>
      </c>
    </row>
    <row r="7129" spans="1:4" ht="16.350000000000001" customHeight="1" x14ac:dyDescent="0.2">
      <c r="A7129" s="17" t="s">
        <v>51302</v>
      </c>
      <c r="B7129" s="17" t="s">
        <v>51303</v>
      </c>
      <c r="C7129" s="18" t="s">
        <v>51304</v>
      </c>
      <c r="D7129" s="19">
        <v>2020</v>
      </c>
    </row>
    <row r="7130" spans="1:4" ht="16.350000000000001" customHeight="1" x14ac:dyDescent="0.2">
      <c r="A7130" s="17" t="s">
        <v>51305</v>
      </c>
      <c r="B7130" s="17" t="s">
        <v>51306</v>
      </c>
      <c r="C7130" s="18" t="s">
        <v>51307</v>
      </c>
      <c r="D7130" s="19">
        <v>1070</v>
      </c>
    </row>
    <row r="7131" spans="1:4" ht="16.350000000000001" customHeight="1" x14ac:dyDescent="0.2">
      <c r="A7131" s="17" t="s">
        <v>51308</v>
      </c>
      <c r="B7131" s="17" t="s">
        <v>51309</v>
      </c>
      <c r="C7131" s="18" t="s">
        <v>51310</v>
      </c>
      <c r="D7131" s="19">
        <v>21220</v>
      </c>
    </row>
    <row r="7132" spans="1:4" ht="16.350000000000001" customHeight="1" x14ac:dyDescent="0.2">
      <c r="A7132" s="17" t="s">
        <v>51311</v>
      </c>
      <c r="B7132" s="17" t="s">
        <v>51312</v>
      </c>
      <c r="C7132" s="18" t="s">
        <v>51313</v>
      </c>
      <c r="D7132" s="19">
        <v>23310</v>
      </c>
    </row>
    <row r="7133" spans="1:4" ht="16.350000000000001" customHeight="1" x14ac:dyDescent="0.2">
      <c r="A7133" s="17" t="s">
        <v>51314</v>
      </c>
      <c r="B7133" s="17" t="s">
        <v>51315</v>
      </c>
      <c r="C7133" s="18" t="s">
        <v>51316</v>
      </c>
      <c r="D7133" s="19">
        <v>46430</v>
      </c>
    </row>
    <row r="7134" spans="1:4" ht="16.350000000000001" customHeight="1" x14ac:dyDescent="0.2">
      <c r="A7134" s="17" t="s">
        <v>51317</v>
      </c>
      <c r="B7134" s="17" t="s">
        <v>51318</v>
      </c>
      <c r="C7134" s="18" t="s">
        <v>51319</v>
      </c>
      <c r="D7134" s="19">
        <v>26100</v>
      </c>
    </row>
    <row r="7135" spans="1:4" ht="16.350000000000001" customHeight="1" x14ac:dyDescent="0.2">
      <c r="A7135" s="17" t="s">
        <v>51320</v>
      </c>
      <c r="B7135" s="17" t="s">
        <v>51321</v>
      </c>
      <c r="C7135" s="18" t="s">
        <v>51322</v>
      </c>
      <c r="D7135" s="19">
        <v>26100</v>
      </c>
    </row>
    <row r="7136" spans="1:4" ht="16.350000000000001" customHeight="1" x14ac:dyDescent="0.2">
      <c r="A7136" s="17" t="s">
        <v>51323</v>
      </c>
      <c r="B7136" s="17" t="s">
        <v>51324</v>
      </c>
      <c r="C7136" s="18" t="s">
        <v>51325</v>
      </c>
      <c r="D7136" s="19">
        <v>22900</v>
      </c>
    </row>
    <row r="7137" spans="1:4" ht="16.350000000000001" customHeight="1" x14ac:dyDescent="0.2">
      <c r="A7137" s="17" t="s">
        <v>51326</v>
      </c>
      <c r="B7137" s="17" t="s">
        <v>51327</v>
      </c>
      <c r="C7137" s="18" t="s">
        <v>51328</v>
      </c>
      <c r="D7137" s="19">
        <v>22900</v>
      </c>
    </row>
    <row r="7138" spans="1:4" ht="16.350000000000001" customHeight="1" x14ac:dyDescent="0.2">
      <c r="A7138" s="17" t="s">
        <v>51329</v>
      </c>
      <c r="B7138" s="17" t="s">
        <v>51330</v>
      </c>
      <c r="C7138" s="18" t="s">
        <v>51331</v>
      </c>
      <c r="D7138" s="19">
        <v>23310</v>
      </c>
    </row>
    <row r="7139" spans="1:4" ht="16.350000000000001" customHeight="1" x14ac:dyDescent="0.2">
      <c r="A7139" s="17" t="s">
        <v>51332</v>
      </c>
      <c r="B7139" s="17" t="s">
        <v>51333</v>
      </c>
      <c r="C7139" s="18" t="s">
        <v>51334</v>
      </c>
      <c r="D7139" s="19">
        <v>23350</v>
      </c>
    </row>
    <row r="7140" spans="1:4" ht="16.350000000000001" customHeight="1" x14ac:dyDescent="0.2">
      <c r="A7140" s="17" t="s">
        <v>51335</v>
      </c>
      <c r="B7140" s="17" t="s">
        <v>51336</v>
      </c>
      <c r="C7140" s="18" t="s">
        <v>51337</v>
      </c>
      <c r="D7140" s="19">
        <v>23350</v>
      </c>
    </row>
    <row r="7141" spans="1:4" ht="16.350000000000001" customHeight="1" x14ac:dyDescent="0.2">
      <c r="A7141" s="17" t="s">
        <v>51338</v>
      </c>
      <c r="B7141" s="17" t="s">
        <v>51339</v>
      </c>
      <c r="C7141" s="18" t="s">
        <v>51340</v>
      </c>
      <c r="D7141" s="19">
        <v>20000</v>
      </c>
    </row>
    <row r="7142" spans="1:4" ht="16.350000000000001" customHeight="1" x14ac:dyDescent="0.2">
      <c r="A7142" s="17" t="s">
        <v>51341</v>
      </c>
      <c r="B7142" s="17" t="s">
        <v>51342</v>
      </c>
      <c r="C7142" s="18" t="s">
        <v>51343</v>
      </c>
      <c r="D7142" s="19">
        <v>20000</v>
      </c>
    </row>
    <row r="7143" spans="1:4" ht="16.350000000000001" customHeight="1" x14ac:dyDescent="0.2">
      <c r="A7143" s="17" t="s">
        <v>51344</v>
      </c>
      <c r="B7143" s="17" t="s">
        <v>51345</v>
      </c>
      <c r="C7143" s="18" t="s">
        <v>51346</v>
      </c>
      <c r="D7143" s="19">
        <v>21220</v>
      </c>
    </row>
    <row r="7144" spans="1:4" ht="16.350000000000001" customHeight="1" x14ac:dyDescent="0.2">
      <c r="A7144" s="17" t="s">
        <v>51347</v>
      </c>
      <c r="B7144" s="17" t="s">
        <v>51348</v>
      </c>
      <c r="C7144" s="18" t="s">
        <v>51349</v>
      </c>
      <c r="D7144" s="19">
        <v>2275</v>
      </c>
    </row>
    <row r="7145" spans="1:4" ht="16.350000000000001" customHeight="1" x14ac:dyDescent="0.2">
      <c r="A7145" s="17" t="s">
        <v>51350</v>
      </c>
      <c r="B7145" s="17" t="s">
        <v>51351</v>
      </c>
      <c r="C7145" s="18" t="s">
        <v>51352</v>
      </c>
      <c r="D7145" s="19">
        <v>2790</v>
      </c>
    </row>
    <row r="7146" spans="1:4" ht="16.350000000000001" customHeight="1" x14ac:dyDescent="0.2">
      <c r="A7146" s="17" t="s">
        <v>51353</v>
      </c>
      <c r="B7146" s="17" t="s">
        <v>51354</v>
      </c>
      <c r="C7146" s="18" t="s">
        <v>51355</v>
      </c>
      <c r="D7146" s="19">
        <v>2790</v>
      </c>
    </row>
    <row r="7147" spans="1:4" ht="16.350000000000001" customHeight="1" x14ac:dyDescent="0.2">
      <c r="A7147" s="17" t="s">
        <v>51356</v>
      </c>
      <c r="B7147" s="17" t="s">
        <v>51357</v>
      </c>
      <c r="C7147" s="18" t="s">
        <v>51358</v>
      </c>
      <c r="D7147" s="19">
        <v>1730</v>
      </c>
    </row>
    <row r="7148" spans="1:4" ht="16.350000000000001" customHeight="1" x14ac:dyDescent="0.2">
      <c r="A7148" s="17" t="s">
        <v>51359</v>
      </c>
      <c r="B7148" s="17" t="s">
        <v>51360</v>
      </c>
      <c r="C7148" s="18" t="s">
        <v>51361</v>
      </c>
      <c r="D7148" s="19">
        <v>1270</v>
      </c>
    </row>
    <row r="7149" spans="1:4" ht="16.350000000000001" customHeight="1" x14ac:dyDescent="0.2">
      <c r="A7149" s="17" t="s">
        <v>51362</v>
      </c>
      <c r="B7149" s="17" t="s">
        <v>51363</v>
      </c>
      <c r="C7149" s="18" t="s">
        <v>51364</v>
      </c>
      <c r="D7149" s="19">
        <v>570</v>
      </c>
    </row>
    <row r="7150" spans="1:4" ht="16.350000000000001" customHeight="1" x14ac:dyDescent="0.2">
      <c r="A7150" s="17" t="s">
        <v>51365</v>
      </c>
      <c r="B7150" s="17" t="s">
        <v>51366</v>
      </c>
      <c r="C7150" s="18" t="s">
        <v>51367</v>
      </c>
      <c r="D7150" s="19">
        <v>1730</v>
      </c>
    </row>
    <row r="7151" spans="1:4" ht="16.350000000000001" customHeight="1" x14ac:dyDescent="0.2">
      <c r="A7151" s="17" t="s">
        <v>51368</v>
      </c>
      <c r="B7151" s="17" t="s">
        <v>51369</v>
      </c>
      <c r="C7151" s="18" t="s">
        <v>51370</v>
      </c>
      <c r="D7151" s="19">
        <v>790</v>
      </c>
    </row>
    <row r="7152" spans="1:4" ht="16.350000000000001" customHeight="1" x14ac:dyDescent="0.2">
      <c r="A7152" s="17" t="s">
        <v>51371</v>
      </c>
      <c r="B7152" s="17" t="s">
        <v>51372</v>
      </c>
      <c r="C7152" s="18" t="s">
        <v>51373</v>
      </c>
      <c r="D7152" s="19">
        <v>1980</v>
      </c>
    </row>
    <row r="7153" spans="1:4" ht="16.350000000000001" customHeight="1" x14ac:dyDescent="0.2">
      <c r="A7153" s="17" t="s">
        <v>51374</v>
      </c>
      <c r="B7153" s="17" t="s">
        <v>51375</v>
      </c>
      <c r="C7153" s="18" t="s">
        <v>51376</v>
      </c>
      <c r="D7153" s="19">
        <v>46070</v>
      </c>
    </row>
    <row r="7154" spans="1:4" ht="16.350000000000001" customHeight="1" x14ac:dyDescent="0.2">
      <c r="A7154" s="17" t="s">
        <v>51377</v>
      </c>
      <c r="B7154" s="17" t="s">
        <v>51378</v>
      </c>
      <c r="C7154" s="18" t="s">
        <v>51379</v>
      </c>
      <c r="D7154" s="19">
        <v>33760</v>
      </c>
    </row>
    <row r="7155" spans="1:4" ht="16.350000000000001" customHeight="1" x14ac:dyDescent="0.2">
      <c r="A7155" s="17" t="s">
        <v>51380</v>
      </c>
      <c r="B7155" s="17" t="s">
        <v>51381</v>
      </c>
      <c r="C7155" s="18" t="s">
        <v>51382</v>
      </c>
      <c r="D7155" s="19">
        <v>32620</v>
      </c>
    </row>
    <row r="7156" spans="1:4" ht="16.350000000000001" customHeight="1" x14ac:dyDescent="0.2">
      <c r="A7156" s="17" t="s">
        <v>51383</v>
      </c>
      <c r="B7156" s="17" t="s">
        <v>51384</v>
      </c>
      <c r="C7156" s="18" t="s">
        <v>51385</v>
      </c>
      <c r="D7156" s="19">
        <v>31170</v>
      </c>
    </row>
    <row r="7157" spans="1:4" ht="16.350000000000001" customHeight="1" x14ac:dyDescent="0.2">
      <c r="A7157" s="17" t="s">
        <v>51386</v>
      </c>
      <c r="B7157" s="17" t="s">
        <v>51387</v>
      </c>
      <c r="C7157" s="18" t="s">
        <v>51388</v>
      </c>
      <c r="D7157" s="19">
        <v>34520</v>
      </c>
    </row>
    <row r="7158" spans="1:4" ht="16.350000000000001" customHeight="1" x14ac:dyDescent="0.2">
      <c r="A7158" s="17" t="s">
        <v>51389</v>
      </c>
      <c r="B7158" s="17" t="s">
        <v>51390</v>
      </c>
      <c r="C7158" s="18" t="s">
        <v>51391</v>
      </c>
      <c r="D7158" s="19">
        <v>38500</v>
      </c>
    </row>
    <row r="7159" spans="1:4" ht="16.350000000000001" customHeight="1" x14ac:dyDescent="0.2">
      <c r="A7159" s="17" t="s">
        <v>51392</v>
      </c>
      <c r="B7159" s="17" t="s">
        <v>51393</v>
      </c>
      <c r="C7159" s="18" t="s">
        <v>51394</v>
      </c>
      <c r="D7159" s="19">
        <v>34900</v>
      </c>
    </row>
    <row r="7160" spans="1:4" ht="16.350000000000001" customHeight="1" x14ac:dyDescent="0.2">
      <c r="A7160" s="17" t="s">
        <v>51395</v>
      </c>
      <c r="B7160" s="17" t="s">
        <v>51396</v>
      </c>
      <c r="C7160" s="18" t="s">
        <v>51397</v>
      </c>
      <c r="D7160" s="19">
        <v>38900</v>
      </c>
    </row>
    <row r="7161" spans="1:4" ht="16.350000000000001" customHeight="1" x14ac:dyDescent="0.2">
      <c r="A7161" s="17" t="s">
        <v>51398</v>
      </c>
      <c r="B7161" s="17" t="s">
        <v>51399</v>
      </c>
      <c r="C7161" s="18" t="s">
        <v>51400</v>
      </c>
      <c r="D7161" s="19">
        <v>380</v>
      </c>
    </row>
    <row r="7162" spans="1:4" ht="16.350000000000001" customHeight="1" x14ac:dyDescent="0.2">
      <c r="A7162" s="17" t="s">
        <v>51401</v>
      </c>
      <c r="B7162" s="17" t="s">
        <v>51402</v>
      </c>
      <c r="C7162" s="18" t="s">
        <v>51403</v>
      </c>
      <c r="D7162" s="19">
        <v>2367</v>
      </c>
    </row>
    <row r="7163" spans="1:4" ht="16.350000000000001" customHeight="1" x14ac:dyDescent="0.2">
      <c r="A7163" s="17" t="s">
        <v>51404</v>
      </c>
      <c r="B7163" s="17" t="s">
        <v>51405</v>
      </c>
      <c r="C7163" s="18" t="s">
        <v>51406</v>
      </c>
      <c r="D7163" s="19">
        <v>260</v>
      </c>
    </row>
    <row r="7164" spans="1:4" ht="16.350000000000001" customHeight="1" x14ac:dyDescent="0.2">
      <c r="A7164" s="17" t="s">
        <v>51407</v>
      </c>
      <c r="B7164" s="17" t="s">
        <v>51408</v>
      </c>
      <c r="C7164" s="18" t="s">
        <v>51409</v>
      </c>
      <c r="D7164" s="19">
        <v>16</v>
      </c>
    </row>
    <row r="7165" spans="1:4" ht="16.350000000000001" customHeight="1" x14ac:dyDescent="0.2">
      <c r="A7165" s="17" t="s">
        <v>51410</v>
      </c>
      <c r="B7165" s="17" t="s">
        <v>51411</v>
      </c>
      <c r="C7165" s="18" t="s">
        <v>51412</v>
      </c>
      <c r="D7165" s="19">
        <v>880</v>
      </c>
    </row>
    <row r="7166" spans="1:4" ht="16.350000000000001" customHeight="1" x14ac:dyDescent="0.2">
      <c r="A7166" s="17" t="s">
        <v>51413</v>
      </c>
      <c r="B7166" s="17" t="s">
        <v>51414</v>
      </c>
      <c r="C7166" s="18" t="s">
        <v>51415</v>
      </c>
      <c r="D7166" s="19">
        <v>300</v>
      </c>
    </row>
    <row r="7167" spans="1:4" ht="16.350000000000001" customHeight="1" x14ac:dyDescent="0.2">
      <c r="A7167" s="17" t="s">
        <v>51416</v>
      </c>
      <c r="B7167" s="17" t="s">
        <v>51417</v>
      </c>
      <c r="C7167" s="18" t="s">
        <v>51418</v>
      </c>
      <c r="D7167" s="19">
        <v>210</v>
      </c>
    </row>
    <row r="7168" spans="1:4" ht="16.350000000000001" customHeight="1" x14ac:dyDescent="0.2">
      <c r="A7168" s="17" t="s">
        <v>51419</v>
      </c>
      <c r="B7168" s="17" t="s">
        <v>51420</v>
      </c>
      <c r="C7168" s="18" t="s">
        <v>51421</v>
      </c>
      <c r="D7168" s="19">
        <v>28</v>
      </c>
    </row>
    <row r="7169" spans="1:4" ht="16.350000000000001" customHeight="1" x14ac:dyDescent="0.2">
      <c r="A7169" s="17" t="s">
        <v>51422</v>
      </c>
      <c r="B7169" s="17" t="s">
        <v>51423</v>
      </c>
      <c r="C7169" s="18" t="s">
        <v>51424</v>
      </c>
      <c r="D7169" s="19">
        <v>30</v>
      </c>
    </row>
    <row r="7170" spans="1:4" ht="16.350000000000001" customHeight="1" x14ac:dyDescent="0.2">
      <c r="A7170" s="17" t="s">
        <v>51425</v>
      </c>
      <c r="B7170" s="17" t="s">
        <v>51426</v>
      </c>
      <c r="C7170" s="18" t="s">
        <v>51427</v>
      </c>
      <c r="D7170" s="19">
        <v>432</v>
      </c>
    </row>
    <row r="7171" spans="1:4" ht="16.350000000000001" customHeight="1" x14ac:dyDescent="0.2">
      <c r="A7171" s="17" t="s">
        <v>51428</v>
      </c>
      <c r="B7171" s="17" t="s">
        <v>51429</v>
      </c>
      <c r="C7171" s="18" t="s">
        <v>51430</v>
      </c>
      <c r="D7171" s="19">
        <v>408</v>
      </c>
    </row>
    <row r="7172" spans="1:4" ht="16.350000000000001" customHeight="1" x14ac:dyDescent="0.2">
      <c r="A7172" s="17" t="s">
        <v>51431</v>
      </c>
      <c r="B7172" s="17" t="s">
        <v>51432</v>
      </c>
      <c r="C7172" s="18" t="s">
        <v>51433</v>
      </c>
      <c r="D7172" s="19">
        <v>580</v>
      </c>
    </row>
    <row r="7173" spans="1:4" ht="16.350000000000001" customHeight="1" x14ac:dyDescent="0.2">
      <c r="A7173" s="17" t="s">
        <v>51434</v>
      </c>
      <c r="B7173" s="17" t="s">
        <v>51435</v>
      </c>
      <c r="C7173" s="18" t="s">
        <v>51436</v>
      </c>
      <c r="D7173" s="19">
        <v>1230</v>
      </c>
    </row>
    <row r="7174" spans="1:4" ht="16.350000000000001" customHeight="1" x14ac:dyDescent="0.2">
      <c r="A7174" s="17" t="s">
        <v>51437</v>
      </c>
      <c r="B7174" s="17" t="s">
        <v>51438</v>
      </c>
      <c r="C7174" s="18" t="s">
        <v>51439</v>
      </c>
      <c r="D7174" s="19">
        <v>1350</v>
      </c>
    </row>
    <row r="7175" spans="1:4" ht="16.350000000000001" customHeight="1" x14ac:dyDescent="0.2">
      <c r="A7175" s="17" t="s">
        <v>51440</v>
      </c>
      <c r="B7175" s="17" t="s">
        <v>51441</v>
      </c>
      <c r="C7175" s="18" t="s">
        <v>51442</v>
      </c>
      <c r="D7175" s="19">
        <v>920</v>
      </c>
    </row>
    <row r="7176" spans="1:4" ht="16.350000000000001" customHeight="1" x14ac:dyDescent="0.2">
      <c r="A7176" s="17" t="s">
        <v>51443</v>
      </c>
      <c r="B7176" s="17" t="s">
        <v>51444</v>
      </c>
      <c r="C7176" s="18" t="s">
        <v>51445</v>
      </c>
      <c r="D7176" s="19">
        <v>9483</v>
      </c>
    </row>
    <row r="7177" spans="1:4" ht="16.350000000000001" customHeight="1" x14ac:dyDescent="0.2">
      <c r="A7177" s="17" t="s">
        <v>51446</v>
      </c>
      <c r="B7177" s="17" t="s">
        <v>51447</v>
      </c>
      <c r="C7177" s="18" t="s">
        <v>51448</v>
      </c>
      <c r="D7177" s="19">
        <v>9750</v>
      </c>
    </row>
    <row r="7178" spans="1:4" ht="16.350000000000001" customHeight="1" x14ac:dyDescent="0.2">
      <c r="A7178" s="17" t="s">
        <v>51449</v>
      </c>
      <c r="B7178" s="17" t="s">
        <v>51450</v>
      </c>
      <c r="C7178" s="18" t="s">
        <v>51451</v>
      </c>
      <c r="D7178" s="19">
        <v>9808</v>
      </c>
    </row>
    <row r="7179" spans="1:4" ht="16.350000000000001" customHeight="1" x14ac:dyDescent="0.2">
      <c r="A7179" s="17" t="s">
        <v>51452</v>
      </c>
      <c r="B7179" s="17" t="s">
        <v>51453</v>
      </c>
      <c r="C7179" s="18" t="s">
        <v>51454</v>
      </c>
      <c r="D7179" s="19">
        <v>10392</v>
      </c>
    </row>
    <row r="7180" spans="1:4" ht="16.350000000000001" customHeight="1" x14ac:dyDescent="0.2">
      <c r="A7180" s="17" t="s">
        <v>51455</v>
      </c>
      <c r="B7180" s="17" t="s">
        <v>51456</v>
      </c>
      <c r="C7180" s="18" t="s">
        <v>51457</v>
      </c>
      <c r="D7180" s="19">
        <v>9021</v>
      </c>
    </row>
    <row r="7181" spans="1:4" ht="16.350000000000001" customHeight="1" x14ac:dyDescent="0.2">
      <c r="A7181" s="17" t="s">
        <v>51458</v>
      </c>
      <c r="B7181" s="17" t="s">
        <v>51459</v>
      </c>
      <c r="C7181" s="18" t="s">
        <v>51460</v>
      </c>
      <c r="D7181" s="19">
        <v>9292</v>
      </c>
    </row>
    <row r="7182" spans="1:4" ht="16.350000000000001" customHeight="1" x14ac:dyDescent="0.2">
      <c r="A7182" s="17" t="s">
        <v>51461</v>
      </c>
      <c r="B7182" s="17" t="s">
        <v>51462</v>
      </c>
      <c r="C7182" s="18" t="s">
        <v>51463</v>
      </c>
      <c r="D7182" s="19">
        <v>9367</v>
      </c>
    </row>
    <row r="7183" spans="1:4" ht="16.350000000000001" customHeight="1" x14ac:dyDescent="0.2">
      <c r="A7183" s="17" t="s">
        <v>51464</v>
      </c>
      <c r="B7183" s="17" t="s">
        <v>51465</v>
      </c>
      <c r="C7183" s="18" t="s">
        <v>51466</v>
      </c>
      <c r="D7183" s="19">
        <v>9950</v>
      </c>
    </row>
    <row r="7184" spans="1:4" ht="16.350000000000001" customHeight="1" x14ac:dyDescent="0.2">
      <c r="A7184" s="17" t="s">
        <v>51467</v>
      </c>
      <c r="B7184" s="17" t="s">
        <v>51468</v>
      </c>
      <c r="C7184" s="18" t="s">
        <v>51469</v>
      </c>
      <c r="D7184" s="19">
        <v>614</v>
      </c>
    </row>
    <row r="7185" spans="1:4" ht="16.350000000000001" customHeight="1" x14ac:dyDescent="0.2">
      <c r="A7185" s="17" t="s">
        <v>51470</v>
      </c>
      <c r="B7185" s="17" t="s">
        <v>51471</v>
      </c>
      <c r="C7185" s="18" t="s">
        <v>51472</v>
      </c>
      <c r="D7185" s="19">
        <v>742</v>
      </c>
    </row>
    <row r="7186" spans="1:4" ht="16.350000000000001" customHeight="1" x14ac:dyDescent="0.2">
      <c r="A7186" s="17" t="s">
        <v>51473</v>
      </c>
      <c r="B7186" s="17" t="s">
        <v>51474</v>
      </c>
      <c r="C7186" s="18" t="s">
        <v>51475</v>
      </c>
      <c r="D7186" s="19">
        <v>5967</v>
      </c>
    </row>
    <row r="7187" spans="1:4" ht="16.350000000000001" customHeight="1" x14ac:dyDescent="0.2">
      <c r="A7187" s="17" t="s">
        <v>51476</v>
      </c>
      <c r="B7187" s="17" t="s">
        <v>51477</v>
      </c>
      <c r="C7187" s="18" t="s">
        <v>51478</v>
      </c>
      <c r="D7187" s="19">
        <v>6096</v>
      </c>
    </row>
    <row r="7188" spans="1:4" ht="16.350000000000001" customHeight="1" x14ac:dyDescent="0.2">
      <c r="A7188" s="17" t="s">
        <v>51479</v>
      </c>
      <c r="B7188" s="17" t="s">
        <v>51480</v>
      </c>
      <c r="C7188" s="18" t="s">
        <v>51481</v>
      </c>
      <c r="D7188" s="19">
        <v>6525</v>
      </c>
    </row>
    <row r="7189" spans="1:4" ht="16.350000000000001" customHeight="1" x14ac:dyDescent="0.2">
      <c r="A7189" s="17" t="s">
        <v>51482</v>
      </c>
      <c r="B7189" s="17" t="s">
        <v>51483</v>
      </c>
      <c r="C7189" s="18" t="s">
        <v>51484</v>
      </c>
      <c r="D7189" s="19">
        <v>6867</v>
      </c>
    </row>
    <row r="7190" spans="1:4" ht="16.350000000000001" customHeight="1" x14ac:dyDescent="0.2">
      <c r="A7190" s="17" t="s">
        <v>51485</v>
      </c>
      <c r="B7190" s="17" t="s">
        <v>51486</v>
      </c>
      <c r="C7190" s="18" t="s">
        <v>51487</v>
      </c>
      <c r="D7190" s="19">
        <v>829</v>
      </c>
    </row>
    <row r="7191" spans="1:4" ht="16.350000000000001" customHeight="1" x14ac:dyDescent="0.2">
      <c r="A7191" s="17" t="s">
        <v>51488</v>
      </c>
      <c r="B7191" s="17" t="s">
        <v>51489</v>
      </c>
      <c r="C7191" s="18" t="s">
        <v>51490</v>
      </c>
      <c r="D7191" s="19">
        <v>5233</v>
      </c>
    </row>
    <row r="7192" spans="1:4" ht="16.350000000000001" customHeight="1" x14ac:dyDescent="0.2">
      <c r="A7192" s="17" t="s">
        <v>51491</v>
      </c>
      <c r="B7192" s="17" t="s">
        <v>51492</v>
      </c>
      <c r="C7192" s="18" t="s">
        <v>51493</v>
      </c>
      <c r="D7192" s="19">
        <v>6175</v>
      </c>
    </row>
    <row r="7193" spans="1:4" ht="16.350000000000001" customHeight="1" x14ac:dyDescent="0.2">
      <c r="A7193" s="17" t="s">
        <v>51494</v>
      </c>
      <c r="B7193" s="17" t="s">
        <v>51495</v>
      </c>
      <c r="C7193" s="18" t="s">
        <v>51496</v>
      </c>
      <c r="D7193" s="19">
        <v>6113</v>
      </c>
    </row>
    <row r="7194" spans="1:4" ht="16.350000000000001" customHeight="1" x14ac:dyDescent="0.2">
      <c r="A7194" s="17" t="s">
        <v>51497</v>
      </c>
      <c r="B7194" s="17" t="s">
        <v>51498</v>
      </c>
      <c r="C7194" s="18" t="s">
        <v>51499</v>
      </c>
      <c r="D7194" s="19">
        <v>7042</v>
      </c>
    </row>
    <row r="7195" spans="1:4" ht="16.350000000000001" customHeight="1" x14ac:dyDescent="0.2">
      <c r="A7195" s="17" t="s">
        <v>51500</v>
      </c>
      <c r="B7195" s="17" t="s">
        <v>51501</v>
      </c>
      <c r="C7195" s="18" t="s">
        <v>51502</v>
      </c>
      <c r="D7195" s="19">
        <v>4817</v>
      </c>
    </row>
    <row r="7196" spans="1:4" ht="16.350000000000001" customHeight="1" x14ac:dyDescent="0.2">
      <c r="A7196" s="17" t="s">
        <v>51503</v>
      </c>
      <c r="B7196" s="17" t="s">
        <v>51504</v>
      </c>
      <c r="C7196" s="18" t="s">
        <v>51505</v>
      </c>
      <c r="D7196" s="19">
        <v>11742</v>
      </c>
    </row>
    <row r="7197" spans="1:4" ht="16.350000000000001" customHeight="1" x14ac:dyDescent="0.2">
      <c r="A7197" s="17" t="s">
        <v>51506</v>
      </c>
      <c r="B7197" s="17" t="s">
        <v>51507</v>
      </c>
      <c r="C7197" s="18" t="s">
        <v>51508</v>
      </c>
      <c r="D7197" s="19">
        <v>11358</v>
      </c>
    </row>
    <row r="7198" spans="1:4" ht="16.350000000000001" customHeight="1" x14ac:dyDescent="0.2">
      <c r="A7198" s="17" t="s">
        <v>51509</v>
      </c>
      <c r="B7198" s="17" t="s">
        <v>51510</v>
      </c>
      <c r="C7198" s="18" t="s">
        <v>51511</v>
      </c>
      <c r="D7198" s="19">
        <v>12533</v>
      </c>
    </row>
    <row r="7199" spans="1:4" ht="16.350000000000001" customHeight="1" x14ac:dyDescent="0.2">
      <c r="A7199" s="17" t="s">
        <v>51512</v>
      </c>
      <c r="B7199" s="17" t="s">
        <v>51513</v>
      </c>
      <c r="C7199" s="18" t="s">
        <v>51514</v>
      </c>
      <c r="D7199" s="19">
        <v>11890</v>
      </c>
    </row>
    <row r="7200" spans="1:4" ht="16.350000000000001" customHeight="1" x14ac:dyDescent="0.2">
      <c r="A7200" s="17" t="s">
        <v>51515</v>
      </c>
      <c r="B7200" s="17" t="s">
        <v>51516</v>
      </c>
      <c r="C7200" s="18" t="s">
        <v>51517</v>
      </c>
      <c r="D7200" s="19">
        <v>5142</v>
      </c>
    </row>
    <row r="7201" spans="1:4" ht="16.350000000000001" customHeight="1" x14ac:dyDescent="0.2">
      <c r="A7201" s="17" t="s">
        <v>51518</v>
      </c>
      <c r="B7201" s="17" t="s">
        <v>51519</v>
      </c>
      <c r="C7201" s="18" t="s">
        <v>51520</v>
      </c>
      <c r="D7201" s="19">
        <v>5554</v>
      </c>
    </row>
    <row r="7202" spans="1:4" ht="16.350000000000001" customHeight="1" x14ac:dyDescent="0.2">
      <c r="A7202" s="17" t="s">
        <v>51521</v>
      </c>
      <c r="B7202" s="17" t="s">
        <v>51522</v>
      </c>
      <c r="C7202" s="18" t="s">
        <v>51523</v>
      </c>
      <c r="D7202" s="19">
        <v>7633</v>
      </c>
    </row>
    <row r="7203" spans="1:4" ht="16.350000000000001" customHeight="1" x14ac:dyDescent="0.2">
      <c r="A7203" s="17" t="s">
        <v>51524</v>
      </c>
      <c r="B7203" s="17" t="s">
        <v>51525</v>
      </c>
      <c r="C7203" s="18" t="s">
        <v>51526</v>
      </c>
      <c r="D7203" s="19">
        <v>6496</v>
      </c>
    </row>
    <row r="7204" spans="1:4" ht="16.350000000000001" customHeight="1" x14ac:dyDescent="0.2">
      <c r="A7204" s="17" t="s">
        <v>51527</v>
      </c>
      <c r="B7204" s="17" t="s">
        <v>51528</v>
      </c>
      <c r="C7204" s="18" t="s">
        <v>51529</v>
      </c>
      <c r="D7204" s="19">
        <v>8317</v>
      </c>
    </row>
    <row r="7205" spans="1:4" ht="16.350000000000001" customHeight="1" x14ac:dyDescent="0.2">
      <c r="A7205" s="17" t="s">
        <v>51530</v>
      </c>
      <c r="B7205" s="17" t="s">
        <v>51531</v>
      </c>
      <c r="C7205" s="18" t="s">
        <v>51532</v>
      </c>
      <c r="D7205" s="19">
        <v>6342</v>
      </c>
    </row>
    <row r="7206" spans="1:4" ht="16.350000000000001" customHeight="1" x14ac:dyDescent="0.2">
      <c r="A7206" s="17" t="s">
        <v>51533</v>
      </c>
      <c r="B7206" s="17" t="s">
        <v>51534</v>
      </c>
      <c r="C7206" s="18" t="s">
        <v>51535</v>
      </c>
      <c r="D7206" s="19">
        <v>7258</v>
      </c>
    </row>
    <row r="7207" spans="1:4" ht="16.350000000000001" customHeight="1" x14ac:dyDescent="0.2">
      <c r="A7207" s="17" t="s">
        <v>51536</v>
      </c>
      <c r="B7207" s="17" t="s">
        <v>51537</v>
      </c>
      <c r="C7207" s="18" t="s">
        <v>51538</v>
      </c>
      <c r="D7207" s="19">
        <v>7425</v>
      </c>
    </row>
    <row r="7208" spans="1:4" ht="16.350000000000001" customHeight="1" x14ac:dyDescent="0.2">
      <c r="A7208" s="17" t="s">
        <v>51539</v>
      </c>
      <c r="B7208" s="17" t="s">
        <v>51540</v>
      </c>
      <c r="C7208" s="18" t="s">
        <v>51541</v>
      </c>
      <c r="D7208" s="19">
        <v>554</v>
      </c>
    </row>
    <row r="7209" spans="1:4" ht="16.350000000000001" customHeight="1" x14ac:dyDescent="0.2">
      <c r="A7209" s="17" t="s">
        <v>51542</v>
      </c>
      <c r="B7209" s="17" t="s">
        <v>51543</v>
      </c>
      <c r="C7209" s="18" t="s">
        <v>51544</v>
      </c>
      <c r="D7209" s="19">
        <v>554</v>
      </c>
    </row>
    <row r="7210" spans="1:4" ht="16.350000000000001" customHeight="1" x14ac:dyDescent="0.2">
      <c r="A7210" s="17" t="s">
        <v>51545</v>
      </c>
      <c r="B7210" s="17" t="s">
        <v>51546</v>
      </c>
      <c r="C7210" s="18" t="s">
        <v>51547</v>
      </c>
      <c r="D7210" s="19">
        <v>9168</v>
      </c>
    </row>
    <row r="7211" spans="1:4" ht="16.350000000000001" customHeight="1" x14ac:dyDescent="0.2">
      <c r="A7211" s="17" t="s">
        <v>51548</v>
      </c>
      <c r="B7211" s="17" t="s">
        <v>51549</v>
      </c>
      <c r="C7211" s="18" t="s">
        <v>51550</v>
      </c>
      <c r="D7211" s="19">
        <v>11639</v>
      </c>
    </row>
    <row r="7212" spans="1:4" ht="16.350000000000001" customHeight="1" x14ac:dyDescent="0.2">
      <c r="A7212" s="17" t="s">
        <v>51551</v>
      </c>
      <c r="B7212" s="17" t="s">
        <v>51552</v>
      </c>
      <c r="C7212" s="18" t="s">
        <v>51553</v>
      </c>
      <c r="D7212" s="19">
        <v>9227</v>
      </c>
    </row>
    <row r="7213" spans="1:4" ht="16.350000000000001" customHeight="1" x14ac:dyDescent="0.2">
      <c r="A7213" s="17" t="s">
        <v>51554</v>
      </c>
      <c r="B7213" s="17" t="s">
        <v>51555</v>
      </c>
      <c r="C7213" s="18" t="s">
        <v>51556</v>
      </c>
      <c r="D7213" s="19">
        <v>15025</v>
      </c>
    </row>
    <row r="7214" spans="1:4" ht="16.350000000000001" customHeight="1" x14ac:dyDescent="0.2">
      <c r="A7214" s="17" t="s">
        <v>51557</v>
      </c>
      <c r="B7214" s="17" t="s">
        <v>51558</v>
      </c>
      <c r="C7214" s="18" t="s">
        <v>51559</v>
      </c>
      <c r="D7214" s="19">
        <v>11756</v>
      </c>
    </row>
    <row r="7215" spans="1:4" ht="16.350000000000001" customHeight="1" x14ac:dyDescent="0.2">
      <c r="A7215" s="17" t="s">
        <v>51560</v>
      </c>
      <c r="B7215" s="17" t="s">
        <v>51561</v>
      </c>
      <c r="C7215" s="18" t="s">
        <v>51562</v>
      </c>
      <c r="D7215" s="19">
        <v>7546</v>
      </c>
    </row>
    <row r="7216" spans="1:4" ht="16.350000000000001" customHeight="1" x14ac:dyDescent="0.2">
      <c r="A7216" s="17" t="s">
        <v>51563</v>
      </c>
      <c r="B7216" s="17" t="s">
        <v>51564</v>
      </c>
      <c r="C7216" s="18" t="s">
        <v>51565</v>
      </c>
      <c r="D7216" s="19">
        <v>8303</v>
      </c>
    </row>
    <row r="7217" spans="1:4" ht="16.350000000000001" customHeight="1" x14ac:dyDescent="0.2">
      <c r="A7217" s="17" t="s">
        <v>51566</v>
      </c>
      <c r="B7217" s="17" t="s">
        <v>51567</v>
      </c>
      <c r="C7217" s="18" t="s">
        <v>51568</v>
      </c>
      <c r="D7217" s="19">
        <v>5310</v>
      </c>
    </row>
    <row r="7218" spans="1:4" ht="16.350000000000001" customHeight="1" x14ac:dyDescent="0.2">
      <c r="A7218" s="17" t="s">
        <v>51569</v>
      </c>
      <c r="B7218" s="17" t="s">
        <v>51570</v>
      </c>
      <c r="C7218" s="18" t="s">
        <v>51571</v>
      </c>
      <c r="D7218" s="19">
        <v>5034</v>
      </c>
    </row>
    <row r="7219" spans="1:4" ht="16.350000000000001" customHeight="1" x14ac:dyDescent="0.2">
      <c r="A7219" s="17" t="s">
        <v>51572</v>
      </c>
      <c r="B7219" s="17" t="s">
        <v>51573</v>
      </c>
      <c r="C7219" s="18" t="s">
        <v>51574</v>
      </c>
      <c r="D7219" s="19">
        <v>15538</v>
      </c>
    </row>
    <row r="7220" spans="1:4" ht="16.350000000000001" customHeight="1" x14ac:dyDescent="0.2">
      <c r="A7220" s="17" t="s">
        <v>51575</v>
      </c>
      <c r="B7220" s="17" t="s">
        <v>51576</v>
      </c>
      <c r="C7220" s="18" t="s">
        <v>51577</v>
      </c>
      <c r="D7220" s="19">
        <v>11714</v>
      </c>
    </row>
    <row r="7221" spans="1:4" ht="16.350000000000001" customHeight="1" x14ac:dyDescent="0.2">
      <c r="A7221" s="17" t="s">
        <v>51578</v>
      </c>
      <c r="B7221" s="17" t="s">
        <v>51579</v>
      </c>
      <c r="C7221" s="18" t="s">
        <v>51580</v>
      </c>
      <c r="D7221" s="19">
        <v>12512</v>
      </c>
    </row>
    <row r="7222" spans="1:4" ht="16.350000000000001" customHeight="1" x14ac:dyDescent="0.2">
      <c r="A7222" s="17" t="s">
        <v>51581</v>
      </c>
      <c r="B7222" s="17" t="s">
        <v>51582</v>
      </c>
      <c r="C7222" s="18" t="s">
        <v>51583</v>
      </c>
      <c r="D7222" s="19">
        <v>10454</v>
      </c>
    </row>
    <row r="7223" spans="1:4" ht="16.350000000000001" customHeight="1" x14ac:dyDescent="0.2">
      <c r="A7223" s="17" t="s">
        <v>51584</v>
      </c>
      <c r="B7223" s="17" t="s">
        <v>51585</v>
      </c>
      <c r="C7223" s="18" t="s">
        <v>51586</v>
      </c>
      <c r="D7223" s="19">
        <v>13764</v>
      </c>
    </row>
    <row r="7224" spans="1:4" ht="16.350000000000001" customHeight="1" x14ac:dyDescent="0.2">
      <c r="A7224" s="17" t="s">
        <v>51587</v>
      </c>
      <c r="B7224" s="17" t="s">
        <v>51588</v>
      </c>
      <c r="C7224" s="18" t="s">
        <v>51589</v>
      </c>
      <c r="D7224" s="19">
        <v>9226</v>
      </c>
    </row>
    <row r="7225" spans="1:4" ht="16.350000000000001" customHeight="1" x14ac:dyDescent="0.2">
      <c r="A7225" s="17" t="s">
        <v>51590</v>
      </c>
      <c r="B7225" s="17" t="s">
        <v>51591</v>
      </c>
      <c r="C7225" s="18" t="s">
        <v>51592</v>
      </c>
      <c r="D7225" s="19">
        <v>18277</v>
      </c>
    </row>
    <row r="7226" spans="1:4" ht="16.350000000000001" customHeight="1" x14ac:dyDescent="0.2">
      <c r="A7226" s="17" t="s">
        <v>51593</v>
      </c>
      <c r="B7226" s="17" t="s">
        <v>51594</v>
      </c>
      <c r="C7226" s="18" t="s">
        <v>51595</v>
      </c>
      <c r="D7226" s="19">
        <v>5790</v>
      </c>
    </row>
    <row r="7227" spans="1:4" ht="16.350000000000001" customHeight="1" x14ac:dyDescent="0.2">
      <c r="A7227" s="17" t="s">
        <v>51596</v>
      </c>
      <c r="B7227" s="17" t="s">
        <v>51597</v>
      </c>
      <c r="C7227" s="18" t="s">
        <v>51598</v>
      </c>
      <c r="D7227" s="19">
        <v>3990</v>
      </c>
    </row>
    <row r="7228" spans="1:4" ht="16.350000000000001" customHeight="1" x14ac:dyDescent="0.2">
      <c r="A7228" s="17" t="s">
        <v>51599</v>
      </c>
      <c r="B7228" s="17" t="s">
        <v>51600</v>
      </c>
      <c r="C7228" s="18" t="s">
        <v>51601</v>
      </c>
      <c r="D7228" s="19">
        <v>3990</v>
      </c>
    </row>
    <row r="7229" spans="1:4" ht="16.350000000000001" customHeight="1" x14ac:dyDescent="0.2">
      <c r="A7229" s="17" t="s">
        <v>51602</v>
      </c>
      <c r="B7229" s="17" t="s">
        <v>51603</v>
      </c>
      <c r="C7229" s="18" t="s">
        <v>51604</v>
      </c>
      <c r="D7229" s="19">
        <v>5445</v>
      </c>
    </row>
    <row r="7230" spans="1:4" ht="16.350000000000001" customHeight="1" x14ac:dyDescent="0.2">
      <c r="A7230" s="17" t="s">
        <v>51605</v>
      </c>
      <c r="B7230" s="17" t="s">
        <v>51606</v>
      </c>
      <c r="C7230" s="18" t="s">
        <v>51607</v>
      </c>
      <c r="D7230" s="19">
        <v>2899</v>
      </c>
    </row>
    <row r="7231" spans="1:4" ht="16.350000000000001" customHeight="1" x14ac:dyDescent="0.2">
      <c r="A7231" s="17" t="s">
        <v>51608</v>
      </c>
      <c r="B7231" s="17" t="s">
        <v>51609</v>
      </c>
      <c r="C7231" s="18" t="s">
        <v>51610</v>
      </c>
      <c r="D7231" s="19">
        <v>4000</v>
      </c>
    </row>
    <row r="7232" spans="1:4" ht="16.350000000000001" customHeight="1" x14ac:dyDescent="0.2">
      <c r="A7232" s="17" t="s">
        <v>51611</v>
      </c>
      <c r="B7232" s="17" t="s">
        <v>51612</v>
      </c>
      <c r="C7232" s="18" t="s">
        <v>51613</v>
      </c>
      <c r="D7232" s="19">
        <v>2500</v>
      </c>
    </row>
    <row r="7233" spans="1:4" ht="16.350000000000001" customHeight="1" x14ac:dyDescent="0.2">
      <c r="A7233" s="17" t="s">
        <v>51614</v>
      </c>
      <c r="B7233" s="17" t="s">
        <v>51615</v>
      </c>
      <c r="C7233" s="18" t="s">
        <v>51616</v>
      </c>
      <c r="D7233" s="19">
        <v>46</v>
      </c>
    </row>
    <row r="7234" spans="1:4" ht="16.350000000000001" customHeight="1" x14ac:dyDescent="0.2">
      <c r="A7234" s="17" t="s">
        <v>51617</v>
      </c>
      <c r="B7234" s="17" t="s">
        <v>51618</v>
      </c>
      <c r="C7234" s="18" t="s">
        <v>51619</v>
      </c>
      <c r="D7234" s="19">
        <v>55</v>
      </c>
    </row>
    <row r="7235" spans="1:4" ht="16.350000000000001" customHeight="1" x14ac:dyDescent="0.2">
      <c r="A7235" s="17" t="s">
        <v>51620</v>
      </c>
      <c r="B7235" s="17" t="s">
        <v>51621</v>
      </c>
      <c r="C7235" s="18" t="s">
        <v>51622</v>
      </c>
      <c r="D7235" s="19">
        <v>164</v>
      </c>
    </row>
    <row r="7236" spans="1:4" ht="16.350000000000001" customHeight="1" x14ac:dyDescent="0.2">
      <c r="A7236" s="17" t="s">
        <v>51623</v>
      </c>
      <c r="B7236" s="17" t="s">
        <v>51624</v>
      </c>
      <c r="C7236" s="18" t="s">
        <v>51625</v>
      </c>
      <c r="D7236" s="19">
        <v>43</v>
      </c>
    </row>
    <row r="7237" spans="1:4" ht="16.350000000000001" customHeight="1" x14ac:dyDescent="0.2">
      <c r="A7237" s="17" t="s">
        <v>51626</v>
      </c>
      <c r="B7237" s="17" t="s">
        <v>51627</v>
      </c>
      <c r="C7237" s="18" t="s">
        <v>51628</v>
      </c>
      <c r="D7237" s="19">
        <v>51</v>
      </c>
    </row>
    <row r="7238" spans="1:4" ht="16.350000000000001" customHeight="1" x14ac:dyDescent="0.2">
      <c r="A7238" s="17" t="s">
        <v>51629</v>
      </c>
      <c r="B7238" s="17" t="s">
        <v>51630</v>
      </c>
      <c r="C7238" s="18" t="s">
        <v>51631</v>
      </c>
      <c r="D7238" s="19">
        <v>33</v>
      </c>
    </row>
    <row r="7239" spans="1:4" ht="16.350000000000001" customHeight="1" x14ac:dyDescent="0.2">
      <c r="A7239" s="17" t="s">
        <v>51632</v>
      </c>
      <c r="B7239" s="17" t="s">
        <v>51633</v>
      </c>
      <c r="C7239" s="18" t="s">
        <v>51634</v>
      </c>
      <c r="D7239" s="19">
        <v>30</v>
      </c>
    </row>
    <row r="7240" spans="1:4" ht="16.350000000000001" customHeight="1" x14ac:dyDescent="0.2">
      <c r="A7240" s="17" t="s">
        <v>51635</v>
      </c>
      <c r="B7240" s="17" t="s">
        <v>51636</v>
      </c>
      <c r="C7240" s="18" t="s">
        <v>51637</v>
      </c>
      <c r="D7240" s="19">
        <v>20</v>
      </c>
    </row>
    <row r="7241" spans="1:4" ht="16.350000000000001" customHeight="1" x14ac:dyDescent="0.2">
      <c r="A7241" s="17" t="s">
        <v>51638</v>
      </c>
      <c r="B7241" s="17" t="s">
        <v>51639</v>
      </c>
      <c r="C7241" s="18" t="s">
        <v>51640</v>
      </c>
      <c r="D7241" s="19">
        <v>20</v>
      </c>
    </row>
    <row r="7242" spans="1:4" ht="16.350000000000001" customHeight="1" x14ac:dyDescent="0.2">
      <c r="A7242" s="17" t="s">
        <v>51641</v>
      </c>
      <c r="B7242" s="17" t="s">
        <v>51642</v>
      </c>
      <c r="C7242" s="18" t="s">
        <v>51643</v>
      </c>
      <c r="D7242" s="19">
        <v>20</v>
      </c>
    </row>
    <row r="7243" spans="1:4" ht="16.350000000000001" customHeight="1" x14ac:dyDescent="0.2">
      <c r="A7243" s="17" t="s">
        <v>51644</v>
      </c>
      <c r="B7243" s="17" t="s">
        <v>51645</v>
      </c>
      <c r="C7243" s="18" t="s">
        <v>51646</v>
      </c>
      <c r="D7243" s="19">
        <v>8</v>
      </c>
    </row>
    <row r="7244" spans="1:4" ht="16.350000000000001" customHeight="1" x14ac:dyDescent="0.2">
      <c r="A7244" s="17" t="s">
        <v>51647</v>
      </c>
      <c r="B7244" s="17" t="s">
        <v>51648</v>
      </c>
      <c r="C7244" s="18" t="s">
        <v>51649</v>
      </c>
      <c r="D7244" s="19">
        <v>10</v>
      </c>
    </row>
    <row r="7245" spans="1:4" ht="16.350000000000001" customHeight="1" x14ac:dyDescent="0.2">
      <c r="A7245" s="17" t="s">
        <v>51650</v>
      </c>
      <c r="B7245" s="17" t="s">
        <v>51651</v>
      </c>
      <c r="C7245" s="18" t="s">
        <v>51652</v>
      </c>
      <c r="D7245" s="19">
        <v>520</v>
      </c>
    </row>
    <row r="7246" spans="1:4" ht="16.350000000000001" customHeight="1" x14ac:dyDescent="0.2">
      <c r="A7246" s="17" t="s">
        <v>51653</v>
      </c>
      <c r="B7246" s="17" t="s">
        <v>51654</v>
      </c>
      <c r="C7246" s="18" t="s">
        <v>51655</v>
      </c>
      <c r="D7246" s="19">
        <v>550</v>
      </c>
    </row>
    <row r="7247" spans="1:4" ht="16.350000000000001" customHeight="1" x14ac:dyDescent="0.2">
      <c r="A7247" s="17" t="s">
        <v>51656</v>
      </c>
      <c r="B7247" s="17" t="s">
        <v>51657</v>
      </c>
      <c r="C7247" s="18" t="s">
        <v>51658</v>
      </c>
      <c r="D7247" s="19">
        <v>600</v>
      </c>
    </row>
    <row r="7248" spans="1:4" ht="16.350000000000001" customHeight="1" x14ac:dyDescent="0.2">
      <c r="A7248" s="17" t="s">
        <v>51659</v>
      </c>
      <c r="B7248" s="17" t="s">
        <v>51660</v>
      </c>
      <c r="C7248" s="18" t="s">
        <v>51661</v>
      </c>
      <c r="D7248" s="19">
        <v>820</v>
      </c>
    </row>
    <row r="7249" spans="1:4" ht="16.350000000000001" customHeight="1" x14ac:dyDescent="0.2">
      <c r="A7249" s="17" t="s">
        <v>51662</v>
      </c>
      <c r="B7249" s="17" t="s">
        <v>51663</v>
      </c>
      <c r="C7249" s="18" t="s">
        <v>51664</v>
      </c>
      <c r="D7249" s="19">
        <v>40</v>
      </c>
    </row>
    <row r="7250" spans="1:4" ht="16.350000000000001" customHeight="1" x14ac:dyDescent="0.2">
      <c r="A7250" s="17" t="s">
        <v>51665</v>
      </c>
      <c r="B7250" s="17" t="s">
        <v>51666</v>
      </c>
      <c r="C7250" s="18" t="s">
        <v>51667</v>
      </c>
      <c r="D7250" s="19">
        <v>7</v>
      </c>
    </row>
    <row r="7251" spans="1:4" ht="16.350000000000001" customHeight="1" x14ac:dyDescent="0.2">
      <c r="A7251" s="17" t="s">
        <v>51668</v>
      </c>
      <c r="B7251" s="17" t="s">
        <v>51669</v>
      </c>
      <c r="C7251" s="18" t="s">
        <v>51670</v>
      </c>
      <c r="D7251" s="19">
        <v>295</v>
      </c>
    </row>
    <row r="7252" spans="1:4" ht="16.350000000000001" customHeight="1" x14ac:dyDescent="0.2">
      <c r="A7252" s="17" t="s">
        <v>51671</v>
      </c>
      <c r="B7252" s="17" t="s">
        <v>51672</v>
      </c>
      <c r="C7252" s="18" t="s">
        <v>51673</v>
      </c>
      <c r="D7252" s="19">
        <v>1385</v>
      </c>
    </row>
    <row r="7253" spans="1:4" ht="16.350000000000001" customHeight="1" x14ac:dyDescent="0.2">
      <c r="A7253" s="17" t="s">
        <v>51674</v>
      </c>
      <c r="B7253" s="17" t="s">
        <v>51675</v>
      </c>
      <c r="C7253" s="18" t="s">
        <v>51676</v>
      </c>
      <c r="D7253" s="19">
        <v>30</v>
      </c>
    </row>
    <row r="7254" spans="1:4" ht="16.350000000000001" customHeight="1" x14ac:dyDescent="0.2">
      <c r="A7254" s="17" t="s">
        <v>51677</v>
      </c>
      <c r="B7254" s="17" t="s">
        <v>51678</v>
      </c>
      <c r="C7254" s="18" t="s">
        <v>51679</v>
      </c>
      <c r="D7254" s="19">
        <v>95</v>
      </c>
    </row>
    <row r="7255" spans="1:4" ht="16.350000000000001" customHeight="1" x14ac:dyDescent="0.2">
      <c r="A7255" s="17" t="s">
        <v>51680</v>
      </c>
      <c r="B7255" s="17" t="s">
        <v>51681</v>
      </c>
      <c r="C7255" s="18" t="s">
        <v>51682</v>
      </c>
      <c r="D7255" s="19">
        <v>15</v>
      </c>
    </row>
    <row r="7256" spans="1:4" ht="16.350000000000001" customHeight="1" x14ac:dyDescent="0.2">
      <c r="A7256" s="17" t="s">
        <v>51683</v>
      </c>
      <c r="B7256" s="17" t="s">
        <v>51684</v>
      </c>
      <c r="C7256" s="18" t="s">
        <v>51685</v>
      </c>
      <c r="D7256" s="19">
        <v>18</v>
      </c>
    </row>
    <row r="7257" spans="1:4" ht="16.350000000000001" customHeight="1" x14ac:dyDescent="0.2">
      <c r="A7257" s="17" t="s">
        <v>51686</v>
      </c>
      <c r="B7257" s="17" t="s">
        <v>51687</v>
      </c>
      <c r="C7257" s="18" t="s">
        <v>51688</v>
      </c>
      <c r="D7257" s="19">
        <v>180</v>
      </c>
    </row>
    <row r="7258" spans="1:4" ht="16.350000000000001" customHeight="1" x14ac:dyDescent="0.2">
      <c r="A7258" s="17" t="s">
        <v>51689</v>
      </c>
      <c r="B7258" s="17" t="s">
        <v>51690</v>
      </c>
      <c r="C7258" s="18" t="s">
        <v>51691</v>
      </c>
      <c r="D7258" s="19">
        <v>210</v>
      </c>
    </row>
    <row r="7259" spans="1:4" ht="16.350000000000001" customHeight="1" x14ac:dyDescent="0.2">
      <c r="A7259" s="17" t="s">
        <v>51692</v>
      </c>
      <c r="B7259" s="17" t="s">
        <v>51693</v>
      </c>
      <c r="C7259" s="18" t="s">
        <v>51694</v>
      </c>
      <c r="D7259" s="19">
        <v>80</v>
      </c>
    </row>
    <row r="7260" spans="1:4" ht="16.350000000000001" customHeight="1" x14ac:dyDescent="0.2">
      <c r="A7260" s="17" t="s">
        <v>51695</v>
      </c>
      <c r="B7260" s="17" t="s">
        <v>51696</v>
      </c>
      <c r="C7260" s="18" t="s">
        <v>51697</v>
      </c>
      <c r="D7260" s="19">
        <v>550</v>
      </c>
    </row>
    <row r="7261" spans="1:4" ht="16.350000000000001" customHeight="1" x14ac:dyDescent="0.2">
      <c r="A7261" s="17" t="s">
        <v>51698</v>
      </c>
      <c r="B7261" s="17" t="s">
        <v>51699</v>
      </c>
      <c r="C7261" s="18" t="s">
        <v>51700</v>
      </c>
      <c r="D7261" s="19">
        <v>9</v>
      </c>
    </row>
    <row r="7262" spans="1:4" ht="16.350000000000001" customHeight="1" x14ac:dyDescent="0.2">
      <c r="A7262" s="17" t="s">
        <v>51701</v>
      </c>
      <c r="B7262" s="17" t="s">
        <v>51702</v>
      </c>
      <c r="C7262" s="18" t="s">
        <v>51703</v>
      </c>
      <c r="D7262" s="19">
        <v>120</v>
      </c>
    </row>
    <row r="7263" spans="1:4" ht="16.350000000000001" customHeight="1" x14ac:dyDescent="0.2">
      <c r="A7263" s="17" t="s">
        <v>51704</v>
      </c>
      <c r="B7263" s="17" t="s">
        <v>51705</v>
      </c>
      <c r="C7263" s="18" t="s">
        <v>51706</v>
      </c>
      <c r="D7263" s="19">
        <v>35</v>
      </c>
    </row>
    <row r="7264" spans="1:4" ht="16.350000000000001" customHeight="1" x14ac:dyDescent="0.2">
      <c r="A7264" s="17" t="s">
        <v>51707</v>
      </c>
      <c r="B7264" s="17" t="s">
        <v>51708</v>
      </c>
      <c r="C7264" s="18" t="s">
        <v>51709</v>
      </c>
      <c r="D7264" s="19">
        <v>100</v>
      </c>
    </row>
    <row r="7265" spans="1:4" ht="16.350000000000001" customHeight="1" x14ac:dyDescent="0.2">
      <c r="A7265" s="17" t="s">
        <v>51710</v>
      </c>
      <c r="B7265" s="17" t="s">
        <v>51711</v>
      </c>
      <c r="C7265" s="18" t="s">
        <v>51712</v>
      </c>
      <c r="D7265" s="19">
        <v>600</v>
      </c>
    </row>
    <row r="7266" spans="1:4" ht="16.350000000000001" customHeight="1" x14ac:dyDescent="0.2">
      <c r="A7266" s="17" t="s">
        <v>51713</v>
      </c>
      <c r="B7266" s="17" t="s">
        <v>51714</v>
      </c>
      <c r="C7266" s="18" t="s">
        <v>51715</v>
      </c>
      <c r="D7266" s="19">
        <v>120</v>
      </c>
    </row>
    <row r="7267" spans="1:4" ht="16.350000000000001" customHeight="1" x14ac:dyDescent="0.2">
      <c r="A7267" s="17" t="s">
        <v>51716</v>
      </c>
      <c r="B7267" s="17" t="s">
        <v>51717</v>
      </c>
      <c r="C7267" s="18" t="s">
        <v>51718</v>
      </c>
      <c r="D7267" s="19">
        <v>120</v>
      </c>
    </row>
    <row r="7268" spans="1:4" ht="16.350000000000001" customHeight="1" x14ac:dyDescent="0.2">
      <c r="A7268" s="17" t="s">
        <v>51719</v>
      </c>
      <c r="B7268" s="17" t="s">
        <v>51720</v>
      </c>
      <c r="C7268" s="18" t="s">
        <v>51721</v>
      </c>
      <c r="D7268" s="19">
        <v>120</v>
      </c>
    </row>
    <row r="7269" spans="1:4" ht="16.350000000000001" customHeight="1" x14ac:dyDescent="0.2">
      <c r="A7269" s="17" t="s">
        <v>51722</v>
      </c>
      <c r="B7269" s="17" t="s">
        <v>51723</v>
      </c>
      <c r="C7269" s="18" t="s">
        <v>51724</v>
      </c>
      <c r="D7269" s="19">
        <v>20</v>
      </c>
    </row>
    <row r="7270" spans="1:4" ht="16.350000000000001" customHeight="1" x14ac:dyDescent="0.2">
      <c r="A7270" s="17" t="s">
        <v>51725</v>
      </c>
      <c r="B7270" s="17" t="s">
        <v>51726</v>
      </c>
      <c r="C7270" s="18" t="s">
        <v>51727</v>
      </c>
      <c r="D7270" s="19">
        <v>175</v>
      </c>
    </row>
    <row r="7271" spans="1:4" ht="16.350000000000001" customHeight="1" x14ac:dyDescent="0.2">
      <c r="A7271" s="17" t="s">
        <v>51728</v>
      </c>
      <c r="B7271" s="17" t="s">
        <v>51729</v>
      </c>
      <c r="C7271" s="18" t="s">
        <v>51730</v>
      </c>
      <c r="D7271" s="19">
        <v>650</v>
      </c>
    </row>
    <row r="7272" spans="1:4" ht="16.350000000000001" customHeight="1" x14ac:dyDescent="0.2">
      <c r="A7272" s="17" t="s">
        <v>51731</v>
      </c>
      <c r="B7272" s="17" t="s">
        <v>51732</v>
      </c>
      <c r="C7272" s="18" t="s">
        <v>51733</v>
      </c>
      <c r="D7272" s="19">
        <v>770</v>
      </c>
    </row>
    <row r="7273" spans="1:4" ht="16.350000000000001" customHeight="1" x14ac:dyDescent="0.2">
      <c r="A7273" s="17" t="s">
        <v>51734</v>
      </c>
      <c r="B7273" s="17" t="s">
        <v>51735</v>
      </c>
      <c r="C7273" s="18" t="s">
        <v>51736</v>
      </c>
      <c r="D7273" s="19">
        <v>87</v>
      </c>
    </row>
    <row r="7274" spans="1:4" ht="16.350000000000001" customHeight="1" x14ac:dyDescent="0.2">
      <c r="A7274" s="17" t="s">
        <v>51737</v>
      </c>
      <c r="B7274" s="17" t="s">
        <v>51738</v>
      </c>
      <c r="C7274" s="18" t="s">
        <v>51739</v>
      </c>
      <c r="D7274" s="19">
        <v>130</v>
      </c>
    </row>
    <row r="7275" spans="1:4" ht="16.350000000000001" customHeight="1" x14ac:dyDescent="0.2">
      <c r="A7275" s="17" t="s">
        <v>51740</v>
      </c>
      <c r="B7275" s="17" t="s">
        <v>51741</v>
      </c>
      <c r="C7275" s="18" t="s">
        <v>51742</v>
      </c>
      <c r="D7275" s="19">
        <v>1950</v>
      </c>
    </row>
    <row r="7276" spans="1:4" ht="16.350000000000001" customHeight="1" x14ac:dyDescent="0.2">
      <c r="A7276" s="17" t="s">
        <v>51743</v>
      </c>
      <c r="B7276" s="17" t="s">
        <v>51744</v>
      </c>
      <c r="C7276" s="18" t="s">
        <v>51745</v>
      </c>
      <c r="D7276" s="19">
        <v>2550</v>
      </c>
    </row>
    <row r="7277" spans="1:4" ht="16.350000000000001" customHeight="1" x14ac:dyDescent="0.2">
      <c r="A7277" s="17" t="s">
        <v>51746</v>
      </c>
      <c r="B7277" s="17" t="s">
        <v>51747</v>
      </c>
      <c r="C7277" s="18" t="s">
        <v>51748</v>
      </c>
      <c r="D7277" s="19">
        <v>2800</v>
      </c>
    </row>
    <row r="7278" spans="1:4" ht="16.350000000000001" customHeight="1" x14ac:dyDescent="0.2">
      <c r="A7278" s="17" t="s">
        <v>51749</v>
      </c>
      <c r="B7278" s="17" t="s">
        <v>51750</v>
      </c>
      <c r="C7278" s="18" t="s">
        <v>51751</v>
      </c>
      <c r="D7278" s="19">
        <v>691</v>
      </c>
    </row>
    <row r="7279" spans="1:4" ht="16.350000000000001" customHeight="1" x14ac:dyDescent="0.2">
      <c r="A7279" s="17" t="s">
        <v>51752</v>
      </c>
      <c r="B7279" s="17" t="s">
        <v>51753</v>
      </c>
      <c r="C7279" s="18" t="s">
        <v>51754</v>
      </c>
      <c r="D7279" s="19">
        <v>2895</v>
      </c>
    </row>
    <row r="7280" spans="1:4" ht="16.350000000000001" customHeight="1" x14ac:dyDescent="0.2">
      <c r="A7280" s="17" t="s">
        <v>51755</v>
      </c>
      <c r="B7280" s="17" t="s">
        <v>51756</v>
      </c>
      <c r="C7280" s="18" t="s">
        <v>51757</v>
      </c>
      <c r="D7280" s="19">
        <v>1095</v>
      </c>
    </row>
    <row r="7281" spans="1:4" ht="16.350000000000001" customHeight="1" x14ac:dyDescent="0.2">
      <c r="A7281" s="17" t="s">
        <v>51758</v>
      </c>
      <c r="B7281" s="17" t="s">
        <v>51759</v>
      </c>
      <c r="C7281" s="18" t="s">
        <v>51760</v>
      </c>
      <c r="D7281" s="19">
        <v>830</v>
      </c>
    </row>
    <row r="7282" spans="1:4" ht="16.350000000000001" customHeight="1" x14ac:dyDescent="0.2">
      <c r="A7282" s="17" t="s">
        <v>51761</v>
      </c>
      <c r="B7282" s="17" t="s">
        <v>51762</v>
      </c>
      <c r="C7282" s="18" t="s">
        <v>51763</v>
      </c>
      <c r="D7282" s="19">
        <v>8990</v>
      </c>
    </row>
    <row r="7283" spans="1:4" ht="16.350000000000001" customHeight="1" x14ac:dyDescent="0.2">
      <c r="A7283" s="17" t="s">
        <v>51764</v>
      </c>
      <c r="B7283" s="17" t="s">
        <v>51765</v>
      </c>
      <c r="C7283" s="18" t="s">
        <v>51766</v>
      </c>
      <c r="D7283" s="19">
        <v>360</v>
      </c>
    </row>
    <row r="7284" spans="1:4" ht="16.350000000000001" customHeight="1" x14ac:dyDescent="0.2">
      <c r="A7284" s="17" t="s">
        <v>51767</v>
      </c>
      <c r="B7284" s="17" t="s">
        <v>51768</v>
      </c>
      <c r="C7284" s="18" t="s">
        <v>51769</v>
      </c>
      <c r="D7284" s="19">
        <v>390</v>
      </c>
    </row>
    <row r="7285" spans="1:4" ht="16.350000000000001" customHeight="1" x14ac:dyDescent="0.2">
      <c r="A7285" s="17" t="s">
        <v>51770</v>
      </c>
      <c r="B7285" s="17" t="s">
        <v>51771</v>
      </c>
      <c r="C7285" s="18" t="s">
        <v>51772</v>
      </c>
      <c r="D7285" s="19">
        <v>560</v>
      </c>
    </row>
    <row r="7286" spans="1:4" ht="16.350000000000001" customHeight="1" x14ac:dyDescent="0.2">
      <c r="A7286" s="17" t="s">
        <v>51773</v>
      </c>
      <c r="B7286" s="17" t="s">
        <v>51774</v>
      </c>
      <c r="C7286" s="18" t="s">
        <v>51775</v>
      </c>
      <c r="D7286" s="19">
        <v>1016</v>
      </c>
    </row>
    <row r="7287" spans="1:4" ht="16.350000000000001" customHeight="1" x14ac:dyDescent="0.2">
      <c r="A7287" s="17" t="s">
        <v>51776</v>
      </c>
      <c r="B7287" s="17" t="s">
        <v>51777</v>
      </c>
      <c r="C7287" s="18" t="s">
        <v>51778</v>
      </c>
      <c r="D7287" s="19">
        <v>2000</v>
      </c>
    </row>
    <row r="7288" spans="1:4" ht="16.350000000000001" customHeight="1" x14ac:dyDescent="0.2">
      <c r="A7288" s="17" t="s">
        <v>51779</v>
      </c>
      <c r="B7288" s="17" t="s">
        <v>51780</v>
      </c>
      <c r="C7288" s="18" t="s">
        <v>51781</v>
      </c>
      <c r="D7288" s="19">
        <v>470</v>
      </c>
    </row>
    <row r="7289" spans="1:4" ht="16.350000000000001" customHeight="1" x14ac:dyDescent="0.2">
      <c r="A7289" s="17" t="s">
        <v>51782</v>
      </c>
      <c r="B7289" s="17" t="s">
        <v>51783</v>
      </c>
      <c r="C7289" s="18" t="s">
        <v>51784</v>
      </c>
      <c r="D7289" s="19">
        <v>290</v>
      </c>
    </row>
    <row r="7290" spans="1:4" ht="16.350000000000001" customHeight="1" x14ac:dyDescent="0.2">
      <c r="A7290" s="17" t="s">
        <v>51785</v>
      </c>
      <c r="B7290" s="17" t="s">
        <v>51786</v>
      </c>
      <c r="C7290" s="18" t="s">
        <v>51787</v>
      </c>
      <c r="D7290" s="19">
        <v>10900</v>
      </c>
    </row>
    <row r="7291" spans="1:4" ht="16.350000000000001" customHeight="1" x14ac:dyDescent="0.2">
      <c r="A7291" s="17" t="s">
        <v>51788</v>
      </c>
      <c r="B7291" s="17" t="s">
        <v>51789</v>
      </c>
      <c r="C7291" s="18" t="s">
        <v>51790</v>
      </c>
      <c r="D7291" s="19">
        <v>500</v>
      </c>
    </row>
    <row r="7292" spans="1:4" ht="16.350000000000001" customHeight="1" x14ac:dyDescent="0.2">
      <c r="A7292" s="17" t="s">
        <v>51791</v>
      </c>
      <c r="B7292" s="17" t="s">
        <v>51792</v>
      </c>
      <c r="C7292" s="18" t="s">
        <v>51793</v>
      </c>
      <c r="D7292" s="19">
        <v>13</v>
      </c>
    </row>
    <row r="7293" spans="1:4" ht="16.350000000000001" customHeight="1" x14ac:dyDescent="0.2">
      <c r="A7293" s="17" t="s">
        <v>51794</v>
      </c>
      <c r="B7293" s="17" t="s">
        <v>51795</v>
      </c>
      <c r="C7293" s="18" t="s">
        <v>51796</v>
      </c>
      <c r="D7293" s="19">
        <v>8320</v>
      </c>
    </row>
    <row r="7294" spans="1:4" ht="16.350000000000001" customHeight="1" x14ac:dyDescent="0.2">
      <c r="A7294" s="17" t="s">
        <v>51797</v>
      </c>
      <c r="B7294" s="17" t="s">
        <v>51798</v>
      </c>
      <c r="C7294" s="18" t="s">
        <v>51799</v>
      </c>
      <c r="D7294" s="19">
        <v>8660</v>
      </c>
    </row>
    <row r="7295" spans="1:4" ht="16.350000000000001" customHeight="1" x14ac:dyDescent="0.2">
      <c r="A7295" s="17" t="s">
        <v>51800</v>
      </c>
      <c r="B7295" s="17" t="s">
        <v>51801</v>
      </c>
      <c r="C7295" s="18" t="s">
        <v>51802</v>
      </c>
      <c r="D7295" s="19">
        <v>23260</v>
      </c>
    </row>
    <row r="7296" spans="1:4" ht="16.350000000000001" customHeight="1" x14ac:dyDescent="0.2">
      <c r="A7296" s="17" t="s">
        <v>51803</v>
      </c>
      <c r="B7296" s="17" t="s">
        <v>51804</v>
      </c>
      <c r="C7296" s="18" t="s">
        <v>51805</v>
      </c>
      <c r="D7296" s="19">
        <v>5440</v>
      </c>
    </row>
    <row r="7297" spans="1:4" ht="16.350000000000001" customHeight="1" x14ac:dyDescent="0.2">
      <c r="A7297" s="17" t="s">
        <v>51806</v>
      </c>
      <c r="B7297" s="17" t="s">
        <v>51807</v>
      </c>
      <c r="C7297" s="18" t="s">
        <v>51808</v>
      </c>
      <c r="D7297" s="19">
        <v>5440</v>
      </c>
    </row>
    <row r="7298" spans="1:4" ht="16.350000000000001" customHeight="1" x14ac:dyDescent="0.2">
      <c r="A7298" s="17" t="s">
        <v>51809</v>
      </c>
      <c r="B7298" s="17" t="s">
        <v>51810</v>
      </c>
      <c r="C7298" s="18" t="s">
        <v>51811</v>
      </c>
      <c r="D7298" s="19">
        <v>6060</v>
      </c>
    </row>
    <row r="7299" spans="1:4" ht="16.350000000000001" customHeight="1" x14ac:dyDescent="0.2">
      <c r="A7299" s="17" t="s">
        <v>51812</v>
      </c>
      <c r="B7299" s="17" t="s">
        <v>51813</v>
      </c>
      <c r="C7299" s="18" t="s">
        <v>51814</v>
      </c>
      <c r="D7299" s="19">
        <v>5630</v>
      </c>
    </row>
    <row r="7300" spans="1:4" ht="16.350000000000001" customHeight="1" x14ac:dyDescent="0.2">
      <c r="A7300" s="17" t="s">
        <v>51815</v>
      </c>
      <c r="B7300" s="17" t="s">
        <v>51816</v>
      </c>
      <c r="C7300" s="18" t="s">
        <v>51817</v>
      </c>
      <c r="D7300" s="19">
        <v>63</v>
      </c>
    </row>
    <row r="7301" spans="1:4" ht="16.350000000000001" customHeight="1" x14ac:dyDescent="0.2">
      <c r="A7301" s="17" t="s">
        <v>51818</v>
      </c>
      <c r="B7301" s="17" t="s">
        <v>51819</v>
      </c>
      <c r="C7301" s="18" t="s">
        <v>51820</v>
      </c>
      <c r="D7301" s="19">
        <v>497</v>
      </c>
    </row>
    <row r="7302" spans="1:4" ht="16.350000000000001" customHeight="1" x14ac:dyDescent="0.2">
      <c r="A7302" s="17" t="s">
        <v>51821</v>
      </c>
      <c r="B7302" s="17" t="s">
        <v>51822</v>
      </c>
      <c r="C7302" s="18" t="s">
        <v>51823</v>
      </c>
      <c r="D7302" s="19">
        <v>195</v>
      </c>
    </row>
    <row r="7303" spans="1:4" ht="16.350000000000001" customHeight="1" x14ac:dyDescent="0.2">
      <c r="A7303" s="17" t="s">
        <v>51824</v>
      </c>
      <c r="B7303" s="17" t="s">
        <v>51825</v>
      </c>
      <c r="C7303" s="18" t="s">
        <v>51826</v>
      </c>
      <c r="D7303" s="19">
        <v>245</v>
      </c>
    </row>
    <row r="7304" spans="1:4" ht="16.350000000000001" customHeight="1" x14ac:dyDescent="0.2">
      <c r="A7304" s="17" t="s">
        <v>51827</v>
      </c>
      <c r="B7304" s="17" t="s">
        <v>51828</v>
      </c>
      <c r="C7304" s="18" t="s">
        <v>51829</v>
      </c>
      <c r="D7304" s="19">
        <v>187</v>
      </c>
    </row>
    <row r="7305" spans="1:4" ht="16.350000000000001" customHeight="1" x14ac:dyDescent="0.2">
      <c r="A7305" s="17" t="s">
        <v>51830</v>
      </c>
      <c r="B7305" s="17" t="s">
        <v>51831</v>
      </c>
      <c r="C7305" s="18" t="s">
        <v>51832</v>
      </c>
      <c r="D7305" s="19">
        <v>2036</v>
      </c>
    </row>
    <row r="7306" spans="1:4" ht="16.350000000000001" customHeight="1" x14ac:dyDescent="0.2">
      <c r="A7306" s="17" t="s">
        <v>51833</v>
      </c>
      <c r="B7306" s="17" t="s">
        <v>51834</v>
      </c>
      <c r="C7306" s="18" t="s">
        <v>51835</v>
      </c>
      <c r="D7306" s="19">
        <v>70</v>
      </c>
    </row>
    <row r="7307" spans="1:4" ht="16.350000000000001" customHeight="1" x14ac:dyDescent="0.2">
      <c r="A7307" s="17" t="s">
        <v>51836</v>
      </c>
      <c r="B7307" s="17" t="s">
        <v>51837</v>
      </c>
      <c r="C7307" s="18" t="s">
        <v>51838</v>
      </c>
      <c r="D7307" s="19">
        <v>25</v>
      </c>
    </row>
    <row r="7308" spans="1:4" ht="16.350000000000001" customHeight="1" x14ac:dyDescent="0.2">
      <c r="A7308" s="17" t="s">
        <v>51839</v>
      </c>
      <c r="B7308" s="17" t="s">
        <v>51840</v>
      </c>
      <c r="C7308" s="18" t="s">
        <v>51841</v>
      </c>
      <c r="D7308" s="19">
        <v>106</v>
      </c>
    </row>
    <row r="7309" spans="1:4" ht="16.350000000000001" customHeight="1" x14ac:dyDescent="0.2">
      <c r="A7309" s="17" t="s">
        <v>51842</v>
      </c>
      <c r="B7309" s="17" t="s">
        <v>51843</v>
      </c>
      <c r="C7309" s="18" t="s">
        <v>51844</v>
      </c>
      <c r="D7309" s="19">
        <v>640</v>
      </c>
    </row>
    <row r="7310" spans="1:4" ht="16.350000000000001" customHeight="1" x14ac:dyDescent="0.2">
      <c r="A7310" s="17" t="s">
        <v>51845</v>
      </c>
      <c r="B7310" s="17" t="s">
        <v>51846</v>
      </c>
      <c r="C7310" s="18" t="s">
        <v>51847</v>
      </c>
      <c r="D7310" s="19">
        <v>7620</v>
      </c>
    </row>
    <row r="7311" spans="1:4" ht="16.350000000000001" customHeight="1" x14ac:dyDescent="0.2">
      <c r="A7311" s="17" t="s">
        <v>51848</v>
      </c>
      <c r="B7311" s="17" t="s">
        <v>51849</v>
      </c>
      <c r="C7311" s="18" t="s">
        <v>51850</v>
      </c>
      <c r="D7311" s="19">
        <v>3360</v>
      </c>
    </row>
    <row r="7312" spans="1:4" ht="16.350000000000001" customHeight="1" x14ac:dyDescent="0.2">
      <c r="A7312" s="17" t="s">
        <v>51851</v>
      </c>
      <c r="B7312" s="17" t="s">
        <v>51852</v>
      </c>
      <c r="C7312" s="18" t="s">
        <v>51850</v>
      </c>
      <c r="D7312" s="19">
        <v>5891</v>
      </c>
    </row>
    <row r="7313" spans="1:4" ht="16.350000000000001" customHeight="1" x14ac:dyDescent="0.2">
      <c r="A7313" s="17" t="s">
        <v>51853</v>
      </c>
      <c r="B7313" s="17" t="s">
        <v>51854</v>
      </c>
      <c r="C7313" s="18" t="s">
        <v>51855</v>
      </c>
      <c r="D7313" s="19">
        <v>200</v>
      </c>
    </row>
    <row r="7314" spans="1:4" ht="16.350000000000001" customHeight="1" x14ac:dyDescent="0.2">
      <c r="A7314" s="17" t="s">
        <v>51856</v>
      </c>
      <c r="B7314" s="17" t="s">
        <v>51857</v>
      </c>
      <c r="C7314" s="18" t="s">
        <v>51858</v>
      </c>
      <c r="D7314" s="19">
        <v>2150</v>
      </c>
    </row>
    <row r="7315" spans="1:4" ht="16.350000000000001" customHeight="1" x14ac:dyDescent="0.2">
      <c r="A7315" s="17" t="s">
        <v>51859</v>
      </c>
      <c r="B7315" s="17" t="s">
        <v>51860</v>
      </c>
      <c r="C7315" s="18" t="s">
        <v>51861</v>
      </c>
      <c r="D7315" s="19">
        <v>4450</v>
      </c>
    </row>
    <row r="7316" spans="1:4" ht="16.350000000000001" customHeight="1" x14ac:dyDescent="0.2">
      <c r="A7316" s="17" t="s">
        <v>51862</v>
      </c>
      <c r="B7316" s="17" t="s">
        <v>51863</v>
      </c>
      <c r="C7316" s="18" t="s">
        <v>51864</v>
      </c>
      <c r="D7316" s="19">
        <v>370</v>
      </c>
    </row>
    <row r="7317" spans="1:4" ht="16.350000000000001" customHeight="1" x14ac:dyDescent="0.2">
      <c r="A7317" s="17" t="s">
        <v>51865</v>
      </c>
      <c r="B7317" s="17" t="s">
        <v>51866</v>
      </c>
      <c r="C7317" s="18" t="s">
        <v>51867</v>
      </c>
      <c r="D7317" s="19">
        <v>1750</v>
      </c>
    </row>
    <row r="7318" spans="1:4" ht="16.350000000000001" customHeight="1" x14ac:dyDescent="0.2">
      <c r="A7318" s="17" t="s">
        <v>51868</v>
      </c>
      <c r="B7318" s="17" t="s">
        <v>51869</v>
      </c>
      <c r="C7318" s="18" t="s">
        <v>51870</v>
      </c>
      <c r="D7318" s="19">
        <v>1950</v>
      </c>
    </row>
    <row r="7319" spans="1:4" ht="16.350000000000001" customHeight="1" x14ac:dyDescent="0.2">
      <c r="A7319" s="17" t="s">
        <v>51871</v>
      </c>
      <c r="B7319" s="17" t="s">
        <v>51872</v>
      </c>
      <c r="C7319" s="18" t="s">
        <v>51873</v>
      </c>
      <c r="D7319" s="19">
        <v>3860</v>
      </c>
    </row>
    <row r="7320" spans="1:4" ht="16.350000000000001" customHeight="1" x14ac:dyDescent="0.2">
      <c r="A7320" s="17" t="s">
        <v>51874</v>
      </c>
      <c r="B7320" s="17" t="s">
        <v>51875</v>
      </c>
      <c r="C7320" s="18" t="s">
        <v>51876</v>
      </c>
      <c r="D7320" s="19">
        <v>1950</v>
      </c>
    </row>
    <row r="7321" spans="1:4" ht="16.350000000000001" customHeight="1" x14ac:dyDescent="0.2">
      <c r="A7321" s="17" t="s">
        <v>51877</v>
      </c>
      <c r="B7321" s="17" t="s">
        <v>51878</v>
      </c>
      <c r="C7321" s="18" t="s">
        <v>51879</v>
      </c>
      <c r="D7321" s="19">
        <v>1950</v>
      </c>
    </row>
    <row r="7322" spans="1:4" ht="16.350000000000001" customHeight="1" x14ac:dyDescent="0.2">
      <c r="A7322" s="17" t="s">
        <v>51880</v>
      </c>
      <c r="B7322" s="17" t="s">
        <v>51881</v>
      </c>
      <c r="C7322" s="18" t="s">
        <v>51882</v>
      </c>
      <c r="D7322" s="19">
        <v>220</v>
      </c>
    </row>
    <row r="7323" spans="1:4" ht="16.350000000000001" customHeight="1" x14ac:dyDescent="0.2">
      <c r="A7323" s="17" t="s">
        <v>51883</v>
      </c>
      <c r="B7323" s="17" t="s">
        <v>51884</v>
      </c>
      <c r="C7323" s="18" t="s">
        <v>51885</v>
      </c>
      <c r="D7323" s="19">
        <v>740</v>
      </c>
    </row>
    <row r="7324" spans="1:4" ht="16.350000000000001" customHeight="1" x14ac:dyDescent="0.2">
      <c r="A7324" s="17" t="s">
        <v>51886</v>
      </c>
      <c r="B7324" s="17" t="s">
        <v>51887</v>
      </c>
      <c r="C7324" s="18" t="s">
        <v>51888</v>
      </c>
      <c r="D7324" s="19">
        <v>1388</v>
      </c>
    </row>
    <row r="7325" spans="1:4" ht="16.350000000000001" customHeight="1" x14ac:dyDescent="0.2">
      <c r="A7325" s="17" t="s">
        <v>51889</v>
      </c>
      <c r="B7325" s="17" t="s">
        <v>51890</v>
      </c>
      <c r="C7325" s="18" t="s">
        <v>51891</v>
      </c>
      <c r="D7325" s="19">
        <v>1388</v>
      </c>
    </row>
    <row r="7326" spans="1:4" ht="16.350000000000001" customHeight="1" x14ac:dyDescent="0.2">
      <c r="A7326" s="17" t="s">
        <v>51892</v>
      </c>
      <c r="B7326" s="17" t="s">
        <v>51893</v>
      </c>
      <c r="C7326" s="18" t="s">
        <v>51894</v>
      </c>
      <c r="D7326" s="19">
        <v>18347</v>
      </c>
    </row>
    <row r="7327" spans="1:4" ht="16.350000000000001" customHeight="1" x14ac:dyDescent="0.2">
      <c r="A7327" s="17" t="s">
        <v>51895</v>
      </c>
      <c r="B7327" s="17" t="s">
        <v>51896</v>
      </c>
      <c r="C7327" s="18" t="s">
        <v>51897</v>
      </c>
      <c r="D7327" s="19">
        <v>17467</v>
      </c>
    </row>
    <row r="7328" spans="1:4" ht="16.350000000000001" customHeight="1" x14ac:dyDescent="0.2">
      <c r="A7328" s="17" t="s">
        <v>51898</v>
      </c>
      <c r="B7328" s="17" t="s">
        <v>51899</v>
      </c>
      <c r="C7328" s="18" t="s">
        <v>51900</v>
      </c>
      <c r="D7328" s="19">
        <v>4668</v>
      </c>
    </row>
    <row r="7329" spans="1:4" ht="16.350000000000001" customHeight="1" x14ac:dyDescent="0.2">
      <c r="A7329" s="17" t="s">
        <v>51901</v>
      </c>
      <c r="B7329" s="17" t="s">
        <v>51902</v>
      </c>
      <c r="C7329" s="18" t="s">
        <v>51903</v>
      </c>
      <c r="D7329" s="19">
        <v>5103</v>
      </c>
    </row>
    <row r="7330" spans="1:4" ht="16.350000000000001" customHeight="1" x14ac:dyDescent="0.2">
      <c r="A7330" s="17" t="s">
        <v>51904</v>
      </c>
      <c r="B7330" s="17" t="s">
        <v>51905</v>
      </c>
      <c r="C7330" s="18" t="s">
        <v>51906</v>
      </c>
      <c r="D7330" s="19">
        <v>7059</v>
      </c>
    </row>
    <row r="7331" spans="1:4" ht="16.350000000000001" customHeight="1" x14ac:dyDescent="0.2">
      <c r="A7331" s="17" t="s">
        <v>51907</v>
      </c>
      <c r="B7331" s="17" t="s">
        <v>51908</v>
      </c>
      <c r="C7331" s="18" t="s">
        <v>51909</v>
      </c>
      <c r="D7331" s="19">
        <v>7827</v>
      </c>
    </row>
    <row r="7332" spans="1:4" ht="16.350000000000001" customHeight="1" x14ac:dyDescent="0.2">
      <c r="A7332" s="17" t="s">
        <v>51910</v>
      </c>
      <c r="B7332" s="17" t="s">
        <v>51911</v>
      </c>
      <c r="C7332" s="18" t="s">
        <v>51912</v>
      </c>
      <c r="D7332" s="19">
        <v>7827</v>
      </c>
    </row>
    <row r="7333" spans="1:4" ht="16.350000000000001" customHeight="1" x14ac:dyDescent="0.2">
      <c r="A7333" s="17" t="s">
        <v>51913</v>
      </c>
      <c r="B7333" s="17" t="s">
        <v>51914</v>
      </c>
      <c r="C7333" s="18" t="s">
        <v>51915</v>
      </c>
      <c r="D7333" s="19">
        <v>2087</v>
      </c>
    </row>
    <row r="7334" spans="1:4" ht="16.350000000000001" customHeight="1" x14ac:dyDescent="0.2">
      <c r="A7334" s="17" t="s">
        <v>51916</v>
      </c>
      <c r="B7334" s="17" t="s">
        <v>51917</v>
      </c>
      <c r="C7334" s="18" t="s">
        <v>51918</v>
      </c>
      <c r="D7334" s="19">
        <v>1802</v>
      </c>
    </row>
    <row r="7335" spans="1:4" ht="16.350000000000001" customHeight="1" x14ac:dyDescent="0.2">
      <c r="A7335" s="17" t="s">
        <v>51919</v>
      </c>
      <c r="B7335" s="17" t="s">
        <v>51920</v>
      </c>
      <c r="C7335" s="18" t="s">
        <v>51921</v>
      </c>
      <c r="D7335" s="19">
        <v>2990</v>
      </c>
    </row>
    <row r="7336" spans="1:4" ht="16.350000000000001" customHeight="1" x14ac:dyDescent="0.2">
      <c r="A7336" s="17" t="s">
        <v>51922</v>
      </c>
      <c r="B7336" s="17" t="s">
        <v>51923</v>
      </c>
      <c r="C7336" s="18" t="s">
        <v>51924</v>
      </c>
      <c r="D7336" s="19">
        <v>2280</v>
      </c>
    </row>
    <row r="7337" spans="1:4" ht="16.350000000000001" customHeight="1" x14ac:dyDescent="0.2">
      <c r="A7337" s="17" t="s">
        <v>51925</v>
      </c>
      <c r="B7337" s="17" t="s">
        <v>51926</v>
      </c>
      <c r="C7337" s="18" t="s">
        <v>51927</v>
      </c>
      <c r="D7337" s="19">
        <v>1993</v>
      </c>
    </row>
    <row r="7338" spans="1:4" ht="16.350000000000001" customHeight="1" x14ac:dyDescent="0.2">
      <c r="A7338" s="17" t="s">
        <v>51928</v>
      </c>
      <c r="B7338" s="17" t="s">
        <v>51929</v>
      </c>
      <c r="C7338" s="18" t="s">
        <v>51930</v>
      </c>
      <c r="D7338" s="19">
        <v>2677</v>
      </c>
    </row>
    <row r="7339" spans="1:4" ht="16.350000000000001" customHeight="1" x14ac:dyDescent="0.2">
      <c r="A7339" s="17" t="s">
        <v>51931</v>
      </c>
      <c r="B7339" s="17" t="s">
        <v>51932</v>
      </c>
      <c r="C7339" s="18" t="s">
        <v>51933</v>
      </c>
      <c r="D7339" s="19">
        <v>2825</v>
      </c>
    </row>
    <row r="7340" spans="1:4" ht="16.350000000000001" customHeight="1" x14ac:dyDescent="0.2">
      <c r="A7340" s="17" t="s">
        <v>51934</v>
      </c>
      <c r="B7340" s="17" t="s">
        <v>51935</v>
      </c>
      <c r="C7340" s="18" t="s">
        <v>51936</v>
      </c>
      <c r="D7340" s="19">
        <v>2900</v>
      </c>
    </row>
    <row r="7341" spans="1:4" ht="16.350000000000001" customHeight="1" x14ac:dyDescent="0.2">
      <c r="A7341" s="17" t="s">
        <v>51937</v>
      </c>
      <c r="B7341" s="17" t="s">
        <v>51938</v>
      </c>
      <c r="C7341" s="18" t="s">
        <v>51939</v>
      </c>
      <c r="D7341" s="19">
        <v>682</v>
      </c>
    </row>
    <row r="7342" spans="1:4" ht="16.350000000000001" customHeight="1" x14ac:dyDescent="0.2">
      <c r="A7342" s="17" t="s">
        <v>51940</v>
      </c>
      <c r="B7342" s="17" t="s">
        <v>51941</v>
      </c>
      <c r="C7342" s="18" t="s">
        <v>51942</v>
      </c>
      <c r="D7342" s="19">
        <v>940</v>
      </c>
    </row>
    <row r="7343" spans="1:4" ht="16.350000000000001" customHeight="1" x14ac:dyDescent="0.2">
      <c r="A7343" s="17" t="s">
        <v>51943</v>
      </c>
      <c r="B7343" s="17" t="s">
        <v>51944</v>
      </c>
      <c r="C7343" s="18" t="s">
        <v>51945</v>
      </c>
      <c r="D7343" s="19">
        <v>2000</v>
      </c>
    </row>
    <row r="7344" spans="1:4" ht="16.350000000000001" customHeight="1" x14ac:dyDescent="0.2">
      <c r="A7344" s="17" t="s">
        <v>51946</v>
      </c>
      <c r="B7344" s="17" t="s">
        <v>51947</v>
      </c>
      <c r="C7344" s="18" t="s">
        <v>51948</v>
      </c>
      <c r="D7344" s="19">
        <v>2100</v>
      </c>
    </row>
    <row r="7345" spans="1:4" ht="16.350000000000001" customHeight="1" x14ac:dyDescent="0.2">
      <c r="A7345" s="17" t="s">
        <v>51949</v>
      </c>
      <c r="B7345" s="17" t="s">
        <v>51950</v>
      </c>
      <c r="C7345" s="18" t="s">
        <v>51948</v>
      </c>
      <c r="D7345" s="19">
        <v>1700</v>
      </c>
    </row>
    <row r="7346" spans="1:4" ht="16.350000000000001" customHeight="1" x14ac:dyDescent="0.2">
      <c r="A7346" s="17" t="s">
        <v>51951</v>
      </c>
      <c r="B7346" s="17" t="s">
        <v>51952</v>
      </c>
      <c r="C7346" s="18" t="s">
        <v>51953</v>
      </c>
      <c r="D7346" s="19">
        <v>2700</v>
      </c>
    </row>
    <row r="7347" spans="1:4" ht="16.350000000000001" customHeight="1" x14ac:dyDescent="0.2">
      <c r="A7347" s="17" t="s">
        <v>51954</v>
      </c>
      <c r="B7347" s="17" t="s">
        <v>51955</v>
      </c>
      <c r="C7347" s="18" t="s">
        <v>51956</v>
      </c>
      <c r="D7347" s="19">
        <v>2800</v>
      </c>
    </row>
    <row r="7348" spans="1:4" ht="16.350000000000001" customHeight="1" x14ac:dyDescent="0.2">
      <c r="A7348" s="17" t="s">
        <v>51957</v>
      </c>
      <c r="B7348" s="17" t="s">
        <v>51958</v>
      </c>
      <c r="C7348" s="18" t="s">
        <v>51959</v>
      </c>
      <c r="D7348" s="19">
        <v>2900</v>
      </c>
    </row>
    <row r="7349" spans="1:4" ht="16.350000000000001" customHeight="1" x14ac:dyDescent="0.2">
      <c r="A7349" s="17" t="s">
        <v>51960</v>
      </c>
      <c r="B7349" s="17" t="s">
        <v>51961</v>
      </c>
      <c r="C7349" s="18" t="s">
        <v>51962</v>
      </c>
      <c r="D7349" s="19">
        <v>3350</v>
      </c>
    </row>
    <row r="7350" spans="1:4" ht="16.350000000000001" customHeight="1" x14ac:dyDescent="0.2">
      <c r="A7350" s="17" t="s">
        <v>51963</v>
      </c>
      <c r="B7350" s="17" t="s">
        <v>51964</v>
      </c>
      <c r="C7350" s="18" t="s">
        <v>51965</v>
      </c>
      <c r="D7350" s="19">
        <v>7320</v>
      </c>
    </row>
    <row r="7351" spans="1:4" ht="16.350000000000001" customHeight="1" x14ac:dyDescent="0.2">
      <c r="A7351" s="17" t="s">
        <v>51966</v>
      </c>
      <c r="B7351" s="17" t="s">
        <v>51967</v>
      </c>
      <c r="C7351" s="18" t="s">
        <v>51968</v>
      </c>
      <c r="D7351" s="19">
        <v>7350</v>
      </c>
    </row>
    <row r="7352" spans="1:4" ht="16.350000000000001" customHeight="1" x14ac:dyDescent="0.2">
      <c r="A7352" s="17" t="s">
        <v>51969</v>
      </c>
      <c r="B7352" s="17" t="s">
        <v>51970</v>
      </c>
      <c r="C7352" s="18" t="s">
        <v>51971</v>
      </c>
      <c r="D7352" s="19">
        <v>11230</v>
      </c>
    </row>
    <row r="7353" spans="1:4" ht="16.350000000000001" customHeight="1" x14ac:dyDescent="0.2">
      <c r="A7353" s="17" t="s">
        <v>51972</v>
      </c>
      <c r="B7353" s="17" t="s">
        <v>51973</v>
      </c>
      <c r="C7353" s="18" t="s">
        <v>51974</v>
      </c>
      <c r="D7353" s="19">
        <v>14830</v>
      </c>
    </row>
    <row r="7354" spans="1:4" ht="16.350000000000001" customHeight="1" x14ac:dyDescent="0.2">
      <c r="A7354" s="17" t="s">
        <v>51975</v>
      </c>
      <c r="B7354" s="17" t="s">
        <v>51976</v>
      </c>
      <c r="C7354" s="18" t="s">
        <v>51977</v>
      </c>
      <c r="D7354" s="19">
        <v>13560</v>
      </c>
    </row>
    <row r="7355" spans="1:4" ht="16.350000000000001" customHeight="1" x14ac:dyDescent="0.2">
      <c r="A7355" s="17" t="s">
        <v>51978</v>
      </c>
      <c r="B7355" s="17" t="s">
        <v>51979</v>
      </c>
      <c r="C7355" s="18" t="s">
        <v>51980</v>
      </c>
      <c r="D7355" s="19">
        <v>22020</v>
      </c>
    </row>
    <row r="7356" spans="1:4" ht="16.350000000000001" customHeight="1" x14ac:dyDescent="0.2">
      <c r="A7356" s="17" t="s">
        <v>51981</v>
      </c>
      <c r="B7356" s="17" t="s">
        <v>51982</v>
      </c>
      <c r="C7356" s="18" t="s">
        <v>51983</v>
      </c>
      <c r="D7356" s="19">
        <v>27140</v>
      </c>
    </row>
    <row r="7357" spans="1:4" ht="16.350000000000001" customHeight="1" x14ac:dyDescent="0.2">
      <c r="A7357" s="17" t="s">
        <v>51984</v>
      </c>
      <c r="B7357" s="17" t="s">
        <v>51985</v>
      </c>
      <c r="C7357" s="18" t="s">
        <v>51986</v>
      </c>
      <c r="D7357" s="19">
        <v>32250</v>
      </c>
    </row>
    <row r="7358" spans="1:4" ht="16.350000000000001" customHeight="1" x14ac:dyDescent="0.2">
      <c r="A7358" s="17" t="s">
        <v>51987</v>
      </c>
      <c r="B7358" s="17" t="s">
        <v>51988</v>
      </c>
      <c r="C7358" s="18" t="s">
        <v>51989</v>
      </c>
      <c r="D7358" s="19">
        <v>32310</v>
      </c>
    </row>
    <row r="7359" spans="1:4" ht="16.350000000000001" customHeight="1" x14ac:dyDescent="0.2">
      <c r="A7359" s="17" t="s">
        <v>51990</v>
      </c>
      <c r="B7359" s="17" t="s">
        <v>51991</v>
      </c>
      <c r="C7359" s="18" t="s">
        <v>51992</v>
      </c>
      <c r="D7359" s="19">
        <v>41280</v>
      </c>
    </row>
    <row r="7360" spans="1:4" ht="16.350000000000001" customHeight="1" x14ac:dyDescent="0.2">
      <c r="A7360" s="17" t="s">
        <v>51993</v>
      </c>
      <c r="B7360" s="17" t="s">
        <v>51994</v>
      </c>
      <c r="C7360" s="18" t="s">
        <v>51995</v>
      </c>
      <c r="D7360" s="19">
        <v>205</v>
      </c>
    </row>
    <row r="7361" spans="1:4" ht="16.350000000000001" customHeight="1" x14ac:dyDescent="0.2">
      <c r="A7361" s="17" t="s">
        <v>51996</v>
      </c>
      <c r="B7361" s="17" t="s">
        <v>51997</v>
      </c>
      <c r="C7361" s="18" t="s">
        <v>51998</v>
      </c>
      <c r="D7361" s="19">
        <v>195</v>
      </c>
    </row>
    <row r="7362" spans="1:4" ht="16.350000000000001" customHeight="1" x14ac:dyDescent="0.2">
      <c r="A7362" s="17" t="s">
        <v>51999</v>
      </c>
      <c r="B7362" s="17" t="s">
        <v>52000</v>
      </c>
      <c r="C7362" s="18" t="s">
        <v>52001</v>
      </c>
      <c r="D7362" s="19">
        <v>280</v>
      </c>
    </row>
    <row r="7363" spans="1:4" ht="16.350000000000001" customHeight="1" x14ac:dyDescent="0.2">
      <c r="A7363" s="17" t="s">
        <v>52002</v>
      </c>
      <c r="B7363" s="17" t="s">
        <v>52003</v>
      </c>
      <c r="C7363" s="18" t="s">
        <v>52004</v>
      </c>
      <c r="D7363" s="19">
        <v>175</v>
      </c>
    </row>
    <row r="7364" spans="1:4" ht="16.350000000000001" customHeight="1" x14ac:dyDescent="0.2">
      <c r="A7364" s="17" t="s">
        <v>52005</v>
      </c>
      <c r="B7364" s="17" t="s">
        <v>52006</v>
      </c>
      <c r="C7364" s="18" t="s">
        <v>52007</v>
      </c>
      <c r="D7364" s="19">
        <v>195</v>
      </c>
    </row>
    <row r="7365" spans="1:4" ht="16.350000000000001" customHeight="1" x14ac:dyDescent="0.2">
      <c r="A7365" s="17" t="s">
        <v>52008</v>
      </c>
      <c r="B7365" s="17" t="s">
        <v>52009</v>
      </c>
      <c r="C7365" s="18" t="s">
        <v>52010</v>
      </c>
      <c r="D7365" s="19">
        <v>195</v>
      </c>
    </row>
    <row r="7366" spans="1:4" ht="16.350000000000001" customHeight="1" x14ac:dyDescent="0.2">
      <c r="A7366" s="17" t="s">
        <v>52011</v>
      </c>
      <c r="B7366" s="17" t="s">
        <v>52012</v>
      </c>
      <c r="C7366" s="18" t="s">
        <v>52013</v>
      </c>
      <c r="D7366" s="19">
        <v>175</v>
      </c>
    </row>
    <row r="7367" spans="1:4" ht="16.350000000000001" customHeight="1" x14ac:dyDescent="0.2">
      <c r="A7367" s="17" t="s">
        <v>52014</v>
      </c>
      <c r="B7367" s="17" t="s">
        <v>52015</v>
      </c>
      <c r="C7367" s="18" t="s">
        <v>52016</v>
      </c>
      <c r="D7367" s="19">
        <v>195</v>
      </c>
    </row>
    <row r="7368" spans="1:4" ht="16.350000000000001" customHeight="1" x14ac:dyDescent="0.2">
      <c r="A7368" s="17" t="s">
        <v>52017</v>
      </c>
      <c r="B7368" s="17" t="s">
        <v>52018</v>
      </c>
      <c r="C7368" s="18" t="s">
        <v>52019</v>
      </c>
      <c r="D7368" s="19">
        <v>280</v>
      </c>
    </row>
    <row r="7369" spans="1:4" ht="16.350000000000001" customHeight="1" x14ac:dyDescent="0.2">
      <c r="A7369" s="17" t="s">
        <v>52020</v>
      </c>
      <c r="B7369" s="17" t="s">
        <v>52021</v>
      </c>
      <c r="C7369" s="18" t="s">
        <v>52022</v>
      </c>
      <c r="D7369" s="19">
        <v>730</v>
      </c>
    </row>
    <row r="7370" spans="1:4" ht="16.350000000000001" customHeight="1" x14ac:dyDescent="0.2">
      <c r="A7370" s="17" t="s">
        <v>52023</v>
      </c>
      <c r="B7370" s="17" t="s">
        <v>52024</v>
      </c>
      <c r="C7370" s="18" t="s">
        <v>52025</v>
      </c>
      <c r="D7370" s="19">
        <v>730</v>
      </c>
    </row>
    <row r="7371" spans="1:4" ht="16.350000000000001" customHeight="1" x14ac:dyDescent="0.2">
      <c r="A7371" s="17" t="s">
        <v>52026</v>
      </c>
      <c r="B7371" s="17" t="s">
        <v>52027</v>
      </c>
      <c r="C7371" s="18" t="s">
        <v>52028</v>
      </c>
      <c r="D7371" s="19">
        <v>730</v>
      </c>
    </row>
    <row r="7372" spans="1:4" ht="16.350000000000001" customHeight="1" x14ac:dyDescent="0.2">
      <c r="A7372" s="17" t="s">
        <v>52029</v>
      </c>
      <c r="B7372" s="17" t="s">
        <v>52030</v>
      </c>
      <c r="C7372" s="18" t="s">
        <v>52031</v>
      </c>
      <c r="D7372" s="19">
        <v>830</v>
      </c>
    </row>
    <row r="7373" spans="1:4" ht="16.350000000000001" customHeight="1" x14ac:dyDescent="0.2">
      <c r="A7373" s="17" t="s">
        <v>52032</v>
      </c>
      <c r="B7373" s="17" t="s">
        <v>52033</v>
      </c>
      <c r="C7373" s="18" t="s">
        <v>52034</v>
      </c>
      <c r="D7373" s="19">
        <v>830</v>
      </c>
    </row>
    <row r="7374" spans="1:4" ht="16.350000000000001" customHeight="1" x14ac:dyDescent="0.2">
      <c r="A7374" s="17" t="s">
        <v>52035</v>
      </c>
      <c r="B7374" s="17" t="s">
        <v>52036</v>
      </c>
      <c r="C7374" s="18" t="s">
        <v>52037</v>
      </c>
      <c r="D7374" s="19">
        <v>830</v>
      </c>
    </row>
    <row r="7375" spans="1:4" ht="16.350000000000001" customHeight="1" x14ac:dyDescent="0.2">
      <c r="A7375" s="17" t="s">
        <v>52038</v>
      </c>
      <c r="B7375" s="17" t="s">
        <v>52039</v>
      </c>
      <c r="C7375" s="18" t="s">
        <v>52040</v>
      </c>
      <c r="D7375" s="19">
        <v>572</v>
      </c>
    </row>
    <row r="7376" spans="1:4" ht="16.350000000000001" customHeight="1" x14ac:dyDescent="0.2">
      <c r="A7376" s="17" t="s">
        <v>52041</v>
      </c>
      <c r="B7376" s="17" t="s">
        <v>52042</v>
      </c>
      <c r="C7376" s="18" t="s">
        <v>52043</v>
      </c>
      <c r="D7376" s="19">
        <v>5665</v>
      </c>
    </row>
    <row r="7377" spans="1:4" ht="16.350000000000001" customHeight="1" x14ac:dyDescent="0.2">
      <c r="A7377" s="17" t="s">
        <v>52044</v>
      </c>
      <c r="B7377" s="17" t="s">
        <v>52045</v>
      </c>
      <c r="C7377" s="18" t="s">
        <v>52046</v>
      </c>
      <c r="D7377" s="19">
        <v>7432</v>
      </c>
    </row>
    <row r="7378" spans="1:4" ht="16.350000000000001" customHeight="1" x14ac:dyDescent="0.2">
      <c r="A7378" s="17" t="s">
        <v>52047</v>
      </c>
      <c r="B7378" s="17" t="s">
        <v>52048</v>
      </c>
      <c r="C7378" s="18" t="s">
        <v>52049</v>
      </c>
      <c r="D7378" s="19">
        <v>7432</v>
      </c>
    </row>
    <row r="7379" spans="1:4" ht="16.350000000000001" customHeight="1" x14ac:dyDescent="0.2">
      <c r="A7379" s="17" t="s">
        <v>52050</v>
      </c>
      <c r="B7379" s="17" t="s">
        <v>52051</v>
      </c>
      <c r="C7379" s="18" t="s">
        <v>52052</v>
      </c>
      <c r="D7379" s="19">
        <v>3887</v>
      </c>
    </row>
    <row r="7380" spans="1:4" ht="16.350000000000001" customHeight="1" x14ac:dyDescent="0.2">
      <c r="A7380" s="17" t="s">
        <v>52053</v>
      </c>
      <c r="B7380" s="17" t="s">
        <v>52054</v>
      </c>
      <c r="C7380" s="18" t="s">
        <v>52055</v>
      </c>
      <c r="D7380" s="19">
        <v>3887</v>
      </c>
    </row>
    <row r="7381" spans="1:4" ht="16.350000000000001" customHeight="1" x14ac:dyDescent="0.2">
      <c r="A7381" s="17" t="s">
        <v>52056</v>
      </c>
      <c r="B7381" s="17" t="s">
        <v>52057</v>
      </c>
      <c r="C7381" s="18" t="s">
        <v>52058</v>
      </c>
      <c r="D7381" s="19">
        <v>3887</v>
      </c>
    </row>
    <row r="7382" spans="1:4" ht="16.350000000000001" customHeight="1" x14ac:dyDescent="0.2">
      <c r="A7382" s="17" t="s">
        <v>52059</v>
      </c>
      <c r="B7382" s="17" t="s">
        <v>52060</v>
      </c>
      <c r="C7382" s="18" t="s">
        <v>52061</v>
      </c>
      <c r="D7382" s="19">
        <v>4501</v>
      </c>
    </row>
    <row r="7383" spans="1:4" ht="16.350000000000001" customHeight="1" x14ac:dyDescent="0.2">
      <c r="A7383" s="17" t="s">
        <v>52062</v>
      </c>
      <c r="B7383" s="17" t="s">
        <v>52063</v>
      </c>
      <c r="C7383" s="18" t="s">
        <v>52064</v>
      </c>
      <c r="D7383" s="19">
        <v>5652</v>
      </c>
    </row>
    <row r="7384" spans="1:4" ht="16.350000000000001" customHeight="1" x14ac:dyDescent="0.2">
      <c r="A7384" s="17" t="s">
        <v>52065</v>
      </c>
      <c r="B7384" s="17" t="s">
        <v>52066</v>
      </c>
      <c r="C7384" s="18" t="s">
        <v>52067</v>
      </c>
      <c r="D7384" s="19">
        <v>5652</v>
      </c>
    </row>
    <row r="7385" spans="1:4" ht="16.350000000000001" customHeight="1" x14ac:dyDescent="0.2">
      <c r="A7385" s="17" t="s">
        <v>52068</v>
      </c>
      <c r="B7385" s="17" t="s">
        <v>52069</v>
      </c>
      <c r="C7385" s="18" t="s">
        <v>52070</v>
      </c>
      <c r="D7385" s="19">
        <v>8823</v>
      </c>
    </row>
    <row r="7386" spans="1:4" ht="16.350000000000001" customHeight="1" x14ac:dyDescent="0.2">
      <c r="A7386" s="17" t="s">
        <v>52071</v>
      </c>
      <c r="B7386" s="17" t="s">
        <v>52072</v>
      </c>
      <c r="C7386" s="18" t="s">
        <v>52073</v>
      </c>
      <c r="D7386" s="19">
        <v>5665</v>
      </c>
    </row>
    <row r="7387" spans="1:4" ht="16.350000000000001" customHeight="1" x14ac:dyDescent="0.2">
      <c r="A7387" s="17" t="s">
        <v>52074</v>
      </c>
      <c r="B7387" s="17" t="s">
        <v>52075</v>
      </c>
      <c r="C7387" s="18" t="s">
        <v>52076</v>
      </c>
      <c r="D7387" s="19">
        <v>7432</v>
      </c>
    </row>
    <row r="7388" spans="1:4" ht="16.350000000000001" customHeight="1" x14ac:dyDescent="0.2">
      <c r="A7388" s="17" t="s">
        <v>52077</v>
      </c>
      <c r="B7388" s="17" t="s">
        <v>52078</v>
      </c>
      <c r="C7388" s="18" t="s">
        <v>52079</v>
      </c>
      <c r="D7388" s="19">
        <v>2590</v>
      </c>
    </row>
    <row r="7389" spans="1:4" ht="16.350000000000001" customHeight="1" x14ac:dyDescent="0.2">
      <c r="A7389" s="17" t="s">
        <v>52080</v>
      </c>
      <c r="B7389" s="17" t="s">
        <v>52081</v>
      </c>
      <c r="C7389" s="18" t="s">
        <v>52082</v>
      </c>
      <c r="D7389" s="19">
        <v>6523</v>
      </c>
    </row>
    <row r="7390" spans="1:4" ht="16.350000000000001" customHeight="1" x14ac:dyDescent="0.2">
      <c r="A7390" s="17" t="s">
        <v>52083</v>
      </c>
      <c r="B7390" s="17" t="s">
        <v>52084</v>
      </c>
      <c r="C7390" s="18" t="s">
        <v>52085</v>
      </c>
      <c r="D7390" s="19">
        <v>8290</v>
      </c>
    </row>
    <row r="7391" spans="1:4" ht="16.350000000000001" customHeight="1" x14ac:dyDescent="0.2">
      <c r="A7391" s="17" t="s">
        <v>52086</v>
      </c>
      <c r="B7391" s="17" t="s">
        <v>52087</v>
      </c>
      <c r="C7391" s="18" t="s">
        <v>52088</v>
      </c>
      <c r="D7391" s="19">
        <v>2590</v>
      </c>
    </row>
    <row r="7392" spans="1:4" ht="16.350000000000001" customHeight="1" x14ac:dyDescent="0.2">
      <c r="A7392" s="17" t="s">
        <v>52089</v>
      </c>
      <c r="B7392" s="17" t="s">
        <v>52090</v>
      </c>
      <c r="C7392" s="18" t="s">
        <v>52091</v>
      </c>
      <c r="D7392" s="19">
        <v>3194</v>
      </c>
    </row>
    <row r="7393" spans="1:4" ht="16.350000000000001" customHeight="1" x14ac:dyDescent="0.2">
      <c r="A7393" s="17" t="s">
        <v>52092</v>
      </c>
      <c r="B7393" s="17" t="s">
        <v>52093</v>
      </c>
      <c r="C7393" s="18" t="s">
        <v>52094</v>
      </c>
      <c r="D7393" s="19">
        <v>5597</v>
      </c>
    </row>
    <row r="7394" spans="1:4" ht="16.350000000000001" customHeight="1" x14ac:dyDescent="0.2">
      <c r="A7394" s="17" t="s">
        <v>52095</v>
      </c>
      <c r="B7394" s="17" t="s">
        <v>52096</v>
      </c>
      <c r="C7394" s="18" t="s">
        <v>52097</v>
      </c>
      <c r="D7394" s="19">
        <v>1550</v>
      </c>
    </row>
    <row r="7395" spans="1:4" ht="16.350000000000001" customHeight="1" x14ac:dyDescent="0.2">
      <c r="A7395" s="17" t="s">
        <v>52098</v>
      </c>
      <c r="B7395" s="17" t="s">
        <v>52099</v>
      </c>
      <c r="C7395" s="18" t="s">
        <v>52100</v>
      </c>
      <c r="D7395" s="19">
        <v>691</v>
      </c>
    </row>
    <row r="7396" spans="1:4" ht="16.350000000000001" customHeight="1" x14ac:dyDescent="0.2">
      <c r="A7396" s="17" t="s">
        <v>52101</v>
      </c>
      <c r="B7396" s="17" t="s">
        <v>52102</v>
      </c>
      <c r="C7396" s="18" t="s">
        <v>52103</v>
      </c>
      <c r="D7396" s="19">
        <v>871</v>
      </c>
    </row>
    <row r="7397" spans="1:4" ht="16.350000000000001" customHeight="1" x14ac:dyDescent="0.2">
      <c r="A7397" s="17" t="s">
        <v>52104</v>
      </c>
      <c r="B7397" s="17" t="s">
        <v>52105</v>
      </c>
      <c r="C7397" s="18" t="s">
        <v>52106</v>
      </c>
      <c r="D7397" s="19">
        <v>1168</v>
      </c>
    </row>
    <row r="7398" spans="1:4" ht="16.350000000000001" customHeight="1" x14ac:dyDescent="0.2">
      <c r="A7398" s="17" t="s">
        <v>52107</v>
      </c>
      <c r="B7398" s="17" t="s">
        <v>52108</v>
      </c>
      <c r="C7398" s="18" t="s">
        <v>52109</v>
      </c>
      <c r="D7398" s="19">
        <v>1052</v>
      </c>
    </row>
    <row r="7399" spans="1:4" ht="16.350000000000001" customHeight="1" x14ac:dyDescent="0.2">
      <c r="A7399" s="17" t="s">
        <v>52110</v>
      </c>
      <c r="B7399" s="17" t="s">
        <v>52111</v>
      </c>
      <c r="C7399" s="18" t="s">
        <v>52112</v>
      </c>
      <c r="D7399" s="19">
        <v>1262</v>
      </c>
    </row>
    <row r="7400" spans="1:4" ht="16.350000000000001" customHeight="1" x14ac:dyDescent="0.2">
      <c r="A7400" s="17" t="s">
        <v>52113</v>
      </c>
      <c r="B7400" s="17" t="s">
        <v>52114</v>
      </c>
      <c r="C7400" s="18" t="s">
        <v>52115</v>
      </c>
      <c r="D7400" s="19">
        <v>1475</v>
      </c>
    </row>
    <row r="7401" spans="1:4" ht="16.350000000000001" customHeight="1" x14ac:dyDescent="0.2">
      <c r="A7401" s="17" t="s">
        <v>52116</v>
      </c>
      <c r="B7401" s="17" t="s">
        <v>52117</v>
      </c>
      <c r="C7401" s="18" t="s">
        <v>52118</v>
      </c>
      <c r="D7401" s="19">
        <v>2799</v>
      </c>
    </row>
    <row r="7402" spans="1:4" ht="16.350000000000001" customHeight="1" x14ac:dyDescent="0.2">
      <c r="A7402" s="17" t="s">
        <v>52119</v>
      </c>
      <c r="B7402" s="17" t="s">
        <v>52120</v>
      </c>
      <c r="C7402" s="18" t="s">
        <v>52118</v>
      </c>
      <c r="D7402" s="19">
        <v>2388</v>
      </c>
    </row>
    <row r="7403" spans="1:4" ht="16.350000000000001" customHeight="1" x14ac:dyDescent="0.2">
      <c r="A7403" s="17" t="s">
        <v>52121</v>
      </c>
      <c r="B7403" s="17" t="s">
        <v>52122</v>
      </c>
      <c r="C7403" s="18" t="s">
        <v>52123</v>
      </c>
      <c r="D7403" s="19">
        <v>4881</v>
      </c>
    </row>
    <row r="7404" spans="1:4" ht="16.350000000000001" customHeight="1" x14ac:dyDescent="0.2">
      <c r="A7404" s="17" t="s">
        <v>52124</v>
      </c>
      <c r="B7404" s="17" t="s">
        <v>52125</v>
      </c>
      <c r="C7404" s="18" t="s">
        <v>52126</v>
      </c>
      <c r="D7404" s="19">
        <v>1065</v>
      </c>
    </row>
    <row r="7405" spans="1:4" ht="16.350000000000001" customHeight="1" x14ac:dyDescent="0.2">
      <c r="A7405" s="17" t="s">
        <v>52127</v>
      </c>
      <c r="B7405" s="17" t="s">
        <v>52128</v>
      </c>
      <c r="C7405" s="18" t="s">
        <v>52129</v>
      </c>
      <c r="D7405" s="19">
        <v>1033</v>
      </c>
    </row>
    <row r="7406" spans="1:4" ht="16.350000000000001" customHeight="1" x14ac:dyDescent="0.2">
      <c r="A7406" s="17" t="s">
        <v>52130</v>
      </c>
      <c r="B7406" s="17" t="s">
        <v>52131</v>
      </c>
      <c r="C7406" s="18" t="s">
        <v>52132</v>
      </c>
      <c r="D7406" s="19">
        <v>1217</v>
      </c>
    </row>
    <row r="7407" spans="1:4" ht="16.350000000000001" customHeight="1" x14ac:dyDescent="0.2">
      <c r="A7407" s="17" t="s">
        <v>52133</v>
      </c>
      <c r="B7407" s="17" t="s">
        <v>52134</v>
      </c>
      <c r="C7407" s="18" t="s">
        <v>52135</v>
      </c>
      <c r="D7407" s="19">
        <v>1285</v>
      </c>
    </row>
    <row r="7408" spans="1:4" ht="16.350000000000001" customHeight="1" x14ac:dyDescent="0.2">
      <c r="A7408" s="17" t="s">
        <v>52136</v>
      </c>
      <c r="B7408" s="17" t="s">
        <v>52137</v>
      </c>
      <c r="C7408" s="18" t="s">
        <v>52138</v>
      </c>
      <c r="D7408" s="19">
        <v>405</v>
      </c>
    </row>
    <row r="7409" spans="1:4" ht="16.350000000000001" customHeight="1" x14ac:dyDescent="0.2">
      <c r="A7409" s="17" t="s">
        <v>52139</v>
      </c>
      <c r="B7409" s="17" t="s">
        <v>52140</v>
      </c>
      <c r="C7409" s="18" t="s">
        <v>52141</v>
      </c>
      <c r="D7409" s="19">
        <v>3422</v>
      </c>
    </row>
    <row r="7410" spans="1:4" ht="16.350000000000001" customHeight="1" x14ac:dyDescent="0.2">
      <c r="A7410" s="17" t="s">
        <v>52142</v>
      </c>
      <c r="B7410" s="17" t="s">
        <v>52143</v>
      </c>
      <c r="C7410" s="18" t="s">
        <v>52144</v>
      </c>
      <c r="D7410" s="19">
        <v>3308</v>
      </c>
    </row>
    <row r="7411" spans="1:4" ht="16.350000000000001" customHeight="1" x14ac:dyDescent="0.2">
      <c r="A7411" s="17" t="s">
        <v>52145</v>
      </c>
      <c r="B7411" s="17" t="s">
        <v>52146</v>
      </c>
      <c r="C7411" s="18" t="s">
        <v>52147</v>
      </c>
      <c r="D7411" s="19">
        <v>3497</v>
      </c>
    </row>
    <row r="7412" spans="1:4" ht="16.350000000000001" customHeight="1" x14ac:dyDescent="0.2">
      <c r="A7412" s="17" t="s">
        <v>52148</v>
      </c>
      <c r="B7412" s="17" t="s">
        <v>52149</v>
      </c>
      <c r="C7412" s="18" t="s">
        <v>52150</v>
      </c>
      <c r="D7412" s="19">
        <v>4057</v>
      </c>
    </row>
    <row r="7413" spans="1:4" ht="16.350000000000001" customHeight="1" x14ac:dyDescent="0.2">
      <c r="A7413" s="17" t="s">
        <v>52151</v>
      </c>
      <c r="B7413" s="17" t="s">
        <v>52152</v>
      </c>
      <c r="C7413" s="18" t="s">
        <v>52153</v>
      </c>
      <c r="D7413" s="19">
        <v>3954</v>
      </c>
    </row>
    <row r="7414" spans="1:4" ht="16.350000000000001" customHeight="1" x14ac:dyDescent="0.2">
      <c r="A7414" s="17" t="s">
        <v>52154</v>
      </c>
      <c r="B7414" s="17" t="s">
        <v>52155</v>
      </c>
      <c r="C7414" s="18" t="s">
        <v>52156</v>
      </c>
      <c r="D7414" s="19">
        <v>4628</v>
      </c>
    </row>
    <row r="7415" spans="1:4" ht="16.350000000000001" customHeight="1" x14ac:dyDescent="0.2">
      <c r="A7415" s="17" t="s">
        <v>52157</v>
      </c>
      <c r="B7415" s="17" t="s">
        <v>52158</v>
      </c>
      <c r="C7415" s="18" t="s">
        <v>52159</v>
      </c>
      <c r="D7415" s="19">
        <v>908</v>
      </c>
    </row>
    <row r="7416" spans="1:4" ht="16.350000000000001" customHeight="1" x14ac:dyDescent="0.2">
      <c r="A7416" s="17" t="s">
        <v>52160</v>
      </c>
      <c r="B7416" s="17" t="s">
        <v>52161</v>
      </c>
      <c r="C7416" s="18" t="s">
        <v>52162</v>
      </c>
      <c r="D7416" s="19">
        <v>814</v>
      </c>
    </row>
    <row r="7417" spans="1:4" ht="16.350000000000001" customHeight="1" x14ac:dyDescent="0.2">
      <c r="A7417" s="17" t="s">
        <v>52163</v>
      </c>
      <c r="B7417" s="17" t="s">
        <v>52164</v>
      </c>
      <c r="C7417" s="18" t="s">
        <v>52165</v>
      </c>
      <c r="D7417" s="19">
        <v>934</v>
      </c>
    </row>
    <row r="7418" spans="1:4" ht="16.350000000000001" customHeight="1" x14ac:dyDescent="0.2">
      <c r="A7418" s="17" t="s">
        <v>52166</v>
      </c>
      <c r="B7418" s="17" t="s">
        <v>52167</v>
      </c>
      <c r="C7418" s="18" t="s">
        <v>52168</v>
      </c>
      <c r="D7418" s="19">
        <v>860</v>
      </c>
    </row>
    <row r="7419" spans="1:4" ht="16.350000000000001" customHeight="1" x14ac:dyDescent="0.2">
      <c r="A7419" s="17" t="s">
        <v>52169</v>
      </c>
      <c r="B7419" s="17" t="s">
        <v>52170</v>
      </c>
      <c r="C7419" s="18" t="s">
        <v>52171</v>
      </c>
      <c r="D7419" s="19">
        <v>1437</v>
      </c>
    </row>
    <row r="7420" spans="1:4" ht="16.350000000000001" customHeight="1" x14ac:dyDescent="0.2">
      <c r="A7420" s="17" t="s">
        <v>52172</v>
      </c>
      <c r="B7420" s="17" t="s">
        <v>52173</v>
      </c>
      <c r="C7420" s="21" t="s">
        <v>52174</v>
      </c>
      <c r="D7420" s="19">
        <v>273</v>
      </c>
    </row>
    <row r="7421" spans="1:4" ht="16.350000000000001" customHeight="1" x14ac:dyDescent="0.2">
      <c r="A7421" s="17" t="s">
        <v>52175</v>
      </c>
      <c r="B7421" s="17" t="s">
        <v>52176</v>
      </c>
      <c r="C7421" s="18" t="s">
        <v>52177</v>
      </c>
      <c r="D7421" s="19">
        <v>334</v>
      </c>
    </row>
    <row r="7422" spans="1:4" ht="16.350000000000001" customHeight="1" x14ac:dyDescent="0.2">
      <c r="A7422" s="17" t="s">
        <v>52178</v>
      </c>
      <c r="B7422" s="17" t="s">
        <v>52179</v>
      </c>
      <c r="C7422" s="18" t="s">
        <v>52180</v>
      </c>
      <c r="D7422" s="19">
        <v>587</v>
      </c>
    </row>
    <row r="7423" spans="1:4" ht="16.350000000000001" customHeight="1" x14ac:dyDescent="0.2">
      <c r="A7423" s="17" t="s">
        <v>52181</v>
      </c>
      <c r="B7423" s="17" t="s">
        <v>52182</v>
      </c>
      <c r="C7423" s="18" t="s">
        <v>52183</v>
      </c>
      <c r="D7423" s="19">
        <v>217</v>
      </c>
    </row>
    <row r="7424" spans="1:4" ht="16.350000000000001" customHeight="1" x14ac:dyDescent="0.2">
      <c r="A7424" s="17" t="s">
        <v>52184</v>
      </c>
      <c r="B7424" s="17" t="s">
        <v>52185</v>
      </c>
      <c r="C7424" s="18" t="s">
        <v>52186</v>
      </c>
      <c r="D7424" s="19">
        <v>3558</v>
      </c>
    </row>
    <row r="7425" spans="1:4" ht="16.350000000000001" customHeight="1" x14ac:dyDescent="0.2">
      <c r="A7425" s="17" t="s">
        <v>52187</v>
      </c>
      <c r="B7425" s="17" t="s">
        <v>52188</v>
      </c>
      <c r="C7425" s="18" t="s">
        <v>52189</v>
      </c>
      <c r="D7425" s="19">
        <v>990</v>
      </c>
    </row>
    <row r="7426" spans="1:4" ht="16.350000000000001" customHeight="1" x14ac:dyDescent="0.2">
      <c r="A7426" s="17" t="s">
        <v>52190</v>
      </c>
      <c r="B7426" s="17" t="s">
        <v>52191</v>
      </c>
      <c r="C7426" s="18" t="s">
        <v>52192</v>
      </c>
      <c r="D7426" s="19">
        <v>112</v>
      </c>
    </row>
    <row r="7427" spans="1:4" ht="16.350000000000001" customHeight="1" x14ac:dyDescent="0.2">
      <c r="A7427" s="17" t="s">
        <v>52193</v>
      </c>
      <c r="B7427" s="17" t="s">
        <v>52194</v>
      </c>
      <c r="C7427" s="18" t="s">
        <v>52195</v>
      </c>
      <c r="D7427" s="19">
        <v>34</v>
      </c>
    </row>
    <row r="7428" spans="1:4" ht="16.350000000000001" customHeight="1" x14ac:dyDescent="0.2">
      <c r="A7428" s="17" t="s">
        <v>52196</v>
      </c>
      <c r="B7428" s="17" t="s">
        <v>52197</v>
      </c>
      <c r="C7428" s="18" t="s">
        <v>52198</v>
      </c>
      <c r="D7428" s="19">
        <v>72</v>
      </c>
    </row>
    <row r="7429" spans="1:4" ht="16.350000000000001" customHeight="1" x14ac:dyDescent="0.2">
      <c r="A7429" s="17" t="s">
        <v>52199</v>
      </c>
      <c r="B7429" s="17" t="s">
        <v>52200</v>
      </c>
      <c r="C7429" s="18" t="s">
        <v>52201</v>
      </c>
      <c r="D7429" s="19">
        <v>295</v>
      </c>
    </row>
    <row r="7430" spans="1:4" ht="16.350000000000001" customHeight="1" x14ac:dyDescent="0.2">
      <c r="A7430" s="17" t="s">
        <v>52202</v>
      </c>
      <c r="B7430" s="17" t="s">
        <v>52203</v>
      </c>
      <c r="C7430" s="18" t="s">
        <v>52204</v>
      </c>
      <c r="D7430" s="19">
        <v>2670</v>
      </c>
    </row>
    <row r="7431" spans="1:4" ht="16.350000000000001" customHeight="1" x14ac:dyDescent="0.2">
      <c r="A7431" s="17" t="s">
        <v>52205</v>
      </c>
      <c r="B7431" s="17" t="s">
        <v>52206</v>
      </c>
      <c r="C7431" s="18" t="s">
        <v>52207</v>
      </c>
      <c r="D7431" s="19">
        <v>3220</v>
      </c>
    </row>
    <row r="7432" spans="1:4" ht="16.350000000000001" customHeight="1" x14ac:dyDescent="0.2">
      <c r="A7432" s="17" t="s">
        <v>52208</v>
      </c>
      <c r="B7432" s="17" t="s">
        <v>52209</v>
      </c>
      <c r="C7432" s="18" t="s">
        <v>52210</v>
      </c>
      <c r="D7432" s="19">
        <v>2810</v>
      </c>
    </row>
    <row r="7433" spans="1:4" ht="16.350000000000001" customHeight="1" x14ac:dyDescent="0.2">
      <c r="A7433" s="17" t="s">
        <v>52211</v>
      </c>
      <c r="B7433" s="17" t="s">
        <v>52212</v>
      </c>
      <c r="C7433" s="18" t="s">
        <v>52213</v>
      </c>
      <c r="D7433" s="19">
        <v>1530</v>
      </c>
    </row>
    <row r="7434" spans="1:4" ht="16.350000000000001" customHeight="1" x14ac:dyDescent="0.2">
      <c r="A7434" s="17" t="s">
        <v>52214</v>
      </c>
      <c r="B7434" s="17" t="s">
        <v>52215</v>
      </c>
      <c r="C7434" s="18" t="s">
        <v>52216</v>
      </c>
      <c r="D7434" s="19">
        <v>1160</v>
      </c>
    </row>
    <row r="7435" spans="1:4" ht="16.350000000000001" customHeight="1" x14ac:dyDescent="0.2">
      <c r="A7435" s="17" t="s">
        <v>52217</v>
      </c>
      <c r="B7435" s="17" t="s">
        <v>52218</v>
      </c>
      <c r="C7435" s="18" t="s">
        <v>52219</v>
      </c>
      <c r="D7435" s="19">
        <v>1050</v>
      </c>
    </row>
    <row r="7436" spans="1:4" ht="16.350000000000001" customHeight="1" x14ac:dyDescent="0.2">
      <c r="A7436" s="17" t="s">
        <v>52220</v>
      </c>
      <c r="B7436" s="17" t="s">
        <v>52221</v>
      </c>
      <c r="C7436" s="18" t="s">
        <v>52222</v>
      </c>
      <c r="D7436" s="19">
        <v>520</v>
      </c>
    </row>
    <row r="7437" spans="1:4" ht="16.350000000000001" customHeight="1" x14ac:dyDescent="0.2">
      <c r="A7437" s="17" t="s">
        <v>52223</v>
      </c>
      <c r="B7437" s="17" t="s">
        <v>52224</v>
      </c>
      <c r="C7437" s="18" t="s">
        <v>52225</v>
      </c>
      <c r="D7437" s="19">
        <v>670</v>
      </c>
    </row>
    <row r="7438" spans="1:4" ht="16.350000000000001" customHeight="1" x14ac:dyDescent="0.2">
      <c r="A7438" s="17" t="s">
        <v>52226</v>
      </c>
      <c r="B7438" s="17" t="s">
        <v>52227</v>
      </c>
      <c r="C7438" s="18" t="s">
        <v>52228</v>
      </c>
      <c r="D7438" s="19">
        <v>133</v>
      </c>
    </row>
    <row r="7439" spans="1:4" ht="16.350000000000001" customHeight="1" x14ac:dyDescent="0.2">
      <c r="A7439" s="17" t="s">
        <v>52229</v>
      </c>
      <c r="B7439" s="17" t="s">
        <v>52230</v>
      </c>
      <c r="C7439" s="18" t="s">
        <v>52231</v>
      </c>
      <c r="D7439" s="19">
        <v>46</v>
      </c>
    </row>
    <row r="7440" spans="1:4" ht="16.350000000000001" customHeight="1" x14ac:dyDescent="0.2">
      <c r="A7440" s="17" t="s">
        <v>52232</v>
      </c>
      <c r="B7440" s="17" t="s">
        <v>52233</v>
      </c>
      <c r="C7440" s="18" t="s">
        <v>52234</v>
      </c>
      <c r="D7440" s="19">
        <v>61</v>
      </c>
    </row>
    <row r="7441" spans="1:4" ht="16.350000000000001" customHeight="1" x14ac:dyDescent="0.2">
      <c r="A7441" s="17" t="s">
        <v>52235</v>
      </c>
      <c r="B7441" s="17" t="s">
        <v>52236</v>
      </c>
      <c r="C7441" s="18" t="s">
        <v>52237</v>
      </c>
      <c r="D7441" s="19">
        <v>47</v>
      </c>
    </row>
    <row r="7442" spans="1:4" ht="16.350000000000001" customHeight="1" x14ac:dyDescent="0.2">
      <c r="A7442" s="17" t="s">
        <v>52238</v>
      </c>
      <c r="B7442" s="17" t="s">
        <v>52239</v>
      </c>
      <c r="C7442" s="18" t="s">
        <v>52240</v>
      </c>
      <c r="D7442" s="19">
        <v>51</v>
      </c>
    </row>
    <row r="7443" spans="1:4" ht="16.350000000000001" customHeight="1" x14ac:dyDescent="0.2">
      <c r="A7443" s="17" t="s">
        <v>52241</v>
      </c>
      <c r="B7443" s="17" t="s">
        <v>52242</v>
      </c>
      <c r="C7443" s="18" t="s">
        <v>52243</v>
      </c>
      <c r="D7443" s="19">
        <v>55</v>
      </c>
    </row>
    <row r="7444" spans="1:4" ht="16.350000000000001" customHeight="1" x14ac:dyDescent="0.2">
      <c r="A7444" s="17" t="s">
        <v>52244</v>
      </c>
      <c r="B7444" s="17" t="s">
        <v>52245</v>
      </c>
      <c r="C7444" s="18" t="s">
        <v>52246</v>
      </c>
      <c r="D7444" s="19">
        <v>67</v>
      </c>
    </row>
    <row r="7445" spans="1:4" ht="16.350000000000001" customHeight="1" x14ac:dyDescent="0.2">
      <c r="A7445" s="17" t="s">
        <v>52247</v>
      </c>
      <c r="B7445" s="17" t="s">
        <v>52248</v>
      </c>
      <c r="C7445" s="18" t="s">
        <v>52249</v>
      </c>
      <c r="D7445" s="19">
        <v>86</v>
      </c>
    </row>
    <row r="7446" spans="1:4" ht="16.350000000000001" customHeight="1" x14ac:dyDescent="0.2">
      <c r="A7446" s="17" t="s">
        <v>52250</v>
      </c>
      <c r="B7446" s="17" t="s">
        <v>52251</v>
      </c>
      <c r="C7446" s="18" t="s">
        <v>52252</v>
      </c>
      <c r="D7446" s="19">
        <v>86</v>
      </c>
    </row>
    <row r="7447" spans="1:4" ht="16.350000000000001" customHeight="1" x14ac:dyDescent="0.2">
      <c r="A7447" s="17" t="s">
        <v>52253</v>
      </c>
      <c r="B7447" s="17" t="s">
        <v>52254</v>
      </c>
      <c r="C7447" s="18" t="s">
        <v>52255</v>
      </c>
      <c r="D7447" s="19">
        <v>87</v>
      </c>
    </row>
    <row r="7448" spans="1:4" ht="16.350000000000001" customHeight="1" x14ac:dyDescent="0.2">
      <c r="A7448" s="17" t="s">
        <v>52256</v>
      </c>
      <c r="B7448" s="17" t="s">
        <v>52257</v>
      </c>
      <c r="C7448" s="18" t="s">
        <v>52258</v>
      </c>
      <c r="D7448" s="19">
        <v>165</v>
      </c>
    </row>
    <row r="7449" spans="1:4" ht="16.350000000000001" customHeight="1" x14ac:dyDescent="0.2">
      <c r="A7449" s="17" t="s">
        <v>52259</v>
      </c>
      <c r="B7449" s="17" t="s">
        <v>52260</v>
      </c>
      <c r="C7449" s="18" t="s">
        <v>52261</v>
      </c>
      <c r="D7449" s="19">
        <v>120</v>
      </c>
    </row>
    <row r="7450" spans="1:4" ht="16.350000000000001" customHeight="1" x14ac:dyDescent="0.2">
      <c r="A7450" s="17" t="s">
        <v>52262</v>
      </c>
      <c r="B7450" s="17" t="s">
        <v>52263</v>
      </c>
      <c r="C7450" s="18" t="s">
        <v>52264</v>
      </c>
      <c r="D7450" s="19">
        <v>145</v>
      </c>
    </row>
    <row r="7451" spans="1:4" ht="16.350000000000001" customHeight="1" x14ac:dyDescent="0.2">
      <c r="A7451" s="17" t="s">
        <v>52265</v>
      </c>
      <c r="B7451" s="17" t="s">
        <v>52266</v>
      </c>
      <c r="C7451" s="18" t="s">
        <v>52267</v>
      </c>
      <c r="D7451" s="19">
        <v>172</v>
      </c>
    </row>
    <row r="7452" spans="1:4" ht="16.350000000000001" customHeight="1" x14ac:dyDescent="0.2">
      <c r="A7452" s="17" t="s">
        <v>52268</v>
      </c>
      <c r="B7452" s="17" t="s">
        <v>52269</v>
      </c>
      <c r="C7452" s="18" t="s">
        <v>52270</v>
      </c>
      <c r="D7452" s="19">
        <v>260</v>
      </c>
    </row>
    <row r="7453" spans="1:4" ht="16.350000000000001" customHeight="1" x14ac:dyDescent="0.2">
      <c r="A7453" s="17" t="s">
        <v>52271</v>
      </c>
      <c r="B7453" s="17" t="s">
        <v>52272</v>
      </c>
      <c r="C7453" s="18" t="s">
        <v>52273</v>
      </c>
      <c r="D7453" s="19">
        <v>110</v>
      </c>
    </row>
    <row r="7454" spans="1:4" ht="16.350000000000001" customHeight="1" x14ac:dyDescent="0.2">
      <c r="A7454" s="17" t="s">
        <v>52274</v>
      </c>
      <c r="B7454" s="17" t="s">
        <v>52275</v>
      </c>
      <c r="C7454" s="18" t="s">
        <v>52276</v>
      </c>
      <c r="D7454" s="19">
        <v>155</v>
      </c>
    </row>
    <row r="7455" spans="1:4" ht="16.350000000000001" customHeight="1" x14ac:dyDescent="0.2">
      <c r="A7455" s="17" t="s">
        <v>52277</v>
      </c>
      <c r="B7455" s="17" t="s">
        <v>52278</v>
      </c>
      <c r="C7455" s="18" t="s">
        <v>52279</v>
      </c>
      <c r="D7455" s="19">
        <v>100</v>
      </c>
    </row>
    <row r="7456" spans="1:4" ht="16.350000000000001" customHeight="1" x14ac:dyDescent="0.2">
      <c r="A7456" s="17" t="s">
        <v>52280</v>
      </c>
      <c r="B7456" s="17" t="s">
        <v>52281</v>
      </c>
      <c r="C7456" s="18" t="s">
        <v>52282</v>
      </c>
      <c r="D7456" s="19">
        <v>317</v>
      </c>
    </row>
    <row r="7457" spans="1:4" ht="16.350000000000001" customHeight="1" x14ac:dyDescent="0.2">
      <c r="A7457" s="17" t="s">
        <v>52283</v>
      </c>
      <c r="B7457" s="17" t="s">
        <v>52284</v>
      </c>
      <c r="C7457" s="18" t="s">
        <v>52285</v>
      </c>
      <c r="D7457" s="19">
        <v>155</v>
      </c>
    </row>
    <row r="7458" spans="1:4" ht="16.350000000000001" customHeight="1" x14ac:dyDescent="0.2">
      <c r="A7458" s="17" t="s">
        <v>52286</v>
      </c>
      <c r="B7458" s="17" t="s">
        <v>52287</v>
      </c>
      <c r="C7458" s="18" t="s">
        <v>52288</v>
      </c>
      <c r="D7458" s="19">
        <v>219</v>
      </c>
    </row>
    <row r="7459" spans="1:4" ht="16.350000000000001" customHeight="1" x14ac:dyDescent="0.2">
      <c r="A7459" s="17" t="s">
        <v>52289</v>
      </c>
      <c r="B7459" s="17" t="s">
        <v>52290</v>
      </c>
      <c r="C7459" s="18" t="s">
        <v>52291</v>
      </c>
      <c r="D7459" s="19">
        <v>312</v>
      </c>
    </row>
    <row r="7460" spans="1:4" ht="16.350000000000001" customHeight="1" x14ac:dyDescent="0.2">
      <c r="A7460" s="17" t="s">
        <v>52292</v>
      </c>
      <c r="B7460" s="17" t="s">
        <v>52293</v>
      </c>
      <c r="C7460" s="18" t="s">
        <v>52294</v>
      </c>
      <c r="D7460" s="19">
        <v>355</v>
      </c>
    </row>
    <row r="7461" spans="1:4" ht="16.350000000000001" customHeight="1" x14ac:dyDescent="0.2">
      <c r="A7461" s="17" t="s">
        <v>52295</v>
      </c>
      <c r="B7461" s="17" t="s">
        <v>52296</v>
      </c>
      <c r="C7461" s="18" t="s">
        <v>52297</v>
      </c>
      <c r="D7461" s="19">
        <v>245</v>
      </c>
    </row>
    <row r="7462" spans="1:4" ht="16.350000000000001" customHeight="1" x14ac:dyDescent="0.2">
      <c r="A7462" s="17" t="s">
        <v>52298</v>
      </c>
      <c r="B7462" s="17" t="s">
        <v>52299</v>
      </c>
      <c r="C7462" s="18" t="s">
        <v>52300</v>
      </c>
      <c r="D7462" s="19">
        <v>230</v>
      </c>
    </row>
    <row r="7463" spans="1:4" ht="16.350000000000001" customHeight="1" x14ac:dyDescent="0.2">
      <c r="A7463" s="17" t="s">
        <v>52301</v>
      </c>
      <c r="B7463" s="17" t="s">
        <v>52302</v>
      </c>
      <c r="C7463" s="18" t="s">
        <v>52303</v>
      </c>
      <c r="D7463" s="19">
        <v>230</v>
      </c>
    </row>
    <row r="7464" spans="1:4" ht="16.350000000000001" customHeight="1" x14ac:dyDescent="0.2">
      <c r="A7464" s="17" t="s">
        <v>52304</v>
      </c>
      <c r="B7464" s="17" t="s">
        <v>52305</v>
      </c>
      <c r="C7464" s="18" t="s">
        <v>52306</v>
      </c>
      <c r="D7464" s="19">
        <v>254</v>
      </c>
    </row>
    <row r="7465" spans="1:4" ht="16.350000000000001" customHeight="1" x14ac:dyDescent="0.2">
      <c r="A7465" s="17" t="s">
        <v>52307</v>
      </c>
      <c r="B7465" s="17" t="s">
        <v>52308</v>
      </c>
      <c r="C7465" s="18" t="s">
        <v>52309</v>
      </c>
      <c r="D7465" s="19">
        <v>240</v>
      </c>
    </row>
    <row r="7466" spans="1:4" ht="16.350000000000001" customHeight="1" x14ac:dyDescent="0.2">
      <c r="A7466" s="17" t="s">
        <v>52310</v>
      </c>
      <c r="B7466" s="17" t="s">
        <v>52311</v>
      </c>
      <c r="C7466" s="18" t="s">
        <v>52312</v>
      </c>
      <c r="D7466" s="19">
        <v>255</v>
      </c>
    </row>
    <row r="7467" spans="1:4" ht="16.350000000000001" customHeight="1" x14ac:dyDescent="0.2">
      <c r="A7467" s="17" t="s">
        <v>52313</v>
      </c>
      <c r="B7467" s="17" t="s">
        <v>52314</v>
      </c>
      <c r="C7467" s="18" t="s">
        <v>52315</v>
      </c>
      <c r="D7467" s="19">
        <v>259</v>
      </c>
    </row>
    <row r="7468" spans="1:4" ht="16.350000000000001" customHeight="1" x14ac:dyDescent="0.2">
      <c r="A7468" s="17" t="s">
        <v>52316</v>
      </c>
      <c r="B7468" s="17" t="s">
        <v>52317</v>
      </c>
      <c r="C7468" s="18" t="s">
        <v>52318</v>
      </c>
      <c r="D7468" s="19">
        <v>411</v>
      </c>
    </row>
    <row r="7469" spans="1:4" ht="16.350000000000001" customHeight="1" x14ac:dyDescent="0.2">
      <c r="A7469" s="17" t="s">
        <v>52319</v>
      </c>
      <c r="B7469" s="17" t="s">
        <v>52320</v>
      </c>
      <c r="C7469" s="18" t="s">
        <v>52321</v>
      </c>
      <c r="D7469" s="19">
        <v>420</v>
      </c>
    </row>
    <row r="7470" spans="1:4" ht="16.350000000000001" customHeight="1" x14ac:dyDescent="0.2">
      <c r="A7470" s="17" t="s">
        <v>52322</v>
      </c>
      <c r="B7470" s="17" t="s">
        <v>52323</v>
      </c>
      <c r="C7470" s="18" t="s">
        <v>52324</v>
      </c>
      <c r="D7470" s="19">
        <v>420</v>
      </c>
    </row>
    <row r="7471" spans="1:4" ht="16.350000000000001" customHeight="1" x14ac:dyDescent="0.2">
      <c r="A7471" s="17" t="s">
        <v>52325</v>
      </c>
      <c r="B7471" s="17" t="s">
        <v>52326</v>
      </c>
      <c r="C7471" s="18" t="s">
        <v>52327</v>
      </c>
      <c r="D7471" s="19">
        <v>292</v>
      </c>
    </row>
    <row r="7472" spans="1:4" ht="16.350000000000001" customHeight="1" x14ac:dyDescent="0.2">
      <c r="A7472" s="17" t="s">
        <v>52328</v>
      </c>
      <c r="B7472" s="17" t="s">
        <v>52329</v>
      </c>
      <c r="C7472" s="18" t="s">
        <v>52330</v>
      </c>
      <c r="D7472" s="19">
        <v>259</v>
      </c>
    </row>
    <row r="7473" spans="1:4" ht="16.350000000000001" customHeight="1" x14ac:dyDescent="0.2">
      <c r="A7473" s="17" t="s">
        <v>52331</v>
      </c>
      <c r="B7473" s="17" t="s">
        <v>52332</v>
      </c>
      <c r="C7473" s="18" t="s">
        <v>52333</v>
      </c>
      <c r="D7473" s="19">
        <v>189</v>
      </c>
    </row>
    <row r="7474" spans="1:4" ht="16.350000000000001" customHeight="1" x14ac:dyDescent="0.2">
      <c r="A7474" s="17" t="s">
        <v>52334</v>
      </c>
      <c r="B7474" s="17" t="s">
        <v>52335</v>
      </c>
      <c r="C7474" s="18" t="s">
        <v>52336</v>
      </c>
      <c r="D7474" s="19">
        <v>125</v>
      </c>
    </row>
    <row r="7475" spans="1:4" ht="16.350000000000001" customHeight="1" x14ac:dyDescent="0.2">
      <c r="A7475" s="17" t="s">
        <v>52337</v>
      </c>
      <c r="B7475" s="17" t="s">
        <v>52338</v>
      </c>
      <c r="C7475" s="18" t="s">
        <v>52339</v>
      </c>
      <c r="D7475" s="19">
        <v>325</v>
      </c>
    </row>
    <row r="7476" spans="1:4" ht="16.350000000000001" customHeight="1" x14ac:dyDescent="0.2">
      <c r="A7476" s="17" t="s">
        <v>52340</v>
      </c>
      <c r="B7476" s="17" t="s">
        <v>52341</v>
      </c>
      <c r="C7476" s="18" t="s">
        <v>52342</v>
      </c>
      <c r="D7476" s="19">
        <v>345</v>
      </c>
    </row>
    <row r="7477" spans="1:4" ht="16.350000000000001" customHeight="1" x14ac:dyDescent="0.2">
      <c r="A7477" s="17" t="s">
        <v>52343</v>
      </c>
      <c r="B7477" s="17" t="s">
        <v>52344</v>
      </c>
      <c r="C7477" s="18" t="s">
        <v>52345</v>
      </c>
      <c r="D7477" s="19">
        <v>115</v>
      </c>
    </row>
    <row r="7478" spans="1:4" ht="16.350000000000001" customHeight="1" x14ac:dyDescent="0.2">
      <c r="A7478" s="17" t="s">
        <v>52346</v>
      </c>
      <c r="B7478" s="17" t="s">
        <v>52347</v>
      </c>
      <c r="C7478" s="18" t="s">
        <v>52348</v>
      </c>
      <c r="D7478" s="19">
        <v>135</v>
      </c>
    </row>
    <row r="7479" spans="1:4" ht="16.350000000000001" customHeight="1" x14ac:dyDescent="0.2">
      <c r="A7479" s="17" t="s">
        <v>52349</v>
      </c>
      <c r="B7479" s="17" t="s">
        <v>52350</v>
      </c>
      <c r="C7479" s="18" t="s">
        <v>52351</v>
      </c>
      <c r="D7479" s="19">
        <v>135</v>
      </c>
    </row>
    <row r="7480" spans="1:4" ht="16.350000000000001" customHeight="1" x14ac:dyDescent="0.2">
      <c r="A7480" s="17" t="s">
        <v>52352</v>
      </c>
      <c r="B7480" s="17" t="s">
        <v>52353</v>
      </c>
      <c r="C7480" s="18" t="s">
        <v>52354</v>
      </c>
      <c r="D7480" s="19">
        <v>155</v>
      </c>
    </row>
    <row r="7481" spans="1:4" ht="16.350000000000001" customHeight="1" x14ac:dyDescent="0.2">
      <c r="A7481" s="17" t="s">
        <v>52355</v>
      </c>
      <c r="B7481" s="17" t="s">
        <v>52356</v>
      </c>
      <c r="C7481" s="18" t="s">
        <v>52357</v>
      </c>
      <c r="D7481" s="19">
        <v>207</v>
      </c>
    </row>
    <row r="7482" spans="1:4" ht="16.350000000000001" customHeight="1" x14ac:dyDescent="0.2">
      <c r="A7482" s="17" t="s">
        <v>52358</v>
      </c>
      <c r="B7482" s="17" t="s">
        <v>52359</v>
      </c>
      <c r="C7482" s="18" t="s">
        <v>52360</v>
      </c>
      <c r="D7482" s="19">
        <v>144</v>
      </c>
    </row>
    <row r="7483" spans="1:4" ht="16.350000000000001" customHeight="1" x14ac:dyDescent="0.2">
      <c r="A7483" s="17" t="s">
        <v>52361</v>
      </c>
      <c r="B7483" s="17" t="s">
        <v>52362</v>
      </c>
      <c r="C7483" s="18" t="s">
        <v>52363</v>
      </c>
      <c r="D7483" s="19">
        <v>244</v>
      </c>
    </row>
    <row r="7484" spans="1:4" ht="16.350000000000001" customHeight="1" x14ac:dyDescent="0.2">
      <c r="A7484" s="17" t="s">
        <v>52364</v>
      </c>
      <c r="B7484" s="17" t="s">
        <v>52365</v>
      </c>
      <c r="C7484" s="18" t="s">
        <v>52366</v>
      </c>
      <c r="D7484" s="19">
        <v>199</v>
      </c>
    </row>
    <row r="7485" spans="1:4" ht="16.350000000000001" customHeight="1" x14ac:dyDescent="0.2">
      <c r="A7485" s="17" t="s">
        <v>52367</v>
      </c>
      <c r="B7485" s="17" t="s">
        <v>52368</v>
      </c>
      <c r="C7485" s="18" t="s">
        <v>52369</v>
      </c>
      <c r="D7485" s="19">
        <v>175</v>
      </c>
    </row>
    <row r="7486" spans="1:4" ht="16.350000000000001" customHeight="1" x14ac:dyDescent="0.2">
      <c r="A7486" s="17" t="s">
        <v>52370</v>
      </c>
      <c r="B7486" s="17" t="s">
        <v>52371</v>
      </c>
      <c r="C7486" s="18" t="s">
        <v>52372</v>
      </c>
      <c r="D7486" s="19">
        <v>165</v>
      </c>
    </row>
    <row r="7487" spans="1:4" ht="16.350000000000001" customHeight="1" x14ac:dyDescent="0.2">
      <c r="A7487" s="17" t="s">
        <v>52373</v>
      </c>
      <c r="B7487" s="17" t="s">
        <v>52374</v>
      </c>
      <c r="C7487" s="18" t="s">
        <v>52375</v>
      </c>
      <c r="D7487" s="19">
        <v>175</v>
      </c>
    </row>
    <row r="7488" spans="1:4" ht="16.350000000000001" customHeight="1" x14ac:dyDescent="0.2">
      <c r="A7488" s="17" t="s">
        <v>52376</v>
      </c>
      <c r="B7488" s="17" t="s">
        <v>52377</v>
      </c>
      <c r="C7488" s="18" t="s">
        <v>52378</v>
      </c>
      <c r="D7488" s="19">
        <v>175</v>
      </c>
    </row>
    <row r="7489" spans="1:4" ht="16.350000000000001" customHeight="1" x14ac:dyDescent="0.2">
      <c r="A7489" s="17" t="s">
        <v>52379</v>
      </c>
      <c r="B7489" s="17" t="s">
        <v>52380</v>
      </c>
      <c r="C7489" s="18" t="s">
        <v>52381</v>
      </c>
      <c r="D7489" s="19">
        <v>132</v>
      </c>
    </row>
    <row r="7490" spans="1:4" ht="16.350000000000001" customHeight="1" x14ac:dyDescent="0.2">
      <c r="A7490" s="17" t="s">
        <v>52382</v>
      </c>
      <c r="B7490" s="17" t="s">
        <v>52383</v>
      </c>
      <c r="C7490" s="18" t="s">
        <v>52384</v>
      </c>
      <c r="D7490" s="19">
        <v>175</v>
      </c>
    </row>
    <row r="7491" spans="1:4" ht="16.350000000000001" customHeight="1" x14ac:dyDescent="0.2">
      <c r="A7491" s="17" t="s">
        <v>52385</v>
      </c>
      <c r="B7491" s="17" t="s">
        <v>52386</v>
      </c>
      <c r="C7491" s="18" t="s">
        <v>52387</v>
      </c>
      <c r="D7491" s="19">
        <v>300</v>
      </c>
    </row>
    <row r="7492" spans="1:4" ht="16.350000000000001" customHeight="1" x14ac:dyDescent="0.2">
      <c r="A7492" s="17" t="s">
        <v>52388</v>
      </c>
      <c r="B7492" s="17" t="s">
        <v>52389</v>
      </c>
      <c r="C7492" s="18" t="s">
        <v>52390</v>
      </c>
      <c r="D7492" s="19">
        <v>690</v>
      </c>
    </row>
    <row r="7493" spans="1:4" ht="16.350000000000001" customHeight="1" x14ac:dyDescent="0.2">
      <c r="A7493" s="17" t="s">
        <v>52391</v>
      </c>
      <c r="B7493" s="17" t="s">
        <v>52392</v>
      </c>
      <c r="C7493" s="18" t="s">
        <v>52393</v>
      </c>
      <c r="D7493" s="19">
        <v>750</v>
      </c>
    </row>
    <row r="7494" spans="1:4" ht="16.350000000000001" customHeight="1" x14ac:dyDescent="0.2">
      <c r="A7494" s="17" t="s">
        <v>52394</v>
      </c>
      <c r="B7494" s="17" t="s">
        <v>52395</v>
      </c>
      <c r="C7494" s="18" t="s">
        <v>52396</v>
      </c>
      <c r="D7494" s="19">
        <v>952</v>
      </c>
    </row>
    <row r="7495" spans="1:4" ht="16.350000000000001" customHeight="1" x14ac:dyDescent="0.2">
      <c r="A7495" s="17" t="s">
        <v>52397</v>
      </c>
      <c r="B7495" s="17" t="s">
        <v>52398</v>
      </c>
      <c r="C7495" s="18" t="s">
        <v>52399</v>
      </c>
      <c r="D7495" s="19">
        <v>570</v>
      </c>
    </row>
    <row r="7496" spans="1:4" ht="16.350000000000001" customHeight="1" x14ac:dyDescent="0.2">
      <c r="A7496" s="17" t="s">
        <v>52400</v>
      </c>
      <c r="B7496" s="17" t="s">
        <v>52401</v>
      </c>
      <c r="C7496" s="18" t="s">
        <v>52402</v>
      </c>
      <c r="D7496" s="19">
        <v>1167</v>
      </c>
    </row>
    <row r="7497" spans="1:4" ht="16.350000000000001" customHeight="1" x14ac:dyDescent="0.2">
      <c r="A7497" s="17" t="s">
        <v>52403</v>
      </c>
      <c r="B7497" s="17" t="s">
        <v>52404</v>
      </c>
      <c r="C7497" s="18" t="s">
        <v>52405</v>
      </c>
      <c r="D7497" s="19">
        <v>3220</v>
      </c>
    </row>
    <row r="7498" spans="1:4" ht="16.350000000000001" customHeight="1" x14ac:dyDescent="0.2">
      <c r="A7498" s="17" t="s">
        <v>52406</v>
      </c>
      <c r="B7498" s="17" t="s">
        <v>52407</v>
      </c>
      <c r="C7498" s="18" t="s">
        <v>52408</v>
      </c>
      <c r="D7498" s="19">
        <v>295</v>
      </c>
    </row>
    <row r="7499" spans="1:4" ht="16.350000000000001" customHeight="1" x14ac:dyDescent="0.2">
      <c r="A7499" s="17" t="s">
        <v>52409</v>
      </c>
      <c r="B7499" s="17" t="s">
        <v>52410</v>
      </c>
      <c r="C7499" s="18" t="s">
        <v>52411</v>
      </c>
      <c r="D7499" s="19">
        <v>1245</v>
      </c>
    </row>
    <row r="7500" spans="1:4" ht="16.350000000000001" customHeight="1" x14ac:dyDescent="0.2">
      <c r="A7500" s="17" t="s">
        <v>52412</v>
      </c>
      <c r="B7500" s="17" t="s">
        <v>52413</v>
      </c>
      <c r="C7500" s="18" t="s">
        <v>52414</v>
      </c>
      <c r="D7500" s="19">
        <v>300</v>
      </c>
    </row>
    <row r="7501" spans="1:4" ht="16.350000000000001" customHeight="1" x14ac:dyDescent="0.2">
      <c r="A7501" s="17" t="s">
        <v>52415</v>
      </c>
      <c r="B7501" s="17" t="s">
        <v>52416</v>
      </c>
      <c r="C7501" s="18" t="s">
        <v>52417</v>
      </c>
      <c r="D7501" s="19">
        <v>790</v>
      </c>
    </row>
    <row r="7502" spans="1:4" ht="16.350000000000001" customHeight="1" x14ac:dyDescent="0.2">
      <c r="A7502" s="17" t="s">
        <v>52418</v>
      </c>
      <c r="B7502" s="17" t="s">
        <v>52419</v>
      </c>
      <c r="C7502" s="18" t="s">
        <v>52420</v>
      </c>
      <c r="D7502" s="19">
        <v>310</v>
      </c>
    </row>
    <row r="7503" spans="1:4" ht="16.350000000000001" customHeight="1" x14ac:dyDescent="0.2">
      <c r="A7503" s="17" t="s">
        <v>52421</v>
      </c>
      <c r="B7503" s="17" t="s">
        <v>52422</v>
      </c>
      <c r="C7503" s="18" t="s">
        <v>52423</v>
      </c>
      <c r="D7503" s="19">
        <v>1290</v>
      </c>
    </row>
    <row r="7504" spans="1:4" ht="16.350000000000001" customHeight="1" x14ac:dyDescent="0.2">
      <c r="A7504" s="17" t="s">
        <v>52424</v>
      </c>
      <c r="B7504" s="17" t="s">
        <v>52425</v>
      </c>
      <c r="C7504" s="18" t="s">
        <v>52426</v>
      </c>
      <c r="D7504" s="19">
        <v>1025</v>
      </c>
    </row>
    <row r="7505" spans="1:4" ht="16.350000000000001" customHeight="1" x14ac:dyDescent="0.2">
      <c r="A7505" s="17" t="s">
        <v>52427</v>
      </c>
      <c r="B7505" s="17" t="s">
        <v>52428</v>
      </c>
      <c r="C7505" s="18" t="s">
        <v>52429</v>
      </c>
      <c r="D7505" s="19">
        <v>1060</v>
      </c>
    </row>
    <row r="7506" spans="1:4" ht="16.350000000000001" customHeight="1" x14ac:dyDescent="0.2">
      <c r="A7506" s="17" t="s">
        <v>52430</v>
      </c>
      <c r="B7506" s="17" t="s">
        <v>52431</v>
      </c>
      <c r="C7506" s="18" t="s">
        <v>52432</v>
      </c>
      <c r="D7506" s="19">
        <v>1025</v>
      </c>
    </row>
    <row r="7507" spans="1:4" ht="16.350000000000001" customHeight="1" x14ac:dyDescent="0.2">
      <c r="A7507" s="17" t="s">
        <v>52433</v>
      </c>
      <c r="B7507" s="17" t="s">
        <v>52434</v>
      </c>
      <c r="C7507" s="18" t="s">
        <v>52435</v>
      </c>
      <c r="D7507" s="19">
        <v>300</v>
      </c>
    </row>
    <row r="7508" spans="1:4" ht="16.350000000000001" customHeight="1" x14ac:dyDescent="0.2">
      <c r="A7508" s="17" t="s">
        <v>52436</v>
      </c>
      <c r="B7508" s="17" t="s">
        <v>52437</v>
      </c>
      <c r="C7508" s="18" t="s">
        <v>52438</v>
      </c>
      <c r="D7508" s="19">
        <v>295</v>
      </c>
    </row>
    <row r="7509" spans="1:4" ht="16.350000000000001" customHeight="1" x14ac:dyDescent="0.2">
      <c r="A7509" s="17" t="s">
        <v>52439</v>
      </c>
      <c r="B7509" s="17" t="s">
        <v>52440</v>
      </c>
      <c r="C7509" s="18" t="s">
        <v>52441</v>
      </c>
      <c r="D7509" s="19">
        <v>300</v>
      </c>
    </row>
    <row r="7510" spans="1:4" ht="16.350000000000001" customHeight="1" x14ac:dyDescent="0.2">
      <c r="A7510" s="17" t="s">
        <v>52442</v>
      </c>
      <c r="B7510" s="17" t="s">
        <v>52443</v>
      </c>
      <c r="C7510" s="18" t="s">
        <v>52444</v>
      </c>
      <c r="D7510" s="19">
        <v>1200</v>
      </c>
    </row>
    <row r="7511" spans="1:4" ht="16.350000000000001" customHeight="1" x14ac:dyDescent="0.2">
      <c r="A7511" s="17" t="s">
        <v>52445</v>
      </c>
      <c r="B7511" s="17" t="s">
        <v>52446</v>
      </c>
      <c r="C7511" s="18" t="s">
        <v>52447</v>
      </c>
      <c r="D7511" s="19">
        <v>300</v>
      </c>
    </row>
    <row r="7512" spans="1:4" ht="16.350000000000001" customHeight="1" x14ac:dyDescent="0.2">
      <c r="A7512" s="17" t="s">
        <v>52448</v>
      </c>
      <c r="B7512" s="17" t="s">
        <v>52449</v>
      </c>
      <c r="C7512" s="18" t="s">
        <v>52450</v>
      </c>
      <c r="D7512" s="19">
        <v>1090</v>
      </c>
    </row>
    <row r="7513" spans="1:4" ht="16.350000000000001" customHeight="1" x14ac:dyDescent="0.2">
      <c r="A7513" s="17" t="s">
        <v>52451</v>
      </c>
      <c r="B7513" s="17" t="s">
        <v>52452</v>
      </c>
      <c r="C7513" s="18" t="s">
        <v>52453</v>
      </c>
      <c r="D7513" s="19">
        <v>320</v>
      </c>
    </row>
    <row r="7514" spans="1:4" ht="16.350000000000001" customHeight="1" x14ac:dyDescent="0.2">
      <c r="A7514" s="17" t="s">
        <v>52454</v>
      </c>
      <c r="B7514" s="17" t="s">
        <v>52455</v>
      </c>
      <c r="C7514" s="18" t="s">
        <v>52456</v>
      </c>
      <c r="D7514" s="19">
        <v>170</v>
      </c>
    </row>
    <row r="7515" spans="1:4" ht="16.350000000000001" customHeight="1" x14ac:dyDescent="0.2">
      <c r="A7515" s="17" t="s">
        <v>52457</v>
      </c>
      <c r="B7515" s="17" t="s">
        <v>52458</v>
      </c>
      <c r="C7515" s="18" t="s">
        <v>52459</v>
      </c>
      <c r="D7515" s="19">
        <v>285</v>
      </c>
    </row>
    <row r="7516" spans="1:4" ht="16.350000000000001" customHeight="1" x14ac:dyDescent="0.2">
      <c r="A7516" s="17" t="s">
        <v>52460</v>
      </c>
      <c r="B7516" s="17" t="s">
        <v>52461</v>
      </c>
      <c r="C7516" s="18" t="s">
        <v>52462</v>
      </c>
      <c r="D7516" s="19">
        <v>430</v>
      </c>
    </row>
    <row r="7517" spans="1:4" ht="16.350000000000001" customHeight="1" x14ac:dyDescent="0.2">
      <c r="A7517" s="17" t="s">
        <v>52463</v>
      </c>
      <c r="B7517" s="17" t="s">
        <v>52464</v>
      </c>
      <c r="C7517" s="18" t="s">
        <v>52465</v>
      </c>
      <c r="D7517" s="19">
        <v>456</v>
      </c>
    </row>
    <row r="7518" spans="1:4" ht="16.350000000000001" customHeight="1" x14ac:dyDescent="0.2">
      <c r="A7518" s="17" t="s">
        <v>52466</v>
      </c>
      <c r="B7518" s="17" t="s">
        <v>52467</v>
      </c>
      <c r="C7518" s="18" t="s">
        <v>52468</v>
      </c>
      <c r="D7518" s="19">
        <v>850</v>
      </c>
    </row>
    <row r="7519" spans="1:4" ht="16.350000000000001" customHeight="1" x14ac:dyDescent="0.2">
      <c r="A7519" s="17" t="s">
        <v>52469</v>
      </c>
      <c r="B7519" s="17" t="s">
        <v>52470</v>
      </c>
      <c r="C7519" s="18" t="s">
        <v>52471</v>
      </c>
      <c r="D7519" s="19">
        <v>400</v>
      </c>
    </row>
    <row r="7520" spans="1:4" ht="16.350000000000001" customHeight="1" x14ac:dyDescent="0.2">
      <c r="A7520" s="17" t="s">
        <v>52472</v>
      </c>
      <c r="B7520" s="17" t="s">
        <v>52473</v>
      </c>
      <c r="C7520" s="18" t="s">
        <v>52474</v>
      </c>
      <c r="D7520" s="19">
        <v>330</v>
      </c>
    </row>
    <row r="7521" spans="1:4" ht="16.350000000000001" customHeight="1" x14ac:dyDescent="0.2">
      <c r="A7521" s="17" t="s">
        <v>52475</v>
      </c>
      <c r="B7521" s="17" t="s">
        <v>52476</v>
      </c>
      <c r="C7521" s="18" t="s">
        <v>52477</v>
      </c>
      <c r="D7521" s="19">
        <v>380</v>
      </c>
    </row>
    <row r="7522" spans="1:4" ht="16.350000000000001" customHeight="1" x14ac:dyDescent="0.2">
      <c r="A7522" s="17" t="s">
        <v>52478</v>
      </c>
      <c r="B7522" s="17" t="s">
        <v>52479</v>
      </c>
      <c r="C7522" s="21" t="s">
        <v>52480</v>
      </c>
      <c r="D7522" s="19">
        <v>390</v>
      </c>
    </row>
    <row r="7523" spans="1:4" ht="16.350000000000001" customHeight="1" x14ac:dyDescent="0.2">
      <c r="A7523" s="17" t="s">
        <v>52481</v>
      </c>
      <c r="B7523" s="17" t="s">
        <v>52482</v>
      </c>
      <c r="C7523" s="18" t="s">
        <v>52483</v>
      </c>
      <c r="D7523" s="19">
        <v>518</v>
      </c>
    </row>
    <row r="7524" spans="1:4" ht="16.350000000000001" customHeight="1" x14ac:dyDescent="0.2">
      <c r="A7524" s="17" t="s">
        <v>52484</v>
      </c>
      <c r="B7524" s="17" t="s">
        <v>52485</v>
      </c>
      <c r="C7524" s="18" t="s">
        <v>52486</v>
      </c>
      <c r="D7524" s="19">
        <v>518</v>
      </c>
    </row>
    <row r="7525" spans="1:4" ht="16.350000000000001" customHeight="1" x14ac:dyDescent="0.2">
      <c r="A7525" s="17" t="s">
        <v>52487</v>
      </c>
      <c r="B7525" s="17" t="s">
        <v>52488</v>
      </c>
      <c r="C7525" s="18" t="s">
        <v>52489</v>
      </c>
      <c r="D7525" s="19">
        <v>388</v>
      </c>
    </row>
    <row r="7526" spans="1:4" ht="16.350000000000001" customHeight="1" x14ac:dyDescent="0.2">
      <c r="A7526" s="17" t="s">
        <v>52490</v>
      </c>
      <c r="B7526" s="17" t="s">
        <v>52491</v>
      </c>
      <c r="C7526" s="18" t="s">
        <v>52492</v>
      </c>
      <c r="D7526" s="19">
        <v>285</v>
      </c>
    </row>
    <row r="7527" spans="1:4" ht="16.350000000000001" customHeight="1" x14ac:dyDescent="0.2">
      <c r="A7527" s="17" t="s">
        <v>52493</v>
      </c>
      <c r="B7527" s="17" t="s">
        <v>52494</v>
      </c>
      <c r="C7527" s="18" t="s">
        <v>52495</v>
      </c>
      <c r="D7527" s="19">
        <v>752</v>
      </c>
    </row>
    <row r="7528" spans="1:4" ht="16.350000000000001" customHeight="1" x14ac:dyDescent="0.2">
      <c r="A7528" s="17" t="s">
        <v>52496</v>
      </c>
      <c r="B7528" s="17" t="s">
        <v>52497</v>
      </c>
      <c r="C7528" s="18" t="s">
        <v>52498</v>
      </c>
      <c r="D7528" s="19">
        <v>350</v>
      </c>
    </row>
    <row r="7529" spans="1:4" ht="16.350000000000001" customHeight="1" x14ac:dyDescent="0.2">
      <c r="A7529" s="17" t="s">
        <v>52499</v>
      </c>
      <c r="B7529" s="17" t="s">
        <v>52500</v>
      </c>
      <c r="C7529" s="18" t="s">
        <v>52501</v>
      </c>
      <c r="D7529" s="19">
        <v>276</v>
      </c>
    </row>
    <row r="7530" spans="1:4" ht="16.350000000000001" customHeight="1" x14ac:dyDescent="0.2">
      <c r="A7530" s="17" t="s">
        <v>52502</v>
      </c>
      <c r="B7530" s="17" t="s">
        <v>52503</v>
      </c>
      <c r="C7530" s="18" t="s">
        <v>52504</v>
      </c>
      <c r="D7530" s="19">
        <v>169</v>
      </c>
    </row>
    <row r="7531" spans="1:4" ht="16.350000000000001" customHeight="1" x14ac:dyDescent="0.2">
      <c r="A7531" s="17" t="s">
        <v>52505</v>
      </c>
      <c r="B7531" s="17" t="s">
        <v>52506</v>
      </c>
      <c r="C7531" s="18" t="s">
        <v>52507</v>
      </c>
      <c r="D7531" s="19">
        <v>78</v>
      </c>
    </row>
    <row r="7532" spans="1:4" ht="16.350000000000001" customHeight="1" x14ac:dyDescent="0.2">
      <c r="A7532" s="17" t="s">
        <v>52508</v>
      </c>
      <c r="B7532" s="17" t="s">
        <v>52509</v>
      </c>
      <c r="C7532" s="18" t="s">
        <v>52510</v>
      </c>
      <c r="D7532" s="19">
        <v>68</v>
      </c>
    </row>
    <row r="7533" spans="1:4" ht="16.350000000000001" customHeight="1" x14ac:dyDescent="0.2">
      <c r="A7533" s="17" t="s">
        <v>52511</v>
      </c>
      <c r="B7533" s="17" t="s">
        <v>52512</v>
      </c>
      <c r="C7533" s="18" t="s">
        <v>52513</v>
      </c>
      <c r="D7533" s="19">
        <v>75</v>
      </c>
    </row>
    <row r="7534" spans="1:4" ht="16.350000000000001" customHeight="1" x14ac:dyDescent="0.2">
      <c r="A7534" s="17" t="s">
        <v>52514</v>
      </c>
      <c r="B7534" s="17" t="s">
        <v>52515</v>
      </c>
      <c r="C7534" s="18" t="s">
        <v>52516</v>
      </c>
      <c r="D7534" s="19">
        <v>47</v>
      </c>
    </row>
    <row r="7535" spans="1:4" ht="16.350000000000001" customHeight="1" x14ac:dyDescent="0.2">
      <c r="A7535" s="17" t="s">
        <v>52517</v>
      </c>
      <c r="B7535" s="17" t="s">
        <v>52518</v>
      </c>
      <c r="C7535" s="18" t="s">
        <v>52519</v>
      </c>
      <c r="D7535" s="19">
        <v>57</v>
      </c>
    </row>
    <row r="7536" spans="1:4" ht="16.350000000000001" customHeight="1" x14ac:dyDescent="0.2">
      <c r="A7536" s="17" t="s">
        <v>52520</v>
      </c>
      <c r="B7536" s="17" t="s">
        <v>52521</v>
      </c>
      <c r="C7536" s="18" t="s">
        <v>52522</v>
      </c>
      <c r="D7536" s="19">
        <v>68</v>
      </c>
    </row>
    <row r="7537" spans="1:4" ht="16.350000000000001" customHeight="1" x14ac:dyDescent="0.2">
      <c r="A7537" s="17" t="s">
        <v>52523</v>
      </c>
      <c r="B7537" s="17" t="s">
        <v>52524</v>
      </c>
      <c r="C7537" s="18" t="s">
        <v>52525</v>
      </c>
      <c r="D7537" s="19">
        <v>39</v>
      </c>
    </row>
    <row r="7538" spans="1:4" ht="16.350000000000001" customHeight="1" x14ac:dyDescent="0.2">
      <c r="A7538" s="17" t="s">
        <v>52526</v>
      </c>
      <c r="B7538" s="17" t="s">
        <v>52527</v>
      </c>
      <c r="C7538" s="18" t="s">
        <v>52528</v>
      </c>
      <c r="D7538" s="19">
        <v>46</v>
      </c>
    </row>
    <row r="7539" spans="1:4" ht="16.350000000000001" customHeight="1" x14ac:dyDescent="0.2">
      <c r="A7539" s="17" t="s">
        <v>52529</v>
      </c>
      <c r="B7539" s="17" t="s">
        <v>52530</v>
      </c>
      <c r="C7539" s="18" t="s">
        <v>52531</v>
      </c>
      <c r="D7539" s="19">
        <v>5</v>
      </c>
    </row>
    <row r="7540" spans="1:4" ht="16.350000000000001" customHeight="1" x14ac:dyDescent="0.2">
      <c r="A7540" s="17" t="s">
        <v>52532</v>
      </c>
      <c r="B7540" s="17" t="s">
        <v>52533</v>
      </c>
      <c r="C7540" s="18" t="s">
        <v>52534</v>
      </c>
      <c r="D7540" s="19">
        <v>1600</v>
      </c>
    </row>
    <row r="7541" spans="1:4" ht="16.350000000000001" customHeight="1" x14ac:dyDescent="0.2">
      <c r="A7541" s="17" t="s">
        <v>52535</v>
      </c>
      <c r="B7541" s="17" t="s">
        <v>52536</v>
      </c>
      <c r="C7541" s="18" t="s">
        <v>52537</v>
      </c>
      <c r="D7541" s="19">
        <v>1600</v>
      </c>
    </row>
    <row r="7542" spans="1:4" ht="16.350000000000001" customHeight="1" x14ac:dyDescent="0.2">
      <c r="A7542" s="17" t="s">
        <v>52538</v>
      </c>
      <c r="B7542" s="17" t="s">
        <v>52539</v>
      </c>
      <c r="C7542" s="18" t="s">
        <v>52540</v>
      </c>
      <c r="D7542" s="19">
        <v>1476.22</v>
      </c>
    </row>
    <row r="7543" spans="1:4" ht="16.350000000000001" customHeight="1" x14ac:dyDescent="0.2">
      <c r="A7543" s="17" t="s">
        <v>52541</v>
      </c>
      <c r="B7543" s="17" t="s">
        <v>52542</v>
      </c>
      <c r="C7543" s="18" t="s">
        <v>52543</v>
      </c>
      <c r="D7543" s="19">
        <v>285</v>
      </c>
    </row>
    <row r="7544" spans="1:4" ht="16.350000000000001" customHeight="1" x14ac:dyDescent="0.2">
      <c r="A7544" s="17" t="s">
        <v>52544</v>
      </c>
      <c r="B7544" s="17" t="s">
        <v>52545</v>
      </c>
      <c r="C7544" s="18" t="s">
        <v>52546</v>
      </c>
      <c r="D7544" s="19">
        <v>285</v>
      </c>
    </row>
    <row r="7545" spans="1:4" ht="16.350000000000001" customHeight="1" x14ac:dyDescent="0.2">
      <c r="A7545" s="17" t="s">
        <v>52547</v>
      </c>
      <c r="B7545" s="17" t="s">
        <v>52548</v>
      </c>
      <c r="C7545" s="18" t="s">
        <v>52549</v>
      </c>
      <c r="D7545" s="19">
        <v>300</v>
      </c>
    </row>
    <row r="7546" spans="1:4" ht="16.350000000000001" customHeight="1" x14ac:dyDescent="0.2">
      <c r="A7546" s="17" t="s">
        <v>52550</v>
      </c>
      <c r="B7546" s="17" t="s">
        <v>52551</v>
      </c>
      <c r="C7546" s="18" t="s">
        <v>52552</v>
      </c>
      <c r="D7546" s="19">
        <v>285</v>
      </c>
    </row>
    <row r="7547" spans="1:4" ht="16.350000000000001" customHeight="1" x14ac:dyDescent="0.2">
      <c r="A7547" s="17" t="s">
        <v>52553</v>
      </c>
      <c r="B7547" s="17" t="s">
        <v>52554</v>
      </c>
      <c r="C7547" s="18" t="s">
        <v>52555</v>
      </c>
      <c r="D7547" s="19">
        <v>368</v>
      </c>
    </row>
    <row r="7548" spans="1:4" ht="16.350000000000001" customHeight="1" x14ac:dyDescent="0.2">
      <c r="A7548" s="17" t="s">
        <v>52556</v>
      </c>
      <c r="B7548" s="17" t="s">
        <v>52557</v>
      </c>
      <c r="C7548" s="18" t="s">
        <v>52558</v>
      </c>
      <c r="D7548" s="19">
        <v>2157</v>
      </c>
    </row>
    <row r="7549" spans="1:4" ht="16.350000000000001" customHeight="1" x14ac:dyDescent="0.2">
      <c r="A7549" s="17" t="s">
        <v>52559</v>
      </c>
      <c r="B7549" s="17" t="s">
        <v>52560</v>
      </c>
      <c r="C7549" s="18" t="s">
        <v>52561</v>
      </c>
      <c r="D7549" s="19">
        <v>2250</v>
      </c>
    </row>
    <row r="7550" spans="1:4" ht="16.350000000000001" customHeight="1" x14ac:dyDescent="0.2">
      <c r="A7550" s="17" t="s">
        <v>52562</v>
      </c>
      <c r="B7550" s="17" t="s">
        <v>52563</v>
      </c>
      <c r="C7550" s="18" t="s">
        <v>52564</v>
      </c>
      <c r="D7550" s="19">
        <v>2250</v>
      </c>
    </row>
    <row r="7551" spans="1:4" ht="16.350000000000001" customHeight="1" x14ac:dyDescent="0.2">
      <c r="A7551" s="17" t="s">
        <v>52565</v>
      </c>
      <c r="B7551" s="17" t="s">
        <v>52566</v>
      </c>
      <c r="C7551" s="18" t="s">
        <v>52567</v>
      </c>
      <c r="D7551" s="19">
        <v>2250</v>
      </c>
    </row>
    <row r="7552" spans="1:4" ht="16.350000000000001" customHeight="1" x14ac:dyDescent="0.2">
      <c r="A7552" s="17" t="s">
        <v>52568</v>
      </c>
      <c r="B7552" s="17" t="s">
        <v>52569</v>
      </c>
      <c r="C7552" s="18" t="s">
        <v>52570</v>
      </c>
      <c r="D7552" s="19">
        <v>1180</v>
      </c>
    </row>
    <row r="7553" spans="1:4" ht="16.350000000000001" customHeight="1" x14ac:dyDescent="0.2">
      <c r="A7553" s="17" t="s">
        <v>52571</v>
      </c>
      <c r="B7553" s="17" t="s">
        <v>52572</v>
      </c>
      <c r="C7553" s="18" t="s">
        <v>52573</v>
      </c>
      <c r="D7553" s="19">
        <v>1217</v>
      </c>
    </row>
    <row r="7554" spans="1:4" ht="16.350000000000001" customHeight="1" x14ac:dyDescent="0.2">
      <c r="A7554" s="17" t="s">
        <v>52574</v>
      </c>
      <c r="B7554" s="17" t="s">
        <v>52575</v>
      </c>
      <c r="C7554" s="18" t="s">
        <v>52576</v>
      </c>
      <c r="D7554" s="19">
        <v>580</v>
      </c>
    </row>
    <row r="7555" spans="1:4" ht="16.350000000000001" customHeight="1" x14ac:dyDescent="0.2">
      <c r="A7555" s="17" t="s">
        <v>52577</v>
      </c>
      <c r="B7555" s="17" t="s">
        <v>52578</v>
      </c>
      <c r="C7555" s="18" t="s">
        <v>52579</v>
      </c>
      <c r="D7555" s="19">
        <v>299</v>
      </c>
    </row>
    <row r="7556" spans="1:4" ht="16.350000000000001" customHeight="1" x14ac:dyDescent="0.2">
      <c r="A7556" s="17" t="s">
        <v>52580</v>
      </c>
      <c r="B7556" s="17" t="s">
        <v>52581</v>
      </c>
      <c r="C7556" s="18" t="s">
        <v>52582</v>
      </c>
      <c r="D7556" s="19">
        <v>335</v>
      </c>
    </row>
    <row r="7557" spans="1:4" ht="16.350000000000001" customHeight="1" x14ac:dyDescent="0.2">
      <c r="A7557" s="17" t="s">
        <v>52583</v>
      </c>
      <c r="B7557" s="17" t="s">
        <v>52584</v>
      </c>
      <c r="C7557" s="18" t="s">
        <v>52585</v>
      </c>
      <c r="D7557" s="19">
        <v>359</v>
      </c>
    </row>
    <row r="7558" spans="1:4" ht="16.350000000000001" customHeight="1" x14ac:dyDescent="0.2">
      <c r="A7558" s="17" t="s">
        <v>52586</v>
      </c>
      <c r="B7558" s="17" t="s">
        <v>52587</v>
      </c>
      <c r="C7558" s="18" t="s">
        <v>52588</v>
      </c>
      <c r="D7558" s="19">
        <v>299</v>
      </c>
    </row>
    <row r="7559" spans="1:4" ht="16.350000000000001" customHeight="1" x14ac:dyDescent="0.2">
      <c r="A7559" s="17" t="s">
        <v>52589</v>
      </c>
      <c r="B7559" s="17" t="s">
        <v>52590</v>
      </c>
      <c r="C7559" s="18" t="s">
        <v>52591</v>
      </c>
      <c r="D7559" s="19">
        <v>165</v>
      </c>
    </row>
    <row r="7560" spans="1:4" ht="16.350000000000001" customHeight="1" x14ac:dyDescent="0.2">
      <c r="A7560" s="17" t="s">
        <v>52592</v>
      </c>
      <c r="B7560" s="17" t="s">
        <v>52593</v>
      </c>
      <c r="C7560" s="18" t="s">
        <v>52594</v>
      </c>
      <c r="D7560" s="19">
        <v>2100</v>
      </c>
    </row>
    <row r="7561" spans="1:4" ht="16.350000000000001" customHeight="1" x14ac:dyDescent="0.2">
      <c r="A7561" s="17" t="s">
        <v>52595</v>
      </c>
      <c r="B7561" s="17" t="s">
        <v>52596</v>
      </c>
      <c r="C7561" s="18" t="s">
        <v>52597</v>
      </c>
      <c r="D7561" s="19">
        <v>1466</v>
      </c>
    </row>
    <row r="7562" spans="1:4" ht="16.350000000000001" customHeight="1" x14ac:dyDescent="0.2">
      <c r="A7562" s="17" t="s">
        <v>52598</v>
      </c>
      <c r="B7562" s="17" t="s">
        <v>52599</v>
      </c>
      <c r="C7562" s="18" t="s">
        <v>52600</v>
      </c>
      <c r="D7562" s="19">
        <v>145</v>
      </c>
    </row>
    <row r="7563" spans="1:4" ht="16.350000000000001" customHeight="1" x14ac:dyDescent="0.2">
      <c r="A7563" s="17" t="s">
        <v>52601</v>
      </c>
      <c r="B7563" s="17" t="s">
        <v>52602</v>
      </c>
      <c r="C7563" s="18" t="s">
        <v>52603</v>
      </c>
      <c r="D7563" s="19">
        <v>110</v>
      </c>
    </row>
    <row r="7564" spans="1:4" ht="16.350000000000001" customHeight="1" x14ac:dyDescent="0.2">
      <c r="A7564" s="17" t="s">
        <v>52604</v>
      </c>
      <c r="B7564" s="17" t="s">
        <v>52605</v>
      </c>
      <c r="C7564" s="18" t="s">
        <v>52606</v>
      </c>
      <c r="D7564" s="19">
        <v>165</v>
      </c>
    </row>
    <row r="7565" spans="1:4" ht="16.350000000000001" customHeight="1" x14ac:dyDescent="0.2">
      <c r="A7565" s="17" t="s">
        <v>52607</v>
      </c>
      <c r="B7565" s="17" t="s">
        <v>52608</v>
      </c>
      <c r="C7565" s="18" t="s">
        <v>52609</v>
      </c>
      <c r="D7565" s="19">
        <v>120</v>
      </c>
    </row>
    <row r="7566" spans="1:4" ht="16.350000000000001" customHeight="1" x14ac:dyDescent="0.2">
      <c r="A7566" s="17" t="s">
        <v>52610</v>
      </c>
      <c r="B7566" s="17" t="s">
        <v>52611</v>
      </c>
      <c r="C7566" s="18" t="s">
        <v>52612</v>
      </c>
      <c r="D7566" s="19">
        <v>350</v>
      </c>
    </row>
    <row r="7567" spans="1:4" ht="16.350000000000001" customHeight="1" x14ac:dyDescent="0.2">
      <c r="A7567" s="17" t="s">
        <v>52613</v>
      </c>
      <c r="B7567" s="17" t="s">
        <v>52614</v>
      </c>
      <c r="C7567" s="18" t="s">
        <v>52615</v>
      </c>
      <c r="D7567" s="19">
        <v>90</v>
      </c>
    </row>
    <row r="7568" spans="1:4" ht="16.350000000000001" customHeight="1" x14ac:dyDescent="0.2">
      <c r="A7568" s="17" t="s">
        <v>52616</v>
      </c>
      <c r="B7568" s="17" t="s">
        <v>52617</v>
      </c>
      <c r="C7568" s="18" t="s">
        <v>52618</v>
      </c>
      <c r="D7568" s="19">
        <v>1500</v>
      </c>
    </row>
    <row r="7569" spans="1:4" ht="16.350000000000001" customHeight="1" x14ac:dyDescent="0.2">
      <c r="A7569" s="17" t="s">
        <v>52619</v>
      </c>
      <c r="B7569" s="17" t="s">
        <v>52620</v>
      </c>
      <c r="C7569" s="18" t="s">
        <v>52621</v>
      </c>
      <c r="D7569" s="19">
        <v>1900</v>
      </c>
    </row>
    <row r="7570" spans="1:4" ht="16.350000000000001" customHeight="1" x14ac:dyDescent="0.2">
      <c r="A7570" s="17" t="s">
        <v>52622</v>
      </c>
      <c r="B7570" s="17" t="s">
        <v>52623</v>
      </c>
      <c r="C7570" s="18" t="s">
        <v>52624</v>
      </c>
      <c r="D7570" s="19">
        <v>3432</v>
      </c>
    </row>
    <row r="7571" spans="1:4" ht="16.350000000000001" customHeight="1" x14ac:dyDescent="0.2">
      <c r="A7571" s="17" t="s">
        <v>52625</v>
      </c>
      <c r="B7571" s="17" t="s">
        <v>52626</v>
      </c>
      <c r="C7571" s="18" t="s">
        <v>52627</v>
      </c>
      <c r="D7571" s="19">
        <v>1645</v>
      </c>
    </row>
    <row r="7572" spans="1:4" ht="16.350000000000001" customHeight="1" x14ac:dyDescent="0.2">
      <c r="A7572" s="17" t="s">
        <v>52628</v>
      </c>
      <c r="B7572" s="17" t="s">
        <v>52629</v>
      </c>
      <c r="C7572" s="18" t="s">
        <v>52630</v>
      </c>
      <c r="D7572" s="19">
        <v>2016</v>
      </c>
    </row>
    <row r="7573" spans="1:4" ht="16.350000000000001" customHeight="1" x14ac:dyDescent="0.2">
      <c r="A7573" s="17" t="s">
        <v>52631</v>
      </c>
      <c r="B7573" s="17" t="s">
        <v>52632</v>
      </c>
      <c r="C7573" s="18" t="s">
        <v>52633</v>
      </c>
      <c r="D7573" s="19">
        <v>6689</v>
      </c>
    </row>
    <row r="7574" spans="1:4" ht="16.350000000000001" customHeight="1" x14ac:dyDescent="0.2">
      <c r="A7574" s="17" t="s">
        <v>52634</v>
      </c>
      <c r="B7574" s="17" t="s">
        <v>52635</v>
      </c>
      <c r="C7574" s="18" t="s">
        <v>52636</v>
      </c>
      <c r="D7574" s="19">
        <v>492</v>
      </c>
    </row>
    <row r="7575" spans="1:4" ht="16.350000000000001" customHeight="1" x14ac:dyDescent="0.2">
      <c r="A7575" s="17" t="s">
        <v>52637</v>
      </c>
      <c r="B7575" s="17" t="s">
        <v>52638</v>
      </c>
      <c r="C7575" s="18" t="s">
        <v>52639</v>
      </c>
      <c r="D7575" s="19">
        <v>3729</v>
      </c>
    </row>
    <row r="7576" spans="1:4" ht="16.350000000000001" customHeight="1" x14ac:dyDescent="0.2">
      <c r="A7576" s="17" t="s">
        <v>52640</v>
      </c>
      <c r="B7576" s="17" t="s">
        <v>52641</v>
      </c>
      <c r="C7576" s="18" t="s">
        <v>52642</v>
      </c>
      <c r="D7576" s="19">
        <v>828</v>
      </c>
    </row>
    <row r="7577" spans="1:4" ht="16.350000000000001" customHeight="1" x14ac:dyDescent="0.2">
      <c r="A7577" s="17" t="s">
        <v>52643</v>
      </c>
      <c r="B7577" s="17" t="s">
        <v>52644</v>
      </c>
      <c r="C7577" s="18" t="s">
        <v>52645</v>
      </c>
      <c r="D7577" s="19">
        <v>828</v>
      </c>
    </row>
    <row r="7578" spans="1:4" ht="16.350000000000001" customHeight="1" x14ac:dyDescent="0.2">
      <c r="A7578" s="17" t="s">
        <v>52646</v>
      </c>
      <c r="B7578" s="17" t="s">
        <v>52647</v>
      </c>
      <c r="C7578" s="18" t="s">
        <v>52648</v>
      </c>
      <c r="D7578" s="19">
        <v>111</v>
      </c>
    </row>
    <row r="7579" spans="1:4" ht="16.350000000000001" customHeight="1" x14ac:dyDescent="0.2">
      <c r="A7579" s="17" t="s">
        <v>52649</v>
      </c>
      <c r="B7579" s="17" t="s">
        <v>52650</v>
      </c>
      <c r="C7579" s="18" t="s">
        <v>52651</v>
      </c>
      <c r="D7579" s="19">
        <v>2079</v>
      </c>
    </row>
    <row r="7580" spans="1:4" ht="16.350000000000001" customHeight="1" x14ac:dyDescent="0.2">
      <c r="A7580" s="17" t="s">
        <v>52652</v>
      </c>
      <c r="B7580" s="17" t="s">
        <v>52653</v>
      </c>
      <c r="C7580" s="18" t="s">
        <v>52654</v>
      </c>
      <c r="D7580" s="19">
        <v>5066</v>
      </c>
    </row>
    <row r="7581" spans="1:4" ht="16.350000000000001" customHeight="1" x14ac:dyDescent="0.2">
      <c r="A7581" s="17" t="s">
        <v>52655</v>
      </c>
      <c r="B7581" s="17" t="s">
        <v>52656</v>
      </c>
      <c r="C7581" s="18" t="s">
        <v>52657</v>
      </c>
      <c r="D7581" s="19">
        <v>2315</v>
      </c>
    </row>
    <row r="7582" spans="1:4" ht="16.350000000000001" customHeight="1" x14ac:dyDescent="0.2">
      <c r="A7582" s="17" t="s">
        <v>52658</v>
      </c>
      <c r="B7582" s="17" t="s">
        <v>52659</v>
      </c>
      <c r="C7582" s="18" t="s">
        <v>52660</v>
      </c>
      <c r="D7582" s="19">
        <v>1592</v>
      </c>
    </row>
    <row r="7583" spans="1:4" ht="16.350000000000001" customHeight="1" x14ac:dyDescent="0.2">
      <c r="A7583" s="17" t="s">
        <v>52661</v>
      </c>
      <c r="B7583" s="17" t="s">
        <v>52662</v>
      </c>
      <c r="C7583" s="18" t="s">
        <v>52663</v>
      </c>
      <c r="D7583" s="19">
        <v>3770</v>
      </c>
    </row>
    <row r="7584" spans="1:4" ht="16.350000000000001" customHeight="1" x14ac:dyDescent="0.2">
      <c r="A7584" s="17" t="s">
        <v>52664</v>
      </c>
      <c r="B7584" s="17" t="s">
        <v>52665</v>
      </c>
      <c r="C7584" s="18" t="s">
        <v>52666</v>
      </c>
      <c r="D7584" s="19">
        <v>3275</v>
      </c>
    </row>
    <row r="7585" spans="1:4" ht="16.350000000000001" customHeight="1" x14ac:dyDescent="0.2">
      <c r="A7585" s="17" t="s">
        <v>52667</v>
      </c>
      <c r="B7585" s="17" t="s">
        <v>52668</v>
      </c>
      <c r="C7585" s="18" t="s">
        <v>52669</v>
      </c>
      <c r="D7585" s="19">
        <v>4000</v>
      </c>
    </row>
    <row r="7586" spans="1:4" ht="16.350000000000001" customHeight="1" x14ac:dyDescent="0.2">
      <c r="A7586" s="17" t="s">
        <v>52670</v>
      </c>
      <c r="B7586" s="17" t="s">
        <v>52671</v>
      </c>
      <c r="C7586" s="18" t="s">
        <v>52672</v>
      </c>
      <c r="D7586" s="19">
        <v>995</v>
      </c>
    </row>
    <row r="7587" spans="1:4" ht="16.350000000000001" customHeight="1" x14ac:dyDescent="0.2">
      <c r="A7587" s="17" t="s">
        <v>52673</v>
      </c>
      <c r="B7587" s="17" t="s">
        <v>52674</v>
      </c>
      <c r="C7587" s="18" t="s">
        <v>52675</v>
      </c>
      <c r="D7587" s="19">
        <v>995</v>
      </c>
    </row>
    <row r="7588" spans="1:4" ht="16.350000000000001" customHeight="1" x14ac:dyDescent="0.2">
      <c r="A7588" s="17" t="s">
        <v>52676</v>
      </c>
      <c r="B7588" s="17" t="s">
        <v>52677</v>
      </c>
      <c r="C7588" s="18" t="s">
        <v>52678</v>
      </c>
      <c r="D7588" s="19">
        <v>995</v>
      </c>
    </row>
    <row r="7589" spans="1:4" ht="16.350000000000001" customHeight="1" x14ac:dyDescent="0.2">
      <c r="A7589" s="17" t="s">
        <v>52679</v>
      </c>
      <c r="B7589" s="17" t="s">
        <v>52680</v>
      </c>
      <c r="C7589" s="18" t="s">
        <v>52681</v>
      </c>
      <c r="D7589" s="19">
        <v>119</v>
      </c>
    </row>
    <row r="7590" spans="1:4" ht="16.350000000000001" customHeight="1" x14ac:dyDescent="0.2">
      <c r="A7590" s="17" t="s">
        <v>52682</v>
      </c>
      <c r="B7590" s="17" t="s">
        <v>52683</v>
      </c>
      <c r="C7590" s="18" t="s">
        <v>52684</v>
      </c>
      <c r="D7590" s="19">
        <v>198</v>
      </c>
    </row>
    <row r="7591" spans="1:4" ht="16.350000000000001" customHeight="1" x14ac:dyDescent="0.2">
      <c r="A7591" s="17" t="s">
        <v>52685</v>
      </c>
      <c r="B7591" s="17" t="s">
        <v>52686</v>
      </c>
      <c r="C7591" s="18" t="s">
        <v>52687</v>
      </c>
      <c r="D7591" s="19">
        <v>322</v>
      </c>
    </row>
    <row r="7592" spans="1:4" ht="16.350000000000001" customHeight="1" x14ac:dyDescent="0.2">
      <c r="A7592" s="17" t="s">
        <v>52688</v>
      </c>
      <c r="B7592" s="17" t="s">
        <v>52689</v>
      </c>
      <c r="C7592" s="18" t="s">
        <v>52690</v>
      </c>
      <c r="D7592" s="19">
        <v>330</v>
      </c>
    </row>
    <row r="7593" spans="1:4" ht="16.350000000000001" customHeight="1" x14ac:dyDescent="0.2">
      <c r="A7593" s="17" t="s">
        <v>52691</v>
      </c>
      <c r="B7593" s="17" t="s">
        <v>52692</v>
      </c>
      <c r="C7593" s="18" t="s">
        <v>52693</v>
      </c>
      <c r="D7593" s="19">
        <v>29500</v>
      </c>
    </row>
    <row r="7594" spans="1:4" ht="16.350000000000001" customHeight="1" x14ac:dyDescent="0.2">
      <c r="A7594" s="17" t="s">
        <v>52694</v>
      </c>
      <c r="B7594" s="17" t="s">
        <v>52695</v>
      </c>
      <c r="C7594" s="18" t="s">
        <v>52696</v>
      </c>
      <c r="D7594" s="19">
        <v>37200</v>
      </c>
    </row>
    <row r="7595" spans="1:4" ht="16.350000000000001" customHeight="1" x14ac:dyDescent="0.2">
      <c r="A7595" s="17" t="s">
        <v>52697</v>
      </c>
      <c r="B7595" s="17" t="s">
        <v>52698</v>
      </c>
      <c r="C7595" s="18" t="s">
        <v>52699</v>
      </c>
      <c r="D7595" s="19">
        <v>13500</v>
      </c>
    </row>
    <row r="7596" spans="1:4" ht="16.350000000000001" customHeight="1" x14ac:dyDescent="0.2">
      <c r="A7596" s="17" t="s">
        <v>52700</v>
      </c>
      <c r="B7596" s="17" t="s">
        <v>52701</v>
      </c>
      <c r="C7596" s="18" t="s">
        <v>52702</v>
      </c>
      <c r="D7596" s="19">
        <v>25150</v>
      </c>
    </row>
    <row r="7597" spans="1:4" ht="16.350000000000001" customHeight="1" x14ac:dyDescent="0.2">
      <c r="A7597" s="17" t="s">
        <v>52703</v>
      </c>
      <c r="B7597" s="17" t="s">
        <v>52704</v>
      </c>
      <c r="C7597" s="18" t="s">
        <v>52705</v>
      </c>
      <c r="D7597" s="19">
        <v>42500</v>
      </c>
    </row>
    <row r="7598" spans="1:4" ht="16.350000000000001" customHeight="1" x14ac:dyDescent="0.2">
      <c r="A7598" s="17" t="s">
        <v>52706</v>
      </c>
      <c r="B7598" s="17" t="s">
        <v>52707</v>
      </c>
      <c r="C7598" s="18" t="s">
        <v>52708</v>
      </c>
      <c r="D7598" s="19">
        <v>24950</v>
      </c>
    </row>
    <row r="7599" spans="1:4" ht="16.350000000000001" customHeight="1" x14ac:dyDescent="0.2">
      <c r="A7599" s="17" t="s">
        <v>52709</v>
      </c>
      <c r="B7599" s="17" t="s">
        <v>52710</v>
      </c>
      <c r="C7599" s="18" t="s">
        <v>52711</v>
      </c>
      <c r="D7599" s="19">
        <v>28990</v>
      </c>
    </row>
    <row r="7600" spans="1:4" ht="16.350000000000001" customHeight="1" x14ac:dyDescent="0.2">
      <c r="A7600" s="17" t="s">
        <v>52712</v>
      </c>
      <c r="B7600" s="17" t="s">
        <v>52713</v>
      </c>
      <c r="C7600" s="18" t="s">
        <v>52714</v>
      </c>
      <c r="D7600" s="19">
        <v>66000</v>
      </c>
    </row>
    <row r="7601" spans="1:4" ht="16.350000000000001" customHeight="1" x14ac:dyDescent="0.2">
      <c r="A7601" s="17" t="s">
        <v>52715</v>
      </c>
      <c r="B7601" s="17" t="s">
        <v>52716</v>
      </c>
      <c r="C7601" s="18" t="s">
        <v>52717</v>
      </c>
      <c r="D7601" s="19">
        <v>3185</v>
      </c>
    </row>
    <row r="7602" spans="1:4" ht="16.350000000000001" customHeight="1" x14ac:dyDescent="0.2">
      <c r="A7602" s="17" t="s">
        <v>52718</v>
      </c>
      <c r="B7602" s="17" t="s">
        <v>52719</v>
      </c>
      <c r="C7602" s="18" t="s">
        <v>52720</v>
      </c>
      <c r="D7602" s="19">
        <v>2933</v>
      </c>
    </row>
    <row r="7603" spans="1:4" ht="16.350000000000001" customHeight="1" x14ac:dyDescent="0.2">
      <c r="A7603" s="17" t="s">
        <v>52721</v>
      </c>
      <c r="B7603" s="17" t="s">
        <v>52722</v>
      </c>
      <c r="C7603" s="18" t="s">
        <v>52723</v>
      </c>
      <c r="D7603" s="19">
        <v>3101</v>
      </c>
    </row>
    <row r="7604" spans="1:4" ht="16.350000000000001" customHeight="1" x14ac:dyDescent="0.2">
      <c r="A7604" s="17" t="s">
        <v>52724</v>
      </c>
      <c r="B7604" s="17" t="s">
        <v>52725</v>
      </c>
      <c r="C7604" s="18" t="s">
        <v>52726</v>
      </c>
      <c r="D7604" s="19">
        <v>3268</v>
      </c>
    </row>
    <row r="7605" spans="1:4" ht="16.350000000000001" customHeight="1" x14ac:dyDescent="0.2">
      <c r="A7605" s="17" t="s">
        <v>52727</v>
      </c>
      <c r="B7605" s="17" t="s">
        <v>52728</v>
      </c>
      <c r="C7605" s="18" t="s">
        <v>52729</v>
      </c>
      <c r="D7605" s="19">
        <v>3690</v>
      </c>
    </row>
    <row r="7606" spans="1:4" ht="16.350000000000001" customHeight="1" x14ac:dyDescent="0.2">
      <c r="A7606" s="17" t="s">
        <v>52730</v>
      </c>
      <c r="B7606" s="17" t="s">
        <v>52731</v>
      </c>
      <c r="C7606" s="18" t="s">
        <v>52732</v>
      </c>
      <c r="D7606" s="19">
        <v>3750</v>
      </c>
    </row>
    <row r="7607" spans="1:4" ht="16.350000000000001" customHeight="1" x14ac:dyDescent="0.2">
      <c r="A7607" s="17" t="s">
        <v>52733</v>
      </c>
      <c r="B7607" s="17" t="s">
        <v>52734</v>
      </c>
      <c r="C7607" s="18" t="s">
        <v>52735</v>
      </c>
      <c r="D7607" s="19">
        <v>3942</v>
      </c>
    </row>
    <row r="7608" spans="1:4" ht="16.350000000000001" customHeight="1" x14ac:dyDescent="0.2">
      <c r="A7608" s="17" t="s">
        <v>52736</v>
      </c>
      <c r="B7608" s="17" t="s">
        <v>52737</v>
      </c>
      <c r="C7608" s="18" t="s">
        <v>52738</v>
      </c>
      <c r="D7608" s="19">
        <v>3750</v>
      </c>
    </row>
    <row r="7609" spans="1:4" ht="16.350000000000001" customHeight="1" x14ac:dyDescent="0.2">
      <c r="A7609" s="17" t="s">
        <v>52739</v>
      </c>
      <c r="B7609" s="17" t="s">
        <v>52740</v>
      </c>
      <c r="C7609" s="18" t="s">
        <v>52741</v>
      </c>
      <c r="D7609" s="19">
        <v>2849</v>
      </c>
    </row>
    <row r="7610" spans="1:4" ht="16.350000000000001" customHeight="1" x14ac:dyDescent="0.2">
      <c r="A7610" s="17" t="s">
        <v>52742</v>
      </c>
      <c r="B7610" s="17" t="s">
        <v>52743</v>
      </c>
      <c r="C7610" s="18" t="s">
        <v>52744</v>
      </c>
      <c r="D7610" s="19">
        <v>2600</v>
      </c>
    </row>
    <row r="7611" spans="1:4" ht="16.350000000000001" customHeight="1" x14ac:dyDescent="0.2">
      <c r="A7611" s="17" t="s">
        <v>52745</v>
      </c>
      <c r="B7611" s="17" t="s">
        <v>52746</v>
      </c>
      <c r="C7611" s="18" t="s">
        <v>52747</v>
      </c>
      <c r="D7611" s="19">
        <v>3521</v>
      </c>
    </row>
    <row r="7612" spans="1:4" ht="16.350000000000001" customHeight="1" x14ac:dyDescent="0.2">
      <c r="A7612" s="17" t="s">
        <v>52748</v>
      </c>
      <c r="B7612" s="17" t="s">
        <v>52749</v>
      </c>
      <c r="C7612" s="18" t="s">
        <v>52750</v>
      </c>
      <c r="D7612" s="19">
        <v>3522</v>
      </c>
    </row>
    <row r="7613" spans="1:4" ht="16.350000000000001" customHeight="1" x14ac:dyDescent="0.2">
      <c r="A7613" s="17" t="s">
        <v>52751</v>
      </c>
      <c r="B7613" s="17" t="s">
        <v>52752</v>
      </c>
      <c r="C7613" s="18" t="s">
        <v>52753</v>
      </c>
      <c r="D7613" s="19">
        <v>2934</v>
      </c>
    </row>
    <row r="7614" spans="1:4" ht="16.350000000000001" customHeight="1" x14ac:dyDescent="0.2">
      <c r="A7614" s="17" t="s">
        <v>52754</v>
      </c>
      <c r="B7614" s="17" t="s">
        <v>52755</v>
      </c>
      <c r="C7614" s="18" t="s">
        <v>52756</v>
      </c>
      <c r="D7614" s="19">
        <v>2100</v>
      </c>
    </row>
    <row r="7615" spans="1:4" ht="16.350000000000001" customHeight="1" x14ac:dyDescent="0.2">
      <c r="A7615" s="17" t="s">
        <v>52757</v>
      </c>
      <c r="B7615" s="17" t="s">
        <v>52758</v>
      </c>
      <c r="C7615" s="18" t="s">
        <v>52759</v>
      </c>
      <c r="D7615" s="19">
        <v>2935</v>
      </c>
    </row>
    <row r="7616" spans="1:4" ht="16.350000000000001" customHeight="1" x14ac:dyDescent="0.2">
      <c r="A7616" s="17" t="s">
        <v>52760</v>
      </c>
      <c r="B7616" s="17" t="s">
        <v>52761</v>
      </c>
      <c r="C7616" s="18" t="s">
        <v>52762</v>
      </c>
      <c r="D7616" s="19">
        <v>3825</v>
      </c>
    </row>
    <row r="7617" spans="1:4" ht="16.350000000000001" customHeight="1" x14ac:dyDescent="0.2">
      <c r="A7617" s="17" t="s">
        <v>52763</v>
      </c>
      <c r="B7617" s="17" t="s">
        <v>52764</v>
      </c>
      <c r="C7617" s="18" t="s">
        <v>52765</v>
      </c>
      <c r="D7617" s="19">
        <v>3192</v>
      </c>
    </row>
    <row r="7618" spans="1:4" ht="16.350000000000001" customHeight="1" x14ac:dyDescent="0.2">
      <c r="A7618" s="17" t="s">
        <v>52766</v>
      </c>
      <c r="B7618" s="17" t="s">
        <v>52767</v>
      </c>
      <c r="C7618" s="18" t="s">
        <v>52768</v>
      </c>
      <c r="D7618" s="19">
        <v>3025</v>
      </c>
    </row>
    <row r="7619" spans="1:4" ht="16.350000000000001" customHeight="1" x14ac:dyDescent="0.2">
      <c r="A7619" s="17" t="s">
        <v>52769</v>
      </c>
      <c r="B7619" s="17" t="s">
        <v>52770</v>
      </c>
      <c r="C7619" s="18" t="s">
        <v>52771</v>
      </c>
      <c r="D7619" s="19">
        <v>2942</v>
      </c>
    </row>
    <row r="7620" spans="1:4" ht="16.350000000000001" customHeight="1" x14ac:dyDescent="0.2">
      <c r="A7620" s="17" t="s">
        <v>52772</v>
      </c>
      <c r="B7620" s="17" t="s">
        <v>52773</v>
      </c>
      <c r="C7620" s="18" t="s">
        <v>52774</v>
      </c>
      <c r="D7620" s="19">
        <v>3192</v>
      </c>
    </row>
    <row r="7621" spans="1:4" ht="16.350000000000001" customHeight="1" x14ac:dyDescent="0.2">
      <c r="A7621" s="17" t="s">
        <v>52775</v>
      </c>
      <c r="B7621" s="17" t="s">
        <v>52776</v>
      </c>
      <c r="C7621" s="18" t="s">
        <v>52777</v>
      </c>
      <c r="D7621" s="19">
        <v>2610</v>
      </c>
    </row>
    <row r="7622" spans="1:4" ht="16.350000000000001" customHeight="1" x14ac:dyDescent="0.2">
      <c r="A7622" s="17" t="s">
        <v>52778</v>
      </c>
      <c r="B7622" s="17" t="s">
        <v>52779</v>
      </c>
      <c r="C7622" s="18" t="s">
        <v>52780</v>
      </c>
      <c r="D7622" s="19">
        <v>2942</v>
      </c>
    </row>
    <row r="7623" spans="1:4" ht="16.350000000000001" customHeight="1" x14ac:dyDescent="0.2">
      <c r="A7623" s="17" t="s">
        <v>52781</v>
      </c>
      <c r="B7623" s="17" t="s">
        <v>52782</v>
      </c>
      <c r="C7623" s="18" t="s">
        <v>52783</v>
      </c>
      <c r="D7623" s="19">
        <v>6300</v>
      </c>
    </row>
    <row r="7624" spans="1:4" ht="16.350000000000001" customHeight="1" x14ac:dyDescent="0.2">
      <c r="A7624" s="17" t="s">
        <v>52784</v>
      </c>
      <c r="B7624" s="17" t="s">
        <v>52785</v>
      </c>
      <c r="C7624" s="18" t="s">
        <v>52786</v>
      </c>
      <c r="D7624" s="19">
        <v>6715</v>
      </c>
    </row>
    <row r="7625" spans="1:4" ht="16.350000000000001" customHeight="1" x14ac:dyDescent="0.2">
      <c r="A7625" s="17" t="s">
        <v>52787</v>
      </c>
      <c r="B7625" s="17" t="s">
        <v>52788</v>
      </c>
      <c r="C7625" s="18" t="s">
        <v>52789</v>
      </c>
      <c r="D7625" s="19">
        <v>3774</v>
      </c>
    </row>
    <row r="7626" spans="1:4" ht="16.350000000000001" customHeight="1" x14ac:dyDescent="0.2">
      <c r="A7626" s="17" t="s">
        <v>52790</v>
      </c>
      <c r="B7626" s="17" t="s">
        <v>52791</v>
      </c>
      <c r="C7626" s="18" t="s">
        <v>52792</v>
      </c>
      <c r="D7626" s="19">
        <v>4275</v>
      </c>
    </row>
    <row r="7627" spans="1:4" ht="16.350000000000001" customHeight="1" x14ac:dyDescent="0.2">
      <c r="A7627" s="17" t="s">
        <v>52793</v>
      </c>
      <c r="B7627" s="17" t="s">
        <v>52794</v>
      </c>
      <c r="C7627" s="18" t="s">
        <v>52795</v>
      </c>
      <c r="D7627" s="19">
        <v>4525</v>
      </c>
    </row>
    <row r="7628" spans="1:4" ht="16.350000000000001" customHeight="1" x14ac:dyDescent="0.2">
      <c r="A7628" s="17" t="s">
        <v>52796</v>
      </c>
      <c r="B7628" s="17" t="s">
        <v>52797</v>
      </c>
      <c r="C7628" s="18" t="s">
        <v>52798</v>
      </c>
      <c r="D7628" s="19">
        <v>3600</v>
      </c>
    </row>
    <row r="7629" spans="1:4" ht="16.350000000000001" customHeight="1" x14ac:dyDescent="0.2">
      <c r="A7629" s="17" t="s">
        <v>52799</v>
      </c>
      <c r="B7629" s="17" t="s">
        <v>52800</v>
      </c>
      <c r="C7629" s="18" t="s">
        <v>52801</v>
      </c>
      <c r="D7629" s="19">
        <v>3672</v>
      </c>
    </row>
    <row r="7630" spans="1:4" ht="16.350000000000001" customHeight="1" x14ac:dyDescent="0.2">
      <c r="A7630" s="17" t="s">
        <v>52802</v>
      </c>
      <c r="B7630" s="17" t="s">
        <v>52803</v>
      </c>
      <c r="C7630" s="18" t="s">
        <v>52804</v>
      </c>
      <c r="D7630" s="19">
        <v>7850</v>
      </c>
    </row>
    <row r="7631" spans="1:4" ht="16.350000000000001" customHeight="1" x14ac:dyDescent="0.2">
      <c r="A7631" s="17" t="s">
        <v>52805</v>
      </c>
      <c r="B7631" s="17" t="s">
        <v>52806</v>
      </c>
      <c r="C7631" s="18" t="s">
        <v>52807</v>
      </c>
      <c r="D7631" s="19">
        <v>17340</v>
      </c>
    </row>
    <row r="7632" spans="1:4" ht="16.350000000000001" customHeight="1" x14ac:dyDescent="0.2">
      <c r="A7632" s="17" t="s">
        <v>52808</v>
      </c>
      <c r="B7632" s="17" t="s">
        <v>52809</v>
      </c>
      <c r="C7632" s="18" t="s">
        <v>52810</v>
      </c>
      <c r="D7632" s="19">
        <v>8143</v>
      </c>
    </row>
    <row r="7633" spans="1:4" ht="16.350000000000001" customHeight="1" x14ac:dyDescent="0.2">
      <c r="A7633" s="17" t="s">
        <v>52811</v>
      </c>
      <c r="B7633" s="17" t="s">
        <v>52812</v>
      </c>
      <c r="C7633" s="18" t="s">
        <v>52813</v>
      </c>
      <c r="D7633" s="19">
        <v>1450</v>
      </c>
    </row>
    <row r="7634" spans="1:4" ht="16.350000000000001" customHeight="1" x14ac:dyDescent="0.2">
      <c r="A7634" s="17" t="s">
        <v>52814</v>
      </c>
      <c r="B7634" s="17" t="s">
        <v>52815</v>
      </c>
      <c r="C7634" s="18" t="s">
        <v>52816</v>
      </c>
      <c r="D7634" s="19">
        <v>1690</v>
      </c>
    </row>
    <row r="7635" spans="1:4" ht="16.350000000000001" customHeight="1" x14ac:dyDescent="0.2">
      <c r="A7635" s="17" t="s">
        <v>52817</v>
      </c>
      <c r="B7635" s="17" t="s">
        <v>52818</v>
      </c>
      <c r="C7635" s="18" t="s">
        <v>52819</v>
      </c>
      <c r="D7635" s="19">
        <v>190</v>
      </c>
    </row>
    <row r="7636" spans="1:4" ht="16.350000000000001" customHeight="1" x14ac:dyDescent="0.2">
      <c r="A7636" s="17" t="s">
        <v>52820</v>
      </c>
      <c r="B7636" s="17" t="s">
        <v>52821</v>
      </c>
      <c r="C7636" s="18" t="s">
        <v>52822</v>
      </c>
      <c r="D7636" s="19">
        <v>11</v>
      </c>
    </row>
    <row r="7637" spans="1:4" ht="16.350000000000001" customHeight="1" x14ac:dyDescent="0.2">
      <c r="A7637" s="17" t="s">
        <v>52823</v>
      </c>
      <c r="B7637" s="17" t="s">
        <v>52824</v>
      </c>
      <c r="C7637" s="18" t="s">
        <v>52825</v>
      </c>
      <c r="D7637" s="19">
        <v>4.16</v>
      </c>
    </row>
    <row r="7638" spans="1:4" ht="16.350000000000001" customHeight="1" x14ac:dyDescent="0.2">
      <c r="A7638" s="17" t="s">
        <v>52826</v>
      </c>
      <c r="B7638" s="17" t="s">
        <v>52827</v>
      </c>
      <c r="C7638" s="18" t="s">
        <v>52828</v>
      </c>
      <c r="D7638" s="19">
        <v>55.83</v>
      </c>
    </row>
    <row r="7639" spans="1:4" ht="16.350000000000001" customHeight="1" x14ac:dyDescent="0.2">
      <c r="A7639" s="17" t="s">
        <v>52829</v>
      </c>
      <c r="B7639" s="17" t="s">
        <v>52830</v>
      </c>
      <c r="C7639" s="18" t="s">
        <v>52831</v>
      </c>
      <c r="D7639" s="19">
        <v>20.83</v>
      </c>
    </row>
    <row r="7640" spans="1:4" ht="16.350000000000001" customHeight="1" x14ac:dyDescent="0.2">
      <c r="A7640" s="17" t="s">
        <v>52832</v>
      </c>
      <c r="B7640" s="17" t="s">
        <v>52833</v>
      </c>
      <c r="C7640" s="18" t="s">
        <v>52834</v>
      </c>
      <c r="D7640" s="19">
        <v>23.33</v>
      </c>
    </row>
    <row r="7641" spans="1:4" ht="16.350000000000001" customHeight="1" x14ac:dyDescent="0.2">
      <c r="A7641" s="17" t="s">
        <v>52835</v>
      </c>
      <c r="B7641" s="17" t="s">
        <v>52836</v>
      </c>
      <c r="C7641" s="18" t="s">
        <v>52837</v>
      </c>
      <c r="D7641" s="19">
        <v>37.5</v>
      </c>
    </row>
    <row r="7642" spans="1:4" ht="16.350000000000001" customHeight="1" x14ac:dyDescent="0.2">
      <c r="A7642" s="17" t="s">
        <v>52838</v>
      </c>
      <c r="B7642" s="17" t="s">
        <v>52839</v>
      </c>
      <c r="C7642" s="18" t="s">
        <v>52840</v>
      </c>
      <c r="D7642" s="19">
        <v>225</v>
      </c>
    </row>
    <row r="7643" spans="1:4" ht="16.350000000000001" customHeight="1" x14ac:dyDescent="0.2">
      <c r="A7643" s="17" t="s">
        <v>52841</v>
      </c>
      <c r="B7643" s="17" t="s">
        <v>52842</v>
      </c>
      <c r="C7643" s="18" t="s">
        <v>52843</v>
      </c>
      <c r="D7643" s="19">
        <v>326</v>
      </c>
    </row>
    <row r="7644" spans="1:4" ht="16.350000000000001" customHeight="1" x14ac:dyDescent="0.2">
      <c r="A7644" s="17" t="s">
        <v>52844</v>
      </c>
      <c r="B7644" s="17" t="s">
        <v>52845</v>
      </c>
      <c r="C7644" s="18" t="s">
        <v>52846</v>
      </c>
      <c r="D7644" s="19">
        <v>421</v>
      </c>
    </row>
    <row r="7645" spans="1:4" ht="16.350000000000001" customHeight="1" x14ac:dyDescent="0.2">
      <c r="A7645" s="17" t="s">
        <v>52847</v>
      </c>
      <c r="B7645" s="17" t="s">
        <v>52848</v>
      </c>
      <c r="C7645" s="18" t="s">
        <v>52849</v>
      </c>
      <c r="D7645" s="19">
        <v>613</v>
      </c>
    </row>
    <row r="7646" spans="1:4" ht="16.350000000000001" customHeight="1" x14ac:dyDescent="0.2">
      <c r="A7646" s="17" t="s">
        <v>52850</v>
      </c>
      <c r="B7646" s="17" t="s">
        <v>52851</v>
      </c>
      <c r="C7646" s="18" t="s">
        <v>52852</v>
      </c>
      <c r="D7646" s="19">
        <v>516</v>
      </c>
    </row>
    <row r="7647" spans="1:4" ht="16.350000000000001" customHeight="1" x14ac:dyDescent="0.2">
      <c r="A7647" s="17" t="s">
        <v>52853</v>
      </c>
      <c r="B7647" s="17" t="s">
        <v>52854</v>
      </c>
      <c r="C7647" s="18" t="s">
        <v>52855</v>
      </c>
      <c r="D7647" s="19">
        <v>445</v>
      </c>
    </row>
    <row r="7648" spans="1:4" ht="16.350000000000001" customHeight="1" x14ac:dyDescent="0.2">
      <c r="A7648" s="17" t="s">
        <v>52856</v>
      </c>
      <c r="B7648" s="17" t="s">
        <v>52857</v>
      </c>
      <c r="C7648" s="18" t="s">
        <v>52858</v>
      </c>
      <c r="D7648" s="19">
        <v>46</v>
      </c>
    </row>
    <row r="7649" spans="1:4" ht="16.350000000000001" customHeight="1" x14ac:dyDescent="0.2">
      <c r="A7649" s="17" t="s">
        <v>52859</v>
      </c>
      <c r="B7649" s="17" t="s">
        <v>52860</v>
      </c>
      <c r="C7649" s="18" t="s">
        <v>52861</v>
      </c>
      <c r="D7649" s="19">
        <v>55</v>
      </c>
    </row>
    <row r="7650" spans="1:4" ht="16.350000000000001" customHeight="1" x14ac:dyDescent="0.2">
      <c r="A7650" s="17" t="s">
        <v>52862</v>
      </c>
      <c r="B7650" s="17" t="s">
        <v>52863</v>
      </c>
      <c r="C7650" s="18" t="s">
        <v>52864</v>
      </c>
      <c r="D7650" s="19">
        <v>2690</v>
      </c>
    </row>
    <row r="7651" spans="1:4" ht="16.350000000000001" customHeight="1" x14ac:dyDescent="0.2">
      <c r="A7651" s="17" t="s">
        <v>52865</v>
      </c>
      <c r="B7651" s="17" t="s">
        <v>52866</v>
      </c>
      <c r="C7651" s="18" t="s">
        <v>52867</v>
      </c>
      <c r="D7651" s="19">
        <v>1640</v>
      </c>
    </row>
    <row r="7652" spans="1:4" ht="16.350000000000001" customHeight="1" x14ac:dyDescent="0.2">
      <c r="A7652" s="17" t="s">
        <v>52868</v>
      </c>
      <c r="B7652" s="17" t="s">
        <v>52869</v>
      </c>
      <c r="C7652" s="18" t="s">
        <v>52870</v>
      </c>
      <c r="D7652" s="19">
        <v>1650</v>
      </c>
    </row>
    <row r="7653" spans="1:4" ht="16.350000000000001" customHeight="1" x14ac:dyDescent="0.2">
      <c r="A7653" s="17" t="s">
        <v>52871</v>
      </c>
      <c r="B7653" s="17" t="s">
        <v>52872</v>
      </c>
      <c r="C7653" s="18" t="s">
        <v>52873</v>
      </c>
      <c r="D7653" s="19">
        <v>1660</v>
      </c>
    </row>
    <row r="7654" spans="1:4" ht="16.350000000000001" customHeight="1" x14ac:dyDescent="0.2">
      <c r="A7654" s="17" t="s">
        <v>52874</v>
      </c>
      <c r="B7654" s="17" t="s">
        <v>52875</v>
      </c>
      <c r="C7654" s="18" t="s">
        <v>52876</v>
      </c>
      <c r="D7654" s="19">
        <v>1670</v>
      </c>
    </row>
    <row r="7655" spans="1:4" ht="16.350000000000001" customHeight="1" x14ac:dyDescent="0.2">
      <c r="A7655" s="17" t="s">
        <v>52877</v>
      </c>
      <c r="B7655" s="17" t="s">
        <v>52878</v>
      </c>
      <c r="C7655" s="18" t="s">
        <v>52879</v>
      </c>
      <c r="D7655" s="19">
        <v>399</v>
      </c>
    </row>
    <row r="7656" spans="1:4" ht="16.350000000000001" customHeight="1" x14ac:dyDescent="0.2">
      <c r="A7656" s="17" t="s">
        <v>52880</v>
      </c>
      <c r="B7656" s="17" t="s">
        <v>52881</v>
      </c>
      <c r="C7656" s="18" t="s">
        <v>52882</v>
      </c>
      <c r="D7656" s="19">
        <v>869</v>
      </c>
    </row>
    <row r="7657" spans="1:4" ht="16.350000000000001" customHeight="1" x14ac:dyDescent="0.2">
      <c r="A7657" s="17" t="s">
        <v>52883</v>
      </c>
      <c r="B7657" s="17" t="s">
        <v>52884</v>
      </c>
      <c r="C7657" s="18" t="s">
        <v>52885</v>
      </c>
      <c r="D7657" s="19">
        <v>1990</v>
      </c>
    </row>
    <row r="7658" spans="1:4" ht="16.350000000000001" customHeight="1" x14ac:dyDescent="0.2">
      <c r="A7658" s="17" t="s">
        <v>52886</v>
      </c>
      <c r="B7658" s="17" t="s">
        <v>52887</v>
      </c>
      <c r="C7658" s="18" t="s">
        <v>52888</v>
      </c>
      <c r="D7658" s="19">
        <v>488</v>
      </c>
    </row>
    <row r="7659" spans="1:4" ht="16.350000000000001" customHeight="1" x14ac:dyDescent="0.2">
      <c r="A7659" s="17" t="s">
        <v>52889</v>
      </c>
      <c r="B7659" s="17" t="s">
        <v>52890</v>
      </c>
      <c r="C7659" s="18" t="s">
        <v>52891</v>
      </c>
      <c r="D7659" s="19">
        <v>209</v>
      </c>
    </row>
    <row r="7660" spans="1:4" ht="16.350000000000001" customHeight="1" x14ac:dyDescent="0.2">
      <c r="A7660" s="17" t="s">
        <v>52892</v>
      </c>
      <c r="B7660" s="17" t="s">
        <v>52893</v>
      </c>
      <c r="C7660" s="18" t="s">
        <v>52894</v>
      </c>
      <c r="D7660" s="19">
        <v>83</v>
      </c>
    </row>
    <row r="7661" spans="1:4" ht="16.350000000000001" customHeight="1" x14ac:dyDescent="0.2">
      <c r="A7661" s="17" t="s">
        <v>52895</v>
      </c>
      <c r="B7661" s="17" t="s">
        <v>52896</v>
      </c>
      <c r="C7661" s="18" t="s">
        <v>52897</v>
      </c>
      <c r="D7661" s="19">
        <v>84</v>
      </c>
    </row>
    <row r="7662" spans="1:4" ht="16.350000000000001" customHeight="1" x14ac:dyDescent="0.2">
      <c r="A7662" s="17" t="s">
        <v>52898</v>
      </c>
      <c r="B7662" s="17" t="s">
        <v>52899</v>
      </c>
      <c r="C7662" s="18" t="s">
        <v>52900</v>
      </c>
      <c r="D7662" s="19">
        <v>750</v>
      </c>
    </row>
    <row r="7663" spans="1:4" ht="16.350000000000001" customHeight="1" x14ac:dyDescent="0.2">
      <c r="A7663" s="17" t="s">
        <v>52901</v>
      </c>
      <c r="B7663" s="17" t="s">
        <v>52902</v>
      </c>
      <c r="C7663" s="18" t="s">
        <v>52903</v>
      </c>
      <c r="D7663" s="19">
        <v>100</v>
      </c>
    </row>
    <row r="7664" spans="1:4" ht="16.350000000000001" customHeight="1" x14ac:dyDescent="0.2">
      <c r="A7664" s="17" t="s">
        <v>52904</v>
      </c>
      <c r="B7664" s="17" t="s">
        <v>52905</v>
      </c>
      <c r="C7664" s="18" t="s">
        <v>52906</v>
      </c>
      <c r="D7664" s="19">
        <v>147</v>
      </c>
    </row>
    <row r="7665" spans="1:4" ht="16.350000000000001" customHeight="1" x14ac:dyDescent="0.2">
      <c r="A7665" s="17" t="s">
        <v>52907</v>
      </c>
      <c r="B7665" s="17" t="s">
        <v>52908</v>
      </c>
      <c r="C7665" s="18" t="s">
        <v>52909</v>
      </c>
      <c r="D7665" s="19">
        <v>294</v>
      </c>
    </row>
    <row r="7666" spans="1:4" ht="16.350000000000001" customHeight="1" x14ac:dyDescent="0.2">
      <c r="A7666" s="17" t="s">
        <v>52910</v>
      </c>
      <c r="B7666" s="17" t="s">
        <v>52911</v>
      </c>
      <c r="C7666" s="18" t="s">
        <v>52912</v>
      </c>
      <c r="D7666" s="19">
        <v>546</v>
      </c>
    </row>
    <row r="7667" spans="1:4" ht="16.350000000000001" customHeight="1" x14ac:dyDescent="0.2">
      <c r="A7667" s="17" t="s">
        <v>52913</v>
      </c>
      <c r="B7667" s="17" t="s">
        <v>52914</v>
      </c>
      <c r="C7667" s="18" t="s">
        <v>52915</v>
      </c>
      <c r="D7667" s="19">
        <v>6666</v>
      </c>
    </row>
    <row r="7668" spans="1:4" ht="16.350000000000001" customHeight="1" x14ac:dyDescent="0.2">
      <c r="A7668" s="17" t="s">
        <v>52916</v>
      </c>
      <c r="B7668" s="17" t="s">
        <v>52917</v>
      </c>
      <c r="C7668" s="18" t="s">
        <v>52918</v>
      </c>
      <c r="D7668" s="19">
        <v>4792</v>
      </c>
    </row>
    <row r="7669" spans="1:4" ht="16.350000000000001" customHeight="1" x14ac:dyDescent="0.2">
      <c r="A7669" s="17" t="s">
        <v>52919</v>
      </c>
      <c r="B7669" s="17" t="s">
        <v>52920</v>
      </c>
      <c r="C7669" s="18" t="s">
        <v>52921</v>
      </c>
      <c r="D7669" s="19">
        <v>2916</v>
      </c>
    </row>
    <row r="7670" spans="1:4" ht="16.350000000000001" customHeight="1" x14ac:dyDescent="0.2">
      <c r="A7670" s="17" t="s">
        <v>52922</v>
      </c>
      <c r="B7670" s="17" t="s">
        <v>52923</v>
      </c>
      <c r="C7670" s="18" t="s">
        <v>52924</v>
      </c>
      <c r="D7670" s="19">
        <v>5416</v>
      </c>
    </row>
    <row r="7671" spans="1:4" ht="16.350000000000001" customHeight="1" x14ac:dyDescent="0.2">
      <c r="A7671" s="17" t="s">
        <v>52925</v>
      </c>
      <c r="B7671" s="17" t="s">
        <v>52926</v>
      </c>
      <c r="C7671" s="18" t="s">
        <v>52927</v>
      </c>
      <c r="D7671" s="19">
        <v>13392</v>
      </c>
    </row>
    <row r="7672" spans="1:4" ht="16.350000000000001" customHeight="1" x14ac:dyDescent="0.2">
      <c r="A7672" s="17" t="s">
        <v>52928</v>
      </c>
      <c r="B7672" s="17" t="s">
        <v>52929</v>
      </c>
      <c r="C7672" s="18" t="s">
        <v>52930</v>
      </c>
      <c r="D7672" s="19">
        <v>19819</v>
      </c>
    </row>
    <row r="7673" spans="1:4" ht="16.350000000000001" customHeight="1" x14ac:dyDescent="0.2">
      <c r="A7673" s="17" t="s">
        <v>52931</v>
      </c>
      <c r="B7673" s="17" t="s">
        <v>52932</v>
      </c>
      <c r="C7673" s="18" t="s">
        <v>52933</v>
      </c>
      <c r="D7673" s="19">
        <v>188</v>
      </c>
    </row>
    <row r="7674" spans="1:4" ht="16.350000000000001" customHeight="1" x14ac:dyDescent="0.2">
      <c r="A7674" s="17" t="s">
        <v>52934</v>
      </c>
      <c r="B7674" s="17" t="s">
        <v>52935</v>
      </c>
      <c r="C7674" s="18" t="s">
        <v>52936</v>
      </c>
      <c r="D7674" s="19">
        <v>188</v>
      </c>
    </row>
    <row r="7675" spans="1:4" ht="16.350000000000001" customHeight="1" x14ac:dyDescent="0.2">
      <c r="A7675" s="17" t="s">
        <v>52937</v>
      </c>
      <c r="B7675" s="17" t="s">
        <v>52938</v>
      </c>
      <c r="C7675" s="18" t="s">
        <v>52939</v>
      </c>
      <c r="D7675" s="19">
        <v>198</v>
      </c>
    </row>
    <row r="7676" spans="1:4" ht="16.350000000000001" customHeight="1" x14ac:dyDescent="0.2">
      <c r="A7676" s="17" t="s">
        <v>52940</v>
      </c>
      <c r="B7676" s="17" t="s">
        <v>52941</v>
      </c>
      <c r="C7676" s="18" t="s">
        <v>52942</v>
      </c>
      <c r="D7676" s="19">
        <v>198</v>
      </c>
    </row>
    <row r="7677" spans="1:4" ht="16.350000000000001" customHeight="1" x14ac:dyDescent="0.2">
      <c r="A7677" s="17" t="s">
        <v>52943</v>
      </c>
      <c r="B7677" s="17" t="s">
        <v>52944</v>
      </c>
      <c r="C7677" s="18" t="s">
        <v>52945</v>
      </c>
      <c r="D7677" s="19">
        <v>210</v>
      </c>
    </row>
    <row r="7678" spans="1:4" ht="16.350000000000001" customHeight="1" x14ac:dyDescent="0.2">
      <c r="A7678" s="17" t="s">
        <v>52946</v>
      </c>
      <c r="B7678" s="17" t="s">
        <v>52947</v>
      </c>
      <c r="C7678" s="18" t="s">
        <v>52948</v>
      </c>
      <c r="D7678" s="19">
        <v>219</v>
      </c>
    </row>
    <row r="7679" spans="1:4" ht="16.350000000000001" customHeight="1" x14ac:dyDescent="0.2">
      <c r="A7679" s="17" t="s">
        <v>52949</v>
      </c>
      <c r="B7679" s="17" t="s">
        <v>52950</v>
      </c>
      <c r="C7679" s="18" t="s">
        <v>52951</v>
      </c>
      <c r="D7679" s="19">
        <v>229</v>
      </c>
    </row>
    <row r="7680" spans="1:4" ht="16.350000000000001" customHeight="1" x14ac:dyDescent="0.2">
      <c r="A7680" s="17" t="s">
        <v>52952</v>
      </c>
      <c r="B7680" s="17" t="s">
        <v>52953</v>
      </c>
      <c r="C7680" s="18" t="s">
        <v>52954</v>
      </c>
      <c r="D7680" s="19">
        <v>237</v>
      </c>
    </row>
    <row r="7681" spans="1:4" ht="16.350000000000001" customHeight="1" x14ac:dyDescent="0.2">
      <c r="A7681" s="17" t="s">
        <v>52955</v>
      </c>
      <c r="B7681" s="17" t="s">
        <v>52956</v>
      </c>
      <c r="C7681" s="18" t="s">
        <v>52957</v>
      </c>
      <c r="D7681" s="19">
        <v>314</v>
      </c>
    </row>
    <row r="7682" spans="1:4" ht="16.350000000000001" customHeight="1" x14ac:dyDescent="0.2">
      <c r="A7682" s="17" t="s">
        <v>52958</v>
      </c>
      <c r="B7682" s="17" t="s">
        <v>52959</v>
      </c>
      <c r="C7682" s="18" t="s">
        <v>52960</v>
      </c>
      <c r="D7682" s="19">
        <v>321</v>
      </c>
    </row>
    <row r="7683" spans="1:4" ht="16.350000000000001" customHeight="1" x14ac:dyDescent="0.2">
      <c r="A7683" s="17" t="s">
        <v>52961</v>
      </c>
      <c r="B7683" s="17" t="s">
        <v>52962</v>
      </c>
      <c r="C7683" s="18" t="s">
        <v>52963</v>
      </c>
      <c r="D7683" s="19">
        <v>345</v>
      </c>
    </row>
    <row r="7684" spans="1:4" ht="16.350000000000001" customHeight="1" x14ac:dyDescent="0.2">
      <c r="A7684" s="17" t="s">
        <v>52964</v>
      </c>
      <c r="B7684" s="17" t="s">
        <v>52965</v>
      </c>
      <c r="C7684" s="18" t="s">
        <v>52966</v>
      </c>
      <c r="D7684" s="19">
        <v>278</v>
      </c>
    </row>
    <row r="7685" spans="1:4" ht="16.350000000000001" customHeight="1" x14ac:dyDescent="0.2">
      <c r="A7685" s="17" t="s">
        <v>52967</v>
      </c>
      <c r="B7685" s="17" t="s">
        <v>52968</v>
      </c>
      <c r="C7685" s="18" t="s">
        <v>52969</v>
      </c>
      <c r="D7685" s="19">
        <v>420</v>
      </c>
    </row>
    <row r="7686" spans="1:4" ht="16.350000000000001" customHeight="1" x14ac:dyDescent="0.2">
      <c r="A7686" s="17" t="s">
        <v>52970</v>
      </c>
      <c r="B7686" s="17" t="s">
        <v>52971</v>
      </c>
      <c r="C7686" s="18" t="s">
        <v>52972</v>
      </c>
      <c r="D7686" s="19">
        <v>420</v>
      </c>
    </row>
    <row r="7687" spans="1:4" ht="16.350000000000001" customHeight="1" x14ac:dyDescent="0.2">
      <c r="A7687" s="17" t="s">
        <v>52973</v>
      </c>
      <c r="B7687" s="17" t="s">
        <v>52974</v>
      </c>
      <c r="C7687" s="18" t="s">
        <v>52975</v>
      </c>
      <c r="D7687" s="19">
        <v>423</v>
      </c>
    </row>
    <row r="7688" spans="1:4" ht="16.350000000000001" customHeight="1" x14ac:dyDescent="0.2">
      <c r="A7688" s="17" t="s">
        <v>52976</v>
      </c>
      <c r="B7688" s="17" t="s">
        <v>52977</v>
      </c>
      <c r="C7688" s="18" t="s">
        <v>52978</v>
      </c>
      <c r="D7688" s="19">
        <v>1513</v>
      </c>
    </row>
    <row r="7689" spans="1:4" ht="16.350000000000001" customHeight="1" x14ac:dyDescent="0.2">
      <c r="A7689" s="17" t="s">
        <v>52979</v>
      </c>
      <c r="B7689" s="17" t="s">
        <v>52980</v>
      </c>
      <c r="C7689" s="18" t="s">
        <v>52981</v>
      </c>
      <c r="D7689" s="19">
        <v>521</v>
      </c>
    </row>
    <row r="7690" spans="1:4" ht="16.350000000000001" customHeight="1" x14ac:dyDescent="0.2">
      <c r="A7690" s="17" t="s">
        <v>52982</v>
      </c>
      <c r="B7690" s="17" t="s">
        <v>52983</v>
      </c>
      <c r="C7690" s="18" t="s">
        <v>52984</v>
      </c>
      <c r="D7690" s="19">
        <v>565</v>
      </c>
    </row>
    <row r="7691" spans="1:4" ht="16.350000000000001" customHeight="1" x14ac:dyDescent="0.2">
      <c r="A7691" s="17" t="s">
        <v>52985</v>
      </c>
      <c r="B7691" s="17" t="s">
        <v>52986</v>
      </c>
      <c r="C7691" s="18" t="s">
        <v>52987</v>
      </c>
      <c r="D7691" s="19">
        <v>1131</v>
      </c>
    </row>
    <row r="7692" spans="1:4" ht="16.350000000000001" customHeight="1" x14ac:dyDescent="0.2">
      <c r="A7692" s="17" t="s">
        <v>52988</v>
      </c>
      <c r="B7692" s="17" t="s">
        <v>52989</v>
      </c>
      <c r="C7692" s="18" t="s">
        <v>52990</v>
      </c>
      <c r="D7692" s="19">
        <v>4156</v>
      </c>
    </row>
    <row r="7693" spans="1:4" ht="16.350000000000001" customHeight="1" x14ac:dyDescent="0.2">
      <c r="A7693" s="17" t="s">
        <v>52991</v>
      </c>
      <c r="B7693" s="17" t="s">
        <v>52992</v>
      </c>
      <c r="C7693" s="18" t="s">
        <v>52993</v>
      </c>
      <c r="D7693" s="19">
        <v>5096</v>
      </c>
    </row>
    <row r="7694" spans="1:4" ht="16.350000000000001" customHeight="1" x14ac:dyDescent="0.2">
      <c r="A7694" s="17" t="s">
        <v>52994</v>
      </c>
      <c r="B7694" s="17" t="s">
        <v>52995</v>
      </c>
      <c r="C7694" s="18" t="s">
        <v>52996</v>
      </c>
      <c r="D7694" s="19">
        <v>6590</v>
      </c>
    </row>
    <row r="7695" spans="1:4" ht="16.350000000000001" customHeight="1" x14ac:dyDescent="0.2">
      <c r="A7695" s="17" t="s">
        <v>52997</v>
      </c>
      <c r="B7695" s="17" t="s">
        <v>52998</v>
      </c>
      <c r="C7695" s="18" t="s">
        <v>52999</v>
      </c>
      <c r="D7695" s="19">
        <v>7123</v>
      </c>
    </row>
    <row r="7696" spans="1:4" ht="16.350000000000001" customHeight="1" x14ac:dyDescent="0.2">
      <c r="A7696" s="17" t="s">
        <v>53000</v>
      </c>
      <c r="B7696" s="17" t="s">
        <v>53001</v>
      </c>
      <c r="C7696" s="18" t="s">
        <v>53002</v>
      </c>
      <c r="D7696" s="19">
        <v>7831</v>
      </c>
    </row>
    <row r="7697" spans="1:4" ht="16.350000000000001" customHeight="1" x14ac:dyDescent="0.2">
      <c r="A7697" s="17" t="s">
        <v>53003</v>
      </c>
      <c r="B7697" s="17" t="s">
        <v>53004</v>
      </c>
      <c r="C7697" s="18" t="s">
        <v>53005</v>
      </c>
      <c r="D7697" s="19">
        <v>1630</v>
      </c>
    </row>
    <row r="7698" spans="1:4" ht="16.350000000000001" customHeight="1" x14ac:dyDescent="0.2">
      <c r="A7698" s="17" t="s">
        <v>53006</v>
      </c>
      <c r="B7698" s="17" t="s">
        <v>53007</v>
      </c>
      <c r="C7698" s="18" t="s">
        <v>53008</v>
      </c>
      <c r="D7698" s="19">
        <v>1841</v>
      </c>
    </row>
    <row r="7699" spans="1:4" ht="16.350000000000001" customHeight="1" x14ac:dyDescent="0.2">
      <c r="A7699" s="17" t="s">
        <v>53009</v>
      </c>
      <c r="B7699" s="17" t="s">
        <v>53010</v>
      </c>
      <c r="C7699" s="18" t="s">
        <v>53011</v>
      </c>
      <c r="D7699" s="19">
        <v>2720</v>
      </c>
    </row>
    <row r="7700" spans="1:4" ht="16.350000000000001" customHeight="1" x14ac:dyDescent="0.2">
      <c r="A7700" s="17" t="s">
        <v>53012</v>
      </c>
      <c r="B7700" s="17" t="s">
        <v>53013</v>
      </c>
      <c r="C7700" s="18" t="s">
        <v>53014</v>
      </c>
      <c r="D7700" s="19">
        <v>3598</v>
      </c>
    </row>
    <row r="7701" spans="1:4" ht="16.350000000000001" customHeight="1" x14ac:dyDescent="0.2">
      <c r="A7701" s="17" t="s">
        <v>53015</v>
      </c>
      <c r="B7701" s="17" t="s">
        <v>53016</v>
      </c>
      <c r="C7701" s="18" t="s">
        <v>53017</v>
      </c>
      <c r="D7701" s="19">
        <v>1409</v>
      </c>
    </row>
    <row r="7702" spans="1:4" ht="16.350000000000001" customHeight="1" x14ac:dyDescent="0.2">
      <c r="A7702" s="17" t="s">
        <v>53018</v>
      </c>
      <c r="B7702" s="17" t="s">
        <v>53019</v>
      </c>
      <c r="C7702" s="18" t="s">
        <v>53020</v>
      </c>
      <c r="D7702" s="19">
        <v>2085</v>
      </c>
    </row>
    <row r="7703" spans="1:4" ht="16.350000000000001" customHeight="1" x14ac:dyDescent="0.2">
      <c r="A7703" s="17" t="s">
        <v>53021</v>
      </c>
      <c r="B7703" s="17" t="s">
        <v>53022</v>
      </c>
      <c r="C7703" s="18" t="s">
        <v>53023</v>
      </c>
      <c r="D7703" s="19">
        <v>2619</v>
      </c>
    </row>
    <row r="7704" spans="1:4" ht="16.350000000000001" customHeight="1" x14ac:dyDescent="0.2">
      <c r="A7704" s="17" t="s">
        <v>53024</v>
      </c>
      <c r="B7704" s="17" t="s">
        <v>53025</v>
      </c>
      <c r="C7704" s="18" t="s">
        <v>53026</v>
      </c>
      <c r="D7704" s="19">
        <v>424</v>
      </c>
    </row>
    <row r="7705" spans="1:4" ht="16.350000000000001" customHeight="1" x14ac:dyDescent="0.2">
      <c r="A7705" s="17" t="s">
        <v>53027</v>
      </c>
      <c r="B7705" s="17" t="s">
        <v>53028</v>
      </c>
      <c r="C7705" s="18" t="s">
        <v>53029</v>
      </c>
      <c r="D7705" s="19">
        <v>274</v>
      </c>
    </row>
    <row r="7706" spans="1:4" ht="16.350000000000001" customHeight="1" x14ac:dyDescent="0.2">
      <c r="A7706" s="17" t="s">
        <v>53030</v>
      </c>
      <c r="B7706" s="17" t="s">
        <v>53031</v>
      </c>
      <c r="C7706" s="18" t="s">
        <v>53032</v>
      </c>
      <c r="D7706" s="19">
        <v>693</v>
      </c>
    </row>
    <row r="7707" spans="1:4" ht="16.350000000000001" customHeight="1" x14ac:dyDescent="0.2">
      <c r="A7707" s="17" t="s">
        <v>53033</v>
      </c>
      <c r="B7707" s="17" t="s">
        <v>53034</v>
      </c>
      <c r="C7707" s="18" t="s">
        <v>53035</v>
      </c>
      <c r="D7707" s="19">
        <v>2591</v>
      </c>
    </row>
    <row r="7708" spans="1:4" ht="16.350000000000001" customHeight="1" x14ac:dyDescent="0.2">
      <c r="A7708" s="17" t="s">
        <v>53036</v>
      </c>
      <c r="B7708" s="17" t="s">
        <v>53037</v>
      </c>
      <c r="C7708" s="18" t="s">
        <v>53038</v>
      </c>
      <c r="D7708" s="19">
        <v>7765</v>
      </c>
    </row>
    <row r="7709" spans="1:4" ht="16.350000000000001" customHeight="1" x14ac:dyDescent="0.2">
      <c r="A7709" s="17" t="s">
        <v>53039</v>
      </c>
      <c r="B7709" s="17" t="s">
        <v>53040</v>
      </c>
      <c r="C7709" s="18" t="s">
        <v>53041</v>
      </c>
      <c r="D7709" s="19">
        <v>8662</v>
      </c>
    </row>
    <row r="7710" spans="1:4" ht="16.350000000000001" customHeight="1" x14ac:dyDescent="0.2">
      <c r="A7710" s="17" t="s">
        <v>53042</v>
      </c>
      <c r="B7710" s="17" t="s">
        <v>53043</v>
      </c>
      <c r="C7710" s="18" t="s">
        <v>53044</v>
      </c>
      <c r="D7710" s="19">
        <v>9051</v>
      </c>
    </row>
    <row r="7711" spans="1:4" ht="16.350000000000001" customHeight="1" x14ac:dyDescent="0.2">
      <c r="A7711" s="17" t="s">
        <v>53045</v>
      </c>
      <c r="B7711" s="17" t="s">
        <v>53046</v>
      </c>
      <c r="C7711" s="18" t="s">
        <v>53047</v>
      </c>
      <c r="D7711" s="19">
        <v>2847</v>
      </c>
    </row>
    <row r="7712" spans="1:4" ht="16.350000000000001" customHeight="1" x14ac:dyDescent="0.2">
      <c r="A7712" s="17" t="s">
        <v>53048</v>
      </c>
      <c r="B7712" s="17" t="s">
        <v>53049</v>
      </c>
      <c r="C7712" s="18" t="s">
        <v>53050</v>
      </c>
      <c r="D7712" s="19">
        <v>3087</v>
      </c>
    </row>
    <row r="7713" spans="1:4" ht="16.350000000000001" customHeight="1" x14ac:dyDescent="0.2">
      <c r="A7713" s="17" t="s">
        <v>53051</v>
      </c>
      <c r="B7713" s="17" t="s">
        <v>53052</v>
      </c>
      <c r="C7713" s="18" t="s">
        <v>53053</v>
      </c>
      <c r="D7713" s="19">
        <v>3888</v>
      </c>
    </row>
    <row r="7714" spans="1:4" ht="16.350000000000001" customHeight="1" x14ac:dyDescent="0.2">
      <c r="A7714" s="17" t="s">
        <v>53054</v>
      </c>
      <c r="B7714" s="17" t="s">
        <v>53055</v>
      </c>
      <c r="C7714" s="18" t="s">
        <v>53056</v>
      </c>
      <c r="D7714" s="19">
        <v>4450</v>
      </c>
    </row>
    <row r="7715" spans="1:4" ht="16.350000000000001" customHeight="1" x14ac:dyDescent="0.2">
      <c r="A7715" s="17" t="s">
        <v>53057</v>
      </c>
      <c r="B7715" s="17" t="s">
        <v>53058</v>
      </c>
      <c r="C7715" s="18" t="s">
        <v>53059</v>
      </c>
      <c r="D7715" s="19">
        <v>5876</v>
      </c>
    </row>
    <row r="7716" spans="1:4" ht="16.350000000000001" customHeight="1" x14ac:dyDescent="0.2">
      <c r="A7716" s="17" t="s">
        <v>53060</v>
      </c>
      <c r="B7716" s="17" t="s">
        <v>53061</v>
      </c>
      <c r="C7716" s="18" t="s">
        <v>53062</v>
      </c>
      <c r="D7716" s="19">
        <v>18077</v>
      </c>
    </row>
    <row r="7717" spans="1:4" ht="16.350000000000001" customHeight="1" x14ac:dyDescent="0.2">
      <c r="A7717" s="17" t="s">
        <v>53063</v>
      </c>
      <c r="B7717" s="17" t="s">
        <v>53064</v>
      </c>
      <c r="C7717" s="18" t="s">
        <v>53065</v>
      </c>
      <c r="D7717" s="19">
        <v>4210</v>
      </c>
    </row>
    <row r="7718" spans="1:4" ht="16.350000000000001" customHeight="1" x14ac:dyDescent="0.2">
      <c r="A7718" s="17" t="s">
        <v>53066</v>
      </c>
      <c r="B7718" s="17" t="s">
        <v>53067</v>
      </c>
      <c r="C7718" s="18" t="s">
        <v>53068</v>
      </c>
      <c r="D7718" s="19">
        <v>4770</v>
      </c>
    </row>
    <row r="7719" spans="1:4" ht="16.350000000000001" customHeight="1" x14ac:dyDescent="0.2">
      <c r="A7719" s="17" t="s">
        <v>53069</v>
      </c>
      <c r="B7719" s="17" t="s">
        <v>53070</v>
      </c>
      <c r="C7719" s="18" t="s">
        <v>53071</v>
      </c>
      <c r="D7719" s="19">
        <v>3087</v>
      </c>
    </row>
    <row r="7720" spans="1:4" ht="16.350000000000001" customHeight="1" x14ac:dyDescent="0.2">
      <c r="A7720" s="17" t="s">
        <v>53072</v>
      </c>
      <c r="B7720" s="17" t="s">
        <v>53073</v>
      </c>
      <c r="C7720" s="18" t="s">
        <v>53074</v>
      </c>
      <c r="D7720" s="19">
        <v>9513</v>
      </c>
    </row>
    <row r="7721" spans="1:4" ht="16.350000000000001" customHeight="1" x14ac:dyDescent="0.2">
      <c r="A7721" s="17" t="s">
        <v>53075</v>
      </c>
      <c r="B7721" s="17" t="s">
        <v>53076</v>
      </c>
      <c r="C7721" s="18" t="s">
        <v>53077</v>
      </c>
      <c r="D7721" s="19">
        <v>2692</v>
      </c>
    </row>
    <row r="7722" spans="1:4" ht="16.350000000000001" customHeight="1" x14ac:dyDescent="0.2">
      <c r="A7722" s="17" t="s">
        <v>53078</v>
      </c>
      <c r="B7722" s="17" t="s">
        <v>53079</v>
      </c>
      <c r="C7722" s="18" t="s">
        <v>53080</v>
      </c>
      <c r="D7722" s="19">
        <v>3053</v>
      </c>
    </row>
    <row r="7723" spans="1:4" ht="16.350000000000001" customHeight="1" x14ac:dyDescent="0.2">
      <c r="A7723" s="17" t="s">
        <v>53081</v>
      </c>
      <c r="B7723" s="17" t="s">
        <v>53082</v>
      </c>
      <c r="C7723" s="18" t="s">
        <v>53083</v>
      </c>
      <c r="D7723" s="19">
        <v>942</v>
      </c>
    </row>
    <row r="7724" spans="1:4" ht="16.350000000000001" customHeight="1" x14ac:dyDescent="0.2">
      <c r="A7724" s="17" t="s">
        <v>53084</v>
      </c>
      <c r="B7724" s="17" t="s">
        <v>53085</v>
      </c>
      <c r="C7724" s="18" t="s">
        <v>53086</v>
      </c>
      <c r="D7724" s="19">
        <v>1127</v>
      </c>
    </row>
    <row r="7725" spans="1:4" ht="16.350000000000001" customHeight="1" x14ac:dyDescent="0.2">
      <c r="A7725" s="17" t="s">
        <v>53087</v>
      </c>
      <c r="B7725" s="17" t="s">
        <v>53088</v>
      </c>
      <c r="C7725" s="18" t="s">
        <v>53089</v>
      </c>
      <c r="D7725" s="19">
        <v>1368</v>
      </c>
    </row>
    <row r="7726" spans="1:4" ht="16.350000000000001" customHeight="1" x14ac:dyDescent="0.2">
      <c r="A7726" s="17" t="s">
        <v>53090</v>
      </c>
      <c r="B7726" s="17" t="s">
        <v>53091</v>
      </c>
      <c r="C7726" s="18" t="s">
        <v>53092</v>
      </c>
      <c r="D7726" s="19">
        <v>1886</v>
      </c>
    </row>
    <row r="7727" spans="1:4" ht="16.350000000000001" customHeight="1" x14ac:dyDescent="0.2">
      <c r="A7727" s="17" t="s">
        <v>53093</v>
      </c>
      <c r="B7727" s="17" t="s">
        <v>53094</v>
      </c>
      <c r="C7727" s="18" t="s">
        <v>53095</v>
      </c>
      <c r="D7727" s="19">
        <v>2049</v>
      </c>
    </row>
    <row r="7728" spans="1:4" ht="16.350000000000001" customHeight="1" x14ac:dyDescent="0.2">
      <c r="A7728" s="17" t="s">
        <v>53096</v>
      </c>
      <c r="B7728" s="17" t="s">
        <v>53097</v>
      </c>
      <c r="C7728" s="18" t="s">
        <v>53098</v>
      </c>
      <c r="D7728" s="19">
        <v>1262</v>
      </c>
    </row>
    <row r="7729" spans="1:4" ht="16.350000000000001" customHeight="1" x14ac:dyDescent="0.2">
      <c r="A7729" s="17" t="s">
        <v>53099</v>
      </c>
      <c r="B7729" s="17" t="s">
        <v>53100</v>
      </c>
      <c r="C7729" s="18" t="s">
        <v>53101</v>
      </c>
      <c r="D7729" s="19">
        <v>1468</v>
      </c>
    </row>
    <row r="7730" spans="1:4" ht="16.350000000000001" customHeight="1" x14ac:dyDescent="0.2">
      <c r="A7730" s="17" t="s">
        <v>53102</v>
      </c>
      <c r="B7730" s="17" t="s">
        <v>53103</v>
      </c>
      <c r="C7730" s="18" t="s">
        <v>53104</v>
      </c>
      <c r="D7730" s="19">
        <v>1815</v>
      </c>
    </row>
    <row r="7731" spans="1:4" ht="16.350000000000001" customHeight="1" x14ac:dyDescent="0.2">
      <c r="A7731" s="17" t="s">
        <v>53105</v>
      </c>
      <c r="B7731" s="17" t="s">
        <v>53106</v>
      </c>
      <c r="C7731" s="18" t="s">
        <v>53107</v>
      </c>
      <c r="D7731" s="19">
        <v>2176</v>
      </c>
    </row>
    <row r="7732" spans="1:4" ht="16.350000000000001" customHeight="1" x14ac:dyDescent="0.2">
      <c r="A7732" s="17" t="s">
        <v>53108</v>
      </c>
      <c r="B7732" s="17" t="s">
        <v>53109</v>
      </c>
      <c r="C7732" s="18" t="s">
        <v>53110</v>
      </c>
      <c r="D7732" s="19">
        <v>2467</v>
      </c>
    </row>
    <row r="7733" spans="1:4" ht="16.350000000000001" customHeight="1" x14ac:dyDescent="0.2">
      <c r="A7733" s="17" t="s">
        <v>53111</v>
      </c>
      <c r="B7733" s="17" t="s">
        <v>53112</v>
      </c>
      <c r="C7733" s="18" t="s">
        <v>53113</v>
      </c>
      <c r="D7733" s="19">
        <v>4282</v>
      </c>
    </row>
    <row r="7734" spans="1:4" ht="16.350000000000001" customHeight="1" x14ac:dyDescent="0.2">
      <c r="A7734" s="17" t="s">
        <v>53114</v>
      </c>
      <c r="B7734" s="17" t="s">
        <v>53115</v>
      </c>
      <c r="C7734" s="18" t="s">
        <v>53116</v>
      </c>
      <c r="D7734" s="19">
        <v>3948</v>
      </c>
    </row>
    <row r="7735" spans="1:4" ht="16.350000000000001" customHeight="1" x14ac:dyDescent="0.2">
      <c r="A7735" s="17" t="s">
        <v>53117</v>
      </c>
      <c r="B7735" s="17" t="s">
        <v>53118</v>
      </c>
      <c r="C7735" s="18" t="s">
        <v>53119</v>
      </c>
      <c r="D7735" s="19">
        <v>1752</v>
      </c>
    </row>
    <row r="7736" spans="1:4" ht="16.350000000000001" customHeight="1" x14ac:dyDescent="0.2">
      <c r="A7736" s="17" t="s">
        <v>53120</v>
      </c>
      <c r="B7736" s="17" t="s">
        <v>53121</v>
      </c>
      <c r="C7736" s="18" t="s">
        <v>53122</v>
      </c>
      <c r="D7736" s="19">
        <v>1934</v>
      </c>
    </row>
    <row r="7737" spans="1:4" ht="16.350000000000001" customHeight="1" x14ac:dyDescent="0.2">
      <c r="A7737" s="17" t="s">
        <v>53123</v>
      </c>
      <c r="B7737" s="17" t="s">
        <v>53124</v>
      </c>
      <c r="C7737" s="18" t="s">
        <v>53125</v>
      </c>
      <c r="D7737" s="19">
        <v>2154</v>
      </c>
    </row>
    <row r="7738" spans="1:4" ht="16.350000000000001" customHeight="1" x14ac:dyDescent="0.2">
      <c r="A7738" s="17" t="s">
        <v>53126</v>
      </c>
      <c r="B7738" s="17" t="s">
        <v>53127</v>
      </c>
      <c r="C7738" s="18" t="s">
        <v>53128</v>
      </c>
      <c r="D7738" s="19">
        <v>2627</v>
      </c>
    </row>
    <row r="7739" spans="1:4" ht="16.350000000000001" customHeight="1" x14ac:dyDescent="0.2">
      <c r="A7739" s="17" t="s">
        <v>53129</v>
      </c>
      <c r="B7739" s="17" t="s">
        <v>53130</v>
      </c>
      <c r="C7739" s="18" t="s">
        <v>53131</v>
      </c>
      <c r="D7739" s="19">
        <v>3756</v>
      </c>
    </row>
    <row r="7740" spans="1:4" ht="16.350000000000001" customHeight="1" x14ac:dyDescent="0.2">
      <c r="A7740" s="17" t="s">
        <v>53132</v>
      </c>
      <c r="B7740" s="17" t="s">
        <v>53133</v>
      </c>
      <c r="C7740" s="18" t="s">
        <v>53134</v>
      </c>
      <c r="D7740" s="19">
        <v>5054</v>
      </c>
    </row>
    <row r="7741" spans="1:4" ht="16.350000000000001" customHeight="1" x14ac:dyDescent="0.2">
      <c r="A7741" s="17" t="s">
        <v>53135</v>
      </c>
      <c r="B7741" s="17" t="s">
        <v>53136</v>
      </c>
      <c r="C7741" s="18" t="s">
        <v>53137</v>
      </c>
      <c r="D7741" s="19">
        <v>3756</v>
      </c>
    </row>
    <row r="7742" spans="1:4" ht="16.350000000000001" customHeight="1" x14ac:dyDescent="0.2">
      <c r="A7742" s="17" t="s">
        <v>53138</v>
      </c>
      <c r="B7742" s="17" t="s">
        <v>53139</v>
      </c>
      <c r="C7742" s="18" t="s">
        <v>53140</v>
      </c>
      <c r="D7742" s="19">
        <v>14810</v>
      </c>
    </row>
    <row r="7743" spans="1:4" ht="16.350000000000001" customHeight="1" x14ac:dyDescent="0.2">
      <c r="A7743" s="17" t="s">
        <v>53141</v>
      </c>
      <c r="B7743" s="17" t="s">
        <v>53142</v>
      </c>
      <c r="C7743" s="18" t="s">
        <v>53143</v>
      </c>
      <c r="D7743" s="19">
        <v>6760</v>
      </c>
    </row>
    <row r="7744" spans="1:4" ht="16.350000000000001" customHeight="1" x14ac:dyDescent="0.2">
      <c r="A7744" s="17" t="s">
        <v>53144</v>
      </c>
      <c r="B7744" s="17" t="s">
        <v>53145</v>
      </c>
      <c r="C7744" s="18" t="s">
        <v>53146</v>
      </c>
      <c r="D7744" s="19">
        <v>877</v>
      </c>
    </row>
    <row r="7745" spans="1:4" ht="16.350000000000001" customHeight="1" x14ac:dyDescent="0.2">
      <c r="A7745" s="17" t="s">
        <v>53147</v>
      </c>
      <c r="B7745" s="17" t="s">
        <v>53148</v>
      </c>
      <c r="C7745" s="18" t="s">
        <v>53149</v>
      </c>
      <c r="D7745" s="19">
        <v>723</v>
      </c>
    </row>
    <row r="7746" spans="1:4" ht="16.350000000000001" customHeight="1" x14ac:dyDescent="0.2">
      <c r="A7746" s="17" t="s">
        <v>53150</v>
      </c>
      <c r="B7746" s="17" t="s">
        <v>53151</v>
      </c>
      <c r="C7746" s="18" t="s">
        <v>53152</v>
      </c>
      <c r="D7746" s="19">
        <v>50000000</v>
      </c>
    </row>
    <row r="7747" spans="1:4" ht="16.350000000000001" customHeight="1" x14ac:dyDescent="0.2">
      <c r="A7747" s="17" t="s">
        <v>53153</v>
      </c>
      <c r="B7747" s="17" t="s">
        <v>53154</v>
      </c>
      <c r="C7747" s="18" t="s">
        <v>53155</v>
      </c>
      <c r="D7747" s="19">
        <v>24097</v>
      </c>
    </row>
    <row r="7748" spans="1:4" ht="16.350000000000001" customHeight="1" x14ac:dyDescent="0.2">
      <c r="A7748" s="17" t="s">
        <v>53156</v>
      </c>
      <c r="B7748" s="17" t="s">
        <v>53157</v>
      </c>
      <c r="C7748" s="18" t="s">
        <v>53158</v>
      </c>
      <c r="D7748" s="19">
        <v>19485</v>
      </c>
    </row>
    <row r="7749" spans="1:4" ht="16.350000000000001" customHeight="1" x14ac:dyDescent="0.2">
      <c r="A7749" s="17" t="s">
        <v>53159</v>
      </c>
      <c r="B7749" s="17" t="s">
        <v>53160</v>
      </c>
      <c r="C7749" s="18" t="s">
        <v>53161</v>
      </c>
      <c r="D7749" s="19">
        <v>263</v>
      </c>
    </row>
    <row r="7750" spans="1:4" ht="16.350000000000001" customHeight="1" x14ac:dyDescent="0.2">
      <c r="A7750" s="17" t="s">
        <v>53162</v>
      </c>
      <c r="B7750" s="17" t="s">
        <v>53163</v>
      </c>
      <c r="C7750" s="18" t="s">
        <v>53164</v>
      </c>
      <c r="D7750" s="19">
        <v>263</v>
      </c>
    </row>
    <row r="7751" spans="1:4" ht="16.350000000000001" customHeight="1" x14ac:dyDescent="0.2">
      <c r="A7751" s="17" t="s">
        <v>53165</v>
      </c>
      <c r="B7751" s="17" t="s">
        <v>53166</v>
      </c>
      <c r="C7751" s="18" t="s">
        <v>53167</v>
      </c>
      <c r="D7751" s="19">
        <v>287</v>
      </c>
    </row>
    <row r="7752" spans="1:4" ht="16.350000000000001" customHeight="1" x14ac:dyDescent="0.2">
      <c r="A7752" s="17" t="s">
        <v>53168</v>
      </c>
      <c r="B7752" s="17" t="s">
        <v>53169</v>
      </c>
      <c r="C7752" s="18" t="s">
        <v>53170</v>
      </c>
      <c r="D7752" s="19">
        <v>287</v>
      </c>
    </row>
    <row r="7753" spans="1:4" ht="16.350000000000001" customHeight="1" x14ac:dyDescent="0.2">
      <c r="A7753" s="17" t="s">
        <v>53171</v>
      </c>
      <c r="B7753" s="17" t="s">
        <v>53172</v>
      </c>
      <c r="C7753" s="18" t="s">
        <v>53173</v>
      </c>
      <c r="D7753" s="19">
        <v>368</v>
      </c>
    </row>
    <row r="7754" spans="1:4" ht="16.350000000000001" customHeight="1" x14ac:dyDescent="0.2">
      <c r="A7754" s="17" t="s">
        <v>53174</v>
      </c>
      <c r="B7754" s="17" t="s">
        <v>53175</v>
      </c>
      <c r="C7754" s="18" t="s">
        <v>53176</v>
      </c>
      <c r="D7754" s="19">
        <v>368</v>
      </c>
    </row>
    <row r="7755" spans="1:4" ht="16.350000000000001" customHeight="1" x14ac:dyDescent="0.2">
      <c r="A7755" s="17" t="s">
        <v>53177</v>
      </c>
      <c r="B7755" s="17" t="s">
        <v>53178</v>
      </c>
      <c r="C7755" s="18" t="s">
        <v>53179</v>
      </c>
      <c r="D7755" s="19">
        <v>685</v>
      </c>
    </row>
    <row r="7756" spans="1:4" ht="16.350000000000001" customHeight="1" x14ac:dyDescent="0.2">
      <c r="A7756" s="17" t="s">
        <v>53180</v>
      </c>
      <c r="B7756" s="17" t="s">
        <v>53181</v>
      </c>
      <c r="C7756" s="18" t="s">
        <v>53182</v>
      </c>
      <c r="D7756" s="19">
        <v>685</v>
      </c>
    </row>
    <row r="7757" spans="1:4" ht="16.350000000000001" customHeight="1" x14ac:dyDescent="0.2">
      <c r="A7757" s="17" t="s">
        <v>53183</v>
      </c>
      <c r="B7757" s="17" t="s">
        <v>53184</v>
      </c>
      <c r="C7757" s="18" t="s">
        <v>53185</v>
      </c>
      <c r="D7757" s="19">
        <v>140</v>
      </c>
    </row>
    <row r="7758" spans="1:4" ht="16.350000000000001" customHeight="1" x14ac:dyDescent="0.2">
      <c r="A7758" s="17" t="s">
        <v>53186</v>
      </c>
      <c r="B7758" s="17" t="s">
        <v>53187</v>
      </c>
      <c r="C7758" s="18" t="s">
        <v>53188</v>
      </c>
      <c r="D7758" s="19">
        <v>313</v>
      </c>
    </row>
    <row r="7759" spans="1:4" ht="16.350000000000001" customHeight="1" x14ac:dyDescent="0.2">
      <c r="A7759" s="17" t="s">
        <v>53189</v>
      </c>
      <c r="B7759" s="17" t="s">
        <v>53190</v>
      </c>
      <c r="C7759" s="18" t="s">
        <v>53191</v>
      </c>
      <c r="D7759" s="19">
        <v>313</v>
      </c>
    </row>
    <row r="7760" spans="1:4" ht="16.350000000000001" customHeight="1" x14ac:dyDescent="0.2">
      <c r="A7760" s="17" t="s">
        <v>53192</v>
      </c>
      <c r="B7760" s="17" t="s">
        <v>53193</v>
      </c>
      <c r="C7760" s="18" t="s">
        <v>53194</v>
      </c>
      <c r="D7760" s="19">
        <v>20</v>
      </c>
    </row>
    <row r="7761" spans="1:4" ht="16.350000000000001" customHeight="1" x14ac:dyDescent="0.2">
      <c r="A7761" s="17" t="s">
        <v>53195</v>
      </c>
      <c r="B7761" s="17" t="s">
        <v>53196</v>
      </c>
      <c r="C7761" s="18" t="s">
        <v>53197</v>
      </c>
      <c r="D7761" s="19">
        <v>168</v>
      </c>
    </row>
    <row r="7762" spans="1:4" ht="16.350000000000001" customHeight="1" x14ac:dyDescent="0.2">
      <c r="A7762" s="17" t="s">
        <v>53198</v>
      </c>
      <c r="B7762" s="17" t="s">
        <v>53199</v>
      </c>
      <c r="C7762" s="18" t="s">
        <v>53200</v>
      </c>
      <c r="D7762" s="19">
        <v>1192</v>
      </c>
    </row>
    <row r="7763" spans="1:4" ht="16.350000000000001" customHeight="1" x14ac:dyDescent="0.2">
      <c r="A7763" s="17" t="s">
        <v>53201</v>
      </c>
      <c r="B7763" s="17" t="s">
        <v>53202</v>
      </c>
      <c r="C7763" s="18" t="s">
        <v>53203</v>
      </c>
      <c r="D7763" s="19">
        <v>507</v>
      </c>
    </row>
    <row r="7764" spans="1:4" ht="16.350000000000001" customHeight="1" x14ac:dyDescent="0.2">
      <c r="A7764" s="17" t="s">
        <v>53204</v>
      </c>
      <c r="B7764" s="17" t="s">
        <v>53205</v>
      </c>
      <c r="C7764" s="18" t="s">
        <v>53206</v>
      </c>
      <c r="D7764" s="19">
        <v>353</v>
      </c>
    </row>
    <row r="7765" spans="1:4" ht="16.350000000000001" customHeight="1" x14ac:dyDescent="0.2">
      <c r="A7765" s="17" t="s">
        <v>53207</v>
      </c>
      <c r="B7765" s="17" t="s">
        <v>53208</v>
      </c>
      <c r="C7765" s="18" t="s">
        <v>53209</v>
      </c>
      <c r="D7765" s="19">
        <v>387</v>
      </c>
    </row>
    <row r="7766" spans="1:4" ht="16.350000000000001" customHeight="1" x14ac:dyDescent="0.2">
      <c r="A7766" s="17" t="s">
        <v>53210</v>
      </c>
      <c r="B7766" s="17" t="s">
        <v>53211</v>
      </c>
      <c r="C7766" s="18" t="s">
        <v>53212</v>
      </c>
      <c r="D7766" s="19">
        <v>379</v>
      </c>
    </row>
    <row r="7767" spans="1:4" ht="16.350000000000001" customHeight="1" x14ac:dyDescent="0.2">
      <c r="A7767" s="17" t="s">
        <v>53213</v>
      </c>
      <c r="B7767" s="17" t="s">
        <v>53214</v>
      </c>
      <c r="C7767" s="18" t="s">
        <v>53215</v>
      </c>
      <c r="D7767" s="19">
        <v>512</v>
      </c>
    </row>
    <row r="7768" spans="1:4" ht="16.350000000000001" customHeight="1" x14ac:dyDescent="0.2">
      <c r="A7768" s="17" t="s">
        <v>53216</v>
      </c>
      <c r="B7768" s="17" t="s">
        <v>53217</v>
      </c>
      <c r="C7768" s="18" t="s">
        <v>53218</v>
      </c>
      <c r="D7768" s="19">
        <v>660</v>
      </c>
    </row>
    <row r="7769" spans="1:4" ht="16.350000000000001" customHeight="1" x14ac:dyDescent="0.2">
      <c r="A7769" s="17" t="s">
        <v>53219</v>
      </c>
      <c r="B7769" s="17" t="s">
        <v>53220</v>
      </c>
      <c r="C7769" s="18" t="s">
        <v>53221</v>
      </c>
      <c r="D7769" s="19">
        <v>826</v>
      </c>
    </row>
    <row r="7770" spans="1:4" ht="16.350000000000001" customHeight="1" x14ac:dyDescent="0.2">
      <c r="A7770" s="17" t="s">
        <v>53222</v>
      </c>
      <c r="B7770" s="17" t="s">
        <v>53223</v>
      </c>
      <c r="C7770" s="18" t="s">
        <v>53224</v>
      </c>
      <c r="D7770" s="19">
        <v>590</v>
      </c>
    </row>
    <row r="7771" spans="1:4" ht="16.350000000000001" customHeight="1" x14ac:dyDescent="0.2">
      <c r="A7771" s="17" t="s">
        <v>53225</v>
      </c>
      <c r="B7771" s="17" t="s">
        <v>53226</v>
      </c>
      <c r="C7771" s="18" t="s">
        <v>53227</v>
      </c>
      <c r="D7771" s="19">
        <v>590</v>
      </c>
    </row>
    <row r="7772" spans="1:4" ht="16.350000000000001" customHeight="1" x14ac:dyDescent="0.2">
      <c r="A7772" s="17" t="s">
        <v>53228</v>
      </c>
      <c r="B7772" s="17" t="s">
        <v>53229</v>
      </c>
      <c r="C7772" s="18" t="s">
        <v>53230</v>
      </c>
      <c r="D7772" s="19">
        <v>1339</v>
      </c>
    </row>
    <row r="7773" spans="1:4" ht="16.350000000000001" customHeight="1" x14ac:dyDescent="0.2">
      <c r="A7773" s="17" t="s">
        <v>53231</v>
      </c>
      <c r="B7773" s="17" t="s">
        <v>53232</v>
      </c>
      <c r="C7773" s="18" t="s">
        <v>53233</v>
      </c>
      <c r="D7773" s="19">
        <v>1001</v>
      </c>
    </row>
    <row r="7774" spans="1:4" ht="16.350000000000001" customHeight="1" x14ac:dyDescent="0.2">
      <c r="A7774" s="17" t="s">
        <v>53234</v>
      </c>
      <c r="B7774" s="17" t="s">
        <v>53235</v>
      </c>
      <c r="C7774" s="18" t="s">
        <v>53236</v>
      </c>
      <c r="D7774" s="19">
        <v>1001</v>
      </c>
    </row>
    <row r="7775" spans="1:4" ht="16.350000000000001" customHeight="1" x14ac:dyDescent="0.2">
      <c r="A7775" s="17" t="s">
        <v>53237</v>
      </c>
      <c r="B7775" s="17" t="s">
        <v>53238</v>
      </c>
      <c r="C7775" s="18" t="s">
        <v>53239</v>
      </c>
      <c r="D7775" s="19">
        <v>1246</v>
      </c>
    </row>
    <row r="7776" spans="1:4" ht="16.350000000000001" customHeight="1" x14ac:dyDescent="0.2">
      <c r="A7776" s="17" t="s">
        <v>53240</v>
      </c>
      <c r="B7776" s="17" t="s">
        <v>53241</v>
      </c>
      <c r="C7776" s="18" t="s">
        <v>53242</v>
      </c>
      <c r="D7776" s="19">
        <v>917</v>
      </c>
    </row>
    <row r="7777" spans="1:4" ht="16.350000000000001" customHeight="1" x14ac:dyDescent="0.2">
      <c r="A7777" s="17" t="s">
        <v>53243</v>
      </c>
      <c r="B7777" s="17" t="s">
        <v>53244</v>
      </c>
      <c r="C7777" s="18" t="s">
        <v>53245</v>
      </c>
      <c r="D7777" s="19">
        <v>43</v>
      </c>
    </row>
    <row r="7778" spans="1:4" ht="16.350000000000001" customHeight="1" x14ac:dyDescent="0.2">
      <c r="A7778" s="17" t="s">
        <v>53246</v>
      </c>
      <c r="B7778" s="17" t="s">
        <v>53247</v>
      </c>
      <c r="C7778" s="18" t="s">
        <v>53248</v>
      </c>
      <c r="D7778" s="19">
        <v>48</v>
      </c>
    </row>
    <row r="7779" spans="1:4" ht="16.350000000000001" customHeight="1" x14ac:dyDescent="0.2">
      <c r="A7779" s="17" t="s">
        <v>53249</v>
      </c>
      <c r="B7779" s="17" t="s">
        <v>53250</v>
      </c>
      <c r="C7779" s="18" t="s">
        <v>53251</v>
      </c>
      <c r="D7779" s="19">
        <v>65</v>
      </c>
    </row>
    <row r="7780" spans="1:4" ht="16.350000000000001" customHeight="1" x14ac:dyDescent="0.2">
      <c r="A7780" s="17" t="s">
        <v>53252</v>
      </c>
      <c r="B7780" s="17" t="s">
        <v>53253</v>
      </c>
      <c r="C7780" s="18" t="s">
        <v>53254</v>
      </c>
      <c r="D7780" s="19">
        <v>65</v>
      </c>
    </row>
    <row r="7781" spans="1:4" ht="16.350000000000001" customHeight="1" x14ac:dyDescent="0.2">
      <c r="A7781" s="17" t="s">
        <v>53255</v>
      </c>
      <c r="B7781" s="17" t="s">
        <v>53256</v>
      </c>
      <c r="C7781" s="18" t="s">
        <v>53257</v>
      </c>
      <c r="D7781" s="19">
        <v>436</v>
      </c>
    </row>
    <row r="7782" spans="1:4" ht="16.350000000000001" customHeight="1" x14ac:dyDescent="0.2">
      <c r="A7782" s="17" t="s">
        <v>53258</v>
      </c>
      <c r="B7782" s="17" t="s">
        <v>53259</v>
      </c>
      <c r="C7782" s="18" t="s">
        <v>53260</v>
      </c>
      <c r="D7782" s="19">
        <v>109</v>
      </c>
    </row>
    <row r="7783" spans="1:4" ht="16.350000000000001" customHeight="1" x14ac:dyDescent="0.2">
      <c r="A7783" s="17" t="s">
        <v>53261</v>
      </c>
      <c r="B7783" s="17" t="s">
        <v>53262</v>
      </c>
      <c r="C7783" s="18" t="s">
        <v>53263</v>
      </c>
      <c r="D7783" s="19">
        <v>73</v>
      </c>
    </row>
    <row r="7784" spans="1:4" ht="16.350000000000001" customHeight="1" x14ac:dyDescent="0.2">
      <c r="A7784" s="17" t="s">
        <v>53264</v>
      </c>
      <c r="B7784" s="17" t="s">
        <v>53265</v>
      </c>
      <c r="C7784" s="18" t="s">
        <v>53266</v>
      </c>
      <c r="D7784" s="19">
        <v>281</v>
      </c>
    </row>
    <row r="7785" spans="1:4" ht="16.350000000000001" customHeight="1" x14ac:dyDescent="0.2">
      <c r="A7785" s="17" t="s">
        <v>53267</v>
      </c>
      <c r="B7785" s="17" t="s">
        <v>53268</v>
      </c>
      <c r="C7785" s="18" t="s">
        <v>53269</v>
      </c>
      <c r="D7785" s="19">
        <v>182</v>
      </c>
    </row>
    <row r="7786" spans="1:4" ht="16.350000000000001" customHeight="1" x14ac:dyDescent="0.2">
      <c r="A7786" s="17" t="s">
        <v>53270</v>
      </c>
      <c r="B7786" s="17" t="s">
        <v>53271</v>
      </c>
      <c r="C7786" s="18" t="s">
        <v>53272</v>
      </c>
      <c r="D7786" s="19">
        <v>343</v>
      </c>
    </row>
    <row r="7787" spans="1:4" ht="16.350000000000001" customHeight="1" x14ac:dyDescent="0.2">
      <c r="A7787" s="17" t="s">
        <v>53273</v>
      </c>
      <c r="B7787" s="17" t="s">
        <v>53274</v>
      </c>
      <c r="C7787" s="18" t="s">
        <v>53275</v>
      </c>
      <c r="D7787" s="19">
        <v>222</v>
      </c>
    </row>
    <row r="7788" spans="1:4" ht="16.350000000000001" customHeight="1" x14ac:dyDescent="0.2">
      <c r="A7788" s="17" t="s">
        <v>53276</v>
      </c>
      <c r="B7788" s="17" t="s">
        <v>53277</v>
      </c>
      <c r="C7788" s="18" t="s">
        <v>53278</v>
      </c>
      <c r="D7788" s="19">
        <v>491</v>
      </c>
    </row>
    <row r="7789" spans="1:4" ht="16.350000000000001" customHeight="1" x14ac:dyDescent="0.2">
      <c r="A7789" s="17" t="s">
        <v>53279</v>
      </c>
      <c r="B7789" s="17" t="s">
        <v>53280</v>
      </c>
      <c r="C7789" s="18" t="s">
        <v>53281</v>
      </c>
      <c r="D7789" s="19">
        <v>2592</v>
      </c>
    </row>
    <row r="7790" spans="1:4" ht="16.350000000000001" customHeight="1" x14ac:dyDescent="0.2">
      <c r="A7790" s="17" t="s">
        <v>53282</v>
      </c>
      <c r="B7790" s="17" t="s">
        <v>53283</v>
      </c>
      <c r="C7790" s="18" t="s">
        <v>53284</v>
      </c>
      <c r="D7790" s="19">
        <v>2914</v>
      </c>
    </row>
    <row r="7791" spans="1:4" ht="16.350000000000001" customHeight="1" x14ac:dyDescent="0.2">
      <c r="A7791" s="17" t="s">
        <v>53285</v>
      </c>
      <c r="B7791" s="17" t="s">
        <v>53286</v>
      </c>
      <c r="C7791" s="18" t="s">
        <v>53287</v>
      </c>
      <c r="D7791" s="19">
        <v>2960</v>
      </c>
    </row>
    <row r="7792" spans="1:4" ht="16.350000000000001" customHeight="1" x14ac:dyDescent="0.2">
      <c r="A7792" s="17" t="s">
        <v>53288</v>
      </c>
      <c r="B7792" s="17" t="s">
        <v>53289</v>
      </c>
      <c r="C7792" s="18" t="s">
        <v>53290</v>
      </c>
      <c r="D7792" s="19">
        <v>3334</v>
      </c>
    </row>
    <row r="7793" spans="1:4" ht="16.350000000000001" customHeight="1" x14ac:dyDescent="0.2">
      <c r="A7793" s="17" t="s">
        <v>53291</v>
      </c>
      <c r="B7793" s="17" t="s">
        <v>53292</v>
      </c>
      <c r="C7793" s="18" t="s">
        <v>53293</v>
      </c>
      <c r="D7793" s="19">
        <v>2608</v>
      </c>
    </row>
    <row r="7794" spans="1:4" ht="16.350000000000001" customHeight="1" x14ac:dyDescent="0.2">
      <c r="A7794" s="17" t="s">
        <v>53294</v>
      </c>
      <c r="B7794" s="17" t="s">
        <v>53295</v>
      </c>
      <c r="C7794" s="18" t="s">
        <v>53296</v>
      </c>
      <c r="D7794" s="19">
        <v>2915</v>
      </c>
    </row>
    <row r="7795" spans="1:4" ht="16.350000000000001" customHeight="1" x14ac:dyDescent="0.2">
      <c r="A7795" s="17" t="s">
        <v>53297</v>
      </c>
      <c r="B7795" s="17" t="s">
        <v>53298</v>
      </c>
      <c r="C7795" s="18" t="s">
        <v>53299</v>
      </c>
      <c r="D7795" s="19">
        <v>2592</v>
      </c>
    </row>
    <row r="7796" spans="1:4" ht="16.350000000000001" customHeight="1" x14ac:dyDescent="0.2">
      <c r="A7796" s="17" t="s">
        <v>53300</v>
      </c>
      <c r="B7796" s="17" t="s">
        <v>53301</v>
      </c>
      <c r="C7796" s="18" t="s">
        <v>53302</v>
      </c>
      <c r="D7796" s="19">
        <v>3334</v>
      </c>
    </row>
    <row r="7797" spans="1:4" ht="16.350000000000001" customHeight="1" x14ac:dyDescent="0.2">
      <c r="A7797" s="17" t="s">
        <v>53303</v>
      </c>
      <c r="B7797" s="17" t="s">
        <v>53304</v>
      </c>
      <c r="C7797" s="18" t="s">
        <v>53305</v>
      </c>
      <c r="D7797" s="19">
        <v>2608</v>
      </c>
    </row>
    <row r="7798" spans="1:4" ht="16.350000000000001" customHeight="1" x14ac:dyDescent="0.2">
      <c r="A7798" s="17" t="s">
        <v>53306</v>
      </c>
      <c r="B7798" s="17" t="s">
        <v>53307</v>
      </c>
      <c r="C7798" s="18" t="s">
        <v>53308</v>
      </c>
      <c r="D7798" s="19">
        <v>2371</v>
      </c>
    </row>
    <row r="7799" spans="1:4" ht="16.350000000000001" customHeight="1" x14ac:dyDescent="0.2">
      <c r="A7799" s="17" t="s">
        <v>53309</v>
      </c>
      <c r="B7799" s="17" t="s">
        <v>53310</v>
      </c>
      <c r="C7799" s="18" t="s">
        <v>53311</v>
      </c>
      <c r="D7799" s="19">
        <v>545</v>
      </c>
    </row>
    <row r="7800" spans="1:4" ht="16.350000000000001" customHeight="1" x14ac:dyDescent="0.2">
      <c r="A7800" s="17" t="s">
        <v>53312</v>
      </c>
      <c r="B7800" s="17" t="s">
        <v>53313</v>
      </c>
      <c r="C7800" s="18" t="s">
        <v>53314</v>
      </c>
      <c r="D7800" s="19">
        <v>999</v>
      </c>
    </row>
    <row r="7801" spans="1:4" ht="16.350000000000001" customHeight="1" x14ac:dyDescent="0.2">
      <c r="A7801" s="17" t="s">
        <v>53315</v>
      </c>
      <c r="B7801" s="17" t="s">
        <v>53316</v>
      </c>
      <c r="C7801" s="18" t="s">
        <v>53317</v>
      </c>
      <c r="D7801" s="19">
        <v>119</v>
      </c>
    </row>
    <row r="7802" spans="1:4" ht="16.350000000000001" customHeight="1" x14ac:dyDescent="0.2">
      <c r="A7802" s="17" t="s">
        <v>53318</v>
      </c>
      <c r="B7802" s="17" t="s">
        <v>53319</v>
      </c>
      <c r="C7802" s="18" t="s">
        <v>53320</v>
      </c>
      <c r="D7802" s="19">
        <v>119</v>
      </c>
    </row>
    <row r="7803" spans="1:4" ht="16.350000000000001" customHeight="1" x14ac:dyDescent="0.2">
      <c r="A7803" s="17" t="s">
        <v>53321</v>
      </c>
      <c r="B7803" s="17" t="s">
        <v>53322</v>
      </c>
      <c r="C7803" s="18" t="s">
        <v>53323</v>
      </c>
      <c r="D7803" s="19">
        <v>2468</v>
      </c>
    </row>
    <row r="7804" spans="1:4" ht="16.350000000000001" customHeight="1" x14ac:dyDescent="0.2">
      <c r="A7804" s="17" t="s">
        <v>53324</v>
      </c>
      <c r="B7804" s="17" t="s">
        <v>53325</v>
      </c>
      <c r="C7804" s="18" t="s">
        <v>53326</v>
      </c>
      <c r="D7804" s="19">
        <v>99</v>
      </c>
    </row>
    <row r="7805" spans="1:4" ht="16.350000000000001" customHeight="1" x14ac:dyDescent="0.2">
      <c r="A7805" s="17" t="s">
        <v>53327</v>
      </c>
      <c r="B7805" s="17" t="s">
        <v>53328</v>
      </c>
      <c r="C7805" s="18" t="s">
        <v>53329</v>
      </c>
      <c r="D7805" s="19">
        <v>99</v>
      </c>
    </row>
    <row r="7806" spans="1:4" ht="16.350000000000001" customHeight="1" x14ac:dyDescent="0.2">
      <c r="A7806" s="17" t="s">
        <v>53330</v>
      </c>
      <c r="B7806" s="17" t="s">
        <v>53331</v>
      </c>
      <c r="C7806" s="18" t="s">
        <v>53332</v>
      </c>
      <c r="D7806" s="19">
        <v>155</v>
      </c>
    </row>
    <row r="7807" spans="1:4" ht="16.350000000000001" customHeight="1" x14ac:dyDescent="0.2">
      <c r="A7807" s="17" t="s">
        <v>53333</v>
      </c>
      <c r="B7807" s="17" t="s">
        <v>53334</v>
      </c>
      <c r="C7807" s="18" t="s">
        <v>53335</v>
      </c>
      <c r="D7807" s="19">
        <v>226</v>
      </c>
    </row>
    <row r="7808" spans="1:4" ht="16.350000000000001" customHeight="1" x14ac:dyDescent="0.2">
      <c r="A7808" s="17" t="s">
        <v>53336</v>
      </c>
      <c r="B7808" s="17" t="s">
        <v>53337</v>
      </c>
      <c r="C7808" s="18" t="s">
        <v>53338</v>
      </c>
      <c r="D7808" s="19">
        <v>301</v>
      </c>
    </row>
    <row r="7809" spans="1:4" ht="16.350000000000001" customHeight="1" x14ac:dyDescent="0.2">
      <c r="A7809" s="17" t="s">
        <v>53339</v>
      </c>
      <c r="B7809" s="17" t="s">
        <v>53340</v>
      </c>
      <c r="C7809" s="18" t="s">
        <v>53341</v>
      </c>
      <c r="D7809" s="19">
        <v>407</v>
      </c>
    </row>
    <row r="7810" spans="1:4" ht="16.350000000000001" customHeight="1" x14ac:dyDescent="0.2">
      <c r="A7810" s="17" t="s">
        <v>53342</v>
      </c>
      <c r="B7810" s="17" t="s">
        <v>53343</v>
      </c>
      <c r="C7810" s="18" t="s">
        <v>53344</v>
      </c>
      <c r="D7810" s="19">
        <v>1232</v>
      </c>
    </row>
    <row r="7811" spans="1:4" ht="16.350000000000001" customHeight="1" x14ac:dyDescent="0.2">
      <c r="A7811" s="17" t="s">
        <v>53345</v>
      </c>
      <c r="B7811" s="17" t="s">
        <v>53346</v>
      </c>
      <c r="C7811" s="18" t="s">
        <v>53347</v>
      </c>
      <c r="D7811" s="19">
        <v>1344</v>
      </c>
    </row>
    <row r="7812" spans="1:4" ht="16.350000000000001" customHeight="1" x14ac:dyDescent="0.2">
      <c r="A7812" s="17" t="s">
        <v>53348</v>
      </c>
      <c r="B7812" s="17" t="s">
        <v>53349</v>
      </c>
      <c r="C7812" s="18" t="s">
        <v>53350</v>
      </c>
      <c r="D7812" s="19">
        <v>969</v>
      </c>
    </row>
    <row r="7813" spans="1:4" ht="16.350000000000001" customHeight="1" x14ac:dyDescent="0.2">
      <c r="A7813" s="17" t="s">
        <v>53351</v>
      </c>
      <c r="B7813" s="17" t="s">
        <v>53352</v>
      </c>
      <c r="C7813" s="18" t="s">
        <v>53353</v>
      </c>
      <c r="D7813" s="19">
        <v>299</v>
      </c>
    </row>
    <row r="7814" spans="1:4" ht="16.350000000000001" customHeight="1" x14ac:dyDescent="0.2">
      <c r="A7814" s="17" t="s">
        <v>53354</v>
      </c>
      <c r="B7814" s="17" t="s">
        <v>53355</v>
      </c>
      <c r="C7814" s="18" t="s">
        <v>53356</v>
      </c>
      <c r="D7814" s="19">
        <v>299</v>
      </c>
    </row>
    <row r="7815" spans="1:4" ht="16.350000000000001" customHeight="1" x14ac:dyDescent="0.2">
      <c r="A7815" s="17" t="s">
        <v>53357</v>
      </c>
      <c r="B7815" s="17" t="s">
        <v>53358</v>
      </c>
      <c r="C7815" s="18" t="s">
        <v>53359</v>
      </c>
      <c r="D7815" s="19">
        <v>155</v>
      </c>
    </row>
    <row r="7816" spans="1:4" ht="16.350000000000001" customHeight="1" x14ac:dyDescent="0.2">
      <c r="A7816" s="17" t="s">
        <v>53360</v>
      </c>
      <c r="B7816" s="17" t="s">
        <v>53361</v>
      </c>
      <c r="C7816" s="18" t="s">
        <v>53362</v>
      </c>
      <c r="D7816" s="19">
        <v>301</v>
      </c>
    </row>
    <row r="7817" spans="1:4" ht="16.350000000000001" customHeight="1" x14ac:dyDescent="0.2">
      <c r="A7817" s="17" t="s">
        <v>53363</v>
      </c>
      <c r="B7817" s="17" t="s">
        <v>53364</v>
      </c>
      <c r="C7817" s="18" t="s">
        <v>53365</v>
      </c>
      <c r="D7817" s="19">
        <v>548</v>
      </c>
    </row>
    <row r="7818" spans="1:4" ht="16.350000000000001" customHeight="1" x14ac:dyDescent="0.2">
      <c r="A7818" s="17" t="s">
        <v>53366</v>
      </c>
      <c r="B7818" s="17" t="s">
        <v>53367</v>
      </c>
      <c r="C7818" s="18" t="s">
        <v>53368</v>
      </c>
      <c r="D7818" s="19">
        <v>656</v>
      </c>
    </row>
    <row r="7819" spans="1:4" ht="16.350000000000001" customHeight="1" x14ac:dyDescent="0.2">
      <c r="A7819" s="17" t="s">
        <v>53369</v>
      </c>
      <c r="B7819" s="17" t="s">
        <v>53370</v>
      </c>
      <c r="C7819" s="18" t="s">
        <v>53371</v>
      </c>
      <c r="D7819" s="19">
        <v>656</v>
      </c>
    </row>
    <row r="7820" spans="1:4" ht="16.350000000000001" customHeight="1" x14ac:dyDescent="0.2">
      <c r="A7820" s="17" t="s">
        <v>53372</v>
      </c>
      <c r="B7820" s="17" t="s">
        <v>53373</v>
      </c>
      <c r="C7820" s="18" t="s">
        <v>53374</v>
      </c>
      <c r="D7820" s="19">
        <v>683</v>
      </c>
    </row>
    <row r="7821" spans="1:4" ht="16.350000000000001" customHeight="1" x14ac:dyDescent="0.2">
      <c r="A7821" s="17" t="s">
        <v>53375</v>
      </c>
      <c r="B7821" s="17" t="s">
        <v>53376</v>
      </c>
      <c r="C7821" s="18" t="s">
        <v>53377</v>
      </c>
      <c r="D7821" s="19">
        <v>907</v>
      </c>
    </row>
    <row r="7822" spans="1:4" ht="16.350000000000001" customHeight="1" x14ac:dyDescent="0.2">
      <c r="A7822" s="17" t="s">
        <v>53378</v>
      </c>
      <c r="B7822" s="17" t="s">
        <v>53379</v>
      </c>
      <c r="C7822" s="18" t="s">
        <v>53380</v>
      </c>
      <c r="D7822" s="19">
        <v>353</v>
      </c>
    </row>
    <row r="7823" spans="1:4" ht="16.350000000000001" customHeight="1" x14ac:dyDescent="0.2">
      <c r="A7823" s="17" t="s">
        <v>53381</v>
      </c>
      <c r="B7823" s="17" t="s">
        <v>53382</v>
      </c>
      <c r="C7823" s="18" t="s">
        <v>53383</v>
      </c>
      <c r="D7823" s="19">
        <v>345</v>
      </c>
    </row>
    <row r="7824" spans="1:4" ht="16.350000000000001" customHeight="1" x14ac:dyDescent="0.2">
      <c r="A7824" s="17" t="s">
        <v>53384</v>
      </c>
      <c r="B7824" s="17" t="s">
        <v>53385</v>
      </c>
      <c r="C7824" s="18" t="s">
        <v>53386</v>
      </c>
      <c r="D7824" s="19">
        <v>345</v>
      </c>
    </row>
    <row r="7825" spans="1:4" ht="16.350000000000001" customHeight="1" x14ac:dyDescent="0.2">
      <c r="A7825" s="17" t="s">
        <v>53387</v>
      </c>
      <c r="B7825" s="17" t="s">
        <v>53388</v>
      </c>
      <c r="C7825" s="18" t="s">
        <v>53389</v>
      </c>
      <c r="D7825" s="19">
        <v>249</v>
      </c>
    </row>
    <row r="7826" spans="1:4" ht="16.350000000000001" customHeight="1" x14ac:dyDescent="0.2">
      <c r="A7826" s="17" t="s">
        <v>53390</v>
      </c>
      <c r="B7826" s="17" t="s">
        <v>53391</v>
      </c>
      <c r="C7826" s="18" t="s">
        <v>53392</v>
      </c>
      <c r="D7826" s="19">
        <v>3381</v>
      </c>
    </row>
    <row r="7827" spans="1:4" ht="16.350000000000001" customHeight="1" x14ac:dyDescent="0.2">
      <c r="A7827" s="17" t="s">
        <v>53393</v>
      </c>
      <c r="B7827" s="17" t="s">
        <v>53394</v>
      </c>
      <c r="C7827" s="18" t="s">
        <v>53395</v>
      </c>
      <c r="D7827" s="19">
        <v>435</v>
      </c>
    </row>
    <row r="7828" spans="1:4" ht="16.350000000000001" customHeight="1" x14ac:dyDescent="0.2">
      <c r="A7828" s="17" t="s">
        <v>53396</v>
      </c>
      <c r="B7828" s="17" t="s">
        <v>53397</v>
      </c>
      <c r="C7828" s="18" t="s">
        <v>53398</v>
      </c>
      <c r="D7828" s="19">
        <v>786</v>
      </c>
    </row>
    <row r="7829" spans="1:4" ht="16.350000000000001" customHeight="1" x14ac:dyDescent="0.2">
      <c r="A7829" s="17" t="s">
        <v>53399</v>
      </c>
      <c r="B7829" s="17" t="s">
        <v>53400</v>
      </c>
      <c r="C7829" s="18" t="s">
        <v>53401</v>
      </c>
      <c r="D7829" s="19">
        <v>1309</v>
      </c>
    </row>
    <row r="7830" spans="1:4" ht="16.350000000000001" customHeight="1" x14ac:dyDescent="0.2">
      <c r="A7830" s="17" t="s">
        <v>53402</v>
      </c>
      <c r="B7830" s="17" t="s">
        <v>53403</v>
      </c>
      <c r="C7830" s="18" t="s">
        <v>53404</v>
      </c>
      <c r="D7830" s="19">
        <v>1542</v>
      </c>
    </row>
    <row r="7831" spans="1:4" ht="16.350000000000001" customHeight="1" x14ac:dyDescent="0.2">
      <c r="A7831" s="17" t="s">
        <v>53405</v>
      </c>
      <c r="B7831" s="17" t="s">
        <v>53406</v>
      </c>
      <c r="C7831" s="18" t="s">
        <v>53407</v>
      </c>
      <c r="D7831" s="19">
        <v>121</v>
      </c>
    </row>
    <row r="7832" spans="1:4" ht="16.350000000000001" customHeight="1" x14ac:dyDescent="0.2">
      <c r="A7832" s="17" t="s">
        <v>53408</v>
      </c>
      <c r="B7832" s="17" t="s">
        <v>53409</v>
      </c>
      <c r="C7832" s="18" t="s">
        <v>53410</v>
      </c>
      <c r="D7832" s="19">
        <v>376</v>
      </c>
    </row>
    <row r="7833" spans="1:4" ht="16.350000000000001" customHeight="1" x14ac:dyDescent="0.2">
      <c r="A7833" s="17" t="s">
        <v>53411</v>
      </c>
      <c r="B7833" s="17" t="s">
        <v>53412</v>
      </c>
      <c r="C7833" s="18" t="s">
        <v>53413</v>
      </c>
      <c r="D7833" s="19">
        <v>429</v>
      </c>
    </row>
    <row r="7834" spans="1:4" ht="16.350000000000001" customHeight="1" x14ac:dyDescent="0.2">
      <c r="A7834" s="17" t="s">
        <v>53414</v>
      </c>
      <c r="B7834" s="17" t="s">
        <v>53415</v>
      </c>
      <c r="C7834" s="18" t="s">
        <v>53416</v>
      </c>
      <c r="D7834" s="19">
        <v>2209</v>
      </c>
    </row>
    <row r="7835" spans="1:4" ht="16.350000000000001" customHeight="1" x14ac:dyDescent="0.2">
      <c r="A7835" s="17" t="s">
        <v>53417</v>
      </c>
      <c r="B7835" s="17" t="s">
        <v>53418</v>
      </c>
      <c r="C7835" s="18" t="s">
        <v>53419</v>
      </c>
      <c r="D7835" s="19">
        <v>6084</v>
      </c>
    </row>
    <row r="7836" spans="1:4" ht="16.350000000000001" customHeight="1" x14ac:dyDescent="0.2">
      <c r="A7836" s="17" t="s">
        <v>53420</v>
      </c>
      <c r="B7836" s="17" t="s">
        <v>53421</v>
      </c>
      <c r="C7836" s="18" t="s">
        <v>53422</v>
      </c>
      <c r="D7836" s="19">
        <v>989</v>
      </c>
    </row>
    <row r="7837" spans="1:4" ht="16.350000000000001" customHeight="1" x14ac:dyDescent="0.2">
      <c r="A7837" s="17" t="s">
        <v>53423</v>
      </c>
      <c r="B7837" s="17" t="s">
        <v>53424</v>
      </c>
      <c r="C7837" s="18" t="s">
        <v>53425</v>
      </c>
      <c r="D7837" s="19">
        <v>947</v>
      </c>
    </row>
    <row r="7838" spans="1:4" ht="16.350000000000001" customHeight="1" x14ac:dyDescent="0.2">
      <c r="A7838" s="17" t="s">
        <v>53426</v>
      </c>
      <c r="B7838" s="17" t="s">
        <v>53427</v>
      </c>
      <c r="C7838" s="18" t="s">
        <v>53428</v>
      </c>
      <c r="D7838" s="19">
        <v>2492</v>
      </c>
    </row>
    <row r="7839" spans="1:4" ht="16.350000000000001" customHeight="1" x14ac:dyDescent="0.2">
      <c r="A7839" s="17" t="s">
        <v>53429</v>
      </c>
      <c r="B7839" s="17" t="s">
        <v>53430</v>
      </c>
      <c r="C7839" s="18" t="s">
        <v>53431</v>
      </c>
      <c r="D7839" s="19">
        <v>2492</v>
      </c>
    </row>
    <row r="7840" spans="1:4" ht="16.350000000000001" customHeight="1" x14ac:dyDescent="0.2">
      <c r="A7840" s="17" t="s">
        <v>53432</v>
      </c>
      <c r="B7840" s="17" t="s">
        <v>53433</v>
      </c>
      <c r="C7840" s="18" t="s">
        <v>53434</v>
      </c>
      <c r="D7840" s="19">
        <v>2492</v>
      </c>
    </row>
    <row r="7841" spans="1:4" ht="16.350000000000001" customHeight="1" x14ac:dyDescent="0.2">
      <c r="A7841" s="17" t="s">
        <v>53435</v>
      </c>
      <c r="B7841" s="17" t="s">
        <v>53436</v>
      </c>
      <c r="C7841" s="18" t="s">
        <v>53437</v>
      </c>
      <c r="D7841" s="19">
        <v>2918</v>
      </c>
    </row>
    <row r="7842" spans="1:4" ht="16.350000000000001" customHeight="1" x14ac:dyDescent="0.2">
      <c r="A7842" s="17" t="s">
        <v>53438</v>
      </c>
      <c r="B7842" s="17" t="s">
        <v>53439</v>
      </c>
      <c r="C7842" s="18" t="s">
        <v>53440</v>
      </c>
      <c r="D7842" s="19">
        <v>1528</v>
      </c>
    </row>
    <row r="7843" spans="1:4" ht="16.350000000000001" customHeight="1" x14ac:dyDescent="0.2">
      <c r="A7843" s="17" t="s">
        <v>53441</v>
      </c>
      <c r="B7843" s="17" t="s">
        <v>53442</v>
      </c>
      <c r="C7843" s="18" t="s">
        <v>53443</v>
      </c>
      <c r="D7843" s="19">
        <v>1616</v>
      </c>
    </row>
    <row r="7844" spans="1:4" ht="16.350000000000001" customHeight="1" x14ac:dyDescent="0.2">
      <c r="A7844" s="17" t="s">
        <v>53444</v>
      </c>
      <c r="B7844" s="17" t="s">
        <v>53445</v>
      </c>
      <c r="C7844" s="18" t="s">
        <v>53446</v>
      </c>
      <c r="D7844" s="19">
        <v>1789</v>
      </c>
    </row>
    <row r="7845" spans="1:4" ht="16.350000000000001" customHeight="1" x14ac:dyDescent="0.2">
      <c r="A7845" s="17" t="s">
        <v>53447</v>
      </c>
      <c r="B7845" s="17" t="s">
        <v>53448</v>
      </c>
      <c r="C7845" s="18" t="s">
        <v>53449</v>
      </c>
      <c r="D7845" s="19">
        <v>2664</v>
      </c>
    </row>
    <row r="7846" spans="1:4" ht="16.350000000000001" customHeight="1" x14ac:dyDescent="0.2">
      <c r="A7846" s="17" t="s">
        <v>53450</v>
      </c>
      <c r="B7846" s="17" t="s">
        <v>53451</v>
      </c>
      <c r="C7846" s="18" t="s">
        <v>53452</v>
      </c>
      <c r="D7846" s="19">
        <v>3056</v>
      </c>
    </row>
    <row r="7847" spans="1:4" ht="16.350000000000001" customHeight="1" x14ac:dyDescent="0.2">
      <c r="A7847" s="17" t="s">
        <v>53453</v>
      </c>
      <c r="B7847" s="17" t="s">
        <v>53454</v>
      </c>
      <c r="C7847" s="18" t="s">
        <v>53455</v>
      </c>
      <c r="D7847" s="19">
        <v>25233</v>
      </c>
    </row>
    <row r="7848" spans="1:4" ht="16.350000000000001" customHeight="1" x14ac:dyDescent="0.2">
      <c r="A7848" s="17" t="s">
        <v>53456</v>
      </c>
      <c r="B7848" s="17" t="s">
        <v>53457</v>
      </c>
      <c r="C7848" s="18" t="s">
        <v>53458</v>
      </c>
      <c r="D7848" s="19">
        <v>111</v>
      </c>
    </row>
    <row r="7849" spans="1:4" ht="16.350000000000001" customHeight="1" x14ac:dyDescent="0.2">
      <c r="A7849" s="17" t="s">
        <v>53459</v>
      </c>
      <c r="B7849" s="17" t="s">
        <v>53460</v>
      </c>
      <c r="C7849" s="18" t="s">
        <v>53461</v>
      </c>
      <c r="D7849" s="19">
        <v>2706</v>
      </c>
    </row>
    <row r="7850" spans="1:4" ht="16.350000000000001" customHeight="1" x14ac:dyDescent="0.2">
      <c r="A7850" s="17" t="s">
        <v>53462</v>
      </c>
      <c r="B7850" s="17" t="s">
        <v>53463</v>
      </c>
      <c r="C7850" s="18" t="s">
        <v>53464</v>
      </c>
      <c r="D7850" s="19">
        <v>876</v>
      </c>
    </row>
    <row r="7851" spans="1:4" ht="16.350000000000001" customHeight="1" x14ac:dyDescent="0.2">
      <c r="A7851" s="17" t="s">
        <v>53465</v>
      </c>
      <c r="B7851" s="17" t="s">
        <v>53466</v>
      </c>
      <c r="C7851" s="18" t="s">
        <v>53464</v>
      </c>
      <c r="D7851" s="19">
        <v>876</v>
      </c>
    </row>
    <row r="7852" spans="1:4" ht="16.350000000000001" customHeight="1" x14ac:dyDescent="0.2">
      <c r="A7852" s="17" t="s">
        <v>53467</v>
      </c>
      <c r="B7852" s="17" t="s">
        <v>53468</v>
      </c>
      <c r="C7852" s="18" t="s">
        <v>53469</v>
      </c>
      <c r="D7852" s="19">
        <v>10927</v>
      </c>
    </row>
    <row r="7853" spans="1:4" ht="16.350000000000001" customHeight="1" x14ac:dyDescent="0.2">
      <c r="A7853" s="17" t="s">
        <v>53470</v>
      </c>
      <c r="B7853" s="17" t="s">
        <v>53471</v>
      </c>
      <c r="C7853" s="18" t="s">
        <v>53472</v>
      </c>
      <c r="D7853" s="19">
        <v>4095</v>
      </c>
    </row>
    <row r="7854" spans="1:4" ht="16.350000000000001" customHeight="1" x14ac:dyDescent="0.2">
      <c r="A7854" s="17" t="s">
        <v>53473</v>
      </c>
      <c r="B7854" s="17" t="s">
        <v>53474</v>
      </c>
      <c r="C7854" s="18" t="s">
        <v>53475</v>
      </c>
      <c r="D7854" s="19">
        <v>4839</v>
      </c>
    </row>
    <row r="7855" spans="1:4" ht="16.350000000000001" customHeight="1" x14ac:dyDescent="0.2">
      <c r="A7855" s="17" t="s">
        <v>53476</v>
      </c>
      <c r="B7855" s="17" t="s">
        <v>53477</v>
      </c>
      <c r="C7855" s="18" t="s">
        <v>53478</v>
      </c>
      <c r="D7855" s="19">
        <v>4972</v>
      </c>
    </row>
    <row r="7856" spans="1:4" ht="16.350000000000001" customHeight="1" x14ac:dyDescent="0.2">
      <c r="A7856" s="17" t="s">
        <v>53479</v>
      </c>
      <c r="B7856" s="17" t="s">
        <v>53480</v>
      </c>
      <c r="C7856" s="18" t="s">
        <v>53481</v>
      </c>
      <c r="D7856" s="19">
        <v>9298</v>
      </c>
    </row>
    <row r="7857" spans="1:4" ht="16.350000000000001" customHeight="1" x14ac:dyDescent="0.2">
      <c r="A7857" s="17" t="s">
        <v>53482</v>
      </c>
      <c r="B7857" s="17" t="s">
        <v>53483</v>
      </c>
      <c r="C7857" s="18" t="s">
        <v>53484</v>
      </c>
      <c r="D7857" s="19">
        <v>9298</v>
      </c>
    </row>
    <row r="7858" spans="1:4" ht="16.350000000000001" customHeight="1" x14ac:dyDescent="0.2">
      <c r="A7858" s="17" t="s">
        <v>53485</v>
      </c>
      <c r="B7858" s="17" t="s">
        <v>53486</v>
      </c>
      <c r="C7858" s="18" t="s">
        <v>53487</v>
      </c>
      <c r="D7858" s="19">
        <v>3452</v>
      </c>
    </row>
    <row r="7859" spans="1:4" ht="16.350000000000001" customHeight="1" x14ac:dyDescent="0.2">
      <c r="A7859" s="17" t="s">
        <v>53488</v>
      </c>
      <c r="B7859" s="17" t="s">
        <v>53489</v>
      </c>
      <c r="C7859" s="18" t="s">
        <v>53490</v>
      </c>
      <c r="D7859" s="19">
        <v>2194</v>
      </c>
    </row>
    <row r="7860" spans="1:4" ht="16.350000000000001" customHeight="1" x14ac:dyDescent="0.2">
      <c r="A7860" s="17" t="s">
        <v>53491</v>
      </c>
      <c r="B7860" s="17" t="s">
        <v>53492</v>
      </c>
      <c r="C7860" s="18" t="s">
        <v>53493</v>
      </c>
      <c r="D7860" s="19">
        <v>1952</v>
      </c>
    </row>
    <row r="7861" spans="1:4" ht="16.350000000000001" customHeight="1" x14ac:dyDescent="0.2">
      <c r="A7861" s="17" t="s">
        <v>53494</v>
      </c>
      <c r="B7861" s="17" t="s">
        <v>53495</v>
      </c>
      <c r="C7861" s="18" t="s">
        <v>53496</v>
      </c>
      <c r="D7861" s="19">
        <v>35124.6</v>
      </c>
    </row>
    <row r="7862" spans="1:4" ht="16.350000000000001" customHeight="1" x14ac:dyDescent="0.2">
      <c r="A7862" s="17" t="s">
        <v>53497</v>
      </c>
      <c r="B7862" s="17" t="s">
        <v>53498</v>
      </c>
      <c r="C7862" s="18" t="s">
        <v>53499</v>
      </c>
      <c r="D7862" s="19">
        <v>6593</v>
      </c>
    </row>
    <row r="7863" spans="1:4" ht="16.350000000000001" customHeight="1" x14ac:dyDescent="0.2">
      <c r="A7863" s="17" t="s">
        <v>53500</v>
      </c>
      <c r="B7863" s="17" t="s">
        <v>53501</v>
      </c>
      <c r="C7863" s="18" t="s">
        <v>53502</v>
      </c>
      <c r="D7863" s="19">
        <v>1017</v>
      </c>
    </row>
    <row r="7864" spans="1:4" ht="16.350000000000001" customHeight="1" x14ac:dyDescent="0.2">
      <c r="A7864" s="17" t="s">
        <v>53503</v>
      </c>
      <c r="B7864" s="17" t="s">
        <v>53504</v>
      </c>
      <c r="C7864" s="18" t="s">
        <v>53505</v>
      </c>
      <c r="D7864" s="19">
        <v>1522</v>
      </c>
    </row>
    <row r="7865" spans="1:4" ht="16.350000000000001" customHeight="1" x14ac:dyDescent="0.2">
      <c r="A7865" s="17" t="s">
        <v>53506</v>
      </c>
      <c r="B7865" s="17" t="s">
        <v>53507</v>
      </c>
      <c r="C7865" s="18" t="s">
        <v>53508</v>
      </c>
      <c r="D7865" s="19">
        <v>761</v>
      </c>
    </row>
    <row r="7866" spans="1:4" ht="16.350000000000001" customHeight="1" x14ac:dyDescent="0.2">
      <c r="A7866" s="17" t="s">
        <v>53509</v>
      </c>
      <c r="B7866" s="17" t="s">
        <v>53510</v>
      </c>
      <c r="C7866" s="18" t="s">
        <v>53511</v>
      </c>
      <c r="D7866" s="19">
        <v>876</v>
      </c>
    </row>
    <row r="7867" spans="1:4" ht="16.350000000000001" customHeight="1" x14ac:dyDescent="0.2">
      <c r="A7867" s="17" t="s">
        <v>53512</v>
      </c>
      <c r="B7867" s="17" t="s">
        <v>53513</v>
      </c>
      <c r="C7867" s="18" t="s">
        <v>53514</v>
      </c>
      <c r="D7867" s="19">
        <v>876</v>
      </c>
    </row>
    <row r="7868" spans="1:4" ht="16.350000000000001" customHeight="1" x14ac:dyDescent="0.2">
      <c r="A7868" s="17" t="s">
        <v>53515</v>
      </c>
      <c r="B7868" s="17" t="s">
        <v>53516</v>
      </c>
      <c r="C7868" s="18" t="s">
        <v>53517</v>
      </c>
      <c r="D7868" s="19">
        <v>876</v>
      </c>
    </row>
    <row r="7869" spans="1:4" ht="16.350000000000001" customHeight="1" x14ac:dyDescent="0.2">
      <c r="A7869" s="17" t="s">
        <v>53518</v>
      </c>
      <c r="B7869" s="17" t="s">
        <v>53519</v>
      </c>
      <c r="C7869" s="18" t="s">
        <v>53520</v>
      </c>
      <c r="D7869" s="19">
        <v>876</v>
      </c>
    </row>
    <row r="7870" spans="1:4" ht="16.350000000000001" customHeight="1" x14ac:dyDescent="0.2">
      <c r="A7870" s="17" t="s">
        <v>53521</v>
      </c>
      <c r="B7870" s="17" t="s">
        <v>53522</v>
      </c>
      <c r="C7870" s="18" t="s">
        <v>53523</v>
      </c>
      <c r="D7870" s="19">
        <v>484</v>
      </c>
    </row>
    <row r="7871" spans="1:4" ht="16.350000000000001" customHeight="1" x14ac:dyDescent="0.2">
      <c r="A7871" s="17" t="s">
        <v>53524</v>
      </c>
      <c r="B7871" s="17" t="s">
        <v>53525</v>
      </c>
      <c r="C7871" s="18" t="s">
        <v>53526</v>
      </c>
      <c r="D7871" s="19">
        <v>2190</v>
      </c>
    </row>
    <row r="7872" spans="1:4" ht="16.350000000000001" customHeight="1" x14ac:dyDescent="0.2">
      <c r="A7872" s="17" t="s">
        <v>53527</v>
      </c>
      <c r="B7872" s="17" t="s">
        <v>53528</v>
      </c>
      <c r="C7872" s="18" t="s">
        <v>53529</v>
      </c>
      <c r="D7872" s="19">
        <v>2190</v>
      </c>
    </row>
    <row r="7873" spans="1:4" ht="16.350000000000001" customHeight="1" x14ac:dyDescent="0.2">
      <c r="A7873" s="17" t="s">
        <v>53530</v>
      </c>
      <c r="B7873" s="17" t="s">
        <v>53531</v>
      </c>
      <c r="C7873" s="18" t="s">
        <v>53532</v>
      </c>
      <c r="D7873" s="19">
        <v>9715</v>
      </c>
    </row>
    <row r="7874" spans="1:4" ht="16.350000000000001" customHeight="1" x14ac:dyDescent="0.2">
      <c r="A7874" s="17" t="s">
        <v>53533</v>
      </c>
      <c r="B7874" s="17" t="s">
        <v>53534</v>
      </c>
      <c r="C7874" s="18" t="s">
        <v>53535</v>
      </c>
      <c r="D7874" s="19">
        <v>2295</v>
      </c>
    </row>
    <row r="7875" spans="1:4" ht="16.350000000000001" customHeight="1" x14ac:dyDescent="0.2">
      <c r="A7875" s="17" t="s">
        <v>53536</v>
      </c>
      <c r="B7875" s="17" t="s">
        <v>53537</v>
      </c>
      <c r="C7875" s="18" t="s">
        <v>53538</v>
      </c>
      <c r="D7875" s="19">
        <v>431</v>
      </c>
    </row>
    <row r="7876" spans="1:4" ht="16.350000000000001" customHeight="1" x14ac:dyDescent="0.2">
      <c r="A7876" s="17" t="s">
        <v>53539</v>
      </c>
      <c r="B7876" s="17" t="s">
        <v>53540</v>
      </c>
      <c r="C7876" s="18" t="s">
        <v>53541</v>
      </c>
      <c r="D7876" s="19">
        <v>32</v>
      </c>
    </row>
    <row r="7877" spans="1:4" ht="16.350000000000001" customHeight="1" x14ac:dyDescent="0.2">
      <c r="A7877" s="17" t="s">
        <v>53542</v>
      </c>
      <c r="B7877" s="17" t="s">
        <v>53543</v>
      </c>
      <c r="C7877" s="18" t="s">
        <v>53544</v>
      </c>
      <c r="D7877" s="19">
        <v>30</v>
      </c>
    </row>
    <row r="7878" spans="1:4" ht="16.350000000000001" customHeight="1" x14ac:dyDescent="0.2">
      <c r="A7878" s="17" t="s">
        <v>53545</v>
      </c>
      <c r="B7878" s="17" t="s">
        <v>53546</v>
      </c>
      <c r="C7878" s="18" t="s">
        <v>53547</v>
      </c>
      <c r="D7878" s="19">
        <v>13</v>
      </c>
    </row>
    <row r="7879" spans="1:4" ht="16.350000000000001" customHeight="1" x14ac:dyDescent="0.2">
      <c r="A7879" s="17" t="s">
        <v>53548</v>
      </c>
      <c r="B7879" s="17" t="s">
        <v>53549</v>
      </c>
      <c r="C7879" s="18" t="s">
        <v>53550</v>
      </c>
      <c r="D7879" s="19">
        <v>24</v>
      </c>
    </row>
    <row r="7880" spans="1:4" ht="16.350000000000001" customHeight="1" x14ac:dyDescent="0.2">
      <c r="A7880" s="17" t="s">
        <v>53551</v>
      </c>
      <c r="B7880" s="17" t="s">
        <v>53552</v>
      </c>
      <c r="C7880" s="18" t="s">
        <v>53553</v>
      </c>
      <c r="D7880" s="19">
        <v>32</v>
      </c>
    </row>
    <row r="7881" spans="1:4" ht="16.350000000000001" customHeight="1" x14ac:dyDescent="0.2">
      <c r="A7881" s="17" t="s">
        <v>53554</v>
      </c>
      <c r="B7881" s="17" t="s">
        <v>53555</v>
      </c>
      <c r="C7881" s="18" t="s">
        <v>53556</v>
      </c>
      <c r="D7881" s="19">
        <v>115</v>
      </c>
    </row>
    <row r="7882" spans="1:4" ht="16.350000000000001" customHeight="1" x14ac:dyDescent="0.2">
      <c r="A7882" s="17" t="s">
        <v>53557</v>
      </c>
      <c r="B7882" s="17" t="s">
        <v>53558</v>
      </c>
      <c r="C7882" s="18" t="s">
        <v>53559</v>
      </c>
      <c r="D7882" s="19">
        <v>134</v>
      </c>
    </row>
    <row r="7883" spans="1:4" ht="16.350000000000001" customHeight="1" x14ac:dyDescent="0.2">
      <c r="A7883" s="17" t="s">
        <v>53560</v>
      </c>
      <c r="B7883" s="17" t="s">
        <v>53561</v>
      </c>
      <c r="C7883" s="18" t="s">
        <v>53562</v>
      </c>
      <c r="D7883" s="19">
        <v>98</v>
      </c>
    </row>
    <row r="7884" spans="1:4" ht="16.350000000000001" customHeight="1" x14ac:dyDescent="0.2">
      <c r="A7884" s="17" t="s">
        <v>53563</v>
      </c>
      <c r="B7884" s="17" t="s">
        <v>53564</v>
      </c>
      <c r="C7884" s="18" t="s">
        <v>53565</v>
      </c>
      <c r="D7884" s="19">
        <v>100</v>
      </c>
    </row>
    <row r="7885" spans="1:4" ht="16.350000000000001" customHeight="1" x14ac:dyDescent="0.2">
      <c r="A7885" s="17" t="s">
        <v>53566</v>
      </c>
      <c r="B7885" s="17" t="s">
        <v>53567</v>
      </c>
      <c r="C7885" s="18" t="s">
        <v>53568</v>
      </c>
      <c r="D7885" s="19">
        <v>277</v>
      </c>
    </row>
    <row r="7886" spans="1:4" ht="16.350000000000001" customHeight="1" x14ac:dyDescent="0.2">
      <c r="A7886" s="17" t="s">
        <v>53569</v>
      </c>
      <c r="B7886" s="17" t="s">
        <v>53570</v>
      </c>
      <c r="C7886" s="18" t="s">
        <v>53571</v>
      </c>
      <c r="D7886" s="19">
        <v>268</v>
      </c>
    </row>
    <row r="7887" spans="1:4" ht="16.350000000000001" customHeight="1" x14ac:dyDescent="0.2">
      <c r="A7887" s="17" t="s">
        <v>53572</v>
      </c>
      <c r="B7887" s="17" t="s">
        <v>53573</v>
      </c>
      <c r="C7887" s="18" t="s">
        <v>53574</v>
      </c>
      <c r="D7887" s="19">
        <v>198</v>
      </c>
    </row>
    <row r="7888" spans="1:4" ht="16.350000000000001" customHeight="1" x14ac:dyDescent="0.2">
      <c r="A7888" s="17" t="s">
        <v>53575</v>
      </c>
      <c r="B7888" s="17" t="s">
        <v>53576</v>
      </c>
      <c r="C7888" s="18" t="s">
        <v>53577</v>
      </c>
      <c r="D7888" s="19">
        <v>273</v>
      </c>
    </row>
    <row r="7889" spans="1:4" ht="16.350000000000001" customHeight="1" x14ac:dyDescent="0.2">
      <c r="A7889" s="17" t="s">
        <v>53578</v>
      </c>
      <c r="B7889" s="17" t="s">
        <v>53579</v>
      </c>
      <c r="C7889" s="18" t="s">
        <v>53580</v>
      </c>
      <c r="D7889" s="19">
        <v>293</v>
      </c>
    </row>
    <row r="7890" spans="1:4" ht="16.350000000000001" customHeight="1" x14ac:dyDescent="0.2">
      <c r="A7890" s="17" t="s">
        <v>53581</v>
      </c>
      <c r="B7890" s="17" t="s">
        <v>53582</v>
      </c>
      <c r="C7890" s="18" t="s">
        <v>53583</v>
      </c>
      <c r="D7890" s="19">
        <v>128</v>
      </c>
    </row>
    <row r="7891" spans="1:4" ht="16.350000000000001" customHeight="1" x14ac:dyDescent="0.2">
      <c r="A7891" s="17" t="s">
        <v>53584</v>
      </c>
      <c r="B7891" s="17" t="s">
        <v>53585</v>
      </c>
      <c r="C7891" s="18" t="s">
        <v>53586</v>
      </c>
      <c r="D7891" s="19">
        <v>128</v>
      </c>
    </row>
    <row r="7892" spans="1:4" ht="16.350000000000001" customHeight="1" x14ac:dyDescent="0.2">
      <c r="A7892" s="17" t="s">
        <v>53587</v>
      </c>
      <c r="B7892" s="17" t="s">
        <v>53588</v>
      </c>
      <c r="C7892" s="18" t="s">
        <v>53589</v>
      </c>
      <c r="D7892" s="19">
        <v>147</v>
      </c>
    </row>
    <row r="7893" spans="1:4" ht="16.350000000000001" customHeight="1" x14ac:dyDescent="0.2">
      <c r="A7893" s="17" t="s">
        <v>53590</v>
      </c>
      <c r="B7893" s="17" t="s">
        <v>53591</v>
      </c>
      <c r="C7893" s="18" t="s">
        <v>53592</v>
      </c>
      <c r="D7893" s="19">
        <v>369</v>
      </c>
    </row>
    <row r="7894" spans="1:4" ht="16.350000000000001" customHeight="1" x14ac:dyDescent="0.2">
      <c r="A7894" s="17" t="s">
        <v>53593</v>
      </c>
      <c r="B7894" s="17" t="s">
        <v>53594</v>
      </c>
      <c r="C7894" s="18" t="s">
        <v>53595</v>
      </c>
      <c r="D7894" s="19">
        <v>327</v>
      </c>
    </row>
    <row r="7895" spans="1:4" ht="16.350000000000001" customHeight="1" x14ac:dyDescent="0.2">
      <c r="A7895" s="17" t="s">
        <v>53596</v>
      </c>
      <c r="B7895" s="17" t="s">
        <v>53597</v>
      </c>
      <c r="C7895" s="18" t="s">
        <v>53598</v>
      </c>
      <c r="D7895" s="19">
        <v>350</v>
      </c>
    </row>
    <row r="7896" spans="1:4" ht="16.350000000000001" customHeight="1" x14ac:dyDescent="0.2">
      <c r="A7896" s="17" t="s">
        <v>53599</v>
      </c>
      <c r="B7896" s="17" t="s">
        <v>53600</v>
      </c>
      <c r="C7896" s="18" t="s">
        <v>53601</v>
      </c>
      <c r="D7896" s="19">
        <v>414</v>
      </c>
    </row>
    <row r="7897" spans="1:4" ht="16.350000000000001" customHeight="1" x14ac:dyDescent="0.2">
      <c r="A7897" s="17" t="s">
        <v>53602</v>
      </c>
      <c r="B7897" s="17" t="s">
        <v>53603</v>
      </c>
      <c r="C7897" s="18" t="s">
        <v>53604</v>
      </c>
      <c r="D7897" s="19">
        <v>23</v>
      </c>
    </row>
    <row r="7898" spans="1:4" ht="16.350000000000001" customHeight="1" x14ac:dyDescent="0.2">
      <c r="A7898" s="17" t="s">
        <v>53605</v>
      </c>
      <c r="B7898" s="17" t="s">
        <v>53606</v>
      </c>
      <c r="C7898" s="18" t="s">
        <v>53607</v>
      </c>
      <c r="D7898" s="19">
        <v>22</v>
      </c>
    </row>
    <row r="7899" spans="1:4" ht="16.350000000000001" customHeight="1" x14ac:dyDescent="0.2">
      <c r="A7899" s="17" t="s">
        <v>53608</v>
      </c>
      <c r="B7899" s="17" t="s">
        <v>53609</v>
      </c>
      <c r="C7899" s="18" t="s">
        <v>53610</v>
      </c>
      <c r="D7899" s="19">
        <v>30</v>
      </c>
    </row>
    <row r="7900" spans="1:4" ht="16.350000000000001" customHeight="1" x14ac:dyDescent="0.2">
      <c r="A7900" s="17" t="s">
        <v>53611</v>
      </c>
      <c r="B7900" s="17" t="s">
        <v>53612</v>
      </c>
      <c r="C7900" s="18" t="s">
        <v>53613</v>
      </c>
      <c r="D7900" s="19">
        <v>376</v>
      </c>
    </row>
    <row r="7901" spans="1:4" ht="16.350000000000001" customHeight="1" x14ac:dyDescent="0.2">
      <c r="A7901" s="17" t="s">
        <v>53614</v>
      </c>
      <c r="B7901" s="17" t="s">
        <v>53615</v>
      </c>
      <c r="C7901" s="18" t="s">
        <v>53616</v>
      </c>
      <c r="D7901" s="19">
        <v>422</v>
      </c>
    </row>
    <row r="7902" spans="1:4" ht="16.350000000000001" customHeight="1" x14ac:dyDescent="0.2">
      <c r="A7902" s="17" t="s">
        <v>53617</v>
      </c>
      <c r="B7902" s="17" t="s">
        <v>53618</v>
      </c>
      <c r="C7902" s="18" t="s">
        <v>53619</v>
      </c>
      <c r="D7902" s="19">
        <v>710</v>
      </c>
    </row>
    <row r="7903" spans="1:4" ht="16.350000000000001" customHeight="1" x14ac:dyDescent="0.2">
      <c r="A7903" s="17" t="s">
        <v>53620</v>
      </c>
      <c r="B7903" s="17" t="s">
        <v>53621</v>
      </c>
      <c r="C7903" s="18" t="s">
        <v>53622</v>
      </c>
      <c r="D7903" s="19">
        <v>656</v>
      </c>
    </row>
    <row r="7904" spans="1:4" ht="16.350000000000001" customHeight="1" x14ac:dyDescent="0.2">
      <c r="A7904" s="17" t="s">
        <v>53623</v>
      </c>
      <c r="B7904" s="17" t="s">
        <v>53624</v>
      </c>
      <c r="C7904" s="18" t="s">
        <v>53625</v>
      </c>
      <c r="D7904" s="19">
        <v>616</v>
      </c>
    </row>
    <row r="7905" spans="1:4" ht="16.350000000000001" customHeight="1" x14ac:dyDescent="0.2">
      <c r="A7905" s="17" t="s">
        <v>53626</v>
      </c>
      <c r="B7905" s="17" t="s">
        <v>53627</v>
      </c>
      <c r="C7905" s="18" t="s">
        <v>53628</v>
      </c>
      <c r="D7905" s="19">
        <v>56</v>
      </c>
    </row>
    <row r="7906" spans="1:4" ht="16.350000000000001" customHeight="1" x14ac:dyDescent="0.2">
      <c r="A7906" s="17" t="s">
        <v>53629</v>
      </c>
      <c r="B7906" s="17" t="s">
        <v>53630</v>
      </c>
      <c r="C7906" s="18" t="s">
        <v>53631</v>
      </c>
      <c r="D7906" s="19">
        <v>54.4</v>
      </c>
    </row>
    <row r="7907" spans="1:4" ht="16.350000000000001" customHeight="1" x14ac:dyDescent="0.2">
      <c r="A7907" s="17" t="s">
        <v>53632</v>
      </c>
      <c r="B7907" s="17" t="s">
        <v>53633</v>
      </c>
      <c r="C7907" s="18" t="s">
        <v>53634</v>
      </c>
      <c r="D7907" s="19">
        <v>43</v>
      </c>
    </row>
    <row r="7908" spans="1:4" ht="16.350000000000001" customHeight="1" x14ac:dyDescent="0.2">
      <c r="A7908" s="17" t="s">
        <v>53635</v>
      </c>
      <c r="B7908" s="17" t="s">
        <v>53636</v>
      </c>
      <c r="C7908" s="18" t="s">
        <v>53637</v>
      </c>
      <c r="D7908" s="19">
        <v>58</v>
      </c>
    </row>
    <row r="7909" spans="1:4" ht="16.350000000000001" customHeight="1" x14ac:dyDescent="0.2">
      <c r="A7909" s="17" t="s">
        <v>53638</v>
      </c>
      <c r="B7909" s="17" t="s">
        <v>53639</v>
      </c>
      <c r="C7909" s="18" t="s">
        <v>53640</v>
      </c>
      <c r="D7909" s="19">
        <v>88</v>
      </c>
    </row>
    <row r="7910" spans="1:4" ht="16.350000000000001" customHeight="1" x14ac:dyDescent="0.2">
      <c r="A7910" s="17" t="s">
        <v>53641</v>
      </c>
      <c r="B7910" s="17" t="s">
        <v>53642</v>
      </c>
      <c r="C7910" s="18" t="s">
        <v>53643</v>
      </c>
      <c r="D7910" s="19">
        <v>80</v>
      </c>
    </row>
    <row r="7911" spans="1:4" ht="16.350000000000001" customHeight="1" x14ac:dyDescent="0.2">
      <c r="A7911" s="17" t="s">
        <v>53644</v>
      </c>
      <c r="B7911" s="17" t="s">
        <v>53645</v>
      </c>
      <c r="C7911" s="18" t="s">
        <v>53646</v>
      </c>
      <c r="D7911" s="19">
        <v>73</v>
      </c>
    </row>
    <row r="7912" spans="1:4" ht="16.350000000000001" customHeight="1" x14ac:dyDescent="0.2">
      <c r="A7912" s="17" t="s">
        <v>53647</v>
      </c>
      <c r="B7912" s="17" t="s">
        <v>53648</v>
      </c>
      <c r="C7912" s="18" t="s">
        <v>53649</v>
      </c>
      <c r="D7912" s="19">
        <v>72</v>
      </c>
    </row>
    <row r="7913" spans="1:4" ht="16.350000000000001" customHeight="1" x14ac:dyDescent="0.2">
      <c r="A7913" s="17" t="s">
        <v>53650</v>
      </c>
      <c r="B7913" s="17" t="s">
        <v>53651</v>
      </c>
      <c r="C7913" s="18" t="s">
        <v>53652</v>
      </c>
      <c r="D7913" s="19">
        <v>106</v>
      </c>
    </row>
    <row r="7914" spans="1:4" ht="16.350000000000001" customHeight="1" x14ac:dyDescent="0.2">
      <c r="A7914" s="17" t="s">
        <v>53653</v>
      </c>
      <c r="B7914" s="17" t="s">
        <v>53654</v>
      </c>
      <c r="C7914" s="18" t="s">
        <v>53655</v>
      </c>
      <c r="D7914" s="19">
        <v>45</v>
      </c>
    </row>
    <row r="7915" spans="1:4" ht="16.350000000000001" customHeight="1" x14ac:dyDescent="0.2">
      <c r="A7915" s="17" t="s">
        <v>53656</v>
      </c>
      <c r="B7915" s="17" t="s">
        <v>53657</v>
      </c>
      <c r="C7915" s="18" t="s">
        <v>53658</v>
      </c>
      <c r="D7915" s="19">
        <v>21</v>
      </c>
    </row>
    <row r="7916" spans="1:4" ht="16.350000000000001" customHeight="1" x14ac:dyDescent="0.2">
      <c r="A7916" s="17" t="s">
        <v>53659</v>
      </c>
      <c r="B7916" s="17" t="s">
        <v>53660</v>
      </c>
      <c r="C7916" s="18" t="s">
        <v>53661</v>
      </c>
      <c r="D7916" s="19">
        <v>320</v>
      </c>
    </row>
    <row r="7917" spans="1:4" ht="16.350000000000001" customHeight="1" x14ac:dyDescent="0.2">
      <c r="A7917" s="17" t="s">
        <v>53662</v>
      </c>
      <c r="B7917" s="17" t="s">
        <v>53663</v>
      </c>
      <c r="C7917" s="18" t="s">
        <v>53664</v>
      </c>
      <c r="D7917" s="19">
        <v>18</v>
      </c>
    </row>
    <row r="7918" spans="1:4" ht="16.350000000000001" customHeight="1" x14ac:dyDescent="0.2">
      <c r="A7918" s="17" t="s">
        <v>53665</v>
      </c>
      <c r="B7918" s="17" t="s">
        <v>53666</v>
      </c>
      <c r="C7918" s="18" t="s">
        <v>53667</v>
      </c>
      <c r="D7918" s="19">
        <v>39</v>
      </c>
    </row>
    <row r="7919" spans="1:4" ht="16.350000000000001" customHeight="1" x14ac:dyDescent="0.2">
      <c r="A7919" s="17" t="s">
        <v>53668</v>
      </c>
      <c r="B7919" s="17" t="s">
        <v>53669</v>
      </c>
      <c r="C7919" s="18" t="s">
        <v>53670</v>
      </c>
      <c r="D7919" s="19">
        <v>14</v>
      </c>
    </row>
    <row r="7920" spans="1:4" ht="16.350000000000001" customHeight="1" x14ac:dyDescent="0.2">
      <c r="A7920" s="17" t="s">
        <v>53671</v>
      </c>
      <c r="B7920" s="17" t="s">
        <v>53672</v>
      </c>
      <c r="C7920" s="18" t="s">
        <v>53673</v>
      </c>
      <c r="D7920" s="19">
        <v>13</v>
      </c>
    </row>
    <row r="7921" spans="1:4" ht="16.350000000000001" customHeight="1" x14ac:dyDescent="0.2">
      <c r="A7921" s="17" t="s">
        <v>53674</v>
      </c>
      <c r="B7921" s="17" t="s">
        <v>53675</v>
      </c>
      <c r="C7921" s="18" t="s">
        <v>53676</v>
      </c>
      <c r="D7921" s="19">
        <v>52</v>
      </c>
    </row>
    <row r="7922" spans="1:4" ht="16.350000000000001" customHeight="1" x14ac:dyDescent="0.2">
      <c r="A7922" s="17" t="s">
        <v>53677</v>
      </c>
      <c r="B7922" s="17" t="s">
        <v>53678</v>
      </c>
      <c r="C7922" s="18" t="s">
        <v>53679</v>
      </c>
      <c r="D7922" s="19">
        <v>63</v>
      </c>
    </row>
    <row r="7923" spans="1:4" ht="16.350000000000001" customHeight="1" x14ac:dyDescent="0.2">
      <c r="A7923" s="17" t="s">
        <v>53680</v>
      </c>
      <c r="B7923" s="17" t="s">
        <v>53681</v>
      </c>
      <c r="C7923" s="18" t="s">
        <v>53682</v>
      </c>
      <c r="D7923" s="19">
        <v>84</v>
      </c>
    </row>
    <row r="7924" spans="1:4" ht="16.350000000000001" customHeight="1" x14ac:dyDescent="0.2">
      <c r="A7924" s="17" t="s">
        <v>53683</v>
      </c>
      <c r="B7924" s="17" t="s">
        <v>53684</v>
      </c>
      <c r="C7924" s="18" t="s">
        <v>53685</v>
      </c>
      <c r="D7924" s="19">
        <v>115</v>
      </c>
    </row>
    <row r="7925" spans="1:4" ht="16.350000000000001" customHeight="1" x14ac:dyDescent="0.2">
      <c r="A7925" s="17" t="s">
        <v>53686</v>
      </c>
      <c r="B7925" s="17" t="s">
        <v>53687</v>
      </c>
      <c r="C7925" s="18" t="s">
        <v>53688</v>
      </c>
      <c r="D7925" s="19">
        <v>119</v>
      </c>
    </row>
    <row r="7926" spans="1:4" ht="16.350000000000001" customHeight="1" x14ac:dyDescent="0.2">
      <c r="A7926" s="17" t="s">
        <v>53689</v>
      </c>
      <c r="B7926" s="17" t="s">
        <v>53690</v>
      </c>
      <c r="C7926" s="18" t="s">
        <v>53691</v>
      </c>
      <c r="D7926" s="19">
        <v>63</v>
      </c>
    </row>
    <row r="7927" spans="1:4" ht="16.350000000000001" customHeight="1" x14ac:dyDescent="0.2">
      <c r="A7927" s="17" t="s">
        <v>53692</v>
      </c>
      <c r="B7927" s="17" t="s">
        <v>53693</v>
      </c>
      <c r="C7927" s="18" t="s">
        <v>53694</v>
      </c>
      <c r="D7927" s="19">
        <v>48</v>
      </c>
    </row>
    <row r="7928" spans="1:4" ht="16.350000000000001" customHeight="1" x14ac:dyDescent="0.2">
      <c r="A7928" s="17" t="s">
        <v>53695</v>
      </c>
      <c r="B7928" s="17" t="s">
        <v>53696</v>
      </c>
      <c r="C7928" s="18" t="s">
        <v>53697</v>
      </c>
      <c r="D7928" s="19">
        <v>48</v>
      </c>
    </row>
    <row r="7929" spans="1:4" ht="16.350000000000001" customHeight="1" x14ac:dyDescent="0.2">
      <c r="A7929" s="17" t="s">
        <v>53698</v>
      </c>
      <c r="B7929" s="17" t="s">
        <v>53699</v>
      </c>
      <c r="C7929" s="18" t="s">
        <v>53700</v>
      </c>
      <c r="D7929" s="19">
        <v>156</v>
      </c>
    </row>
    <row r="7930" spans="1:4" ht="16.350000000000001" customHeight="1" x14ac:dyDescent="0.2">
      <c r="A7930" s="17" t="s">
        <v>53701</v>
      </c>
      <c r="B7930" s="17" t="s">
        <v>53702</v>
      </c>
      <c r="C7930" s="18" t="s">
        <v>53703</v>
      </c>
      <c r="D7930" s="19">
        <v>109</v>
      </c>
    </row>
    <row r="7931" spans="1:4" ht="16.350000000000001" customHeight="1" x14ac:dyDescent="0.2">
      <c r="A7931" s="17" t="s">
        <v>53704</v>
      </c>
      <c r="B7931" s="17" t="s">
        <v>53705</v>
      </c>
      <c r="C7931" s="18" t="s">
        <v>53706</v>
      </c>
      <c r="D7931" s="19">
        <v>123</v>
      </c>
    </row>
    <row r="7932" spans="1:4" ht="16.350000000000001" customHeight="1" x14ac:dyDescent="0.2">
      <c r="A7932" s="17" t="s">
        <v>53707</v>
      </c>
      <c r="B7932" s="17" t="s">
        <v>53708</v>
      </c>
      <c r="C7932" s="18" t="s">
        <v>53709</v>
      </c>
      <c r="D7932" s="19">
        <v>223</v>
      </c>
    </row>
    <row r="7933" spans="1:4" ht="16.350000000000001" customHeight="1" x14ac:dyDescent="0.2">
      <c r="A7933" s="17" t="s">
        <v>53710</v>
      </c>
      <c r="B7933" s="17" t="s">
        <v>53711</v>
      </c>
      <c r="C7933" s="18" t="s">
        <v>53712</v>
      </c>
      <c r="D7933" s="19">
        <v>10.4</v>
      </c>
    </row>
    <row r="7934" spans="1:4" ht="16.350000000000001" customHeight="1" x14ac:dyDescent="0.2">
      <c r="A7934" s="17" t="s">
        <v>53713</v>
      </c>
      <c r="B7934" s="17" t="s">
        <v>53714</v>
      </c>
      <c r="C7934" s="18" t="s">
        <v>53715</v>
      </c>
      <c r="D7934" s="19">
        <v>13</v>
      </c>
    </row>
    <row r="7935" spans="1:4" ht="16.350000000000001" customHeight="1" x14ac:dyDescent="0.2">
      <c r="A7935" s="17" t="s">
        <v>53716</v>
      </c>
      <c r="B7935" s="17" t="s">
        <v>53717</v>
      </c>
      <c r="C7935" s="18" t="s">
        <v>53718</v>
      </c>
      <c r="D7935" s="19">
        <v>156</v>
      </c>
    </row>
    <row r="7936" spans="1:4" ht="16.350000000000001" customHeight="1" x14ac:dyDescent="0.2">
      <c r="A7936" s="17" t="s">
        <v>53719</v>
      </c>
      <c r="B7936" s="17" t="s">
        <v>53720</v>
      </c>
      <c r="C7936" s="18" t="s">
        <v>53721</v>
      </c>
      <c r="D7936" s="19">
        <v>144</v>
      </c>
    </row>
    <row r="7937" spans="1:4" ht="16.350000000000001" customHeight="1" x14ac:dyDescent="0.2">
      <c r="A7937" s="17" t="s">
        <v>53722</v>
      </c>
      <c r="B7937" s="17" t="s">
        <v>53723</v>
      </c>
      <c r="C7937" s="18" t="s">
        <v>53724</v>
      </c>
      <c r="D7937" s="19">
        <v>310</v>
      </c>
    </row>
    <row r="7938" spans="1:4" ht="16.350000000000001" customHeight="1" x14ac:dyDescent="0.2">
      <c r="A7938" s="17" t="s">
        <v>53725</v>
      </c>
      <c r="B7938" s="17" t="s">
        <v>53726</v>
      </c>
      <c r="C7938" s="18" t="s">
        <v>53727</v>
      </c>
      <c r="D7938" s="19">
        <v>165</v>
      </c>
    </row>
    <row r="7939" spans="1:4" ht="16.350000000000001" customHeight="1" x14ac:dyDescent="0.2">
      <c r="A7939" s="17" t="s">
        <v>53728</v>
      </c>
      <c r="B7939" s="17" t="s">
        <v>53729</v>
      </c>
      <c r="C7939" s="18" t="s">
        <v>53730</v>
      </c>
      <c r="D7939" s="19">
        <v>16.2</v>
      </c>
    </row>
    <row r="7940" spans="1:4" ht="16.350000000000001" customHeight="1" x14ac:dyDescent="0.2">
      <c r="A7940" s="17" t="s">
        <v>53731</v>
      </c>
      <c r="B7940" s="17" t="s">
        <v>53732</v>
      </c>
      <c r="C7940" s="18" t="s">
        <v>53733</v>
      </c>
      <c r="D7940" s="19">
        <v>24</v>
      </c>
    </row>
    <row r="7941" spans="1:4" ht="16.350000000000001" customHeight="1" x14ac:dyDescent="0.2">
      <c r="A7941" s="17" t="s">
        <v>53734</v>
      </c>
      <c r="B7941" s="17" t="s">
        <v>53735</v>
      </c>
      <c r="C7941" s="18" t="s">
        <v>53736</v>
      </c>
      <c r="D7941" s="19">
        <v>21</v>
      </c>
    </row>
    <row r="7942" spans="1:4" ht="16.350000000000001" customHeight="1" x14ac:dyDescent="0.2">
      <c r="A7942" s="17" t="s">
        <v>53737</v>
      </c>
      <c r="B7942" s="17" t="s">
        <v>53738</v>
      </c>
      <c r="C7942" s="18" t="s">
        <v>53739</v>
      </c>
      <c r="D7942" s="19">
        <v>24.5</v>
      </c>
    </row>
    <row r="7943" spans="1:4" ht="16.350000000000001" customHeight="1" x14ac:dyDescent="0.2">
      <c r="A7943" s="17" t="s">
        <v>53740</v>
      </c>
      <c r="B7943" s="17" t="s">
        <v>53741</v>
      </c>
      <c r="C7943" s="18" t="s">
        <v>53742</v>
      </c>
      <c r="D7943" s="19">
        <v>34</v>
      </c>
    </row>
    <row r="7944" spans="1:4" ht="16.350000000000001" customHeight="1" x14ac:dyDescent="0.2">
      <c r="A7944" s="17" t="s">
        <v>53743</v>
      </c>
      <c r="B7944" s="17" t="s">
        <v>53744</v>
      </c>
      <c r="C7944" s="18" t="s">
        <v>53745</v>
      </c>
      <c r="D7944" s="19">
        <v>34</v>
      </c>
    </row>
    <row r="7945" spans="1:4" ht="16.350000000000001" customHeight="1" x14ac:dyDescent="0.2">
      <c r="A7945" s="17" t="s">
        <v>53746</v>
      </c>
      <c r="B7945" s="17" t="s">
        <v>53747</v>
      </c>
      <c r="C7945" s="18" t="s">
        <v>53748</v>
      </c>
      <c r="D7945" s="19">
        <v>26</v>
      </c>
    </row>
    <row r="7946" spans="1:4" ht="16.350000000000001" customHeight="1" x14ac:dyDescent="0.2">
      <c r="A7946" s="17" t="s">
        <v>53749</v>
      </c>
      <c r="B7946" s="17" t="s">
        <v>53750</v>
      </c>
      <c r="C7946" s="18" t="s">
        <v>53751</v>
      </c>
      <c r="D7946" s="19">
        <v>22.9</v>
      </c>
    </row>
    <row r="7947" spans="1:4" ht="16.350000000000001" customHeight="1" x14ac:dyDescent="0.2">
      <c r="A7947" s="17" t="s">
        <v>53752</v>
      </c>
      <c r="B7947" s="17" t="s">
        <v>53753</v>
      </c>
      <c r="C7947" s="18" t="s">
        <v>53754</v>
      </c>
      <c r="D7947" s="19">
        <v>72</v>
      </c>
    </row>
    <row r="7948" spans="1:4" ht="16.350000000000001" customHeight="1" x14ac:dyDescent="0.2">
      <c r="A7948" s="17" t="s">
        <v>53755</v>
      </c>
      <c r="B7948" s="17" t="s">
        <v>53756</v>
      </c>
      <c r="C7948" s="18" t="s">
        <v>53757</v>
      </c>
      <c r="D7948" s="19">
        <v>79</v>
      </c>
    </row>
    <row r="7949" spans="1:4" ht="16.350000000000001" customHeight="1" x14ac:dyDescent="0.2">
      <c r="A7949" s="17" t="s">
        <v>53758</v>
      </c>
      <c r="B7949" s="17" t="s">
        <v>53759</v>
      </c>
      <c r="C7949" s="18" t="s">
        <v>53760</v>
      </c>
      <c r="D7949" s="19">
        <v>95</v>
      </c>
    </row>
    <row r="7950" spans="1:4" ht="16.350000000000001" customHeight="1" x14ac:dyDescent="0.2">
      <c r="A7950" s="17" t="s">
        <v>53761</v>
      </c>
      <c r="B7950" s="17" t="s">
        <v>53762</v>
      </c>
      <c r="C7950" s="18" t="s">
        <v>53763</v>
      </c>
      <c r="D7950" s="19">
        <v>20</v>
      </c>
    </row>
    <row r="7951" spans="1:4" ht="16.350000000000001" customHeight="1" x14ac:dyDescent="0.2">
      <c r="A7951" s="17" t="s">
        <v>53764</v>
      </c>
      <c r="B7951" s="17" t="s">
        <v>53765</v>
      </c>
      <c r="C7951" s="18" t="s">
        <v>53766</v>
      </c>
      <c r="D7951" s="19">
        <v>54</v>
      </c>
    </row>
    <row r="7952" spans="1:4" ht="16.350000000000001" customHeight="1" x14ac:dyDescent="0.2">
      <c r="A7952" s="17" t="s">
        <v>53767</v>
      </c>
      <c r="B7952" s="17" t="s">
        <v>53768</v>
      </c>
      <c r="C7952" s="18" t="s">
        <v>53769</v>
      </c>
      <c r="D7952" s="19">
        <v>35</v>
      </c>
    </row>
    <row r="7953" spans="1:4" ht="16.350000000000001" customHeight="1" x14ac:dyDescent="0.2">
      <c r="A7953" s="17" t="s">
        <v>53770</v>
      </c>
      <c r="B7953" s="17" t="s">
        <v>53771</v>
      </c>
      <c r="C7953" s="18" t="s">
        <v>53772</v>
      </c>
      <c r="D7953" s="19">
        <v>72</v>
      </c>
    </row>
    <row r="7954" spans="1:4" ht="16.350000000000001" customHeight="1" x14ac:dyDescent="0.2">
      <c r="A7954" s="17" t="s">
        <v>53773</v>
      </c>
      <c r="B7954" s="17" t="s">
        <v>53774</v>
      </c>
      <c r="C7954" s="18" t="s">
        <v>53775</v>
      </c>
      <c r="D7954" s="19">
        <v>19.5</v>
      </c>
    </row>
    <row r="7955" spans="1:4" ht="16.350000000000001" customHeight="1" x14ac:dyDescent="0.2">
      <c r="A7955" s="17" t="s">
        <v>53776</v>
      </c>
      <c r="B7955" s="17" t="s">
        <v>53777</v>
      </c>
      <c r="C7955" s="18" t="s">
        <v>53778</v>
      </c>
      <c r="D7955" s="19">
        <v>11</v>
      </c>
    </row>
    <row r="7956" spans="1:4" ht="16.350000000000001" customHeight="1" x14ac:dyDescent="0.2">
      <c r="A7956" s="17" t="s">
        <v>53779</v>
      </c>
      <c r="B7956" s="17" t="s">
        <v>53780</v>
      </c>
      <c r="C7956" s="18" t="s">
        <v>53781</v>
      </c>
      <c r="D7956" s="19">
        <v>14</v>
      </c>
    </row>
    <row r="7957" spans="1:4" ht="16.350000000000001" customHeight="1" x14ac:dyDescent="0.2">
      <c r="A7957" s="17" t="s">
        <v>53782</v>
      </c>
      <c r="B7957" s="17" t="s">
        <v>53783</v>
      </c>
      <c r="C7957" s="18" t="s">
        <v>53784</v>
      </c>
      <c r="D7957" s="19">
        <v>69</v>
      </c>
    </row>
    <row r="7958" spans="1:4" ht="16.350000000000001" customHeight="1" x14ac:dyDescent="0.2">
      <c r="A7958" s="17" t="s">
        <v>53785</v>
      </c>
      <c r="B7958" s="17" t="s">
        <v>53786</v>
      </c>
      <c r="C7958" s="18" t="s">
        <v>53787</v>
      </c>
      <c r="D7958" s="19">
        <v>175</v>
      </c>
    </row>
    <row r="7959" spans="1:4" ht="16.350000000000001" customHeight="1" x14ac:dyDescent="0.2">
      <c r="A7959" s="17" t="s">
        <v>53788</v>
      </c>
      <c r="B7959" s="17" t="s">
        <v>53789</v>
      </c>
      <c r="C7959" s="18" t="s">
        <v>53790</v>
      </c>
      <c r="D7959" s="19">
        <v>210</v>
      </c>
    </row>
    <row r="7960" spans="1:4" ht="16.350000000000001" customHeight="1" x14ac:dyDescent="0.2">
      <c r="A7960" s="17" t="s">
        <v>53791</v>
      </c>
      <c r="B7960" s="17" t="s">
        <v>53792</v>
      </c>
      <c r="C7960" s="18" t="s">
        <v>53793</v>
      </c>
      <c r="D7960" s="19">
        <v>14</v>
      </c>
    </row>
    <row r="7961" spans="1:4" ht="16.350000000000001" customHeight="1" x14ac:dyDescent="0.2">
      <c r="A7961" s="17" t="s">
        <v>53794</v>
      </c>
      <c r="B7961" s="17" t="s">
        <v>53795</v>
      </c>
      <c r="C7961" s="18" t="s">
        <v>53796</v>
      </c>
      <c r="D7961" s="19">
        <v>482</v>
      </c>
    </row>
    <row r="7962" spans="1:4" ht="16.350000000000001" customHeight="1" x14ac:dyDescent="0.2">
      <c r="A7962" s="17" t="s">
        <v>53797</v>
      </c>
      <c r="B7962" s="17" t="s">
        <v>53798</v>
      </c>
      <c r="C7962" s="18" t="s">
        <v>53799</v>
      </c>
      <c r="D7962" s="19">
        <v>30</v>
      </c>
    </row>
    <row r="7963" spans="1:4" ht="16.350000000000001" customHeight="1" x14ac:dyDescent="0.2">
      <c r="A7963" s="17" t="s">
        <v>53800</v>
      </c>
      <c r="B7963" s="17" t="s">
        <v>53801</v>
      </c>
      <c r="C7963" s="18" t="s">
        <v>53802</v>
      </c>
      <c r="D7963" s="19">
        <v>42</v>
      </c>
    </row>
    <row r="7964" spans="1:4" ht="16.350000000000001" customHeight="1" x14ac:dyDescent="0.2">
      <c r="A7964" s="17" t="s">
        <v>53803</v>
      </c>
      <c r="B7964" s="17" t="s">
        <v>53804</v>
      </c>
      <c r="C7964" s="18" t="s">
        <v>53805</v>
      </c>
      <c r="D7964" s="19">
        <v>19</v>
      </c>
    </row>
    <row r="7965" spans="1:4" ht="16.350000000000001" customHeight="1" x14ac:dyDescent="0.2">
      <c r="A7965" s="17" t="s">
        <v>53806</v>
      </c>
      <c r="B7965" s="17" t="s">
        <v>53807</v>
      </c>
      <c r="C7965" s="18" t="s">
        <v>53808</v>
      </c>
      <c r="D7965" s="19">
        <v>10</v>
      </c>
    </row>
    <row r="7966" spans="1:4" ht="16.350000000000001" customHeight="1" x14ac:dyDescent="0.2">
      <c r="A7966" s="17" t="s">
        <v>53809</v>
      </c>
      <c r="B7966" s="17" t="s">
        <v>53810</v>
      </c>
      <c r="C7966" s="18" t="s">
        <v>53811</v>
      </c>
      <c r="D7966" s="19">
        <v>63</v>
      </c>
    </row>
    <row r="7967" spans="1:4" ht="16.350000000000001" customHeight="1" x14ac:dyDescent="0.2">
      <c r="A7967" s="17" t="s">
        <v>53812</v>
      </c>
      <c r="B7967" s="17" t="s">
        <v>53813</v>
      </c>
      <c r="C7967" s="18" t="s">
        <v>53814</v>
      </c>
      <c r="D7967" s="19">
        <v>110</v>
      </c>
    </row>
    <row r="7968" spans="1:4" ht="16.350000000000001" customHeight="1" x14ac:dyDescent="0.2">
      <c r="A7968" s="17" t="s">
        <v>53815</v>
      </c>
      <c r="B7968" s="17" t="s">
        <v>53816</v>
      </c>
      <c r="C7968" s="18" t="s">
        <v>53817</v>
      </c>
      <c r="D7968" s="19">
        <v>133</v>
      </c>
    </row>
    <row r="7969" spans="1:4" ht="16.350000000000001" customHeight="1" x14ac:dyDescent="0.2">
      <c r="A7969" s="17" t="s">
        <v>53818</v>
      </c>
      <c r="B7969" s="17" t="s">
        <v>53819</v>
      </c>
      <c r="C7969" s="18" t="s">
        <v>53820</v>
      </c>
      <c r="D7969" s="19">
        <v>14</v>
      </c>
    </row>
    <row r="7970" spans="1:4" ht="16.350000000000001" customHeight="1" x14ac:dyDescent="0.2">
      <c r="A7970" s="17" t="s">
        <v>53821</v>
      </c>
      <c r="B7970" s="17" t="s">
        <v>53822</v>
      </c>
      <c r="C7970" s="18" t="s">
        <v>53823</v>
      </c>
      <c r="D7970" s="19">
        <v>482</v>
      </c>
    </row>
    <row r="7971" spans="1:4" ht="16.350000000000001" customHeight="1" x14ac:dyDescent="0.2">
      <c r="A7971" s="17" t="s">
        <v>53824</v>
      </c>
      <c r="B7971" s="17" t="s">
        <v>53825</v>
      </c>
      <c r="C7971" s="18" t="s">
        <v>53826</v>
      </c>
      <c r="D7971" s="19">
        <v>32</v>
      </c>
    </row>
    <row r="7972" spans="1:4" ht="16.350000000000001" customHeight="1" x14ac:dyDescent="0.2">
      <c r="A7972" s="17" t="s">
        <v>53827</v>
      </c>
      <c r="B7972" s="17" t="s">
        <v>53828</v>
      </c>
      <c r="C7972" s="18" t="s">
        <v>53829</v>
      </c>
      <c r="D7972" s="19">
        <v>37</v>
      </c>
    </row>
    <row r="7973" spans="1:4" ht="16.350000000000001" customHeight="1" x14ac:dyDescent="0.2">
      <c r="A7973" s="17" t="s">
        <v>53830</v>
      </c>
      <c r="B7973" s="17" t="s">
        <v>53831</v>
      </c>
      <c r="C7973" s="18" t="s">
        <v>53832</v>
      </c>
      <c r="D7973" s="19">
        <v>12</v>
      </c>
    </row>
    <row r="7974" spans="1:4" ht="16.350000000000001" customHeight="1" x14ac:dyDescent="0.2">
      <c r="A7974" s="17" t="s">
        <v>53833</v>
      </c>
      <c r="B7974" s="17" t="s">
        <v>53834</v>
      </c>
      <c r="C7974" s="18" t="s">
        <v>53835</v>
      </c>
      <c r="D7974" s="19">
        <v>7.3</v>
      </c>
    </row>
    <row r="7975" spans="1:4" ht="16.350000000000001" customHeight="1" x14ac:dyDescent="0.2">
      <c r="A7975" s="17" t="s">
        <v>53836</v>
      </c>
      <c r="B7975" s="17" t="s">
        <v>53837</v>
      </c>
      <c r="C7975" s="18" t="s">
        <v>53838</v>
      </c>
      <c r="D7975" s="19">
        <v>9</v>
      </c>
    </row>
    <row r="7976" spans="1:4" ht="16.350000000000001" customHeight="1" x14ac:dyDescent="0.2">
      <c r="A7976" s="17" t="s">
        <v>53839</v>
      </c>
      <c r="B7976" s="17" t="s">
        <v>53840</v>
      </c>
      <c r="C7976" s="18" t="s">
        <v>53841</v>
      </c>
      <c r="D7976" s="19">
        <v>46</v>
      </c>
    </row>
    <row r="7977" spans="1:4" ht="16.350000000000001" customHeight="1" x14ac:dyDescent="0.2">
      <c r="A7977" s="17" t="s">
        <v>53842</v>
      </c>
      <c r="B7977" s="17" t="s">
        <v>53843</v>
      </c>
      <c r="C7977" s="18" t="s">
        <v>53844</v>
      </c>
      <c r="D7977" s="19">
        <v>104</v>
      </c>
    </row>
    <row r="7978" spans="1:4" ht="16.350000000000001" customHeight="1" x14ac:dyDescent="0.2">
      <c r="A7978" s="17" t="s">
        <v>53845</v>
      </c>
      <c r="B7978" s="17" t="s">
        <v>53846</v>
      </c>
      <c r="C7978" s="18" t="s">
        <v>53847</v>
      </c>
      <c r="D7978" s="19">
        <v>124</v>
      </c>
    </row>
    <row r="7979" spans="1:4" ht="16.350000000000001" customHeight="1" x14ac:dyDescent="0.2">
      <c r="A7979" s="17" t="s">
        <v>53848</v>
      </c>
      <c r="B7979" s="17" t="s">
        <v>53849</v>
      </c>
      <c r="C7979" s="18" t="s">
        <v>53850</v>
      </c>
      <c r="D7979" s="19">
        <v>11</v>
      </c>
    </row>
    <row r="7980" spans="1:4" ht="16.350000000000001" customHeight="1" x14ac:dyDescent="0.2">
      <c r="A7980" s="17" t="s">
        <v>53851</v>
      </c>
      <c r="B7980" s="17" t="s">
        <v>53852</v>
      </c>
      <c r="C7980" s="18" t="s">
        <v>53853</v>
      </c>
      <c r="D7980" s="19">
        <v>8</v>
      </c>
    </row>
    <row r="7981" spans="1:4" ht="16.350000000000001" customHeight="1" x14ac:dyDescent="0.2">
      <c r="A7981" s="17" t="s">
        <v>53854</v>
      </c>
      <c r="B7981" s="17" t="s">
        <v>53855</v>
      </c>
      <c r="C7981" s="18" t="s">
        <v>53856</v>
      </c>
      <c r="D7981" s="19">
        <v>155</v>
      </c>
    </row>
    <row r="7982" spans="1:4" ht="16.350000000000001" customHeight="1" x14ac:dyDescent="0.2">
      <c r="A7982" s="17" t="s">
        <v>53857</v>
      </c>
      <c r="B7982" s="17" t="s">
        <v>53858</v>
      </c>
      <c r="C7982" s="18" t="s">
        <v>53859</v>
      </c>
      <c r="D7982" s="19">
        <v>20</v>
      </c>
    </row>
    <row r="7983" spans="1:4" ht="16.350000000000001" customHeight="1" x14ac:dyDescent="0.2">
      <c r="A7983" s="17" t="s">
        <v>53860</v>
      </c>
      <c r="B7983" s="17" t="s">
        <v>53861</v>
      </c>
      <c r="C7983" s="18" t="s">
        <v>53862</v>
      </c>
      <c r="D7983" s="19">
        <v>24</v>
      </c>
    </row>
    <row r="7984" spans="1:4" ht="16.350000000000001" customHeight="1" x14ac:dyDescent="0.2">
      <c r="A7984" s="17" t="s">
        <v>53863</v>
      </c>
      <c r="B7984" s="17" t="s">
        <v>53864</v>
      </c>
      <c r="C7984" s="18" t="s">
        <v>53865</v>
      </c>
      <c r="D7984" s="19">
        <v>17</v>
      </c>
    </row>
    <row r="7985" spans="1:4" ht="16.350000000000001" customHeight="1" x14ac:dyDescent="0.2">
      <c r="A7985" s="17" t="s">
        <v>53866</v>
      </c>
      <c r="B7985" s="17" t="s">
        <v>53867</v>
      </c>
      <c r="C7985" s="18" t="s">
        <v>53868</v>
      </c>
      <c r="D7985" s="19">
        <v>66</v>
      </c>
    </row>
    <row r="7986" spans="1:4" ht="16.350000000000001" customHeight="1" x14ac:dyDescent="0.2">
      <c r="A7986" s="17" t="s">
        <v>53869</v>
      </c>
      <c r="B7986" s="17" t="s">
        <v>53870</v>
      </c>
      <c r="C7986" s="18" t="s">
        <v>53871</v>
      </c>
      <c r="D7986" s="19">
        <v>81</v>
      </c>
    </row>
    <row r="7987" spans="1:4" ht="16.350000000000001" customHeight="1" x14ac:dyDescent="0.2">
      <c r="A7987" s="17" t="s">
        <v>53872</v>
      </c>
      <c r="B7987" s="17" t="s">
        <v>53873</v>
      </c>
      <c r="C7987" s="18" t="s">
        <v>53874</v>
      </c>
      <c r="D7987" s="19">
        <v>89</v>
      </c>
    </row>
    <row r="7988" spans="1:4" ht="16.350000000000001" customHeight="1" x14ac:dyDescent="0.2">
      <c r="A7988" s="17" t="s">
        <v>53875</v>
      </c>
      <c r="B7988" s="17" t="s">
        <v>53876</v>
      </c>
      <c r="C7988" s="18" t="s">
        <v>53877</v>
      </c>
      <c r="D7988" s="19">
        <v>17</v>
      </c>
    </row>
    <row r="7989" spans="1:4" ht="16.350000000000001" customHeight="1" x14ac:dyDescent="0.2">
      <c r="A7989" s="17" t="s">
        <v>53878</v>
      </c>
      <c r="B7989" s="17" t="s">
        <v>53879</v>
      </c>
      <c r="C7989" s="18" t="s">
        <v>53880</v>
      </c>
      <c r="D7989" s="19">
        <v>13</v>
      </c>
    </row>
    <row r="7990" spans="1:4" ht="16.350000000000001" customHeight="1" x14ac:dyDescent="0.2">
      <c r="A7990" s="17" t="s">
        <v>53881</v>
      </c>
      <c r="B7990" s="17" t="s">
        <v>53882</v>
      </c>
      <c r="C7990" s="18" t="s">
        <v>53883</v>
      </c>
      <c r="D7990" s="19">
        <v>22</v>
      </c>
    </row>
    <row r="7991" spans="1:4" ht="16.350000000000001" customHeight="1" x14ac:dyDescent="0.2">
      <c r="A7991" s="17" t="s">
        <v>53884</v>
      </c>
      <c r="B7991" s="17" t="s">
        <v>53885</v>
      </c>
      <c r="C7991" s="18" t="s">
        <v>53886</v>
      </c>
      <c r="D7991" s="19">
        <v>29.1</v>
      </c>
    </row>
    <row r="7992" spans="1:4" ht="16.350000000000001" customHeight="1" x14ac:dyDescent="0.2">
      <c r="A7992" s="17" t="s">
        <v>53887</v>
      </c>
      <c r="B7992" s="17" t="s">
        <v>53888</v>
      </c>
      <c r="C7992" s="18" t="s">
        <v>53889</v>
      </c>
      <c r="D7992" s="19">
        <v>50</v>
      </c>
    </row>
    <row r="7993" spans="1:4" ht="16.350000000000001" customHeight="1" x14ac:dyDescent="0.2">
      <c r="A7993" s="17" t="s">
        <v>53890</v>
      </c>
      <c r="B7993" s="17" t="s">
        <v>53891</v>
      </c>
      <c r="C7993" s="18" t="s">
        <v>53892</v>
      </c>
      <c r="D7993" s="19">
        <v>34</v>
      </c>
    </row>
    <row r="7994" spans="1:4" ht="16.350000000000001" customHeight="1" x14ac:dyDescent="0.2">
      <c r="A7994" s="17" t="s">
        <v>53893</v>
      </c>
      <c r="B7994" s="17" t="s">
        <v>53894</v>
      </c>
      <c r="C7994" s="18" t="s">
        <v>53895</v>
      </c>
      <c r="D7994" s="19">
        <v>38</v>
      </c>
    </row>
    <row r="7995" spans="1:4" ht="16.350000000000001" customHeight="1" x14ac:dyDescent="0.2">
      <c r="A7995" s="17" t="s">
        <v>53896</v>
      </c>
      <c r="B7995" s="17" t="s">
        <v>53897</v>
      </c>
      <c r="C7995" s="18" t="s">
        <v>53898</v>
      </c>
      <c r="D7995" s="19">
        <v>181</v>
      </c>
    </row>
    <row r="7996" spans="1:4" ht="16.350000000000001" customHeight="1" x14ac:dyDescent="0.2">
      <c r="A7996" s="17" t="s">
        <v>53899</v>
      </c>
      <c r="B7996" s="17" t="s">
        <v>53900</v>
      </c>
      <c r="C7996" s="18" t="s">
        <v>53901</v>
      </c>
      <c r="D7996" s="19">
        <v>407</v>
      </c>
    </row>
    <row r="7997" spans="1:4" ht="16.350000000000001" customHeight="1" x14ac:dyDescent="0.2">
      <c r="A7997" s="17" t="s">
        <v>53902</v>
      </c>
      <c r="B7997" s="17" t="s">
        <v>53903</v>
      </c>
      <c r="C7997" s="18" t="s">
        <v>53904</v>
      </c>
      <c r="D7997" s="19">
        <v>547</v>
      </c>
    </row>
    <row r="7998" spans="1:4" ht="16.350000000000001" customHeight="1" x14ac:dyDescent="0.2">
      <c r="A7998" s="17" t="s">
        <v>53905</v>
      </c>
      <c r="B7998" s="17" t="s">
        <v>53906</v>
      </c>
      <c r="C7998" s="18" t="s">
        <v>53907</v>
      </c>
      <c r="D7998" s="19">
        <v>44</v>
      </c>
    </row>
    <row r="7999" spans="1:4" ht="16.350000000000001" customHeight="1" x14ac:dyDescent="0.2">
      <c r="A7999" s="17" t="s">
        <v>53908</v>
      </c>
      <c r="B7999" s="17" t="s">
        <v>53909</v>
      </c>
      <c r="C7999" s="18" t="s">
        <v>53910</v>
      </c>
      <c r="D7999" s="19">
        <v>84</v>
      </c>
    </row>
    <row r="8000" spans="1:4" ht="16.350000000000001" customHeight="1" x14ac:dyDescent="0.2">
      <c r="A8000" s="17" t="s">
        <v>53911</v>
      </c>
      <c r="B8000" s="17" t="s">
        <v>53912</v>
      </c>
      <c r="C8000" s="18" t="s">
        <v>53913</v>
      </c>
      <c r="D8000" s="19">
        <v>108</v>
      </c>
    </row>
    <row r="8001" spans="1:4" ht="16.350000000000001" customHeight="1" x14ac:dyDescent="0.2">
      <c r="A8001" s="17" t="s">
        <v>53914</v>
      </c>
      <c r="B8001" s="17" t="s">
        <v>53915</v>
      </c>
      <c r="C8001" s="18" t="s">
        <v>53916</v>
      </c>
      <c r="D8001" s="19">
        <v>60</v>
      </c>
    </row>
    <row r="8002" spans="1:4" ht="16.350000000000001" customHeight="1" x14ac:dyDescent="0.2">
      <c r="A8002" s="17" t="s">
        <v>53917</v>
      </c>
      <c r="B8002" s="17" t="s">
        <v>53918</v>
      </c>
      <c r="C8002" s="18" t="s">
        <v>53919</v>
      </c>
      <c r="D8002" s="19">
        <v>45</v>
      </c>
    </row>
    <row r="8003" spans="1:4" ht="16.350000000000001" customHeight="1" x14ac:dyDescent="0.2">
      <c r="A8003" s="17" t="s">
        <v>53920</v>
      </c>
      <c r="B8003" s="17" t="s">
        <v>53921</v>
      </c>
      <c r="C8003" s="18" t="s">
        <v>53922</v>
      </c>
      <c r="D8003" s="19">
        <v>200</v>
      </c>
    </row>
    <row r="8004" spans="1:4" ht="16.350000000000001" customHeight="1" x14ac:dyDescent="0.2">
      <c r="A8004" s="17" t="s">
        <v>53923</v>
      </c>
      <c r="B8004" s="17" t="s">
        <v>53924</v>
      </c>
      <c r="C8004" s="18" t="s">
        <v>53925</v>
      </c>
      <c r="D8004" s="19">
        <v>458</v>
      </c>
    </row>
    <row r="8005" spans="1:4" ht="16.350000000000001" customHeight="1" x14ac:dyDescent="0.2">
      <c r="A8005" s="17" t="s">
        <v>53926</v>
      </c>
      <c r="B8005" s="17" t="s">
        <v>53927</v>
      </c>
      <c r="C8005" s="18" t="s">
        <v>53928</v>
      </c>
      <c r="D8005" s="19">
        <v>612</v>
      </c>
    </row>
    <row r="8006" spans="1:4" ht="16.350000000000001" customHeight="1" x14ac:dyDescent="0.2">
      <c r="A8006" s="17" t="s">
        <v>53929</v>
      </c>
      <c r="B8006" s="17" t="s">
        <v>53930</v>
      </c>
      <c r="C8006" s="18" t="s">
        <v>53931</v>
      </c>
      <c r="D8006" s="19">
        <v>50</v>
      </c>
    </row>
    <row r="8007" spans="1:4" ht="16.350000000000001" customHeight="1" x14ac:dyDescent="0.2">
      <c r="A8007" s="17" t="s">
        <v>53932</v>
      </c>
      <c r="B8007" s="17" t="s">
        <v>53933</v>
      </c>
      <c r="C8007" s="18" t="s">
        <v>53934</v>
      </c>
      <c r="D8007" s="19">
        <v>113.7</v>
      </c>
    </row>
    <row r="8008" spans="1:4" ht="16.350000000000001" customHeight="1" x14ac:dyDescent="0.2">
      <c r="A8008" s="17" t="s">
        <v>53935</v>
      </c>
      <c r="B8008" s="17" t="s">
        <v>53936</v>
      </c>
      <c r="C8008" s="18" t="s">
        <v>53937</v>
      </c>
      <c r="D8008" s="19">
        <v>128</v>
      </c>
    </row>
    <row r="8009" spans="1:4" ht="16.350000000000001" customHeight="1" x14ac:dyDescent="0.2">
      <c r="A8009" s="17" t="s">
        <v>53938</v>
      </c>
      <c r="B8009" s="17" t="s">
        <v>53939</v>
      </c>
      <c r="C8009" s="18" t="s">
        <v>53940</v>
      </c>
      <c r="D8009" s="19">
        <v>679</v>
      </c>
    </row>
    <row r="8010" spans="1:4" ht="16.350000000000001" customHeight="1" x14ac:dyDescent="0.2">
      <c r="A8010" s="17" t="s">
        <v>53941</v>
      </c>
      <c r="B8010" s="17" t="s">
        <v>53942</v>
      </c>
      <c r="C8010" s="18" t="s">
        <v>53943</v>
      </c>
      <c r="D8010" s="19">
        <v>679</v>
      </c>
    </row>
    <row r="8011" spans="1:4" ht="16.350000000000001" customHeight="1" x14ac:dyDescent="0.2">
      <c r="A8011" s="17" t="s">
        <v>53944</v>
      </c>
      <c r="B8011" s="17" t="s">
        <v>53945</v>
      </c>
      <c r="C8011" s="18" t="s">
        <v>53946</v>
      </c>
      <c r="D8011" s="19">
        <v>22</v>
      </c>
    </row>
    <row r="8012" spans="1:4" ht="16.350000000000001" customHeight="1" x14ac:dyDescent="0.2">
      <c r="A8012" s="17" t="s">
        <v>53947</v>
      </c>
      <c r="B8012" s="17" t="s">
        <v>53948</v>
      </c>
      <c r="C8012" s="18" t="s">
        <v>53949</v>
      </c>
      <c r="D8012" s="19">
        <v>22.4</v>
      </c>
    </row>
    <row r="8013" spans="1:4" ht="16.350000000000001" customHeight="1" x14ac:dyDescent="0.2">
      <c r="A8013" s="17" t="s">
        <v>53950</v>
      </c>
      <c r="B8013" s="17" t="s">
        <v>53951</v>
      </c>
      <c r="C8013" s="18" t="s">
        <v>53952</v>
      </c>
      <c r="D8013" s="19">
        <v>16</v>
      </c>
    </row>
    <row r="8014" spans="1:4" ht="16.350000000000001" customHeight="1" x14ac:dyDescent="0.2">
      <c r="A8014" s="17" t="s">
        <v>53953</v>
      </c>
      <c r="B8014" s="17" t="s">
        <v>53954</v>
      </c>
      <c r="C8014" s="18" t="s">
        <v>53955</v>
      </c>
      <c r="D8014" s="19">
        <v>8.8000000000000007</v>
      </c>
    </row>
    <row r="8015" spans="1:4" ht="16.350000000000001" customHeight="1" x14ac:dyDescent="0.2">
      <c r="A8015" s="17" t="s">
        <v>53956</v>
      </c>
      <c r="B8015" s="17" t="s">
        <v>53957</v>
      </c>
      <c r="C8015" s="18" t="s">
        <v>53958</v>
      </c>
      <c r="D8015" s="19">
        <v>85</v>
      </c>
    </row>
    <row r="8016" spans="1:4" ht="16.350000000000001" customHeight="1" x14ac:dyDescent="0.2">
      <c r="A8016" s="17" t="s">
        <v>53959</v>
      </c>
      <c r="B8016" s="17" t="s">
        <v>53960</v>
      </c>
      <c r="C8016" s="18" t="s">
        <v>53961</v>
      </c>
      <c r="D8016" s="19">
        <v>94</v>
      </c>
    </row>
    <row r="8017" spans="1:4" ht="16.350000000000001" customHeight="1" x14ac:dyDescent="0.2">
      <c r="A8017" s="17" t="s">
        <v>53962</v>
      </c>
      <c r="B8017" s="17" t="s">
        <v>53963</v>
      </c>
      <c r="C8017" s="18" t="s">
        <v>53964</v>
      </c>
      <c r="D8017" s="19">
        <v>310</v>
      </c>
    </row>
    <row r="8018" spans="1:4" ht="16.350000000000001" customHeight="1" x14ac:dyDescent="0.2">
      <c r="A8018" s="17" t="s">
        <v>53965</v>
      </c>
      <c r="B8018" s="17" t="s">
        <v>53966</v>
      </c>
      <c r="C8018" s="18" t="s">
        <v>53967</v>
      </c>
      <c r="D8018" s="19">
        <v>15</v>
      </c>
    </row>
    <row r="8019" spans="1:4" ht="16.350000000000001" customHeight="1" x14ac:dyDescent="0.2">
      <c r="A8019" s="17" t="s">
        <v>53968</v>
      </c>
      <c r="B8019" s="17" t="s">
        <v>53969</v>
      </c>
      <c r="C8019" s="18" t="s">
        <v>53970</v>
      </c>
      <c r="D8019" s="19">
        <v>540</v>
      </c>
    </row>
    <row r="8020" spans="1:4" ht="16.350000000000001" customHeight="1" x14ac:dyDescent="0.2">
      <c r="A8020" s="17" t="s">
        <v>53971</v>
      </c>
      <c r="B8020" s="17" t="s">
        <v>53972</v>
      </c>
      <c r="C8020" s="18" t="s">
        <v>53973</v>
      </c>
      <c r="D8020" s="19">
        <v>44</v>
      </c>
    </row>
    <row r="8021" spans="1:4" ht="16.350000000000001" customHeight="1" x14ac:dyDescent="0.2">
      <c r="A8021" s="17" t="s">
        <v>53974</v>
      </c>
      <c r="B8021" s="17" t="s">
        <v>53975</v>
      </c>
      <c r="C8021" s="18" t="s">
        <v>53976</v>
      </c>
      <c r="D8021" s="19">
        <v>73</v>
      </c>
    </row>
    <row r="8022" spans="1:4" ht="16.350000000000001" customHeight="1" x14ac:dyDescent="0.2">
      <c r="A8022" s="17" t="s">
        <v>53977</v>
      </c>
      <c r="B8022" s="17" t="s">
        <v>53978</v>
      </c>
      <c r="C8022" s="18" t="s">
        <v>53979</v>
      </c>
      <c r="D8022" s="19">
        <v>29.5</v>
      </c>
    </row>
    <row r="8023" spans="1:4" ht="16.350000000000001" customHeight="1" x14ac:dyDescent="0.2">
      <c r="A8023" s="17" t="s">
        <v>53980</v>
      </c>
      <c r="B8023" s="17" t="s">
        <v>53981</v>
      </c>
      <c r="C8023" s="18" t="s">
        <v>53982</v>
      </c>
      <c r="D8023" s="19">
        <v>11</v>
      </c>
    </row>
    <row r="8024" spans="1:4" ht="16.350000000000001" customHeight="1" x14ac:dyDescent="0.2">
      <c r="A8024" s="17" t="s">
        <v>53983</v>
      </c>
      <c r="B8024" s="17" t="s">
        <v>53984</v>
      </c>
      <c r="C8024" s="18" t="s">
        <v>53985</v>
      </c>
      <c r="D8024" s="19">
        <v>97</v>
      </c>
    </row>
    <row r="8025" spans="1:4" ht="16.350000000000001" customHeight="1" x14ac:dyDescent="0.2">
      <c r="A8025" s="17" t="s">
        <v>53986</v>
      </c>
      <c r="B8025" s="17" t="s">
        <v>53987</v>
      </c>
      <c r="C8025" s="18" t="s">
        <v>53988</v>
      </c>
      <c r="D8025" s="19">
        <v>234</v>
      </c>
    </row>
    <row r="8026" spans="1:4" ht="16.350000000000001" customHeight="1" x14ac:dyDescent="0.2">
      <c r="A8026" s="17" t="s">
        <v>53989</v>
      </c>
      <c r="B8026" s="17" t="s">
        <v>53990</v>
      </c>
      <c r="C8026" s="18" t="s">
        <v>53991</v>
      </c>
      <c r="D8026" s="19">
        <v>308</v>
      </c>
    </row>
    <row r="8027" spans="1:4" ht="16.350000000000001" customHeight="1" x14ac:dyDescent="0.2">
      <c r="A8027" s="17" t="s">
        <v>53992</v>
      </c>
      <c r="B8027" s="17" t="s">
        <v>53993</v>
      </c>
      <c r="C8027" s="18" t="s">
        <v>53994</v>
      </c>
      <c r="D8027" s="19">
        <v>18</v>
      </c>
    </row>
    <row r="8028" spans="1:4" ht="16.350000000000001" customHeight="1" x14ac:dyDescent="0.2">
      <c r="A8028" s="17" t="s">
        <v>53995</v>
      </c>
      <c r="B8028" s="17" t="s">
        <v>53996</v>
      </c>
      <c r="C8028" s="18" t="s">
        <v>53997</v>
      </c>
      <c r="D8028" s="19">
        <v>14.6</v>
      </c>
    </row>
    <row r="8029" spans="1:4" ht="16.350000000000001" customHeight="1" x14ac:dyDescent="0.2">
      <c r="A8029" s="17" t="s">
        <v>53998</v>
      </c>
      <c r="B8029" s="17" t="s">
        <v>53999</v>
      </c>
      <c r="C8029" s="18" t="s">
        <v>54000</v>
      </c>
      <c r="D8029" s="19">
        <v>52</v>
      </c>
    </row>
    <row r="8030" spans="1:4" ht="16.350000000000001" customHeight="1" x14ac:dyDescent="0.2">
      <c r="A8030" s="17" t="s">
        <v>54001</v>
      </c>
      <c r="B8030" s="17" t="s">
        <v>54002</v>
      </c>
      <c r="C8030" s="18" t="s">
        <v>54003</v>
      </c>
      <c r="D8030" s="19">
        <v>73</v>
      </c>
    </row>
    <row r="8031" spans="1:4" ht="16.350000000000001" customHeight="1" x14ac:dyDescent="0.2">
      <c r="A8031" s="17" t="s">
        <v>54004</v>
      </c>
      <c r="B8031" s="17" t="s">
        <v>54005</v>
      </c>
      <c r="C8031" s="18" t="s">
        <v>54006</v>
      </c>
      <c r="D8031" s="19">
        <v>31.5</v>
      </c>
    </row>
    <row r="8032" spans="1:4" ht="16.350000000000001" customHeight="1" x14ac:dyDescent="0.2">
      <c r="A8032" s="17" t="s">
        <v>54007</v>
      </c>
      <c r="B8032" s="17" t="s">
        <v>54008</v>
      </c>
      <c r="C8032" s="18" t="s">
        <v>54009</v>
      </c>
      <c r="D8032" s="19">
        <v>31.5</v>
      </c>
    </row>
    <row r="8033" spans="1:4" ht="16.350000000000001" customHeight="1" x14ac:dyDescent="0.2">
      <c r="A8033" s="17" t="s">
        <v>54010</v>
      </c>
      <c r="B8033" s="17" t="s">
        <v>54011</v>
      </c>
      <c r="C8033" s="18" t="s">
        <v>54012</v>
      </c>
      <c r="D8033" s="19">
        <v>23.9</v>
      </c>
    </row>
    <row r="8034" spans="1:4" ht="16.350000000000001" customHeight="1" x14ac:dyDescent="0.2">
      <c r="A8034" s="17" t="s">
        <v>54013</v>
      </c>
      <c r="B8034" s="17" t="s">
        <v>54014</v>
      </c>
      <c r="C8034" s="18" t="s">
        <v>54015</v>
      </c>
      <c r="D8034" s="19">
        <v>23</v>
      </c>
    </row>
    <row r="8035" spans="1:4" ht="16.350000000000001" customHeight="1" x14ac:dyDescent="0.2">
      <c r="A8035" s="17" t="s">
        <v>54016</v>
      </c>
      <c r="B8035" s="17" t="s">
        <v>54017</v>
      </c>
      <c r="C8035" s="18" t="s">
        <v>54018</v>
      </c>
      <c r="D8035" s="19">
        <v>9.8000000000000007</v>
      </c>
    </row>
    <row r="8036" spans="1:4" ht="16.350000000000001" customHeight="1" x14ac:dyDescent="0.2">
      <c r="A8036" s="17" t="s">
        <v>54019</v>
      </c>
      <c r="B8036" s="17" t="s">
        <v>54020</v>
      </c>
      <c r="C8036" s="18" t="s">
        <v>54021</v>
      </c>
      <c r="D8036" s="19">
        <v>25.1</v>
      </c>
    </row>
    <row r="8037" spans="1:4" ht="16.350000000000001" customHeight="1" x14ac:dyDescent="0.2">
      <c r="A8037" s="17" t="s">
        <v>54022</v>
      </c>
      <c r="B8037" s="17" t="s">
        <v>54023</v>
      </c>
      <c r="C8037" s="18" t="s">
        <v>54024</v>
      </c>
      <c r="D8037" s="19">
        <v>90</v>
      </c>
    </row>
    <row r="8038" spans="1:4" ht="16.350000000000001" customHeight="1" x14ac:dyDescent="0.2">
      <c r="A8038" s="17" t="s">
        <v>54025</v>
      </c>
      <c r="B8038" s="17" t="s">
        <v>54026</v>
      </c>
      <c r="C8038" s="18" t="s">
        <v>54027</v>
      </c>
      <c r="D8038" s="19">
        <v>199</v>
      </c>
    </row>
    <row r="8039" spans="1:4" ht="16.350000000000001" customHeight="1" x14ac:dyDescent="0.2">
      <c r="A8039" s="17" t="s">
        <v>54028</v>
      </c>
      <c r="B8039" s="17" t="s">
        <v>54029</v>
      </c>
      <c r="C8039" s="18" t="s">
        <v>54030</v>
      </c>
      <c r="D8039" s="19">
        <v>311</v>
      </c>
    </row>
    <row r="8040" spans="1:4" ht="16.350000000000001" customHeight="1" x14ac:dyDescent="0.2">
      <c r="A8040" s="17" t="s">
        <v>54031</v>
      </c>
      <c r="B8040" s="17" t="s">
        <v>54032</v>
      </c>
      <c r="C8040" s="18" t="s">
        <v>54033</v>
      </c>
      <c r="D8040" s="19">
        <v>15</v>
      </c>
    </row>
    <row r="8041" spans="1:4" ht="16.350000000000001" customHeight="1" x14ac:dyDescent="0.2">
      <c r="A8041" s="17" t="s">
        <v>54034</v>
      </c>
      <c r="B8041" s="17" t="s">
        <v>54035</v>
      </c>
      <c r="C8041" s="18" t="s">
        <v>54036</v>
      </c>
      <c r="D8041" s="19">
        <v>16</v>
      </c>
    </row>
    <row r="8042" spans="1:4" ht="16.350000000000001" customHeight="1" x14ac:dyDescent="0.2">
      <c r="A8042" s="17" t="s">
        <v>54037</v>
      </c>
      <c r="B8042" s="17" t="s">
        <v>54038</v>
      </c>
      <c r="C8042" s="18" t="s">
        <v>54039</v>
      </c>
      <c r="D8042" s="19">
        <v>41</v>
      </c>
    </row>
    <row r="8043" spans="1:4" ht="16.350000000000001" customHeight="1" x14ac:dyDescent="0.2">
      <c r="A8043" s="17" t="s">
        <v>54040</v>
      </c>
      <c r="B8043" s="17" t="s">
        <v>54041</v>
      </c>
      <c r="C8043" s="18" t="s">
        <v>54042</v>
      </c>
      <c r="D8043" s="19">
        <v>43</v>
      </c>
    </row>
    <row r="8044" spans="1:4" ht="16.350000000000001" customHeight="1" x14ac:dyDescent="0.2">
      <c r="A8044" s="17" t="s">
        <v>54043</v>
      </c>
      <c r="B8044" s="17" t="s">
        <v>54044</v>
      </c>
      <c r="C8044" s="18" t="s">
        <v>54045</v>
      </c>
      <c r="D8044" s="19">
        <v>64</v>
      </c>
    </row>
    <row r="8045" spans="1:4" ht="16.350000000000001" customHeight="1" x14ac:dyDescent="0.2">
      <c r="A8045" s="17" t="s">
        <v>54046</v>
      </c>
      <c r="B8045" s="17" t="s">
        <v>54047</v>
      </c>
      <c r="C8045" s="18" t="s">
        <v>54048</v>
      </c>
      <c r="D8045" s="19">
        <v>56</v>
      </c>
    </row>
    <row r="8046" spans="1:4" ht="16.350000000000001" customHeight="1" x14ac:dyDescent="0.2">
      <c r="A8046" s="17" t="s">
        <v>54049</v>
      </c>
      <c r="B8046" s="17" t="s">
        <v>54050</v>
      </c>
      <c r="C8046" s="18" t="s">
        <v>54051</v>
      </c>
      <c r="D8046" s="19">
        <v>58</v>
      </c>
    </row>
    <row r="8047" spans="1:4" ht="16.350000000000001" customHeight="1" x14ac:dyDescent="0.2">
      <c r="A8047" s="17" t="s">
        <v>54052</v>
      </c>
      <c r="B8047" s="17" t="s">
        <v>54053</v>
      </c>
      <c r="C8047" s="18" t="s">
        <v>54054</v>
      </c>
      <c r="D8047" s="19">
        <v>76</v>
      </c>
    </row>
    <row r="8048" spans="1:4" ht="16.350000000000001" customHeight="1" x14ac:dyDescent="0.2">
      <c r="A8048" s="17" t="s">
        <v>54055</v>
      </c>
      <c r="B8048" s="17" t="s">
        <v>54056</v>
      </c>
      <c r="C8048" s="18" t="s">
        <v>54057</v>
      </c>
      <c r="D8048" s="19">
        <v>17</v>
      </c>
    </row>
    <row r="8049" spans="1:4" ht="16.350000000000001" customHeight="1" x14ac:dyDescent="0.2">
      <c r="A8049" s="17" t="s">
        <v>54058</v>
      </c>
      <c r="B8049" s="17" t="s">
        <v>54059</v>
      </c>
      <c r="C8049" s="18" t="s">
        <v>54060</v>
      </c>
      <c r="D8049" s="19">
        <v>15.7</v>
      </c>
    </row>
    <row r="8050" spans="1:4" ht="16.350000000000001" customHeight="1" x14ac:dyDescent="0.2">
      <c r="A8050" s="17" t="s">
        <v>54061</v>
      </c>
      <c r="B8050" s="17" t="s">
        <v>54062</v>
      </c>
      <c r="C8050" s="18" t="s">
        <v>54063</v>
      </c>
      <c r="D8050" s="19">
        <v>13</v>
      </c>
    </row>
    <row r="8051" spans="1:4" ht="16.350000000000001" customHeight="1" x14ac:dyDescent="0.2">
      <c r="A8051" s="17" t="s">
        <v>54064</v>
      </c>
      <c r="B8051" s="17" t="s">
        <v>54065</v>
      </c>
      <c r="C8051" s="18" t="s">
        <v>54066</v>
      </c>
      <c r="D8051" s="19">
        <v>28</v>
      </c>
    </row>
    <row r="8052" spans="1:4" ht="16.350000000000001" customHeight="1" x14ac:dyDescent="0.2">
      <c r="A8052" s="17" t="s">
        <v>54067</v>
      </c>
      <c r="B8052" s="17" t="s">
        <v>54068</v>
      </c>
      <c r="C8052" s="18" t="s">
        <v>54069</v>
      </c>
      <c r="D8052" s="19">
        <v>17</v>
      </c>
    </row>
    <row r="8053" spans="1:4" ht="16.350000000000001" customHeight="1" x14ac:dyDescent="0.2">
      <c r="A8053" s="17" t="s">
        <v>54070</v>
      </c>
      <c r="B8053" s="17" t="s">
        <v>54071</v>
      </c>
      <c r="C8053" s="18" t="s">
        <v>54072</v>
      </c>
      <c r="D8053" s="19">
        <v>11</v>
      </c>
    </row>
    <row r="8054" spans="1:4" ht="16.350000000000001" customHeight="1" x14ac:dyDescent="0.2">
      <c r="A8054" s="17" t="s">
        <v>54073</v>
      </c>
      <c r="B8054" s="17" t="s">
        <v>54074</v>
      </c>
      <c r="C8054" s="18" t="s">
        <v>54075</v>
      </c>
      <c r="D8054" s="19">
        <v>6.8</v>
      </c>
    </row>
    <row r="8055" spans="1:4" ht="16.350000000000001" customHeight="1" x14ac:dyDescent="0.2">
      <c r="A8055" s="17" t="s">
        <v>54076</v>
      </c>
      <c r="B8055" s="17" t="s">
        <v>54077</v>
      </c>
      <c r="C8055" s="18" t="s">
        <v>54078</v>
      </c>
      <c r="D8055" s="19">
        <v>5.9</v>
      </c>
    </row>
    <row r="8056" spans="1:4" ht="16.350000000000001" customHeight="1" x14ac:dyDescent="0.2">
      <c r="A8056" s="17" t="s">
        <v>54079</v>
      </c>
      <c r="B8056" s="17" t="s">
        <v>54080</v>
      </c>
      <c r="C8056" s="18" t="s">
        <v>54081</v>
      </c>
      <c r="D8056" s="19">
        <v>9</v>
      </c>
    </row>
    <row r="8057" spans="1:4" ht="16.350000000000001" customHeight="1" x14ac:dyDescent="0.2">
      <c r="A8057" s="17" t="s">
        <v>54082</v>
      </c>
      <c r="B8057" s="17" t="s">
        <v>54083</v>
      </c>
      <c r="C8057" s="18" t="s">
        <v>54084</v>
      </c>
      <c r="D8057" s="19">
        <v>39.6</v>
      </c>
    </row>
    <row r="8058" spans="1:4" ht="16.350000000000001" customHeight="1" x14ac:dyDescent="0.2">
      <c r="A8058" s="17" t="s">
        <v>54085</v>
      </c>
      <c r="B8058" s="17" t="s">
        <v>54086</v>
      </c>
      <c r="C8058" s="18" t="s">
        <v>54087</v>
      </c>
      <c r="D8058" s="19">
        <v>72</v>
      </c>
    </row>
    <row r="8059" spans="1:4" ht="16.350000000000001" customHeight="1" x14ac:dyDescent="0.2">
      <c r="A8059" s="17" t="s">
        <v>54088</v>
      </c>
      <c r="B8059" s="17" t="s">
        <v>54089</v>
      </c>
      <c r="C8059" s="18" t="s">
        <v>54090</v>
      </c>
      <c r="D8059" s="19">
        <v>61</v>
      </c>
    </row>
    <row r="8060" spans="1:4" ht="16.350000000000001" customHeight="1" x14ac:dyDescent="0.2">
      <c r="A8060" s="17" t="s">
        <v>54091</v>
      </c>
      <c r="B8060" s="17" t="s">
        <v>54092</v>
      </c>
      <c r="C8060" s="18" t="s">
        <v>54093</v>
      </c>
      <c r="D8060" s="19">
        <v>80</v>
      </c>
    </row>
    <row r="8061" spans="1:4" ht="16.350000000000001" customHeight="1" x14ac:dyDescent="0.2">
      <c r="A8061" s="17" t="s">
        <v>54094</v>
      </c>
      <c r="B8061" s="17" t="s">
        <v>54095</v>
      </c>
      <c r="C8061" s="18" t="s">
        <v>54096</v>
      </c>
      <c r="D8061" s="19">
        <v>37.4</v>
      </c>
    </row>
    <row r="8062" spans="1:4" ht="16.350000000000001" customHeight="1" x14ac:dyDescent="0.2">
      <c r="A8062" s="17" t="s">
        <v>54097</v>
      </c>
      <c r="B8062" s="17" t="s">
        <v>54098</v>
      </c>
      <c r="C8062" s="18" t="s">
        <v>54099</v>
      </c>
      <c r="D8062" s="19">
        <v>32</v>
      </c>
    </row>
    <row r="8063" spans="1:4" ht="16.350000000000001" customHeight="1" x14ac:dyDescent="0.2">
      <c r="A8063" s="17" t="s">
        <v>54100</v>
      </c>
      <c r="B8063" s="17" t="s">
        <v>54101</v>
      </c>
      <c r="C8063" s="18" t="s">
        <v>54102</v>
      </c>
      <c r="D8063" s="19">
        <v>49</v>
      </c>
    </row>
    <row r="8064" spans="1:4" ht="16.350000000000001" customHeight="1" x14ac:dyDescent="0.2">
      <c r="A8064" s="17" t="s">
        <v>54103</v>
      </c>
      <c r="B8064" s="17" t="s">
        <v>54104</v>
      </c>
      <c r="C8064" s="18" t="s">
        <v>54105</v>
      </c>
      <c r="D8064" s="19">
        <v>89</v>
      </c>
    </row>
    <row r="8065" spans="1:4" ht="16.350000000000001" customHeight="1" x14ac:dyDescent="0.2">
      <c r="A8065" s="17" t="s">
        <v>54106</v>
      </c>
      <c r="B8065" s="17" t="s">
        <v>54107</v>
      </c>
      <c r="C8065" s="18" t="s">
        <v>54108</v>
      </c>
      <c r="D8065" s="19">
        <v>89</v>
      </c>
    </row>
    <row r="8066" spans="1:4" ht="16.350000000000001" customHeight="1" x14ac:dyDescent="0.2">
      <c r="A8066" s="17" t="s">
        <v>54109</v>
      </c>
      <c r="B8066" s="17" t="s">
        <v>54110</v>
      </c>
      <c r="C8066" s="18" t="s">
        <v>54111</v>
      </c>
      <c r="D8066" s="19">
        <v>6.6</v>
      </c>
    </row>
    <row r="8067" spans="1:4" ht="16.350000000000001" customHeight="1" x14ac:dyDescent="0.2">
      <c r="A8067" s="17" t="s">
        <v>54112</v>
      </c>
      <c r="B8067" s="17" t="s">
        <v>54113</v>
      </c>
      <c r="C8067" s="18" t="s">
        <v>54114</v>
      </c>
      <c r="D8067" s="19">
        <v>11</v>
      </c>
    </row>
    <row r="8068" spans="1:4" ht="16.350000000000001" customHeight="1" x14ac:dyDescent="0.2">
      <c r="A8068" s="17" t="s">
        <v>54115</v>
      </c>
      <c r="B8068" s="17" t="s">
        <v>54116</v>
      </c>
      <c r="C8068" s="18" t="s">
        <v>54117</v>
      </c>
      <c r="D8068" s="19">
        <v>12</v>
      </c>
    </row>
    <row r="8069" spans="1:4" ht="16.350000000000001" customHeight="1" x14ac:dyDescent="0.2">
      <c r="A8069" s="17" t="s">
        <v>54118</v>
      </c>
      <c r="B8069" s="17" t="s">
        <v>54119</v>
      </c>
      <c r="C8069" s="18" t="s">
        <v>54120</v>
      </c>
      <c r="D8069" s="19">
        <v>20</v>
      </c>
    </row>
    <row r="8070" spans="1:4" ht="16.350000000000001" customHeight="1" x14ac:dyDescent="0.2">
      <c r="A8070" s="17" t="s">
        <v>54121</v>
      </c>
      <c r="B8070" s="17" t="s">
        <v>54122</v>
      </c>
      <c r="C8070" s="18" t="s">
        <v>54123</v>
      </c>
      <c r="D8070" s="19">
        <v>15</v>
      </c>
    </row>
    <row r="8071" spans="1:4" ht="16.350000000000001" customHeight="1" x14ac:dyDescent="0.2">
      <c r="A8071" s="17" t="s">
        <v>54124</v>
      </c>
      <c r="B8071" s="17" t="s">
        <v>54125</v>
      </c>
      <c r="C8071" s="18" t="s">
        <v>54126</v>
      </c>
      <c r="D8071" s="19">
        <v>24</v>
      </c>
    </row>
    <row r="8072" spans="1:4" ht="16.350000000000001" customHeight="1" x14ac:dyDescent="0.2">
      <c r="A8072" s="17" t="s">
        <v>54127</v>
      </c>
      <c r="B8072" s="17" t="s">
        <v>54128</v>
      </c>
      <c r="C8072" s="18" t="s">
        <v>54129</v>
      </c>
      <c r="D8072" s="19">
        <v>20</v>
      </c>
    </row>
    <row r="8073" spans="1:4" ht="16.350000000000001" customHeight="1" x14ac:dyDescent="0.2">
      <c r="A8073" s="17" t="s">
        <v>54130</v>
      </c>
      <c r="B8073" s="17" t="s">
        <v>54131</v>
      </c>
      <c r="C8073" s="18" t="s">
        <v>54132</v>
      </c>
      <c r="D8073" s="19">
        <v>18</v>
      </c>
    </row>
    <row r="8074" spans="1:4" ht="16.350000000000001" customHeight="1" x14ac:dyDescent="0.2">
      <c r="A8074" s="17" t="s">
        <v>54133</v>
      </c>
      <c r="B8074" s="17" t="s">
        <v>54134</v>
      </c>
      <c r="C8074" s="18" t="s">
        <v>54135</v>
      </c>
      <c r="D8074" s="19">
        <v>31</v>
      </c>
    </row>
    <row r="8075" spans="1:4" ht="16.350000000000001" customHeight="1" x14ac:dyDescent="0.2">
      <c r="A8075" s="17" t="s">
        <v>54136</v>
      </c>
      <c r="B8075" s="17" t="s">
        <v>54137</v>
      </c>
      <c r="C8075" s="18" t="s">
        <v>54138</v>
      </c>
      <c r="D8075" s="19">
        <v>17</v>
      </c>
    </row>
    <row r="8076" spans="1:4" ht="16.350000000000001" customHeight="1" x14ac:dyDescent="0.2">
      <c r="A8076" s="17" t="s">
        <v>54139</v>
      </c>
      <c r="B8076" s="17" t="s">
        <v>54140</v>
      </c>
      <c r="C8076" s="18" t="s">
        <v>54141</v>
      </c>
      <c r="D8076" s="19">
        <v>27</v>
      </c>
    </row>
    <row r="8077" spans="1:4" ht="16.350000000000001" customHeight="1" x14ac:dyDescent="0.2">
      <c r="A8077" s="17" t="s">
        <v>54142</v>
      </c>
      <c r="B8077" s="17" t="s">
        <v>54143</v>
      </c>
      <c r="C8077" s="18" t="s">
        <v>54144</v>
      </c>
      <c r="D8077" s="19">
        <v>16.100000000000001</v>
      </c>
    </row>
    <row r="8078" spans="1:4" ht="16.350000000000001" customHeight="1" x14ac:dyDescent="0.2">
      <c r="A8078" s="17" t="s">
        <v>54145</v>
      </c>
      <c r="B8078" s="17" t="s">
        <v>54146</v>
      </c>
      <c r="C8078" s="18" t="s">
        <v>54147</v>
      </c>
      <c r="D8078" s="19">
        <v>56</v>
      </c>
    </row>
    <row r="8079" spans="1:4" ht="16.350000000000001" customHeight="1" x14ac:dyDescent="0.2">
      <c r="A8079" s="17" t="s">
        <v>54148</v>
      </c>
      <c r="B8079" s="17" t="s">
        <v>54149</v>
      </c>
      <c r="C8079" s="18" t="s">
        <v>54150</v>
      </c>
      <c r="D8079" s="19">
        <v>65</v>
      </c>
    </row>
    <row r="8080" spans="1:4" ht="16.350000000000001" customHeight="1" x14ac:dyDescent="0.2">
      <c r="A8080" s="17" t="s">
        <v>54151</v>
      </c>
      <c r="B8080" s="17" t="s">
        <v>54152</v>
      </c>
      <c r="C8080" s="18" t="s">
        <v>54153</v>
      </c>
      <c r="D8080" s="19">
        <v>31</v>
      </c>
    </row>
    <row r="8081" spans="1:4" ht="16.350000000000001" customHeight="1" x14ac:dyDescent="0.2">
      <c r="A8081" s="17" t="s">
        <v>54154</v>
      </c>
      <c r="B8081" s="17" t="s">
        <v>54155</v>
      </c>
      <c r="C8081" s="18" t="s">
        <v>54156</v>
      </c>
      <c r="D8081" s="19">
        <v>64.2</v>
      </c>
    </row>
    <row r="8082" spans="1:4" ht="16.350000000000001" customHeight="1" x14ac:dyDescent="0.2">
      <c r="A8082" s="17" t="s">
        <v>54157</v>
      </c>
      <c r="B8082" s="17" t="s">
        <v>54158</v>
      </c>
      <c r="C8082" s="18" t="s">
        <v>54159</v>
      </c>
      <c r="D8082" s="19">
        <v>14</v>
      </c>
    </row>
    <row r="8083" spans="1:4" ht="16.350000000000001" customHeight="1" x14ac:dyDescent="0.2">
      <c r="A8083" s="17" t="s">
        <v>54160</v>
      </c>
      <c r="B8083" s="17" t="s">
        <v>54161</v>
      </c>
      <c r="C8083" s="18" t="s">
        <v>54162</v>
      </c>
      <c r="D8083" s="19">
        <v>25</v>
      </c>
    </row>
    <row r="8084" spans="1:4" ht="16.350000000000001" customHeight="1" x14ac:dyDescent="0.2">
      <c r="A8084" s="17" t="s">
        <v>54163</v>
      </c>
      <c r="B8084" s="17" t="s">
        <v>54164</v>
      </c>
      <c r="C8084" s="18" t="s">
        <v>54165</v>
      </c>
      <c r="D8084" s="19">
        <v>36</v>
      </c>
    </row>
    <row r="8085" spans="1:4" ht="16.350000000000001" customHeight="1" x14ac:dyDescent="0.2">
      <c r="A8085" s="17" t="s">
        <v>54166</v>
      </c>
      <c r="B8085" s="17" t="s">
        <v>54167</v>
      </c>
      <c r="C8085" s="18" t="s">
        <v>54168</v>
      </c>
      <c r="D8085" s="19">
        <v>13</v>
      </c>
    </row>
    <row r="8086" spans="1:4" ht="16.350000000000001" customHeight="1" x14ac:dyDescent="0.2">
      <c r="A8086" s="17" t="s">
        <v>54169</v>
      </c>
      <c r="B8086" s="17" t="s">
        <v>54170</v>
      </c>
      <c r="C8086" s="18" t="s">
        <v>54171</v>
      </c>
      <c r="D8086" s="19">
        <v>7.3</v>
      </c>
    </row>
    <row r="8087" spans="1:4" ht="16.350000000000001" customHeight="1" x14ac:dyDescent="0.2">
      <c r="A8087" s="17" t="s">
        <v>54172</v>
      </c>
      <c r="B8087" s="17" t="s">
        <v>54173</v>
      </c>
      <c r="C8087" s="18" t="s">
        <v>54174</v>
      </c>
      <c r="D8087" s="19">
        <v>46</v>
      </c>
    </row>
    <row r="8088" spans="1:4" ht="16.350000000000001" customHeight="1" x14ac:dyDescent="0.2">
      <c r="A8088" s="17" t="s">
        <v>54175</v>
      </c>
      <c r="B8088" s="17" t="s">
        <v>54176</v>
      </c>
      <c r="C8088" s="18" t="s">
        <v>54177</v>
      </c>
      <c r="D8088" s="19">
        <v>151</v>
      </c>
    </row>
    <row r="8089" spans="1:4" ht="16.350000000000001" customHeight="1" x14ac:dyDescent="0.2">
      <c r="A8089" s="17" t="s">
        <v>54178</v>
      </c>
      <c r="B8089" s="17" t="s">
        <v>54179</v>
      </c>
      <c r="C8089" s="18" t="s">
        <v>54180</v>
      </c>
      <c r="D8089" s="19">
        <v>10</v>
      </c>
    </row>
    <row r="8090" spans="1:4" ht="16.350000000000001" customHeight="1" x14ac:dyDescent="0.2">
      <c r="A8090" s="17" t="s">
        <v>54181</v>
      </c>
      <c r="B8090" s="17" t="s">
        <v>54182</v>
      </c>
      <c r="C8090" s="18" t="s">
        <v>54183</v>
      </c>
      <c r="D8090" s="19">
        <v>22</v>
      </c>
    </row>
    <row r="8091" spans="1:4" ht="16.350000000000001" customHeight="1" x14ac:dyDescent="0.2">
      <c r="A8091" s="17" t="s">
        <v>54184</v>
      </c>
      <c r="B8091" s="17" t="s">
        <v>54185</v>
      </c>
      <c r="C8091" s="18" t="s">
        <v>54186</v>
      </c>
      <c r="D8091" s="19">
        <v>30</v>
      </c>
    </row>
    <row r="8092" spans="1:4" ht="16.350000000000001" customHeight="1" x14ac:dyDescent="0.2">
      <c r="A8092" s="17" t="s">
        <v>54187</v>
      </c>
      <c r="B8092" s="17" t="s">
        <v>54188</v>
      </c>
      <c r="C8092" s="18" t="s">
        <v>54189</v>
      </c>
      <c r="D8092" s="19">
        <v>13</v>
      </c>
    </row>
    <row r="8093" spans="1:4" ht="16.350000000000001" customHeight="1" x14ac:dyDescent="0.2">
      <c r="A8093" s="17" t="s">
        <v>54190</v>
      </c>
      <c r="B8093" s="17" t="s">
        <v>54191</v>
      </c>
      <c r="C8093" s="18" t="s">
        <v>54192</v>
      </c>
      <c r="D8093" s="19">
        <v>7.1</v>
      </c>
    </row>
    <row r="8094" spans="1:4" ht="16.350000000000001" customHeight="1" x14ac:dyDescent="0.2">
      <c r="A8094" s="17" t="s">
        <v>54193</v>
      </c>
      <c r="B8094" s="17" t="s">
        <v>54194</v>
      </c>
      <c r="C8094" s="18" t="s">
        <v>54195</v>
      </c>
      <c r="D8094" s="19">
        <v>49</v>
      </c>
    </row>
    <row r="8095" spans="1:4" ht="16.350000000000001" customHeight="1" x14ac:dyDescent="0.2">
      <c r="A8095" s="17" t="s">
        <v>54196</v>
      </c>
      <c r="B8095" s="17" t="s">
        <v>54197</v>
      </c>
      <c r="C8095" s="18" t="s">
        <v>54198</v>
      </c>
      <c r="D8095" s="19">
        <v>80</v>
      </c>
    </row>
    <row r="8096" spans="1:4" ht="16.350000000000001" customHeight="1" x14ac:dyDescent="0.2">
      <c r="A8096" s="17" t="s">
        <v>54199</v>
      </c>
      <c r="B8096" s="17" t="s">
        <v>54200</v>
      </c>
      <c r="C8096" s="18" t="s">
        <v>54201</v>
      </c>
      <c r="D8096" s="19">
        <v>9</v>
      </c>
    </row>
    <row r="8097" spans="1:4" ht="16.350000000000001" customHeight="1" x14ac:dyDescent="0.2">
      <c r="A8097" s="17" t="s">
        <v>54202</v>
      </c>
      <c r="B8097" s="17" t="s">
        <v>54203</v>
      </c>
      <c r="C8097" s="18" t="s">
        <v>54204</v>
      </c>
      <c r="D8097" s="19">
        <v>13</v>
      </c>
    </row>
    <row r="8098" spans="1:4" ht="16.350000000000001" customHeight="1" x14ac:dyDescent="0.2">
      <c r="A8098" s="17" t="s">
        <v>54205</v>
      </c>
      <c r="B8098" s="17" t="s">
        <v>54206</v>
      </c>
      <c r="C8098" s="18" t="s">
        <v>54207</v>
      </c>
      <c r="D8098" s="19">
        <v>22</v>
      </c>
    </row>
    <row r="8099" spans="1:4" ht="16.350000000000001" customHeight="1" x14ac:dyDescent="0.2">
      <c r="A8099" s="17" t="s">
        <v>54208</v>
      </c>
      <c r="B8099" s="17" t="s">
        <v>54209</v>
      </c>
      <c r="C8099" s="18" t="s">
        <v>54210</v>
      </c>
      <c r="D8099" s="19">
        <v>25</v>
      </c>
    </row>
    <row r="8100" spans="1:4" ht="16.350000000000001" customHeight="1" x14ac:dyDescent="0.2">
      <c r="A8100" s="17" t="s">
        <v>54211</v>
      </c>
      <c r="B8100" s="17" t="s">
        <v>54212</v>
      </c>
      <c r="C8100" s="18" t="s">
        <v>54213</v>
      </c>
      <c r="D8100" s="19">
        <v>9</v>
      </c>
    </row>
    <row r="8101" spans="1:4" ht="16.350000000000001" customHeight="1" x14ac:dyDescent="0.2">
      <c r="A8101" s="17" t="s">
        <v>54214</v>
      </c>
      <c r="B8101" s="17" t="s">
        <v>54215</v>
      </c>
      <c r="C8101" s="18" t="s">
        <v>54216</v>
      </c>
      <c r="D8101" s="19">
        <v>6</v>
      </c>
    </row>
    <row r="8102" spans="1:4" ht="16.350000000000001" customHeight="1" x14ac:dyDescent="0.2">
      <c r="A8102" s="17" t="s">
        <v>54217</v>
      </c>
      <c r="B8102" s="17" t="s">
        <v>54218</v>
      </c>
      <c r="C8102" s="18" t="s">
        <v>54219</v>
      </c>
      <c r="D8102" s="19">
        <v>81</v>
      </c>
    </row>
    <row r="8103" spans="1:4" ht="16.350000000000001" customHeight="1" x14ac:dyDescent="0.2">
      <c r="A8103" s="17" t="s">
        <v>54220</v>
      </c>
      <c r="B8103" s="17" t="s">
        <v>54221</v>
      </c>
      <c r="C8103" s="18" t="s">
        <v>54222</v>
      </c>
      <c r="D8103" s="19">
        <v>7.5</v>
      </c>
    </row>
    <row r="8104" spans="1:4" ht="16.350000000000001" customHeight="1" x14ac:dyDescent="0.2">
      <c r="A8104" s="17" t="s">
        <v>54223</v>
      </c>
      <c r="B8104" s="17" t="s">
        <v>54224</v>
      </c>
      <c r="C8104" s="18" t="s">
        <v>54225</v>
      </c>
      <c r="D8104" s="19">
        <v>5.5</v>
      </c>
    </row>
    <row r="8105" spans="1:4" ht="16.350000000000001" customHeight="1" x14ac:dyDescent="0.2">
      <c r="A8105" s="17" t="s">
        <v>54226</v>
      </c>
      <c r="B8105" s="17" t="s">
        <v>54227</v>
      </c>
      <c r="C8105" s="18" t="s">
        <v>54228</v>
      </c>
      <c r="D8105" s="19">
        <v>15</v>
      </c>
    </row>
    <row r="8106" spans="1:4" ht="16.350000000000001" customHeight="1" x14ac:dyDescent="0.2">
      <c r="A8106" s="17" t="s">
        <v>54229</v>
      </c>
      <c r="B8106" s="17" t="s">
        <v>54230</v>
      </c>
      <c r="C8106" s="18" t="s">
        <v>54231</v>
      </c>
      <c r="D8106" s="19">
        <v>18</v>
      </c>
    </row>
    <row r="8107" spans="1:4" ht="16.350000000000001" customHeight="1" x14ac:dyDescent="0.2">
      <c r="A8107" s="17" t="s">
        <v>54232</v>
      </c>
      <c r="B8107" s="17" t="s">
        <v>54233</v>
      </c>
      <c r="C8107" s="18" t="s">
        <v>54234</v>
      </c>
      <c r="D8107" s="19">
        <v>33</v>
      </c>
    </row>
    <row r="8108" spans="1:4" ht="16.350000000000001" customHeight="1" x14ac:dyDescent="0.2">
      <c r="A8108" s="17" t="s">
        <v>54235</v>
      </c>
      <c r="B8108" s="17" t="s">
        <v>54236</v>
      </c>
      <c r="C8108" s="18" t="s">
        <v>54237</v>
      </c>
      <c r="D8108" s="19">
        <v>69</v>
      </c>
    </row>
    <row r="8109" spans="1:4" ht="16.350000000000001" customHeight="1" x14ac:dyDescent="0.2">
      <c r="A8109" s="17" t="s">
        <v>54238</v>
      </c>
      <c r="B8109" s="17" t="s">
        <v>54239</v>
      </c>
      <c r="C8109" s="18" t="s">
        <v>54240</v>
      </c>
      <c r="D8109" s="19">
        <v>13</v>
      </c>
    </row>
    <row r="8110" spans="1:4" ht="16.350000000000001" customHeight="1" x14ac:dyDescent="0.2">
      <c r="A8110" s="17" t="s">
        <v>54241</v>
      </c>
      <c r="B8110" s="17" t="s">
        <v>54242</v>
      </c>
      <c r="C8110" s="18" t="s">
        <v>54243</v>
      </c>
      <c r="D8110" s="19">
        <v>11</v>
      </c>
    </row>
    <row r="8111" spans="1:4" ht="16.350000000000001" customHeight="1" x14ac:dyDescent="0.2">
      <c r="A8111" s="17" t="s">
        <v>54244</v>
      </c>
      <c r="B8111" s="17" t="s">
        <v>54245</v>
      </c>
      <c r="C8111" s="18" t="s">
        <v>54246</v>
      </c>
      <c r="D8111" s="19">
        <v>9.8000000000000007</v>
      </c>
    </row>
    <row r="8112" spans="1:4" ht="16.350000000000001" customHeight="1" x14ac:dyDescent="0.2">
      <c r="A8112" s="17" t="s">
        <v>54247</v>
      </c>
      <c r="B8112" s="17" t="s">
        <v>54248</v>
      </c>
      <c r="C8112" s="18" t="s">
        <v>54249</v>
      </c>
      <c r="D8112" s="19">
        <v>55</v>
      </c>
    </row>
    <row r="8113" spans="1:4" ht="16.350000000000001" customHeight="1" x14ac:dyDescent="0.2">
      <c r="A8113" s="17" t="s">
        <v>54250</v>
      </c>
      <c r="B8113" s="17" t="s">
        <v>54251</v>
      </c>
      <c r="C8113" s="18" t="s">
        <v>54252</v>
      </c>
      <c r="D8113" s="19">
        <v>11</v>
      </c>
    </row>
    <row r="8114" spans="1:4" ht="16.350000000000001" customHeight="1" x14ac:dyDescent="0.2">
      <c r="A8114" s="17" t="s">
        <v>54253</v>
      </c>
      <c r="B8114" s="17" t="s">
        <v>54254</v>
      </c>
      <c r="C8114" s="18" t="s">
        <v>54255</v>
      </c>
      <c r="D8114" s="19">
        <v>18</v>
      </c>
    </row>
    <row r="8115" spans="1:4" ht="16.350000000000001" customHeight="1" x14ac:dyDescent="0.2">
      <c r="A8115" s="17" t="s">
        <v>54256</v>
      </c>
      <c r="B8115" s="17" t="s">
        <v>54257</v>
      </c>
      <c r="C8115" s="18" t="s">
        <v>54258</v>
      </c>
      <c r="D8115" s="19">
        <v>23</v>
      </c>
    </row>
    <row r="8116" spans="1:4" ht="16.350000000000001" customHeight="1" x14ac:dyDescent="0.2">
      <c r="A8116" s="17" t="s">
        <v>54259</v>
      </c>
      <c r="B8116" s="17" t="s">
        <v>54260</v>
      </c>
      <c r="C8116" s="18" t="s">
        <v>54261</v>
      </c>
      <c r="D8116" s="19">
        <v>39</v>
      </c>
    </row>
    <row r="8117" spans="1:4" ht="16.350000000000001" customHeight="1" x14ac:dyDescent="0.2">
      <c r="A8117" s="17" t="s">
        <v>54262</v>
      </c>
      <c r="B8117" s="17" t="s">
        <v>54263</v>
      </c>
      <c r="C8117" s="18" t="s">
        <v>54264</v>
      </c>
      <c r="D8117" s="19">
        <v>2</v>
      </c>
    </row>
    <row r="8118" spans="1:4" ht="16.350000000000001" customHeight="1" x14ac:dyDescent="0.2">
      <c r="A8118" s="17" t="s">
        <v>54265</v>
      </c>
      <c r="B8118" s="17" t="s">
        <v>54266</v>
      </c>
      <c r="C8118" s="18" t="s">
        <v>54267</v>
      </c>
      <c r="D8118" s="19">
        <v>27</v>
      </c>
    </row>
    <row r="8119" spans="1:4" ht="16.350000000000001" customHeight="1" x14ac:dyDescent="0.2">
      <c r="A8119" s="17" t="s">
        <v>54268</v>
      </c>
      <c r="B8119" s="17" t="s">
        <v>54269</v>
      </c>
      <c r="C8119" s="18" t="s">
        <v>54270</v>
      </c>
      <c r="D8119" s="19">
        <v>130</v>
      </c>
    </row>
    <row r="8120" spans="1:4" ht="16.350000000000001" customHeight="1" x14ac:dyDescent="0.2">
      <c r="A8120" s="17" t="s">
        <v>54271</v>
      </c>
      <c r="B8120" s="17" t="s">
        <v>54272</v>
      </c>
      <c r="C8120" s="18" t="s">
        <v>54273</v>
      </c>
      <c r="D8120" s="19">
        <v>294</v>
      </c>
    </row>
    <row r="8121" spans="1:4" ht="16.350000000000001" customHeight="1" x14ac:dyDescent="0.2">
      <c r="A8121" s="17" t="s">
        <v>54274</v>
      </c>
      <c r="B8121" s="17" t="s">
        <v>54275</v>
      </c>
      <c r="C8121" s="18" t="s">
        <v>54276</v>
      </c>
      <c r="D8121" s="19">
        <v>394</v>
      </c>
    </row>
    <row r="8122" spans="1:4" ht="16.350000000000001" customHeight="1" x14ac:dyDescent="0.2">
      <c r="A8122" s="17" t="s">
        <v>54277</v>
      </c>
      <c r="B8122" s="17" t="s">
        <v>54278</v>
      </c>
      <c r="C8122" s="18" t="s">
        <v>54279</v>
      </c>
      <c r="D8122" s="19">
        <v>32</v>
      </c>
    </row>
    <row r="8123" spans="1:4" ht="16.350000000000001" customHeight="1" x14ac:dyDescent="0.2">
      <c r="A8123" s="17" t="s">
        <v>54280</v>
      </c>
      <c r="B8123" s="17" t="s">
        <v>54281</v>
      </c>
      <c r="C8123" s="18" t="s">
        <v>54282</v>
      </c>
      <c r="D8123" s="19">
        <v>61</v>
      </c>
    </row>
    <row r="8124" spans="1:4" ht="16.350000000000001" customHeight="1" x14ac:dyDescent="0.2">
      <c r="A8124" s="17" t="s">
        <v>54283</v>
      </c>
      <c r="B8124" s="17" t="s">
        <v>54284</v>
      </c>
      <c r="C8124" s="18" t="s">
        <v>54285</v>
      </c>
      <c r="D8124" s="19">
        <v>79</v>
      </c>
    </row>
    <row r="8125" spans="1:4" ht="16.350000000000001" customHeight="1" x14ac:dyDescent="0.2">
      <c r="A8125" s="17" t="s">
        <v>54286</v>
      </c>
      <c r="B8125" s="17" t="s">
        <v>54287</v>
      </c>
      <c r="C8125" s="18" t="s">
        <v>54288</v>
      </c>
      <c r="D8125" s="19">
        <v>46.3</v>
      </c>
    </row>
    <row r="8126" spans="1:4" ht="16.350000000000001" customHeight="1" x14ac:dyDescent="0.2">
      <c r="A8126" s="17" t="s">
        <v>54289</v>
      </c>
      <c r="B8126" s="17" t="s">
        <v>54290</v>
      </c>
      <c r="C8126" s="18" t="s">
        <v>54291</v>
      </c>
      <c r="D8126" s="19">
        <v>32</v>
      </c>
    </row>
    <row r="8127" spans="1:4" ht="16.350000000000001" customHeight="1" x14ac:dyDescent="0.2">
      <c r="A8127" s="17" t="s">
        <v>54292</v>
      </c>
      <c r="B8127" s="17" t="s">
        <v>54293</v>
      </c>
      <c r="C8127" s="18" t="s">
        <v>54294</v>
      </c>
      <c r="D8127" s="19">
        <v>155.30000000000001</v>
      </c>
    </row>
    <row r="8128" spans="1:4" ht="16.350000000000001" customHeight="1" x14ac:dyDescent="0.2">
      <c r="A8128" s="17" t="s">
        <v>54295</v>
      </c>
      <c r="B8128" s="17" t="s">
        <v>54296</v>
      </c>
      <c r="C8128" s="18" t="s">
        <v>54297</v>
      </c>
      <c r="D8128" s="19">
        <v>330</v>
      </c>
    </row>
    <row r="8129" spans="1:4" ht="16.350000000000001" customHeight="1" x14ac:dyDescent="0.2">
      <c r="A8129" s="17" t="s">
        <v>54298</v>
      </c>
      <c r="B8129" s="17" t="s">
        <v>54299</v>
      </c>
      <c r="C8129" s="18" t="s">
        <v>54300</v>
      </c>
      <c r="D8129" s="19">
        <v>441</v>
      </c>
    </row>
    <row r="8130" spans="1:4" ht="16.350000000000001" customHeight="1" x14ac:dyDescent="0.2">
      <c r="A8130" s="17" t="s">
        <v>54301</v>
      </c>
      <c r="B8130" s="17" t="s">
        <v>54302</v>
      </c>
      <c r="C8130" s="18" t="s">
        <v>54303</v>
      </c>
      <c r="D8130" s="19">
        <v>36</v>
      </c>
    </row>
    <row r="8131" spans="1:4" ht="16.350000000000001" customHeight="1" x14ac:dyDescent="0.2">
      <c r="A8131" s="17" t="s">
        <v>54304</v>
      </c>
      <c r="B8131" s="17" t="s">
        <v>54305</v>
      </c>
      <c r="C8131" s="18" t="s">
        <v>54306</v>
      </c>
      <c r="D8131" s="19">
        <v>40</v>
      </c>
    </row>
    <row r="8132" spans="1:4" ht="16.350000000000001" customHeight="1" x14ac:dyDescent="0.2">
      <c r="A8132" s="17" t="s">
        <v>54307</v>
      </c>
      <c r="B8132" s="17" t="s">
        <v>54308</v>
      </c>
      <c r="C8132" s="18" t="s">
        <v>54309</v>
      </c>
      <c r="D8132" s="19">
        <v>76</v>
      </c>
    </row>
    <row r="8133" spans="1:4" ht="16.350000000000001" customHeight="1" x14ac:dyDescent="0.2">
      <c r="A8133" s="17" t="s">
        <v>54310</v>
      </c>
      <c r="B8133" s="17" t="s">
        <v>54311</v>
      </c>
      <c r="C8133" s="18" t="s">
        <v>54312</v>
      </c>
      <c r="D8133" s="19">
        <v>92</v>
      </c>
    </row>
    <row r="8134" spans="1:4" ht="16.350000000000001" customHeight="1" x14ac:dyDescent="0.2">
      <c r="A8134" s="17" t="s">
        <v>54313</v>
      </c>
      <c r="B8134" s="17" t="s">
        <v>54314</v>
      </c>
      <c r="C8134" s="18" t="s">
        <v>54315</v>
      </c>
      <c r="D8134" s="19">
        <v>23</v>
      </c>
    </row>
    <row r="8135" spans="1:4" ht="16.350000000000001" customHeight="1" x14ac:dyDescent="0.2">
      <c r="A8135" s="17" t="s">
        <v>54316</v>
      </c>
      <c r="B8135" s="17" t="s">
        <v>54317</v>
      </c>
      <c r="C8135" s="18" t="s">
        <v>54318</v>
      </c>
      <c r="D8135" s="19">
        <v>14</v>
      </c>
    </row>
    <row r="8136" spans="1:4" ht="16.350000000000001" customHeight="1" x14ac:dyDescent="0.2">
      <c r="A8136" s="17" t="s">
        <v>54319</v>
      </c>
      <c r="B8136" s="17" t="s">
        <v>54320</v>
      </c>
      <c r="C8136" s="18" t="s">
        <v>54321</v>
      </c>
      <c r="D8136" s="19">
        <v>13</v>
      </c>
    </row>
    <row r="8137" spans="1:4" ht="16.350000000000001" customHeight="1" x14ac:dyDescent="0.2">
      <c r="A8137" s="17" t="s">
        <v>54322</v>
      </c>
      <c r="B8137" s="17" t="s">
        <v>54323</v>
      </c>
      <c r="C8137" s="18" t="s">
        <v>54324</v>
      </c>
      <c r="D8137" s="19">
        <v>19</v>
      </c>
    </row>
    <row r="8138" spans="1:4" ht="16.350000000000001" customHeight="1" x14ac:dyDescent="0.2">
      <c r="A8138" s="17" t="s">
        <v>54325</v>
      </c>
      <c r="B8138" s="17" t="s">
        <v>54326</v>
      </c>
      <c r="C8138" s="18" t="s">
        <v>54327</v>
      </c>
      <c r="D8138" s="19">
        <v>20</v>
      </c>
    </row>
    <row r="8139" spans="1:4" ht="16.350000000000001" customHeight="1" x14ac:dyDescent="0.2">
      <c r="A8139" s="17" t="s">
        <v>54328</v>
      </c>
      <c r="B8139" s="17" t="s">
        <v>54329</v>
      </c>
      <c r="C8139" s="18" t="s">
        <v>54330</v>
      </c>
      <c r="D8139" s="19">
        <v>15</v>
      </c>
    </row>
    <row r="8140" spans="1:4" ht="16.350000000000001" customHeight="1" x14ac:dyDescent="0.2">
      <c r="A8140" s="17" t="s">
        <v>54331</v>
      </c>
      <c r="B8140" s="17" t="s">
        <v>54332</v>
      </c>
      <c r="C8140" s="18" t="s">
        <v>54333</v>
      </c>
      <c r="D8140" s="19">
        <v>20</v>
      </c>
    </row>
    <row r="8141" spans="1:4" ht="16.350000000000001" customHeight="1" x14ac:dyDescent="0.2">
      <c r="A8141" s="17" t="s">
        <v>54334</v>
      </c>
      <c r="B8141" s="17" t="s">
        <v>54335</v>
      </c>
      <c r="C8141" s="18" t="s">
        <v>54336</v>
      </c>
      <c r="D8141" s="19">
        <v>10</v>
      </c>
    </row>
    <row r="8142" spans="1:4" ht="16.350000000000001" customHeight="1" x14ac:dyDescent="0.2">
      <c r="A8142" s="17" t="s">
        <v>54337</v>
      </c>
      <c r="B8142" s="17" t="s">
        <v>54338</v>
      </c>
      <c r="C8142" s="18" t="s">
        <v>54339</v>
      </c>
      <c r="D8142" s="19">
        <v>21</v>
      </c>
    </row>
    <row r="8143" spans="1:4" ht="16.350000000000001" customHeight="1" x14ac:dyDescent="0.2">
      <c r="A8143" s="17" t="s">
        <v>54340</v>
      </c>
      <c r="B8143" s="17" t="s">
        <v>54341</v>
      </c>
      <c r="C8143" s="18" t="s">
        <v>54342</v>
      </c>
      <c r="D8143" s="19">
        <v>57</v>
      </c>
    </row>
    <row r="8144" spans="1:4" ht="16.350000000000001" customHeight="1" x14ac:dyDescent="0.2">
      <c r="A8144" s="17" t="s">
        <v>54343</v>
      </c>
      <c r="B8144" s="17" t="s">
        <v>54344</v>
      </c>
      <c r="C8144" s="18" t="s">
        <v>54345</v>
      </c>
      <c r="D8144" s="19">
        <v>163</v>
      </c>
    </row>
    <row r="8145" spans="1:4" ht="16.350000000000001" customHeight="1" x14ac:dyDescent="0.2">
      <c r="A8145" s="17" t="s">
        <v>54346</v>
      </c>
      <c r="B8145" s="17" t="s">
        <v>54347</v>
      </c>
      <c r="C8145" s="18" t="s">
        <v>54348</v>
      </c>
      <c r="D8145" s="19">
        <v>223</v>
      </c>
    </row>
    <row r="8146" spans="1:4" ht="16.350000000000001" customHeight="1" x14ac:dyDescent="0.2">
      <c r="A8146" s="17" t="s">
        <v>54349</v>
      </c>
      <c r="B8146" s="17" t="s">
        <v>54350</v>
      </c>
      <c r="C8146" s="18" t="s">
        <v>54351</v>
      </c>
      <c r="D8146" s="19">
        <v>11</v>
      </c>
    </row>
    <row r="8147" spans="1:4" ht="16.350000000000001" customHeight="1" x14ac:dyDescent="0.2">
      <c r="A8147" s="17" t="s">
        <v>54352</v>
      </c>
      <c r="B8147" s="17" t="s">
        <v>54353</v>
      </c>
      <c r="C8147" s="18" t="s">
        <v>54354</v>
      </c>
      <c r="D8147" s="19">
        <v>9</v>
      </c>
    </row>
    <row r="8148" spans="1:4" ht="16.350000000000001" customHeight="1" x14ac:dyDescent="0.2">
      <c r="A8148" s="17" t="s">
        <v>54355</v>
      </c>
      <c r="B8148" s="17" t="s">
        <v>54356</v>
      </c>
      <c r="C8148" s="18" t="s">
        <v>54357</v>
      </c>
      <c r="D8148" s="19">
        <v>30</v>
      </c>
    </row>
    <row r="8149" spans="1:4" ht="16.350000000000001" customHeight="1" x14ac:dyDescent="0.2">
      <c r="A8149" s="17" t="s">
        <v>54358</v>
      </c>
      <c r="B8149" s="17" t="s">
        <v>54359</v>
      </c>
      <c r="C8149" s="18" t="s">
        <v>54360</v>
      </c>
      <c r="D8149" s="19">
        <v>49</v>
      </c>
    </row>
    <row r="8150" spans="1:4" ht="16.350000000000001" customHeight="1" x14ac:dyDescent="0.2">
      <c r="A8150" s="17" t="s">
        <v>54361</v>
      </c>
      <c r="B8150" s="17" t="s">
        <v>54362</v>
      </c>
      <c r="C8150" s="18" t="s">
        <v>54363</v>
      </c>
      <c r="D8150" s="19">
        <v>20</v>
      </c>
    </row>
    <row r="8151" spans="1:4" ht="16.350000000000001" customHeight="1" x14ac:dyDescent="0.2">
      <c r="A8151" s="17" t="s">
        <v>54364</v>
      </c>
      <c r="B8151" s="17" t="s">
        <v>54365</v>
      </c>
      <c r="C8151" s="18" t="s">
        <v>54366</v>
      </c>
      <c r="D8151" s="19">
        <v>7.9</v>
      </c>
    </row>
    <row r="8152" spans="1:4" ht="16.350000000000001" customHeight="1" x14ac:dyDescent="0.2">
      <c r="A8152" s="17" t="s">
        <v>54367</v>
      </c>
      <c r="B8152" s="17" t="s">
        <v>54368</v>
      </c>
      <c r="C8152" s="18" t="s">
        <v>54369</v>
      </c>
      <c r="D8152" s="19">
        <v>70</v>
      </c>
    </row>
    <row r="8153" spans="1:4" ht="16.350000000000001" customHeight="1" x14ac:dyDescent="0.2">
      <c r="A8153" s="17" t="s">
        <v>54370</v>
      </c>
      <c r="B8153" s="17" t="s">
        <v>54371</v>
      </c>
      <c r="C8153" s="18" t="s">
        <v>54372</v>
      </c>
      <c r="D8153" s="19">
        <v>70</v>
      </c>
    </row>
    <row r="8154" spans="1:4" ht="16.350000000000001" customHeight="1" x14ac:dyDescent="0.2">
      <c r="A8154" s="17" t="s">
        <v>54373</v>
      </c>
      <c r="B8154" s="17" t="s">
        <v>54374</v>
      </c>
      <c r="C8154" s="18" t="s">
        <v>54375</v>
      </c>
      <c r="D8154" s="19">
        <v>13</v>
      </c>
    </row>
    <row r="8155" spans="1:4" ht="16.350000000000001" customHeight="1" x14ac:dyDescent="0.2">
      <c r="A8155" s="17" t="s">
        <v>54376</v>
      </c>
      <c r="B8155" s="17" t="s">
        <v>54377</v>
      </c>
      <c r="C8155" s="18" t="s">
        <v>54378</v>
      </c>
      <c r="D8155" s="19">
        <v>11</v>
      </c>
    </row>
    <row r="8156" spans="1:4" ht="16.350000000000001" customHeight="1" x14ac:dyDescent="0.2">
      <c r="A8156" s="17" t="s">
        <v>54379</v>
      </c>
      <c r="B8156" s="17" t="s">
        <v>54380</v>
      </c>
      <c r="C8156" s="18" t="s">
        <v>54381</v>
      </c>
      <c r="D8156" s="19">
        <v>35</v>
      </c>
    </row>
    <row r="8157" spans="1:4" ht="16.350000000000001" customHeight="1" x14ac:dyDescent="0.2">
      <c r="A8157" s="17" t="s">
        <v>54382</v>
      </c>
      <c r="B8157" s="17" t="s">
        <v>54383</v>
      </c>
      <c r="C8157" s="18" t="s">
        <v>54384</v>
      </c>
      <c r="D8157" s="19">
        <v>53</v>
      </c>
    </row>
    <row r="8158" spans="1:4" ht="16.350000000000001" customHeight="1" x14ac:dyDescent="0.2">
      <c r="A8158" s="17" t="s">
        <v>54385</v>
      </c>
      <c r="B8158" s="17" t="s">
        <v>54386</v>
      </c>
      <c r="C8158" s="18" t="s">
        <v>54387</v>
      </c>
      <c r="D8158" s="19">
        <v>12</v>
      </c>
    </row>
    <row r="8159" spans="1:4" ht="16.350000000000001" customHeight="1" x14ac:dyDescent="0.2">
      <c r="A8159" s="17" t="s">
        <v>54388</v>
      </c>
      <c r="B8159" s="17" t="s">
        <v>54389</v>
      </c>
      <c r="C8159" s="18" t="s">
        <v>54390</v>
      </c>
      <c r="D8159" s="19">
        <v>15</v>
      </c>
    </row>
    <row r="8160" spans="1:4" ht="16.350000000000001" customHeight="1" x14ac:dyDescent="0.2">
      <c r="A8160" s="17" t="s">
        <v>54391</v>
      </c>
      <c r="B8160" s="17" t="s">
        <v>54392</v>
      </c>
      <c r="C8160" s="18" t="s">
        <v>54393</v>
      </c>
      <c r="D8160" s="19">
        <v>12</v>
      </c>
    </row>
    <row r="8161" spans="1:4" ht="16.350000000000001" customHeight="1" x14ac:dyDescent="0.2">
      <c r="A8161" s="17" t="s">
        <v>54394</v>
      </c>
      <c r="B8161" s="17" t="s">
        <v>54395</v>
      </c>
      <c r="C8161" s="18" t="s">
        <v>54396</v>
      </c>
      <c r="D8161" s="19">
        <v>12</v>
      </c>
    </row>
    <row r="8162" spans="1:4" ht="16.350000000000001" customHeight="1" x14ac:dyDescent="0.2">
      <c r="A8162" s="17" t="s">
        <v>54397</v>
      </c>
      <c r="B8162" s="17" t="s">
        <v>54398</v>
      </c>
      <c r="C8162" s="18" t="s">
        <v>54399</v>
      </c>
      <c r="D8162" s="19">
        <v>1389</v>
      </c>
    </row>
    <row r="8163" spans="1:4" ht="16.350000000000001" customHeight="1" x14ac:dyDescent="0.2">
      <c r="A8163" s="17" t="s">
        <v>54400</v>
      </c>
      <c r="B8163" s="17" t="s">
        <v>54401</v>
      </c>
      <c r="C8163" s="18" t="s">
        <v>54402</v>
      </c>
      <c r="D8163" s="19">
        <v>150</v>
      </c>
    </row>
    <row r="8164" spans="1:4" ht="16.350000000000001" customHeight="1" x14ac:dyDescent="0.2">
      <c r="A8164" s="17" t="s">
        <v>54403</v>
      </c>
      <c r="B8164" s="17" t="s">
        <v>54404</v>
      </c>
      <c r="C8164" s="18" t="s">
        <v>54405</v>
      </c>
      <c r="D8164" s="19">
        <v>147</v>
      </c>
    </row>
    <row r="8165" spans="1:4" ht="16.350000000000001" customHeight="1" x14ac:dyDescent="0.2">
      <c r="A8165" s="17" t="s">
        <v>54406</v>
      </c>
      <c r="B8165" s="17" t="s">
        <v>54407</v>
      </c>
      <c r="C8165" s="18" t="s">
        <v>54408</v>
      </c>
      <c r="D8165" s="19">
        <v>119</v>
      </c>
    </row>
    <row r="8166" spans="1:4" ht="16.350000000000001" customHeight="1" x14ac:dyDescent="0.2">
      <c r="A8166" s="17" t="s">
        <v>54409</v>
      </c>
      <c r="B8166" s="17" t="s">
        <v>54410</v>
      </c>
      <c r="C8166" s="18" t="s">
        <v>54411</v>
      </c>
      <c r="D8166" s="19">
        <v>161</v>
      </c>
    </row>
    <row r="8167" spans="1:4" ht="16.350000000000001" customHeight="1" x14ac:dyDescent="0.2">
      <c r="A8167" s="17" t="s">
        <v>54412</v>
      </c>
      <c r="B8167" s="17" t="s">
        <v>54413</v>
      </c>
      <c r="C8167" s="18" t="s">
        <v>54414</v>
      </c>
      <c r="D8167" s="19">
        <v>204</v>
      </c>
    </row>
    <row r="8168" spans="1:4" ht="16.350000000000001" customHeight="1" x14ac:dyDescent="0.2">
      <c r="A8168" s="17" t="s">
        <v>54415</v>
      </c>
      <c r="B8168" s="17" t="s">
        <v>54416</v>
      </c>
      <c r="C8168" s="18" t="s">
        <v>54417</v>
      </c>
      <c r="D8168" s="19">
        <v>392</v>
      </c>
    </row>
    <row r="8169" spans="1:4" ht="16.350000000000001" customHeight="1" x14ac:dyDescent="0.2">
      <c r="A8169" s="17" t="s">
        <v>54418</v>
      </c>
      <c r="B8169" s="17" t="s">
        <v>54419</v>
      </c>
      <c r="C8169" s="18" t="s">
        <v>54420</v>
      </c>
      <c r="D8169" s="19">
        <v>51</v>
      </c>
    </row>
    <row r="8170" spans="1:4" ht="16.350000000000001" customHeight="1" x14ac:dyDescent="0.2">
      <c r="A8170" s="17" t="s">
        <v>54421</v>
      </c>
      <c r="B8170" s="17" t="s">
        <v>54422</v>
      </c>
      <c r="C8170" s="18" t="s">
        <v>54423</v>
      </c>
      <c r="D8170" s="19">
        <v>69</v>
      </c>
    </row>
    <row r="8171" spans="1:4" ht="16.350000000000001" customHeight="1" x14ac:dyDescent="0.2">
      <c r="A8171" s="17" t="s">
        <v>54424</v>
      </c>
      <c r="B8171" s="17" t="s">
        <v>54425</v>
      </c>
      <c r="C8171" s="18" t="s">
        <v>54426</v>
      </c>
      <c r="D8171" s="19">
        <v>79</v>
      </c>
    </row>
    <row r="8172" spans="1:4" ht="16.350000000000001" customHeight="1" x14ac:dyDescent="0.2">
      <c r="A8172" s="17" t="s">
        <v>54427</v>
      </c>
      <c r="B8172" s="17" t="s">
        <v>54428</v>
      </c>
      <c r="C8172" s="18" t="s">
        <v>54429</v>
      </c>
      <c r="D8172" s="19">
        <v>101</v>
      </c>
    </row>
    <row r="8173" spans="1:4" ht="16.350000000000001" customHeight="1" x14ac:dyDescent="0.2">
      <c r="A8173" s="17" t="s">
        <v>54430</v>
      </c>
      <c r="B8173" s="17" t="s">
        <v>54431</v>
      </c>
      <c r="C8173" s="18" t="s">
        <v>54432</v>
      </c>
      <c r="D8173" s="19">
        <v>1776</v>
      </c>
    </row>
    <row r="8174" spans="1:4" ht="16.350000000000001" customHeight="1" x14ac:dyDescent="0.2">
      <c r="A8174" s="17" t="s">
        <v>54433</v>
      </c>
      <c r="B8174" s="17" t="s">
        <v>54434</v>
      </c>
      <c r="C8174" s="18" t="s">
        <v>54435</v>
      </c>
      <c r="D8174" s="19">
        <v>1665</v>
      </c>
    </row>
    <row r="8175" spans="1:4" ht="16.350000000000001" customHeight="1" x14ac:dyDescent="0.2">
      <c r="A8175" s="17" t="s">
        <v>54436</v>
      </c>
      <c r="B8175" s="17" t="s">
        <v>54437</v>
      </c>
      <c r="C8175" s="18" t="s">
        <v>54438</v>
      </c>
      <c r="D8175" s="19">
        <v>810</v>
      </c>
    </row>
    <row r="8176" spans="1:4" ht="16.350000000000001" customHeight="1" x14ac:dyDescent="0.2">
      <c r="A8176" s="17" t="s">
        <v>54439</v>
      </c>
      <c r="B8176" s="17" t="s">
        <v>54440</v>
      </c>
      <c r="C8176" s="18" t="s">
        <v>54441</v>
      </c>
      <c r="D8176" s="19">
        <v>909</v>
      </c>
    </row>
    <row r="8177" spans="1:4" ht="16.350000000000001" customHeight="1" x14ac:dyDescent="0.2">
      <c r="A8177" s="17" t="s">
        <v>54442</v>
      </c>
      <c r="B8177" s="17" t="s">
        <v>54443</v>
      </c>
      <c r="C8177" s="18" t="s">
        <v>54444</v>
      </c>
      <c r="D8177" s="19">
        <v>1092</v>
      </c>
    </row>
    <row r="8178" spans="1:4" ht="16.350000000000001" customHeight="1" x14ac:dyDescent="0.2">
      <c r="A8178" s="17" t="s">
        <v>54445</v>
      </c>
      <c r="B8178" s="17" t="s">
        <v>54446</v>
      </c>
      <c r="C8178" s="18" t="s">
        <v>54447</v>
      </c>
      <c r="D8178" s="19">
        <v>164</v>
      </c>
    </row>
    <row r="8179" spans="1:4" ht="16.350000000000001" customHeight="1" x14ac:dyDescent="0.2">
      <c r="A8179" s="17" t="s">
        <v>54448</v>
      </c>
      <c r="B8179" s="17" t="s">
        <v>54449</v>
      </c>
      <c r="C8179" s="18" t="s">
        <v>54450</v>
      </c>
      <c r="D8179" s="19">
        <v>127</v>
      </c>
    </row>
    <row r="8180" spans="1:4" ht="16.350000000000001" customHeight="1" x14ac:dyDescent="0.2">
      <c r="A8180" s="17" t="s">
        <v>54451</v>
      </c>
      <c r="B8180" s="17" t="s">
        <v>54452</v>
      </c>
      <c r="C8180" s="18" t="s">
        <v>54453</v>
      </c>
      <c r="D8180" s="19">
        <v>141</v>
      </c>
    </row>
    <row r="8181" spans="1:4" ht="16.350000000000001" customHeight="1" x14ac:dyDescent="0.2">
      <c r="A8181" s="17" t="s">
        <v>54454</v>
      </c>
      <c r="B8181" s="17" t="s">
        <v>54455</v>
      </c>
      <c r="C8181" s="18" t="s">
        <v>54456</v>
      </c>
      <c r="D8181" s="19">
        <v>176</v>
      </c>
    </row>
    <row r="8182" spans="1:4" ht="16.350000000000001" customHeight="1" x14ac:dyDescent="0.2">
      <c r="A8182" s="17" t="s">
        <v>54457</v>
      </c>
      <c r="B8182" s="17" t="s">
        <v>54458</v>
      </c>
      <c r="C8182" s="18" t="s">
        <v>54459</v>
      </c>
      <c r="D8182" s="19">
        <v>218</v>
      </c>
    </row>
    <row r="8183" spans="1:4" ht="16.350000000000001" customHeight="1" x14ac:dyDescent="0.2">
      <c r="A8183" s="17" t="s">
        <v>54460</v>
      </c>
      <c r="B8183" s="17" t="s">
        <v>54461</v>
      </c>
      <c r="C8183" s="18" t="s">
        <v>54462</v>
      </c>
      <c r="D8183" s="19">
        <v>314</v>
      </c>
    </row>
    <row r="8184" spans="1:4" ht="16.350000000000001" customHeight="1" x14ac:dyDescent="0.2">
      <c r="A8184" s="17" t="s">
        <v>54463</v>
      </c>
      <c r="B8184" s="17" t="s">
        <v>54464</v>
      </c>
      <c r="C8184" s="18" t="s">
        <v>54465</v>
      </c>
      <c r="D8184" s="19">
        <v>414</v>
      </c>
    </row>
    <row r="8185" spans="1:4" ht="16.350000000000001" customHeight="1" x14ac:dyDescent="0.2">
      <c r="A8185" s="17" t="s">
        <v>54466</v>
      </c>
      <c r="B8185" s="17" t="s">
        <v>54467</v>
      </c>
      <c r="C8185" s="18" t="s">
        <v>54468</v>
      </c>
      <c r="D8185" s="19">
        <v>557</v>
      </c>
    </row>
    <row r="8186" spans="1:4" ht="16.350000000000001" customHeight="1" x14ac:dyDescent="0.2">
      <c r="A8186" s="17" t="s">
        <v>54469</v>
      </c>
      <c r="B8186" s="17" t="s">
        <v>54470</v>
      </c>
      <c r="C8186" s="18" t="s">
        <v>54471</v>
      </c>
      <c r="D8186" s="19">
        <v>682</v>
      </c>
    </row>
    <row r="8187" spans="1:4" ht="16.350000000000001" customHeight="1" x14ac:dyDescent="0.2">
      <c r="A8187" s="17" t="s">
        <v>54472</v>
      </c>
      <c r="B8187" s="17" t="s">
        <v>54473</v>
      </c>
      <c r="C8187" s="18" t="s">
        <v>54474</v>
      </c>
      <c r="D8187" s="19">
        <v>141</v>
      </c>
    </row>
    <row r="8188" spans="1:4" ht="16.350000000000001" customHeight="1" x14ac:dyDescent="0.2">
      <c r="A8188" s="17" t="s">
        <v>54475</v>
      </c>
      <c r="B8188" s="17" t="s">
        <v>54476</v>
      </c>
      <c r="C8188" s="18" t="s">
        <v>54477</v>
      </c>
      <c r="D8188" s="19">
        <v>164</v>
      </c>
    </row>
    <row r="8189" spans="1:4" ht="16.350000000000001" customHeight="1" x14ac:dyDescent="0.2">
      <c r="A8189" s="17" t="s">
        <v>54478</v>
      </c>
      <c r="B8189" s="17" t="s">
        <v>54479</v>
      </c>
      <c r="C8189" s="18" t="s">
        <v>54480</v>
      </c>
      <c r="D8189" s="19">
        <v>207</v>
      </c>
    </row>
    <row r="8190" spans="1:4" ht="16.350000000000001" customHeight="1" x14ac:dyDescent="0.2">
      <c r="A8190" s="17" t="s">
        <v>54481</v>
      </c>
      <c r="B8190" s="17" t="s">
        <v>54482</v>
      </c>
      <c r="C8190" s="18" t="s">
        <v>54483</v>
      </c>
      <c r="D8190" s="19">
        <v>207</v>
      </c>
    </row>
    <row r="8191" spans="1:4" ht="16.350000000000001" customHeight="1" x14ac:dyDescent="0.2">
      <c r="A8191" s="17" t="s">
        <v>54484</v>
      </c>
      <c r="B8191" s="17" t="s">
        <v>54485</v>
      </c>
      <c r="C8191" s="18" t="s">
        <v>54486</v>
      </c>
      <c r="D8191" s="19">
        <v>239</v>
      </c>
    </row>
    <row r="8192" spans="1:4" ht="16.350000000000001" customHeight="1" x14ac:dyDescent="0.2">
      <c r="A8192" s="17" t="s">
        <v>54487</v>
      </c>
      <c r="B8192" s="17" t="s">
        <v>54488</v>
      </c>
      <c r="C8192" s="18" t="s">
        <v>54489</v>
      </c>
      <c r="D8192" s="19">
        <v>330</v>
      </c>
    </row>
    <row r="8193" spans="1:4" ht="16.350000000000001" customHeight="1" x14ac:dyDescent="0.2">
      <c r="A8193" s="17" t="s">
        <v>54490</v>
      </c>
      <c r="B8193" s="17" t="s">
        <v>54491</v>
      </c>
      <c r="C8193" s="18" t="s">
        <v>54492</v>
      </c>
      <c r="D8193" s="19">
        <v>424</v>
      </c>
    </row>
    <row r="8194" spans="1:4" ht="16.350000000000001" customHeight="1" x14ac:dyDescent="0.2">
      <c r="A8194" s="17" t="s">
        <v>54493</v>
      </c>
      <c r="B8194" s="17" t="s">
        <v>54494</v>
      </c>
      <c r="C8194" s="18" t="s">
        <v>54495</v>
      </c>
      <c r="D8194" s="19">
        <v>573</v>
      </c>
    </row>
    <row r="8195" spans="1:4" ht="16.350000000000001" customHeight="1" x14ac:dyDescent="0.2">
      <c r="A8195" s="17" t="s">
        <v>54496</v>
      </c>
      <c r="B8195" s="17" t="s">
        <v>54497</v>
      </c>
      <c r="C8195" s="18" t="s">
        <v>54498</v>
      </c>
      <c r="D8195" s="19">
        <v>695</v>
      </c>
    </row>
    <row r="8196" spans="1:4" ht="16.350000000000001" customHeight="1" x14ac:dyDescent="0.2">
      <c r="A8196" s="17" t="s">
        <v>54499</v>
      </c>
      <c r="B8196" s="17" t="s">
        <v>54500</v>
      </c>
      <c r="C8196" s="18" t="s">
        <v>54501</v>
      </c>
      <c r="D8196" s="19">
        <v>562</v>
      </c>
    </row>
    <row r="8197" spans="1:4" ht="16.350000000000001" customHeight="1" x14ac:dyDescent="0.2">
      <c r="A8197" s="17" t="s">
        <v>54502</v>
      </c>
      <c r="B8197" s="17" t="s">
        <v>54503</v>
      </c>
      <c r="C8197" s="18" t="s">
        <v>54504</v>
      </c>
      <c r="D8197" s="19">
        <v>254</v>
      </c>
    </row>
    <row r="8198" spans="1:4" ht="16.350000000000001" customHeight="1" x14ac:dyDescent="0.2">
      <c r="A8198" s="17" t="s">
        <v>54505</v>
      </c>
      <c r="B8198" s="17" t="s">
        <v>54506</v>
      </c>
      <c r="C8198" s="18" t="s">
        <v>54507</v>
      </c>
      <c r="D8198" s="19">
        <v>298</v>
      </c>
    </row>
    <row r="8199" spans="1:4" ht="16.350000000000001" customHeight="1" x14ac:dyDescent="0.2">
      <c r="A8199" s="17" t="s">
        <v>54508</v>
      </c>
      <c r="B8199" s="17" t="s">
        <v>54509</v>
      </c>
      <c r="C8199" s="18" t="s">
        <v>54510</v>
      </c>
      <c r="D8199" s="19">
        <v>375</v>
      </c>
    </row>
    <row r="8200" spans="1:4" ht="16.350000000000001" customHeight="1" x14ac:dyDescent="0.2">
      <c r="A8200" s="17" t="s">
        <v>54511</v>
      </c>
      <c r="B8200" s="17" t="s">
        <v>54512</v>
      </c>
      <c r="C8200" s="18" t="s">
        <v>54513</v>
      </c>
      <c r="D8200" s="19">
        <v>424</v>
      </c>
    </row>
    <row r="8201" spans="1:4" ht="16.350000000000001" customHeight="1" x14ac:dyDescent="0.2">
      <c r="A8201" s="17" t="s">
        <v>54514</v>
      </c>
      <c r="B8201" s="17" t="s">
        <v>54515</v>
      </c>
      <c r="C8201" s="18" t="s">
        <v>54516</v>
      </c>
      <c r="D8201" s="19">
        <v>573</v>
      </c>
    </row>
    <row r="8202" spans="1:4" ht="16.350000000000001" customHeight="1" x14ac:dyDescent="0.2">
      <c r="A8202" s="17" t="s">
        <v>54517</v>
      </c>
      <c r="B8202" s="17" t="s">
        <v>54518</v>
      </c>
      <c r="C8202" s="18" t="s">
        <v>54519</v>
      </c>
      <c r="D8202" s="19">
        <v>342</v>
      </c>
    </row>
    <row r="8203" spans="1:4" ht="16.350000000000001" customHeight="1" x14ac:dyDescent="0.2">
      <c r="A8203" s="17" t="s">
        <v>54520</v>
      </c>
      <c r="B8203" s="17" t="s">
        <v>54521</v>
      </c>
      <c r="C8203" s="18" t="s">
        <v>54522</v>
      </c>
      <c r="D8203" s="19">
        <v>903</v>
      </c>
    </row>
    <row r="8204" spans="1:4" ht="16.350000000000001" customHeight="1" x14ac:dyDescent="0.2">
      <c r="A8204" s="17" t="s">
        <v>54523</v>
      </c>
      <c r="B8204" s="17" t="s">
        <v>54524</v>
      </c>
      <c r="C8204" s="18" t="s">
        <v>54525</v>
      </c>
      <c r="D8204" s="19">
        <v>77</v>
      </c>
    </row>
    <row r="8205" spans="1:4" ht="16.350000000000001" customHeight="1" x14ac:dyDescent="0.2">
      <c r="A8205" s="17" t="s">
        <v>54526</v>
      </c>
      <c r="B8205" s="17" t="s">
        <v>54527</v>
      </c>
      <c r="C8205" s="18" t="s">
        <v>54528</v>
      </c>
      <c r="D8205" s="19">
        <v>85</v>
      </c>
    </row>
    <row r="8206" spans="1:4" ht="16.350000000000001" customHeight="1" x14ac:dyDescent="0.2">
      <c r="A8206" s="17" t="s">
        <v>54529</v>
      </c>
      <c r="B8206" s="17" t="s">
        <v>54530</v>
      </c>
      <c r="C8206" s="18" t="s">
        <v>54531</v>
      </c>
      <c r="D8206" s="19">
        <v>106</v>
      </c>
    </row>
    <row r="8207" spans="1:4" ht="16.350000000000001" customHeight="1" x14ac:dyDescent="0.2">
      <c r="A8207" s="17" t="s">
        <v>54532</v>
      </c>
      <c r="B8207" s="17" t="s">
        <v>54533</v>
      </c>
      <c r="C8207" s="18" t="s">
        <v>54534</v>
      </c>
      <c r="D8207" s="19">
        <v>117</v>
      </c>
    </row>
    <row r="8208" spans="1:4" ht="16.350000000000001" customHeight="1" x14ac:dyDescent="0.2">
      <c r="A8208" s="17" t="s">
        <v>54535</v>
      </c>
      <c r="B8208" s="17" t="s">
        <v>54536</v>
      </c>
      <c r="C8208" s="18" t="s">
        <v>54537</v>
      </c>
      <c r="D8208" s="19">
        <v>125</v>
      </c>
    </row>
    <row r="8209" spans="1:4" ht="16.350000000000001" customHeight="1" x14ac:dyDescent="0.2">
      <c r="A8209" s="17" t="s">
        <v>54538</v>
      </c>
      <c r="B8209" s="17" t="s">
        <v>54539</v>
      </c>
      <c r="C8209" s="18" t="s">
        <v>54540</v>
      </c>
      <c r="D8209" s="19">
        <v>150</v>
      </c>
    </row>
    <row r="8210" spans="1:4" ht="16.350000000000001" customHeight="1" x14ac:dyDescent="0.2">
      <c r="A8210" s="17" t="s">
        <v>54541</v>
      </c>
      <c r="B8210" s="17" t="s">
        <v>54542</v>
      </c>
      <c r="C8210" s="18" t="s">
        <v>54543</v>
      </c>
      <c r="D8210" s="19">
        <v>315</v>
      </c>
    </row>
    <row r="8211" spans="1:4" ht="16.350000000000001" customHeight="1" x14ac:dyDescent="0.2">
      <c r="A8211" s="17" t="s">
        <v>54544</v>
      </c>
      <c r="B8211" s="17" t="s">
        <v>54545</v>
      </c>
      <c r="C8211" s="18" t="s">
        <v>54546</v>
      </c>
      <c r="D8211" s="19">
        <v>279</v>
      </c>
    </row>
    <row r="8212" spans="1:4" ht="16.350000000000001" customHeight="1" x14ac:dyDescent="0.2">
      <c r="A8212" s="17" t="s">
        <v>54547</v>
      </c>
      <c r="B8212" s="17" t="s">
        <v>54548</v>
      </c>
      <c r="C8212" s="18" t="s">
        <v>54549</v>
      </c>
      <c r="D8212" s="19">
        <v>401</v>
      </c>
    </row>
    <row r="8213" spans="1:4" ht="16.350000000000001" customHeight="1" x14ac:dyDescent="0.2">
      <c r="A8213" s="17" t="s">
        <v>54550</v>
      </c>
      <c r="B8213" s="17" t="s">
        <v>54551</v>
      </c>
      <c r="C8213" s="18" t="s">
        <v>54552</v>
      </c>
      <c r="D8213" s="19">
        <v>544</v>
      </c>
    </row>
    <row r="8214" spans="1:4" ht="16.350000000000001" customHeight="1" x14ac:dyDescent="0.2">
      <c r="A8214" s="17" t="s">
        <v>54553</v>
      </c>
      <c r="B8214" s="17" t="s">
        <v>54554</v>
      </c>
      <c r="C8214" s="18" t="s">
        <v>54555</v>
      </c>
      <c r="D8214" s="19">
        <v>489</v>
      </c>
    </row>
    <row r="8215" spans="1:4" ht="16.350000000000001" customHeight="1" x14ac:dyDescent="0.2">
      <c r="A8215" s="17" t="s">
        <v>54556</v>
      </c>
      <c r="B8215" s="17" t="s">
        <v>54557</v>
      </c>
      <c r="C8215" s="18" t="s">
        <v>54558</v>
      </c>
      <c r="D8215" s="19">
        <v>543</v>
      </c>
    </row>
    <row r="8216" spans="1:4" ht="16.350000000000001" customHeight="1" x14ac:dyDescent="0.2">
      <c r="A8216" s="17" t="s">
        <v>54559</v>
      </c>
      <c r="B8216" s="17" t="s">
        <v>54560</v>
      </c>
      <c r="C8216" s="18" t="s">
        <v>54561</v>
      </c>
      <c r="D8216" s="19">
        <v>570</v>
      </c>
    </row>
    <row r="8217" spans="1:4" ht="16.350000000000001" customHeight="1" x14ac:dyDescent="0.2">
      <c r="A8217" s="17" t="s">
        <v>54562</v>
      </c>
      <c r="B8217" s="17" t="s">
        <v>54563</v>
      </c>
      <c r="C8217" s="18" t="s">
        <v>54564</v>
      </c>
      <c r="D8217" s="19">
        <v>736</v>
      </c>
    </row>
    <row r="8218" spans="1:4" ht="16.350000000000001" customHeight="1" x14ac:dyDescent="0.2">
      <c r="A8218" s="17" t="s">
        <v>54565</v>
      </c>
      <c r="B8218" s="17" t="s">
        <v>54566</v>
      </c>
      <c r="C8218" s="18" t="s">
        <v>54567</v>
      </c>
      <c r="D8218" s="19">
        <v>169</v>
      </c>
    </row>
    <row r="8219" spans="1:4" ht="16.350000000000001" customHeight="1" x14ac:dyDescent="0.2">
      <c r="A8219" s="17" t="s">
        <v>54568</v>
      </c>
      <c r="B8219" s="17" t="s">
        <v>54569</v>
      </c>
      <c r="C8219" s="18" t="s">
        <v>54570</v>
      </c>
      <c r="D8219" s="19">
        <v>180</v>
      </c>
    </row>
    <row r="8220" spans="1:4" ht="16.350000000000001" customHeight="1" x14ac:dyDescent="0.2">
      <c r="A8220" s="17" t="s">
        <v>54571</v>
      </c>
      <c r="B8220" s="17" t="s">
        <v>54572</v>
      </c>
      <c r="C8220" s="18" t="s">
        <v>54573</v>
      </c>
      <c r="D8220" s="19">
        <v>289</v>
      </c>
    </row>
    <row r="8221" spans="1:4" ht="16.350000000000001" customHeight="1" x14ac:dyDescent="0.2">
      <c r="A8221" s="17" t="s">
        <v>54574</v>
      </c>
      <c r="B8221" s="17" t="s">
        <v>54575</v>
      </c>
      <c r="C8221" s="18" t="s">
        <v>54576</v>
      </c>
      <c r="D8221" s="19">
        <v>356</v>
      </c>
    </row>
    <row r="8222" spans="1:4" ht="16.350000000000001" customHeight="1" x14ac:dyDescent="0.2">
      <c r="A8222" s="17" t="s">
        <v>54577</v>
      </c>
      <c r="B8222" s="17" t="s">
        <v>54578</v>
      </c>
      <c r="C8222" s="18" t="s">
        <v>54579</v>
      </c>
      <c r="D8222" s="19">
        <v>222</v>
      </c>
    </row>
    <row r="8223" spans="1:4" ht="16.350000000000001" customHeight="1" x14ac:dyDescent="0.2">
      <c r="A8223" s="17" t="s">
        <v>54580</v>
      </c>
      <c r="B8223" s="17" t="s">
        <v>54581</v>
      </c>
      <c r="C8223" s="18" t="s">
        <v>54582</v>
      </c>
      <c r="D8223" s="19">
        <v>228</v>
      </c>
    </row>
    <row r="8224" spans="1:4" ht="16.350000000000001" customHeight="1" x14ac:dyDescent="0.2">
      <c r="A8224" s="17" t="s">
        <v>54583</v>
      </c>
      <c r="B8224" s="17" t="s">
        <v>54584</v>
      </c>
      <c r="C8224" s="18" t="s">
        <v>54585</v>
      </c>
      <c r="D8224" s="19">
        <v>409</v>
      </c>
    </row>
    <row r="8225" spans="1:4" ht="16.350000000000001" customHeight="1" x14ac:dyDescent="0.2">
      <c r="A8225" s="17" t="s">
        <v>54586</v>
      </c>
      <c r="B8225" s="17" t="s">
        <v>54587</v>
      </c>
      <c r="C8225" s="18" t="s">
        <v>54588</v>
      </c>
      <c r="D8225" s="19">
        <v>852</v>
      </c>
    </row>
    <row r="8226" spans="1:4" ht="16.350000000000001" customHeight="1" x14ac:dyDescent="0.2">
      <c r="A8226" s="17" t="s">
        <v>54589</v>
      </c>
      <c r="B8226" s="17" t="s">
        <v>54590</v>
      </c>
      <c r="C8226" s="18" t="s">
        <v>54591</v>
      </c>
      <c r="D8226" s="19">
        <v>642</v>
      </c>
    </row>
    <row r="8227" spans="1:4" ht="16.350000000000001" customHeight="1" x14ac:dyDescent="0.2">
      <c r="A8227" s="17" t="s">
        <v>54592</v>
      </c>
      <c r="B8227" s="17" t="s">
        <v>54593</v>
      </c>
      <c r="C8227" s="18" t="s">
        <v>54594</v>
      </c>
      <c r="D8227" s="19">
        <v>700</v>
      </c>
    </row>
    <row r="8228" spans="1:4" ht="16.350000000000001" customHeight="1" x14ac:dyDescent="0.2">
      <c r="A8228" s="17" t="s">
        <v>54595</v>
      </c>
      <c r="B8228" s="17" t="s">
        <v>54596</v>
      </c>
      <c r="C8228" s="18" t="s">
        <v>54597</v>
      </c>
      <c r="D8228" s="19">
        <v>169</v>
      </c>
    </row>
    <row r="8229" spans="1:4" ht="16.350000000000001" customHeight="1" x14ac:dyDescent="0.2">
      <c r="A8229" s="17" t="s">
        <v>54598</v>
      </c>
      <c r="B8229" s="17" t="s">
        <v>54599</v>
      </c>
      <c r="C8229" s="18" t="s">
        <v>54600</v>
      </c>
      <c r="D8229" s="19">
        <v>191</v>
      </c>
    </row>
    <row r="8230" spans="1:4" ht="16.350000000000001" customHeight="1" x14ac:dyDescent="0.2">
      <c r="A8230" s="17" t="s">
        <v>54601</v>
      </c>
      <c r="B8230" s="17" t="s">
        <v>54602</v>
      </c>
      <c r="C8230" s="18" t="s">
        <v>54603</v>
      </c>
      <c r="D8230" s="19">
        <v>262</v>
      </c>
    </row>
    <row r="8231" spans="1:4" ht="16.350000000000001" customHeight="1" x14ac:dyDescent="0.2">
      <c r="A8231" s="17" t="s">
        <v>54604</v>
      </c>
      <c r="B8231" s="17" t="s">
        <v>54605</v>
      </c>
      <c r="C8231" s="18" t="s">
        <v>54606</v>
      </c>
      <c r="D8231" s="19">
        <v>270</v>
      </c>
    </row>
    <row r="8232" spans="1:4" ht="16.350000000000001" customHeight="1" x14ac:dyDescent="0.2">
      <c r="A8232" s="17" t="s">
        <v>54607</v>
      </c>
      <c r="B8232" s="17" t="s">
        <v>54608</v>
      </c>
      <c r="C8232" s="18" t="s">
        <v>54609</v>
      </c>
      <c r="D8232" s="19">
        <v>179</v>
      </c>
    </row>
    <row r="8233" spans="1:4" ht="16.350000000000001" customHeight="1" x14ac:dyDescent="0.2">
      <c r="A8233" s="17" t="s">
        <v>54610</v>
      </c>
      <c r="B8233" s="17" t="s">
        <v>54611</v>
      </c>
      <c r="C8233" s="18" t="s">
        <v>54612</v>
      </c>
      <c r="D8233" s="19">
        <v>206</v>
      </c>
    </row>
    <row r="8234" spans="1:4" ht="16.350000000000001" customHeight="1" x14ac:dyDescent="0.2">
      <c r="A8234" s="17" t="s">
        <v>54613</v>
      </c>
      <c r="B8234" s="17" t="s">
        <v>54614</v>
      </c>
      <c r="C8234" s="18" t="s">
        <v>54615</v>
      </c>
      <c r="D8234" s="19">
        <v>239</v>
      </c>
    </row>
    <row r="8235" spans="1:4" ht="16.350000000000001" customHeight="1" x14ac:dyDescent="0.2">
      <c r="A8235" s="17" t="s">
        <v>54616</v>
      </c>
      <c r="B8235" s="17" t="s">
        <v>54617</v>
      </c>
      <c r="C8235" s="18" t="s">
        <v>54618</v>
      </c>
      <c r="D8235" s="19">
        <v>363</v>
      </c>
    </row>
    <row r="8236" spans="1:4" ht="16.350000000000001" customHeight="1" x14ac:dyDescent="0.2">
      <c r="A8236" s="17" t="s">
        <v>54619</v>
      </c>
      <c r="B8236" s="17" t="s">
        <v>54620</v>
      </c>
      <c r="C8236" s="18" t="s">
        <v>54621</v>
      </c>
      <c r="D8236" s="19">
        <v>451</v>
      </c>
    </row>
    <row r="8237" spans="1:4" ht="16.350000000000001" customHeight="1" x14ac:dyDescent="0.2">
      <c r="A8237" s="17" t="s">
        <v>54622</v>
      </c>
      <c r="B8237" s="17" t="s">
        <v>54623</v>
      </c>
      <c r="C8237" s="18" t="s">
        <v>54624</v>
      </c>
      <c r="D8237" s="19">
        <v>185</v>
      </c>
    </row>
    <row r="8238" spans="1:4" ht="16.350000000000001" customHeight="1" x14ac:dyDescent="0.2">
      <c r="A8238" s="17" t="s">
        <v>54625</v>
      </c>
      <c r="B8238" s="17" t="s">
        <v>54626</v>
      </c>
      <c r="C8238" s="18" t="s">
        <v>54627</v>
      </c>
      <c r="D8238" s="19">
        <v>207</v>
      </c>
    </row>
    <row r="8239" spans="1:4" ht="16.350000000000001" customHeight="1" x14ac:dyDescent="0.2">
      <c r="A8239" s="17" t="s">
        <v>54628</v>
      </c>
      <c r="B8239" s="17" t="s">
        <v>54629</v>
      </c>
      <c r="C8239" s="18" t="s">
        <v>54630</v>
      </c>
      <c r="D8239" s="19">
        <v>243</v>
      </c>
    </row>
    <row r="8240" spans="1:4" ht="16.350000000000001" customHeight="1" x14ac:dyDescent="0.2">
      <c r="A8240" s="17" t="s">
        <v>54631</v>
      </c>
      <c r="B8240" s="17" t="s">
        <v>54632</v>
      </c>
      <c r="C8240" s="18" t="s">
        <v>54633</v>
      </c>
      <c r="D8240" s="19">
        <v>377</v>
      </c>
    </row>
    <row r="8241" spans="1:4" ht="16.350000000000001" customHeight="1" x14ac:dyDescent="0.2">
      <c r="A8241" s="17" t="s">
        <v>54634</v>
      </c>
      <c r="B8241" s="17" t="s">
        <v>54635</v>
      </c>
      <c r="C8241" s="18" t="s">
        <v>54636</v>
      </c>
      <c r="D8241" s="19">
        <v>399</v>
      </c>
    </row>
    <row r="8242" spans="1:4" ht="16.350000000000001" customHeight="1" x14ac:dyDescent="0.2">
      <c r="A8242" s="17" t="s">
        <v>54637</v>
      </c>
      <c r="B8242" s="17" t="s">
        <v>54638</v>
      </c>
      <c r="C8242" s="18" t="s">
        <v>54639</v>
      </c>
      <c r="D8242" s="19">
        <v>198</v>
      </c>
    </row>
    <row r="8243" spans="1:4" ht="16.350000000000001" customHeight="1" x14ac:dyDescent="0.2">
      <c r="A8243" s="17" t="s">
        <v>54640</v>
      </c>
      <c r="B8243" s="17" t="s">
        <v>54641</v>
      </c>
      <c r="C8243" s="18" t="s">
        <v>54642</v>
      </c>
      <c r="D8243" s="19">
        <v>244</v>
      </c>
    </row>
    <row r="8244" spans="1:4" ht="16.350000000000001" customHeight="1" x14ac:dyDescent="0.2">
      <c r="A8244" s="17" t="s">
        <v>54643</v>
      </c>
      <c r="B8244" s="17" t="s">
        <v>54644</v>
      </c>
      <c r="C8244" s="18" t="s">
        <v>54645</v>
      </c>
      <c r="D8244" s="19">
        <v>303</v>
      </c>
    </row>
    <row r="8245" spans="1:4" ht="16.350000000000001" customHeight="1" x14ac:dyDescent="0.2">
      <c r="A8245" s="17" t="s">
        <v>54646</v>
      </c>
      <c r="B8245" s="17" t="s">
        <v>54647</v>
      </c>
      <c r="C8245" s="18" t="s">
        <v>54648</v>
      </c>
      <c r="D8245" s="19">
        <v>414</v>
      </c>
    </row>
    <row r="8246" spans="1:4" ht="16.350000000000001" customHeight="1" x14ac:dyDescent="0.2">
      <c r="A8246" s="17" t="s">
        <v>54649</v>
      </c>
      <c r="B8246" s="17" t="s">
        <v>54650</v>
      </c>
      <c r="C8246" s="18" t="s">
        <v>54651</v>
      </c>
      <c r="D8246" s="19">
        <v>441</v>
      </c>
    </row>
    <row r="8247" spans="1:4" ht="16.350000000000001" customHeight="1" x14ac:dyDescent="0.2">
      <c r="A8247" s="17" t="s">
        <v>54652</v>
      </c>
      <c r="B8247" s="17" t="s">
        <v>54653</v>
      </c>
      <c r="C8247" s="18" t="s">
        <v>54654</v>
      </c>
      <c r="D8247" s="19">
        <v>215</v>
      </c>
    </row>
    <row r="8248" spans="1:4" ht="16.350000000000001" customHeight="1" x14ac:dyDescent="0.2">
      <c r="A8248" s="17" t="s">
        <v>54655</v>
      </c>
      <c r="B8248" s="17" t="s">
        <v>54656</v>
      </c>
      <c r="C8248" s="18" t="s">
        <v>54657</v>
      </c>
      <c r="D8248" s="19">
        <v>254</v>
      </c>
    </row>
    <row r="8249" spans="1:4" ht="16.350000000000001" customHeight="1" x14ac:dyDescent="0.2">
      <c r="A8249" s="17" t="s">
        <v>54658</v>
      </c>
      <c r="B8249" s="17" t="s">
        <v>54659</v>
      </c>
      <c r="C8249" s="18" t="s">
        <v>54660</v>
      </c>
      <c r="D8249" s="19">
        <v>314</v>
      </c>
    </row>
    <row r="8250" spans="1:4" ht="16.350000000000001" customHeight="1" x14ac:dyDescent="0.2">
      <c r="A8250" s="17" t="s">
        <v>54661</v>
      </c>
      <c r="B8250" s="17" t="s">
        <v>54662</v>
      </c>
      <c r="C8250" s="18" t="s">
        <v>54663</v>
      </c>
      <c r="D8250" s="19">
        <v>447</v>
      </c>
    </row>
    <row r="8251" spans="1:4" ht="16.350000000000001" customHeight="1" x14ac:dyDescent="0.2">
      <c r="A8251" s="17" t="s">
        <v>54664</v>
      </c>
      <c r="B8251" s="17" t="s">
        <v>54665</v>
      </c>
      <c r="C8251" s="18" t="s">
        <v>54666</v>
      </c>
      <c r="D8251" s="19">
        <v>491</v>
      </c>
    </row>
    <row r="8252" spans="1:4" ht="16.350000000000001" customHeight="1" x14ac:dyDescent="0.2">
      <c r="A8252" s="17" t="s">
        <v>54667</v>
      </c>
      <c r="B8252" s="17" t="s">
        <v>54668</v>
      </c>
      <c r="C8252" s="18" t="s">
        <v>54669</v>
      </c>
      <c r="D8252" s="19">
        <v>159</v>
      </c>
    </row>
    <row r="8253" spans="1:4" ht="16.350000000000001" customHeight="1" x14ac:dyDescent="0.2">
      <c r="A8253" s="17" t="s">
        <v>54670</v>
      </c>
      <c r="B8253" s="17" t="s">
        <v>54671</v>
      </c>
      <c r="C8253" s="18" t="s">
        <v>54672</v>
      </c>
      <c r="D8253" s="19">
        <v>169</v>
      </c>
    </row>
    <row r="8254" spans="1:4" ht="16.350000000000001" customHeight="1" x14ac:dyDescent="0.2">
      <c r="A8254" s="17" t="s">
        <v>54673</v>
      </c>
      <c r="B8254" s="17" t="s">
        <v>54674</v>
      </c>
      <c r="C8254" s="18" t="s">
        <v>54675</v>
      </c>
      <c r="D8254" s="19">
        <v>234</v>
      </c>
    </row>
    <row r="8255" spans="1:4" ht="16.350000000000001" customHeight="1" x14ac:dyDescent="0.2">
      <c r="A8255" s="17" t="s">
        <v>54676</v>
      </c>
      <c r="B8255" s="17" t="s">
        <v>54677</v>
      </c>
      <c r="C8255" s="18" t="s">
        <v>54678</v>
      </c>
      <c r="D8255" s="19">
        <v>477</v>
      </c>
    </row>
    <row r="8256" spans="1:4" ht="16.350000000000001" customHeight="1" x14ac:dyDescent="0.2">
      <c r="A8256" s="17" t="s">
        <v>54679</v>
      </c>
      <c r="B8256" s="17" t="s">
        <v>54680</v>
      </c>
      <c r="C8256" s="18" t="s">
        <v>54681</v>
      </c>
      <c r="D8256" s="19">
        <v>256</v>
      </c>
    </row>
    <row r="8257" spans="1:4" ht="16.350000000000001" customHeight="1" x14ac:dyDescent="0.2">
      <c r="A8257" s="17" t="s">
        <v>54682</v>
      </c>
      <c r="B8257" s="17" t="s">
        <v>54683</v>
      </c>
      <c r="C8257" s="18" t="s">
        <v>54684</v>
      </c>
      <c r="D8257" s="19">
        <v>382</v>
      </c>
    </row>
    <row r="8258" spans="1:4" ht="16.350000000000001" customHeight="1" x14ac:dyDescent="0.2">
      <c r="A8258" s="17" t="s">
        <v>54685</v>
      </c>
      <c r="B8258" s="17" t="s">
        <v>54686</v>
      </c>
      <c r="C8258" s="18" t="s">
        <v>54687</v>
      </c>
      <c r="D8258" s="19">
        <v>327</v>
      </c>
    </row>
    <row r="8259" spans="1:4" ht="16.350000000000001" customHeight="1" x14ac:dyDescent="0.2">
      <c r="A8259" s="17" t="s">
        <v>54688</v>
      </c>
      <c r="B8259" s="17" t="s">
        <v>54689</v>
      </c>
      <c r="C8259" s="18" t="s">
        <v>54690</v>
      </c>
      <c r="D8259" s="19">
        <v>366</v>
      </c>
    </row>
    <row r="8260" spans="1:4" ht="16.350000000000001" customHeight="1" x14ac:dyDescent="0.2">
      <c r="A8260" s="17" t="s">
        <v>54691</v>
      </c>
      <c r="B8260" s="17" t="s">
        <v>54692</v>
      </c>
      <c r="C8260" s="18" t="s">
        <v>54693</v>
      </c>
      <c r="D8260" s="19">
        <v>411</v>
      </c>
    </row>
    <row r="8261" spans="1:4" ht="16.350000000000001" customHeight="1" x14ac:dyDescent="0.2">
      <c r="A8261" s="17" t="s">
        <v>54694</v>
      </c>
      <c r="B8261" s="17" t="s">
        <v>54695</v>
      </c>
      <c r="C8261" s="18" t="s">
        <v>54696</v>
      </c>
      <c r="D8261" s="19">
        <v>599</v>
      </c>
    </row>
    <row r="8262" spans="1:4" ht="16.350000000000001" customHeight="1" x14ac:dyDescent="0.2">
      <c r="A8262" s="17" t="s">
        <v>54697</v>
      </c>
      <c r="B8262" s="17" t="s">
        <v>54698</v>
      </c>
      <c r="C8262" s="18" t="s">
        <v>54699</v>
      </c>
      <c r="D8262" s="19">
        <v>599</v>
      </c>
    </row>
    <row r="8263" spans="1:4" ht="16.350000000000001" customHeight="1" x14ac:dyDescent="0.2">
      <c r="A8263" s="17" t="s">
        <v>54700</v>
      </c>
      <c r="B8263" s="17" t="s">
        <v>54701</v>
      </c>
      <c r="C8263" s="18" t="s">
        <v>54702</v>
      </c>
      <c r="D8263" s="19">
        <v>722</v>
      </c>
    </row>
    <row r="8264" spans="1:4" ht="16.350000000000001" customHeight="1" x14ac:dyDescent="0.2">
      <c r="A8264" s="17" t="s">
        <v>54703</v>
      </c>
      <c r="B8264" s="17" t="s">
        <v>54704</v>
      </c>
      <c r="C8264" s="18" t="s">
        <v>54705</v>
      </c>
      <c r="D8264" s="19">
        <v>765</v>
      </c>
    </row>
    <row r="8265" spans="1:4" ht="16.350000000000001" customHeight="1" x14ac:dyDescent="0.2">
      <c r="A8265" s="17" t="s">
        <v>54706</v>
      </c>
      <c r="B8265" s="17" t="s">
        <v>54707</v>
      </c>
      <c r="C8265" s="18" t="s">
        <v>54618</v>
      </c>
      <c r="D8265" s="19">
        <v>276</v>
      </c>
    </row>
    <row r="8266" spans="1:4" ht="16.350000000000001" customHeight="1" x14ac:dyDescent="0.2">
      <c r="A8266" s="17" t="s">
        <v>54708</v>
      </c>
      <c r="B8266" s="17" t="s">
        <v>54709</v>
      </c>
      <c r="C8266" s="18" t="s">
        <v>54710</v>
      </c>
      <c r="D8266" s="19">
        <v>282</v>
      </c>
    </row>
    <row r="8267" spans="1:4" ht="16.350000000000001" customHeight="1" x14ac:dyDescent="0.2">
      <c r="A8267" s="17" t="s">
        <v>54711</v>
      </c>
      <c r="B8267" s="17" t="s">
        <v>54712</v>
      </c>
      <c r="C8267" s="18" t="s">
        <v>54618</v>
      </c>
      <c r="D8267" s="19">
        <v>304</v>
      </c>
    </row>
    <row r="8268" spans="1:4" ht="16.350000000000001" customHeight="1" x14ac:dyDescent="0.2">
      <c r="A8268" s="17" t="s">
        <v>54713</v>
      </c>
      <c r="B8268" s="17" t="s">
        <v>54714</v>
      </c>
      <c r="C8268" s="18" t="s">
        <v>54710</v>
      </c>
      <c r="D8268" s="19">
        <v>310</v>
      </c>
    </row>
    <row r="8269" spans="1:4" ht="16.350000000000001" customHeight="1" x14ac:dyDescent="0.2">
      <c r="A8269" s="17" t="s">
        <v>54715</v>
      </c>
      <c r="B8269" s="17" t="s">
        <v>54716</v>
      </c>
      <c r="C8269" s="18" t="s">
        <v>54690</v>
      </c>
      <c r="D8269" s="19">
        <v>347</v>
      </c>
    </row>
    <row r="8270" spans="1:4" ht="16.350000000000001" customHeight="1" x14ac:dyDescent="0.2">
      <c r="A8270" s="17" t="s">
        <v>54717</v>
      </c>
      <c r="B8270" s="17" t="s">
        <v>54718</v>
      </c>
      <c r="C8270" s="18" t="s">
        <v>54719</v>
      </c>
      <c r="D8270" s="19">
        <v>390</v>
      </c>
    </row>
    <row r="8271" spans="1:4" ht="16.350000000000001" customHeight="1" x14ac:dyDescent="0.2">
      <c r="A8271" s="17" t="s">
        <v>54720</v>
      </c>
      <c r="B8271" s="17" t="s">
        <v>54721</v>
      </c>
      <c r="C8271" s="18" t="s">
        <v>54722</v>
      </c>
      <c r="D8271" s="19">
        <v>123</v>
      </c>
    </row>
    <row r="8272" spans="1:4" ht="16.350000000000001" customHeight="1" x14ac:dyDescent="0.2">
      <c r="A8272" s="17" t="s">
        <v>54723</v>
      </c>
      <c r="B8272" s="17" t="s">
        <v>54724</v>
      </c>
      <c r="C8272" s="18" t="s">
        <v>54725</v>
      </c>
      <c r="D8272" s="19">
        <v>199</v>
      </c>
    </row>
    <row r="8273" spans="1:4" ht="16.350000000000001" customHeight="1" x14ac:dyDescent="0.2">
      <c r="A8273" s="17" t="s">
        <v>54726</v>
      </c>
      <c r="B8273" s="17" t="s">
        <v>54727</v>
      </c>
      <c r="C8273" s="18" t="s">
        <v>54728</v>
      </c>
      <c r="D8273" s="19">
        <v>342</v>
      </c>
    </row>
    <row r="8274" spans="1:4" ht="16.350000000000001" customHeight="1" x14ac:dyDescent="0.2">
      <c r="A8274" s="17" t="s">
        <v>54729</v>
      </c>
      <c r="B8274" s="17" t="s">
        <v>54730</v>
      </c>
      <c r="C8274" s="18" t="s">
        <v>54731</v>
      </c>
      <c r="D8274" s="19">
        <v>122</v>
      </c>
    </row>
    <row r="8275" spans="1:4" ht="16.350000000000001" customHeight="1" x14ac:dyDescent="0.2">
      <c r="A8275" s="17" t="s">
        <v>54732</v>
      </c>
      <c r="B8275" s="17" t="s">
        <v>54733</v>
      </c>
      <c r="C8275" s="18" t="s">
        <v>54734</v>
      </c>
      <c r="D8275" s="19">
        <v>186</v>
      </c>
    </row>
    <row r="8276" spans="1:4" ht="16.350000000000001" customHeight="1" x14ac:dyDescent="0.2">
      <c r="A8276" s="17" t="s">
        <v>54735</v>
      </c>
      <c r="B8276" s="17" t="s">
        <v>54736</v>
      </c>
      <c r="C8276" s="18" t="s">
        <v>54737</v>
      </c>
      <c r="D8276" s="19">
        <v>207</v>
      </c>
    </row>
    <row r="8277" spans="1:4" ht="16.350000000000001" customHeight="1" x14ac:dyDescent="0.2">
      <c r="A8277" s="17" t="s">
        <v>54738</v>
      </c>
      <c r="B8277" s="17" t="s">
        <v>54739</v>
      </c>
      <c r="C8277" s="18" t="s">
        <v>54740</v>
      </c>
      <c r="D8277" s="19">
        <v>324</v>
      </c>
    </row>
    <row r="8278" spans="1:4" ht="16.350000000000001" customHeight="1" x14ac:dyDescent="0.2">
      <c r="A8278" s="17" t="s">
        <v>54741</v>
      </c>
      <c r="B8278" s="17" t="s">
        <v>54742</v>
      </c>
      <c r="C8278" s="18" t="s">
        <v>54743</v>
      </c>
      <c r="D8278" s="19">
        <v>493</v>
      </c>
    </row>
    <row r="8279" spans="1:4" ht="16.350000000000001" customHeight="1" x14ac:dyDescent="0.2">
      <c r="A8279" s="17" t="s">
        <v>54744</v>
      </c>
      <c r="B8279" s="17" t="s">
        <v>54745</v>
      </c>
      <c r="C8279" s="18" t="s">
        <v>54746</v>
      </c>
      <c r="D8279" s="19">
        <v>213</v>
      </c>
    </row>
    <row r="8280" spans="1:4" ht="16.350000000000001" customHeight="1" x14ac:dyDescent="0.2">
      <c r="A8280" s="17" t="s">
        <v>54747</v>
      </c>
      <c r="B8280" s="17" t="s">
        <v>54748</v>
      </c>
      <c r="C8280" s="18" t="s">
        <v>54749</v>
      </c>
      <c r="D8280" s="19">
        <v>318</v>
      </c>
    </row>
    <row r="8281" spans="1:4" ht="16.350000000000001" customHeight="1" x14ac:dyDescent="0.2">
      <c r="A8281" s="17" t="s">
        <v>54750</v>
      </c>
      <c r="B8281" s="17" t="s">
        <v>54751</v>
      </c>
      <c r="C8281" s="18" t="s">
        <v>54752</v>
      </c>
      <c r="D8281" s="19">
        <v>515</v>
      </c>
    </row>
    <row r="8282" spans="1:4" ht="16.350000000000001" customHeight="1" x14ac:dyDescent="0.2">
      <c r="A8282" s="17" t="s">
        <v>54753</v>
      </c>
      <c r="B8282" s="17" t="s">
        <v>54754</v>
      </c>
      <c r="C8282" s="18" t="s">
        <v>54755</v>
      </c>
      <c r="D8282" s="19">
        <v>308</v>
      </c>
    </row>
    <row r="8283" spans="1:4" ht="16.350000000000001" customHeight="1" x14ac:dyDescent="0.2">
      <c r="A8283" s="17" t="s">
        <v>54756</v>
      </c>
      <c r="B8283" s="17" t="s">
        <v>54757</v>
      </c>
      <c r="C8283" s="18" t="s">
        <v>54758</v>
      </c>
      <c r="D8283" s="19">
        <v>469</v>
      </c>
    </row>
    <row r="8284" spans="1:4" ht="16.350000000000001" customHeight="1" x14ac:dyDescent="0.2">
      <c r="A8284" s="17" t="s">
        <v>54759</v>
      </c>
      <c r="B8284" s="17" t="s">
        <v>54760</v>
      </c>
      <c r="C8284" s="18" t="s">
        <v>54761</v>
      </c>
      <c r="D8284" s="19">
        <v>293</v>
      </c>
    </row>
    <row r="8285" spans="1:4" ht="16.350000000000001" customHeight="1" x14ac:dyDescent="0.2">
      <c r="A8285" s="17" t="s">
        <v>54762</v>
      </c>
      <c r="B8285" s="17" t="s">
        <v>54763</v>
      </c>
      <c r="C8285" s="18" t="s">
        <v>54764</v>
      </c>
      <c r="D8285" s="19">
        <v>447</v>
      </c>
    </row>
    <row r="8286" spans="1:4" ht="16.350000000000001" customHeight="1" x14ac:dyDescent="0.2">
      <c r="A8286" s="17" t="s">
        <v>54765</v>
      </c>
      <c r="B8286" s="17" t="s">
        <v>54766</v>
      </c>
      <c r="C8286" s="18" t="s">
        <v>54767</v>
      </c>
      <c r="D8286" s="19">
        <v>372</v>
      </c>
    </row>
    <row r="8287" spans="1:4" ht="16.350000000000001" customHeight="1" x14ac:dyDescent="0.2">
      <c r="A8287" s="17" t="s">
        <v>54768</v>
      </c>
      <c r="B8287" s="17" t="s">
        <v>54769</v>
      </c>
      <c r="C8287" s="18" t="s">
        <v>54770</v>
      </c>
      <c r="D8287" s="19">
        <v>580</v>
      </c>
    </row>
    <row r="8288" spans="1:4" ht="16.350000000000001" customHeight="1" x14ac:dyDescent="0.2">
      <c r="A8288" s="17" t="s">
        <v>54771</v>
      </c>
      <c r="B8288" s="17" t="s">
        <v>54772</v>
      </c>
      <c r="C8288" s="18" t="s">
        <v>54773</v>
      </c>
      <c r="D8288" s="19">
        <v>986</v>
      </c>
    </row>
    <row r="8289" spans="1:4" ht="16.350000000000001" customHeight="1" x14ac:dyDescent="0.2">
      <c r="A8289" s="17" t="s">
        <v>54774</v>
      </c>
      <c r="B8289" s="17" t="s">
        <v>54775</v>
      </c>
      <c r="C8289" s="18" t="s">
        <v>54776</v>
      </c>
      <c r="D8289" s="19">
        <v>188</v>
      </c>
    </row>
    <row r="8290" spans="1:4" ht="16.350000000000001" customHeight="1" x14ac:dyDescent="0.2">
      <c r="A8290" s="17" t="s">
        <v>54777</v>
      </c>
      <c r="B8290" s="17" t="s">
        <v>54778</v>
      </c>
      <c r="C8290" s="18" t="s">
        <v>54779</v>
      </c>
      <c r="D8290" s="19">
        <v>299</v>
      </c>
    </row>
    <row r="8291" spans="1:4" ht="16.350000000000001" customHeight="1" x14ac:dyDescent="0.2">
      <c r="A8291" s="17" t="s">
        <v>54780</v>
      </c>
      <c r="B8291" s="17" t="s">
        <v>54781</v>
      </c>
      <c r="C8291" s="18" t="s">
        <v>54782</v>
      </c>
      <c r="D8291" s="19">
        <v>520</v>
      </c>
    </row>
    <row r="8292" spans="1:4" ht="16.350000000000001" customHeight="1" x14ac:dyDescent="0.2">
      <c r="A8292" s="17" t="s">
        <v>54783</v>
      </c>
      <c r="B8292" s="17" t="s">
        <v>54784</v>
      </c>
      <c r="C8292" s="18" t="s">
        <v>54785</v>
      </c>
      <c r="D8292" s="19">
        <v>178</v>
      </c>
    </row>
    <row r="8293" spans="1:4" ht="16.350000000000001" customHeight="1" x14ac:dyDescent="0.2">
      <c r="A8293" s="17" t="s">
        <v>54786</v>
      </c>
      <c r="B8293" s="17" t="s">
        <v>54787</v>
      </c>
      <c r="C8293" s="18" t="s">
        <v>54788</v>
      </c>
      <c r="D8293" s="19">
        <v>272</v>
      </c>
    </row>
    <row r="8294" spans="1:4" ht="16.350000000000001" customHeight="1" x14ac:dyDescent="0.2">
      <c r="A8294" s="17" t="s">
        <v>54789</v>
      </c>
      <c r="B8294" s="17" t="s">
        <v>54790</v>
      </c>
      <c r="C8294" s="18" t="s">
        <v>54791</v>
      </c>
      <c r="D8294" s="19">
        <v>472</v>
      </c>
    </row>
    <row r="8295" spans="1:4" ht="16.350000000000001" customHeight="1" x14ac:dyDescent="0.2">
      <c r="A8295" s="17" t="s">
        <v>54792</v>
      </c>
      <c r="B8295" s="17" t="s">
        <v>54793</v>
      </c>
      <c r="C8295" s="18" t="s">
        <v>54794</v>
      </c>
      <c r="D8295" s="19">
        <v>260</v>
      </c>
    </row>
    <row r="8296" spans="1:4" ht="16.350000000000001" customHeight="1" x14ac:dyDescent="0.2">
      <c r="A8296" s="17" t="s">
        <v>54795</v>
      </c>
      <c r="B8296" s="17" t="s">
        <v>54796</v>
      </c>
      <c r="C8296" s="18" t="s">
        <v>54797</v>
      </c>
      <c r="D8296" s="19">
        <v>400</v>
      </c>
    </row>
    <row r="8297" spans="1:4" ht="16.350000000000001" customHeight="1" x14ac:dyDescent="0.2">
      <c r="A8297" s="17" t="s">
        <v>54798</v>
      </c>
      <c r="B8297" s="17" t="s">
        <v>54799</v>
      </c>
      <c r="C8297" s="18" t="s">
        <v>54800</v>
      </c>
      <c r="D8297" s="19">
        <v>673</v>
      </c>
    </row>
    <row r="8298" spans="1:4" ht="16.350000000000001" customHeight="1" x14ac:dyDescent="0.2">
      <c r="A8298" s="17" t="s">
        <v>54801</v>
      </c>
      <c r="B8298" s="17" t="s">
        <v>54802</v>
      </c>
      <c r="C8298" s="18" t="s">
        <v>54803</v>
      </c>
      <c r="D8298" s="19">
        <v>94</v>
      </c>
    </row>
    <row r="8299" spans="1:4" ht="16.350000000000001" customHeight="1" x14ac:dyDescent="0.2">
      <c r="A8299" s="17" t="s">
        <v>54804</v>
      </c>
      <c r="B8299" s="17" t="s">
        <v>54805</v>
      </c>
      <c r="C8299" s="18" t="s">
        <v>54806</v>
      </c>
      <c r="D8299" s="19">
        <v>94</v>
      </c>
    </row>
    <row r="8300" spans="1:4" ht="16.350000000000001" customHeight="1" x14ac:dyDescent="0.2">
      <c r="A8300" s="17" t="s">
        <v>54807</v>
      </c>
      <c r="B8300" s="17" t="s">
        <v>54808</v>
      </c>
      <c r="C8300" s="18" t="s">
        <v>54809</v>
      </c>
      <c r="D8300" s="19">
        <v>150</v>
      </c>
    </row>
    <row r="8301" spans="1:4" ht="16.350000000000001" customHeight="1" x14ac:dyDescent="0.2">
      <c r="A8301" s="17" t="s">
        <v>54810</v>
      </c>
      <c r="B8301" s="17" t="s">
        <v>54811</v>
      </c>
      <c r="C8301" s="18" t="s">
        <v>54812</v>
      </c>
      <c r="D8301" s="19">
        <v>100</v>
      </c>
    </row>
    <row r="8302" spans="1:4" ht="16.350000000000001" customHeight="1" x14ac:dyDescent="0.2">
      <c r="A8302" s="17" t="s">
        <v>54813</v>
      </c>
      <c r="B8302" s="17" t="s">
        <v>54814</v>
      </c>
      <c r="C8302" s="18" t="s">
        <v>54815</v>
      </c>
      <c r="D8302" s="19">
        <v>403</v>
      </c>
    </row>
    <row r="8303" spans="1:4" ht="16.350000000000001" customHeight="1" x14ac:dyDescent="0.2">
      <c r="A8303" s="17" t="s">
        <v>54816</v>
      </c>
      <c r="B8303" s="17" t="s">
        <v>54817</v>
      </c>
      <c r="C8303" s="18" t="s">
        <v>54818</v>
      </c>
      <c r="D8303" s="19">
        <v>346</v>
      </c>
    </row>
    <row r="8304" spans="1:4" ht="16.350000000000001" customHeight="1" x14ac:dyDescent="0.2">
      <c r="A8304" s="17" t="s">
        <v>54819</v>
      </c>
      <c r="B8304" s="17" t="s">
        <v>54820</v>
      </c>
      <c r="C8304" s="18" t="s">
        <v>54821</v>
      </c>
      <c r="D8304" s="19">
        <v>350</v>
      </c>
    </row>
    <row r="8305" spans="1:4" ht="16.350000000000001" customHeight="1" x14ac:dyDescent="0.2">
      <c r="A8305" s="17" t="s">
        <v>54822</v>
      </c>
      <c r="B8305" s="17" t="s">
        <v>54823</v>
      </c>
      <c r="C8305" s="18" t="s">
        <v>54824</v>
      </c>
      <c r="D8305" s="19">
        <v>46</v>
      </c>
    </row>
    <row r="8306" spans="1:4" ht="16.350000000000001" customHeight="1" x14ac:dyDescent="0.2">
      <c r="A8306" s="17" t="s">
        <v>54825</v>
      </c>
      <c r="B8306" s="17" t="s">
        <v>54826</v>
      </c>
      <c r="C8306" s="18" t="s">
        <v>54827</v>
      </c>
      <c r="D8306" s="19">
        <v>57</v>
      </c>
    </row>
    <row r="8307" spans="1:4" ht="16.350000000000001" customHeight="1" x14ac:dyDescent="0.2">
      <c r="A8307" s="17" t="s">
        <v>54828</v>
      </c>
      <c r="B8307" s="17" t="s">
        <v>54829</v>
      </c>
      <c r="C8307" s="18" t="s">
        <v>54830</v>
      </c>
      <c r="D8307" s="19">
        <v>74</v>
      </c>
    </row>
    <row r="8308" spans="1:4" ht="16.350000000000001" customHeight="1" x14ac:dyDescent="0.2">
      <c r="A8308" s="17" t="s">
        <v>54831</v>
      </c>
      <c r="B8308" s="17" t="s">
        <v>54832</v>
      </c>
      <c r="C8308" s="18" t="s">
        <v>54833</v>
      </c>
      <c r="D8308" s="19">
        <v>28.3</v>
      </c>
    </row>
    <row r="8309" spans="1:4" ht="16.350000000000001" customHeight="1" x14ac:dyDescent="0.2">
      <c r="A8309" s="17" t="s">
        <v>54834</v>
      </c>
      <c r="B8309" s="17" t="s">
        <v>54835</v>
      </c>
      <c r="C8309" s="18" t="s">
        <v>54836</v>
      </c>
      <c r="D8309" s="19">
        <v>40.200000000000003</v>
      </c>
    </row>
    <row r="8310" spans="1:4" ht="16.350000000000001" customHeight="1" x14ac:dyDescent="0.2">
      <c r="A8310" s="17" t="s">
        <v>54837</v>
      </c>
      <c r="B8310" s="17" t="s">
        <v>54838</v>
      </c>
      <c r="C8310" s="18" t="s">
        <v>54839</v>
      </c>
      <c r="D8310" s="19">
        <v>51.6</v>
      </c>
    </row>
    <row r="8311" spans="1:4" ht="16.350000000000001" customHeight="1" x14ac:dyDescent="0.2">
      <c r="A8311" s="17" t="s">
        <v>54840</v>
      </c>
      <c r="B8311" s="17" t="s">
        <v>54841</v>
      </c>
      <c r="C8311" s="18" t="s">
        <v>54842</v>
      </c>
      <c r="D8311" s="19">
        <v>78.3</v>
      </c>
    </row>
    <row r="8312" spans="1:4" ht="16.350000000000001" customHeight="1" x14ac:dyDescent="0.2">
      <c r="A8312" s="17" t="s">
        <v>54843</v>
      </c>
      <c r="B8312" s="17" t="s">
        <v>54844</v>
      </c>
      <c r="C8312" s="18" t="s">
        <v>54845</v>
      </c>
      <c r="D8312" s="19">
        <v>101</v>
      </c>
    </row>
    <row r="8313" spans="1:4" ht="16.350000000000001" customHeight="1" x14ac:dyDescent="0.2">
      <c r="A8313" s="17" t="s">
        <v>54846</v>
      </c>
      <c r="B8313" s="17" t="s">
        <v>54847</v>
      </c>
      <c r="C8313" s="18" t="s">
        <v>54848</v>
      </c>
      <c r="D8313" s="19">
        <v>115.7</v>
      </c>
    </row>
    <row r="8314" spans="1:4" ht="16.350000000000001" customHeight="1" x14ac:dyDescent="0.2">
      <c r="A8314" s="17" t="s">
        <v>54849</v>
      </c>
      <c r="B8314" s="17" t="s">
        <v>54850</v>
      </c>
      <c r="C8314" s="18" t="s">
        <v>54851</v>
      </c>
      <c r="D8314" s="19">
        <v>163.69999999999999</v>
      </c>
    </row>
    <row r="8315" spans="1:4" ht="16.350000000000001" customHeight="1" x14ac:dyDescent="0.2">
      <c r="A8315" s="17" t="s">
        <v>54852</v>
      </c>
      <c r="B8315" s="17" t="s">
        <v>54853</v>
      </c>
      <c r="C8315" s="18" t="s">
        <v>54854</v>
      </c>
      <c r="D8315" s="19">
        <v>209</v>
      </c>
    </row>
    <row r="8316" spans="1:4" ht="16.350000000000001" customHeight="1" x14ac:dyDescent="0.2">
      <c r="A8316" s="17" t="s">
        <v>54855</v>
      </c>
      <c r="B8316" s="17" t="s">
        <v>54856</v>
      </c>
      <c r="C8316" s="18" t="s">
        <v>54857</v>
      </c>
      <c r="D8316" s="19">
        <v>271</v>
      </c>
    </row>
    <row r="8317" spans="1:4" ht="16.350000000000001" customHeight="1" x14ac:dyDescent="0.2">
      <c r="A8317" s="17" t="s">
        <v>54858</v>
      </c>
      <c r="B8317" s="17" t="s">
        <v>54859</v>
      </c>
      <c r="C8317" s="18" t="s">
        <v>54860</v>
      </c>
      <c r="D8317" s="19">
        <v>337</v>
      </c>
    </row>
    <row r="8318" spans="1:4" ht="16.350000000000001" customHeight="1" x14ac:dyDescent="0.2">
      <c r="A8318" s="17" t="s">
        <v>54861</v>
      </c>
      <c r="B8318" s="17" t="s">
        <v>54862</v>
      </c>
      <c r="C8318" s="18" t="s">
        <v>54863</v>
      </c>
      <c r="D8318" s="19">
        <v>391</v>
      </c>
    </row>
    <row r="8319" spans="1:4" ht="16.350000000000001" customHeight="1" x14ac:dyDescent="0.2">
      <c r="A8319" s="17" t="s">
        <v>54864</v>
      </c>
      <c r="B8319" s="17" t="s">
        <v>54865</v>
      </c>
      <c r="C8319" s="18" t="s">
        <v>54866</v>
      </c>
      <c r="D8319" s="19">
        <v>461</v>
      </c>
    </row>
    <row r="8320" spans="1:4" ht="16.350000000000001" customHeight="1" x14ac:dyDescent="0.2">
      <c r="A8320" s="17" t="s">
        <v>54867</v>
      </c>
      <c r="B8320" s="17" t="s">
        <v>54868</v>
      </c>
      <c r="C8320" s="18" t="s">
        <v>54869</v>
      </c>
      <c r="D8320" s="19">
        <v>624</v>
      </c>
    </row>
    <row r="8321" spans="1:4" ht="16.350000000000001" customHeight="1" x14ac:dyDescent="0.2">
      <c r="A8321" s="17" t="s">
        <v>54870</v>
      </c>
      <c r="B8321" s="17" t="s">
        <v>54871</v>
      </c>
      <c r="C8321" s="18" t="s">
        <v>54872</v>
      </c>
      <c r="D8321" s="19">
        <v>555</v>
      </c>
    </row>
    <row r="8322" spans="1:4" ht="16.350000000000001" customHeight="1" x14ac:dyDescent="0.2">
      <c r="A8322" s="17" t="s">
        <v>54873</v>
      </c>
      <c r="B8322" s="17" t="s">
        <v>54874</v>
      </c>
      <c r="C8322" s="18" t="s">
        <v>54875</v>
      </c>
      <c r="D8322" s="19">
        <v>895</v>
      </c>
    </row>
    <row r="8323" spans="1:4" ht="16.350000000000001" customHeight="1" x14ac:dyDescent="0.2">
      <c r="A8323" s="17" t="s">
        <v>54876</v>
      </c>
      <c r="B8323" s="17" t="s">
        <v>54877</v>
      </c>
      <c r="C8323" s="18" t="s">
        <v>54878</v>
      </c>
      <c r="D8323" s="19">
        <v>1201</v>
      </c>
    </row>
    <row r="8324" spans="1:4" ht="16.350000000000001" customHeight="1" x14ac:dyDescent="0.2">
      <c r="A8324" s="17" t="s">
        <v>54879</v>
      </c>
      <c r="B8324" s="17" t="s">
        <v>54880</v>
      </c>
      <c r="C8324" s="18" t="s">
        <v>54881</v>
      </c>
      <c r="D8324" s="19">
        <v>1120</v>
      </c>
    </row>
    <row r="8325" spans="1:4" ht="16.350000000000001" customHeight="1" x14ac:dyDescent="0.2">
      <c r="A8325" s="17" t="s">
        <v>54882</v>
      </c>
      <c r="B8325" s="17" t="s">
        <v>54883</v>
      </c>
      <c r="C8325" s="18" t="s">
        <v>54884</v>
      </c>
      <c r="D8325" s="19">
        <v>1084</v>
      </c>
    </row>
    <row r="8326" spans="1:4" ht="16.350000000000001" customHeight="1" x14ac:dyDescent="0.2">
      <c r="A8326" s="17" t="s">
        <v>54885</v>
      </c>
      <c r="B8326" s="17" t="s">
        <v>54886</v>
      </c>
      <c r="C8326" s="18" t="s">
        <v>54887</v>
      </c>
      <c r="D8326" s="19">
        <v>1499</v>
      </c>
    </row>
    <row r="8327" spans="1:4" ht="16.350000000000001" customHeight="1" x14ac:dyDescent="0.2">
      <c r="A8327" s="17" t="s">
        <v>54888</v>
      </c>
      <c r="B8327" s="17" t="s">
        <v>54889</v>
      </c>
      <c r="C8327" s="18" t="s">
        <v>54890</v>
      </c>
      <c r="D8327" s="19">
        <v>1502</v>
      </c>
    </row>
    <row r="8328" spans="1:4" ht="16.350000000000001" customHeight="1" x14ac:dyDescent="0.2">
      <c r="A8328" s="17" t="s">
        <v>54891</v>
      </c>
      <c r="B8328" s="17" t="s">
        <v>54892</v>
      </c>
      <c r="C8328" s="18" t="s">
        <v>54893</v>
      </c>
      <c r="D8328" s="19">
        <v>2568</v>
      </c>
    </row>
    <row r="8329" spans="1:4" ht="16.350000000000001" customHeight="1" x14ac:dyDescent="0.2">
      <c r="A8329" s="17" t="s">
        <v>54894</v>
      </c>
      <c r="B8329" s="17" t="s">
        <v>54895</v>
      </c>
      <c r="C8329" s="18" t="s">
        <v>54896</v>
      </c>
      <c r="D8329" s="19">
        <v>37</v>
      </c>
    </row>
    <row r="8330" spans="1:4" ht="16.350000000000001" customHeight="1" x14ac:dyDescent="0.2">
      <c r="A8330" s="17" t="s">
        <v>54897</v>
      </c>
      <c r="B8330" s="17" t="s">
        <v>54898</v>
      </c>
      <c r="C8330" s="18" t="s">
        <v>54899</v>
      </c>
      <c r="D8330" s="19">
        <v>45.3</v>
      </c>
    </row>
    <row r="8331" spans="1:4" ht="16.350000000000001" customHeight="1" x14ac:dyDescent="0.2">
      <c r="A8331" s="17" t="s">
        <v>54900</v>
      </c>
      <c r="B8331" s="17" t="s">
        <v>54901</v>
      </c>
      <c r="C8331" s="18" t="s">
        <v>54902</v>
      </c>
      <c r="D8331" s="19">
        <v>45.3</v>
      </c>
    </row>
    <row r="8332" spans="1:4" ht="16.350000000000001" customHeight="1" x14ac:dyDescent="0.2">
      <c r="A8332" s="17" t="s">
        <v>54903</v>
      </c>
      <c r="B8332" s="17" t="s">
        <v>54904</v>
      </c>
      <c r="C8332" s="18" t="s">
        <v>54905</v>
      </c>
      <c r="D8332" s="19">
        <v>76.8</v>
      </c>
    </row>
    <row r="8333" spans="1:4" ht="16.350000000000001" customHeight="1" x14ac:dyDescent="0.2">
      <c r="A8333" s="17" t="s">
        <v>54906</v>
      </c>
      <c r="B8333" s="17" t="s">
        <v>54907</v>
      </c>
      <c r="C8333" s="18" t="s">
        <v>54908</v>
      </c>
      <c r="D8333" s="19">
        <v>123</v>
      </c>
    </row>
    <row r="8334" spans="1:4" ht="16.350000000000001" customHeight="1" x14ac:dyDescent="0.2">
      <c r="A8334" s="17" t="s">
        <v>54909</v>
      </c>
      <c r="B8334" s="17" t="s">
        <v>54910</v>
      </c>
      <c r="C8334" s="18" t="s">
        <v>54911</v>
      </c>
      <c r="D8334" s="19">
        <v>125</v>
      </c>
    </row>
    <row r="8335" spans="1:4" ht="16.350000000000001" customHeight="1" x14ac:dyDescent="0.2">
      <c r="A8335" s="17" t="s">
        <v>54912</v>
      </c>
      <c r="B8335" s="17" t="s">
        <v>54913</v>
      </c>
      <c r="C8335" s="18" t="s">
        <v>54914</v>
      </c>
      <c r="D8335" s="19">
        <v>206</v>
      </c>
    </row>
    <row r="8336" spans="1:4" ht="16.350000000000001" customHeight="1" x14ac:dyDescent="0.2">
      <c r="A8336" s="17" t="s">
        <v>54915</v>
      </c>
      <c r="B8336" s="17" t="s">
        <v>54916</v>
      </c>
      <c r="C8336" s="18" t="s">
        <v>54917</v>
      </c>
      <c r="D8336" s="19">
        <v>213</v>
      </c>
    </row>
    <row r="8337" spans="1:4" ht="16.350000000000001" customHeight="1" x14ac:dyDescent="0.2">
      <c r="A8337" s="17" t="s">
        <v>54918</v>
      </c>
      <c r="B8337" s="17" t="s">
        <v>54919</v>
      </c>
      <c r="C8337" s="18" t="s">
        <v>54920</v>
      </c>
      <c r="D8337" s="19">
        <v>136</v>
      </c>
    </row>
    <row r="8338" spans="1:4" ht="16.350000000000001" customHeight="1" x14ac:dyDescent="0.2">
      <c r="A8338" s="17" t="s">
        <v>54921</v>
      </c>
      <c r="B8338" s="17" t="s">
        <v>54922</v>
      </c>
      <c r="C8338" s="18" t="s">
        <v>54923</v>
      </c>
      <c r="D8338" s="19">
        <v>35</v>
      </c>
    </row>
    <row r="8339" spans="1:4" ht="16.350000000000001" customHeight="1" x14ac:dyDescent="0.2">
      <c r="A8339" s="17" t="s">
        <v>54924</v>
      </c>
      <c r="B8339" s="17" t="s">
        <v>54925</v>
      </c>
      <c r="C8339" s="18" t="s">
        <v>54926</v>
      </c>
      <c r="D8339" s="19">
        <v>35</v>
      </c>
    </row>
    <row r="8340" spans="1:4" ht="16.350000000000001" customHeight="1" x14ac:dyDescent="0.2">
      <c r="A8340" s="17" t="s">
        <v>54927</v>
      </c>
      <c r="B8340" s="17" t="s">
        <v>54928</v>
      </c>
      <c r="C8340" s="18" t="s">
        <v>54929</v>
      </c>
      <c r="D8340" s="19">
        <v>137</v>
      </c>
    </row>
    <row r="8341" spans="1:4" ht="16.350000000000001" customHeight="1" x14ac:dyDescent="0.2">
      <c r="A8341" s="17" t="s">
        <v>54930</v>
      </c>
      <c r="B8341" s="17" t="s">
        <v>54931</v>
      </c>
      <c r="C8341" s="18" t="s">
        <v>54932</v>
      </c>
      <c r="D8341" s="19">
        <v>355</v>
      </c>
    </row>
    <row r="8342" spans="1:4" ht="16.350000000000001" customHeight="1" x14ac:dyDescent="0.2">
      <c r="A8342" s="17" t="s">
        <v>54933</v>
      </c>
      <c r="B8342" s="17" t="s">
        <v>54934</v>
      </c>
      <c r="C8342" s="18" t="s">
        <v>54935</v>
      </c>
      <c r="D8342" s="19">
        <v>137</v>
      </c>
    </row>
    <row r="8343" spans="1:4" ht="16.350000000000001" customHeight="1" x14ac:dyDescent="0.2">
      <c r="A8343" s="17" t="s">
        <v>54936</v>
      </c>
      <c r="B8343" s="17" t="s">
        <v>54937</v>
      </c>
      <c r="C8343" s="18" t="s">
        <v>54938</v>
      </c>
      <c r="D8343" s="19">
        <v>183</v>
      </c>
    </row>
    <row r="8344" spans="1:4" ht="16.350000000000001" customHeight="1" x14ac:dyDescent="0.2">
      <c r="A8344" s="17" t="s">
        <v>54939</v>
      </c>
      <c r="B8344" s="17" t="s">
        <v>54940</v>
      </c>
      <c r="C8344" s="18" t="s">
        <v>54941</v>
      </c>
      <c r="D8344" s="19">
        <v>233</v>
      </c>
    </row>
    <row r="8345" spans="1:4" ht="16.350000000000001" customHeight="1" x14ac:dyDescent="0.2">
      <c r="A8345" s="17" t="s">
        <v>54942</v>
      </c>
      <c r="B8345" s="17" t="s">
        <v>54943</v>
      </c>
      <c r="C8345" s="18" t="s">
        <v>54944</v>
      </c>
      <c r="D8345" s="19">
        <v>269</v>
      </c>
    </row>
    <row r="8346" spans="1:4" ht="16.350000000000001" customHeight="1" x14ac:dyDescent="0.2">
      <c r="A8346" s="17" t="s">
        <v>54945</v>
      </c>
      <c r="B8346" s="17" t="s">
        <v>54946</v>
      </c>
      <c r="C8346" s="18" t="s">
        <v>54947</v>
      </c>
      <c r="D8346" s="19">
        <v>372</v>
      </c>
    </row>
    <row r="8347" spans="1:4" ht="16.350000000000001" customHeight="1" x14ac:dyDescent="0.2">
      <c r="A8347" s="17" t="s">
        <v>54948</v>
      </c>
      <c r="B8347" s="17" t="s">
        <v>54949</v>
      </c>
      <c r="C8347" s="18" t="s">
        <v>54950</v>
      </c>
      <c r="D8347" s="19">
        <v>448</v>
      </c>
    </row>
    <row r="8348" spans="1:4" ht="16.350000000000001" customHeight="1" x14ac:dyDescent="0.2">
      <c r="A8348" s="17" t="s">
        <v>54951</v>
      </c>
      <c r="B8348" s="17" t="s">
        <v>54952</v>
      </c>
      <c r="C8348" s="18" t="s">
        <v>54953</v>
      </c>
      <c r="D8348" s="19">
        <v>559</v>
      </c>
    </row>
    <row r="8349" spans="1:4" ht="16.350000000000001" customHeight="1" x14ac:dyDescent="0.2">
      <c r="A8349" s="17" t="s">
        <v>54954</v>
      </c>
      <c r="B8349" s="17" t="s">
        <v>54955</v>
      </c>
      <c r="C8349" s="18" t="s">
        <v>54956</v>
      </c>
      <c r="D8349" s="19">
        <v>620</v>
      </c>
    </row>
    <row r="8350" spans="1:4" ht="16.350000000000001" customHeight="1" x14ac:dyDescent="0.2">
      <c r="A8350" s="17" t="s">
        <v>54957</v>
      </c>
      <c r="B8350" s="17" t="s">
        <v>54958</v>
      </c>
      <c r="C8350" s="18" t="s">
        <v>54959</v>
      </c>
      <c r="D8350" s="19">
        <v>1330</v>
      </c>
    </row>
    <row r="8351" spans="1:4" ht="16.350000000000001" customHeight="1" x14ac:dyDescent="0.2">
      <c r="A8351" s="17" t="s">
        <v>54960</v>
      </c>
      <c r="B8351" s="17" t="s">
        <v>54961</v>
      </c>
      <c r="C8351" s="18" t="s">
        <v>54962</v>
      </c>
      <c r="D8351" s="19">
        <v>35</v>
      </c>
    </row>
    <row r="8352" spans="1:4" ht="16.350000000000001" customHeight="1" x14ac:dyDescent="0.2">
      <c r="A8352" s="17" t="s">
        <v>54963</v>
      </c>
      <c r="B8352" s="17" t="s">
        <v>54964</v>
      </c>
      <c r="C8352" s="18" t="s">
        <v>54965</v>
      </c>
      <c r="D8352" s="19">
        <v>47</v>
      </c>
    </row>
    <row r="8353" spans="1:4" ht="16.350000000000001" customHeight="1" x14ac:dyDescent="0.2">
      <c r="A8353" s="17" t="s">
        <v>54966</v>
      </c>
      <c r="B8353" s="17" t="s">
        <v>54967</v>
      </c>
      <c r="C8353" s="18" t="s">
        <v>54968</v>
      </c>
      <c r="D8353" s="19">
        <v>59</v>
      </c>
    </row>
    <row r="8354" spans="1:4" ht="16.350000000000001" customHeight="1" x14ac:dyDescent="0.2">
      <c r="A8354" s="17" t="s">
        <v>54969</v>
      </c>
      <c r="B8354" s="17" t="s">
        <v>54970</v>
      </c>
      <c r="C8354" s="18" t="s">
        <v>54971</v>
      </c>
      <c r="D8354" s="19">
        <v>89</v>
      </c>
    </row>
    <row r="8355" spans="1:4" ht="16.350000000000001" customHeight="1" x14ac:dyDescent="0.2">
      <c r="A8355" s="17" t="s">
        <v>54972</v>
      </c>
      <c r="B8355" s="17" t="s">
        <v>54973</v>
      </c>
      <c r="C8355" s="18" t="s">
        <v>54974</v>
      </c>
      <c r="D8355" s="19">
        <v>119</v>
      </c>
    </row>
    <row r="8356" spans="1:4" ht="16.350000000000001" customHeight="1" x14ac:dyDescent="0.2">
      <c r="A8356" s="17" t="s">
        <v>54975</v>
      </c>
      <c r="B8356" s="17" t="s">
        <v>54976</v>
      </c>
      <c r="C8356" s="18" t="s">
        <v>54977</v>
      </c>
      <c r="D8356" s="19">
        <v>137</v>
      </c>
    </row>
    <row r="8357" spans="1:4" ht="16.350000000000001" customHeight="1" x14ac:dyDescent="0.2">
      <c r="A8357" s="17" t="s">
        <v>54978</v>
      </c>
      <c r="B8357" s="17" t="s">
        <v>54979</v>
      </c>
      <c r="C8357" s="18" t="s">
        <v>54980</v>
      </c>
      <c r="D8357" s="19">
        <v>189</v>
      </c>
    </row>
    <row r="8358" spans="1:4" ht="16.350000000000001" customHeight="1" x14ac:dyDescent="0.2">
      <c r="A8358" s="17" t="s">
        <v>54981</v>
      </c>
      <c r="B8358" s="17" t="s">
        <v>54982</v>
      </c>
      <c r="C8358" s="18" t="s">
        <v>54983</v>
      </c>
      <c r="D8358" s="19">
        <v>215</v>
      </c>
    </row>
    <row r="8359" spans="1:4" ht="16.350000000000001" customHeight="1" x14ac:dyDescent="0.2">
      <c r="A8359" s="17" t="s">
        <v>54984</v>
      </c>
      <c r="B8359" s="17" t="s">
        <v>54985</v>
      </c>
      <c r="C8359" s="18" t="s">
        <v>54986</v>
      </c>
      <c r="D8359" s="19">
        <v>271</v>
      </c>
    </row>
    <row r="8360" spans="1:4" ht="16.350000000000001" customHeight="1" x14ac:dyDescent="0.2">
      <c r="A8360" s="17" t="s">
        <v>54987</v>
      </c>
      <c r="B8360" s="17" t="s">
        <v>54988</v>
      </c>
      <c r="C8360" s="18" t="s">
        <v>54989</v>
      </c>
      <c r="D8360" s="19">
        <v>459</v>
      </c>
    </row>
    <row r="8361" spans="1:4" ht="16.350000000000001" customHeight="1" x14ac:dyDescent="0.2">
      <c r="A8361" s="17" t="s">
        <v>54990</v>
      </c>
      <c r="B8361" s="17" t="s">
        <v>54991</v>
      </c>
      <c r="C8361" s="18" t="s">
        <v>54992</v>
      </c>
      <c r="D8361" s="19">
        <v>6</v>
      </c>
    </row>
    <row r="8362" spans="1:4" ht="16.350000000000001" customHeight="1" x14ac:dyDescent="0.2">
      <c r="A8362" s="17" t="s">
        <v>54993</v>
      </c>
      <c r="B8362" s="17" t="s">
        <v>54994</v>
      </c>
      <c r="C8362" s="18" t="s">
        <v>54995</v>
      </c>
      <c r="D8362" s="19">
        <v>9</v>
      </c>
    </row>
    <row r="8363" spans="1:4" ht="16.350000000000001" customHeight="1" x14ac:dyDescent="0.2">
      <c r="A8363" s="17" t="s">
        <v>54996</v>
      </c>
      <c r="B8363" s="17" t="s">
        <v>54997</v>
      </c>
      <c r="C8363" s="18" t="s">
        <v>54998</v>
      </c>
      <c r="D8363" s="19">
        <v>12</v>
      </c>
    </row>
    <row r="8364" spans="1:4" ht="16.350000000000001" customHeight="1" x14ac:dyDescent="0.2">
      <c r="A8364" s="17" t="s">
        <v>54999</v>
      </c>
      <c r="B8364" s="17" t="s">
        <v>55000</v>
      </c>
      <c r="C8364" s="18" t="s">
        <v>55001</v>
      </c>
      <c r="D8364" s="19">
        <v>13</v>
      </c>
    </row>
    <row r="8365" spans="1:4" ht="16.350000000000001" customHeight="1" x14ac:dyDescent="0.2">
      <c r="A8365" s="17" t="s">
        <v>55002</v>
      </c>
      <c r="B8365" s="17" t="s">
        <v>55003</v>
      </c>
      <c r="C8365" s="18" t="s">
        <v>55004</v>
      </c>
      <c r="D8365" s="19">
        <v>20</v>
      </c>
    </row>
    <row r="8366" spans="1:4" ht="16.350000000000001" customHeight="1" x14ac:dyDescent="0.2">
      <c r="A8366" s="17" t="s">
        <v>55005</v>
      </c>
      <c r="B8366" s="17" t="s">
        <v>55006</v>
      </c>
      <c r="C8366" s="18" t="s">
        <v>55007</v>
      </c>
      <c r="D8366" s="19">
        <v>26</v>
      </c>
    </row>
    <row r="8367" spans="1:4" ht="16.350000000000001" customHeight="1" x14ac:dyDescent="0.2">
      <c r="A8367" s="17" t="s">
        <v>55008</v>
      </c>
      <c r="B8367" s="17" t="s">
        <v>55009</v>
      </c>
      <c r="C8367" s="18" t="s">
        <v>55010</v>
      </c>
      <c r="D8367" s="19">
        <v>49</v>
      </c>
    </row>
    <row r="8368" spans="1:4" ht="16.350000000000001" customHeight="1" x14ac:dyDescent="0.2">
      <c r="A8368" s="17" t="s">
        <v>55011</v>
      </c>
      <c r="B8368" s="17" t="s">
        <v>55012</v>
      </c>
      <c r="C8368" s="18" t="s">
        <v>55013</v>
      </c>
      <c r="D8368" s="19">
        <v>95</v>
      </c>
    </row>
    <row r="8369" spans="1:4" ht="16.350000000000001" customHeight="1" x14ac:dyDescent="0.2">
      <c r="A8369" s="17" t="s">
        <v>55014</v>
      </c>
      <c r="B8369" s="17" t="s">
        <v>55015</v>
      </c>
      <c r="C8369" s="18" t="s">
        <v>55016</v>
      </c>
      <c r="D8369" s="19">
        <v>115</v>
      </c>
    </row>
    <row r="8370" spans="1:4" ht="16.350000000000001" customHeight="1" x14ac:dyDescent="0.2">
      <c r="A8370" s="17" t="s">
        <v>55017</v>
      </c>
      <c r="B8370" s="17" t="s">
        <v>55018</v>
      </c>
      <c r="C8370" s="18" t="s">
        <v>55019</v>
      </c>
      <c r="D8370" s="19">
        <v>12</v>
      </c>
    </row>
    <row r="8371" spans="1:4" ht="16.350000000000001" customHeight="1" x14ac:dyDescent="0.2">
      <c r="A8371" s="17" t="s">
        <v>55020</v>
      </c>
      <c r="B8371" s="17" t="s">
        <v>55021</v>
      </c>
      <c r="C8371" s="18" t="s">
        <v>55022</v>
      </c>
      <c r="D8371" s="19">
        <v>13</v>
      </c>
    </row>
    <row r="8372" spans="1:4" ht="16.350000000000001" customHeight="1" x14ac:dyDescent="0.2">
      <c r="A8372" s="17" t="s">
        <v>55023</v>
      </c>
      <c r="B8372" s="17" t="s">
        <v>55024</v>
      </c>
      <c r="C8372" s="18" t="s">
        <v>55025</v>
      </c>
      <c r="D8372" s="19">
        <v>19</v>
      </c>
    </row>
    <row r="8373" spans="1:4" ht="16.350000000000001" customHeight="1" x14ac:dyDescent="0.2">
      <c r="A8373" s="17" t="s">
        <v>55026</v>
      </c>
      <c r="B8373" s="17" t="s">
        <v>55027</v>
      </c>
      <c r="C8373" s="18" t="s">
        <v>55028</v>
      </c>
      <c r="D8373" s="19">
        <v>25</v>
      </c>
    </row>
    <row r="8374" spans="1:4" ht="16.350000000000001" customHeight="1" x14ac:dyDescent="0.2">
      <c r="A8374" s="17" t="s">
        <v>55029</v>
      </c>
      <c r="B8374" s="17" t="s">
        <v>55030</v>
      </c>
      <c r="C8374" s="18" t="s">
        <v>55031</v>
      </c>
      <c r="D8374" s="19">
        <v>26</v>
      </c>
    </row>
    <row r="8375" spans="1:4" ht="16.350000000000001" customHeight="1" x14ac:dyDescent="0.2">
      <c r="A8375" s="17" t="s">
        <v>55032</v>
      </c>
      <c r="B8375" s="17" t="s">
        <v>55033</v>
      </c>
      <c r="C8375" s="18" t="s">
        <v>55034</v>
      </c>
      <c r="D8375" s="19">
        <v>39</v>
      </c>
    </row>
    <row r="8376" spans="1:4" ht="16.350000000000001" customHeight="1" x14ac:dyDescent="0.2">
      <c r="A8376" s="17" t="s">
        <v>55035</v>
      </c>
      <c r="B8376" s="17" t="s">
        <v>55036</v>
      </c>
      <c r="C8376" s="18" t="s">
        <v>55037</v>
      </c>
      <c r="D8376" s="19">
        <v>62</v>
      </c>
    </row>
    <row r="8377" spans="1:4" ht="16.350000000000001" customHeight="1" x14ac:dyDescent="0.2">
      <c r="A8377" s="17" t="s">
        <v>55038</v>
      </c>
      <c r="B8377" s="17" t="s">
        <v>55039</v>
      </c>
      <c r="C8377" s="18" t="s">
        <v>55040</v>
      </c>
      <c r="D8377" s="19">
        <v>99</v>
      </c>
    </row>
    <row r="8378" spans="1:4" ht="16.350000000000001" customHeight="1" x14ac:dyDescent="0.2">
      <c r="A8378" s="17" t="s">
        <v>55041</v>
      </c>
      <c r="B8378" s="17" t="s">
        <v>55042</v>
      </c>
      <c r="C8378" s="18" t="s">
        <v>55043</v>
      </c>
      <c r="D8378" s="19">
        <v>120</v>
      </c>
    </row>
    <row r="8379" spans="1:4" ht="16.350000000000001" customHeight="1" x14ac:dyDescent="0.2">
      <c r="A8379" s="17" t="s">
        <v>55044</v>
      </c>
      <c r="B8379" s="17" t="s">
        <v>55045</v>
      </c>
      <c r="C8379" s="18" t="s">
        <v>55046</v>
      </c>
      <c r="D8379" s="19">
        <v>140</v>
      </c>
    </row>
    <row r="8380" spans="1:4" ht="16.350000000000001" customHeight="1" x14ac:dyDescent="0.2">
      <c r="A8380" s="17" t="s">
        <v>55047</v>
      </c>
      <c r="B8380" s="17" t="s">
        <v>55048</v>
      </c>
      <c r="C8380" s="18" t="s">
        <v>55049</v>
      </c>
      <c r="D8380" s="19">
        <v>149</v>
      </c>
    </row>
    <row r="8381" spans="1:4" ht="16.350000000000001" customHeight="1" x14ac:dyDescent="0.2">
      <c r="A8381" s="17" t="s">
        <v>55050</v>
      </c>
      <c r="B8381" s="17" t="s">
        <v>55051</v>
      </c>
      <c r="C8381" s="18" t="s">
        <v>55052</v>
      </c>
      <c r="D8381" s="19">
        <v>225</v>
      </c>
    </row>
    <row r="8382" spans="1:4" ht="16.350000000000001" customHeight="1" x14ac:dyDescent="0.2">
      <c r="A8382" s="17" t="s">
        <v>55053</v>
      </c>
      <c r="B8382" s="17" t="s">
        <v>55054</v>
      </c>
      <c r="C8382" s="18" t="s">
        <v>55055</v>
      </c>
      <c r="D8382" s="19">
        <v>419</v>
      </c>
    </row>
    <row r="8383" spans="1:4" ht="16.350000000000001" customHeight="1" x14ac:dyDescent="0.2">
      <c r="A8383" s="17" t="s">
        <v>55056</v>
      </c>
      <c r="B8383" s="17" t="s">
        <v>55057</v>
      </c>
      <c r="C8383" s="18" t="s">
        <v>55058</v>
      </c>
      <c r="D8383" s="19">
        <v>428</v>
      </c>
    </row>
    <row r="8384" spans="1:4" ht="16.350000000000001" customHeight="1" x14ac:dyDescent="0.2">
      <c r="A8384" s="17" t="s">
        <v>55059</v>
      </c>
      <c r="B8384" s="17" t="s">
        <v>55060</v>
      </c>
      <c r="C8384" s="18" t="s">
        <v>55061</v>
      </c>
      <c r="D8384" s="19">
        <v>1470</v>
      </c>
    </row>
    <row r="8385" spans="1:4" ht="16.350000000000001" customHeight="1" x14ac:dyDescent="0.2">
      <c r="A8385" s="17" t="s">
        <v>55062</v>
      </c>
      <c r="B8385" s="17" t="s">
        <v>55063</v>
      </c>
      <c r="C8385" s="18" t="s">
        <v>55064</v>
      </c>
      <c r="D8385" s="19">
        <v>2757</v>
      </c>
    </row>
    <row r="8386" spans="1:4" ht="16.350000000000001" customHeight="1" x14ac:dyDescent="0.2">
      <c r="A8386" s="17" t="s">
        <v>55065</v>
      </c>
      <c r="B8386" s="17" t="s">
        <v>55066</v>
      </c>
      <c r="C8386" s="18" t="s">
        <v>55067</v>
      </c>
      <c r="D8386" s="19">
        <v>6.2</v>
      </c>
    </row>
    <row r="8387" spans="1:4" ht="16.350000000000001" customHeight="1" x14ac:dyDescent="0.2">
      <c r="A8387" s="17" t="s">
        <v>55068</v>
      </c>
      <c r="B8387" s="17" t="s">
        <v>55069</v>
      </c>
      <c r="C8387" s="18" t="s">
        <v>55070</v>
      </c>
      <c r="D8387" s="19">
        <v>6.45</v>
      </c>
    </row>
    <row r="8388" spans="1:4" ht="16.350000000000001" customHeight="1" x14ac:dyDescent="0.2">
      <c r="A8388" s="17" t="s">
        <v>55071</v>
      </c>
      <c r="B8388" s="17" t="s">
        <v>55072</v>
      </c>
      <c r="C8388" s="18" t="s">
        <v>55073</v>
      </c>
      <c r="D8388" s="19">
        <v>7.1</v>
      </c>
    </row>
    <row r="8389" spans="1:4" ht="16.350000000000001" customHeight="1" x14ac:dyDescent="0.2">
      <c r="A8389" s="17" t="s">
        <v>55074</v>
      </c>
      <c r="B8389" s="17" t="s">
        <v>55075</v>
      </c>
      <c r="C8389" s="18" t="s">
        <v>55076</v>
      </c>
      <c r="D8389" s="19">
        <v>9</v>
      </c>
    </row>
    <row r="8390" spans="1:4" ht="16.350000000000001" customHeight="1" x14ac:dyDescent="0.2">
      <c r="A8390" s="17" t="s">
        <v>55077</v>
      </c>
      <c r="B8390" s="17" t="s">
        <v>55078</v>
      </c>
      <c r="C8390" s="18" t="s">
        <v>55079</v>
      </c>
      <c r="D8390" s="19">
        <v>19</v>
      </c>
    </row>
    <row r="8391" spans="1:4" ht="16.350000000000001" customHeight="1" x14ac:dyDescent="0.2">
      <c r="A8391" s="17" t="s">
        <v>55080</v>
      </c>
      <c r="B8391" s="17" t="s">
        <v>55081</v>
      </c>
      <c r="C8391" s="18" t="s">
        <v>55082</v>
      </c>
      <c r="D8391" s="19">
        <v>21</v>
      </c>
    </row>
    <row r="8392" spans="1:4" ht="16.350000000000001" customHeight="1" x14ac:dyDescent="0.2">
      <c r="A8392" s="17" t="s">
        <v>55083</v>
      </c>
      <c r="B8392" s="17" t="s">
        <v>55084</v>
      </c>
      <c r="C8392" s="18" t="s">
        <v>55085</v>
      </c>
      <c r="D8392" s="19">
        <v>29</v>
      </c>
    </row>
    <row r="8393" spans="1:4" ht="16.350000000000001" customHeight="1" x14ac:dyDescent="0.2">
      <c r="A8393" s="17" t="s">
        <v>55086</v>
      </c>
      <c r="B8393" s="17" t="s">
        <v>55087</v>
      </c>
      <c r="C8393" s="18" t="s">
        <v>55088</v>
      </c>
      <c r="D8393" s="19">
        <v>59</v>
      </c>
    </row>
    <row r="8394" spans="1:4" ht="16.350000000000001" customHeight="1" x14ac:dyDescent="0.2">
      <c r="A8394" s="17" t="s">
        <v>55089</v>
      </c>
      <c r="B8394" s="17" t="s">
        <v>55090</v>
      </c>
      <c r="C8394" s="18" t="s">
        <v>55091</v>
      </c>
      <c r="D8394" s="19">
        <v>140.62</v>
      </c>
    </row>
    <row r="8395" spans="1:4" ht="16.350000000000001" customHeight="1" x14ac:dyDescent="0.2">
      <c r="A8395" s="17" t="s">
        <v>55092</v>
      </c>
      <c r="B8395" s="17" t="s">
        <v>55093</v>
      </c>
      <c r="C8395" s="18" t="s">
        <v>55094</v>
      </c>
      <c r="D8395" s="19">
        <v>204</v>
      </c>
    </row>
    <row r="8396" spans="1:4" ht="16.350000000000001" customHeight="1" x14ac:dyDescent="0.2">
      <c r="A8396" s="17" t="s">
        <v>55095</v>
      </c>
      <c r="B8396" s="17" t="s">
        <v>55096</v>
      </c>
      <c r="C8396" s="18" t="s">
        <v>55097</v>
      </c>
      <c r="D8396" s="19">
        <v>278</v>
      </c>
    </row>
    <row r="8397" spans="1:4" ht="16.350000000000001" customHeight="1" x14ac:dyDescent="0.2">
      <c r="A8397" s="17" t="s">
        <v>55098</v>
      </c>
      <c r="B8397" s="17" t="s">
        <v>55099</v>
      </c>
      <c r="C8397" s="18" t="s">
        <v>55100</v>
      </c>
      <c r="D8397" s="19">
        <v>550</v>
      </c>
    </row>
    <row r="8398" spans="1:4" ht="16.350000000000001" customHeight="1" x14ac:dyDescent="0.2">
      <c r="A8398" s="17" t="s">
        <v>55101</v>
      </c>
      <c r="B8398" s="17" t="s">
        <v>55102</v>
      </c>
      <c r="C8398" s="18" t="s">
        <v>55103</v>
      </c>
      <c r="D8398" s="19">
        <v>18</v>
      </c>
    </row>
    <row r="8399" spans="1:4" ht="16.350000000000001" customHeight="1" x14ac:dyDescent="0.2">
      <c r="A8399" s="17" t="s">
        <v>55104</v>
      </c>
      <c r="B8399" s="17" t="s">
        <v>55105</v>
      </c>
      <c r="C8399" s="18" t="s">
        <v>55106</v>
      </c>
      <c r="D8399" s="19">
        <v>20</v>
      </c>
    </row>
    <row r="8400" spans="1:4" ht="16.350000000000001" customHeight="1" x14ac:dyDescent="0.2">
      <c r="A8400" s="17" t="s">
        <v>55107</v>
      </c>
      <c r="B8400" s="17" t="s">
        <v>55108</v>
      </c>
      <c r="C8400" s="18" t="s">
        <v>55109</v>
      </c>
      <c r="D8400" s="19">
        <v>26</v>
      </c>
    </row>
    <row r="8401" spans="1:4" ht="16.350000000000001" customHeight="1" x14ac:dyDescent="0.2">
      <c r="A8401" s="17" t="s">
        <v>55110</v>
      </c>
      <c r="B8401" s="17" t="s">
        <v>55111</v>
      </c>
      <c r="C8401" s="18" t="s">
        <v>55112</v>
      </c>
      <c r="D8401" s="19">
        <v>33</v>
      </c>
    </row>
    <row r="8402" spans="1:4" ht="16.350000000000001" customHeight="1" x14ac:dyDescent="0.2">
      <c r="A8402" s="17" t="s">
        <v>55113</v>
      </c>
      <c r="B8402" s="17" t="s">
        <v>55114</v>
      </c>
      <c r="C8402" s="18" t="s">
        <v>55115</v>
      </c>
      <c r="D8402" s="19">
        <v>37</v>
      </c>
    </row>
    <row r="8403" spans="1:4" ht="16.350000000000001" customHeight="1" x14ac:dyDescent="0.2">
      <c r="A8403" s="17" t="s">
        <v>55116</v>
      </c>
      <c r="B8403" s="17" t="s">
        <v>55117</v>
      </c>
      <c r="C8403" s="18" t="s">
        <v>55118</v>
      </c>
      <c r="D8403" s="19">
        <v>39</v>
      </c>
    </row>
    <row r="8404" spans="1:4" ht="16.350000000000001" customHeight="1" x14ac:dyDescent="0.2">
      <c r="A8404" s="17" t="s">
        <v>55119</v>
      </c>
      <c r="B8404" s="17" t="s">
        <v>55120</v>
      </c>
      <c r="C8404" s="18" t="s">
        <v>55121</v>
      </c>
      <c r="D8404" s="19">
        <v>51</v>
      </c>
    </row>
    <row r="8405" spans="1:4" ht="16.350000000000001" customHeight="1" x14ac:dyDescent="0.2">
      <c r="A8405" s="17" t="s">
        <v>55122</v>
      </c>
      <c r="B8405" s="17" t="s">
        <v>55123</v>
      </c>
      <c r="C8405" s="18" t="s">
        <v>55124</v>
      </c>
      <c r="D8405" s="19">
        <v>66</v>
      </c>
    </row>
    <row r="8406" spans="1:4" ht="16.350000000000001" customHeight="1" x14ac:dyDescent="0.2">
      <c r="A8406" s="17" t="s">
        <v>55125</v>
      </c>
      <c r="B8406" s="17" t="s">
        <v>55126</v>
      </c>
      <c r="C8406" s="18" t="s">
        <v>55127</v>
      </c>
      <c r="D8406" s="19">
        <v>96</v>
      </c>
    </row>
    <row r="8407" spans="1:4" ht="16.350000000000001" customHeight="1" x14ac:dyDescent="0.2">
      <c r="A8407" s="17" t="s">
        <v>55128</v>
      </c>
      <c r="B8407" s="17" t="s">
        <v>55129</v>
      </c>
      <c r="C8407" s="18" t="s">
        <v>55130</v>
      </c>
      <c r="D8407" s="19">
        <v>562.5</v>
      </c>
    </row>
    <row r="8408" spans="1:4" ht="16.350000000000001" customHeight="1" x14ac:dyDescent="0.2">
      <c r="A8408" s="17" t="s">
        <v>55131</v>
      </c>
      <c r="B8408" s="17" t="s">
        <v>55132</v>
      </c>
      <c r="C8408" s="18" t="s">
        <v>55133</v>
      </c>
      <c r="D8408" s="19">
        <v>614</v>
      </c>
    </row>
    <row r="8409" spans="1:4" ht="16.350000000000001" customHeight="1" x14ac:dyDescent="0.2">
      <c r="A8409" s="17" t="s">
        <v>55134</v>
      </c>
      <c r="B8409" s="17" t="s">
        <v>55135</v>
      </c>
      <c r="C8409" s="18" t="s">
        <v>55136</v>
      </c>
      <c r="D8409" s="19">
        <v>650</v>
      </c>
    </row>
    <row r="8410" spans="1:4" ht="16.350000000000001" customHeight="1" x14ac:dyDescent="0.2">
      <c r="A8410" s="17" t="s">
        <v>55137</v>
      </c>
      <c r="B8410" s="17" t="s">
        <v>55138</v>
      </c>
      <c r="C8410" s="18" t="s">
        <v>55139</v>
      </c>
      <c r="D8410" s="19">
        <v>1975</v>
      </c>
    </row>
    <row r="8411" spans="1:4" ht="16.350000000000001" customHeight="1" x14ac:dyDescent="0.2">
      <c r="A8411" s="17" t="s">
        <v>55140</v>
      </c>
      <c r="B8411" s="17" t="s">
        <v>55141</v>
      </c>
      <c r="C8411" s="18" t="s">
        <v>55142</v>
      </c>
      <c r="D8411" s="19">
        <v>4700</v>
      </c>
    </row>
    <row r="8412" spans="1:4" ht="16.350000000000001" customHeight="1" x14ac:dyDescent="0.2">
      <c r="A8412" s="17" t="s">
        <v>55143</v>
      </c>
      <c r="B8412" s="17" t="s">
        <v>55144</v>
      </c>
      <c r="C8412" s="18" t="s">
        <v>55145</v>
      </c>
      <c r="D8412" s="19">
        <v>5460</v>
      </c>
    </row>
    <row r="8413" spans="1:4" ht="16.350000000000001" customHeight="1" x14ac:dyDescent="0.2">
      <c r="A8413" s="17" t="s">
        <v>55146</v>
      </c>
      <c r="B8413" s="17" t="s">
        <v>55147</v>
      </c>
      <c r="C8413" s="18" t="s">
        <v>55148</v>
      </c>
      <c r="D8413" s="19">
        <v>3800</v>
      </c>
    </row>
    <row r="8414" spans="1:4" ht="16.350000000000001" customHeight="1" x14ac:dyDescent="0.2">
      <c r="A8414" s="17" t="s">
        <v>55149</v>
      </c>
      <c r="B8414" s="17" t="s">
        <v>55150</v>
      </c>
      <c r="C8414" s="18" t="s">
        <v>55151</v>
      </c>
      <c r="D8414" s="19">
        <v>988</v>
      </c>
    </row>
    <row r="8415" spans="1:4" ht="16.350000000000001" customHeight="1" x14ac:dyDescent="0.2">
      <c r="A8415" s="17" t="s">
        <v>55152</v>
      </c>
      <c r="B8415" s="17" t="s">
        <v>55153</v>
      </c>
      <c r="C8415" s="18" t="s">
        <v>55154</v>
      </c>
      <c r="D8415" s="19">
        <v>593</v>
      </c>
    </row>
    <row r="8416" spans="1:4" ht="16.350000000000001" customHeight="1" x14ac:dyDescent="0.2">
      <c r="A8416" s="17" t="s">
        <v>55155</v>
      </c>
      <c r="B8416" s="17" t="s">
        <v>55156</v>
      </c>
      <c r="C8416" s="18" t="s">
        <v>55157</v>
      </c>
      <c r="D8416" s="19">
        <v>790</v>
      </c>
    </row>
    <row r="8417" spans="1:4" ht="16.350000000000001" customHeight="1" x14ac:dyDescent="0.2">
      <c r="A8417" s="17" t="s">
        <v>55158</v>
      </c>
      <c r="B8417" s="17" t="s">
        <v>55159</v>
      </c>
      <c r="C8417" s="18" t="s">
        <v>55160</v>
      </c>
      <c r="D8417" s="19">
        <v>2844</v>
      </c>
    </row>
    <row r="8418" spans="1:4" ht="16.350000000000001" customHeight="1" x14ac:dyDescent="0.2">
      <c r="A8418" s="17" t="s">
        <v>55161</v>
      </c>
      <c r="B8418" s="17" t="s">
        <v>55162</v>
      </c>
      <c r="C8418" s="18" t="s">
        <v>55163</v>
      </c>
      <c r="D8418" s="19">
        <v>3348</v>
      </c>
    </row>
    <row r="8419" spans="1:4" ht="16.350000000000001" customHeight="1" x14ac:dyDescent="0.2">
      <c r="A8419" s="17" t="s">
        <v>55164</v>
      </c>
      <c r="B8419" s="17" t="s">
        <v>55165</v>
      </c>
      <c r="C8419" s="18" t="s">
        <v>55166</v>
      </c>
      <c r="D8419" s="19">
        <v>5580</v>
      </c>
    </row>
    <row r="8420" spans="1:4" ht="16.350000000000001" customHeight="1" x14ac:dyDescent="0.2">
      <c r="A8420" s="17" t="s">
        <v>55167</v>
      </c>
      <c r="B8420" s="17" t="s">
        <v>55168</v>
      </c>
      <c r="C8420" s="18" t="s">
        <v>55169</v>
      </c>
      <c r="D8420" s="19">
        <v>1185</v>
      </c>
    </row>
    <row r="8421" spans="1:4" ht="16.350000000000001" customHeight="1" x14ac:dyDescent="0.2">
      <c r="A8421" s="17" t="s">
        <v>55170</v>
      </c>
      <c r="B8421" s="17" t="s">
        <v>55171</v>
      </c>
      <c r="C8421" s="18" t="s">
        <v>55172</v>
      </c>
      <c r="D8421" s="19">
        <v>1425</v>
      </c>
    </row>
    <row r="8422" spans="1:4" ht="16.350000000000001" customHeight="1" x14ac:dyDescent="0.2">
      <c r="A8422" s="17" t="s">
        <v>55173</v>
      </c>
      <c r="B8422" s="17" t="s">
        <v>55174</v>
      </c>
      <c r="C8422" s="18" t="s">
        <v>55175</v>
      </c>
      <c r="D8422" s="19">
        <v>3924</v>
      </c>
    </row>
    <row r="8423" spans="1:4" ht="16.350000000000001" customHeight="1" x14ac:dyDescent="0.2">
      <c r="A8423" s="17" t="s">
        <v>55176</v>
      </c>
      <c r="B8423" s="17" t="s">
        <v>55177</v>
      </c>
      <c r="C8423" s="18" t="s">
        <v>55178</v>
      </c>
      <c r="D8423" s="19">
        <v>1778</v>
      </c>
    </row>
    <row r="8424" spans="1:4" ht="16.350000000000001" customHeight="1" x14ac:dyDescent="0.2">
      <c r="A8424" s="17" t="s">
        <v>55179</v>
      </c>
      <c r="B8424" s="17" t="s">
        <v>55180</v>
      </c>
      <c r="C8424" s="18" t="s">
        <v>55181</v>
      </c>
      <c r="D8424" s="19">
        <v>1790</v>
      </c>
    </row>
    <row r="8425" spans="1:4" ht="16.350000000000001" customHeight="1" x14ac:dyDescent="0.2">
      <c r="A8425" s="17" t="s">
        <v>55182</v>
      </c>
      <c r="B8425" s="17" t="s">
        <v>55183</v>
      </c>
      <c r="C8425" s="18" t="s">
        <v>55184</v>
      </c>
      <c r="D8425" s="19">
        <v>2140</v>
      </c>
    </row>
    <row r="8426" spans="1:4" ht="16.350000000000001" customHeight="1" x14ac:dyDescent="0.2">
      <c r="A8426" s="17" t="s">
        <v>55185</v>
      </c>
      <c r="B8426" s="17" t="s">
        <v>55186</v>
      </c>
      <c r="C8426" s="18" t="s">
        <v>55187</v>
      </c>
      <c r="D8426" s="19">
        <v>800</v>
      </c>
    </row>
    <row r="8427" spans="1:4" ht="16.350000000000001" customHeight="1" x14ac:dyDescent="0.2">
      <c r="A8427" s="17" t="s">
        <v>55188</v>
      </c>
      <c r="B8427" s="17" t="s">
        <v>55189</v>
      </c>
      <c r="C8427" s="18" t="s">
        <v>55190</v>
      </c>
      <c r="D8427" s="19">
        <v>890</v>
      </c>
    </row>
    <row r="8428" spans="1:4" ht="16.350000000000001" customHeight="1" x14ac:dyDescent="0.2">
      <c r="A8428" s="17" t="s">
        <v>55191</v>
      </c>
      <c r="B8428" s="17" t="s">
        <v>55192</v>
      </c>
      <c r="C8428" s="18" t="s">
        <v>55193</v>
      </c>
      <c r="D8428" s="19">
        <v>121</v>
      </c>
    </row>
    <row r="8429" spans="1:4" ht="16.350000000000001" customHeight="1" x14ac:dyDescent="0.2">
      <c r="A8429" s="17" t="s">
        <v>55194</v>
      </c>
      <c r="B8429" s="17" t="s">
        <v>55195</v>
      </c>
      <c r="C8429" s="18" t="s">
        <v>55196</v>
      </c>
      <c r="D8429" s="19">
        <v>48</v>
      </c>
    </row>
    <row r="8430" spans="1:4" ht="16.350000000000001" customHeight="1" x14ac:dyDescent="0.2">
      <c r="A8430" s="17" t="s">
        <v>55197</v>
      </c>
      <c r="B8430" s="17" t="s">
        <v>55198</v>
      </c>
      <c r="C8430" s="18" t="s">
        <v>55199</v>
      </c>
      <c r="D8430" s="19">
        <v>293</v>
      </c>
    </row>
    <row r="8431" spans="1:4" ht="16.350000000000001" customHeight="1" x14ac:dyDescent="0.2">
      <c r="A8431" s="17" t="s">
        <v>55200</v>
      </c>
      <c r="B8431" s="17" t="s">
        <v>55201</v>
      </c>
      <c r="C8431" s="18" t="s">
        <v>55202</v>
      </c>
      <c r="D8431" s="19">
        <v>73</v>
      </c>
    </row>
    <row r="8432" spans="1:4" ht="16.350000000000001" customHeight="1" x14ac:dyDescent="0.2">
      <c r="A8432" s="17" t="s">
        <v>55203</v>
      </c>
      <c r="B8432" s="17" t="s">
        <v>55204</v>
      </c>
      <c r="C8432" s="18" t="s">
        <v>55205</v>
      </c>
      <c r="D8432" s="19">
        <v>91</v>
      </c>
    </row>
    <row r="8433" spans="1:4" ht="16.350000000000001" customHeight="1" x14ac:dyDescent="0.2">
      <c r="A8433" s="17" t="s">
        <v>55206</v>
      </c>
      <c r="B8433" s="17" t="s">
        <v>55207</v>
      </c>
      <c r="C8433" s="18" t="s">
        <v>55208</v>
      </c>
      <c r="D8433" s="19">
        <v>93</v>
      </c>
    </row>
    <row r="8434" spans="1:4" ht="16.350000000000001" customHeight="1" x14ac:dyDescent="0.2">
      <c r="A8434" s="17" t="s">
        <v>55209</v>
      </c>
      <c r="B8434" s="17" t="s">
        <v>55210</v>
      </c>
      <c r="C8434" s="18" t="s">
        <v>55211</v>
      </c>
      <c r="D8434" s="19">
        <v>103</v>
      </c>
    </row>
    <row r="8435" spans="1:4" ht="16.350000000000001" customHeight="1" x14ac:dyDescent="0.2">
      <c r="A8435" s="17" t="s">
        <v>55212</v>
      </c>
      <c r="B8435" s="17" t="s">
        <v>55213</v>
      </c>
      <c r="C8435" s="18" t="s">
        <v>55214</v>
      </c>
      <c r="D8435" s="19">
        <v>126</v>
      </c>
    </row>
    <row r="8436" spans="1:4" ht="16.350000000000001" customHeight="1" x14ac:dyDescent="0.2">
      <c r="A8436" s="17" t="s">
        <v>55215</v>
      </c>
      <c r="B8436" s="17" t="s">
        <v>55216</v>
      </c>
      <c r="C8436" s="18" t="s">
        <v>55217</v>
      </c>
      <c r="D8436" s="19">
        <v>146</v>
      </c>
    </row>
    <row r="8437" spans="1:4" ht="16.350000000000001" customHeight="1" x14ac:dyDescent="0.2">
      <c r="A8437" s="17" t="s">
        <v>55218</v>
      </c>
      <c r="B8437" s="17" t="s">
        <v>55219</v>
      </c>
      <c r="C8437" s="18" t="s">
        <v>55220</v>
      </c>
      <c r="D8437" s="19">
        <v>193</v>
      </c>
    </row>
    <row r="8438" spans="1:4" ht="16.350000000000001" customHeight="1" x14ac:dyDescent="0.2">
      <c r="A8438" s="17" t="s">
        <v>55221</v>
      </c>
      <c r="B8438" s="17" t="s">
        <v>55222</v>
      </c>
      <c r="C8438" s="18" t="s">
        <v>55223</v>
      </c>
      <c r="D8438" s="19">
        <v>258</v>
      </c>
    </row>
    <row r="8439" spans="1:4" ht="15" x14ac:dyDescent="0.2">
      <c r="A8439" s="17" t="s">
        <v>55224</v>
      </c>
      <c r="B8439" s="17" t="s">
        <v>55225</v>
      </c>
      <c r="C8439" s="18" t="s">
        <v>55226</v>
      </c>
      <c r="D8439" s="19">
        <v>23</v>
      </c>
    </row>
    <row r="8440" spans="1:4" ht="15" x14ac:dyDescent="0.2">
      <c r="A8440" s="17" t="s">
        <v>55227</v>
      </c>
      <c r="B8440" s="17" t="s">
        <v>55228</v>
      </c>
      <c r="C8440" s="18" t="s">
        <v>55229</v>
      </c>
      <c r="D8440" s="19">
        <v>11</v>
      </c>
    </row>
    <row r="8441" spans="1:4" ht="15" x14ac:dyDescent="0.2">
      <c r="A8441" s="17" t="s">
        <v>55230</v>
      </c>
      <c r="B8441" s="17" t="s">
        <v>55231</v>
      </c>
      <c r="C8441" s="18" t="s">
        <v>55232</v>
      </c>
      <c r="D8441" s="19">
        <v>15</v>
      </c>
    </row>
    <row r="8442" spans="1:4" ht="15" x14ac:dyDescent="0.2">
      <c r="A8442" s="17" t="s">
        <v>55233</v>
      </c>
      <c r="B8442" s="17" t="s">
        <v>55234</v>
      </c>
      <c r="C8442" s="18" t="s">
        <v>55235</v>
      </c>
      <c r="D8442" s="19">
        <v>15</v>
      </c>
    </row>
    <row r="8443" spans="1:4" ht="15" x14ac:dyDescent="0.2">
      <c r="A8443" s="17" t="s">
        <v>55236</v>
      </c>
      <c r="B8443" s="17" t="s">
        <v>55237</v>
      </c>
      <c r="C8443" s="18" t="s">
        <v>55238</v>
      </c>
      <c r="D8443" s="19">
        <v>23</v>
      </c>
    </row>
    <row r="8444" spans="1:4" ht="15" x14ac:dyDescent="0.2">
      <c r="A8444" s="17" t="s">
        <v>55239</v>
      </c>
      <c r="B8444" s="17" t="s">
        <v>55240</v>
      </c>
      <c r="C8444" s="18" t="s">
        <v>55241</v>
      </c>
      <c r="D8444" s="19">
        <v>28</v>
      </c>
    </row>
    <row r="8445" spans="1:4" ht="15" x14ac:dyDescent="0.2">
      <c r="A8445" s="17" t="s">
        <v>55242</v>
      </c>
      <c r="B8445" s="17" t="s">
        <v>55243</v>
      </c>
      <c r="C8445" s="18" t="s">
        <v>55244</v>
      </c>
      <c r="D8445" s="19">
        <v>31</v>
      </c>
    </row>
    <row r="8446" spans="1:4" ht="15" x14ac:dyDescent="0.2">
      <c r="A8446" s="17" t="s">
        <v>55245</v>
      </c>
      <c r="B8446" s="17" t="s">
        <v>55246</v>
      </c>
      <c r="C8446" s="18" t="s">
        <v>55247</v>
      </c>
      <c r="D8446" s="19">
        <v>35</v>
      </c>
    </row>
    <row r="8447" spans="1:4" ht="15" x14ac:dyDescent="0.2">
      <c r="A8447" s="17" t="s">
        <v>55248</v>
      </c>
      <c r="B8447" s="17" t="s">
        <v>55249</v>
      </c>
      <c r="C8447" s="18" t="s">
        <v>55250</v>
      </c>
      <c r="D8447" s="19">
        <v>42</v>
      </c>
    </row>
    <row r="8448" spans="1:4" ht="15" x14ac:dyDescent="0.2">
      <c r="A8448" s="17" t="s">
        <v>55251</v>
      </c>
      <c r="B8448" s="17" t="s">
        <v>55252</v>
      </c>
      <c r="C8448" s="18" t="s">
        <v>55253</v>
      </c>
      <c r="D8448" s="19">
        <v>56</v>
      </c>
    </row>
    <row r="8449" spans="1:4" ht="15" x14ac:dyDescent="0.2">
      <c r="A8449" s="17" t="s">
        <v>55254</v>
      </c>
      <c r="B8449" s="17" t="s">
        <v>55255</v>
      </c>
      <c r="C8449" s="18" t="s">
        <v>55256</v>
      </c>
      <c r="D8449" s="19">
        <v>92</v>
      </c>
    </row>
    <row r="8450" spans="1:4" ht="15" x14ac:dyDescent="0.2">
      <c r="A8450" s="17" t="s">
        <v>55257</v>
      </c>
      <c r="B8450" s="17" t="s">
        <v>55258</v>
      </c>
      <c r="C8450" s="18" t="s">
        <v>55259</v>
      </c>
      <c r="D8450" s="19">
        <v>85</v>
      </c>
    </row>
    <row r="8451" spans="1:4" ht="15" x14ac:dyDescent="0.2">
      <c r="A8451" s="17" t="s">
        <v>55260</v>
      </c>
      <c r="B8451" s="17" t="s">
        <v>55261</v>
      </c>
      <c r="C8451" s="18" t="s">
        <v>55262</v>
      </c>
      <c r="D8451" s="19">
        <v>89</v>
      </c>
    </row>
    <row r="8452" spans="1:4" ht="15" x14ac:dyDescent="0.2">
      <c r="A8452" s="17" t="s">
        <v>55263</v>
      </c>
      <c r="B8452" s="17" t="s">
        <v>55264</v>
      </c>
      <c r="C8452" s="18" t="s">
        <v>55265</v>
      </c>
      <c r="D8452" s="19">
        <v>92</v>
      </c>
    </row>
    <row r="8453" spans="1:4" ht="15" x14ac:dyDescent="0.2">
      <c r="A8453" s="17" t="s">
        <v>55266</v>
      </c>
      <c r="B8453" s="17" t="s">
        <v>55267</v>
      </c>
      <c r="C8453" s="18" t="s">
        <v>55268</v>
      </c>
      <c r="D8453" s="19">
        <v>108</v>
      </c>
    </row>
    <row r="8454" spans="1:4" ht="15" x14ac:dyDescent="0.2">
      <c r="A8454" s="17" t="s">
        <v>55269</v>
      </c>
      <c r="B8454" s="17" t="s">
        <v>55270</v>
      </c>
      <c r="C8454" s="18" t="s">
        <v>55271</v>
      </c>
      <c r="D8454" s="19">
        <v>112</v>
      </c>
    </row>
    <row r="8455" spans="1:4" ht="15" x14ac:dyDescent="0.2">
      <c r="A8455" s="17" t="s">
        <v>55272</v>
      </c>
      <c r="B8455" s="17" t="s">
        <v>55273</v>
      </c>
      <c r="C8455" s="18" t="s">
        <v>55274</v>
      </c>
      <c r="D8455" s="19">
        <v>162</v>
      </c>
    </row>
    <row r="8456" spans="1:4" ht="15" x14ac:dyDescent="0.2">
      <c r="A8456" s="17" t="s">
        <v>55275</v>
      </c>
      <c r="B8456" s="17" t="s">
        <v>55276</v>
      </c>
      <c r="C8456" s="18" t="s">
        <v>55277</v>
      </c>
      <c r="D8456" s="19">
        <v>196</v>
      </c>
    </row>
    <row r="8457" spans="1:4" ht="15" x14ac:dyDescent="0.2">
      <c r="A8457" s="17" t="s">
        <v>55278</v>
      </c>
      <c r="B8457" s="17" t="s">
        <v>55279</v>
      </c>
      <c r="C8457" s="18" t="s">
        <v>55280</v>
      </c>
      <c r="D8457" s="19">
        <v>225</v>
      </c>
    </row>
    <row r="8458" spans="1:4" ht="15" x14ac:dyDescent="0.2">
      <c r="A8458" s="17" t="s">
        <v>55281</v>
      </c>
      <c r="B8458" s="17" t="s">
        <v>55282</v>
      </c>
      <c r="C8458" s="18" t="s">
        <v>55283</v>
      </c>
      <c r="D8458" s="19">
        <v>269</v>
      </c>
    </row>
    <row r="8459" spans="1:4" ht="15" x14ac:dyDescent="0.2">
      <c r="A8459" s="17" t="s">
        <v>55284</v>
      </c>
      <c r="B8459" s="17" t="s">
        <v>55285</v>
      </c>
      <c r="C8459" s="18" t="s">
        <v>55286</v>
      </c>
      <c r="D8459" s="19">
        <v>339</v>
      </c>
    </row>
    <row r="8460" spans="1:4" ht="15" x14ac:dyDescent="0.2">
      <c r="A8460" s="17" t="s">
        <v>55287</v>
      </c>
      <c r="B8460" s="17" t="s">
        <v>55288</v>
      </c>
      <c r="C8460" s="18" t="s">
        <v>55289</v>
      </c>
      <c r="D8460" s="19">
        <v>520</v>
      </c>
    </row>
    <row r="8461" spans="1:4" ht="15" x14ac:dyDescent="0.2">
      <c r="A8461" s="17" t="s">
        <v>55290</v>
      </c>
      <c r="B8461" s="17" t="s">
        <v>55291</v>
      </c>
      <c r="C8461" s="18" t="s">
        <v>55292</v>
      </c>
      <c r="D8461" s="19">
        <v>845</v>
      </c>
    </row>
    <row r="8462" spans="1:4" ht="15" x14ac:dyDescent="0.2">
      <c r="A8462" s="17" t="s">
        <v>55293</v>
      </c>
      <c r="B8462" s="17" t="s">
        <v>55294</v>
      </c>
      <c r="C8462" s="18" t="s">
        <v>55295</v>
      </c>
      <c r="D8462" s="19">
        <v>1215</v>
      </c>
    </row>
    <row r="8463" spans="1:4" ht="15" x14ac:dyDescent="0.2">
      <c r="A8463" s="17" t="s">
        <v>55296</v>
      </c>
      <c r="B8463" s="17" t="s">
        <v>55297</v>
      </c>
      <c r="C8463" s="18" t="s">
        <v>55298</v>
      </c>
      <c r="D8463" s="19">
        <v>4901</v>
      </c>
    </row>
    <row r="8464" spans="1:4" ht="15" x14ac:dyDescent="0.2">
      <c r="A8464" s="17" t="s">
        <v>55299</v>
      </c>
      <c r="B8464" s="17" t="s">
        <v>55300</v>
      </c>
      <c r="C8464" s="18" t="s">
        <v>55301</v>
      </c>
      <c r="D8464" s="19">
        <v>5200</v>
      </c>
    </row>
    <row r="8465" spans="1:4" ht="15" x14ac:dyDescent="0.2">
      <c r="A8465" s="17" t="s">
        <v>55302</v>
      </c>
      <c r="B8465" s="17" t="s">
        <v>55303</v>
      </c>
      <c r="C8465" s="18" t="s">
        <v>55304</v>
      </c>
      <c r="D8465" s="19">
        <v>79</v>
      </c>
    </row>
    <row r="8466" spans="1:4" ht="15" x14ac:dyDescent="0.2">
      <c r="A8466" s="17" t="s">
        <v>55305</v>
      </c>
      <c r="B8466" s="17" t="s">
        <v>55306</v>
      </c>
      <c r="C8466" s="18" t="s">
        <v>55307</v>
      </c>
      <c r="D8466" s="19">
        <v>92</v>
      </c>
    </row>
    <row r="8467" spans="1:4" ht="15" x14ac:dyDescent="0.2">
      <c r="A8467" s="17" t="s">
        <v>55308</v>
      </c>
      <c r="B8467" s="17" t="s">
        <v>55309</v>
      </c>
      <c r="C8467" s="18" t="s">
        <v>55310</v>
      </c>
      <c r="D8467" s="19">
        <v>100</v>
      </c>
    </row>
    <row r="8468" spans="1:4" ht="15" x14ac:dyDescent="0.2">
      <c r="A8468" s="17" t="s">
        <v>55311</v>
      </c>
      <c r="B8468" s="17" t="s">
        <v>55312</v>
      </c>
      <c r="C8468" s="18" t="s">
        <v>55313</v>
      </c>
      <c r="D8468" s="19">
        <v>121</v>
      </c>
    </row>
    <row r="8469" spans="1:4" ht="15" x14ac:dyDescent="0.2">
      <c r="A8469" s="17" t="s">
        <v>55314</v>
      </c>
      <c r="B8469" s="17" t="s">
        <v>55315</v>
      </c>
      <c r="C8469" s="18" t="s">
        <v>55316</v>
      </c>
      <c r="D8469" s="19">
        <v>123</v>
      </c>
    </row>
    <row r="8470" spans="1:4" ht="15" x14ac:dyDescent="0.2">
      <c r="A8470" s="17" t="s">
        <v>55317</v>
      </c>
      <c r="B8470" s="17" t="s">
        <v>55318</v>
      </c>
      <c r="C8470" s="18" t="s">
        <v>55319</v>
      </c>
      <c r="D8470" s="19">
        <v>140</v>
      </c>
    </row>
    <row r="8471" spans="1:4" ht="15" x14ac:dyDescent="0.2">
      <c r="A8471" s="17" t="s">
        <v>55320</v>
      </c>
      <c r="B8471" s="17" t="s">
        <v>55321</v>
      </c>
      <c r="C8471" s="18" t="s">
        <v>55322</v>
      </c>
      <c r="D8471" s="19">
        <v>185</v>
      </c>
    </row>
    <row r="8472" spans="1:4" ht="15" x14ac:dyDescent="0.2">
      <c r="A8472" s="17" t="s">
        <v>55323</v>
      </c>
      <c r="B8472" s="17" t="s">
        <v>55324</v>
      </c>
      <c r="C8472" s="18" t="s">
        <v>55325</v>
      </c>
      <c r="D8472" s="19">
        <v>233</v>
      </c>
    </row>
    <row r="8473" spans="1:4" ht="15" x14ac:dyDescent="0.2">
      <c r="A8473" s="17" t="s">
        <v>55326</v>
      </c>
      <c r="B8473" s="17" t="s">
        <v>55327</v>
      </c>
      <c r="C8473" s="18" t="s">
        <v>55328</v>
      </c>
      <c r="D8473" s="19">
        <v>415</v>
      </c>
    </row>
    <row r="8474" spans="1:4" ht="15" x14ac:dyDescent="0.2">
      <c r="A8474" s="17" t="s">
        <v>55329</v>
      </c>
      <c r="B8474" s="17" t="s">
        <v>55330</v>
      </c>
      <c r="C8474" s="18" t="s">
        <v>55331</v>
      </c>
      <c r="D8474" s="19">
        <v>584</v>
      </c>
    </row>
    <row r="8475" spans="1:4" ht="15" x14ac:dyDescent="0.2">
      <c r="A8475" s="17" t="s">
        <v>55332</v>
      </c>
      <c r="B8475" s="17" t="s">
        <v>55333</v>
      </c>
      <c r="C8475" s="18" t="s">
        <v>55334</v>
      </c>
      <c r="D8475" s="19">
        <v>160</v>
      </c>
    </row>
    <row r="8476" spans="1:4" ht="15" x14ac:dyDescent="0.2">
      <c r="A8476" s="17" t="s">
        <v>55335</v>
      </c>
      <c r="B8476" s="17" t="s">
        <v>55336</v>
      </c>
      <c r="C8476" s="18" t="s">
        <v>55337</v>
      </c>
      <c r="D8476" s="19">
        <v>186</v>
      </c>
    </row>
    <row r="8477" spans="1:4" ht="15" x14ac:dyDescent="0.2">
      <c r="A8477" s="17" t="s">
        <v>55338</v>
      </c>
      <c r="B8477" s="17" t="s">
        <v>55339</v>
      </c>
      <c r="C8477" s="18" t="s">
        <v>55340</v>
      </c>
      <c r="D8477" s="19">
        <v>179</v>
      </c>
    </row>
    <row r="8478" spans="1:4" ht="15" x14ac:dyDescent="0.2">
      <c r="A8478" s="17" t="s">
        <v>55341</v>
      </c>
      <c r="B8478" s="17" t="s">
        <v>55342</v>
      </c>
      <c r="C8478" s="18" t="s">
        <v>55343</v>
      </c>
      <c r="D8478" s="19">
        <v>164</v>
      </c>
    </row>
    <row r="8479" spans="1:4" ht="15" x14ac:dyDescent="0.2">
      <c r="A8479" s="17" t="s">
        <v>55344</v>
      </c>
      <c r="B8479" s="17" t="s">
        <v>55345</v>
      </c>
      <c r="C8479" s="18" t="s">
        <v>55346</v>
      </c>
      <c r="D8479" s="19">
        <v>209</v>
      </c>
    </row>
    <row r="8480" spans="1:4" ht="15" x14ac:dyDescent="0.2">
      <c r="A8480" s="17" t="s">
        <v>55347</v>
      </c>
      <c r="B8480" s="17" t="s">
        <v>55348</v>
      </c>
      <c r="C8480" s="18" t="s">
        <v>55349</v>
      </c>
      <c r="D8480" s="19">
        <v>230</v>
      </c>
    </row>
    <row r="8481" spans="1:4" ht="15" x14ac:dyDescent="0.2">
      <c r="A8481" s="17" t="s">
        <v>55350</v>
      </c>
      <c r="B8481" s="17" t="s">
        <v>55351</v>
      </c>
      <c r="C8481" s="18" t="s">
        <v>55352</v>
      </c>
      <c r="D8481" s="19">
        <v>551</v>
      </c>
    </row>
    <row r="8482" spans="1:4" ht="15" x14ac:dyDescent="0.2">
      <c r="A8482" s="17" t="s">
        <v>55353</v>
      </c>
      <c r="B8482" s="17" t="s">
        <v>55354</v>
      </c>
      <c r="C8482" s="18" t="s">
        <v>55355</v>
      </c>
      <c r="D8482" s="19">
        <v>313</v>
      </c>
    </row>
    <row r="8483" spans="1:4" ht="15" x14ac:dyDescent="0.2">
      <c r="A8483" s="17" t="s">
        <v>55356</v>
      </c>
      <c r="B8483" s="17" t="s">
        <v>55357</v>
      </c>
      <c r="C8483" s="18" t="s">
        <v>55358</v>
      </c>
      <c r="D8483" s="19">
        <v>7.5</v>
      </c>
    </row>
    <row r="8484" spans="1:4" ht="15" x14ac:dyDescent="0.2">
      <c r="A8484" s="17" t="s">
        <v>55359</v>
      </c>
      <c r="B8484" s="17" t="s">
        <v>55360</v>
      </c>
      <c r="C8484" s="18" t="s">
        <v>55361</v>
      </c>
      <c r="D8484" s="19">
        <v>7</v>
      </c>
    </row>
    <row r="8485" spans="1:4" ht="15" x14ac:dyDescent="0.2">
      <c r="A8485" s="17" t="s">
        <v>55362</v>
      </c>
      <c r="B8485" s="17" t="s">
        <v>55363</v>
      </c>
      <c r="C8485" s="18" t="s">
        <v>55364</v>
      </c>
      <c r="D8485" s="19">
        <v>13</v>
      </c>
    </row>
    <row r="8486" spans="1:4" ht="15" x14ac:dyDescent="0.2">
      <c r="A8486" s="17" t="s">
        <v>55365</v>
      </c>
      <c r="B8486" s="17" t="s">
        <v>55366</v>
      </c>
      <c r="C8486" s="18" t="s">
        <v>55367</v>
      </c>
      <c r="D8486" s="19">
        <v>15.6</v>
      </c>
    </row>
    <row r="8487" spans="1:4" ht="15" x14ac:dyDescent="0.2">
      <c r="A8487" s="17" t="s">
        <v>55368</v>
      </c>
      <c r="B8487" s="17" t="s">
        <v>55369</v>
      </c>
      <c r="C8487" s="18" t="s">
        <v>55370</v>
      </c>
      <c r="D8487" s="19">
        <v>16</v>
      </c>
    </row>
    <row r="8488" spans="1:4" ht="15" x14ac:dyDescent="0.2">
      <c r="A8488" s="17" t="s">
        <v>55371</v>
      </c>
      <c r="B8488" s="17" t="s">
        <v>55372</v>
      </c>
      <c r="C8488" s="18" t="s">
        <v>55373</v>
      </c>
      <c r="D8488" s="19">
        <v>20.3</v>
      </c>
    </row>
    <row r="8489" spans="1:4" ht="15" x14ac:dyDescent="0.2">
      <c r="A8489" s="17" t="s">
        <v>55374</v>
      </c>
      <c r="B8489" s="17" t="s">
        <v>55375</v>
      </c>
      <c r="C8489" s="18" t="s">
        <v>55376</v>
      </c>
      <c r="D8489" s="19">
        <v>32</v>
      </c>
    </row>
    <row r="8490" spans="1:4" ht="15" x14ac:dyDescent="0.2">
      <c r="A8490" s="17" t="s">
        <v>55377</v>
      </c>
      <c r="B8490" s="17" t="s">
        <v>55378</v>
      </c>
      <c r="C8490" s="18" t="s">
        <v>55379</v>
      </c>
      <c r="D8490" s="19">
        <v>32</v>
      </c>
    </row>
    <row r="8491" spans="1:4" ht="15" x14ac:dyDescent="0.2">
      <c r="A8491" s="17" t="s">
        <v>55380</v>
      </c>
      <c r="B8491" s="17" t="s">
        <v>55381</v>
      </c>
      <c r="C8491" s="18" t="s">
        <v>55382</v>
      </c>
      <c r="D8491" s="19">
        <v>32</v>
      </c>
    </row>
    <row r="8492" spans="1:4" ht="15" x14ac:dyDescent="0.2">
      <c r="A8492" s="17" t="s">
        <v>55383</v>
      </c>
      <c r="B8492" s="17" t="s">
        <v>55384</v>
      </c>
      <c r="C8492" s="18" t="s">
        <v>55385</v>
      </c>
      <c r="D8492" s="19">
        <v>32</v>
      </c>
    </row>
    <row r="8493" spans="1:4" ht="15" x14ac:dyDescent="0.2">
      <c r="A8493" s="17" t="s">
        <v>55386</v>
      </c>
      <c r="B8493" s="17" t="s">
        <v>55387</v>
      </c>
      <c r="C8493" s="18" t="s">
        <v>55388</v>
      </c>
      <c r="D8493" s="19">
        <v>46.75</v>
      </c>
    </row>
    <row r="8494" spans="1:4" ht="15" x14ac:dyDescent="0.2">
      <c r="A8494" s="17" t="s">
        <v>55389</v>
      </c>
      <c r="B8494" s="17" t="s">
        <v>55390</v>
      </c>
      <c r="C8494" s="18" t="s">
        <v>55391</v>
      </c>
      <c r="D8494" s="19">
        <v>28</v>
      </c>
    </row>
    <row r="8495" spans="1:4" ht="15" x14ac:dyDescent="0.2">
      <c r="A8495" s="17" t="s">
        <v>55392</v>
      </c>
      <c r="B8495" s="17" t="s">
        <v>55393</v>
      </c>
      <c r="C8495" s="18" t="s">
        <v>55394</v>
      </c>
      <c r="D8495" s="19">
        <v>36</v>
      </c>
    </row>
    <row r="8496" spans="1:4" ht="15" x14ac:dyDescent="0.2">
      <c r="A8496" s="17" t="s">
        <v>55395</v>
      </c>
      <c r="B8496" s="17" t="s">
        <v>55396</v>
      </c>
      <c r="C8496" s="18" t="s">
        <v>55397</v>
      </c>
      <c r="D8496" s="19">
        <v>7.9</v>
      </c>
    </row>
    <row r="8497" spans="1:4" ht="15" x14ac:dyDescent="0.2">
      <c r="A8497" s="17" t="s">
        <v>55398</v>
      </c>
      <c r="B8497" s="17" t="s">
        <v>55399</v>
      </c>
      <c r="C8497" s="18" t="s">
        <v>55400</v>
      </c>
      <c r="D8497" s="19">
        <v>2445</v>
      </c>
    </row>
    <row r="8498" spans="1:4" ht="15" x14ac:dyDescent="0.2">
      <c r="A8498" s="17" t="s">
        <v>55401</v>
      </c>
      <c r="B8498" s="17" t="s">
        <v>55402</v>
      </c>
      <c r="C8498" s="18" t="s">
        <v>55403</v>
      </c>
      <c r="D8498" s="19">
        <v>3054</v>
      </c>
    </row>
    <row r="8499" spans="1:4" ht="15" x14ac:dyDescent="0.2">
      <c r="A8499" s="17" t="s">
        <v>55404</v>
      </c>
      <c r="B8499" s="17" t="s">
        <v>55405</v>
      </c>
      <c r="C8499" s="18" t="s">
        <v>55406</v>
      </c>
      <c r="D8499" s="19">
        <v>79</v>
      </c>
    </row>
    <row r="8500" spans="1:4" ht="15" x14ac:dyDescent="0.2">
      <c r="A8500" s="17" t="s">
        <v>55407</v>
      </c>
      <c r="B8500" s="17" t="s">
        <v>55408</v>
      </c>
      <c r="C8500" s="18" t="s">
        <v>55409</v>
      </c>
      <c r="D8500" s="19">
        <v>7200</v>
      </c>
    </row>
    <row r="8501" spans="1:4" ht="15" x14ac:dyDescent="0.2">
      <c r="A8501" s="17" t="s">
        <v>55410</v>
      </c>
      <c r="B8501" s="17" t="s">
        <v>55411</v>
      </c>
      <c r="C8501" s="18" t="s">
        <v>55412</v>
      </c>
      <c r="D8501" s="19">
        <v>2860</v>
      </c>
    </row>
    <row r="8502" spans="1:4" ht="15" x14ac:dyDescent="0.2">
      <c r="A8502" s="17" t="s">
        <v>55413</v>
      </c>
      <c r="B8502" s="17" t="s">
        <v>55414</v>
      </c>
      <c r="C8502" s="18" t="s">
        <v>55415</v>
      </c>
      <c r="D8502" s="19">
        <v>3720</v>
      </c>
    </row>
    <row r="8503" spans="1:4" ht="15" x14ac:dyDescent="0.2">
      <c r="A8503" s="17" t="s">
        <v>55416</v>
      </c>
      <c r="B8503" s="17" t="s">
        <v>55417</v>
      </c>
      <c r="C8503" s="18" t="s">
        <v>55418</v>
      </c>
      <c r="D8503" s="19">
        <v>499</v>
      </c>
    </row>
    <row r="8504" spans="1:4" ht="15" x14ac:dyDescent="0.2">
      <c r="A8504" s="17" t="s">
        <v>55419</v>
      </c>
      <c r="B8504" s="17" t="s">
        <v>55420</v>
      </c>
      <c r="C8504" s="18" t="s">
        <v>55421</v>
      </c>
      <c r="D8504" s="19">
        <v>632</v>
      </c>
    </row>
    <row r="8505" spans="1:4" ht="15" x14ac:dyDescent="0.2">
      <c r="A8505" s="17" t="s">
        <v>55422</v>
      </c>
      <c r="B8505" s="17" t="s">
        <v>55423</v>
      </c>
      <c r="C8505" s="18" t="s">
        <v>55424</v>
      </c>
      <c r="D8505" s="19">
        <v>747</v>
      </c>
    </row>
    <row r="8506" spans="1:4" ht="15" x14ac:dyDescent="0.2">
      <c r="A8506" s="17" t="s">
        <v>55425</v>
      </c>
      <c r="B8506" s="17" t="s">
        <v>55426</v>
      </c>
      <c r="C8506" s="18" t="s">
        <v>55427</v>
      </c>
      <c r="D8506" s="19">
        <v>875</v>
      </c>
    </row>
    <row r="8507" spans="1:4" ht="15" x14ac:dyDescent="0.2">
      <c r="A8507" s="17" t="s">
        <v>55428</v>
      </c>
      <c r="B8507" s="17" t="s">
        <v>55429</v>
      </c>
      <c r="C8507" s="18" t="s">
        <v>55430</v>
      </c>
      <c r="D8507" s="19">
        <v>987</v>
      </c>
    </row>
    <row r="8508" spans="1:4" ht="15" x14ac:dyDescent="0.2">
      <c r="A8508" s="17" t="s">
        <v>55431</v>
      </c>
      <c r="B8508" s="17" t="s">
        <v>55432</v>
      </c>
      <c r="C8508" s="18" t="s">
        <v>55433</v>
      </c>
      <c r="D8508" s="19">
        <v>1202</v>
      </c>
    </row>
    <row r="8509" spans="1:4" ht="15" x14ac:dyDescent="0.2">
      <c r="A8509" s="17" t="s">
        <v>55434</v>
      </c>
      <c r="B8509" s="17" t="s">
        <v>55435</v>
      </c>
      <c r="C8509" s="18" t="s">
        <v>55436</v>
      </c>
      <c r="D8509" s="19">
        <v>1669</v>
      </c>
    </row>
    <row r="8510" spans="1:4" ht="15" x14ac:dyDescent="0.2">
      <c r="A8510" s="17" t="s">
        <v>55437</v>
      </c>
      <c r="B8510" s="17" t="s">
        <v>55438</v>
      </c>
      <c r="C8510" s="18" t="s">
        <v>55439</v>
      </c>
      <c r="D8510" s="19">
        <v>1903</v>
      </c>
    </row>
    <row r="8511" spans="1:4" ht="15" x14ac:dyDescent="0.2">
      <c r="A8511" s="17" t="s">
        <v>55440</v>
      </c>
      <c r="B8511" s="17" t="s">
        <v>55441</v>
      </c>
      <c r="C8511" s="18" t="s">
        <v>55442</v>
      </c>
      <c r="D8511" s="19">
        <v>2588</v>
      </c>
    </row>
    <row r="8512" spans="1:4" ht="15" x14ac:dyDescent="0.2">
      <c r="A8512" s="17" t="s">
        <v>55443</v>
      </c>
      <c r="B8512" s="17" t="s">
        <v>55444</v>
      </c>
      <c r="C8512" s="18" t="s">
        <v>55445</v>
      </c>
      <c r="D8512" s="19">
        <v>3729</v>
      </c>
    </row>
    <row r="8513" spans="1:4" ht="15" x14ac:dyDescent="0.2">
      <c r="A8513" s="17" t="s">
        <v>55446</v>
      </c>
      <c r="B8513" s="17" t="s">
        <v>55447</v>
      </c>
      <c r="C8513" s="18" t="s">
        <v>55448</v>
      </c>
      <c r="D8513" s="19">
        <v>5748</v>
      </c>
    </row>
    <row r="8514" spans="1:4" ht="15" x14ac:dyDescent="0.2">
      <c r="A8514" s="17" t="s">
        <v>55449</v>
      </c>
      <c r="B8514" s="17" t="s">
        <v>55450</v>
      </c>
      <c r="C8514" s="18" t="s">
        <v>55451</v>
      </c>
      <c r="D8514" s="19">
        <v>1400</v>
      </c>
    </row>
    <row r="8515" spans="1:4" ht="15" x14ac:dyDescent="0.2">
      <c r="A8515" s="17" t="s">
        <v>55452</v>
      </c>
      <c r="B8515" s="17" t="s">
        <v>55453</v>
      </c>
      <c r="C8515" s="18" t="s">
        <v>55454</v>
      </c>
      <c r="D8515" s="19">
        <v>2000</v>
      </c>
    </row>
    <row r="8516" spans="1:4" ht="15" x14ac:dyDescent="0.2">
      <c r="A8516" s="17" t="s">
        <v>55455</v>
      </c>
      <c r="B8516" s="17" t="s">
        <v>55456</v>
      </c>
      <c r="C8516" s="18" t="s">
        <v>55457</v>
      </c>
      <c r="D8516" s="19">
        <v>2134</v>
      </c>
    </row>
    <row r="8517" spans="1:4" ht="15" x14ac:dyDescent="0.2">
      <c r="A8517" s="17" t="s">
        <v>55458</v>
      </c>
      <c r="B8517" s="17" t="s">
        <v>55459</v>
      </c>
      <c r="C8517" s="18" t="s">
        <v>55460</v>
      </c>
      <c r="D8517" s="19">
        <v>3658</v>
      </c>
    </row>
    <row r="8518" spans="1:4" ht="15" x14ac:dyDescent="0.2">
      <c r="A8518" s="17" t="s">
        <v>55461</v>
      </c>
      <c r="B8518" s="17" t="s">
        <v>55462</v>
      </c>
      <c r="C8518" s="18" t="s">
        <v>55463</v>
      </c>
      <c r="D8518" s="19">
        <v>5324</v>
      </c>
    </row>
    <row r="8519" spans="1:4" ht="15" x14ac:dyDescent="0.2">
      <c r="A8519" s="17" t="s">
        <v>55464</v>
      </c>
      <c r="B8519" s="17" t="s">
        <v>55465</v>
      </c>
      <c r="C8519" s="18" t="s">
        <v>55466</v>
      </c>
      <c r="D8519" s="19">
        <v>9983</v>
      </c>
    </row>
    <row r="8520" spans="1:4" ht="15" x14ac:dyDescent="0.2">
      <c r="A8520" s="17" t="s">
        <v>55467</v>
      </c>
      <c r="B8520" s="17" t="s">
        <v>55468</v>
      </c>
      <c r="C8520" s="18" t="s">
        <v>55469</v>
      </c>
      <c r="D8520" s="19">
        <v>240</v>
      </c>
    </row>
    <row r="8521" spans="1:4" ht="15" x14ac:dyDescent="0.2">
      <c r="A8521" s="17" t="s">
        <v>55470</v>
      </c>
      <c r="B8521" s="17" t="s">
        <v>55471</v>
      </c>
      <c r="C8521" s="18" t="s">
        <v>55472</v>
      </c>
      <c r="D8521" s="19">
        <v>435</v>
      </c>
    </row>
    <row r="8522" spans="1:4" ht="15" x14ac:dyDescent="0.2">
      <c r="A8522" s="17" t="s">
        <v>55473</v>
      </c>
      <c r="B8522" s="17" t="s">
        <v>55474</v>
      </c>
      <c r="C8522" s="18" t="s">
        <v>55475</v>
      </c>
      <c r="D8522" s="19">
        <v>2094</v>
      </c>
    </row>
    <row r="8523" spans="1:4" ht="15" x14ac:dyDescent="0.2">
      <c r="A8523" s="17" t="s">
        <v>55476</v>
      </c>
      <c r="B8523" s="17" t="s">
        <v>55477</v>
      </c>
      <c r="C8523" s="18" t="s">
        <v>55478</v>
      </c>
      <c r="D8523" s="19">
        <v>2355</v>
      </c>
    </row>
    <row r="8524" spans="1:4" ht="15" x14ac:dyDescent="0.2">
      <c r="A8524" s="17" t="s">
        <v>55479</v>
      </c>
      <c r="B8524" s="17" t="s">
        <v>55480</v>
      </c>
      <c r="C8524" s="18" t="s">
        <v>55481</v>
      </c>
      <c r="D8524" s="19">
        <v>2767</v>
      </c>
    </row>
    <row r="8525" spans="1:4" ht="15" x14ac:dyDescent="0.2">
      <c r="A8525" s="17" t="s">
        <v>55482</v>
      </c>
      <c r="B8525" s="17" t="s">
        <v>55483</v>
      </c>
      <c r="C8525" s="18" t="s">
        <v>55484</v>
      </c>
      <c r="D8525" s="19">
        <v>3160</v>
      </c>
    </row>
    <row r="8526" spans="1:4" ht="15" x14ac:dyDescent="0.2">
      <c r="A8526" s="17" t="s">
        <v>55485</v>
      </c>
      <c r="B8526" s="17" t="s">
        <v>55486</v>
      </c>
      <c r="C8526" s="18" t="s">
        <v>55487</v>
      </c>
      <c r="D8526" s="19">
        <v>3438</v>
      </c>
    </row>
    <row r="8527" spans="1:4" ht="15" x14ac:dyDescent="0.2">
      <c r="A8527" s="17" t="s">
        <v>55488</v>
      </c>
      <c r="B8527" s="17" t="s">
        <v>55489</v>
      </c>
      <c r="C8527" s="18" t="s">
        <v>55490</v>
      </c>
      <c r="D8527" s="19">
        <v>1502</v>
      </c>
    </row>
    <row r="8528" spans="1:4" ht="15" x14ac:dyDescent="0.2">
      <c r="A8528" s="17" t="s">
        <v>55491</v>
      </c>
      <c r="B8528" s="17" t="s">
        <v>55492</v>
      </c>
      <c r="C8528" s="18" t="s">
        <v>55493</v>
      </c>
      <c r="D8528" s="19">
        <v>1564</v>
      </c>
    </row>
    <row r="8529" spans="1:4" ht="15" x14ac:dyDescent="0.2">
      <c r="A8529" s="17" t="s">
        <v>55494</v>
      </c>
      <c r="B8529" s="17" t="s">
        <v>55495</v>
      </c>
      <c r="C8529" s="18" t="s">
        <v>55496</v>
      </c>
      <c r="D8529" s="19">
        <v>1707</v>
      </c>
    </row>
    <row r="8530" spans="1:4" ht="15" x14ac:dyDescent="0.2">
      <c r="A8530" s="17" t="s">
        <v>55497</v>
      </c>
      <c r="B8530" s="17" t="s">
        <v>55498</v>
      </c>
      <c r="C8530" s="18" t="s">
        <v>55499</v>
      </c>
      <c r="D8530" s="19">
        <v>4420</v>
      </c>
    </row>
    <row r="8531" spans="1:4" ht="15" x14ac:dyDescent="0.2">
      <c r="A8531" s="17" t="s">
        <v>55500</v>
      </c>
      <c r="B8531" s="17" t="s">
        <v>55501</v>
      </c>
      <c r="C8531" s="18" t="s">
        <v>55502</v>
      </c>
      <c r="D8531" s="19">
        <v>2042</v>
      </c>
    </row>
    <row r="8532" spans="1:4" ht="15" x14ac:dyDescent="0.2">
      <c r="A8532" s="17" t="s">
        <v>55503</v>
      </c>
      <c r="B8532" s="17" t="s">
        <v>55504</v>
      </c>
      <c r="C8532" s="18" t="s">
        <v>55505</v>
      </c>
      <c r="D8532" s="19">
        <v>1919</v>
      </c>
    </row>
    <row r="8533" spans="1:4" ht="15" x14ac:dyDescent="0.2">
      <c r="A8533" s="17" t="s">
        <v>55506</v>
      </c>
      <c r="B8533" s="17" t="s">
        <v>55507</v>
      </c>
      <c r="C8533" s="18" t="s">
        <v>55508</v>
      </c>
      <c r="D8533" s="19">
        <v>2865</v>
      </c>
    </row>
    <row r="8534" spans="1:4" ht="15" x14ac:dyDescent="0.2">
      <c r="A8534" s="17" t="s">
        <v>55509</v>
      </c>
      <c r="B8534" s="17" t="s">
        <v>55510</v>
      </c>
      <c r="C8534" s="18" t="s">
        <v>55511</v>
      </c>
      <c r="D8534" s="19">
        <v>1700</v>
      </c>
    </row>
    <row r="8535" spans="1:4" ht="15" x14ac:dyDescent="0.2">
      <c r="A8535" s="17" t="s">
        <v>55512</v>
      </c>
      <c r="B8535" s="17" t="s">
        <v>55513</v>
      </c>
      <c r="C8535" s="18" t="s">
        <v>55514</v>
      </c>
      <c r="D8535" s="19">
        <v>3290</v>
      </c>
    </row>
    <row r="8536" spans="1:4" ht="15" x14ac:dyDescent="0.2">
      <c r="A8536" s="17" t="s">
        <v>55515</v>
      </c>
      <c r="B8536" s="17" t="s">
        <v>55516</v>
      </c>
      <c r="C8536" s="18" t="s">
        <v>55517</v>
      </c>
      <c r="D8536" s="19">
        <v>3290</v>
      </c>
    </row>
    <row r="8537" spans="1:4" ht="15" x14ac:dyDescent="0.2">
      <c r="A8537" s="17" t="s">
        <v>55518</v>
      </c>
      <c r="B8537" s="17" t="s">
        <v>55519</v>
      </c>
      <c r="C8537" s="18" t="s">
        <v>55520</v>
      </c>
      <c r="D8537" s="19">
        <v>11605</v>
      </c>
    </row>
    <row r="8538" spans="1:4" ht="15" x14ac:dyDescent="0.2">
      <c r="A8538" s="17" t="s">
        <v>55521</v>
      </c>
      <c r="B8538" s="17" t="s">
        <v>55522</v>
      </c>
      <c r="C8538" s="18" t="s">
        <v>55523</v>
      </c>
      <c r="D8538" s="19">
        <v>1744</v>
      </c>
    </row>
    <row r="8539" spans="1:4" ht="15" x14ac:dyDescent="0.2">
      <c r="A8539" s="17" t="s">
        <v>55524</v>
      </c>
      <c r="B8539" s="17" t="s">
        <v>55525</v>
      </c>
      <c r="C8539" s="18" t="s">
        <v>55526</v>
      </c>
      <c r="D8539" s="19">
        <v>2134</v>
      </c>
    </row>
    <row r="8540" spans="1:4" ht="15" x14ac:dyDescent="0.2">
      <c r="A8540" s="17" t="s">
        <v>55527</v>
      </c>
      <c r="B8540" s="17" t="s">
        <v>55528</v>
      </c>
      <c r="C8540" s="18" t="s">
        <v>55529</v>
      </c>
      <c r="D8540" s="19">
        <v>2500</v>
      </c>
    </row>
    <row r="8541" spans="1:4" ht="15" x14ac:dyDescent="0.2">
      <c r="A8541" s="17" t="s">
        <v>55530</v>
      </c>
      <c r="B8541" s="17" t="s">
        <v>55531</v>
      </c>
      <c r="C8541" s="18" t="s">
        <v>55532</v>
      </c>
      <c r="D8541" s="19">
        <v>3446</v>
      </c>
    </row>
    <row r="8542" spans="1:4" ht="15" x14ac:dyDescent="0.2">
      <c r="A8542" s="17" t="s">
        <v>55533</v>
      </c>
      <c r="B8542" s="17" t="s">
        <v>55534</v>
      </c>
      <c r="C8542" s="18" t="s">
        <v>55535</v>
      </c>
      <c r="D8542" s="19">
        <v>3751</v>
      </c>
    </row>
    <row r="8543" spans="1:4" ht="15" x14ac:dyDescent="0.2">
      <c r="A8543" s="17" t="s">
        <v>55536</v>
      </c>
      <c r="B8543" s="17" t="s">
        <v>55537</v>
      </c>
      <c r="C8543" s="18" t="s">
        <v>55538</v>
      </c>
      <c r="D8543" s="19">
        <v>5870</v>
      </c>
    </row>
    <row r="8544" spans="1:4" ht="15" x14ac:dyDescent="0.2">
      <c r="A8544" s="17" t="s">
        <v>55539</v>
      </c>
      <c r="B8544" s="17" t="s">
        <v>55540</v>
      </c>
      <c r="C8544" s="18" t="s">
        <v>55541</v>
      </c>
      <c r="D8544" s="19">
        <v>6190</v>
      </c>
    </row>
    <row r="8545" spans="1:4" ht="15" x14ac:dyDescent="0.2">
      <c r="A8545" s="17" t="s">
        <v>55542</v>
      </c>
      <c r="B8545" s="17" t="s">
        <v>55543</v>
      </c>
      <c r="C8545" s="18" t="s">
        <v>55544</v>
      </c>
      <c r="D8545" s="19">
        <v>1170</v>
      </c>
    </row>
    <row r="8546" spans="1:4" ht="15" x14ac:dyDescent="0.2">
      <c r="A8546" s="17" t="s">
        <v>55545</v>
      </c>
      <c r="B8546" s="17" t="s">
        <v>55546</v>
      </c>
      <c r="C8546" s="18" t="s">
        <v>55547</v>
      </c>
      <c r="D8546" s="19">
        <v>1170</v>
      </c>
    </row>
    <row r="8547" spans="1:4" ht="15" x14ac:dyDescent="0.2">
      <c r="A8547" s="17" t="s">
        <v>55548</v>
      </c>
      <c r="B8547" s="17" t="s">
        <v>55549</v>
      </c>
      <c r="C8547" s="18" t="s">
        <v>55550</v>
      </c>
      <c r="D8547" s="19">
        <v>1170</v>
      </c>
    </row>
    <row r="8548" spans="1:4" ht="15" x14ac:dyDescent="0.2">
      <c r="A8548" s="17" t="s">
        <v>55551</v>
      </c>
      <c r="B8548" s="17" t="s">
        <v>55552</v>
      </c>
      <c r="C8548" s="18" t="s">
        <v>55553</v>
      </c>
      <c r="D8548" s="19">
        <v>1235</v>
      </c>
    </row>
    <row r="8549" spans="1:4" ht="15" x14ac:dyDescent="0.2">
      <c r="A8549" s="17" t="s">
        <v>55554</v>
      </c>
      <c r="B8549" s="17" t="s">
        <v>55555</v>
      </c>
      <c r="C8549" s="18" t="s">
        <v>55556</v>
      </c>
      <c r="D8549" s="19">
        <v>1305</v>
      </c>
    </row>
    <row r="8550" spans="1:4" ht="15" x14ac:dyDescent="0.2">
      <c r="A8550" s="17" t="s">
        <v>55557</v>
      </c>
      <c r="B8550" s="17" t="s">
        <v>55558</v>
      </c>
      <c r="C8550" s="18" t="s">
        <v>55559</v>
      </c>
      <c r="D8550" s="19">
        <v>1540</v>
      </c>
    </row>
    <row r="8551" spans="1:4" ht="15" x14ac:dyDescent="0.2">
      <c r="A8551" s="17" t="s">
        <v>55560</v>
      </c>
      <c r="B8551" s="17" t="s">
        <v>55561</v>
      </c>
      <c r="C8551" s="18" t="s">
        <v>55562</v>
      </c>
      <c r="D8551" s="19">
        <v>1825</v>
      </c>
    </row>
    <row r="8552" spans="1:4" ht="15" x14ac:dyDescent="0.2">
      <c r="A8552" s="17" t="s">
        <v>55563</v>
      </c>
      <c r="B8552" s="17" t="s">
        <v>55564</v>
      </c>
      <c r="C8552" s="18" t="s">
        <v>55565</v>
      </c>
      <c r="D8552" s="19">
        <v>2180</v>
      </c>
    </row>
    <row r="8553" spans="1:4" ht="15" x14ac:dyDescent="0.2">
      <c r="A8553" s="17" t="s">
        <v>55566</v>
      </c>
      <c r="B8553" s="17" t="s">
        <v>55567</v>
      </c>
      <c r="C8553" s="18" t="s">
        <v>55568</v>
      </c>
      <c r="D8553" s="19">
        <v>3820</v>
      </c>
    </row>
    <row r="8554" spans="1:4" ht="15" x14ac:dyDescent="0.2">
      <c r="A8554" s="17" t="s">
        <v>55569</v>
      </c>
      <c r="B8554" s="17" t="s">
        <v>55570</v>
      </c>
      <c r="C8554" s="18" t="s">
        <v>55571</v>
      </c>
      <c r="D8554" s="19">
        <v>5310</v>
      </c>
    </row>
    <row r="8555" spans="1:4" ht="15" x14ac:dyDescent="0.2">
      <c r="A8555" s="17" t="s">
        <v>55572</v>
      </c>
      <c r="B8555" s="17" t="s">
        <v>55573</v>
      </c>
      <c r="C8555" s="18" t="s">
        <v>55574</v>
      </c>
      <c r="D8555" s="19">
        <v>7990</v>
      </c>
    </row>
    <row r="8556" spans="1:4" ht="15" x14ac:dyDescent="0.2">
      <c r="A8556" s="17" t="s">
        <v>55575</v>
      </c>
      <c r="B8556" s="17" t="s">
        <v>55576</v>
      </c>
      <c r="C8556" s="18" t="s">
        <v>55577</v>
      </c>
      <c r="D8556" s="19">
        <v>1370</v>
      </c>
    </row>
    <row r="8557" spans="1:4" ht="15" x14ac:dyDescent="0.2">
      <c r="A8557" s="17" t="s">
        <v>55578</v>
      </c>
      <c r="B8557" s="17" t="s">
        <v>55579</v>
      </c>
      <c r="C8557" s="18" t="s">
        <v>55580</v>
      </c>
      <c r="D8557" s="19">
        <v>1450</v>
      </c>
    </row>
    <row r="8558" spans="1:4" ht="15" x14ac:dyDescent="0.2">
      <c r="A8558" s="17" t="s">
        <v>55581</v>
      </c>
      <c r="B8558" s="17" t="s">
        <v>55582</v>
      </c>
      <c r="C8558" s="18" t="s">
        <v>55583</v>
      </c>
      <c r="D8558" s="19">
        <v>1510</v>
      </c>
    </row>
    <row r="8559" spans="1:4" ht="15" x14ac:dyDescent="0.2">
      <c r="A8559" s="17" t="s">
        <v>55584</v>
      </c>
      <c r="B8559" s="17" t="s">
        <v>55585</v>
      </c>
      <c r="C8559" s="18" t="s">
        <v>55586</v>
      </c>
      <c r="D8559" s="19">
        <v>2922</v>
      </c>
    </row>
    <row r="8560" spans="1:4" ht="15" x14ac:dyDescent="0.2">
      <c r="A8560" s="17" t="s">
        <v>55587</v>
      </c>
      <c r="B8560" s="17" t="s">
        <v>55588</v>
      </c>
      <c r="C8560" s="18" t="s">
        <v>55589</v>
      </c>
      <c r="D8560" s="19">
        <v>943</v>
      </c>
    </row>
    <row r="8561" spans="1:4" ht="15" x14ac:dyDescent="0.2">
      <c r="A8561" s="17" t="s">
        <v>55590</v>
      </c>
      <c r="B8561" s="17" t="s">
        <v>55591</v>
      </c>
      <c r="C8561" s="18" t="s">
        <v>55592</v>
      </c>
      <c r="D8561" s="19">
        <v>1008</v>
      </c>
    </row>
    <row r="8562" spans="1:4" ht="15" x14ac:dyDescent="0.2">
      <c r="A8562" s="17" t="s">
        <v>55593</v>
      </c>
      <c r="B8562" s="17" t="s">
        <v>55594</v>
      </c>
      <c r="C8562" s="18" t="s">
        <v>55595</v>
      </c>
      <c r="D8562" s="19">
        <v>1122</v>
      </c>
    </row>
    <row r="8563" spans="1:4" ht="15" x14ac:dyDescent="0.2">
      <c r="A8563" s="17" t="s">
        <v>55596</v>
      </c>
      <c r="B8563" s="17" t="s">
        <v>55597</v>
      </c>
      <c r="C8563" s="18" t="s">
        <v>55598</v>
      </c>
      <c r="D8563" s="19">
        <v>1954</v>
      </c>
    </row>
    <row r="8564" spans="1:4" ht="15" x14ac:dyDescent="0.2">
      <c r="A8564" s="17" t="s">
        <v>55599</v>
      </c>
      <c r="B8564" s="17" t="s">
        <v>55600</v>
      </c>
      <c r="C8564" s="18" t="s">
        <v>55601</v>
      </c>
      <c r="D8564" s="19">
        <v>2439</v>
      </c>
    </row>
    <row r="8565" spans="1:4" ht="15" x14ac:dyDescent="0.2">
      <c r="A8565" s="17" t="s">
        <v>55602</v>
      </c>
      <c r="B8565" s="17" t="s">
        <v>55603</v>
      </c>
      <c r="C8565" s="18" t="s">
        <v>55604</v>
      </c>
      <c r="D8565" s="19">
        <v>2130</v>
      </c>
    </row>
    <row r="8566" spans="1:4" ht="15" x14ac:dyDescent="0.2">
      <c r="A8566" s="17" t="s">
        <v>55605</v>
      </c>
      <c r="B8566" s="17" t="s">
        <v>55606</v>
      </c>
      <c r="C8566" s="18" t="s">
        <v>55607</v>
      </c>
      <c r="D8566" s="19">
        <v>2503</v>
      </c>
    </row>
    <row r="8567" spans="1:4" ht="15" x14ac:dyDescent="0.2">
      <c r="A8567" s="17" t="s">
        <v>55608</v>
      </c>
      <c r="B8567" s="17" t="s">
        <v>55609</v>
      </c>
      <c r="C8567" s="18" t="s">
        <v>55610</v>
      </c>
      <c r="D8567" s="19">
        <v>3500</v>
      </c>
    </row>
    <row r="8568" spans="1:4" ht="15" x14ac:dyDescent="0.2">
      <c r="A8568" s="17" t="s">
        <v>55611</v>
      </c>
      <c r="B8568" s="17" t="s">
        <v>55612</v>
      </c>
      <c r="C8568" s="18" t="s">
        <v>55613</v>
      </c>
      <c r="D8568" s="19">
        <v>7323</v>
      </c>
    </row>
    <row r="8569" spans="1:4" ht="15" x14ac:dyDescent="0.2">
      <c r="A8569" s="17" t="s">
        <v>55614</v>
      </c>
      <c r="B8569" s="17" t="s">
        <v>55615</v>
      </c>
      <c r="C8569" s="18" t="s">
        <v>55616</v>
      </c>
      <c r="D8569" s="19">
        <v>10728</v>
      </c>
    </row>
    <row r="8570" spans="1:4" ht="15" x14ac:dyDescent="0.2">
      <c r="A8570" s="17" t="s">
        <v>55617</v>
      </c>
      <c r="B8570" s="17" t="s">
        <v>55618</v>
      </c>
      <c r="C8570" s="18" t="s">
        <v>55619</v>
      </c>
      <c r="D8570" s="19">
        <v>889</v>
      </c>
    </row>
    <row r="8571" spans="1:4" ht="15" x14ac:dyDescent="0.2">
      <c r="A8571" s="17" t="s">
        <v>55620</v>
      </c>
      <c r="B8571" s="17" t="s">
        <v>55621</v>
      </c>
      <c r="C8571" s="18" t="s">
        <v>55622</v>
      </c>
      <c r="D8571" s="19">
        <v>935.78</v>
      </c>
    </row>
    <row r="8572" spans="1:4" ht="15" x14ac:dyDescent="0.2">
      <c r="A8572" s="17" t="s">
        <v>55623</v>
      </c>
      <c r="B8572" s="17" t="s">
        <v>55624</v>
      </c>
      <c r="C8572" s="18" t="s">
        <v>55625</v>
      </c>
      <c r="D8572" s="19">
        <v>1107.3599999999999</v>
      </c>
    </row>
    <row r="8573" spans="1:4" ht="15" x14ac:dyDescent="0.2">
      <c r="A8573" s="17" t="s">
        <v>55626</v>
      </c>
      <c r="B8573" s="17" t="s">
        <v>55627</v>
      </c>
      <c r="C8573" s="18" t="s">
        <v>55628</v>
      </c>
      <c r="D8573" s="19">
        <v>930</v>
      </c>
    </row>
    <row r="8574" spans="1:4" ht="15" x14ac:dyDescent="0.2">
      <c r="A8574" s="17" t="s">
        <v>55629</v>
      </c>
      <c r="B8574" s="17" t="s">
        <v>55630</v>
      </c>
      <c r="C8574" s="18" t="s">
        <v>55631</v>
      </c>
      <c r="D8574" s="19">
        <v>754</v>
      </c>
    </row>
    <row r="8575" spans="1:4" ht="15" x14ac:dyDescent="0.2">
      <c r="A8575" s="17" t="s">
        <v>55632</v>
      </c>
      <c r="B8575" s="17" t="s">
        <v>55633</v>
      </c>
      <c r="C8575" s="18" t="s">
        <v>55634</v>
      </c>
      <c r="D8575" s="19">
        <v>1990</v>
      </c>
    </row>
    <row r="8576" spans="1:4" ht="15" x14ac:dyDescent="0.2">
      <c r="A8576" s="17" t="s">
        <v>55635</v>
      </c>
      <c r="B8576" s="17" t="s">
        <v>55636</v>
      </c>
      <c r="C8576" s="18" t="s">
        <v>55637</v>
      </c>
      <c r="D8576" s="19">
        <v>1963</v>
      </c>
    </row>
    <row r="8577" spans="1:4" ht="15" x14ac:dyDescent="0.2">
      <c r="A8577" s="17" t="s">
        <v>55638</v>
      </c>
      <c r="B8577" s="17" t="s">
        <v>55639</v>
      </c>
      <c r="C8577" s="18" t="s">
        <v>55640</v>
      </c>
      <c r="D8577" s="19">
        <v>2651</v>
      </c>
    </row>
    <row r="8578" spans="1:4" ht="15" x14ac:dyDescent="0.2">
      <c r="A8578" s="17" t="s">
        <v>55641</v>
      </c>
      <c r="B8578" s="17" t="s">
        <v>55642</v>
      </c>
      <c r="C8578" s="18" t="s">
        <v>55643</v>
      </c>
      <c r="D8578" s="19">
        <v>3294</v>
      </c>
    </row>
    <row r="8579" spans="1:4" ht="15" x14ac:dyDescent="0.2">
      <c r="A8579" s="17" t="s">
        <v>55644</v>
      </c>
      <c r="B8579" s="17" t="s">
        <v>55645</v>
      </c>
      <c r="C8579" s="18" t="s">
        <v>55646</v>
      </c>
      <c r="D8579" s="19">
        <v>4477</v>
      </c>
    </row>
    <row r="8580" spans="1:4" ht="15" x14ac:dyDescent="0.2">
      <c r="A8580" s="17" t="s">
        <v>55647</v>
      </c>
      <c r="B8580" s="17" t="s">
        <v>55648</v>
      </c>
      <c r="C8580" s="18" t="s">
        <v>55649</v>
      </c>
      <c r="D8580" s="19">
        <v>2048</v>
      </c>
    </row>
    <row r="8581" spans="1:4" ht="15" x14ac:dyDescent="0.2">
      <c r="A8581" s="17" t="s">
        <v>55650</v>
      </c>
      <c r="B8581" s="17" t="s">
        <v>55651</v>
      </c>
      <c r="C8581" s="18" t="s">
        <v>55652</v>
      </c>
      <c r="D8581" s="19">
        <v>2763</v>
      </c>
    </row>
    <row r="8582" spans="1:4" ht="15" x14ac:dyDescent="0.2">
      <c r="A8582" s="17" t="s">
        <v>55653</v>
      </c>
      <c r="B8582" s="17" t="s">
        <v>55654</v>
      </c>
      <c r="C8582" s="18" t="s">
        <v>55655</v>
      </c>
      <c r="D8582" s="19">
        <v>2966</v>
      </c>
    </row>
    <row r="8583" spans="1:4" ht="15" x14ac:dyDescent="0.2">
      <c r="A8583" s="17" t="s">
        <v>55656</v>
      </c>
      <c r="B8583" s="17" t="s">
        <v>55657</v>
      </c>
      <c r="C8583" s="18" t="s">
        <v>55658</v>
      </c>
      <c r="D8583" s="19">
        <v>3694</v>
      </c>
    </row>
    <row r="8584" spans="1:4" ht="15" x14ac:dyDescent="0.2">
      <c r="A8584" s="17" t="s">
        <v>55659</v>
      </c>
      <c r="B8584" s="17" t="s">
        <v>55660</v>
      </c>
      <c r="C8584" s="18" t="s">
        <v>55661</v>
      </c>
      <c r="D8584" s="19">
        <v>3794</v>
      </c>
    </row>
    <row r="8585" spans="1:4" ht="15" x14ac:dyDescent="0.2">
      <c r="A8585" s="17" t="s">
        <v>55662</v>
      </c>
      <c r="B8585" s="17" t="s">
        <v>55663</v>
      </c>
      <c r="C8585" s="18" t="s">
        <v>55664</v>
      </c>
      <c r="D8585" s="19">
        <v>2784</v>
      </c>
    </row>
    <row r="8586" spans="1:4" ht="15" x14ac:dyDescent="0.2">
      <c r="A8586" s="17" t="s">
        <v>55665</v>
      </c>
      <c r="B8586" s="17" t="s">
        <v>55666</v>
      </c>
      <c r="C8586" s="18" t="s">
        <v>55667</v>
      </c>
      <c r="D8586" s="19">
        <v>1020</v>
      </c>
    </row>
    <row r="8587" spans="1:4" ht="15" x14ac:dyDescent="0.2">
      <c r="A8587" s="17" t="s">
        <v>55668</v>
      </c>
      <c r="B8587" s="17" t="s">
        <v>55669</v>
      </c>
      <c r="C8587" s="18" t="s">
        <v>55670</v>
      </c>
      <c r="D8587" s="19">
        <v>1058</v>
      </c>
    </row>
    <row r="8588" spans="1:4" ht="15" x14ac:dyDescent="0.2">
      <c r="A8588" s="17" t="s">
        <v>55671</v>
      </c>
      <c r="B8588" s="17" t="s">
        <v>55672</v>
      </c>
      <c r="C8588" s="18" t="s">
        <v>55673</v>
      </c>
      <c r="D8588" s="19">
        <v>1405</v>
      </c>
    </row>
    <row r="8589" spans="1:4" ht="15" x14ac:dyDescent="0.2">
      <c r="A8589" s="17" t="s">
        <v>55674</v>
      </c>
      <c r="B8589" s="17" t="s">
        <v>55675</v>
      </c>
      <c r="C8589" s="18" t="s">
        <v>55676</v>
      </c>
      <c r="D8589" s="19">
        <v>1697</v>
      </c>
    </row>
    <row r="8590" spans="1:4" ht="15" x14ac:dyDescent="0.2">
      <c r="A8590" s="17" t="s">
        <v>55677</v>
      </c>
      <c r="B8590" s="17" t="s">
        <v>55678</v>
      </c>
      <c r="C8590" s="18" t="s">
        <v>55679</v>
      </c>
      <c r="D8590" s="19">
        <v>2635</v>
      </c>
    </row>
    <row r="8591" spans="1:4" ht="15" x14ac:dyDescent="0.2">
      <c r="A8591" s="17" t="s">
        <v>55680</v>
      </c>
      <c r="B8591" s="17" t="s">
        <v>55681</v>
      </c>
      <c r="C8591" s="18" t="s">
        <v>55682</v>
      </c>
      <c r="D8591" s="19">
        <v>3133</v>
      </c>
    </row>
    <row r="8592" spans="1:4" ht="15" x14ac:dyDescent="0.2">
      <c r="A8592" s="17" t="s">
        <v>55683</v>
      </c>
      <c r="B8592" s="17" t="s">
        <v>55684</v>
      </c>
      <c r="C8592" s="18" t="s">
        <v>55685</v>
      </c>
      <c r="D8592" s="19">
        <v>6540</v>
      </c>
    </row>
    <row r="8593" spans="1:4" ht="15" x14ac:dyDescent="0.2">
      <c r="A8593" s="17" t="s">
        <v>55686</v>
      </c>
      <c r="B8593" s="17" t="s">
        <v>55687</v>
      </c>
      <c r="C8593" s="18" t="s">
        <v>55688</v>
      </c>
      <c r="D8593" s="19">
        <v>9900</v>
      </c>
    </row>
    <row r="8594" spans="1:4" ht="15" x14ac:dyDescent="0.2">
      <c r="A8594" s="17" t="s">
        <v>55689</v>
      </c>
      <c r="B8594" s="17" t="s">
        <v>55690</v>
      </c>
      <c r="C8594" s="18" t="s">
        <v>55691</v>
      </c>
      <c r="D8594" s="19">
        <v>1970</v>
      </c>
    </row>
    <row r="8595" spans="1:4" ht="15" x14ac:dyDescent="0.2">
      <c r="A8595" s="17" t="s">
        <v>55692</v>
      </c>
      <c r="B8595" s="17" t="s">
        <v>55693</v>
      </c>
      <c r="C8595" s="18" t="s">
        <v>55694</v>
      </c>
      <c r="D8595" s="19">
        <v>3675</v>
      </c>
    </row>
    <row r="8596" spans="1:4" ht="15" x14ac:dyDescent="0.2">
      <c r="A8596" s="17" t="s">
        <v>55695</v>
      </c>
      <c r="B8596" s="17" t="s">
        <v>55696</v>
      </c>
      <c r="C8596" s="18" t="s">
        <v>55697</v>
      </c>
      <c r="D8596" s="19">
        <v>4062</v>
      </c>
    </row>
    <row r="8597" spans="1:4" ht="15" x14ac:dyDescent="0.2">
      <c r="A8597" s="17" t="s">
        <v>55698</v>
      </c>
      <c r="B8597" s="17" t="s">
        <v>55699</v>
      </c>
      <c r="C8597" s="18" t="s">
        <v>55700</v>
      </c>
      <c r="D8597" s="19">
        <v>5803</v>
      </c>
    </row>
    <row r="8598" spans="1:4" ht="15" x14ac:dyDescent="0.2">
      <c r="A8598" s="17" t="s">
        <v>55701</v>
      </c>
      <c r="B8598" s="17" t="s">
        <v>55702</v>
      </c>
      <c r="C8598" s="18" t="s">
        <v>55703</v>
      </c>
      <c r="D8598" s="19">
        <v>6852</v>
      </c>
    </row>
    <row r="8599" spans="1:4" ht="15" x14ac:dyDescent="0.2">
      <c r="A8599" s="17" t="s">
        <v>55704</v>
      </c>
      <c r="B8599" s="17" t="s">
        <v>55705</v>
      </c>
      <c r="C8599" s="18" t="s">
        <v>55706</v>
      </c>
      <c r="D8599" s="19">
        <v>23962</v>
      </c>
    </row>
    <row r="8600" spans="1:4" ht="15" x14ac:dyDescent="0.2">
      <c r="A8600" s="17" t="s">
        <v>55707</v>
      </c>
      <c r="B8600" s="17" t="s">
        <v>55708</v>
      </c>
      <c r="C8600" s="18" t="s">
        <v>55709</v>
      </c>
      <c r="D8600" s="19">
        <v>1209</v>
      </c>
    </row>
    <row r="8601" spans="1:4" ht="15" x14ac:dyDescent="0.2">
      <c r="A8601" s="17" t="s">
        <v>55710</v>
      </c>
      <c r="B8601" s="17" t="s">
        <v>55711</v>
      </c>
      <c r="C8601" s="18" t="s">
        <v>55712</v>
      </c>
      <c r="D8601" s="19">
        <v>1228</v>
      </c>
    </row>
    <row r="8602" spans="1:4" ht="15" x14ac:dyDescent="0.2">
      <c r="A8602" s="17" t="s">
        <v>55713</v>
      </c>
      <c r="B8602" s="17" t="s">
        <v>55714</v>
      </c>
      <c r="C8602" s="18" t="s">
        <v>55715</v>
      </c>
      <c r="D8602" s="19">
        <v>1228</v>
      </c>
    </row>
    <row r="8603" spans="1:4" ht="15" x14ac:dyDescent="0.2">
      <c r="A8603" s="17" t="s">
        <v>55716</v>
      </c>
      <c r="B8603" s="17" t="s">
        <v>55717</v>
      </c>
      <c r="C8603" s="18" t="s">
        <v>55718</v>
      </c>
      <c r="D8603" s="19">
        <v>1265</v>
      </c>
    </row>
    <row r="8604" spans="1:4" ht="15" x14ac:dyDescent="0.2">
      <c r="A8604" s="17" t="s">
        <v>55719</v>
      </c>
      <c r="B8604" s="17" t="s">
        <v>55720</v>
      </c>
      <c r="C8604" s="18" t="s">
        <v>55721</v>
      </c>
      <c r="D8604" s="19">
        <v>1469</v>
      </c>
    </row>
    <row r="8605" spans="1:4" ht="15" x14ac:dyDescent="0.2">
      <c r="A8605" s="17" t="s">
        <v>55722</v>
      </c>
      <c r="B8605" s="17" t="s">
        <v>55723</v>
      </c>
      <c r="C8605" s="18" t="s">
        <v>55724</v>
      </c>
      <c r="D8605" s="19">
        <v>1693</v>
      </c>
    </row>
    <row r="8606" spans="1:4" ht="15" x14ac:dyDescent="0.2">
      <c r="A8606" s="17" t="s">
        <v>55725</v>
      </c>
      <c r="B8606" s="17" t="s">
        <v>55726</v>
      </c>
      <c r="C8606" s="18" t="s">
        <v>55727</v>
      </c>
      <c r="D8606" s="19">
        <v>2083</v>
      </c>
    </row>
    <row r="8607" spans="1:4" ht="15" x14ac:dyDescent="0.2">
      <c r="A8607" s="17" t="s">
        <v>55728</v>
      </c>
      <c r="B8607" s="17" t="s">
        <v>55729</v>
      </c>
      <c r="C8607" s="18" t="s">
        <v>55730</v>
      </c>
      <c r="D8607" s="19">
        <v>2306</v>
      </c>
    </row>
    <row r="8608" spans="1:4" ht="15" x14ac:dyDescent="0.2">
      <c r="A8608" s="17" t="s">
        <v>55731</v>
      </c>
      <c r="B8608" s="17" t="s">
        <v>55732</v>
      </c>
      <c r="C8608" s="18" t="s">
        <v>55733</v>
      </c>
      <c r="D8608" s="19">
        <v>4203</v>
      </c>
    </row>
    <row r="8609" spans="1:4" ht="15" x14ac:dyDescent="0.2">
      <c r="A8609" s="17" t="s">
        <v>55734</v>
      </c>
      <c r="B8609" s="17" t="s">
        <v>55735</v>
      </c>
      <c r="C8609" s="18" t="s">
        <v>55736</v>
      </c>
      <c r="D8609" s="19">
        <v>615</v>
      </c>
    </row>
    <row r="8610" spans="1:4" ht="15" x14ac:dyDescent="0.2">
      <c r="A8610" s="17" t="s">
        <v>55737</v>
      </c>
      <c r="B8610" s="17" t="s">
        <v>55738</v>
      </c>
      <c r="C8610" s="18" t="s">
        <v>55739</v>
      </c>
      <c r="D8610" s="19">
        <v>671</v>
      </c>
    </row>
    <row r="8611" spans="1:4" ht="15" x14ac:dyDescent="0.2">
      <c r="A8611" s="17" t="s">
        <v>55740</v>
      </c>
      <c r="B8611" s="17" t="s">
        <v>55741</v>
      </c>
      <c r="C8611" s="18" t="s">
        <v>55742</v>
      </c>
      <c r="D8611" s="19">
        <v>755</v>
      </c>
    </row>
    <row r="8612" spans="1:4" ht="15" x14ac:dyDescent="0.2">
      <c r="A8612" s="17" t="s">
        <v>55743</v>
      </c>
      <c r="B8612" s="17" t="s">
        <v>55744</v>
      </c>
      <c r="C8612" s="18" t="s">
        <v>55745</v>
      </c>
      <c r="D8612" s="19">
        <v>1090</v>
      </c>
    </row>
    <row r="8613" spans="1:4" ht="15" x14ac:dyDescent="0.2">
      <c r="A8613" s="17" t="s">
        <v>55746</v>
      </c>
      <c r="B8613" s="17" t="s">
        <v>55747</v>
      </c>
      <c r="C8613" s="18" t="s">
        <v>55748</v>
      </c>
      <c r="D8613" s="19">
        <v>1202</v>
      </c>
    </row>
    <row r="8614" spans="1:4" ht="15" x14ac:dyDescent="0.2">
      <c r="A8614" s="17" t="s">
        <v>55749</v>
      </c>
      <c r="B8614" s="17" t="s">
        <v>55750</v>
      </c>
      <c r="C8614" s="18" t="s">
        <v>55751</v>
      </c>
      <c r="D8614" s="19">
        <v>1647</v>
      </c>
    </row>
    <row r="8615" spans="1:4" ht="15" x14ac:dyDescent="0.2">
      <c r="A8615" s="17" t="s">
        <v>55752</v>
      </c>
      <c r="B8615" s="17" t="s">
        <v>55753</v>
      </c>
      <c r="C8615" s="18" t="s">
        <v>55754</v>
      </c>
      <c r="D8615" s="19">
        <v>2318</v>
      </c>
    </row>
    <row r="8616" spans="1:4" ht="15" x14ac:dyDescent="0.2">
      <c r="A8616" s="17" t="s">
        <v>55755</v>
      </c>
      <c r="B8616" s="17" t="s">
        <v>55756</v>
      </c>
      <c r="C8616" s="18" t="s">
        <v>55757</v>
      </c>
      <c r="D8616" s="19">
        <v>3539</v>
      </c>
    </row>
    <row r="8617" spans="1:4" ht="15" x14ac:dyDescent="0.2">
      <c r="A8617" s="17" t="s">
        <v>55758</v>
      </c>
      <c r="B8617" s="17" t="s">
        <v>55759</v>
      </c>
      <c r="C8617" s="18" t="s">
        <v>55760</v>
      </c>
      <c r="D8617" s="19">
        <v>4668</v>
      </c>
    </row>
    <row r="8618" spans="1:4" ht="15" x14ac:dyDescent="0.2">
      <c r="A8618" s="17" t="s">
        <v>55761</v>
      </c>
      <c r="B8618" s="17" t="s">
        <v>55762</v>
      </c>
      <c r="C8618" s="18" t="s">
        <v>55763</v>
      </c>
      <c r="D8618" s="19">
        <v>7908</v>
      </c>
    </row>
    <row r="8619" spans="1:4" ht="15" x14ac:dyDescent="0.2">
      <c r="A8619" s="17" t="s">
        <v>55764</v>
      </c>
      <c r="B8619" s="17" t="s">
        <v>55765</v>
      </c>
      <c r="C8619" s="18" t="s">
        <v>55766</v>
      </c>
      <c r="D8619" s="19">
        <v>9610</v>
      </c>
    </row>
    <row r="8620" spans="1:4" ht="15" x14ac:dyDescent="0.2">
      <c r="A8620" s="17" t="s">
        <v>55767</v>
      </c>
      <c r="B8620" s="17" t="s">
        <v>55768</v>
      </c>
      <c r="C8620" s="18" t="s">
        <v>55769</v>
      </c>
      <c r="D8620" s="19">
        <v>13747</v>
      </c>
    </row>
    <row r="8621" spans="1:4" ht="15" x14ac:dyDescent="0.2">
      <c r="A8621" s="17" t="s">
        <v>55770</v>
      </c>
      <c r="B8621" s="17" t="s">
        <v>55771</v>
      </c>
      <c r="C8621" s="18" t="s">
        <v>55772</v>
      </c>
      <c r="D8621" s="19">
        <v>1350</v>
      </c>
    </row>
    <row r="8622" spans="1:4" ht="15" x14ac:dyDescent="0.2">
      <c r="A8622" s="17" t="s">
        <v>55773</v>
      </c>
      <c r="B8622" s="17" t="s">
        <v>55774</v>
      </c>
      <c r="C8622" s="18" t="s">
        <v>55775</v>
      </c>
      <c r="D8622" s="19">
        <v>1590</v>
      </c>
    </row>
    <row r="8623" spans="1:4" ht="15" x14ac:dyDescent="0.2">
      <c r="A8623" s="17" t="s">
        <v>55776</v>
      </c>
      <c r="B8623" s="17" t="s">
        <v>55777</v>
      </c>
      <c r="C8623" s="18" t="s">
        <v>55778</v>
      </c>
      <c r="D8623" s="19">
        <v>1771</v>
      </c>
    </row>
    <row r="8624" spans="1:4" ht="15" x14ac:dyDescent="0.2">
      <c r="A8624" s="17" t="s">
        <v>55779</v>
      </c>
      <c r="B8624" s="17" t="s">
        <v>55780</v>
      </c>
      <c r="C8624" s="18" t="s">
        <v>55781</v>
      </c>
      <c r="D8624" s="19">
        <v>2141</v>
      </c>
    </row>
    <row r="8625" spans="1:4" ht="15" x14ac:dyDescent="0.2">
      <c r="A8625" s="17" t="s">
        <v>55782</v>
      </c>
      <c r="B8625" s="17" t="s">
        <v>55783</v>
      </c>
      <c r="C8625" s="18" t="s">
        <v>55784</v>
      </c>
      <c r="D8625" s="19">
        <v>2731</v>
      </c>
    </row>
    <row r="8626" spans="1:4" ht="15" x14ac:dyDescent="0.2">
      <c r="A8626" s="17" t="s">
        <v>55785</v>
      </c>
      <c r="B8626" s="17" t="s">
        <v>55786</v>
      </c>
      <c r="C8626" s="18" t="s">
        <v>55787</v>
      </c>
      <c r="D8626" s="19">
        <v>2790</v>
      </c>
    </row>
    <row r="8627" spans="1:4" ht="15" x14ac:dyDescent="0.2">
      <c r="A8627" s="17" t="s">
        <v>55788</v>
      </c>
      <c r="B8627" s="17" t="s">
        <v>55789</v>
      </c>
      <c r="C8627" s="18" t="s">
        <v>55790</v>
      </c>
      <c r="D8627" s="19">
        <v>4230</v>
      </c>
    </row>
    <row r="8628" spans="1:4" ht="15" x14ac:dyDescent="0.2">
      <c r="A8628" s="17" t="s">
        <v>55791</v>
      </c>
      <c r="B8628" s="17" t="s">
        <v>55792</v>
      </c>
      <c r="C8628" s="18" t="s">
        <v>55793</v>
      </c>
      <c r="D8628" s="19">
        <v>2907</v>
      </c>
    </row>
    <row r="8629" spans="1:4" ht="15" x14ac:dyDescent="0.2">
      <c r="A8629" s="17" t="s">
        <v>55794</v>
      </c>
      <c r="B8629" s="17" t="s">
        <v>55795</v>
      </c>
      <c r="C8629" s="18" t="s">
        <v>55796</v>
      </c>
      <c r="D8629" s="19">
        <v>2204</v>
      </c>
    </row>
    <row r="8630" spans="1:4" ht="15" x14ac:dyDescent="0.2">
      <c r="A8630" s="17" t="s">
        <v>55797</v>
      </c>
      <c r="B8630" s="17" t="s">
        <v>55798</v>
      </c>
      <c r="C8630" s="18" t="s">
        <v>55799</v>
      </c>
      <c r="D8630" s="19">
        <v>6644</v>
      </c>
    </row>
    <row r="8631" spans="1:4" ht="15" x14ac:dyDescent="0.2">
      <c r="A8631" s="17" t="s">
        <v>55800</v>
      </c>
      <c r="B8631" s="17" t="s">
        <v>55801</v>
      </c>
      <c r="C8631" s="18" t="s">
        <v>55802</v>
      </c>
      <c r="D8631" s="19">
        <v>5756</v>
      </c>
    </row>
    <row r="8632" spans="1:4" ht="15" x14ac:dyDescent="0.2">
      <c r="A8632" s="17" t="s">
        <v>55803</v>
      </c>
      <c r="B8632" s="17" t="s">
        <v>55804</v>
      </c>
      <c r="C8632" s="18" t="s">
        <v>55805</v>
      </c>
      <c r="D8632" s="19">
        <v>4350</v>
      </c>
    </row>
    <row r="8633" spans="1:4" ht="15" x14ac:dyDescent="0.2">
      <c r="A8633" s="17" t="s">
        <v>55806</v>
      </c>
      <c r="B8633" s="17" t="s">
        <v>55807</v>
      </c>
      <c r="C8633" s="18" t="s">
        <v>55808</v>
      </c>
      <c r="D8633" s="19">
        <v>14616</v>
      </c>
    </row>
    <row r="8634" spans="1:4" ht="15" x14ac:dyDescent="0.2">
      <c r="A8634" s="17" t="s">
        <v>55809</v>
      </c>
      <c r="B8634" s="17" t="s">
        <v>55810</v>
      </c>
      <c r="C8634" s="18" t="s">
        <v>55811</v>
      </c>
      <c r="D8634" s="19">
        <v>1500</v>
      </c>
    </row>
    <row r="8635" spans="1:4" ht="15" x14ac:dyDescent="0.2">
      <c r="A8635" s="17" t="s">
        <v>55812</v>
      </c>
      <c r="B8635" s="17" t="s">
        <v>55813</v>
      </c>
      <c r="C8635" s="18" t="s">
        <v>55814</v>
      </c>
      <c r="D8635" s="19">
        <v>3550</v>
      </c>
    </row>
    <row r="8636" spans="1:4" ht="15" x14ac:dyDescent="0.2">
      <c r="A8636" s="17" t="s">
        <v>55815</v>
      </c>
      <c r="B8636" s="17" t="s">
        <v>55816</v>
      </c>
      <c r="C8636" s="18" t="s">
        <v>55817</v>
      </c>
      <c r="D8636" s="19">
        <v>720</v>
      </c>
    </row>
    <row r="8637" spans="1:4" ht="15" x14ac:dyDescent="0.2">
      <c r="A8637" s="17" t="s">
        <v>55818</v>
      </c>
      <c r="B8637" s="17" t="s">
        <v>55819</v>
      </c>
      <c r="C8637" s="18" t="s">
        <v>55820</v>
      </c>
      <c r="D8637" s="19">
        <v>788</v>
      </c>
    </row>
    <row r="8638" spans="1:4" ht="15" x14ac:dyDescent="0.2">
      <c r="A8638" s="17" t="s">
        <v>55821</v>
      </c>
      <c r="B8638" s="17" t="s">
        <v>55822</v>
      </c>
      <c r="C8638" s="18" t="s">
        <v>55823</v>
      </c>
      <c r="D8638" s="19">
        <v>2300</v>
      </c>
    </row>
    <row r="8639" spans="1:4" ht="15" x14ac:dyDescent="0.2">
      <c r="A8639" s="17" t="s">
        <v>55824</v>
      </c>
      <c r="B8639" s="17" t="s">
        <v>55825</v>
      </c>
      <c r="C8639" s="18" t="s">
        <v>55826</v>
      </c>
      <c r="D8639" s="19">
        <v>2500</v>
      </c>
    </row>
    <row r="8640" spans="1:4" ht="15" x14ac:dyDescent="0.2">
      <c r="A8640" s="17" t="s">
        <v>55827</v>
      </c>
      <c r="B8640" s="17" t="s">
        <v>55828</v>
      </c>
      <c r="C8640" s="18" t="s">
        <v>55829</v>
      </c>
      <c r="D8640" s="19">
        <v>3000</v>
      </c>
    </row>
    <row r="8641" spans="1:4" ht="15" x14ac:dyDescent="0.2">
      <c r="A8641" s="17" t="s">
        <v>55830</v>
      </c>
      <c r="B8641" s="17" t="s">
        <v>55831</v>
      </c>
      <c r="C8641" s="18" t="s">
        <v>55832</v>
      </c>
      <c r="D8641" s="19">
        <v>20050</v>
      </c>
    </row>
    <row r="8642" spans="1:4" ht="15" x14ac:dyDescent="0.2">
      <c r="A8642" s="17" t="s">
        <v>55833</v>
      </c>
      <c r="B8642" s="17" t="s">
        <v>55834</v>
      </c>
      <c r="C8642" s="18" t="s">
        <v>55835</v>
      </c>
      <c r="D8642" s="19">
        <v>11800</v>
      </c>
    </row>
    <row r="8643" spans="1:4" ht="15" x14ac:dyDescent="0.2">
      <c r="A8643" s="17" t="s">
        <v>55836</v>
      </c>
      <c r="B8643" s="17" t="s">
        <v>55837</v>
      </c>
      <c r="C8643" s="18" t="s">
        <v>55838</v>
      </c>
      <c r="D8643" s="19">
        <v>28200</v>
      </c>
    </row>
    <row r="8644" spans="1:4" ht="15" x14ac:dyDescent="0.2">
      <c r="A8644" s="17" t="s">
        <v>55839</v>
      </c>
      <c r="B8644" s="17" t="s">
        <v>55840</v>
      </c>
      <c r="C8644" s="18" t="s">
        <v>55841</v>
      </c>
      <c r="D8644" s="19">
        <v>13100</v>
      </c>
    </row>
    <row r="8645" spans="1:4" ht="15" x14ac:dyDescent="0.2">
      <c r="A8645" s="17" t="s">
        <v>55842</v>
      </c>
      <c r="B8645" s="17" t="s">
        <v>55843</v>
      </c>
      <c r="C8645" s="18" t="s">
        <v>55844</v>
      </c>
      <c r="D8645" s="19">
        <v>15900</v>
      </c>
    </row>
    <row r="8646" spans="1:4" ht="15" x14ac:dyDescent="0.2">
      <c r="A8646" s="17" t="s">
        <v>55845</v>
      </c>
      <c r="B8646" s="17" t="s">
        <v>55846</v>
      </c>
      <c r="C8646" s="18" t="s">
        <v>55847</v>
      </c>
      <c r="D8646" s="19">
        <v>17800</v>
      </c>
    </row>
    <row r="8647" spans="1:4" ht="15" x14ac:dyDescent="0.2">
      <c r="A8647" s="17" t="s">
        <v>55848</v>
      </c>
      <c r="B8647" s="17" t="s">
        <v>55849</v>
      </c>
      <c r="C8647" s="18" t="s">
        <v>55850</v>
      </c>
      <c r="D8647" s="19">
        <v>21200</v>
      </c>
    </row>
    <row r="8648" spans="1:4" ht="15" x14ac:dyDescent="0.2">
      <c r="A8648" s="17" t="s">
        <v>55851</v>
      </c>
      <c r="B8648" s="17" t="s">
        <v>55852</v>
      </c>
      <c r="C8648" s="18" t="s">
        <v>55853</v>
      </c>
      <c r="D8648" s="19">
        <v>12149</v>
      </c>
    </row>
    <row r="8649" spans="1:4" ht="15" x14ac:dyDescent="0.2">
      <c r="A8649" s="17" t="s">
        <v>55854</v>
      </c>
      <c r="B8649" s="17" t="s">
        <v>55855</v>
      </c>
      <c r="C8649" s="18" t="s">
        <v>55856</v>
      </c>
      <c r="D8649" s="19">
        <v>14755</v>
      </c>
    </row>
    <row r="8650" spans="1:4" ht="15" x14ac:dyDescent="0.2">
      <c r="A8650" s="17" t="s">
        <v>55857</v>
      </c>
      <c r="B8650" s="17" t="s">
        <v>55858</v>
      </c>
      <c r="C8650" s="18" t="s">
        <v>55859</v>
      </c>
      <c r="D8650" s="19">
        <v>1060</v>
      </c>
    </row>
    <row r="8651" spans="1:4" ht="15" x14ac:dyDescent="0.2">
      <c r="A8651" s="17" t="s">
        <v>55860</v>
      </c>
      <c r="B8651" s="17" t="s">
        <v>55861</v>
      </c>
      <c r="C8651" s="18" t="s">
        <v>55862</v>
      </c>
      <c r="D8651" s="19">
        <v>1060</v>
      </c>
    </row>
    <row r="8652" spans="1:4" ht="15" x14ac:dyDescent="0.2">
      <c r="A8652" s="17" t="s">
        <v>55863</v>
      </c>
      <c r="B8652" s="17" t="s">
        <v>55864</v>
      </c>
      <c r="C8652" s="18" t="s">
        <v>55865</v>
      </c>
      <c r="D8652" s="19">
        <v>1070</v>
      </c>
    </row>
    <row r="8653" spans="1:4" ht="15" x14ac:dyDescent="0.2">
      <c r="A8653" s="17" t="s">
        <v>55866</v>
      </c>
      <c r="B8653" s="17" t="s">
        <v>55867</v>
      </c>
      <c r="C8653" s="18" t="s">
        <v>55868</v>
      </c>
      <c r="D8653" s="19">
        <v>1150</v>
      </c>
    </row>
    <row r="8654" spans="1:4" ht="15" x14ac:dyDescent="0.2">
      <c r="A8654" s="17" t="s">
        <v>55869</v>
      </c>
      <c r="B8654" s="17" t="s">
        <v>55870</v>
      </c>
      <c r="C8654" s="18" t="s">
        <v>55871</v>
      </c>
      <c r="D8654" s="19">
        <v>1380</v>
      </c>
    </row>
    <row r="8655" spans="1:4" ht="15" x14ac:dyDescent="0.2">
      <c r="A8655" s="17" t="s">
        <v>55872</v>
      </c>
      <c r="B8655" s="17" t="s">
        <v>55873</v>
      </c>
      <c r="C8655" s="18" t="s">
        <v>55874</v>
      </c>
      <c r="D8655" s="19">
        <v>1910</v>
      </c>
    </row>
    <row r="8656" spans="1:4" ht="15" x14ac:dyDescent="0.2">
      <c r="A8656" s="17" t="s">
        <v>55875</v>
      </c>
      <c r="B8656" s="17" t="s">
        <v>55876</v>
      </c>
      <c r="C8656" s="18" t="s">
        <v>55877</v>
      </c>
      <c r="D8656" s="19">
        <v>2250</v>
      </c>
    </row>
    <row r="8657" spans="1:4" ht="15" x14ac:dyDescent="0.2">
      <c r="A8657" s="17" t="s">
        <v>55878</v>
      </c>
      <c r="B8657" s="17" t="s">
        <v>55879</v>
      </c>
      <c r="C8657" s="18" t="s">
        <v>55880</v>
      </c>
      <c r="D8657" s="19">
        <v>3720</v>
      </c>
    </row>
    <row r="8658" spans="1:4" ht="15" x14ac:dyDescent="0.2">
      <c r="A8658" s="17" t="s">
        <v>55881</v>
      </c>
      <c r="B8658" s="17" t="s">
        <v>55882</v>
      </c>
      <c r="C8658" s="18" t="s">
        <v>55883</v>
      </c>
      <c r="D8658" s="19">
        <v>2252.6</v>
      </c>
    </row>
    <row r="8659" spans="1:4" ht="15" x14ac:dyDescent="0.2">
      <c r="A8659" s="17" t="s">
        <v>55884</v>
      </c>
      <c r="B8659" s="17" t="s">
        <v>55885</v>
      </c>
      <c r="C8659" s="18" t="s">
        <v>55886</v>
      </c>
      <c r="D8659" s="19">
        <v>1290</v>
      </c>
    </row>
    <row r="8660" spans="1:4" ht="15" x14ac:dyDescent="0.2">
      <c r="A8660" s="17" t="s">
        <v>55887</v>
      </c>
      <c r="B8660" s="17" t="s">
        <v>55888</v>
      </c>
      <c r="C8660" s="18" t="s">
        <v>55889</v>
      </c>
      <c r="D8660" s="19">
        <v>1430</v>
      </c>
    </row>
    <row r="8661" spans="1:4" ht="15" x14ac:dyDescent="0.2">
      <c r="A8661" s="17" t="s">
        <v>55890</v>
      </c>
      <c r="B8661" s="17" t="s">
        <v>55891</v>
      </c>
      <c r="C8661" s="18" t="s">
        <v>55892</v>
      </c>
      <c r="D8661" s="19">
        <v>1540</v>
      </c>
    </row>
    <row r="8662" spans="1:4" ht="15" x14ac:dyDescent="0.2">
      <c r="A8662" s="17" t="s">
        <v>55893</v>
      </c>
      <c r="B8662" s="17" t="s">
        <v>55894</v>
      </c>
      <c r="C8662" s="18" t="s">
        <v>55895</v>
      </c>
      <c r="D8662" s="19">
        <v>2090</v>
      </c>
    </row>
    <row r="8663" spans="1:4" ht="15" x14ac:dyDescent="0.2">
      <c r="A8663" s="17" t="s">
        <v>55896</v>
      </c>
      <c r="B8663" s="17" t="s">
        <v>55897</v>
      </c>
      <c r="C8663" s="18" t="s">
        <v>55898</v>
      </c>
      <c r="D8663" s="19">
        <v>925</v>
      </c>
    </row>
    <row r="8664" spans="1:4" ht="15" x14ac:dyDescent="0.2">
      <c r="A8664" s="17" t="s">
        <v>55899</v>
      </c>
      <c r="B8664" s="17" t="s">
        <v>55900</v>
      </c>
      <c r="C8664" s="18" t="s">
        <v>55901</v>
      </c>
      <c r="D8664" s="19">
        <v>1401</v>
      </c>
    </row>
    <row r="8665" spans="1:4" ht="15" x14ac:dyDescent="0.2">
      <c r="A8665" s="17" t="s">
        <v>55902</v>
      </c>
      <c r="B8665" s="17" t="s">
        <v>55903</v>
      </c>
      <c r="C8665" s="18" t="s">
        <v>55904</v>
      </c>
      <c r="D8665" s="19">
        <v>1780</v>
      </c>
    </row>
    <row r="8666" spans="1:4" ht="15" x14ac:dyDescent="0.2">
      <c r="A8666" s="17" t="s">
        <v>55905</v>
      </c>
      <c r="B8666" s="17" t="s">
        <v>55906</v>
      </c>
      <c r="C8666" s="18" t="s">
        <v>55907</v>
      </c>
      <c r="D8666" s="19">
        <v>2497</v>
      </c>
    </row>
    <row r="8667" spans="1:4" ht="15" x14ac:dyDescent="0.2">
      <c r="A8667" s="17" t="s">
        <v>55908</v>
      </c>
      <c r="B8667" s="17" t="s">
        <v>55909</v>
      </c>
      <c r="C8667" s="18" t="s">
        <v>55910</v>
      </c>
      <c r="D8667" s="19">
        <v>4029</v>
      </c>
    </row>
    <row r="8668" spans="1:4" ht="15" x14ac:dyDescent="0.2">
      <c r="A8668" s="17" t="s">
        <v>55911</v>
      </c>
      <c r="B8668" s="17" t="s">
        <v>55912</v>
      </c>
      <c r="C8668" s="18" t="s">
        <v>55913</v>
      </c>
      <c r="D8668" s="19">
        <v>5411</v>
      </c>
    </row>
    <row r="8669" spans="1:4" ht="15" x14ac:dyDescent="0.2">
      <c r="A8669" s="17" t="s">
        <v>55914</v>
      </c>
      <c r="B8669" s="17" t="s">
        <v>55915</v>
      </c>
      <c r="C8669" s="18" t="s">
        <v>55916</v>
      </c>
      <c r="D8669" s="19">
        <v>10962</v>
      </c>
    </row>
    <row r="8670" spans="1:4" ht="15" x14ac:dyDescent="0.2">
      <c r="A8670" s="17" t="s">
        <v>55917</v>
      </c>
      <c r="B8670" s="17" t="s">
        <v>55918</v>
      </c>
      <c r="C8670" s="18" t="s">
        <v>55919</v>
      </c>
      <c r="D8670" s="19">
        <v>31899</v>
      </c>
    </row>
    <row r="8671" spans="1:4" ht="15" x14ac:dyDescent="0.2">
      <c r="A8671" s="17" t="s">
        <v>55920</v>
      </c>
      <c r="B8671" s="17" t="s">
        <v>55921</v>
      </c>
      <c r="C8671" s="18" t="s">
        <v>55922</v>
      </c>
      <c r="D8671" s="19">
        <v>788</v>
      </c>
    </row>
    <row r="8672" spans="1:4" ht="15" x14ac:dyDescent="0.2">
      <c r="A8672" s="17" t="s">
        <v>55923</v>
      </c>
      <c r="B8672" s="17" t="s">
        <v>55924</v>
      </c>
      <c r="C8672" s="18" t="s">
        <v>55925</v>
      </c>
      <c r="D8672" s="19">
        <v>1131</v>
      </c>
    </row>
    <row r="8673" spans="1:4" ht="15" x14ac:dyDescent="0.2">
      <c r="A8673" s="17" t="s">
        <v>55926</v>
      </c>
      <c r="B8673" s="17" t="s">
        <v>55927</v>
      </c>
      <c r="C8673" s="18" t="s">
        <v>55928</v>
      </c>
      <c r="D8673" s="19">
        <v>1259</v>
      </c>
    </row>
    <row r="8674" spans="1:4" ht="15" x14ac:dyDescent="0.2">
      <c r="A8674" s="17" t="s">
        <v>55929</v>
      </c>
      <c r="B8674" s="17" t="s">
        <v>55930</v>
      </c>
      <c r="C8674" s="18" t="s">
        <v>55931</v>
      </c>
      <c r="D8674" s="19">
        <v>600</v>
      </c>
    </row>
    <row r="8675" spans="1:4" ht="15" x14ac:dyDescent="0.2">
      <c r="A8675" s="17" t="s">
        <v>55932</v>
      </c>
      <c r="B8675" s="17" t="s">
        <v>55933</v>
      </c>
      <c r="C8675" s="18" t="s">
        <v>55934</v>
      </c>
      <c r="D8675" s="19">
        <v>850</v>
      </c>
    </row>
    <row r="8676" spans="1:4" ht="15" x14ac:dyDescent="0.2">
      <c r="A8676" s="17" t="s">
        <v>55935</v>
      </c>
      <c r="B8676" s="17" t="s">
        <v>55936</v>
      </c>
      <c r="C8676" s="18" t="s">
        <v>55937</v>
      </c>
      <c r="D8676" s="19">
        <v>1170</v>
      </c>
    </row>
    <row r="8677" spans="1:4" ht="15" x14ac:dyDescent="0.2">
      <c r="A8677" s="17" t="s">
        <v>55938</v>
      </c>
      <c r="B8677" s="17" t="s">
        <v>55939</v>
      </c>
      <c r="C8677" s="18" t="s">
        <v>55940</v>
      </c>
      <c r="D8677" s="19">
        <v>1690</v>
      </c>
    </row>
    <row r="8678" spans="1:4" ht="15" x14ac:dyDescent="0.2">
      <c r="A8678" s="17" t="s">
        <v>55941</v>
      </c>
      <c r="B8678" s="17" t="s">
        <v>55942</v>
      </c>
      <c r="C8678" s="18" t="s">
        <v>55943</v>
      </c>
      <c r="D8678" s="19">
        <v>2500</v>
      </c>
    </row>
    <row r="8679" spans="1:4" ht="15" x14ac:dyDescent="0.2">
      <c r="A8679" s="17" t="s">
        <v>55944</v>
      </c>
      <c r="B8679" s="17" t="s">
        <v>55945</v>
      </c>
      <c r="C8679" s="18" t="s">
        <v>55946</v>
      </c>
      <c r="D8679" s="19">
        <v>16163</v>
      </c>
    </row>
    <row r="8680" spans="1:4" ht="15" x14ac:dyDescent="0.2">
      <c r="A8680" s="17" t="s">
        <v>55947</v>
      </c>
      <c r="B8680" s="17" t="s">
        <v>55948</v>
      </c>
      <c r="C8680" s="18" t="s">
        <v>55949</v>
      </c>
      <c r="D8680" s="19">
        <v>1290</v>
      </c>
    </row>
    <row r="8681" spans="1:4" ht="15" x14ac:dyDescent="0.2">
      <c r="A8681" s="17" t="s">
        <v>55950</v>
      </c>
      <c r="B8681" s="17" t="s">
        <v>55951</v>
      </c>
      <c r="C8681" s="18" t="s">
        <v>55952</v>
      </c>
      <c r="D8681" s="19">
        <v>1300</v>
      </c>
    </row>
    <row r="8682" spans="1:4" ht="15" x14ac:dyDescent="0.2">
      <c r="A8682" s="17" t="s">
        <v>55953</v>
      </c>
      <c r="B8682" s="17" t="s">
        <v>55954</v>
      </c>
      <c r="C8682" s="18" t="s">
        <v>55955</v>
      </c>
      <c r="D8682" s="19">
        <v>1430</v>
      </c>
    </row>
    <row r="8683" spans="1:4" ht="15" x14ac:dyDescent="0.2">
      <c r="A8683" s="17" t="s">
        <v>55956</v>
      </c>
      <c r="B8683" s="17" t="s">
        <v>55957</v>
      </c>
      <c r="C8683" s="18" t="s">
        <v>55958</v>
      </c>
      <c r="D8683" s="19">
        <v>800.57</v>
      </c>
    </row>
    <row r="8684" spans="1:4" ht="15" x14ac:dyDescent="0.2">
      <c r="A8684" s="17" t="s">
        <v>55959</v>
      </c>
      <c r="B8684" s="17" t="s">
        <v>55960</v>
      </c>
      <c r="C8684" s="18" t="s">
        <v>55961</v>
      </c>
      <c r="D8684" s="19">
        <v>1105.8</v>
      </c>
    </row>
    <row r="8685" spans="1:4" ht="15" x14ac:dyDescent="0.2">
      <c r="A8685" s="17" t="s">
        <v>55962</v>
      </c>
      <c r="B8685" s="17" t="s">
        <v>55963</v>
      </c>
      <c r="C8685" s="18" t="s">
        <v>55964</v>
      </c>
      <c r="D8685" s="19">
        <v>29</v>
      </c>
    </row>
    <row r="8686" spans="1:4" ht="15" x14ac:dyDescent="0.2">
      <c r="A8686" s="17" t="s">
        <v>55965</v>
      </c>
      <c r="B8686" s="17" t="s">
        <v>55966</v>
      </c>
      <c r="C8686" s="18" t="s">
        <v>55967</v>
      </c>
      <c r="D8686" s="19">
        <v>40</v>
      </c>
    </row>
    <row r="8687" spans="1:4" ht="15" x14ac:dyDescent="0.2">
      <c r="A8687" s="17" t="s">
        <v>55968</v>
      </c>
      <c r="B8687" s="17" t="s">
        <v>55969</v>
      </c>
      <c r="C8687" s="18" t="s">
        <v>55970</v>
      </c>
      <c r="D8687" s="19">
        <v>29</v>
      </c>
    </row>
    <row r="8688" spans="1:4" ht="15" x14ac:dyDescent="0.2">
      <c r="A8688" s="17" t="s">
        <v>55971</v>
      </c>
      <c r="B8688" s="17" t="s">
        <v>55972</v>
      </c>
      <c r="C8688" s="18" t="s">
        <v>55973</v>
      </c>
      <c r="D8688" s="19">
        <v>46</v>
      </c>
    </row>
    <row r="8689" spans="1:4" ht="15" x14ac:dyDescent="0.2">
      <c r="A8689" s="17" t="s">
        <v>55974</v>
      </c>
      <c r="B8689" s="17" t="s">
        <v>55975</v>
      </c>
      <c r="C8689" s="18" t="s">
        <v>55976</v>
      </c>
      <c r="D8689" s="19">
        <v>32</v>
      </c>
    </row>
    <row r="8690" spans="1:4" ht="15" x14ac:dyDescent="0.2">
      <c r="A8690" s="17" t="s">
        <v>55977</v>
      </c>
      <c r="B8690" s="17" t="s">
        <v>55978</v>
      </c>
      <c r="C8690" s="18" t="s">
        <v>55979</v>
      </c>
      <c r="D8690" s="19">
        <v>46</v>
      </c>
    </row>
    <row r="8691" spans="1:4" ht="15" x14ac:dyDescent="0.2">
      <c r="A8691" s="17" t="s">
        <v>55980</v>
      </c>
      <c r="B8691" s="17" t="s">
        <v>55981</v>
      </c>
      <c r="C8691" s="18" t="s">
        <v>55982</v>
      </c>
      <c r="D8691" s="19">
        <v>46</v>
      </c>
    </row>
    <row r="8692" spans="1:4" ht="15" x14ac:dyDescent="0.2">
      <c r="A8692" s="17" t="s">
        <v>55983</v>
      </c>
      <c r="B8692" s="17" t="s">
        <v>55984</v>
      </c>
      <c r="C8692" s="18" t="s">
        <v>55985</v>
      </c>
      <c r="D8692" s="19">
        <v>78</v>
      </c>
    </row>
    <row r="8693" spans="1:4" ht="15" x14ac:dyDescent="0.2">
      <c r="A8693" s="17" t="s">
        <v>55986</v>
      </c>
      <c r="B8693" s="17" t="s">
        <v>55987</v>
      </c>
      <c r="C8693" s="18" t="s">
        <v>55988</v>
      </c>
      <c r="D8693" s="19">
        <v>72</v>
      </c>
    </row>
    <row r="8694" spans="1:4" ht="15" x14ac:dyDescent="0.2">
      <c r="A8694" s="17" t="s">
        <v>55989</v>
      </c>
      <c r="B8694" s="17" t="s">
        <v>55990</v>
      </c>
      <c r="C8694" s="18" t="s">
        <v>55991</v>
      </c>
      <c r="D8694" s="19">
        <v>54</v>
      </c>
    </row>
    <row r="8695" spans="1:4" ht="15" x14ac:dyDescent="0.2">
      <c r="A8695" s="17" t="s">
        <v>55992</v>
      </c>
      <c r="B8695" s="17" t="s">
        <v>55993</v>
      </c>
      <c r="C8695" s="18" t="s">
        <v>55994</v>
      </c>
      <c r="D8695" s="19">
        <v>119</v>
      </c>
    </row>
    <row r="8696" spans="1:4" ht="15" x14ac:dyDescent="0.2">
      <c r="A8696" s="17" t="s">
        <v>55995</v>
      </c>
      <c r="B8696" s="17" t="s">
        <v>55996</v>
      </c>
      <c r="C8696" s="18" t="s">
        <v>55997</v>
      </c>
      <c r="D8696" s="19">
        <v>92</v>
      </c>
    </row>
    <row r="8697" spans="1:4" ht="15" x14ac:dyDescent="0.2">
      <c r="A8697" s="17" t="s">
        <v>55998</v>
      </c>
      <c r="B8697" s="17" t="s">
        <v>55999</v>
      </c>
      <c r="C8697" s="18" t="s">
        <v>56000</v>
      </c>
      <c r="D8697" s="19">
        <v>79</v>
      </c>
    </row>
    <row r="8698" spans="1:4" ht="15" x14ac:dyDescent="0.2">
      <c r="A8698" s="17" t="s">
        <v>56001</v>
      </c>
      <c r="B8698" s="17" t="s">
        <v>56002</v>
      </c>
      <c r="C8698" s="18" t="s">
        <v>56003</v>
      </c>
      <c r="D8698" s="19">
        <v>155</v>
      </c>
    </row>
    <row r="8699" spans="1:4" ht="15" x14ac:dyDescent="0.2">
      <c r="A8699" s="17" t="s">
        <v>56004</v>
      </c>
      <c r="B8699" s="17" t="s">
        <v>56005</v>
      </c>
      <c r="C8699" s="18" t="s">
        <v>56006</v>
      </c>
      <c r="D8699" s="19">
        <v>143</v>
      </c>
    </row>
    <row r="8700" spans="1:4" ht="15" x14ac:dyDescent="0.2">
      <c r="A8700" s="17" t="s">
        <v>56007</v>
      </c>
      <c r="B8700" s="17" t="s">
        <v>56008</v>
      </c>
      <c r="C8700" s="18" t="s">
        <v>56009</v>
      </c>
      <c r="D8700" s="19">
        <v>120</v>
      </c>
    </row>
    <row r="8701" spans="1:4" ht="15" x14ac:dyDescent="0.2">
      <c r="A8701" s="17" t="s">
        <v>56010</v>
      </c>
      <c r="B8701" s="17" t="s">
        <v>56011</v>
      </c>
      <c r="C8701" s="18" t="s">
        <v>56012</v>
      </c>
      <c r="D8701" s="19">
        <v>87</v>
      </c>
    </row>
    <row r="8702" spans="1:4" ht="15" x14ac:dyDescent="0.2">
      <c r="A8702" s="17" t="s">
        <v>56013</v>
      </c>
      <c r="B8702" s="17" t="s">
        <v>56014</v>
      </c>
      <c r="C8702" s="18" t="s">
        <v>56015</v>
      </c>
      <c r="D8702" s="19">
        <v>191.42</v>
      </c>
    </row>
    <row r="8703" spans="1:4" ht="15" x14ac:dyDescent="0.2">
      <c r="A8703" s="17" t="s">
        <v>56016</v>
      </c>
      <c r="B8703" s="17" t="s">
        <v>56017</v>
      </c>
      <c r="C8703" s="18" t="s">
        <v>56018</v>
      </c>
      <c r="D8703" s="19">
        <v>132</v>
      </c>
    </row>
    <row r="8704" spans="1:4" ht="15" x14ac:dyDescent="0.2">
      <c r="A8704" s="17" t="s">
        <v>56019</v>
      </c>
      <c r="B8704" s="17" t="s">
        <v>56020</v>
      </c>
      <c r="C8704" s="18" t="s">
        <v>56021</v>
      </c>
      <c r="D8704" s="19">
        <v>165</v>
      </c>
    </row>
    <row r="8705" spans="1:4" ht="15" x14ac:dyDescent="0.2">
      <c r="A8705" s="17" t="s">
        <v>56022</v>
      </c>
      <c r="B8705" s="17" t="s">
        <v>56023</v>
      </c>
      <c r="C8705" s="18" t="s">
        <v>56024</v>
      </c>
      <c r="D8705" s="19">
        <v>260</v>
      </c>
    </row>
    <row r="8706" spans="1:4" ht="15" x14ac:dyDescent="0.2">
      <c r="A8706" s="17" t="s">
        <v>56025</v>
      </c>
      <c r="B8706" s="17" t="s">
        <v>56026</v>
      </c>
      <c r="C8706" s="18" t="s">
        <v>56027</v>
      </c>
      <c r="D8706" s="19">
        <v>245</v>
      </c>
    </row>
    <row r="8707" spans="1:4" ht="15" x14ac:dyDescent="0.2">
      <c r="A8707" s="17" t="s">
        <v>56028</v>
      </c>
      <c r="B8707" s="17" t="s">
        <v>56029</v>
      </c>
      <c r="C8707" s="18" t="s">
        <v>56030</v>
      </c>
      <c r="D8707" s="19">
        <v>199</v>
      </c>
    </row>
    <row r="8708" spans="1:4" ht="15" x14ac:dyDescent="0.2">
      <c r="A8708" s="17" t="s">
        <v>56031</v>
      </c>
      <c r="B8708" s="17" t="s">
        <v>56032</v>
      </c>
      <c r="C8708" s="18" t="s">
        <v>56033</v>
      </c>
      <c r="D8708" s="19">
        <v>385</v>
      </c>
    </row>
    <row r="8709" spans="1:4" ht="15" x14ac:dyDescent="0.2">
      <c r="A8709" s="17" t="s">
        <v>56034</v>
      </c>
      <c r="B8709" s="17" t="s">
        <v>56035</v>
      </c>
      <c r="C8709" s="18" t="s">
        <v>56036</v>
      </c>
      <c r="D8709" s="19">
        <v>339</v>
      </c>
    </row>
    <row r="8710" spans="1:4" ht="15" x14ac:dyDescent="0.2">
      <c r="A8710" s="17" t="s">
        <v>56037</v>
      </c>
      <c r="B8710" s="17" t="s">
        <v>56038</v>
      </c>
      <c r="C8710" s="18" t="s">
        <v>56039</v>
      </c>
      <c r="D8710" s="19">
        <v>279</v>
      </c>
    </row>
    <row r="8711" spans="1:4" ht="15" x14ac:dyDescent="0.2">
      <c r="A8711" s="17" t="s">
        <v>56040</v>
      </c>
      <c r="B8711" s="17" t="s">
        <v>56041</v>
      </c>
      <c r="C8711" s="18" t="s">
        <v>56042</v>
      </c>
      <c r="D8711" s="19">
        <v>1420</v>
      </c>
    </row>
    <row r="8712" spans="1:4" ht="15" x14ac:dyDescent="0.2">
      <c r="A8712" s="17" t="s">
        <v>56043</v>
      </c>
      <c r="B8712" s="17" t="s">
        <v>56044</v>
      </c>
      <c r="C8712" s="18" t="s">
        <v>56045</v>
      </c>
      <c r="D8712" s="19">
        <v>1320</v>
      </c>
    </row>
    <row r="8713" spans="1:4" ht="15" x14ac:dyDescent="0.2">
      <c r="A8713" s="17" t="s">
        <v>56046</v>
      </c>
      <c r="B8713" s="17" t="s">
        <v>56047</v>
      </c>
      <c r="C8713" s="18" t="s">
        <v>56048</v>
      </c>
      <c r="D8713" s="19">
        <v>968</v>
      </c>
    </row>
    <row r="8714" spans="1:4" ht="15" x14ac:dyDescent="0.2">
      <c r="A8714" s="17" t="s">
        <v>56049</v>
      </c>
      <c r="B8714" s="17" t="s">
        <v>56050</v>
      </c>
      <c r="C8714" s="18" t="s">
        <v>56051</v>
      </c>
      <c r="D8714" s="19">
        <v>2990</v>
      </c>
    </row>
    <row r="8715" spans="1:4" ht="15" x14ac:dyDescent="0.2">
      <c r="A8715" s="17" t="s">
        <v>56052</v>
      </c>
      <c r="B8715" s="17" t="s">
        <v>56053</v>
      </c>
      <c r="C8715" s="18" t="s">
        <v>56054</v>
      </c>
      <c r="D8715" s="19">
        <v>600</v>
      </c>
    </row>
    <row r="8716" spans="1:4" ht="15" x14ac:dyDescent="0.2">
      <c r="A8716" s="17" t="s">
        <v>56055</v>
      </c>
      <c r="B8716" s="17" t="s">
        <v>56056</v>
      </c>
      <c r="C8716" s="18" t="s">
        <v>56057</v>
      </c>
      <c r="D8716" s="19">
        <v>1500</v>
      </c>
    </row>
    <row r="8717" spans="1:4" ht="15" x14ac:dyDescent="0.2">
      <c r="A8717" s="17" t="s">
        <v>56058</v>
      </c>
      <c r="B8717" s="17" t="s">
        <v>56059</v>
      </c>
      <c r="C8717" s="18" t="s">
        <v>56060</v>
      </c>
      <c r="D8717" s="19">
        <v>873</v>
      </c>
    </row>
    <row r="8718" spans="1:4" ht="15" x14ac:dyDescent="0.2">
      <c r="A8718" s="17" t="s">
        <v>56061</v>
      </c>
      <c r="B8718" s="17" t="s">
        <v>56062</v>
      </c>
      <c r="C8718" s="18" t="s">
        <v>56063</v>
      </c>
      <c r="D8718" s="19">
        <v>1200</v>
      </c>
    </row>
    <row r="8719" spans="1:4" ht="15" x14ac:dyDescent="0.2">
      <c r="A8719" s="17" t="s">
        <v>56064</v>
      </c>
      <c r="B8719" s="17" t="s">
        <v>56065</v>
      </c>
      <c r="C8719" s="18" t="s">
        <v>56066</v>
      </c>
      <c r="D8719" s="19">
        <v>2199</v>
      </c>
    </row>
    <row r="8720" spans="1:4" ht="15" x14ac:dyDescent="0.2">
      <c r="A8720" s="17" t="s">
        <v>56067</v>
      </c>
      <c r="B8720" s="17" t="s">
        <v>56068</v>
      </c>
      <c r="C8720" s="18" t="s">
        <v>56069</v>
      </c>
      <c r="D8720" s="19">
        <v>995</v>
      </c>
    </row>
    <row r="8721" spans="1:4" ht="15" x14ac:dyDescent="0.2">
      <c r="A8721" s="17" t="s">
        <v>56070</v>
      </c>
      <c r="B8721" s="17" t="s">
        <v>56071</v>
      </c>
      <c r="C8721" s="18" t="s">
        <v>56072</v>
      </c>
      <c r="D8721" s="19">
        <v>890</v>
      </c>
    </row>
    <row r="8722" spans="1:4" ht="15" x14ac:dyDescent="0.2">
      <c r="A8722" s="17" t="s">
        <v>56073</v>
      </c>
      <c r="B8722" s="17" t="s">
        <v>56074</v>
      </c>
      <c r="C8722" s="18" t="s">
        <v>56075</v>
      </c>
      <c r="D8722" s="19">
        <v>2817</v>
      </c>
    </row>
    <row r="8723" spans="1:4" ht="15" x14ac:dyDescent="0.2">
      <c r="A8723" s="17" t="s">
        <v>56076</v>
      </c>
      <c r="B8723" s="17" t="s">
        <v>56077</v>
      </c>
      <c r="C8723" s="18" t="s">
        <v>56078</v>
      </c>
      <c r="D8723" s="19">
        <v>1010</v>
      </c>
    </row>
    <row r="8724" spans="1:4" ht="15" x14ac:dyDescent="0.2">
      <c r="A8724" s="17" t="s">
        <v>56079</v>
      </c>
      <c r="B8724" s="17" t="s">
        <v>56080</v>
      </c>
      <c r="C8724" s="18" t="s">
        <v>56081</v>
      </c>
      <c r="D8724" s="19">
        <v>13720</v>
      </c>
    </row>
    <row r="8725" spans="1:4" ht="15" x14ac:dyDescent="0.2">
      <c r="A8725" s="17" t="s">
        <v>56082</v>
      </c>
      <c r="B8725" s="17" t="s">
        <v>56083</v>
      </c>
      <c r="C8725" s="18" t="s">
        <v>56084</v>
      </c>
      <c r="D8725" s="19">
        <v>17619</v>
      </c>
    </row>
    <row r="8726" spans="1:4" ht="15" x14ac:dyDescent="0.2">
      <c r="A8726" s="17" t="s">
        <v>56085</v>
      </c>
      <c r="B8726" s="17" t="s">
        <v>56086</v>
      </c>
      <c r="C8726" s="18" t="s">
        <v>56087</v>
      </c>
      <c r="D8726" s="19">
        <v>17936</v>
      </c>
    </row>
    <row r="8727" spans="1:4" ht="15" x14ac:dyDescent="0.2">
      <c r="A8727" s="17" t="s">
        <v>56088</v>
      </c>
      <c r="B8727" s="17" t="s">
        <v>56089</v>
      </c>
      <c r="C8727" s="18" t="s">
        <v>56090</v>
      </c>
      <c r="D8727" s="19">
        <v>20919</v>
      </c>
    </row>
    <row r="8728" spans="1:4" ht="15" x14ac:dyDescent="0.2">
      <c r="A8728" s="17" t="s">
        <v>56091</v>
      </c>
      <c r="B8728" s="17" t="s">
        <v>56092</v>
      </c>
      <c r="C8728" s="18" t="s">
        <v>56093</v>
      </c>
      <c r="D8728" s="19">
        <v>28963</v>
      </c>
    </row>
    <row r="8729" spans="1:4" ht="15" x14ac:dyDescent="0.2">
      <c r="A8729" s="17" t="s">
        <v>56094</v>
      </c>
      <c r="B8729" s="17" t="s">
        <v>56095</v>
      </c>
      <c r="C8729" s="18" t="s">
        <v>56096</v>
      </c>
      <c r="D8729" s="19">
        <v>36457</v>
      </c>
    </row>
    <row r="8730" spans="1:4" ht="15" x14ac:dyDescent="0.2">
      <c r="A8730" s="17" t="s">
        <v>56097</v>
      </c>
      <c r="B8730" s="17" t="s">
        <v>56098</v>
      </c>
      <c r="C8730" s="18" t="s">
        <v>56099</v>
      </c>
      <c r="D8730" s="19">
        <v>119</v>
      </c>
    </row>
    <row r="8731" spans="1:4" ht="15" x14ac:dyDescent="0.2">
      <c r="A8731" s="17" t="s">
        <v>56100</v>
      </c>
      <c r="B8731" s="17" t="s">
        <v>56101</v>
      </c>
      <c r="C8731" s="18" t="s">
        <v>56102</v>
      </c>
      <c r="D8731" s="19">
        <v>22500</v>
      </c>
    </row>
    <row r="8732" spans="1:4" ht="15" x14ac:dyDescent="0.2">
      <c r="A8732" s="17" t="s">
        <v>56103</v>
      </c>
      <c r="B8732" s="17" t="s">
        <v>56104</v>
      </c>
      <c r="C8732" s="18" t="s">
        <v>56105</v>
      </c>
      <c r="D8732" s="19">
        <v>24000</v>
      </c>
    </row>
    <row r="8733" spans="1:4" ht="15" x14ac:dyDescent="0.2">
      <c r="A8733" s="17" t="s">
        <v>56106</v>
      </c>
      <c r="B8733" s="17" t="s">
        <v>56107</v>
      </c>
      <c r="C8733" s="18" t="s">
        <v>56108</v>
      </c>
      <c r="D8733" s="19">
        <v>1110</v>
      </c>
    </row>
    <row r="8734" spans="1:4" ht="15" x14ac:dyDescent="0.2">
      <c r="A8734" s="17" t="s">
        <v>56109</v>
      </c>
      <c r="B8734" s="17" t="s">
        <v>56110</v>
      </c>
      <c r="C8734" s="18" t="s">
        <v>56111</v>
      </c>
      <c r="D8734" s="19">
        <v>9240</v>
      </c>
    </row>
    <row r="8735" spans="1:4" ht="15" x14ac:dyDescent="0.2">
      <c r="A8735" s="17" t="s">
        <v>56112</v>
      </c>
      <c r="B8735" s="17" t="s">
        <v>56113</v>
      </c>
      <c r="C8735" s="18" t="s">
        <v>56114</v>
      </c>
      <c r="D8735" s="19">
        <v>2350</v>
      </c>
    </row>
    <row r="8736" spans="1:4" ht="15" x14ac:dyDescent="0.2">
      <c r="A8736" s="17" t="s">
        <v>56115</v>
      </c>
      <c r="B8736" s="17" t="s">
        <v>56116</v>
      </c>
      <c r="C8736" s="18" t="s">
        <v>56117</v>
      </c>
      <c r="D8736" s="19">
        <v>450</v>
      </c>
    </row>
    <row r="8737" spans="1:4" ht="15" x14ac:dyDescent="0.2">
      <c r="A8737" s="17" t="s">
        <v>56118</v>
      </c>
      <c r="B8737" s="17" t="s">
        <v>56119</v>
      </c>
      <c r="C8737" s="18" t="s">
        <v>56120</v>
      </c>
      <c r="D8737" s="19">
        <v>5072</v>
      </c>
    </row>
    <row r="8738" spans="1:4" ht="15" x14ac:dyDescent="0.2">
      <c r="A8738" s="17" t="s">
        <v>56121</v>
      </c>
      <c r="B8738" s="17" t="s">
        <v>56122</v>
      </c>
      <c r="C8738" s="18" t="s">
        <v>56123</v>
      </c>
      <c r="D8738" s="19">
        <v>3185</v>
      </c>
    </row>
    <row r="8739" spans="1:4" ht="15" x14ac:dyDescent="0.2">
      <c r="A8739" s="17" t="s">
        <v>56124</v>
      </c>
      <c r="B8739" s="17" t="s">
        <v>56125</v>
      </c>
      <c r="C8739" s="18" t="s">
        <v>56126</v>
      </c>
      <c r="D8739" s="19">
        <v>4235</v>
      </c>
    </row>
    <row r="8740" spans="1:4" ht="15" x14ac:dyDescent="0.2">
      <c r="A8740" s="17" t="s">
        <v>56127</v>
      </c>
      <c r="B8740" s="17" t="s">
        <v>56128</v>
      </c>
      <c r="C8740" s="18" t="s">
        <v>56129</v>
      </c>
      <c r="D8740" s="19">
        <v>1771</v>
      </c>
    </row>
    <row r="8741" spans="1:4" ht="15" x14ac:dyDescent="0.2">
      <c r="A8741" s="17" t="s">
        <v>56130</v>
      </c>
      <c r="B8741" s="17" t="s">
        <v>56131</v>
      </c>
      <c r="C8741" s="18" t="s">
        <v>56132</v>
      </c>
      <c r="D8741" s="19">
        <v>4900</v>
      </c>
    </row>
    <row r="8742" spans="1:4" ht="15" x14ac:dyDescent="0.2">
      <c r="A8742" s="17" t="s">
        <v>56133</v>
      </c>
      <c r="B8742" s="17" t="s">
        <v>56134</v>
      </c>
      <c r="C8742" s="18" t="s">
        <v>56135</v>
      </c>
      <c r="D8742" s="19">
        <v>62944</v>
      </c>
    </row>
    <row r="8743" spans="1:4" ht="15" x14ac:dyDescent="0.2">
      <c r="A8743" s="17" t="s">
        <v>56136</v>
      </c>
      <c r="B8743" s="17" t="s">
        <v>56137</v>
      </c>
      <c r="C8743" s="18" t="s">
        <v>56138</v>
      </c>
      <c r="D8743" s="19">
        <v>120</v>
      </c>
    </row>
    <row r="8744" spans="1:4" ht="15" x14ac:dyDescent="0.2">
      <c r="A8744" s="17" t="s">
        <v>56139</v>
      </c>
      <c r="B8744" s="17" t="s">
        <v>56140</v>
      </c>
      <c r="C8744" s="18" t="s">
        <v>56141</v>
      </c>
      <c r="D8744" s="19">
        <v>10490</v>
      </c>
    </row>
    <row r="8745" spans="1:4" ht="15" x14ac:dyDescent="0.2">
      <c r="A8745" s="17" t="s">
        <v>56142</v>
      </c>
      <c r="B8745" s="17" t="s">
        <v>56143</v>
      </c>
      <c r="C8745" s="18" t="s">
        <v>56144</v>
      </c>
      <c r="D8745" s="19">
        <v>78</v>
      </c>
    </row>
    <row r="8746" spans="1:4" ht="15" x14ac:dyDescent="0.2">
      <c r="A8746" s="17" t="s">
        <v>56145</v>
      </c>
      <c r="B8746" s="17" t="s">
        <v>56146</v>
      </c>
      <c r="C8746" s="18" t="s">
        <v>56147</v>
      </c>
      <c r="D8746" s="19">
        <v>618.6</v>
      </c>
    </row>
    <row r="8747" spans="1:4" ht="15" x14ac:dyDescent="0.2">
      <c r="A8747" s="17" t="s">
        <v>56148</v>
      </c>
      <c r="B8747" s="17" t="s">
        <v>56149</v>
      </c>
      <c r="C8747" s="18" t="s">
        <v>56150</v>
      </c>
      <c r="D8747" s="19">
        <v>900</v>
      </c>
    </row>
    <row r="8748" spans="1:4" ht="15" x14ac:dyDescent="0.2">
      <c r="A8748" s="17" t="s">
        <v>56151</v>
      </c>
      <c r="B8748" s="17" t="s">
        <v>56152</v>
      </c>
      <c r="C8748" s="18" t="s">
        <v>56153</v>
      </c>
      <c r="D8748" s="19">
        <v>102</v>
      </c>
    </row>
    <row r="8749" spans="1:4" ht="15" x14ac:dyDescent="0.2">
      <c r="A8749" s="17" t="s">
        <v>56154</v>
      </c>
      <c r="B8749" s="17" t="s">
        <v>56155</v>
      </c>
      <c r="C8749" s="18" t="s">
        <v>56156</v>
      </c>
      <c r="D8749" s="19">
        <v>497</v>
      </c>
    </row>
    <row r="8750" spans="1:4" ht="15" x14ac:dyDescent="0.2">
      <c r="A8750" s="17" t="s">
        <v>56157</v>
      </c>
      <c r="B8750" s="17" t="s">
        <v>56158</v>
      </c>
      <c r="C8750" s="18" t="s">
        <v>56159</v>
      </c>
      <c r="D8750" s="19">
        <v>320</v>
      </c>
    </row>
    <row r="8751" spans="1:4" ht="15" x14ac:dyDescent="0.2">
      <c r="A8751" s="17" t="s">
        <v>56160</v>
      </c>
      <c r="B8751" s="17" t="s">
        <v>56161</v>
      </c>
      <c r="C8751" s="18" t="s">
        <v>56162</v>
      </c>
      <c r="D8751" s="19">
        <v>384</v>
      </c>
    </row>
    <row r="8752" spans="1:4" ht="15" x14ac:dyDescent="0.2">
      <c r="A8752" s="17" t="s">
        <v>56163</v>
      </c>
      <c r="B8752" s="17" t="s">
        <v>56164</v>
      </c>
      <c r="C8752" s="18" t="s">
        <v>56165</v>
      </c>
      <c r="D8752" s="19">
        <v>605</v>
      </c>
    </row>
    <row r="8753" spans="1:4" ht="15" x14ac:dyDescent="0.2">
      <c r="A8753" s="17" t="s">
        <v>56166</v>
      </c>
      <c r="B8753" s="17" t="s">
        <v>56167</v>
      </c>
      <c r="C8753" s="18" t="s">
        <v>56168</v>
      </c>
      <c r="D8753" s="19">
        <v>396</v>
      </c>
    </row>
    <row r="8754" spans="1:4" ht="15" x14ac:dyDescent="0.2">
      <c r="A8754" s="17" t="s">
        <v>56169</v>
      </c>
      <c r="B8754" s="17" t="s">
        <v>56170</v>
      </c>
      <c r="C8754" s="18" t="s">
        <v>56171</v>
      </c>
      <c r="D8754" s="19">
        <v>349.3</v>
      </c>
    </row>
    <row r="8755" spans="1:4" ht="15" x14ac:dyDescent="0.2">
      <c r="A8755" s="17" t="s">
        <v>56172</v>
      </c>
      <c r="B8755" s="17" t="s">
        <v>56173</v>
      </c>
      <c r="C8755" s="18" t="s">
        <v>56174</v>
      </c>
      <c r="D8755" s="19">
        <v>476</v>
      </c>
    </row>
    <row r="8756" spans="1:4" ht="15" x14ac:dyDescent="0.2">
      <c r="A8756" s="17" t="s">
        <v>56175</v>
      </c>
      <c r="B8756" s="17" t="s">
        <v>56176</v>
      </c>
      <c r="C8756" s="18" t="s">
        <v>56177</v>
      </c>
      <c r="D8756" s="19">
        <v>368.1</v>
      </c>
    </row>
    <row r="8757" spans="1:4" ht="15" x14ac:dyDescent="0.2">
      <c r="A8757" s="17" t="s">
        <v>56178</v>
      </c>
      <c r="B8757" s="17" t="s">
        <v>56179</v>
      </c>
      <c r="C8757" s="18" t="s">
        <v>56180</v>
      </c>
      <c r="D8757" s="19">
        <v>200</v>
      </c>
    </row>
    <row r="8758" spans="1:4" ht="15" x14ac:dyDescent="0.2">
      <c r="A8758" s="17" t="s">
        <v>56181</v>
      </c>
      <c r="B8758" s="17" t="s">
        <v>56182</v>
      </c>
      <c r="C8758" s="18" t="s">
        <v>56183</v>
      </c>
      <c r="D8758" s="19">
        <v>253</v>
      </c>
    </row>
    <row r="8759" spans="1:4" ht="15" x14ac:dyDescent="0.2">
      <c r="A8759" s="17" t="s">
        <v>56184</v>
      </c>
      <c r="B8759" s="17" t="s">
        <v>56185</v>
      </c>
      <c r="C8759" s="18" t="s">
        <v>56186</v>
      </c>
      <c r="D8759" s="19">
        <v>100</v>
      </c>
    </row>
    <row r="8760" spans="1:4" ht="15" x14ac:dyDescent="0.2">
      <c r="A8760" s="17" t="s">
        <v>56187</v>
      </c>
      <c r="B8760" s="17" t="s">
        <v>56188</v>
      </c>
      <c r="C8760" s="18" t="s">
        <v>56189</v>
      </c>
      <c r="D8760" s="19">
        <v>530</v>
      </c>
    </row>
    <row r="8761" spans="1:4" ht="15" x14ac:dyDescent="0.2">
      <c r="A8761" s="17" t="s">
        <v>56190</v>
      </c>
      <c r="B8761" s="17" t="s">
        <v>56191</v>
      </c>
      <c r="C8761" s="18" t="s">
        <v>56192</v>
      </c>
      <c r="D8761" s="19">
        <v>720</v>
      </c>
    </row>
    <row r="8762" spans="1:4" ht="15" x14ac:dyDescent="0.2">
      <c r="A8762" s="17" t="s">
        <v>56193</v>
      </c>
      <c r="B8762" s="17" t="s">
        <v>56194</v>
      </c>
      <c r="C8762" s="18" t="s">
        <v>56195</v>
      </c>
      <c r="D8762" s="19">
        <v>185</v>
      </c>
    </row>
    <row r="8763" spans="1:4" ht="15" x14ac:dyDescent="0.2">
      <c r="A8763" s="17" t="s">
        <v>56196</v>
      </c>
      <c r="B8763" s="17" t="s">
        <v>56197</v>
      </c>
      <c r="C8763" s="18" t="s">
        <v>56198</v>
      </c>
      <c r="D8763" s="19">
        <v>90</v>
      </c>
    </row>
    <row r="8764" spans="1:4" ht="15" x14ac:dyDescent="0.2">
      <c r="A8764" s="17" t="s">
        <v>56199</v>
      </c>
      <c r="B8764" s="17" t="s">
        <v>56200</v>
      </c>
      <c r="C8764" s="18" t="s">
        <v>56201</v>
      </c>
      <c r="D8764" s="19">
        <v>95</v>
      </c>
    </row>
    <row r="8765" spans="1:4" ht="15" x14ac:dyDescent="0.2">
      <c r="A8765" s="17" t="s">
        <v>56202</v>
      </c>
      <c r="B8765" s="17" t="s">
        <v>56203</v>
      </c>
      <c r="C8765" s="18" t="s">
        <v>56204</v>
      </c>
      <c r="D8765" s="19">
        <v>359</v>
      </c>
    </row>
    <row r="8766" spans="1:4" ht="15" x14ac:dyDescent="0.2">
      <c r="A8766" s="17" t="s">
        <v>56205</v>
      </c>
      <c r="B8766" s="17" t="s">
        <v>56206</v>
      </c>
      <c r="C8766" s="18" t="s">
        <v>56207</v>
      </c>
      <c r="D8766" s="19">
        <v>385</v>
      </c>
    </row>
    <row r="8767" spans="1:4" ht="15" x14ac:dyDescent="0.2">
      <c r="A8767" s="17" t="s">
        <v>56208</v>
      </c>
      <c r="B8767" s="17" t="s">
        <v>56209</v>
      </c>
      <c r="C8767" s="18" t="s">
        <v>56210</v>
      </c>
      <c r="D8767" s="19">
        <v>280</v>
      </c>
    </row>
    <row r="8768" spans="1:4" ht="15" x14ac:dyDescent="0.2">
      <c r="A8768" s="17" t="s">
        <v>56211</v>
      </c>
      <c r="B8768" s="17" t="s">
        <v>56212</v>
      </c>
      <c r="C8768" s="18" t="s">
        <v>56213</v>
      </c>
      <c r="D8768" s="19">
        <v>235</v>
      </c>
    </row>
    <row r="8769" spans="1:4" ht="15" x14ac:dyDescent="0.2">
      <c r="A8769" s="17" t="s">
        <v>56214</v>
      </c>
      <c r="B8769" s="17" t="s">
        <v>56215</v>
      </c>
      <c r="C8769" s="18" t="s">
        <v>56216</v>
      </c>
      <c r="D8769" s="19">
        <v>170</v>
      </c>
    </row>
    <row r="8770" spans="1:4" ht="15" x14ac:dyDescent="0.2">
      <c r="A8770" s="17" t="s">
        <v>56217</v>
      </c>
      <c r="B8770" s="17" t="s">
        <v>56218</v>
      </c>
      <c r="C8770" s="18" t="s">
        <v>56219</v>
      </c>
      <c r="D8770" s="19">
        <v>120</v>
      </c>
    </row>
    <row r="8771" spans="1:4" ht="15" x14ac:dyDescent="0.2">
      <c r="A8771" s="17" t="s">
        <v>56220</v>
      </c>
      <c r="B8771" s="17" t="s">
        <v>56221</v>
      </c>
      <c r="C8771" s="18" t="s">
        <v>56222</v>
      </c>
      <c r="D8771" s="19">
        <v>200</v>
      </c>
    </row>
    <row r="8772" spans="1:4" ht="15" x14ac:dyDescent="0.2">
      <c r="A8772" s="17" t="s">
        <v>56223</v>
      </c>
      <c r="B8772" s="17" t="s">
        <v>56224</v>
      </c>
      <c r="C8772" s="18" t="s">
        <v>56225</v>
      </c>
      <c r="D8772" s="19">
        <v>45474</v>
      </c>
    </row>
    <row r="8773" spans="1:4" ht="15" x14ac:dyDescent="0.2">
      <c r="A8773" s="17" t="s">
        <v>56226</v>
      </c>
      <c r="B8773" s="17" t="s">
        <v>56227</v>
      </c>
      <c r="C8773" s="18" t="s">
        <v>56228</v>
      </c>
      <c r="D8773" s="19">
        <v>48774</v>
      </c>
    </row>
    <row r="8774" spans="1:4" ht="15" x14ac:dyDescent="0.2">
      <c r="A8774" s="17" t="s">
        <v>56229</v>
      </c>
      <c r="B8774" s="17" t="s">
        <v>56230</v>
      </c>
      <c r="C8774" s="18" t="s">
        <v>56231</v>
      </c>
      <c r="D8774" s="19">
        <v>169</v>
      </c>
    </row>
    <row r="8775" spans="1:4" ht="15" x14ac:dyDescent="0.2">
      <c r="A8775" s="17" t="s">
        <v>56232</v>
      </c>
      <c r="B8775" s="17" t="s">
        <v>56233</v>
      </c>
      <c r="C8775" s="18" t="s">
        <v>56234</v>
      </c>
      <c r="D8775" s="19">
        <v>19652</v>
      </c>
    </row>
    <row r="8776" spans="1:4" ht="15" x14ac:dyDescent="0.2">
      <c r="A8776" s="17" t="s">
        <v>56235</v>
      </c>
      <c r="B8776" s="17" t="s">
        <v>56236</v>
      </c>
      <c r="C8776" s="18" t="s">
        <v>56237</v>
      </c>
      <c r="D8776" s="19">
        <v>21062</v>
      </c>
    </row>
    <row r="8777" spans="1:4" ht="15" x14ac:dyDescent="0.2">
      <c r="A8777" s="17" t="s">
        <v>56238</v>
      </c>
      <c r="B8777" s="17" t="s">
        <v>56239</v>
      </c>
      <c r="C8777" s="18" t="s">
        <v>56240</v>
      </c>
      <c r="D8777" s="19">
        <v>26288</v>
      </c>
    </row>
    <row r="8778" spans="1:4" ht="15" x14ac:dyDescent="0.2">
      <c r="A8778" s="17" t="s">
        <v>56241</v>
      </c>
      <c r="B8778" s="17" t="s">
        <v>56242</v>
      </c>
      <c r="C8778" s="18" t="s">
        <v>56243</v>
      </c>
      <c r="D8778" s="19">
        <v>18540</v>
      </c>
    </row>
    <row r="8779" spans="1:4" ht="15" x14ac:dyDescent="0.2">
      <c r="A8779" s="17" t="s">
        <v>56244</v>
      </c>
      <c r="B8779" s="17" t="s">
        <v>56245</v>
      </c>
      <c r="C8779" s="18" t="s">
        <v>56246</v>
      </c>
      <c r="D8779" s="19">
        <v>18540</v>
      </c>
    </row>
    <row r="8780" spans="1:4" ht="15" x14ac:dyDescent="0.2">
      <c r="A8780" s="17" t="s">
        <v>56247</v>
      </c>
      <c r="B8780" s="17" t="s">
        <v>56248</v>
      </c>
      <c r="C8780" s="18" t="s">
        <v>56249</v>
      </c>
      <c r="D8780" s="19">
        <v>26288</v>
      </c>
    </row>
    <row r="8781" spans="1:4" ht="15" x14ac:dyDescent="0.2">
      <c r="A8781" s="17" t="s">
        <v>56250</v>
      </c>
      <c r="B8781" s="17" t="s">
        <v>56251</v>
      </c>
      <c r="C8781" s="18" t="s">
        <v>56252</v>
      </c>
      <c r="D8781" s="19">
        <v>297</v>
      </c>
    </row>
    <row r="8782" spans="1:4" ht="15" x14ac:dyDescent="0.2">
      <c r="A8782" s="17" t="s">
        <v>56253</v>
      </c>
      <c r="B8782" s="17" t="s">
        <v>56254</v>
      </c>
      <c r="C8782" s="18" t="s">
        <v>56255</v>
      </c>
      <c r="D8782" s="19">
        <v>600</v>
      </c>
    </row>
    <row r="8783" spans="1:4" ht="15" x14ac:dyDescent="0.2">
      <c r="A8783" s="17" t="s">
        <v>56256</v>
      </c>
      <c r="B8783" s="17" t="s">
        <v>56257</v>
      </c>
      <c r="C8783" s="18" t="s">
        <v>56258</v>
      </c>
      <c r="D8783" s="19">
        <v>145</v>
      </c>
    </row>
    <row r="8784" spans="1:4" ht="15" x14ac:dyDescent="0.2">
      <c r="A8784" s="17" t="s">
        <v>56259</v>
      </c>
      <c r="B8784" s="17" t="s">
        <v>56260</v>
      </c>
      <c r="C8784" s="18" t="s">
        <v>56261</v>
      </c>
      <c r="D8784" s="19">
        <v>450</v>
      </c>
    </row>
    <row r="8785" spans="1:4" ht="15" x14ac:dyDescent="0.2">
      <c r="A8785" s="17" t="s">
        <v>56262</v>
      </c>
      <c r="B8785" s="17" t="s">
        <v>56263</v>
      </c>
      <c r="C8785" s="18" t="s">
        <v>56264</v>
      </c>
      <c r="D8785" s="19">
        <v>145</v>
      </c>
    </row>
    <row r="8786" spans="1:4" ht="15" x14ac:dyDescent="0.2">
      <c r="A8786" s="17" t="s">
        <v>56265</v>
      </c>
      <c r="B8786" s="17" t="s">
        <v>56266</v>
      </c>
      <c r="C8786" s="18" t="s">
        <v>56267</v>
      </c>
      <c r="D8786" s="19">
        <v>156</v>
      </c>
    </row>
    <row r="8787" spans="1:4" ht="15" x14ac:dyDescent="0.2">
      <c r="A8787" s="17" t="s">
        <v>56268</v>
      </c>
      <c r="B8787" s="17" t="s">
        <v>56269</v>
      </c>
      <c r="C8787" s="18" t="s">
        <v>56270</v>
      </c>
      <c r="D8787" s="19">
        <v>1588</v>
      </c>
    </row>
    <row r="8788" spans="1:4" ht="15" x14ac:dyDescent="0.2">
      <c r="A8788" s="17" t="s">
        <v>56271</v>
      </c>
      <c r="B8788" s="17" t="s">
        <v>56272</v>
      </c>
      <c r="C8788" s="18" t="s">
        <v>56273</v>
      </c>
      <c r="D8788" s="19">
        <v>245</v>
      </c>
    </row>
    <row r="8789" spans="1:4" ht="15" x14ac:dyDescent="0.2">
      <c r="A8789" s="17" t="s">
        <v>56274</v>
      </c>
      <c r="B8789" s="17" t="s">
        <v>56275</v>
      </c>
      <c r="C8789" s="18" t="s">
        <v>56276</v>
      </c>
      <c r="D8789" s="19">
        <v>245</v>
      </c>
    </row>
    <row r="8790" spans="1:4" ht="15" x14ac:dyDescent="0.2">
      <c r="A8790" s="17" t="s">
        <v>56277</v>
      </c>
      <c r="B8790" s="17" t="s">
        <v>56278</v>
      </c>
      <c r="C8790" s="18" t="s">
        <v>56279</v>
      </c>
      <c r="D8790" s="19">
        <v>1125</v>
      </c>
    </row>
    <row r="8791" spans="1:4" ht="15" x14ac:dyDescent="0.2">
      <c r="A8791" s="17" t="s">
        <v>56280</v>
      </c>
      <c r="B8791" s="17" t="s">
        <v>56281</v>
      </c>
      <c r="C8791" s="18" t="s">
        <v>56282</v>
      </c>
      <c r="D8791" s="19">
        <v>1400</v>
      </c>
    </row>
    <row r="8792" spans="1:4" ht="15" x14ac:dyDescent="0.2">
      <c r="A8792" s="17" t="s">
        <v>56283</v>
      </c>
      <c r="B8792" s="17" t="s">
        <v>56284</v>
      </c>
      <c r="C8792" s="18" t="s">
        <v>56285</v>
      </c>
      <c r="D8792" s="19">
        <v>468</v>
      </c>
    </row>
    <row r="8793" spans="1:4" ht="15" x14ac:dyDescent="0.2">
      <c r="A8793" s="17" t="s">
        <v>56286</v>
      </c>
      <c r="B8793" s="17" t="s">
        <v>56287</v>
      </c>
      <c r="C8793" s="18" t="s">
        <v>56288</v>
      </c>
      <c r="D8793" s="19">
        <v>30</v>
      </c>
    </row>
    <row r="8794" spans="1:4" ht="15" x14ac:dyDescent="0.2">
      <c r="A8794" s="17" t="s">
        <v>56289</v>
      </c>
      <c r="B8794" s="17" t="s">
        <v>56290</v>
      </c>
      <c r="C8794" s="18" t="s">
        <v>56291</v>
      </c>
      <c r="D8794" s="19">
        <v>2500</v>
      </c>
    </row>
    <row r="8795" spans="1:4" ht="15" x14ac:dyDescent="0.2">
      <c r="A8795" s="17" t="s">
        <v>56292</v>
      </c>
      <c r="B8795" s="17" t="s">
        <v>56293</v>
      </c>
      <c r="C8795" s="18" t="s">
        <v>56294</v>
      </c>
      <c r="D8795" s="19">
        <v>305</v>
      </c>
    </row>
    <row r="8796" spans="1:4" ht="15" x14ac:dyDescent="0.2">
      <c r="A8796" s="17" t="s">
        <v>56295</v>
      </c>
      <c r="B8796" s="17" t="s">
        <v>56296</v>
      </c>
      <c r="C8796" s="18" t="s">
        <v>56297</v>
      </c>
      <c r="D8796" s="19">
        <v>145</v>
      </c>
    </row>
    <row r="8797" spans="1:4" ht="15" x14ac:dyDescent="0.2">
      <c r="A8797" s="17" t="s">
        <v>56298</v>
      </c>
      <c r="B8797" s="17" t="s">
        <v>56299</v>
      </c>
      <c r="C8797" s="18" t="s">
        <v>56300</v>
      </c>
      <c r="D8797" s="19">
        <v>45</v>
      </c>
    </row>
    <row r="8798" spans="1:4" ht="15" x14ac:dyDescent="0.2">
      <c r="A8798" s="17" t="s">
        <v>56301</v>
      </c>
      <c r="B8798" s="17" t="s">
        <v>56302</v>
      </c>
      <c r="C8798" s="18" t="s">
        <v>56303</v>
      </c>
      <c r="D8798" s="19">
        <v>46700</v>
      </c>
    </row>
    <row r="8799" spans="1:4" ht="15" x14ac:dyDescent="0.2">
      <c r="A8799" s="17" t="s">
        <v>56304</v>
      </c>
      <c r="B8799" s="17" t="s">
        <v>56305</v>
      </c>
      <c r="C8799" s="18" t="s">
        <v>56306</v>
      </c>
      <c r="D8799" s="19">
        <v>55400</v>
      </c>
    </row>
    <row r="8800" spans="1:4" ht="15" x14ac:dyDescent="0.2">
      <c r="A8800" s="17" t="s">
        <v>56307</v>
      </c>
      <c r="B8800" s="17" t="s">
        <v>56308</v>
      </c>
      <c r="C8800" s="18" t="s">
        <v>56309</v>
      </c>
      <c r="D8800" s="19">
        <v>26800</v>
      </c>
    </row>
    <row r="8801" spans="1:4" ht="15" x14ac:dyDescent="0.2">
      <c r="A8801" s="17" t="s">
        <v>56310</v>
      </c>
      <c r="B8801" s="17" t="s">
        <v>56311</v>
      </c>
      <c r="C8801" s="18" t="s">
        <v>56312</v>
      </c>
      <c r="D8801" s="19">
        <v>29400</v>
      </c>
    </row>
    <row r="8802" spans="1:4" ht="15" x14ac:dyDescent="0.2">
      <c r="A8802" s="17" t="s">
        <v>56313</v>
      </c>
      <c r="B8802" s="17" t="s">
        <v>56314</v>
      </c>
      <c r="C8802" s="18" t="s">
        <v>56315</v>
      </c>
      <c r="D8802" s="19">
        <v>34900</v>
      </c>
    </row>
    <row r="8803" spans="1:4" ht="15" x14ac:dyDescent="0.2">
      <c r="A8803" s="17" t="s">
        <v>56316</v>
      </c>
      <c r="B8803" s="17" t="s">
        <v>56317</v>
      </c>
      <c r="C8803" s="18" t="s">
        <v>56318</v>
      </c>
      <c r="D8803" s="19">
        <v>39800</v>
      </c>
    </row>
    <row r="8804" spans="1:4" ht="15" x14ac:dyDescent="0.2">
      <c r="A8804" s="17" t="s">
        <v>56319</v>
      </c>
      <c r="B8804" s="17" t="s">
        <v>56320</v>
      </c>
      <c r="C8804" s="18" t="s">
        <v>56321</v>
      </c>
      <c r="D8804" s="19">
        <v>27600</v>
      </c>
    </row>
    <row r="8805" spans="1:4" ht="15" x14ac:dyDescent="0.2">
      <c r="A8805" s="17" t="s">
        <v>56322</v>
      </c>
      <c r="B8805" s="17" t="s">
        <v>56323</v>
      </c>
      <c r="C8805" s="18" t="s">
        <v>56324</v>
      </c>
      <c r="D8805" s="19">
        <v>32400</v>
      </c>
    </row>
    <row r="8806" spans="1:4" ht="15" x14ac:dyDescent="0.2">
      <c r="A8806" s="17" t="s">
        <v>56325</v>
      </c>
      <c r="B8806" s="17" t="s">
        <v>56326</v>
      </c>
      <c r="C8806" s="18" t="s">
        <v>56327</v>
      </c>
      <c r="D8806" s="19">
        <v>35900</v>
      </c>
    </row>
    <row r="8807" spans="1:4" ht="15" x14ac:dyDescent="0.2">
      <c r="A8807" s="17" t="s">
        <v>56328</v>
      </c>
      <c r="B8807" s="17" t="s">
        <v>56329</v>
      </c>
      <c r="C8807" s="18" t="s">
        <v>56330</v>
      </c>
      <c r="D8807" s="19">
        <v>22608.3</v>
      </c>
    </row>
    <row r="8808" spans="1:4" ht="15" x14ac:dyDescent="0.2">
      <c r="A8808" s="17" t="s">
        <v>56331</v>
      </c>
      <c r="B8808" s="17" t="s">
        <v>56332</v>
      </c>
      <c r="C8808" s="18" t="s">
        <v>56333</v>
      </c>
      <c r="D8808" s="19">
        <v>28491.7</v>
      </c>
    </row>
    <row r="8809" spans="1:4" ht="15" x14ac:dyDescent="0.2">
      <c r="A8809" s="17" t="s">
        <v>56334</v>
      </c>
      <c r="B8809" s="17" t="s">
        <v>56335</v>
      </c>
      <c r="C8809" s="18" t="s">
        <v>56336</v>
      </c>
      <c r="D8809" s="19">
        <v>21766.7</v>
      </c>
    </row>
    <row r="8810" spans="1:4" ht="15" x14ac:dyDescent="0.2">
      <c r="A8810" s="17" t="s">
        <v>56337</v>
      </c>
      <c r="B8810" s="17" t="s">
        <v>56338</v>
      </c>
      <c r="C8810" s="18" t="s">
        <v>56339</v>
      </c>
      <c r="D8810" s="19">
        <v>18992</v>
      </c>
    </row>
    <row r="8811" spans="1:4" ht="15" x14ac:dyDescent="0.2">
      <c r="A8811" s="17" t="s">
        <v>56340</v>
      </c>
      <c r="B8811" s="17" t="s">
        <v>56341</v>
      </c>
      <c r="C8811" s="18" t="s">
        <v>56342</v>
      </c>
      <c r="D8811" s="19">
        <v>25125</v>
      </c>
    </row>
    <row r="8812" spans="1:4" ht="15" x14ac:dyDescent="0.2">
      <c r="A8812" s="17" t="s">
        <v>56343</v>
      </c>
      <c r="B8812" s="17" t="s">
        <v>56344</v>
      </c>
      <c r="C8812" s="18" t="s">
        <v>56345</v>
      </c>
      <c r="D8812" s="19">
        <v>29325</v>
      </c>
    </row>
    <row r="8813" spans="1:4" ht="15" x14ac:dyDescent="0.2">
      <c r="A8813" s="17" t="s">
        <v>56346</v>
      </c>
      <c r="B8813" s="17" t="s">
        <v>56347</v>
      </c>
      <c r="C8813" s="18" t="s">
        <v>56348</v>
      </c>
      <c r="D8813" s="19">
        <v>31425</v>
      </c>
    </row>
    <row r="8814" spans="1:4" ht="15" x14ac:dyDescent="0.2">
      <c r="A8814" s="17" t="s">
        <v>56349</v>
      </c>
      <c r="B8814" s="17" t="s">
        <v>56350</v>
      </c>
      <c r="C8814" s="18" t="s">
        <v>56351</v>
      </c>
      <c r="D8814" s="19">
        <v>36641.699999999997</v>
      </c>
    </row>
    <row r="8815" spans="1:4" ht="15" x14ac:dyDescent="0.2">
      <c r="A8815" s="17" t="s">
        <v>56352</v>
      </c>
      <c r="B8815" s="17" t="s">
        <v>56353</v>
      </c>
      <c r="C8815" s="18" t="s">
        <v>56354</v>
      </c>
      <c r="D8815" s="19">
        <v>47733.3</v>
      </c>
    </row>
    <row r="8816" spans="1:4" ht="15" x14ac:dyDescent="0.2">
      <c r="A8816" s="17" t="s">
        <v>56355</v>
      </c>
      <c r="B8816" s="17" t="s">
        <v>56356</v>
      </c>
      <c r="C8816" s="18" t="s">
        <v>56357</v>
      </c>
      <c r="D8816" s="19">
        <v>39325</v>
      </c>
    </row>
    <row r="8817" spans="1:4" ht="15" x14ac:dyDescent="0.2">
      <c r="A8817" s="17" t="s">
        <v>56358</v>
      </c>
      <c r="B8817" s="17" t="s">
        <v>56359</v>
      </c>
      <c r="C8817" s="18" t="s">
        <v>56360</v>
      </c>
      <c r="D8817" s="19">
        <v>38908.300000000003</v>
      </c>
    </row>
    <row r="8818" spans="1:4" ht="15" x14ac:dyDescent="0.2">
      <c r="A8818" s="17" t="s">
        <v>56361</v>
      </c>
      <c r="B8818" s="17" t="s">
        <v>56362</v>
      </c>
      <c r="C8818" s="18" t="s">
        <v>56363</v>
      </c>
      <c r="D8818" s="19">
        <v>48491.7</v>
      </c>
    </row>
    <row r="8819" spans="1:4" ht="15" x14ac:dyDescent="0.2">
      <c r="A8819" s="17" t="s">
        <v>56364</v>
      </c>
      <c r="B8819" s="17" t="s">
        <v>56365</v>
      </c>
      <c r="C8819" s="18" t="s">
        <v>56366</v>
      </c>
      <c r="D8819" s="19">
        <v>50333.3</v>
      </c>
    </row>
    <row r="8820" spans="1:4" ht="15" x14ac:dyDescent="0.2">
      <c r="A8820" s="17" t="s">
        <v>56367</v>
      </c>
      <c r="B8820" s="17" t="s">
        <v>56368</v>
      </c>
      <c r="C8820" s="18" t="s">
        <v>56369</v>
      </c>
      <c r="D8820" s="19">
        <v>61259</v>
      </c>
    </row>
    <row r="8821" spans="1:4" ht="15" x14ac:dyDescent="0.2">
      <c r="A8821" s="17" t="s">
        <v>56370</v>
      </c>
      <c r="B8821" s="17" t="s">
        <v>56371</v>
      </c>
      <c r="C8821" s="18" t="s">
        <v>56372</v>
      </c>
      <c r="D8821" s="19">
        <v>85633.3</v>
      </c>
    </row>
    <row r="8822" spans="1:4" ht="15" x14ac:dyDescent="0.2">
      <c r="A8822" s="17" t="s">
        <v>56373</v>
      </c>
      <c r="B8822" s="17" t="s">
        <v>56374</v>
      </c>
      <c r="C8822" s="18" t="s">
        <v>56375</v>
      </c>
      <c r="D8822" s="19">
        <v>112525</v>
      </c>
    </row>
    <row r="8823" spans="1:4" ht="15" x14ac:dyDescent="0.2">
      <c r="A8823" s="17" t="s">
        <v>56376</v>
      </c>
      <c r="B8823" s="17" t="s">
        <v>56377</v>
      </c>
      <c r="C8823" s="18" t="s">
        <v>56378</v>
      </c>
      <c r="D8823" s="19">
        <v>25883.3</v>
      </c>
    </row>
    <row r="8824" spans="1:4" ht="15" x14ac:dyDescent="0.2">
      <c r="A8824" s="17" t="s">
        <v>56379</v>
      </c>
      <c r="B8824" s="17" t="s">
        <v>56380</v>
      </c>
      <c r="C8824" s="18" t="s">
        <v>56381</v>
      </c>
      <c r="D8824" s="19">
        <v>31425</v>
      </c>
    </row>
    <row r="8825" spans="1:4" ht="15" x14ac:dyDescent="0.2">
      <c r="A8825" s="17" t="s">
        <v>56382</v>
      </c>
      <c r="B8825" s="17" t="s">
        <v>56383</v>
      </c>
      <c r="C8825" s="18" t="s">
        <v>56384</v>
      </c>
      <c r="D8825" s="19">
        <v>36641.699999999997</v>
      </c>
    </row>
    <row r="8826" spans="1:4" ht="15" x14ac:dyDescent="0.2">
      <c r="A8826" s="17" t="s">
        <v>56385</v>
      </c>
      <c r="B8826" s="17" t="s">
        <v>56386</v>
      </c>
      <c r="C8826" s="18" t="s">
        <v>56387</v>
      </c>
      <c r="D8826" s="19">
        <v>45042</v>
      </c>
    </row>
    <row r="8827" spans="1:4" ht="15" x14ac:dyDescent="0.2">
      <c r="A8827" s="17" t="s">
        <v>56388</v>
      </c>
      <c r="B8827" s="17" t="s">
        <v>56389</v>
      </c>
      <c r="C8827" s="18" t="s">
        <v>56390</v>
      </c>
      <c r="D8827" s="19">
        <v>53700</v>
      </c>
    </row>
    <row r="8828" spans="1:4" ht="15" x14ac:dyDescent="0.2">
      <c r="A8828" s="17" t="s">
        <v>56391</v>
      </c>
      <c r="B8828" s="17" t="s">
        <v>56392</v>
      </c>
      <c r="C8828" s="18" t="s">
        <v>56393</v>
      </c>
      <c r="D8828" s="19">
        <v>18400</v>
      </c>
    </row>
    <row r="8829" spans="1:4" ht="15" x14ac:dyDescent="0.2">
      <c r="A8829" s="17" t="s">
        <v>56394</v>
      </c>
      <c r="B8829" s="17" t="s">
        <v>56395</v>
      </c>
      <c r="C8829" s="18" t="s">
        <v>56396</v>
      </c>
      <c r="D8829" s="19">
        <v>33400</v>
      </c>
    </row>
    <row r="8830" spans="1:4" ht="15" x14ac:dyDescent="0.2">
      <c r="A8830" s="17" t="s">
        <v>56397</v>
      </c>
      <c r="B8830" s="17" t="s">
        <v>56398</v>
      </c>
      <c r="C8830" s="18" t="s">
        <v>56399</v>
      </c>
      <c r="D8830" s="19">
        <v>33400</v>
      </c>
    </row>
    <row r="8831" spans="1:4" ht="15" x14ac:dyDescent="0.2">
      <c r="A8831" s="17" t="s">
        <v>56400</v>
      </c>
      <c r="B8831" s="17" t="s">
        <v>56401</v>
      </c>
      <c r="C8831" s="18" t="s">
        <v>56402</v>
      </c>
      <c r="D8831" s="19">
        <v>65000</v>
      </c>
    </row>
    <row r="8832" spans="1:4" ht="15" x14ac:dyDescent="0.2">
      <c r="A8832" s="17" t="s">
        <v>56403</v>
      </c>
      <c r="B8832" s="17" t="s">
        <v>56404</v>
      </c>
      <c r="C8832" s="18" t="s">
        <v>56405</v>
      </c>
      <c r="D8832" s="19">
        <v>3449.6</v>
      </c>
    </row>
    <row r="8833" spans="1:4" ht="15" x14ac:dyDescent="0.2">
      <c r="A8833" s="17" t="s">
        <v>56406</v>
      </c>
      <c r="B8833" s="17" t="s">
        <v>56407</v>
      </c>
      <c r="C8833" s="18" t="s">
        <v>56408</v>
      </c>
      <c r="D8833" s="19">
        <v>22608.3</v>
      </c>
    </row>
    <row r="8834" spans="1:4" ht="15" x14ac:dyDescent="0.2">
      <c r="A8834" s="17" t="s">
        <v>56409</v>
      </c>
      <c r="B8834" s="17" t="s">
        <v>56410</v>
      </c>
      <c r="C8834" s="18" t="s">
        <v>56411</v>
      </c>
      <c r="D8834" s="19">
        <v>33275</v>
      </c>
    </row>
    <row r="8835" spans="1:4" ht="15" x14ac:dyDescent="0.2">
      <c r="A8835" s="17" t="s">
        <v>56412</v>
      </c>
      <c r="B8835" s="17" t="s">
        <v>56413</v>
      </c>
      <c r="C8835" s="18" t="s">
        <v>56414</v>
      </c>
      <c r="D8835" s="19">
        <v>38150</v>
      </c>
    </row>
    <row r="8836" spans="1:4" ht="15" x14ac:dyDescent="0.2">
      <c r="A8836" s="17" t="s">
        <v>56415</v>
      </c>
      <c r="B8836" s="17" t="s">
        <v>56416</v>
      </c>
      <c r="C8836" s="18" t="s">
        <v>56417</v>
      </c>
      <c r="D8836" s="19">
        <v>335</v>
      </c>
    </row>
    <row r="8837" spans="1:4" ht="15" x14ac:dyDescent="0.2">
      <c r="A8837" s="17" t="s">
        <v>56418</v>
      </c>
      <c r="B8837" s="17" t="s">
        <v>56419</v>
      </c>
      <c r="C8837" s="18" t="s">
        <v>56420</v>
      </c>
      <c r="D8837" s="19">
        <v>301</v>
      </c>
    </row>
    <row r="8838" spans="1:4" ht="15" x14ac:dyDescent="0.2">
      <c r="A8838" s="17" t="s">
        <v>56421</v>
      </c>
      <c r="B8838" s="17" t="s">
        <v>56422</v>
      </c>
      <c r="C8838" s="18" t="s">
        <v>56423</v>
      </c>
      <c r="D8838" s="19">
        <v>270</v>
      </c>
    </row>
    <row r="8839" spans="1:4" ht="15" x14ac:dyDescent="0.2">
      <c r="A8839" s="17" t="s">
        <v>56424</v>
      </c>
      <c r="B8839" s="17" t="s">
        <v>56425</v>
      </c>
      <c r="C8839" s="18" t="s">
        <v>56426</v>
      </c>
      <c r="D8839" s="19">
        <v>309</v>
      </c>
    </row>
    <row r="8840" spans="1:4" ht="15" x14ac:dyDescent="0.2">
      <c r="A8840" s="17" t="s">
        <v>56427</v>
      </c>
      <c r="B8840" s="17" t="s">
        <v>56428</v>
      </c>
      <c r="C8840" s="18" t="s">
        <v>56429</v>
      </c>
      <c r="D8840" s="19">
        <v>626.70000000000005</v>
      </c>
    </row>
    <row r="8841" spans="1:4" ht="15" x14ac:dyDescent="0.2">
      <c r="A8841" s="17" t="s">
        <v>56430</v>
      </c>
      <c r="B8841" s="17" t="s">
        <v>56431</v>
      </c>
      <c r="C8841" s="18" t="s">
        <v>56432</v>
      </c>
      <c r="D8841" s="19">
        <v>101</v>
      </c>
    </row>
    <row r="8842" spans="1:4" ht="15" x14ac:dyDescent="0.2">
      <c r="A8842" s="17" t="s">
        <v>56433</v>
      </c>
      <c r="B8842" s="17" t="s">
        <v>56434</v>
      </c>
      <c r="C8842" s="18" t="s">
        <v>56435</v>
      </c>
      <c r="D8842" s="19">
        <v>160</v>
      </c>
    </row>
    <row r="8843" spans="1:4" ht="15" x14ac:dyDescent="0.2">
      <c r="A8843" s="17" t="s">
        <v>56436</v>
      </c>
      <c r="B8843" s="17" t="s">
        <v>56437</v>
      </c>
      <c r="C8843" s="18" t="s">
        <v>56438</v>
      </c>
      <c r="D8843" s="19">
        <v>222</v>
      </c>
    </row>
    <row r="8844" spans="1:4" ht="15" x14ac:dyDescent="0.2">
      <c r="A8844" s="17" t="s">
        <v>56439</v>
      </c>
      <c r="B8844" s="17" t="s">
        <v>56440</v>
      </c>
      <c r="C8844" s="18" t="s">
        <v>56441</v>
      </c>
      <c r="D8844" s="19">
        <v>336</v>
      </c>
    </row>
    <row r="8845" spans="1:4" ht="15" x14ac:dyDescent="0.2">
      <c r="A8845" s="17" t="s">
        <v>56442</v>
      </c>
      <c r="B8845" s="17" t="s">
        <v>56443</v>
      </c>
      <c r="C8845" s="18" t="s">
        <v>56444</v>
      </c>
      <c r="D8845" s="19">
        <v>529</v>
      </c>
    </row>
    <row r="8846" spans="1:4" ht="15" x14ac:dyDescent="0.2">
      <c r="A8846" s="17" t="s">
        <v>56445</v>
      </c>
      <c r="B8846" s="17" t="s">
        <v>56446</v>
      </c>
      <c r="C8846" s="18" t="s">
        <v>56447</v>
      </c>
      <c r="D8846" s="19">
        <v>530</v>
      </c>
    </row>
    <row r="8847" spans="1:4" ht="15" x14ac:dyDescent="0.2">
      <c r="A8847" s="17" t="s">
        <v>56448</v>
      </c>
      <c r="B8847" s="17" t="s">
        <v>56449</v>
      </c>
      <c r="C8847" s="18" t="s">
        <v>56450</v>
      </c>
      <c r="D8847" s="19">
        <v>506</v>
      </c>
    </row>
    <row r="8848" spans="1:4" ht="15" x14ac:dyDescent="0.2">
      <c r="A8848" s="17" t="s">
        <v>56451</v>
      </c>
      <c r="B8848" s="17" t="s">
        <v>56452</v>
      </c>
      <c r="C8848" s="18" t="s">
        <v>56453</v>
      </c>
      <c r="D8848" s="19">
        <v>748</v>
      </c>
    </row>
    <row r="8849" spans="1:4" ht="15" x14ac:dyDescent="0.2">
      <c r="A8849" s="17" t="s">
        <v>56454</v>
      </c>
      <c r="B8849" s="17" t="s">
        <v>56455</v>
      </c>
      <c r="C8849" s="18" t="s">
        <v>56456</v>
      </c>
      <c r="D8849" s="19">
        <v>2800</v>
      </c>
    </row>
    <row r="8850" spans="1:4" ht="15" x14ac:dyDescent="0.2">
      <c r="A8850" s="17" t="s">
        <v>56457</v>
      </c>
      <c r="B8850" s="17" t="s">
        <v>56458</v>
      </c>
      <c r="C8850" s="18" t="s">
        <v>56459</v>
      </c>
      <c r="D8850" s="19">
        <v>2500</v>
      </c>
    </row>
    <row r="8851" spans="1:4" ht="15" x14ac:dyDescent="0.2">
      <c r="A8851" s="17" t="s">
        <v>56460</v>
      </c>
      <c r="B8851" s="17" t="s">
        <v>56461</v>
      </c>
      <c r="C8851" s="18" t="s">
        <v>56462</v>
      </c>
      <c r="D8851" s="19">
        <v>5218.3</v>
      </c>
    </row>
    <row r="8852" spans="1:4" ht="15" x14ac:dyDescent="0.2">
      <c r="A8852" s="17" t="s">
        <v>56463</v>
      </c>
      <c r="B8852" s="17" t="s">
        <v>56464</v>
      </c>
      <c r="C8852" s="18" t="s">
        <v>56465</v>
      </c>
      <c r="D8852" s="19">
        <v>8984</v>
      </c>
    </row>
    <row r="8853" spans="1:4" ht="15" x14ac:dyDescent="0.2">
      <c r="A8853" s="17" t="s">
        <v>56466</v>
      </c>
      <c r="B8853" s="17" t="s">
        <v>56467</v>
      </c>
      <c r="C8853" s="18" t="s">
        <v>56468</v>
      </c>
      <c r="D8853" s="19">
        <v>3300</v>
      </c>
    </row>
    <row r="8854" spans="1:4" ht="15" x14ac:dyDescent="0.2">
      <c r="A8854" s="17" t="s">
        <v>56469</v>
      </c>
      <c r="B8854" s="17" t="s">
        <v>56470</v>
      </c>
      <c r="C8854" s="18" t="s">
        <v>56471</v>
      </c>
      <c r="D8854" s="19">
        <v>3560</v>
      </c>
    </row>
    <row r="8855" spans="1:4" ht="15" x14ac:dyDescent="0.2">
      <c r="A8855" s="17" t="s">
        <v>56472</v>
      </c>
      <c r="B8855" s="17" t="s">
        <v>56473</v>
      </c>
      <c r="C8855" s="18" t="s">
        <v>56474</v>
      </c>
      <c r="D8855" s="19">
        <v>3560</v>
      </c>
    </row>
    <row r="8856" spans="1:4" ht="15" x14ac:dyDescent="0.2">
      <c r="A8856" s="17" t="s">
        <v>56475</v>
      </c>
      <c r="B8856" s="17" t="s">
        <v>56476</v>
      </c>
      <c r="C8856" s="18" t="s">
        <v>56477</v>
      </c>
      <c r="D8856" s="19">
        <v>1830</v>
      </c>
    </row>
    <row r="8857" spans="1:4" ht="15" x14ac:dyDescent="0.2">
      <c r="A8857" s="17" t="s">
        <v>56478</v>
      </c>
      <c r="B8857" s="17" t="s">
        <v>56479</v>
      </c>
      <c r="C8857" s="18" t="s">
        <v>56480</v>
      </c>
      <c r="D8857" s="19">
        <v>23.2</v>
      </c>
    </row>
    <row r="8858" spans="1:4" ht="15" x14ac:dyDescent="0.2">
      <c r="A8858" s="17" t="s">
        <v>56481</v>
      </c>
      <c r="B8858" s="17" t="s">
        <v>56482</v>
      </c>
      <c r="C8858" s="18" t="s">
        <v>56483</v>
      </c>
      <c r="D8858" s="19">
        <v>260</v>
      </c>
    </row>
    <row r="8859" spans="1:4" ht="15" x14ac:dyDescent="0.2">
      <c r="A8859" s="17" t="s">
        <v>56484</v>
      </c>
      <c r="B8859" s="17" t="s">
        <v>56485</v>
      </c>
      <c r="C8859" s="18" t="s">
        <v>56486</v>
      </c>
      <c r="D8859" s="19">
        <v>893.9</v>
      </c>
    </row>
    <row r="8860" spans="1:4" ht="15" x14ac:dyDescent="0.2">
      <c r="A8860" s="17" t="s">
        <v>56487</v>
      </c>
      <c r="B8860" s="17" t="s">
        <v>56488</v>
      </c>
      <c r="C8860" s="18" t="s">
        <v>56489</v>
      </c>
      <c r="D8860" s="19">
        <v>3107.7</v>
      </c>
    </row>
    <row r="8861" spans="1:4" ht="15" x14ac:dyDescent="0.2">
      <c r="A8861" s="17" t="s">
        <v>56490</v>
      </c>
      <c r="B8861" s="17" t="s">
        <v>56491</v>
      </c>
      <c r="C8861" s="18" t="s">
        <v>56492</v>
      </c>
      <c r="D8861" s="19">
        <v>6471</v>
      </c>
    </row>
    <row r="8862" spans="1:4" ht="15" x14ac:dyDescent="0.2">
      <c r="A8862" s="17" t="s">
        <v>56493</v>
      </c>
      <c r="B8862" s="17" t="s">
        <v>56494</v>
      </c>
      <c r="C8862" s="18" t="s">
        <v>56495</v>
      </c>
      <c r="D8862" s="19">
        <v>815</v>
      </c>
    </row>
    <row r="8863" spans="1:4" ht="15" x14ac:dyDescent="0.2">
      <c r="A8863" s="17" t="s">
        <v>56496</v>
      </c>
      <c r="B8863" s="17" t="s">
        <v>56497</v>
      </c>
      <c r="C8863" s="18" t="s">
        <v>56498</v>
      </c>
      <c r="D8863" s="19">
        <v>743</v>
      </c>
    </row>
    <row r="8864" spans="1:4" ht="15" x14ac:dyDescent="0.2">
      <c r="A8864" s="17" t="s">
        <v>56499</v>
      </c>
      <c r="B8864" s="17" t="s">
        <v>56500</v>
      </c>
      <c r="C8864" s="18" t="s">
        <v>56501</v>
      </c>
      <c r="D8864" s="19">
        <v>743</v>
      </c>
    </row>
    <row r="8865" spans="1:4" ht="15" x14ac:dyDescent="0.2">
      <c r="A8865" s="17" t="s">
        <v>56502</v>
      </c>
      <c r="B8865" s="17" t="s">
        <v>56503</v>
      </c>
      <c r="C8865" s="18" t="s">
        <v>56504</v>
      </c>
      <c r="D8865" s="19">
        <v>1700</v>
      </c>
    </row>
    <row r="8866" spans="1:4" ht="15" x14ac:dyDescent="0.2">
      <c r="A8866" s="17" t="s">
        <v>56505</v>
      </c>
      <c r="B8866" s="17" t="s">
        <v>56506</v>
      </c>
      <c r="C8866" s="18" t="s">
        <v>56507</v>
      </c>
      <c r="D8866" s="19">
        <v>612.6</v>
      </c>
    </row>
    <row r="8867" spans="1:4" ht="15" x14ac:dyDescent="0.2">
      <c r="A8867" s="17" t="s">
        <v>56508</v>
      </c>
      <c r="B8867" s="17" t="s">
        <v>56509</v>
      </c>
      <c r="C8867" s="18" t="s">
        <v>56510</v>
      </c>
      <c r="D8867" s="19">
        <v>1679</v>
      </c>
    </row>
    <row r="8868" spans="1:4" ht="15" x14ac:dyDescent="0.2">
      <c r="A8868" s="17" t="s">
        <v>56511</v>
      </c>
      <c r="B8868" s="17" t="s">
        <v>56512</v>
      </c>
      <c r="C8868" s="18" t="s">
        <v>56513</v>
      </c>
      <c r="D8868" s="19">
        <v>8907.5</v>
      </c>
    </row>
    <row r="8869" spans="1:4" ht="15" x14ac:dyDescent="0.2">
      <c r="A8869" s="17" t="s">
        <v>56514</v>
      </c>
      <c r="B8869" s="17" t="s">
        <v>56515</v>
      </c>
      <c r="C8869" s="18" t="s">
        <v>56516</v>
      </c>
      <c r="D8869" s="19">
        <v>13890.8</v>
      </c>
    </row>
    <row r="8870" spans="1:4" ht="15" x14ac:dyDescent="0.2">
      <c r="A8870" s="17" t="s">
        <v>56517</v>
      </c>
      <c r="B8870" s="17" t="s">
        <v>56518</v>
      </c>
      <c r="C8870" s="18" t="s">
        <v>56519</v>
      </c>
      <c r="D8870" s="19">
        <v>11051</v>
      </c>
    </row>
    <row r="8871" spans="1:4" ht="15" x14ac:dyDescent="0.2">
      <c r="A8871" s="17" t="s">
        <v>56520</v>
      </c>
      <c r="B8871" s="17" t="s">
        <v>56521</v>
      </c>
      <c r="C8871" s="18" t="s">
        <v>56522</v>
      </c>
      <c r="D8871" s="19">
        <v>17126.7</v>
      </c>
    </row>
    <row r="8872" spans="1:4" ht="15" x14ac:dyDescent="0.2">
      <c r="A8872" s="17" t="s">
        <v>56523</v>
      </c>
      <c r="B8872" s="17" t="s">
        <v>56524</v>
      </c>
      <c r="C8872" s="18" t="s">
        <v>56525</v>
      </c>
      <c r="D8872" s="19">
        <v>18479</v>
      </c>
    </row>
    <row r="8873" spans="1:4" ht="15" x14ac:dyDescent="0.2">
      <c r="A8873" s="17" t="s">
        <v>56526</v>
      </c>
      <c r="B8873" s="17" t="s">
        <v>56527</v>
      </c>
      <c r="C8873" s="18" t="s">
        <v>56528</v>
      </c>
      <c r="D8873" s="19">
        <v>25647.5</v>
      </c>
    </row>
    <row r="8874" spans="1:4" ht="15" x14ac:dyDescent="0.2">
      <c r="A8874" s="17" t="s">
        <v>56529</v>
      </c>
      <c r="B8874" s="17" t="s">
        <v>56530</v>
      </c>
      <c r="C8874" s="18" t="s">
        <v>56531</v>
      </c>
      <c r="D8874" s="19">
        <v>109450</v>
      </c>
    </row>
    <row r="8875" spans="1:4" ht="15" x14ac:dyDescent="0.2">
      <c r="A8875" s="17" t="s">
        <v>56532</v>
      </c>
      <c r="B8875" s="17" t="s">
        <v>56533</v>
      </c>
      <c r="C8875" s="18" t="s">
        <v>56534</v>
      </c>
      <c r="D8875" s="19">
        <v>200</v>
      </c>
    </row>
    <row r="8876" spans="1:4" ht="15" x14ac:dyDescent="0.2">
      <c r="A8876" s="17" t="s">
        <v>56535</v>
      </c>
      <c r="B8876" s="17" t="s">
        <v>56536</v>
      </c>
      <c r="C8876" s="18" t="s">
        <v>56537</v>
      </c>
      <c r="D8876" s="19">
        <v>4500</v>
      </c>
    </row>
    <row r="8877" spans="1:4" ht="15" x14ac:dyDescent="0.2">
      <c r="A8877" s="17" t="s">
        <v>56538</v>
      </c>
      <c r="B8877" s="17" t="s">
        <v>56539</v>
      </c>
      <c r="C8877" s="18" t="s">
        <v>56540</v>
      </c>
      <c r="D8877" s="19">
        <v>5600</v>
      </c>
    </row>
    <row r="8878" spans="1:4" ht="15" x14ac:dyDescent="0.2">
      <c r="A8878" s="17" t="s">
        <v>56541</v>
      </c>
      <c r="B8878" s="17" t="s">
        <v>56542</v>
      </c>
      <c r="C8878" s="18" t="s">
        <v>56543</v>
      </c>
      <c r="D8878" s="19">
        <v>3900</v>
      </c>
    </row>
    <row r="8879" spans="1:4" ht="15" x14ac:dyDescent="0.2">
      <c r="A8879" s="17" t="s">
        <v>56544</v>
      </c>
      <c r="B8879" s="17" t="s">
        <v>56545</v>
      </c>
      <c r="C8879" s="18" t="s">
        <v>56546</v>
      </c>
      <c r="D8879" s="19">
        <v>8600</v>
      </c>
    </row>
    <row r="8880" spans="1:4" ht="15" x14ac:dyDescent="0.2">
      <c r="A8880" s="17" t="s">
        <v>56547</v>
      </c>
      <c r="B8880" s="17" t="s">
        <v>56548</v>
      </c>
      <c r="C8880" s="18" t="s">
        <v>56549</v>
      </c>
      <c r="D8880" s="19">
        <v>565.79999999999995</v>
      </c>
    </row>
    <row r="8881" spans="1:4" ht="15" x14ac:dyDescent="0.2">
      <c r="A8881" s="17" t="s">
        <v>56550</v>
      </c>
      <c r="B8881" s="17" t="s">
        <v>56551</v>
      </c>
      <c r="C8881" s="18" t="s">
        <v>56552</v>
      </c>
      <c r="D8881" s="19">
        <v>5178.51</v>
      </c>
    </row>
    <row r="8882" spans="1:4" ht="15" x14ac:dyDescent="0.2">
      <c r="A8882" s="17" t="s">
        <v>56553</v>
      </c>
      <c r="B8882" s="17" t="s">
        <v>56554</v>
      </c>
      <c r="C8882" s="18" t="s">
        <v>56555</v>
      </c>
      <c r="D8882" s="19">
        <v>824</v>
      </c>
    </row>
    <row r="8883" spans="1:4" ht="15" x14ac:dyDescent="0.2">
      <c r="A8883" s="17" t="s">
        <v>56556</v>
      </c>
      <c r="B8883" s="17" t="s">
        <v>56557</v>
      </c>
      <c r="C8883" s="18" t="s">
        <v>56558</v>
      </c>
      <c r="D8883" s="19">
        <v>812</v>
      </c>
    </row>
    <row r="8884" spans="1:4" ht="15" x14ac:dyDescent="0.2">
      <c r="A8884" s="17" t="s">
        <v>56559</v>
      </c>
      <c r="B8884" s="17" t="s">
        <v>56560</v>
      </c>
      <c r="C8884" s="18" t="s">
        <v>56561</v>
      </c>
      <c r="D8884" s="19">
        <v>640</v>
      </c>
    </row>
    <row r="8885" spans="1:4" ht="15" x14ac:dyDescent="0.2">
      <c r="A8885" s="17" t="s">
        <v>56562</v>
      </c>
      <c r="B8885" s="17" t="s">
        <v>56563</v>
      </c>
      <c r="C8885" s="18" t="s">
        <v>56564</v>
      </c>
      <c r="D8885" s="19">
        <v>640</v>
      </c>
    </row>
    <row r="8886" spans="1:4" ht="15" x14ac:dyDescent="0.2">
      <c r="A8886" s="17" t="s">
        <v>56565</v>
      </c>
      <c r="B8886" s="17" t="s">
        <v>56566</v>
      </c>
      <c r="C8886" s="18" t="s">
        <v>56567</v>
      </c>
      <c r="D8886" s="19">
        <v>547</v>
      </c>
    </row>
    <row r="8887" spans="1:4" ht="15" x14ac:dyDescent="0.2">
      <c r="A8887" s="17" t="s">
        <v>56568</v>
      </c>
      <c r="B8887" s="17" t="s">
        <v>56569</v>
      </c>
      <c r="C8887" s="18" t="s">
        <v>56570</v>
      </c>
      <c r="D8887" s="19">
        <v>91</v>
      </c>
    </row>
    <row r="8888" spans="1:4" ht="15" x14ac:dyDescent="0.2">
      <c r="A8888" s="17" t="s">
        <v>56571</v>
      </c>
      <c r="B8888" s="17" t="s">
        <v>56572</v>
      </c>
      <c r="C8888" s="18" t="s">
        <v>56573</v>
      </c>
      <c r="D8888" s="19">
        <v>386.6</v>
      </c>
    </row>
    <row r="8889" spans="1:4" ht="15" x14ac:dyDescent="0.2">
      <c r="A8889" s="17" t="s">
        <v>56574</v>
      </c>
      <c r="B8889" s="17" t="s">
        <v>56575</v>
      </c>
      <c r="C8889" s="18" t="s">
        <v>56576</v>
      </c>
      <c r="D8889" s="19">
        <v>389</v>
      </c>
    </row>
    <row r="8890" spans="1:4" ht="15" x14ac:dyDescent="0.2">
      <c r="A8890" s="17" t="s">
        <v>56577</v>
      </c>
      <c r="B8890" s="17" t="s">
        <v>56578</v>
      </c>
      <c r="C8890" s="18" t="s">
        <v>56579</v>
      </c>
      <c r="D8890" s="19">
        <v>773.9</v>
      </c>
    </row>
    <row r="8891" spans="1:4" ht="15" x14ac:dyDescent="0.2">
      <c r="A8891" s="17" t="s">
        <v>56580</v>
      </c>
      <c r="B8891" s="17" t="s">
        <v>56581</v>
      </c>
      <c r="C8891" s="18" t="s">
        <v>56582</v>
      </c>
      <c r="D8891" s="19">
        <v>1510</v>
      </c>
    </row>
    <row r="8892" spans="1:4" ht="15" x14ac:dyDescent="0.2">
      <c r="A8892" s="17" t="s">
        <v>56583</v>
      </c>
      <c r="B8892" s="17" t="s">
        <v>56584</v>
      </c>
      <c r="C8892" s="18" t="s">
        <v>56585</v>
      </c>
      <c r="D8892" s="19">
        <v>940</v>
      </c>
    </row>
    <row r="8893" spans="1:4" ht="15" x14ac:dyDescent="0.2">
      <c r="A8893" s="17" t="s">
        <v>56586</v>
      </c>
      <c r="B8893" s="17" t="s">
        <v>56587</v>
      </c>
      <c r="C8893" s="18" t="s">
        <v>56588</v>
      </c>
      <c r="D8893" s="19">
        <v>919</v>
      </c>
    </row>
    <row r="8894" spans="1:4" ht="15" x14ac:dyDescent="0.2">
      <c r="A8894" s="17" t="s">
        <v>56589</v>
      </c>
      <c r="B8894" s="17" t="s">
        <v>56590</v>
      </c>
      <c r="C8894" s="18" t="s">
        <v>56591</v>
      </c>
      <c r="D8894" s="19">
        <v>1117</v>
      </c>
    </row>
    <row r="8895" spans="1:4" ht="15" x14ac:dyDescent="0.2">
      <c r="A8895" s="17" t="s">
        <v>56592</v>
      </c>
      <c r="B8895" s="17" t="s">
        <v>56593</v>
      </c>
      <c r="C8895" s="18" t="s">
        <v>56594</v>
      </c>
      <c r="D8895" s="19">
        <v>34.4</v>
      </c>
    </row>
    <row r="8896" spans="1:4" ht="15" x14ac:dyDescent="0.2">
      <c r="A8896" s="17" t="s">
        <v>56595</v>
      </c>
      <c r="B8896" s="17" t="s">
        <v>56596</v>
      </c>
      <c r="C8896" s="18" t="s">
        <v>56597</v>
      </c>
      <c r="D8896" s="19">
        <v>41.5</v>
      </c>
    </row>
    <row r="8897" spans="1:4" ht="15" x14ac:dyDescent="0.2">
      <c r="A8897" s="17" t="s">
        <v>56598</v>
      </c>
      <c r="B8897" s="17" t="s">
        <v>56599</v>
      </c>
      <c r="C8897" s="18" t="s">
        <v>56600</v>
      </c>
      <c r="D8897" s="19">
        <v>14</v>
      </c>
    </row>
    <row r="8898" spans="1:4" ht="15" x14ac:dyDescent="0.2">
      <c r="A8898" s="17" t="s">
        <v>56601</v>
      </c>
      <c r="B8898" s="17" t="s">
        <v>56602</v>
      </c>
      <c r="C8898" s="18" t="s">
        <v>56603</v>
      </c>
      <c r="D8898" s="19">
        <v>466</v>
      </c>
    </row>
    <row r="8899" spans="1:4" ht="15" x14ac:dyDescent="0.2">
      <c r="A8899" s="17" t="s">
        <v>56604</v>
      </c>
      <c r="B8899" s="17" t="s">
        <v>56605</v>
      </c>
      <c r="C8899" s="18" t="s">
        <v>56606</v>
      </c>
      <c r="D8899" s="19">
        <v>150</v>
      </c>
    </row>
    <row r="8900" spans="1:4" ht="15" x14ac:dyDescent="0.2">
      <c r="A8900" s="17" t="s">
        <v>56607</v>
      </c>
      <c r="B8900" s="17" t="s">
        <v>56608</v>
      </c>
      <c r="C8900" s="18" t="s">
        <v>56609</v>
      </c>
      <c r="D8900" s="19">
        <v>164</v>
      </c>
    </row>
    <row r="8901" spans="1:4" ht="15" x14ac:dyDescent="0.2">
      <c r="A8901" s="17" t="s">
        <v>56610</v>
      </c>
      <c r="B8901" s="17" t="s">
        <v>56611</v>
      </c>
      <c r="C8901" s="18" t="s">
        <v>56612</v>
      </c>
      <c r="D8901" s="19">
        <v>150</v>
      </c>
    </row>
    <row r="8902" spans="1:4" ht="15" x14ac:dyDescent="0.2">
      <c r="A8902" s="17" t="s">
        <v>56613</v>
      </c>
      <c r="B8902" s="17" t="s">
        <v>56614</v>
      </c>
      <c r="C8902" s="18" t="s">
        <v>56615</v>
      </c>
      <c r="D8902" s="19">
        <v>25</v>
      </c>
    </row>
    <row r="8903" spans="1:4" ht="15" x14ac:dyDescent="0.2">
      <c r="A8903" s="17" t="s">
        <v>56616</v>
      </c>
      <c r="B8903" s="17" t="s">
        <v>56617</v>
      </c>
      <c r="C8903" s="18" t="s">
        <v>56618</v>
      </c>
      <c r="D8903" s="19">
        <v>386.6</v>
      </c>
    </row>
    <row r="8904" spans="1:4" ht="15" x14ac:dyDescent="0.2">
      <c r="A8904" s="17" t="s">
        <v>56619</v>
      </c>
      <c r="B8904" s="17" t="s">
        <v>56620</v>
      </c>
      <c r="C8904" s="18" t="s">
        <v>56621</v>
      </c>
      <c r="D8904" s="19">
        <v>65</v>
      </c>
    </row>
    <row r="8905" spans="1:4" ht="15" x14ac:dyDescent="0.2">
      <c r="A8905" s="17" t="s">
        <v>56622</v>
      </c>
      <c r="B8905" s="17" t="s">
        <v>56623</v>
      </c>
      <c r="C8905" s="18" t="s">
        <v>56624</v>
      </c>
      <c r="D8905" s="19">
        <v>386.6</v>
      </c>
    </row>
    <row r="8906" spans="1:4" ht="15" x14ac:dyDescent="0.2">
      <c r="A8906" s="17" t="s">
        <v>56625</v>
      </c>
      <c r="B8906" s="17" t="s">
        <v>56626</v>
      </c>
      <c r="C8906" s="18" t="s">
        <v>56627</v>
      </c>
      <c r="D8906" s="19">
        <v>1857</v>
      </c>
    </row>
    <row r="8907" spans="1:4" ht="15" x14ac:dyDescent="0.2">
      <c r="A8907" s="17" t="s">
        <v>56628</v>
      </c>
      <c r="B8907" s="17" t="s">
        <v>56629</v>
      </c>
      <c r="C8907" s="18" t="s">
        <v>56630</v>
      </c>
      <c r="D8907" s="19">
        <v>360.9</v>
      </c>
    </row>
    <row r="8908" spans="1:4" ht="15" x14ac:dyDescent="0.2">
      <c r="A8908" s="17" t="s">
        <v>56631</v>
      </c>
      <c r="B8908" s="17" t="s">
        <v>56632</v>
      </c>
      <c r="C8908" s="18" t="s">
        <v>56633</v>
      </c>
      <c r="D8908" s="19">
        <v>1857.1</v>
      </c>
    </row>
    <row r="8909" spans="1:4" ht="15" x14ac:dyDescent="0.2">
      <c r="A8909" s="17" t="s">
        <v>56634</v>
      </c>
      <c r="B8909" s="17" t="s">
        <v>56635</v>
      </c>
      <c r="C8909" s="18" t="s">
        <v>56636</v>
      </c>
      <c r="D8909" s="19">
        <v>975</v>
      </c>
    </row>
    <row r="8910" spans="1:4" ht="15" x14ac:dyDescent="0.2">
      <c r="A8910" s="17" t="s">
        <v>56637</v>
      </c>
      <c r="B8910" s="17" t="s">
        <v>56638</v>
      </c>
      <c r="C8910" s="18" t="s">
        <v>56639</v>
      </c>
      <c r="D8910" s="19">
        <v>250</v>
      </c>
    </row>
    <row r="8911" spans="1:4" ht="15" x14ac:dyDescent="0.2">
      <c r="A8911" s="17" t="s">
        <v>56640</v>
      </c>
      <c r="B8911" s="17" t="s">
        <v>56641</v>
      </c>
      <c r="C8911" s="18" t="s">
        <v>56642</v>
      </c>
      <c r="D8911" s="19">
        <v>2041</v>
      </c>
    </row>
    <row r="8912" spans="1:4" ht="15" x14ac:dyDescent="0.2">
      <c r="A8912" s="17" t="s">
        <v>56643</v>
      </c>
      <c r="B8912" s="17" t="s">
        <v>56644</v>
      </c>
      <c r="C8912" s="18" t="s">
        <v>56645</v>
      </c>
      <c r="D8912" s="19">
        <v>482</v>
      </c>
    </row>
    <row r="8913" spans="1:4" ht="15" x14ac:dyDescent="0.2">
      <c r="A8913" s="17" t="s">
        <v>56646</v>
      </c>
      <c r="B8913" s="17" t="s">
        <v>56647</v>
      </c>
      <c r="C8913" s="18" t="s">
        <v>56648</v>
      </c>
      <c r="D8913" s="19">
        <v>95</v>
      </c>
    </row>
    <row r="8914" spans="1:4" ht="15" x14ac:dyDescent="0.2">
      <c r="A8914" s="17" t="s">
        <v>56649</v>
      </c>
      <c r="B8914" s="17" t="s">
        <v>56650</v>
      </c>
      <c r="C8914" s="18" t="s">
        <v>56651</v>
      </c>
      <c r="D8914" s="19">
        <v>801.2</v>
      </c>
    </row>
    <row r="8915" spans="1:4" ht="15" x14ac:dyDescent="0.2">
      <c r="A8915" s="17" t="s">
        <v>56652</v>
      </c>
      <c r="B8915" s="17" t="s">
        <v>56653</v>
      </c>
      <c r="C8915" s="18" t="s">
        <v>56654</v>
      </c>
      <c r="D8915" s="19">
        <v>500</v>
      </c>
    </row>
    <row r="8916" spans="1:4" ht="15" x14ac:dyDescent="0.2">
      <c r="A8916" s="17" t="s">
        <v>56655</v>
      </c>
      <c r="B8916" s="17" t="s">
        <v>56656</v>
      </c>
      <c r="C8916" s="18" t="s">
        <v>56657</v>
      </c>
      <c r="D8916" s="19">
        <v>78</v>
      </c>
    </row>
    <row r="8917" spans="1:4" ht="15" x14ac:dyDescent="0.2">
      <c r="A8917" s="17" t="s">
        <v>56658</v>
      </c>
      <c r="B8917" s="17" t="s">
        <v>56659</v>
      </c>
      <c r="C8917" s="18" t="s">
        <v>56660</v>
      </c>
      <c r="D8917" s="19">
        <v>119</v>
      </c>
    </row>
    <row r="8918" spans="1:4" ht="15" x14ac:dyDescent="0.2">
      <c r="A8918" s="17" t="s">
        <v>56661</v>
      </c>
      <c r="B8918" s="17" t="s">
        <v>56662</v>
      </c>
      <c r="C8918" s="18" t="s">
        <v>56663</v>
      </c>
      <c r="D8918" s="19">
        <v>99</v>
      </c>
    </row>
    <row r="8919" spans="1:4" ht="15" x14ac:dyDescent="0.2">
      <c r="A8919" s="17" t="s">
        <v>56664</v>
      </c>
      <c r="B8919" s="17" t="s">
        <v>56665</v>
      </c>
      <c r="C8919" s="18" t="s">
        <v>56666</v>
      </c>
      <c r="D8919" s="19">
        <v>42</v>
      </c>
    </row>
    <row r="8920" spans="1:4" ht="15" x14ac:dyDescent="0.2">
      <c r="A8920" s="17" t="s">
        <v>56667</v>
      </c>
      <c r="B8920" s="17" t="s">
        <v>56668</v>
      </c>
      <c r="C8920" s="18" t="s">
        <v>56669</v>
      </c>
      <c r="D8920" s="19">
        <v>99</v>
      </c>
    </row>
    <row r="8921" spans="1:4" ht="15" x14ac:dyDescent="0.2">
      <c r="A8921" s="17" t="s">
        <v>56670</v>
      </c>
      <c r="B8921" s="17" t="s">
        <v>56671</v>
      </c>
      <c r="C8921" s="18" t="s">
        <v>56672</v>
      </c>
      <c r="D8921" s="19">
        <v>102.4</v>
      </c>
    </row>
    <row r="8922" spans="1:4" ht="15" x14ac:dyDescent="0.2">
      <c r="A8922" s="17" t="s">
        <v>56673</v>
      </c>
      <c r="B8922" s="17" t="s">
        <v>56674</v>
      </c>
      <c r="C8922" s="18" t="s">
        <v>56675</v>
      </c>
      <c r="D8922" s="19">
        <v>11111</v>
      </c>
    </row>
    <row r="8923" spans="1:4" ht="15" x14ac:dyDescent="0.2">
      <c r="A8923" s="17" t="s">
        <v>56676</v>
      </c>
      <c r="B8923" s="17" t="s">
        <v>56677</v>
      </c>
      <c r="C8923" s="18" t="s">
        <v>56678</v>
      </c>
      <c r="D8923" s="19">
        <v>2401</v>
      </c>
    </row>
    <row r="8924" spans="1:4" ht="15" x14ac:dyDescent="0.2">
      <c r="A8924" s="17" t="s">
        <v>56679</v>
      </c>
      <c r="B8924" s="17" t="s">
        <v>56680</v>
      </c>
      <c r="C8924" s="18" t="s">
        <v>56681</v>
      </c>
      <c r="D8924" s="19">
        <v>240.7</v>
      </c>
    </row>
    <row r="8925" spans="1:4" ht="15" x14ac:dyDescent="0.2">
      <c r="A8925" s="17" t="s">
        <v>56682</v>
      </c>
      <c r="B8925" s="17" t="s">
        <v>56683</v>
      </c>
      <c r="C8925" s="18" t="s">
        <v>56684</v>
      </c>
      <c r="D8925" s="19">
        <v>180.9</v>
      </c>
    </row>
    <row r="8926" spans="1:4" ht="15" x14ac:dyDescent="0.2">
      <c r="A8926" s="17" t="s">
        <v>56685</v>
      </c>
      <c r="B8926" s="17" t="s">
        <v>56686</v>
      </c>
      <c r="C8926" s="18" t="s">
        <v>56687</v>
      </c>
      <c r="D8926" s="19">
        <v>181</v>
      </c>
    </row>
    <row r="8927" spans="1:4" ht="15" x14ac:dyDescent="0.2">
      <c r="A8927" s="17" t="s">
        <v>56688</v>
      </c>
      <c r="B8927" s="17" t="s">
        <v>56689</v>
      </c>
      <c r="C8927" s="18" t="s">
        <v>56690</v>
      </c>
      <c r="D8927" s="19">
        <v>277.10000000000002</v>
      </c>
    </row>
    <row r="8928" spans="1:4" ht="15" x14ac:dyDescent="0.2">
      <c r="A8928" s="17" t="s">
        <v>56691</v>
      </c>
      <c r="B8928" s="17" t="s">
        <v>56692</v>
      </c>
      <c r="C8928" s="18" t="s">
        <v>56693</v>
      </c>
      <c r="D8928" s="19">
        <v>206</v>
      </c>
    </row>
    <row r="8929" spans="1:4" ht="15" x14ac:dyDescent="0.2">
      <c r="A8929" s="17" t="s">
        <v>56694</v>
      </c>
      <c r="B8929" s="17" t="s">
        <v>56695</v>
      </c>
      <c r="C8929" s="18" t="s">
        <v>56696</v>
      </c>
      <c r="D8929" s="19">
        <v>184</v>
      </c>
    </row>
    <row r="8930" spans="1:4" ht="15" x14ac:dyDescent="0.2">
      <c r="A8930" s="17" t="s">
        <v>56697</v>
      </c>
      <c r="B8930" s="17" t="s">
        <v>56698</v>
      </c>
      <c r="C8930" s="18" t="s">
        <v>56699</v>
      </c>
      <c r="D8930" s="19">
        <v>46.9</v>
      </c>
    </row>
    <row r="8931" spans="1:4" ht="15" x14ac:dyDescent="0.2">
      <c r="A8931" s="17" t="s">
        <v>56700</v>
      </c>
      <c r="B8931" s="17" t="s">
        <v>56701</v>
      </c>
      <c r="C8931" s="18" t="s">
        <v>56702</v>
      </c>
      <c r="D8931" s="19">
        <v>2400.9</v>
      </c>
    </row>
    <row r="8932" spans="1:4" ht="15" x14ac:dyDescent="0.2">
      <c r="A8932" s="17" t="s">
        <v>56703</v>
      </c>
      <c r="B8932" s="17" t="s">
        <v>56704</v>
      </c>
      <c r="C8932" s="18" t="s">
        <v>56705</v>
      </c>
      <c r="D8932" s="19">
        <v>2581.8000000000002</v>
      </c>
    </row>
    <row r="8933" spans="1:4" ht="15" x14ac:dyDescent="0.2">
      <c r="A8933" s="17" t="s">
        <v>56706</v>
      </c>
      <c r="B8933" s="17" t="s">
        <v>56707</v>
      </c>
      <c r="C8933" s="18" t="s">
        <v>56708</v>
      </c>
      <c r="D8933" s="19">
        <v>948</v>
      </c>
    </row>
    <row r="8934" spans="1:4" ht="15" x14ac:dyDescent="0.2">
      <c r="A8934" s="17" t="s">
        <v>56709</v>
      </c>
      <c r="B8934" s="17" t="s">
        <v>56710</v>
      </c>
      <c r="C8934" s="18" t="s">
        <v>56711</v>
      </c>
      <c r="D8934" s="19">
        <v>2572</v>
      </c>
    </row>
    <row r="8935" spans="1:4" ht="15" x14ac:dyDescent="0.2">
      <c r="A8935" s="17" t="s">
        <v>56712</v>
      </c>
      <c r="B8935" s="17" t="s">
        <v>56713</v>
      </c>
      <c r="C8935" s="18" t="s">
        <v>56714</v>
      </c>
      <c r="D8935" s="19">
        <v>4420</v>
      </c>
    </row>
    <row r="8936" spans="1:4" ht="15" x14ac:dyDescent="0.2">
      <c r="A8936" s="17" t="s">
        <v>56715</v>
      </c>
      <c r="B8936" s="17" t="s">
        <v>56716</v>
      </c>
      <c r="C8936" s="18" t="s">
        <v>56717</v>
      </c>
      <c r="D8936" s="19">
        <v>311</v>
      </c>
    </row>
    <row r="8937" spans="1:4" ht="15" x14ac:dyDescent="0.2">
      <c r="A8937" s="17" t="s">
        <v>56718</v>
      </c>
      <c r="B8937" s="17" t="s">
        <v>56719</v>
      </c>
      <c r="C8937" s="18" t="s">
        <v>56720</v>
      </c>
      <c r="D8937" s="19">
        <v>517.5</v>
      </c>
    </row>
    <row r="8938" spans="1:4" ht="15" x14ac:dyDescent="0.2">
      <c r="A8938" s="17" t="s">
        <v>56721</v>
      </c>
      <c r="B8938" s="17" t="s">
        <v>56722</v>
      </c>
      <c r="C8938" s="18" t="s">
        <v>56723</v>
      </c>
      <c r="D8938" s="19">
        <v>1664</v>
      </c>
    </row>
    <row r="8939" spans="1:4" ht="15" x14ac:dyDescent="0.2">
      <c r="A8939" s="17" t="s">
        <v>56724</v>
      </c>
      <c r="B8939" s="17" t="s">
        <v>56725</v>
      </c>
      <c r="C8939" s="18" t="s">
        <v>56726</v>
      </c>
      <c r="D8939" s="19">
        <v>10916.7</v>
      </c>
    </row>
    <row r="8940" spans="1:4" ht="15" x14ac:dyDescent="0.2">
      <c r="A8940" s="17" t="s">
        <v>56727</v>
      </c>
      <c r="B8940" s="17" t="s">
        <v>56728</v>
      </c>
      <c r="C8940" s="18" t="s">
        <v>56729</v>
      </c>
      <c r="D8940" s="19">
        <v>8386.6</v>
      </c>
    </row>
    <row r="8941" spans="1:4" ht="15" x14ac:dyDescent="0.2">
      <c r="A8941" s="17" t="s">
        <v>56730</v>
      </c>
      <c r="B8941" s="17" t="s">
        <v>56731</v>
      </c>
      <c r="C8941" s="18" t="s">
        <v>56732</v>
      </c>
      <c r="D8941" s="19">
        <v>2307</v>
      </c>
    </row>
    <row r="8942" spans="1:4" ht="15" x14ac:dyDescent="0.2">
      <c r="A8942" s="17" t="s">
        <v>56733</v>
      </c>
      <c r="B8942" s="17" t="s">
        <v>56734</v>
      </c>
      <c r="C8942" s="18" t="s">
        <v>56735</v>
      </c>
      <c r="D8942" s="19">
        <v>55</v>
      </c>
    </row>
    <row r="8943" spans="1:4" ht="15" x14ac:dyDescent="0.2">
      <c r="A8943" s="17" t="s">
        <v>56736</v>
      </c>
      <c r="B8943" s="17" t="s">
        <v>56737</v>
      </c>
      <c r="C8943" s="18" t="s">
        <v>56738</v>
      </c>
      <c r="D8943" s="19">
        <v>949</v>
      </c>
    </row>
    <row r="8944" spans="1:4" ht="15" x14ac:dyDescent="0.2">
      <c r="A8944" s="17" t="s">
        <v>56739</v>
      </c>
      <c r="B8944" s="17" t="s">
        <v>56740</v>
      </c>
      <c r="C8944" s="18" t="s">
        <v>56741</v>
      </c>
      <c r="D8944" s="19">
        <v>209</v>
      </c>
    </row>
    <row r="8945" spans="1:4" ht="15" x14ac:dyDescent="0.2">
      <c r="A8945" s="17" t="s">
        <v>56742</v>
      </c>
      <c r="B8945" s="17" t="s">
        <v>56743</v>
      </c>
      <c r="C8945" s="18" t="s">
        <v>56744</v>
      </c>
      <c r="D8945" s="19">
        <v>175.6</v>
      </c>
    </row>
    <row r="8946" spans="1:4" ht="15" x14ac:dyDescent="0.2">
      <c r="A8946" s="17" t="s">
        <v>56745</v>
      </c>
      <c r="B8946" s="17" t="s">
        <v>56746</v>
      </c>
      <c r="C8946" s="18" t="s">
        <v>56747</v>
      </c>
      <c r="D8946" s="19">
        <v>309</v>
      </c>
    </row>
    <row r="8947" spans="1:4" ht="15" x14ac:dyDescent="0.2">
      <c r="A8947" s="17" t="s">
        <v>56748</v>
      </c>
      <c r="B8947" s="17" t="s">
        <v>56749</v>
      </c>
      <c r="C8947" s="18" t="s">
        <v>56750</v>
      </c>
      <c r="D8947" s="19">
        <v>204.8</v>
      </c>
    </row>
    <row r="8948" spans="1:4" ht="15" x14ac:dyDescent="0.2">
      <c r="A8948" s="17" t="s">
        <v>56751</v>
      </c>
      <c r="B8948" s="17" t="s">
        <v>56752</v>
      </c>
      <c r="C8948" s="18" t="s">
        <v>56753</v>
      </c>
      <c r="D8948" s="19">
        <v>1663.2</v>
      </c>
    </row>
    <row r="8949" spans="1:4" ht="15" x14ac:dyDescent="0.2">
      <c r="A8949" s="17" t="s">
        <v>56754</v>
      </c>
      <c r="B8949" s="17" t="s">
        <v>56755</v>
      </c>
      <c r="C8949" s="18" t="s">
        <v>56756</v>
      </c>
      <c r="D8949" s="19">
        <v>1619.1</v>
      </c>
    </row>
    <row r="8950" spans="1:4" ht="15" x14ac:dyDescent="0.2">
      <c r="A8950" s="17" t="s">
        <v>56757</v>
      </c>
      <c r="B8950" s="17" t="s">
        <v>56758</v>
      </c>
      <c r="C8950" s="18" t="s">
        <v>56759</v>
      </c>
      <c r="D8950" s="19">
        <v>1116.2</v>
      </c>
    </row>
    <row r="8951" spans="1:4" ht="15" x14ac:dyDescent="0.2">
      <c r="A8951" s="17" t="s">
        <v>56760</v>
      </c>
      <c r="B8951" s="17" t="s">
        <v>56761</v>
      </c>
      <c r="C8951" s="18" t="s">
        <v>56762</v>
      </c>
      <c r="D8951" s="19">
        <v>2674</v>
      </c>
    </row>
    <row r="8952" spans="1:4" ht="15" x14ac:dyDescent="0.2">
      <c r="A8952" s="17" t="s">
        <v>56763</v>
      </c>
      <c r="B8952" s="17" t="s">
        <v>56764</v>
      </c>
      <c r="C8952" s="18" t="s">
        <v>56765</v>
      </c>
      <c r="D8952" s="19">
        <v>1090.5</v>
      </c>
    </row>
    <row r="8953" spans="1:4" ht="15" x14ac:dyDescent="0.2">
      <c r="A8953" s="17" t="s">
        <v>56766</v>
      </c>
      <c r="B8953" s="17" t="s">
        <v>56767</v>
      </c>
      <c r="C8953" s="18" t="s">
        <v>56768</v>
      </c>
      <c r="D8953" s="19">
        <v>528.6</v>
      </c>
    </row>
    <row r="8954" spans="1:4" ht="15" x14ac:dyDescent="0.2">
      <c r="A8954" s="17" t="s">
        <v>56769</v>
      </c>
      <c r="B8954" s="17" t="s">
        <v>56770</v>
      </c>
      <c r="C8954" s="18" t="s">
        <v>56771</v>
      </c>
      <c r="D8954" s="19">
        <v>24748</v>
      </c>
    </row>
    <row r="8955" spans="1:4" ht="15" x14ac:dyDescent="0.2">
      <c r="A8955" s="17" t="s">
        <v>56772</v>
      </c>
      <c r="B8955" s="17" t="s">
        <v>56773</v>
      </c>
      <c r="C8955" s="18" t="s">
        <v>56774</v>
      </c>
      <c r="D8955" s="19">
        <v>16650</v>
      </c>
    </row>
    <row r="8956" spans="1:4" ht="15" x14ac:dyDescent="0.2">
      <c r="A8956" s="17" t="s">
        <v>56775</v>
      </c>
      <c r="B8956" s="17" t="s">
        <v>56776</v>
      </c>
      <c r="C8956" s="18" t="s">
        <v>56777</v>
      </c>
      <c r="D8956" s="19">
        <v>23597</v>
      </c>
    </row>
    <row r="8957" spans="1:4" ht="15" x14ac:dyDescent="0.2">
      <c r="A8957" s="17" t="s">
        <v>56778</v>
      </c>
      <c r="B8957" s="17" t="s">
        <v>56779</v>
      </c>
      <c r="C8957" s="18" t="s">
        <v>56780</v>
      </c>
      <c r="D8957" s="19">
        <v>25384</v>
      </c>
    </row>
    <row r="8958" spans="1:4" ht="15" x14ac:dyDescent="0.2">
      <c r="A8958" s="17" t="s">
        <v>56781</v>
      </c>
      <c r="B8958" s="17" t="s">
        <v>56782</v>
      </c>
      <c r="C8958" s="18" t="s">
        <v>56783</v>
      </c>
      <c r="D8958" s="19">
        <v>73331</v>
      </c>
    </row>
    <row r="8959" spans="1:4" ht="15" x14ac:dyDescent="0.2">
      <c r="A8959" s="17" t="s">
        <v>56784</v>
      </c>
      <c r="B8959" s="17" t="s">
        <v>56785</v>
      </c>
      <c r="C8959" s="18" t="s">
        <v>56786</v>
      </c>
      <c r="D8959" s="19">
        <v>46823</v>
      </c>
    </row>
    <row r="8960" spans="1:4" ht="15" x14ac:dyDescent="0.2">
      <c r="A8960" s="17" t="s">
        <v>56787</v>
      </c>
      <c r="B8960" s="17" t="s">
        <v>56788</v>
      </c>
      <c r="C8960" s="18" t="s">
        <v>56789</v>
      </c>
      <c r="D8960" s="19">
        <v>46823</v>
      </c>
    </row>
    <row r="8961" spans="1:4" ht="15" x14ac:dyDescent="0.2">
      <c r="A8961" s="17" t="s">
        <v>56790</v>
      </c>
      <c r="B8961" s="17" t="s">
        <v>56791</v>
      </c>
      <c r="C8961" s="18" t="s">
        <v>56792</v>
      </c>
      <c r="D8961" s="19">
        <v>350</v>
      </c>
    </row>
    <row r="8962" spans="1:4" ht="15" x14ac:dyDescent="0.2">
      <c r="A8962" s="17" t="s">
        <v>56793</v>
      </c>
      <c r="B8962" s="17" t="s">
        <v>56794</v>
      </c>
      <c r="C8962" s="18" t="s">
        <v>56795</v>
      </c>
      <c r="D8962" s="19">
        <v>110</v>
      </c>
    </row>
    <row r="8963" spans="1:4" ht="15" x14ac:dyDescent="0.2">
      <c r="A8963" s="17" t="s">
        <v>56796</v>
      </c>
      <c r="B8963" s="17" t="s">
        <v>56797</v>
      </c>
      <c r="C8963" s="18" t="s">
        <v>56798</v>
      </c>
      <c r="D8963" s="19">
        <v>250</v>
      </c>
    </row>
    <row r="8964" spans="1:4" ht="15" x14ac:dyDescent="0.2">
      <c r="A8964" s="17" t="s">
        <v>56799</v>
      </c>
      <c r="B8964" s="17" t="s">
        <v>56800</v>
      </c>
      <c r="C8964" s="18" t="s">
        <v>56801</v>
      </c>
      <c r="D8964" s="19">
        <v>15633</v>
      </c>
    </row>
    <row r="8965" spans="1:4" ht="15" x14ac:dyDescent="0.2">
      <c r="A8965" s="17" t="s">
        <v>56802</v>
      </c>
      <c r="B8965" s="17" t="s">
        <v>56803</v>
      </c>
      <c r="C8965" s="18" t="s">
        <v>56804</v>
      </c>
      <c r="D8965" s="19">
        <v>11807</v>
      </c>
    </row>
    <row r="8966" spans="1:4" ht="15" x14ac:dyDescent="0.2">
      <c r="A8966" s="17" t="s">
        <v>56805</v>
      </c>
      <c r="B8966" s="17" t="s">
        <v>56806</v>
      </c>
      <c r="C8966" s="18" t="s">
        <v>56807</v>
      </c>
      <c r="D8966" s="19">
        <v>21345</v>
      </c>
    </row>
    <row r="8967" spans="1:4" ht="15" x14ac:dyDescent="0.2">
      <c r="A8967" s="17" t="s">
        <v>56808</v>
      </c>
      <c r="B8967" s="17" t="s">
        <v>56809</v>
      </c>
      <c r="C8967" s="18" t="s">
        <v>56810</v>
      </c>
      <c r="D8967" s="19">
        <v>16305</v>
      </c>
    </row>
    <row r="8968" spans="1:4" ht="15" x14ac:dyDescent="0.2">
      <c r="A8968" s="17" t="s">
        <v>56811</v>
      </c>
      <c r="B8968" s="17" t="s">
        <v>56812</v>
      </c>
      <c r="C8968" s="18" t="s">
        <v>56813</v>
      </c>
      <c r="D8968" s="19">
        <v>15118</v>
      </c>
    </row>
    <row r="8969" spans="1:4" ht="15" x14ac:dyDescent="0.2">
      <c r="A8969" s="17" t="s">
        <v>56814</v>
      </c>
      <c r="B8969" s="17" t="s">
        <v>56815</v>
      </c>
      <c r="C8969" s="18" t="s">
        <v>56816</v>
      </c>
      <c r="D8969" s="19">
        <v>1565.83</v>
      </c>
    </row>
    <row r="8970" spans="1:4" ht="15" x14ac:dyDescent="0.2">
      <c r="A8970" s="17" t="s">
        <v>56817</v>
      </c>
      <c r="B8970" s="17" t="s">
        <v>56818</v>
      </c>
      <c r="C8970" s="18" t="s">
        <v>56819</v>
      </c>
      <c r="D8970" s="19">
        <v>8395</v>
      </c>
    </row>
    <row r="8971" spans="1:4" ht="15" x14ac:dyDescent="0.2">
      <c r="A8971" s="17" t="s">
        <v>56820</v>
      </c>
      <c r="B8971" s="17" t="s">
        <v>56821</v>
      </c>
      <c r="C8971" s="18" t="s">
        <v>56822</v>
      </c>
      <c r="D8971" s="19">
        <v>11658</v>
      </c>
    </row>
    <row r="8972" spans="1:4" ht="15" x14ac:dyDescent="0.2">
      <c r="A8972" s="17" t="s">
        <v>56823</v>
      </c>
      <c r="B8972" s="17" t="s">
        <v>56824</v>
      </c>
      <c r="C8972" s="18" t="s">
        <v>56825</v>
      </c>
      <c r="D8972" s="19">
        <v>8227</v>
      </c>
    </row>
    <row r="8973" spans="1:4" ht="15" x14ac:dyDescent="0.2">
      <c r="A8973" s="17" t="s">
        <v>56826</v>
      </c>
      <c r="B8973" s="17" t="s">
        <v>56827</v>
      </c>
      <c r="C8973" s="18" t="s">
        <v>56828</v>
      </c>
      <c r="D8973" s="19">
        <v>36213</v>
      </c>
    </row>
    <row r="8974" spans="1:4" ht="15" x14ac:dyDescent="0.2">
      <c r="A8974" s="17" t="s">
        <v>56829</v>
      </c>
      <c r="B8974" s="17" t="s">
        <v>56830</v>
      </c>
      <c r="C8974" s="18" t="s">
        <v>56831</v>
      </c>
      <c r="D8974" s="19">
        <v>19320</v>
      </c>
    </row>
    <row r="8975" spans="1:4" ht="15" x14ac:dyDescent="0.2">
      <c r="A8975" s="17" t="s">
        <v>56832</v>
      </c>
      <c r="B8975" s="17" t="s">
        <v>56833</v>
      </c>
      <c r="C8975" s="18" t="s">
        <v>56834</v>
      </c>
      <c r="D8975" s="19">
        <v>45000</v>
      </c>
    </row>
    <row r="8976" spans="1:4" ht="15" x14ac:dyDescent="0.2">
      <c r="A8976" s="17" t="s">
        <v>56835</v>
      </c>
      <c r="B8976" s="17" t="s">
        <v>56836</v>
      </c>
      <c r="C8976" s="18" t="s">
        <v>56837</v>
      </c>
      <c r="D8976" s="19">
        <v>19155</v>
      </c>
    </row>
    <row r="8977" spans="1:4" ht="15" x14ac:dyDescent="0.2">
      <c r="A8977" s="17" t="s">
        <v>56838</v>
      </c>
      <c r="B8977" s="17" t="s">
        <v>56839</v>
      </c>
      <c r="C8977" s="18" t="s">
        <v>56840</v>
      </c>
      <c r="D8977" s="19">
        <v>24538</v>
      </c>
    </row>
    <row r="8978" spans="1:4" ht="15" x14ac:dyDescent="0.2">
      <c r="A8978" s="17" t="s">
        <v>56841</v>
      </c>
      <c r="B8978" s="17" t="s">
        <v>56842</v>
      </c>
      <c r="C8978" s="18" t="s">
        <v>56843</v>
      </c>
      <c r="D8978" s="19">
        <v>22825</v>
      </c>
    </row>
    <row r="8979" spans="1:4" ht="15" x14ac:dyDescent="0.2">
      <c r="A8979" s="17" t="s">
        <v>56844</v>
      </c>
      <c r="B8979" s="17" t="s">
        <v>56845</v>
      </c>
      <c r="C8979" s="18" t="s">
        <v>56846</v>
      </c>
      <c r="D8979" s="19">
        <v>261</v>
      </c>
    </row>
    <row r="8980" spans="1:4" ht="15" x14ac:dyDescent="0.2">
      <c r="A8980" s="17" t="s">
        <v>56847</v>
      </c>
      <c r="B8980" s="17" t="s">
        <v>56848</v>
      </c>
      <c r="C8980" s="18" t="s">
        <v>56849</v>
      </c>
      <c r="D8980" s="19">
        <v>370</v>
      </c>
    </row>
    <row r="8981" spans="1:4" ht="15" x14ac:dyDescent="0.2">
      <c r="A8981" s="17" t="s">
        <v>56850</v>
      </c>
      <c r="B8981" s="17" t="s">
        <v>56851</v>
      </c>
      <c r="C8981" s="18" t="s">
        <v>56852</v>
      </c>
      <c r="D8981" s="19">
        <v>499</v>
      </c>
    </row>
    <row r="8982" spans="1:4" ht="15" x14ac:dyDescent="0.2">
      <c r="A8982" s="17" t="s">
        <v>56853</v>
      </c>
      <c r="B8982" s="17" t="s">
        <v>56854</v>
      </c>
      <c r="C8982" s="18" t="s">
        <v>56855</v>
      </c>
      <c r="D8982" s="19">
        <v>570</v>
      </c>
    </row>
    <row r="8983" spans="1:4" ht="15" x14ac:dyDescent="0.2">
      <c r="A8983" s="17" t="s">
        <v>56856</v>
      </c>
      <c r="B8983" s="17" t="s">
        <v>56857</v>
      </c>
      <c r="C8983" s="18" t="s">
        <v>56858</v>
      </c>
      <c r="D8983" s="19">
        <v>470</v>
      </c>
    </row>
    <row r="8984" spans="1:4" ht="15" x14ac:dyDescent="0.2">
      <c r="A8984" s="17" t="s">
        <v>56859</v>
      </c>
      <c r="B8984" s="17" t="s">
        <v>56860</v>
      </c>
      <c r="C8984" s="18" t="s">
        <v>56861</v>
      </c>
      <c r="D8984" s="19">
        <v>395</v>
      </c>
    </row>
    <row r="8985" spans="1:4" ht="15" x14ac:dyDescent="0.2">
      <c r="A8985" s="17" t="s">
        <v>56862</v>
      </c>
      <c r="B8985" s="17" t="s">
        <v>56863</v>
      </c>
      <c r="C8985" s="18" t="s">
        <v>56864</v>
      </c>
      <c r="D8985" s="19">
        <v>430</v>
      </c>
    </row>
    <row r="8986" spans="1:4" ht="15" x14ac:dyDescent="0.2">
      <c r="A8986" s="17" t="s">
        <v>56865</v>
      </c>
      <c r="B8986" s="17" t="s">
        <v>56866</v>
      </c>
      <c r="C8986" s="18" t="s">
        <v>56867</v>
      </c>
      <c r="D8986" s="19">
        <v>270</v>
      </c>
    </row>
    <row r="8987" spans="1:4" ht="15" x14ac:dyDescent="0.2">
      <c r="A8987" s="17" t="s">
        <v>56868</v>
      </c>
      <c r="B8987" s="17" t="s">
        <v>56869</v>
      </c>
      <c r="C8987" s="18" t="s">
        <v>56870</v>
      </c>
      <c r="D8987" s="19">
        <v>205</v>
      </c>
    </row>
    <row r="8988" spans="1:4" ht="15" x14ac:dyDescent="0.2">
      <c r="A8988" s="17" t="s">
        <v>56871</v>
      </c>
      <c r="B8988" s="17" t="s">
        <v>56872</v>
      </c>
      <c r="C8988" s="18" t="s">
        <v>56873</v>
      </c>
      <c r="D8988" s="19">
        <v>72</v>
      </c>
    </row>
    <row r="8989" spans="1:4" ht="15" x14ac:dyDescent="0.2">
      <c r="A8989" s="17" t="s">
        <v>56874</v>
      </c>
      <c r="B8989" s="17" t="s">
        <v>56875</v>
      </c>
      <c r="C8989" s="18" t="s">
        <v>56876</v>
      </c>
      <c r="D8989" s="19">
        <v>75</v>
      </c>
    </row>
    <row r="8990" spans="1:4" ht="15" x14ac:dyDescent="0.2">
      <c r="A8990" s="17" t="s">
        <v>56877</v>
      </c>
      <c r="B8990" s="17" t="s">
        <v>56878</v>
      </c>
      <c r="C8990" s="18" t="s">
        <v>56879</v>
      </c>
      <c r="D8990" s="19">
        <v>75</v>
      </c>
    </row>
    <row r="8991" spans="1:4" ht="15" x14ac:dyDescent="0.2">
      <c r="A8991" s="17" t="s">
        <v>56880</v>
      </c>
      <c r="B8991" s="17" t="s">
        <v>56881</v>
      </c>
      <c r="C8991" s="18" t="s">
        <v>56882</v>
      </c>
      <c r="D8991" s="19">
        <v>738</v>
      </c>
    </row>
    <row r="8992" spans="1:4" ht="15" x14ac:dyDescent="0.2">
      <c r="A8992" s="17" t="s">
        <v>56883</v>
      </c>
      <c r="B8992" s="17" t="s">
        <v>56884</v>
      </c>
      <c r="C8992" s="18" t="s">
        <v>56885</v>
      </c>
      <c r="D8992" s="19">
        <v>350</v>
      </c>
    </row>
    <row r="8993" spans="1:4" ht="15" x14ac:dyDescent="0.2">
      <c r="A8993" s="17" t="s">
        <v>56886</v>
      </c>
      <c r="B8993" s="17" t="s">
        <v>56887</v>
      </c>
      <c r="C8993" s="18" t="s">
        <v>56888</v>
      </c>
      <c r="D8993" s="19">
        <v>145</v>
      </c>
    </row>
    <row r="8994" spans="1:4" ht="15" x14ac:dyDescent="0.2">
      <c r="A8994" s="17" t="s">
        <v>56889</v>
      </c>
      <c r="B8994" s="17" t="s">
        <v>56890</v>
      </c>
      <c r="C8994" s="18" t="s">
        <v>56891</v>
      </c>
      <c r="D8994" s="19">
        <v>90</v>
      </c>
    </row>
    <row r="8995" spans="1:4" ht="15" x14ac:dyDescent="0.2">
      <c r="A8995" s="17" t="s">
        <v>56892</v>
      </c>
      <c r="B8995" s="17" t="s">
        <v>56893</v>
      </c>
      <c r="C8995" s="18" t="s">
        <v>56894</v>
      </c>
      <c r="D8995" s="19">
        <v>105</v>
      </c>
    </row>
    <row r="8996" spans="1:4" ht="15" x14ac:dyDescent="0.2">
      <c r="A8996" s="17" t="s">
        <v>56895</v>
      </c>
      <c r="B8996" s="17" t="s">
        <v>56896</v>
      </c>
      <c r="C8996" s="18" t="s">
        <v>56897</v>
      </c>
      <c r="D8996" s="19">
        <v>365</v>
      </c>
    </row>
    <row r="8997" spans="1:4" ht="15" x14ac:dyDescent="0.2">
      <c r="A8997" s="17" t="s">
        <v>56898</v>
      </c>
      <c r="B8997" s="17" t="s">
        <v>56899</v>
      </c>
      <c r="C8997" s="18" t="s">
        <v>56900</v>
      </c>
      <c r="D8997" s="19">
        <v>310</v>
      </c>
    </row>
    <row r="8998" spans="1:4" ht="15" x14ac:dyDescent="0.2">
      <c r="A8998" s="17" t="s">
        <v>56901</v>
      </c>
      <c r="B8998" s="17" t="s">
        <v>56902</v>
      </c>
      <c r="C8998" s="18" t="s">
        <v>56903</v>
      </c>
      <c r="D8998" s="19">
        <v>387</v>
      </c>
    </row>
    <row r="8999" spans="1:4" ht="15" x14ac:dyDescent="0.2">
      <c r="A8999" s="17" t="s">
        <v>56904</v>
      </c>
      <c r="B8999" s="17" t="s">
        <v>56905</v>
      </c>
      <c r="C8999" s="18" t="s">
        <v>56906</v>
      </c>
      <c r="D8999" s="19">
        <v>387</v>
      </c>
    </row>
    <row r="9000" spans="1:4" ht="15" x14ac:dyDescent="0.2">
      <c r="A9000" s="17" t="s">
        <v>56907</v>
      </c>
      <c r="B9000" s="17" t="s">
        <v>56908</v>
      </c>
      <c r="C9000" s="18" t="s">
        <v>56909</v>
      </c>
      <c r="D9000" s="19">
        <v>454</v>
      </c>
    </row>
    <row r="9001" spans="1:4" ht="15" x14ac:dyDescent="0.2">
      <c r="A9001" s="17" t="s">
        <v>56910</v>
      </c>
      <c r="B9001" s="17" t="s">
        <v>56911</v>
      </c>
      <c r="C9001" s="18" t="s">
        <v>56912</v>
      </c>
      <c r="D9001" s="19">
        <v>278</v>
      </c>
    </row>
    <row r="9002" spans="1:4" ht="15" x14ac:dyDescent="0.2">
      <c r="A9002" s="17" t="s">
        <v>56913</v>
      </c>
      <c r="B9002" s="17" t="s">
        <v>56914</v>
      </c>
      <c r="C9002" s="18" t="s">
        <v>56915</v>
      </c>
      <c r="D9002" s="19">
        <v>210</v>
      </c>
    </row>
    <row r="9003" spans="1:4" ht="15" x14ac:dyDescent="0.2">
      <c r="A9003" s="17" t="s">
        <v>56916</v>
      </c>
      <c r="B9003" s="17" t="s">
        <v>56917</v>
      </c>
      <c r="C9003" s="18" t="s">
        <v>56918</v>
      </c>
      <c r="D9003" s="19">
        <v>210</v>
      </c>
    </row>
    <row r="9004" spans="1:4" ht="15" x14ac:dyDescent="0.2">
      <c r="A9004" s="17" t="s">
        <v>56919</v>
      </c>
      <c r="B9004" s="17" t="s">
        <v>56920</v>
      </c>
      <c r="C9004" s="18" t="s">
        <v>56921</v>
      </c>
      <c r="D9004" s="19">
        <v>2680</v>
      </c>
    </row>
    <row r="9005" spans="1:4" ht="15" x14ac:dyDescent="0.2">
      <c r="A9005" s="17" t="s">
        <v>56922</v>
      </c>
      <c r="B9005" s="17" t="s">
        <v>56923</v>
      </c>
      <c r="C9005" s="18" t="s">
        <v>56924</v>
      </c>
      <c r="D9005" s="19">
        <v>3900</v>
      </c>
    </row>
    <row r="9006" spans="1:4" ht="15" x14ac:dyDescent="0.2">
      <c r="A9006" s="17" t="s">
        <v>56925</v>
      </c>
      <c r="B9006" s="17" t="s">
        <v>56926</v>
      </c>
      <c r="C9006" s="18" t="s">
        <v>56927</v>
      </c>
      <c r="D9006" s="19">
        <v>1800</v>
      </c>
    </row>
    <row r="9007" spans="1:4" ht="15" x14ac:dyDescent="0.2">
      <c r="A9007" s="17" t="s">
        <v>56928</v>
      </c>
      <c r="B9007" s="17" t="s">
        <v>56929</v>
      </c>
      <c r="C9007" s="18" t="s">
        <v>56930</v>
      </c>
      <c r="D9007" s="19">
        <v>170</v>
      </c>
    </row>
    <row r="9008" spans="1:4" ht="15" x14ac:dyDescent="0.2">
      <c r="A9008" s="17" t="s">
        <v>56931</v>
      </c>
      <c r="B9008" s="17" t="s">
        <v>56932</v>
      </c>
      <c r="C9008" s="18" t="s">
        <v>56933</v>
      </c>
      <c r="D9008" s="19">
        <v>168</v>
      </c>
    </row>
    <row r="9009" spans="1:4" ht="15" x14ac:dyDescent="0.2">
      <c r="A9009" s="17" t="s">
        <v>56934</v>
      </c>
      <c r="B9009" s="17" t="s">
        <v>56935</v>
      </c>
      <c r="C9009" s="18" t="s">
        <v>56936</v>
      </c>
      <c r="D9009" s="19">
        <v>17429</v>
      </c>
    </row>
    <row r="9010" spans="1:4" ht="15" x14ac:dyDescent="0.2">
      <c r="A9010" s="17" t="s">
        <v>56937</v>
      </c>
      <c r="B9010" s="17" t="s">
        <v>56938</v>
      </c>
      <c r="C9010" s="18" t="s">
        <v>56939</v>
      </c>
      <c r="D9010" s="19">
        <v>12178</v>
      </c>
    </row>
    <row r="9011" spans="1:4" ht="15" x14ac:dyDescent="0.2">
      <c r="A9011" s="17" t="s">
        <v>56940</v>
      </c>
      <c r="B9011" s="17" t="s">
        <v>56941</v>
      </c>
      <c r="C9011" s="18" t="s">
        <v>56942</v>
      </c>
      <c r="D9011" s="19">
        <v>22100</v>
      </c>
    </row>
    <row r="9012" spans="1:4" ht="15" x14ac:dyDescent="0.2">
      <c r="A9012" s="17" t="s">
        <v>56943</v>
      </c>
      <c r="B9012" s="17" t="s">
        <v>56944</v>
      </c>
      <c r="C9012" s="18" t="s">
        <v>56945</v>
      </c>
      <c r="D9012" s="19">
        <v>19858</v>
      </c>
    </row>
    <row r="9013" spans="1:4" ht="15" x14ac:dyDescent="0.2">
      <c r="A9013" s="17" t="s">
        <v>56946</v>
      </c>
      <c r="B9013" s="17" t="s">
        <v>56947</v>
      </c>
      <c r="C9013" s="18" t="s">
        <v>56948</v>
      </c>
      <c r="D9013" s="19">
        <v>16799</v>
      </c>
    </row>
    <row r="9014" spans="1:4" ht="15" x14ac:dyDescent="0.2">
      <c r="A9014" s="17" t="s">
        <v>56949</v>
      </c>
      <c r="B9014" s="17" t="s">
        <v>56950</v>
      </c>
      <c r="C9014" s="18" t="s">
        <v>56951</v>
      </c>
      <c r="D9014" s="19">
        <v>35200</v>
      </c>
    </row>
    <row r="9015" spans="1:4" ht="15" x14ac:dyDescent="0.2">
      <c r="A9015" s="17" t="s">
        <v>56952</v>
      </c>
      <c r="B9015" s="17" t="s">
        <v>56953</v>
      </c>
      <c r="C9015" s="18" t="s">
        <v>56954</v>
      </c>
      <c r="D9015" s="19">
        <v>24370</v>
      </c>
    </row>
    <row r="9016" spans="1:4" ht="15" x14ac:dyDescent="0.2">
      <c r="A9016" s="17" t="s">
        <v>56955</v>
      </c>
      <c r="B9016" s="17" t="s">
        <v>56956</v>
      </c>
      <c r="C9016" s="18" t="s">
        <v>56957</v>
      </c>
      <c r="D9016" s="19">
        <v>1200</v>
      </c>
    </row>
    <row r="9017" spans="1:4" ht="15" x14ac:dyDescent="0.2">
      <c r="A9017" s="17" t="s">
        <v>56958</v>
      </c>
      <c r="B9017" s="17" t="s">
        <v>56959</v>
      </c>
      <c r="C9017" s="18" t="s">
        <v>56960</v>
      </c>
      <c r="D9017" s="19">
        <v>1280</v>
      </c>
    </row>
    <row r="9018" spans="1:4" ht="15" x14ac:dyDescent="0.2">
      <c r="A9018" s="17" t="s">
        <v>56961</v>
      </c>
      <c r="B9018" s="17" t="s">
        <v>56962</v>
      </c>
      <c r="C9018" s="18" t="s">
        <v>56963</v>
      </c>
      <c r="D9018" s="19">
        <v>182</v>
      </c>
    </row>
    <row r="9019" spans="1:4" ht="15" x14ac:dyDescent="0.2">
      <c r="A9019" s="17" t="s">
        <v>56964</v>
      </c>
      <c r="B9019" s="17" t="s">
        <v>56965</v>
      </c>
      <c r="C9019" s="18" t="s">
        <v>56966</v>
      </c>
      <c r="D9019" s="19">
        <v>1559</v>
      </c>
    </row>
    <row r="9020" spans="1:4" ht="15" x14ac:dyDescent="0.2">
      <c r="A9020" s="17" t="s">
        <v>56967</v>
      </c>
      <c r="B9020" s="17" t="s">
        <v>56968</v>
      </c>
      <c r="C9020" s="18" t="s">
        <v>56969</v>
      </c>
      <c r="D9020" s="19">
        <v>2154</v>
      </c>
    </row>
    <row r="9021" spans="1:4" ht="15" x14ac:dyDescent="0.2">
      <c r="A9021" s="17" t="s">
        <v>56970</v>
      </c>
      <c r="B9021" s="17" t="s">
        <v>56971</v>
      </c>
      <c r="C9021" s="18" t="s">
        <v>56972</v>
      </c>
      <c r="D9021" s="19">
        <v>1590</v>
      </c>
    </row>
    <row r="9022" spans="1:4" ht="15" x14ac:dyDescent="0.2">
      <c r="A9022" s="17" t="s">
        <v>56973</v>
      </c>
      <c r="B9022" s="17" t="s">
        <v>56974</v>
      </c>
      <c r="C9022" s="18" t="s">
        <v>56975</v>
      </c>
      <c r="D9022" s="19">
        <v>353</v>
      </c>
    </row>
    <row r="9023" spans="1:4" ht="15" x14ac:dyDescent="0.2">
      <c r="A9023" s="17" t="s">
        <v>56976</v>
      </c>
      <c r="B9023" s="17" t="s">
        <v>56977</v>
      </c>
      <c r="C9023" s="18" t="s">
        <v>56978</v>
      </c>
      <c r="D9023" s="19">
        <v>4678</v>
      </c>
    </row>
    <row r="9024" spans="1:4" ht="15" x14ac:dyDescent="0.2">
      <c r="A9024" s="17" t="s">
        <v>56979</v>
      </c>
      <c r="B9024" s="17" t="s">
        <v>56980</v>
      </c>
      <c r="C9024" s="18" t="s">
        <v>56981</v>
      </c>
      <c r="D9024" s="19">
        <v>774</v>
      </c>
    </row>
    <row r="9025" spans="1:4" ht="15" x14ac:dyDescent="0.2">
      <c r="A9025" s="17" t="s">
        <v>56982</v>
      </c>
      <c r="B9025" s="17" t="s">
        <v>56983</v>
      </c>
      <c r="C9025" s="18" t="s">
        <v>56984</v>
      </c>
      <c r="D9025" s="19">
        <v>127</v>
      </c>
    </row>
    <row r="9026" spans="1:4" ht="15" x14ac:dyDescent="0.2">
      <c r="A9026" s="17" t="s">
        <v>56985</v>
      </c>
      <c r="B9026" s="17" t="s">
        <v>56986</v>
      </c>
      <c r="C9026" s="18" t="s">
        <v>56987</v>
      </c>
      <c r="D9026" s="19">
        <v>141</v>
      </c>
    </row>
    <row r="9027" spans="1:4" ht="15" x14ac:dyDescent="0.2">
      <c r="A9027" s="17" t="s">
        <v>56988</v>
      </c>
      <c r="B9027" s="17" t="s">
        <v>56989</v>
      </c>
      <c r="C9027" s="18" t="s">
        <v>56990</v>
      </c>
      <c r="D9027" s="19">
        <v>543</v>
      </c>
    </row>
    <row r="9028" spans="1:4" ht="15" x14ac:dyDescent="0.2">
      <c r="A9028" s="17" t="s">
        <v>56991</v>
      </c>
      <c r="B9028" s="17" t="s">
        <v>56992</v>
      </c>
      <c r="C9028" s="18" t="s">
        <v>56993</v>
      </c>
      <c r="D9028" s="19">
        <v>211</v>
      </c>
    </row>
    <row r="9029" spans="1:4" ht="15" x14ac:dyDescent="0.2">
      <c r="A9029" s="17" t="s">
        <v>56994</v>
      </c>
      <c r="B9029" s="17" t="s">
        <v>56995</v>
      </c>
      <c r="C9029" s="18" t="s">
        <v>56996</v>
      </c>
      <c r="D9029" s="19">
        <v>1274</v>
      </c>
    </row>
    <row r="9030" spans="1:4" ht="15" x14ac:dyDescent="0.2">
      <c r="A9030" s="17" t="s">
        <v>56997</v>
      </c>
      <c r="B9030" s="17" t="s">
        <v>56998</v>
      </c>
      <c r="C9030" s="18" t="s">
        <v>56999</v>
      </c>
      <c r="D9030" s="19">
        <v>1174</v>
      </c>
    </row>
    <row r="9031" spans="1:4" ht="15" x14ac:dyDescent="0.2">
      <c r="A9031" s="17" t="s">
        <v>57000</v>
      </c>
      <c r="B9031" s="17" t="s">
        <v>57001</v>
      </c>
      <c r="C9031" s="18" t="s">
        <v>57002</v>
      </c>
      <c r="D9031" s="19">
        <v>1574</v>
      </c>
    </row>
    <row r="9032" spans="1:4" ht="15" x14ac:dyDescent="0.2">
      <c r="A9032" s="17" t="s">
        <v>57003</v>
      </c>
      <c r="B9032" s="17" t="s">
        <v>57004</v>
      </c>
      <c r="C9032" s="18" t="s">
        <v>57005</v>
      </c>
      <c r="D9032" s="19">
        <v>497</v>
      </c>
    </row>
    <row r="9033" spans="1:4" ht="15" x14ac:dyDescent="0.2">
      <c r="A9033" s="17" t="s">
        <v>57006</v>
      </c>
      <c r="B9033" s="17" t="s">
        <v>57007</v>
      </c>
      <c r="C9033" s="18" t="s">
        <v>57008</v>
      </c>
      <c r="D9033" s="19">
        <v>1790</v>
      </c>
    </row>
    <row r="9034" spans="1:4" ht="15" x14ac:dyDescent="0.2">
      <c r="A9034" s="17" t="s">
        <v>57009</v>
      </c>
      <c r="B9034" s="17" t="s">
        <v>57010</v>
      </c>
      <c r="C9034" s="18" t="s">
        <v>57011</v>
      </c>
      <c r="D9034" s="19">
        <v>1108</v>
      </c>
    </row>
    <row r="9035" spans="1:4" ht="15" x14ac:dyDescent="0.2">
      <c r="A9035" s="17" t="s">
        <v>57012</v>
      </c>
      <c r="B9035" s="17" t="s">
        <v>57013</v>
      </c>
      <c r="C9035" s="18" t="s">
        <v>57014</v>
      </c>
      <c r="D9035" s="19">
        <v>1200</v>
      </c>
    </row>
    <row r="9036" spans="1:4" ht="15" x14ac:dyDescent="0.2">
      <c r="A9036" s="17" t="s">
        <v>57015</v>
      </c>
      <c r="B9036" s="17" t="s">
        <v>57016</v>
      </c>
      <c r="C9036" s="18" t="s">
        <v>57017</v>
      </c>
      <c r="D9036" s="19">
        <v>1357</v>
      </c>
    </row>
    <row r="9037" spans="1:4" ht="15" x14ac:dyDescent="0.2">
      <c r="A9037" s="17" t="s">
        <v>57018</v>
      </c>
      <c r="B9037" s="17" t="s">
        <v>57019</v>
      </c>
      <c r="C9037" s="18" t="s">
        <v>57020</v>
      </c>
      <c r="D9037" s="19">
        <v>16799</v>
      </c>
    </row>
    <row r="9038" spans="1:4" ht="15" x14ac:dyDescent="0.2">
      <c r="A9038" s="17" t="s">
        <v>57021</v>
      </c>
      <c r="B9038" s="17" t="s">
        <v>57022</v>
      </c>
      <c r="C9038" s="18" t="s">
        <v>57023</v>
      </c>
      <c r="D9038" s="19">
        <v>16800</v>
      </c>
    </row>
    <row r="9039" spans="1:4" ht="15" x14ac:dyDescent="0.2">
      <c r="A9039" s="17" t="s">
        <v>57024</v>
      </c>
      <c r="B9039" s="17" t="s">
        <v>57025</v>
      </c>
      <c r="C9039" s="18" t="s">
        <v>57026</v>
      </c>
      <c r="D9039" s="19">
        <v>17639</v>
      </c>
    </row>
    <row r="9040" spans="1:4" ht="15" x14ac:dyDescent="0.2">
      <c r="A9040" s="17" t="s">
        <v>57027</v>
      </c>
      <c r="B9040" s="17" t="s">
        <v>57028</v>
      </c>
      <c r="C9040" s="18" t="s">
        <v>57029</v>
      </c>
      <c r="D9040" s="19">
        <v>17639</v>
      </c>
    </row>
    <row r="9041" spans="1:4" ht="15" x14ac:dyDescent="0.2">
      <c r="A9041" s="17" t="s">
        <v>57030</v>
      </c>
      <c r="B9041" s="17" t="s">
        <v>57031</v>
      </c>
      <c r="C9041" s="18" t="s">
        <v>57032</v>
      </c>
      <c r="D9041" s="19">
        <v>24992</v>
      </c>
    </row>
    <row r="9042" spans="1:4" ht="15" x14ac:dyDescent="0.2">
      <c r="A9042" s="17" t="s">
        <v>57033</v>
      </c>
      <c r="B9042" s="17" t="s">
        <v>57034</v>
      </c>
      <c r="C9042" s="18" t="s">
        <v>57035</v>
      </c>
      <c r="D9042" s="19">
        <v>16799</v>
      </c>
    </row>
    <row r="9043" spans="1:4" ht="15" x14ac:dyDescent="0.2">
      <c r="A9043" s="17" t="s">
        <v>57036</v>
      </c>
      <c r="B9043" s="17" t="s">
        <v>57037</v>
      </c>
      <c r="C9043" s="18" t="s">
        <v>57038</v>
      </c>
      <c r="D9043" s="19">
        <v>2400</v>
      </c>
    </row>
    <row r="9044" spans="1:4" ht="15" x14ac:dyDescent="0.2">
      <c r="A9044" s="17" t="s">
        <v>57039</v>
      </c>
      <c r="B9044" s="17" t="s">
        <v>57040</v>
      </c>
      <c r="C9044" s="18" t="s">
        <v>57041</v>
      </c>
      <c r="D9044" s="19">
        <v>92</v>
      </c>
    </row>
    <row r="9045" spans="1:4" ht="15" x14ac:dyDescent="0.2">
      <c r="A9045" s="17" t="s">
        <v>57042</v>
      </c>
      <c r="B9045" s="17" t="s">
        <v>57043</v>
      </c>
      <c r="C9045" s="18" t="s">
        <v>57044</v>
      </c>
      <c r="D9045" s="19">
        <v>74</v>
      </c>
    </row>
    <row r="9046" spans="1:4" ht="15" x14ac:dyDescent="0.2">
      <c r="A9046" s="17" t="s">
        <v>57045</v>
      </c>
      <c r="B9046" s="17" t="s">
        <v>57046</v>
      </c>
      <c r="C9046" s="18" t="s">
        <v>57047</v>
      </c>
      <c r="D9046" s="19">
        <v>92</v>
      </c>
    </row>
    <row r="9047" spans="1:4" ht="15" x14ac:dyDescent="0.2">
      <c r="A9047" s="17" t="s">
        <v>57048</v>
      </c>
      <c r="B9047" s="17" t="s">
        <v>57049</v>
      </c>
      <c r="C9047" s="18" t="s">
        <v>57050</v>
      </c>
      <c r="D9047" s="19">
        <v>17219</v>
      </c>
    </row>
    <row r="9048" spans="1:4" ht="15" x14ac:dyDescent="0.2">
      <c r="A9048" s="17" t="s">
        <v>57051</v>
      </c>
      <c r="B9048" s="17" t="s">
        <v>57052</v>
      </c>
      <c r="C9048" s="18" t="s">
        <v>57053</v>
      </c>
      <c r="D9048" s="19">
        <v>36714</v>
      </c>
    </row>
    <row r="9049" spans="1:4" ht="15" x14ac:dyDescent="0.2">
      <c r="A9049" s="17" t="s">
        <v>57054</v>
      </c>
      <c r="B9049" s="17" t="s">
        <v>57055</v>
      </c>
      <c r="C9049" s="18" t="s">
        <v>57056</v>
      </c>
      <c r="D9049" s="19">
        <v>21920</v>
      </c>
    </row>
    <row r="9050" spans="1:4" ht="15" x14ac:dyDescent="0.2">
      <c r="A9050" s="17" t="s">
        <v>57057</v>
      </c>
      <c r="B9050" s="17" t="s">
        <v>57058</v>
      </c>
      <c r="C9050" s="18" t="s">
        <v>57059</v>
      </c>
      <c r="D9050" s="19">
        <v>18905</v>
      </c>
    </row>
    <row r="9051" spans="1:4" ht="15" x14ac:dyDescent="0.2">
      <c r="A9051" s="17" t="s">
        <v>57060</v>
      </c>
      <c r="B9051" s="17" t="s">
        <v>57061</v>
      </c>
      <c r="C9051" s="18" t="s">
        <v>57062</v>
      </c>
      <c r="D9051" s="19">
        <v>18782</v>
      </c>
    </row>
    <row r="9052" spans="1:4" ht="15" x14ac:dyDescent="0.2">
      <c r="A9052" s="17" t="s">
        <v>57063</v>
      </c>
      <c r="B9052" s="17" t="s">
        <v>57064</v>
      </c>
      <c r="C9052" s="18" t="s">
        <v>57065</v>
      </c>
      <c r="D9052" s="19">
        <v>20970</v>
      </c>
    </row>
    <row r="9053" spans="1:4" ht="15" x14ac:dyDescent="0.2">
      <c r="A9053" s="17" t="s">
        <v>57066</v>
      </c>
      <c r="B9053" s="17" t="s">
        <v>57067</v>
      </c>
      <c r="C9053" s="18" t="s">
        <v>57068</v>
      </c>
      <c r="D9053" s="19">
        <v>20160</v>
      </c>
    </row>
    <row r="9054" spans="1:4" ht="15" x14ac:dyDescent="0.2">
      <c r="A9054" s="17" t="s">
        <v>57069</v>
      </c>
      <c r="B9054" s="17" t="s">
        <v>57070</v>
      </c>
      <c r="C9054" s="18" t="s">
        <v>57071</v>
      </c>
      <c r="D9054" s="19">
        <v>20970</v>
      </c>
    </row>
    <row r="9055" spans="1:4" ht="15" x14ac:dyDescent="0.2">
      <c r="A9055" s="17" t="s">
        <v>57072</v>
      </c>
      <c r="B9055" s="17" t="s">
        <v>57073</v>
      </c>
      <c r="C9055" s="18" t="s">
        <v>57074</v>
      </c>
      <c r="D9055" s="19">
        <v>11190</v>
      </c>
    </row>
    <row r="9056" spans="1:4" ht="15" x14ac:dyDescent="0.2">
      <c r="A9056" s="17" t="s">
        <v>57075</v>
      </c>
      <c r="B9056" s="17" t="s">
        <v>57076</v>
      </c>
      <c r="C9056" s="18" t="s">
        <v>57077</v>
      </c>
      <c r="D9056" s="19">
        <v>24025</v>
      </c>
    </row>
    <row r="9057" spans="1:4" ht="15" x14ac:dyDescent="0.2">
      <c r="A9057" s="17" t="s">
        <v>57078</v>
      </c>
      <c r="B9057" s="17" t="s">
        <v>57079</v>
      </c>
      <c r="C9057" s="18" t="s">
        <v>57080</v>
      </c>
      <c r="D9057" s="19">
        <v>24025</v>
      </c>
    </row>
    <row r="9058" spans="1:4" ht="15" x14ac:dyDescent="0.2">
      <c r="A9058" s="17" t="s">
        <v>57081</v>
      </c>
      <c r="B9058" s="17" t="s">
        <v>57082</v>
      </c>
      <c r="C9058" s="18" t="s">
        <v>57083</v>
      </c>
      <c r="D9058" s="19">
        <v>21840</v>
      </c>
    </row>
    <row r="9059" spans="1:4" ht="15" x14ac:dyDescent="0.2">
      <c r="A9059" s="17" t="s">
        <v>57084</v>
      </c>
      <c r="B9059" s="17" t="s">
        <v>57085</v>
      </c>
      <c r="C9059" s="18" t="s">
        <v>57086</v>
      </c>
      <c r="D9059" s="19">
        <v>23442</v>
      </c>
    </row>
    <row r="9060" spans="1:4" ht="15" x14ac:dyDescent="0.2">
      <c r="A9060" s="17" t="s">
        <v>57087</v>
      </c>
      <c r="B9060" s="17" t="s">
        <v>57088</v>
      </c>
      <c r="C9060" s="18" t="s">
        <v>57089</v>
      </c>
      <c r="D9060" s="19">
        <v>24991</v>
      </c>
    </row>
    <row r="9061" spans="1:4" ht="15" x14ac:dyDescent="0.2">
      <c r="A9061" s="17" t="s">
        <v>57090</v>
      </c>
      <c r="B9061" s="17" t="s">
        <v>57091</v>
      </c>
      <c r="C9061" s="18" t="s">
        <v>57092</v>
      </c>
      <c r="D9061" s="19">
        <v>52789</v>
      </c>
    </row>
    <row r="9062" spans="1:4" ht="15" x14ac:dyDescent="0.2">
      <c r="A9062" s="17" t="s">
        <v>57093</v>
      </c>
      <c r="B9062" s="17" t="s">
        <v>57094</v>
      </c>
      <c r="C9062" s="18" t="s">
        <v>57095</v>
      </c>
      <c r="D9062" s="19">
        <v>18899</v>
      </c>
    </row>
    <row r="9063" spans="1:4" ht="15" x14ac:dyDescent="0.2">
      <c r="A9063" s="17" t="s">
        <v>57096</v>
      </c>
      <c r="B9063" s="17" t="s">
        <v>57097</v>
      </c>
      <c r="C9063" s="18" t="s">
        <v>57098</v>
      </c>
      <c r="D9063" s="19">
        <v>19320</v>
      </c>
    </row>
    <row r="9064" spans="1:4" ht="15" x14ac:dyDescent="0.2">
      <c r="A9064" s="17" t="s">
        <v>57099</v>
      </c>
      <c r="B9064" s="17" t="s">
        <v>57100</v>
      </c>
      <c r="C9064" s="18" t="s">
        <v>57101</v>
      </c>
      <c r="D9064" s="19">
        <v>19320</v>
      </c>
    </row>
    <row r="9065" spans="1:4" ht="15" x14ac:dyDescent="0.2">
      <c r="A9065" s="17" t="s">
        <v>57102</v>
      </c>
      <c r="B9065" s="17" t="s">
        <v>57103</v>
      </c>
      <c r="C9065" s="18" t="s">
        <v>57104</v>
      </c>
      <c r="D9065" s="19">
        <v>16200</v>
      </c>
    </row>
    <row r="9066" spans="1:4" ht="15" x14ac:dyDescent="0.2">
      <c r="A9066" s="17" t="s">
        <v>57105</v>
      </c>
      <c r="B9066" s="17" t="s">
        <v>57106</v>
      </c>
      <c r="C9066" s="18" t="s">
        <v>57107</v>
      </c>
      <c r="D9066" s="19">
        <v>23941</v>
      </c>
    </row>
    <row r="9067" spans="1:4" ht="15" x14ac:dyDescent="0.2">
      <c r="A9067" s="17" t="s">
        <v>57108</v>
      </c>
      <c r="B9067" s="17" t="s">
        <v>57109</v>
      </c>
      <c r="C9067" s="18" t="s">
        <v>57110</v>
      </c>
      <c r="D9067" s="19">
        <v>15990</v>
      </c>
    </row>
    <row r="9068" spans="1:4" ht="15" x14ac:dyDescent="0.2">
      <c r="A9068" s="17" t="s">
        <v>57111</v>
      </c>
      <c r="B9068" s="17" t="s">
        <v>57112</v>
      </c>
      <c r="C9068" s="18" t="s">
        <v>57113</v>
      </c>
      <c r="D9068" s="19">
        <v>1000</v>
      </c>
    </row>
    <row r="9069" spans="1:4" ht="15" x14ac:dyDescent="0.2">
      <c r="A9069" s="17" t="s">
        <v>57114</v>
      </c>
      <c r="B9069" s="17" t="s">
        <v>57115</v>
      </c>
      <c r="C9069" s="18" t="s">
        <v>57116</v>
      </c>
      <c r="D9069" s="19">
        <v>1000</v>
      </c>
    </row>
    <row r="9070" spans="1:4" ht="15" x14ac:dyDescent="0.2">
      <c r="A9070" s="17" t="s">
        <v>57117</v>
      </c>
      <c r="B9070" s="17" t="s">
        <v>57118</v>
      </c>
      <c r="C9070" s="18" t="s">
        <v>57119</v>
      </c>
      <c r="D9070" s="19">
        <v>843</v>
      </c>
    </row>
    <row r="9071" spans="1:4" ht="15" x14ac:dyDescent="0.2">
      <c r="A9071" s="17" t="s">
        <v>57120</v>
      </c>
      <c r="B9071" s="17" t="s">
        <v>57121</v>
      </c>
      <c r="C9071" s="18" t="s">
        <v>57122</v>
      </c>
      <c r="D9071" s="19">
        <v>357</v>
      </c>
    </row>
    <row r="9072" spans="1:4" ht="15" x14ac:dyDescent="0.2">
      <c r="A9072" s="17" t="s">
        <v>57123</v>
      </c>
      <c r="B9072" s="17" t="s">
        <v>57124</v>
      </c>
      <c r="C9072" s="18" t="s">
        <v>57125</v>
      </c>
      <c r="D9072" s="19">
        <v>457</v>
      </c>
    </row>
    <row r="9073" spans="1:4" ht="15" x14ac:dyDescent="0.2">
      <c r="A9073" s="17" t="s">
        <v>57126</v>
      </c>
      <c r="B9073" s="17" t="s">
        <v>57127</v>
      </c>
      <c r="C9073" s="18" t="s">
        <v>57128</v>
      </c>
      <c r="D9073" s="19">
        <v>171</v>
      </c>
    </row>
    <row r="9074" spans="1:4" ht="15" x14ac:dyDescent="0.2">
      <c r="A9074" s="17" t="s">
        <v>57129</v>
      </c>
      <c r="B9074" s="17" t="s">
        <v>57130</v>
      </c>
      <c r="C9074" s="18" t="s">
        <v>57131</v>
      </c>
      <c r="D9074" s="19">
        <v>414</v>
      </c>
    </row>
    <row r="9075" spans="1:4" ht="15" x14ac:dyDescent="0.2">
      <c r="A9075" s="17" t="s">
        <v>57132</v>
      </c>
      <c r="B9075" s="17" t="s">
        <v>57133</v>
      </c>
      <c r="C9075" s="18" t="s">
        <v>57134</v>
      </c>
      <c r="D9075" s="19">
        <v>650</v>
      </c>
    </row>
    <row r="9076" spans="1:4" ht="15" x14ac:dyDescent="0.2">
      <c r="A9076" s="17" t="s">
        <v>57135</v>
      </c>
      <c r="B9076" s="17" t="s">
        <v>57136</v>
      </c>
      <c r="C9076" s="18" t="s">
        <v>57137</v>
      </c>
      <c r="D9076" s="19">
        <v>475</v>
      </c>
    </row>
    <row r="9077" spans="1:4" ht="15" x14ac:dyDescent="0.2">
      <c r="A9077" s="17" t="s">
        <v>57138</v>
      </c>
      <c r="B9077" s="17" t="s">
        <v>57139</v>
      </c>
      <c r="C9077" s="18" t="s">
        <v>57140</v>
      </c>
      <c r="D9077" s="19">
        <v>16750</v>
      </c>
    </row>
    <row r="9078" spans="1:4" ht="15" x14ac:dyDescent="0.2">
      <c r="A9078" s="17" t="s">
        <v>57141</v>
      </c>
      <c r="B9078" s="17" t="s">
        <v>57142</v>
      </c>
      <c r="C9078" s="18" t="s">
        <v>57143</v>
      </c>
      <c r="D9078" s="19">
        <v>24500</v>
      </c>
    </row>
    <row r="9079" spans="1:4" ht="15" x14ac:dyDescent="0.2">
      <c r="A9079" s="17" t="s">
        <v>57144</v>
      </c>
      <c r="B9079" s="17" t="s">
        <v>57145</v>
      </c>
      <c r="C9079" s="18" t="s">
        <v>57146</v>
      </c>
      <c r="D9079" s="19">
        <v>16800</v>
      </c>
    </row>
    <row r="9080" spans="1:4" ht="15" x14ac:dyDescent="0.2">
      <c r="A9080" s="17" t="s">
        <v>57147</v>
      </c>
      <c r="B9080" s="17" t="s">
        <v>57148</v>
      </c>
      <c r="C9080" s="18" t="s">
        <v>57149</v>
      </c>
      <c r="D9080" s="19">
        <v>16401</v>
      </c>
    </row>
    <row r="9081" spans="1:4" ht="15" x14ac:dyDescent="0.2">
      <c r="A9081" s="17" t="s">
        <v>57150</v>
      </c>
      <c r="B9081" s="17" t="s">
        <v>57151</v>
      </c>
      <c r="C9081" s="18" t="s">
        <v>57152</v>
      </c>
      <c r="D9081" s="19">
        <v>22126</v>
      </c>
    </row>
    <row r="9082" spans="1:4" ht="15" x14ac:dyDescent="0.2">
      <c r="A9082" s="17" t="s">
        <v>57153</v>
      </c>
      <c r="B9082" s="17" t="s">
        <v>57154</v>
      </c>
      <c r="C9082" s="18" t="s">
        <v>57155</v>
      </c>
      <c r="D9082" s="19">
        <v>12960</v>
      </c>
    </row>
    <row r="9083" spans="1:4" ht="15" x14ac:dyDescent="0.2">
      <c r="A9083" s="17" t="s">
        <v>57156</v>
      </c>
      <c r="B9083" s="17" t="s">
        <v>57157</v>
      </c>
      <c r="C9083" s="18" t="s">
        <v>57158</v>
      </c>
      <c r="D9083" s="19">
        <v>160</v>
      </c>
    </row>
    <row r="9084" spans="1:4" ht="15" x14ac:dyDescent="0.2">
      <c r="A9084" s="17" t="s">
        <v>57159</v>
      </c>
      <c r="B9084" s="17" t="s">
        <v>57160</v>
      </c>
      <c r="C9084" s="18" t="s">
        <v>57161</v>
      </c>
      <c r="D9084" s="19">
        <v>18435</v>
      </c>
    </row>
    <row r="9085" spans="1:4" ht="15" x14ac:dyDescent="0.2">
      <c r="A9085" s="17" t="s">
        <v>57162</v>
      </c>
      <c r="B9085" s="17" t="s">
        <v>57163</v>
      </c>
      <c r="C9085" s="18" t="s">
        <v>57164</v>
      </c>
      <c r="D9085" s="19">
        <v>35410</v>
      </c>
    </row>
    <row r="9086" spans="1:4" ht="15" x14ac:dyDescent="0.2">
      <c r="A9086" s="17" t="s">
        <v>57165</v>
      </c>
      <c r="B9086" s="17" t="s">
        <v>57166</v>
      </c>
      <c r="C9086" s="18" t="s">
        <v>57167</v>
      </c>
      <c r="D9086" s="19">
        <v>25209</v>
      </c>
    </row>
    <row r="9087" spans="1:4" ht="15" x14ac:dyDescent="0.2">
      <c r="A9087" s="17" t="s">
        <v>57168</v>
      </c>
      <c r="B9087" s="17" t="s">
        <v>57169</v>
      </c>
      <c r="C9087" s="18" t="s">
        <v>57170</v>
      </c>
      <c r="D9087" s="19">
        <v>20650</v>
      </c>
    </row>
    <row r="9088" spans="1:4" ht="15" x14ac:dyDescent="0.2">
      <c r="A9088" s="17" t="s">
        <v>57171</v>
      </c>
      <c r="B9088" s="17" t="s">
        <v>57172</v>
      </c>
      <c r="C9088" s="18" t="s">
        <v>57173</v>
      </c>
      <c r="D9088" s="19">
        <v>44420</v>
      </c>
    </row>
    <row r="9089" spans="1:4" ht="15" x14ac:dyDescent="0.2">
      <c r="A9089" s="17" t="s">
        <v>57174</v>
      </c>
      <c r="B9089" s="17" t="s">
        <v>57175</v>
      </c>
      <c r="C9089" s="18" t="s">
        <v>57176</v>
      </c>
      <c r="D9089" s="19">
        <v>25200</v>
      </c>
    </row>
    <row r="9090" spans="1:4" ht="15" x14ac:dyDescent="0.2">
      <c r="A9090" s="17" t="s">
        <v>57177</v>
      </c>
      <c r="B9090" s="17" t="s">
        <v>57178</v>
      </c>
      <c r="C9090" s="18" t="s">
        <v>57179</v>
      </c>
      <c r="D9090" s="19">
        <v>24990</v>
      </c>
    </row>
    <row r="9091" spans="1:4" ht="15" x14ac:dyDescent="0.2">
      <c r="A9091" s="17" t="s">
        <v>57180</v>
      </c>
      <c r="B9091" s="17" t="s">
        <v>57181</v>
      </c>
      <c r="C9091" s="18" t="s">
        <v>57182</v>
      </c>
      <c r="D9091" s="19">
        <v>39984</v>
      </c>
    </row>
    <row r="9092" spans="1:4" ht="15" x14ac:dyDescent="0.2">
      <c r="A9092" s="17" t="s">
        <v>57183</v>
      </c>
      <c r="B9092" s="17" t="s">
        <v>57184</v>
      </c>
      <c r="C9092" s="18" t="s">
        <v>57185</v>
      </c>
      <c r="D9092" s="19">
        <v>15121</v>
      </c>
    </row>
    <row r="9093" spans="1:4" ht="15" x14ac:dyDescent="0.2">
      <c r="A9093" s="17" t="s">
        <v>57186</v>
      </c>
      <c r="B9093" s="17" t="s">
        <v>57187</v>
      </c>
      <c r="C9093" s="18" t="s">
        <v>57188</v>
      </c>
      <c r="D9093" s="19">
        <v>16800</v>
      </c>
    </row>
    <row r="9094" spans="1:4" ht="15" x14ac:dyDescent="0.2">
      <c r="A9094" s="17" t="s">
        <v>57189</v>
      </c>
      <c r="B9094" s="17" t="s">
        <v>57190</v>
      </c>
      <c r="C9094" s="18" t="s">
        <v>57191</v>
      </c>
      <c r="D9094" s="19">
        <v>22992</v>
      </c>
    </row>
    <row r="9095" spans="1:4" ht="15" x14ac:dyDescent="0.2">
      <c r="A9095" s="17" t="s">
        <v>57192</v>
      </c>
      <c r="B9095" s="17" t="s">
        <v>57193</v>
      </c>
      <c r="C9095" s="18" t="s">
        <v>57194</v>
      </c>
      <c r="D9095" s="19">
        <v>19791</v>
      </c>
    </row>
    <row r="9096" spans="1:4" ht="15" x14ac:dyDescent="0.2">
      <c r="A9096" s="17" t="s">
        <v>57195</v>
      </c>
      <c r="B9096" s="17" t="s">
        <v>57196</v>
      </c>
      <c r="C9096" s="18" t="s">
        <v>57197</v>
      </c>
      <c r="D9096" s="19">
        <v>31500</v>
      </c>
    </row>
    <row r="9097" spans="1:4" ht="15" x14ac:dyDescent="0.2">
      <c r="A9097" s="17" t="s">
        <v>57198</v>
      </c>
      <c r="B9097" s="17" t="s">
        <v>57199</v>
      </c>
      <c r="C9097" s="18" t="s">
        <v>57200</v>
      </c>
      <c r="D9097" s="19">
        <v>20462</v>
      </c>
    </row>
    <row r="9098" spans="1:4" ht="15" x14ac:dyDescent="0.2">
      <c r="A9098" s="17" t="s">
        <v>57201</v>
      </c>
      <c r="B9098" s="17" t="s">
        <v>57202</v>
      </c>
      <c r="C9098" s="18" t="s">
        <v>57203</v>
      </c>
      <c r="D9098" s="19">
        <v>20892.439999999999</v>
      </c>
    </row>
    <row r="9099" spans="1:4" ht="15" x14ac:dyDescent="0.2">
      <c r="A9099" s="17" t="s">
        <v>57204</v>
      </c>
      <c r="B9099" s="17" t="s">
        <v>57205</v>
      </c>
      <c r="C9099" s="18" t="s">
        <v>57206</v>
      </c>
      <c r="D9099" s="19">
        <v>16790</v>
      </c>
    </row>
    <row r="9100" spans="1:4" ht="15" x14ac:dyDescent="0.2">
      <c r="A9100" s="17" t="s">
        <v>57207</v>
      </c>
      <c r="B9100" s="17" t="s">
        <v>57208</v>
      </c>
      <c r="C9100" s="18" t="s">
        <v>57209</v>
      </c>
      <c r="D9100" s="19">
        <v>42980</v>
      </c>
    </row>
    <row r="9101" spans="1:4" ht="15" x14ac:dyDescent="0.2">
      <c r="A9101" s="17" t="s">
        <v>57210</v>
      </c>
      <c r="B9101" s="17" t="s">
        <v>57211</v>
      </c>
      <c r="C9101" s="18" t="s">
        <v>57212</v>
      </c>
      <c r="D9101" s="19">
        <v>57057</v>
      </c>
    </row>
    <row r="9102" spans="1:4" ht="15" x14ac:dyDescent="0.2">
      <c r="A9102" s="17" t="s">
        <v>57213</v>
      </c>
      <c r="B9102" s="17" t="s">
        <v>57214</v>
      </c>
      <c r="C9102" s="18" t="s">
        <v>57215</v>
      </c>
      <c r="D9102" s="19">
        <v>43710</v>
      </c>
    </row>
    <row r="9103" spans="1:4" ht="15" x14ac:dyDescent="0.2">
      <c r="A9103" s="17" t="s">
        <v>57216</v>
      </c>
      <c r="B9103" s="17" t="s">
        <v>57217</v>
      </c>
      <c r="C9103" s="18" t="s">
        <v>57218</v>
      </c>
      <c r="D9103" s="19">
        <v>9805</v>
      </c>
    </row>
    <row r="9104" spans="1:4" ht="15" x14ac:dyDescent="0.2">
      <c r="A9104" s="17" t="s">
        <v>57219</v>
      </c>
      <c r="B9104" s="17" t="s">
        <v>57220</v>
      </c>
      <c r="C9104" s="18" t="s">
        <v>57221</v>
      </c>
      <c r="D9104" s="19">
        <v>12340</v>
      </c>
    </row>
    <row r="9105" spans="1:4" ht="15" x14ac:dyDescent="0.2">
      <c r="A9105" s="17" t="s">
        <v>57222</v>
      </c>
      <c r="B9105" s="17" t="s">
        <v>57223</v>
      </c>
      <c r="C9105" s="18" t="s">
        <v>57224</v>
      </c>
      <c r="D9105" s="19">
        <v>7765</v>
      </c>
    </row>
    <row r="9106" spans="1:4" ht="15" x14ac:dyDescent="0.2">
      <c r="A9106" s="17" t="s">
        <v>57225</v>
      </c>
      <c r="B9106" s="17" t="s">
        <v>57226</v>
      </c>
      <c r="C9106" s="18" t="s">
        <v>57227</v>
      </c>
      <c r="D9106" s="19">
        <v>18920</v>
      </c>
    </row>
    <row r="9107" spans="1:4" ht="15" x14ac:dyDescent="0.2">
      <c r="A9107" s="17" t="s">
        <v>57228</v>
      </c>
      <c r="B9107" s="17" t="s">
        <v>57229</v>
      </c>
      <c r="C9107" s="18" t="s">
        <v>57230</v>
      </c>
      <c r="D9107" s="19">
        <v>70</v>
      </c>
    </row>
    <row r="9108" spans="1:4" ht="15" x14ac:dyDescent="0.2">
      <c r="A9108" s="17" t="s">
        <v>57231</v>
      </c>
      <c r="B9108" s="17" t="s">
        <v>57232</v>
      </c>
      <c r="C9108" s="18" t="s">
        <v>57233</v>
      </c>
      <c r="D9108" s="19">
        <v>47428</v>
      </c>
    </row>
    <row r="9109" spans="1:4" ht="15" x14ac:dyDescent="0.2">
      <c r="A9109" s="17" t="s">
        <v>57234</v>
      </c>
      <c r="B9109" s="17" t="s">
        <v>57235</v>
      </c>
      <c r="C9109" s="18" t="s">
        <v>57236</v>
      </c>
      <c r="D9109" s="19">
        <v>46433</v>
      </c>
    </row>
    <row r="9110" spans="1:4" ht="15" x14ac:dyDescent="0.2">
      <c r="A9110" s="17" t="s">
        <v>57237</v>
      </c>
      <c r="B9110" s="17" t="s">
        <v>57238</v>
      </c>
      <c r="C9110" s="18" t="s">
        <v>57239</v>
      </c>
      <c r="D9110" s="19">
        <v>486</v>
      </c>
    </row>
    <row r="9111" spans="1:4" ht="15" x14ac:dyDescent="0.2">
      <c r="A9111" s="17" t="s">
        <v>57240</v>
      </c>
      <c r="B9111" s="17" t="s">
        <v>57241</v>
      </c>
      <c r="C9111" s="18" t="s">
        <v>57242</v>
      </c>
      <c r="D9111" s="19">
        <v>945</v>
      </c>
    </row>
    <row r="9112" spans="1:4" ht="15" x14ac:dyDescent="0.2">
      <c r="A9112" s="17" t="s">
        <v>57243</v>
      </c>
      <c r="B9112" s="17" t="s">
        <v>57244</v>
      </c>
      <c r="C9112" s="18" t="s">
        <v>57245</v>
      </c>
      <c r="D9112" s="19">
        <v>1600</v>
      </c>
    </row>
    <row r="9113" spans="1:4" ht="15" x14ac:dyDescent="0.2">
      <c r="A9113" s="17" t="s">
        <v>57246</v>
      </c>
      <c r="B9113" s="17" t="s">
        <v>57247</v>
      </c>
      <c r="C9113" s="18" t="s">
        <v>57248</v>
      </c>
      <c r="D9113" s="19">
        <v>34454</v>
      </c>
    </row>
    <row r="9114" spans="1:4" ht="15" x14ac:dyDescent="0.2">
      <c r="A9114" s="17" t="s">
        <v>57249</v>
      </c>
      <c r="B9114" s="17" t="s">
        <v>57250</v>
      </c>
      <c r="C9114" s="18" t="s">
        <v>57251</v>
      </c>
      <c r="D9114" s="19">
        <v>26051</v>
      </c>
    </row>
    <row r="9115" spans="1:4" ht="15" x14ac:dyDescent="0.2">
      <c r="A9115" s="17" t="s">
        <v>57252</v>
      </c>
      <c r="B9115" s="17" t="s">
        <v>57253</v>
      </c>
      <c r="C9115" s="18" t="s">
        <v>57254</v>
      </c>
      <c r="D9115" s="19">
        <v>13824</v>
      </c>
    </row>
    <row r="9116" spans="1:4" ht="15" x14ac:dyDescent="0.2">
      <c r="A9116" s="17" t="s">
        <v>57255</v>
      </c>
      <c r="B9116" s="17" t="s">
        <v>57256</v>
      </c>
      <c r="C9116" s="18" t="s">
        <v>57257</v>
      </c>
      <c r="D9116" s="19">
        <v>6032</v>
      </c>
    </row>
    <row r="9117" spans="1:4" ht="15" x14ac:dyDescent="0.2">
      <c r="A9117" s="17" t="s">
        <v>57258</v>
      </c>
      <c r="B9117" s="17" t="s">
        <v>57259</v>
      </c>
      <c r="C9117" s="18" t="s">
        <v>57260</v>
      </c>
      <c r="D9117" s="19">
        <v>22370</v>
      </c>
    </row>
    <row r="9118" spans="1:4" ht="15" x14ac:dyDescent="0.2">
      <c r="A9118" s="17" t="s">
        <v>57261</v>
      </c>
      <c r="B9118" s="17" t="s">
        <v>57262</v>
      </c>
      <c r="C9118" s="18" t="s">
        <v>57263</v>
      </c>
      <c r="D9118" s="19">
        <v>28156</v>
      </c>
    </row>
    <row r="9119" spans="1:4" ht="15" x14ac:dyDescent="0.2">
      <c r="A9119" s="17" t="s">
        <v>57264</v>
      </c>
      <c r="B9119" s="17" t="s">
        <v>57265</v>
      </c>
      <c r="C9119" s="18" t="s">
        <v>57266</v>
      </c>
      <c r="D9119" s="19">
        <v>29160</v>
      </c>
    </row>
    <row r="9120" spans="1:4" ht="15" x14ac:dyDescent="0.2">
      <c r="A9120" s="17" t="s">
        <v>57267</v>
      </c>
      <c r="B9120" s="17" t="s">
        <v>57268</v>
      </c>
      <c r="C9120" s="18" t="s">
        <v>57269</v>
      </c>
      <c r="D9120" s="19">
        <v>24700</v>
      </c>
    </row>
    <row r="9121" spans="1:4" ht="15" x14ac:dyDescent="0.2">
      <c r="A9121" s="17" t="s">
        <v>57270</v>
      </c>
      <c r="B9121" s="17" t="s">
        <v>57271</v>
      </c>
      <c r="C9121" s="18" t="s">
        <v>57272</v>
      </c>
      <c r="D9121" s="19">
        <v>28130</v>
      </c>
    </row>
    <row r="9122" spans="1:4" ht="15" x14ac:dyDescent="0.2">
      <c r="A9122" s="17" t="s">
        <v>57273</v>
      </c>
      <c r="B9122" s="17" t="s">
        <v>57274</v>
      </c>
      <c r="C9122" s="18" t="s">
        <v>57275</v>
      </c>
      <c r="D9122" s="19">
        <v>31630</v>
      </c>
    </row>
    <row r="9123" spans="1:4" ht="15" x14ac:dyDescent="0.2">
      <c r="A9123" s="17" t="s">
        <v>57276</v>
      </c>
      <c r="B9123" s="17" t="s">
        <v>57277</v>
      </c>
      <c r="C9123" s="18" t="s">
        <v>57278</v>
      </c>
      <c r="D9123" s="19">
        <v>12416</v>
      </c>
    </row>
    <row r="9124" spans="1:4" ht="15" x14ac:dyDescent="0.2">
      <c r="A9124" s="17" t="s">
        <v>57279</v>
      </c>
      <c r="B9124" s="17" t="s">
        <v>57280</v>
      </c>
      <c r="C9124" s="18" t="s">
        <v>57281</v>
      </c>
      <c r="D9124" s="19">
        <v>19748</v>
      </c>
    </row>
    <row r="9125" spans="1:4" ht="15" x14ac:dyDescent="0.2">
      <c r="A9125" s="17" t="s">
        <v>57282</v>
      </c>
      <c r="B9125" s="17" t="s">
        <v>57283</v>
      </c>
      <c r="C9125" s="18" t="s">
        <v>57284</v>
      </c>
      <c r="D9125" s="19">
        <v>898</v>
      </c>
    </row>
    <row r="9126" spans="1:4" ht="15" x14ac:dyDescent="0.2">
      <c r="A9126" s="17" t="s">
        <v>57285</v>
      </c>
      <c r="B9126" s="17" t="s">
        <v>57286</v>
      </c>
      <c r="C9126" s="18" t="s">
        <v>57287</v>
      </c>
      <c r="D9126" s="19">
        <v>355</v>
      </c>
    </row>
    <row r="9127" spans="1:4" ht="15" x14ac:dyDescent="0.2">
      <c r="A9127" s="17" t="s">
        <v>57288</v>
      </c>
      <c r="B9127" s="17" t="s">
        <v>57289</v>
      </c>
      <c r="C9127" s="18" t="s">
        <v>57290</v>
      </c>
      <c r="D9127" s="19">
        <v>355</v>
      </c>
    </row>
    <row r="9128" spans="1:4" ht="15" x14ac:dyDescent="0.2">
      <c r="A9128" s="17" t="s">
        <v>57291</v>
      </c>
      <c r="B9128" s="17" t="s">
        <v>57292</v>
      </c>
      <c r="C9128" s="18" t="s">
        <v>57293</v>
      </c>
      <c r="D9128" s="19">
        <v>23</v>
      </c>
    </row>
    <row r="9129" spans="1:4" ht="15" x14ac:dyDescent="0.2">
      <c r="A9129" s="17" t="s">
        <v>57294</v>
      </c>
      <c r="B9129" s="17" t="s">
        <v>57295</v>
      </c>
      <c r="C9129" s="18" t="s">
        <v>57296</v>
      </c>
      <c r="D9129" s="19">
        <v>1957</v>
      </c>
    </row>
    <row r="9130" spans="1:4" ht="15" x14ac:dyDescent="0.2">
      <c r="A9130" s="17" t="s">
        <v>57297</v>
      </c>
      <c r="B9130" s="17" t="s">
        <v>57298</v>
      </c>
      <c r="C9130" s="18" t="s">
        <v>57299</v>
      </c>
      <c r="D9130" s="19">
        <v>1210</v>
      </c>
    </row>
    <row r="9131" spans="1:4" ht="15" x14ac:dyDescent="0.2">
      <c r="A9131" s="17" t="s">
        <v>57300</v>
      </c>
      <c r="B9131" s="17" t="s">
        <v>57301</v>
      </c>
      <c r="C9131" s="18" t="s">
        <v>57302</v>
      </c>
      <c r="D9131" s="19">
        <v>3218</v>
      </c>
    </row>
    <row r="9132" spans="1:4" ht="15" x14ac:dyDescent="0.2">
      <c r="A9132" s="17" t="s">
        <v>57303</v>
      </c>
      <c r="B9132" s="17" t="s">
        <v>57304</v>
      </c>
      <c r="C9132" s="18" t="s">
        <v>57305</v>
      </c>
      <c r="D9132" s="19">
        <v>553</v>
      </c>
    </row>
    <row r="9133" spans="1:4" ht="15" x14ac:dyDescent="0.2">
      <c r="A9133" s="17" t="s">
        <v>57306</v>
      </c>
      <c r="B9133" s="17" t="s">
        <v>57307</v>
      </c>
      <c r="C9133" s="18" t="s">
        <v>57308</v>
      </c>
      <c r="D9133" s="19">
        <v>41</v>
      </c>
    </row>
    <row r="9134" spans="1:4" ht="15" x14ac:dyDescent="0.2">
      <c r="A9134" s="17" t="s">
        <v>57309</v>
      </c>
      <c r="B9134" s="17" t="s">
        <v>57310</v>
      </c>
      <c r="C9134" s="18" t="s">
        <v>57311</v>
      </c>
      <c r="D9134" s="19">
        <v>68</v>
      </c>
    </row>
    <row r="9135" spans="1:4" ht="15" x14ac:dyDescent="0.2">
      <c r="A9135" s="17" t="s">
        <v>57312</v>
      </c>
      <c r="B9135" s="17" t="s">
        <v>57313</v>
      </c>
      <c r="C9135" s="18" t="s">
        <v>57314</v>
      </c>
      <c r="D9135" s="19">
        <v>93</v>
      </c>
    </row>
    <row r="9136" spans="1:4" ht="15" x14ac:dyDescent="0.2">
      <c r="A9136" s="17" t="s">
        <v>57315</v>
      </c>
      <c r="B9136" s="17" t="s">
        <v>57316</v>
      </c>
      <c r="C9136" s="18" t="s">
        <v>57317</v>
      </c>
      <c r="D9136" s="19">
        <v>1347</v>
      </c>
    </row>
    <row r="9137" spans="1:4" ht="15" x14ac:dyDescent="0.2">
      <c r="A9137" s="17" t="s">
        <v>57318</v>
      </c>
      <c r="B9137" s="17" t="s">
        <v>57319</v>
      </c>
      <c r="C9137" s="18" t="s">
        <v>57320</v>
      </c>
      <c r="D9137" s="19">
        <v>2382</v>
      </c>
    </row>
    <row r="9138" spans="1:4" ht="15" x14ac:dyDescent="0.2">
      <c r="A9138" s="17" t="s">
        <v>57321</v>
      </c>
      <c r="B9138" s="17" t="s">
        <v>57322</v>
      </c>
      <c r="C9138" s="18" t="s">
        <v>57323</v>
      </c>
      <c r="D9138" s="19">
        <v>9042</v>
      </c>
    </row>
    <row r="9139" spans="1:4" ht="15" x14ac:dyDescent="0.2">
      <c r="A9139" s="17" t="s">
        <v>57324</v>
      </c>
      <c r="B9139" s="17" t="s">
        <v>57325</v>
      </c>
      <c r="C9139" s="18" t="s">
        <v>57326</v>
      </c>
      <c r="D9139" s="19">
        <v>3270</v>
      </c>
    </row>
    <row r="9140" spans="1:4" ht="15" x14ac:dyDescent="0.2">
      <c r="A9140" s="17" t="s">
        <v>57327</v>
      </c>
      <c r="B9140" s="17" t="s">
        <v>57328</v>
      </c>
      <c r="C9140" s="18" t="s">
        <v>57329</v>
      </c>
      <c r="D9140" s="19">
        <v>138</v>
      </c>
    </row>
    <row r="9141" spans="1:4" ht="15" x14ac:dyDescent="0.2">
      <c r="A9141" s="17" t="s">
        <v>57330</v>
      </c>
      <c r="B9141" s="17" t="s">
        <v>57331</v>
      </c>
      <c r="C9141" s="18" t="s">
        <v>57332</v>
      </c>
      <c r="D9141" s="19">
        <v>187</v>
      </c>
    </row>
    <row r="9142" spans="1:4" ht="15" x14ac:dyDescent="0.2">
      <c r="A9142" s="17" t="s">
        <v>57333</v>
      </c>
      <c r="B9142" s="17" t="s">
        <v>57334</v>
      </c>
      <c r="C9142" s="18" t="s">
        <v>57335</v>
      </c>
      <c r="D9142" s="19">
        <v>455</v>
      </c>
    </row>
    <row r="9143" spans="1:4" ht="15" x14ac:dyDescent="0.2">
      <c r="A9143" s="17" t="s">
        <v>57336</v>
      </c>
      <c r="B9143" s="17" t="s">
        <v>57337</v>
      </c>
      <c r="C9143" s="18" t="s">
        <v>57338</v>
      </c>
      <c r="D9143" s="19">
        <v>401</v>
      </c>
    </row>
    <row r="9144" spans="1:4" ht="15" x14ac:dyDescent="0.2">
      <c r="A9144" s="17" t="s">
        <v>57339</v>
      </c>
      <c r="B9144" s="17" t="s">
        <v>57340</v>
      </c>
      <c r="C9144" s="18" t="s">
        <v>57341</v>
      </c>
      <c r="D9144" s="19">
        <v>9363</v>
      </c>
    </row>
    <row r="9145" spans="1:4" ht="15" x14ac:dyDescent="0.2">
      <c r="A9145" s="17" t="s">
        <v>57342</v>
      </c>
      <c r="B9145" s="17" t="s">
        <v>57343</v>
      </c>
      <c r="C9145" s="18" t="s">
        <v>57344</v>
      </c>
      <c r="D9145" s="19">
        <v>11924</v>
      </c>
    </row>
    <row r="9146" spans="1:4" ht="15" x14ac:dyDescent="0.2">
      <c r="A9146" s="17" t="s">
        <v>57345</v>
      </c>
      <c r="B9146" s="17" t="s">
        <v>57346</v>
      </c>
      <c r="C9146" s="18" t="s">
        <v>57347</v>
      </c>
      <c r="D9146" s="19">
        <v>3367</v>
      </c>
    </row>
    <row r="9147" spans="1:4" ht="15" x14ac:dyDescent="0.2">
      <c r="A9147" s="17" t="s">
        <v>57348</v>
      </c>
      <c r="B9147" s="17" t="s">
        <v>57349</v>
      </c>
      <c r="C9147" s="18" t="s">
        <v>57350</v>
      </c>
      <c r="D9147" s="19">
        <v>310</v>
      </c>
    </row>
    <row r="9148" spans="1:4" ht="15" x14ac:dyDescent="0.2">
      <c r="A9148" s="17" t="s">
        <v>57351</v>
      </c>
      <c r="B9148" s="17" t="s">
        <v>57352</v>
      </c>
      <c r="C9148" s="18" t="s">
        <v>57353</v>
      </c>
      <c r="D9148" s="19">
        <v>1550</v>
      </c>
    </row>
    <row r="9149" spans="1:4" ht="15" x14ac:dyDescent="0.2">
      <c r="A9149" s="17" t="s">
        <v>57354</v>
      </c>
      <c r="B9149" s="17" t="s">
        <v>57355</v>
      </c>
      <c r="C9149" s="18" t="s">
        <v>57356</v>
      </c>
      <c r="D9149" s="19">
        <v>140</v>
      </c>
    </row>
    <row r="9150" spans="1:4" ht="15" x14ac:dyDescent="0.2">
      <c r="A9150" s="17" t="s">
        <v>57357</v>
      </c>
      <c r="B9150" s="17" t="s">
        <v>57358</v>
      </c>
      <c r="C9150" s="18" t="s">
        <v>57359</v>
      </c>
      <c r="D9150" s="19">
        <v>1035</v>
      </c>
    </row>
    <row r="9151" spans="1:4" ht="15" x14ac:dyDescent="0.2">
      <c r="A9151" s="17" t="s">
        <v>57360</v>
      </c>
      <c r="B9151" s="17" t="s">
        <v>57361</v>
      </c>
      <c r="C9151" s="18" t="s">
        <v>57362</v>
      </c>
      <c r="D9151" s="19">
        <v>985</v>
      </c>
    </row>
    <row r="9152" spans="1:4" ht="15" x14ac:dyDescent="0.2">
      <c r="A9152" s="17" t="s">
        <v>57363</v>
      </c>
      <c r="B9152" s="17" t="s">
        <v>57364</v>
      </c>
      <c r="C9152" s="18" t="s">
        <v>57365</v>
      </c>
      <c r="D9152" s="19">
        <v>2174</v>
      </c>
    </row>
    <row r="9153" spans="1:4" ht="15" x14ac:dyDescent="0.2">
      <c r="A9153" s="17" t="s">
        <v>57366</v>
      </c>
      <c r="B9153" s="17" t="s">
        <v>57367</v>
      </c>
      <c r="C9153" s="18" t="s">
        <v>57368</v>
      </c>
      <c r="D9153" s="19">
        <v>1320</v>
      </c>
    </row>
    <row r="9154" spans="1:4" ht="15" x14ac:dyDescent="0.2">
      <c r="A9154" s="17" t="s">
        <v>57369</v>
      </c>
      <c r="B9154" s="17" t="s">
        <v>57370</v>
      </c>
      <c r="C9154" s="18" t="s">
        <v>57371</v>
      </c>
      <c r="D9154" s="19">
        <v>2864</v>
      </c>
    </row>
    <row r="9155" spans="1:4" ht="15" x14ac:dyDescent="0.2">
      <c r="A9155" s="17" t="s">
        <v>57372</v>
      </c>
      <c r="B9155" s="17" t="s">
        <v>57373</v>
      </c>
      <c r="C9155" s="18" t="s">
        <v>57374</v>
      </c>
      <c r="D9155" s="19">
        <v>839</v>
      </c>
    </row>
    <row r="9156" spans="1:4" ht="15" x14ac:dyDescent="0.2">
      <c r="A9156" s="17" t="s">
        <v>57375</v>
      </c>
      <c r="B9156" s="17" t="s">
        <v>57376</v>
      </c>
      <c r="C9156" s="18" t="s">
        <v>57377</v>
      </c>
      <c r="D9156" s="19">
        <v>347</v>
      </c>
    </row>
    <row r="9157" spans="1:4" ht="15" x14ac:dyDescent="0.2">
      <c r="A9157" s="17" t="s">
        <v>57378</v>
      </c>
      <c r="B9157" s="17" t="s">
        <v>57379</v>
      </c>
      <c r="C9157" s="18" t="s">
        <v>57380</v>
      </c>
      <c r="D9157" s="19">
        <v>760</v>
      </c>
    </row>
    <row r="9158" spans="1:4" ht="15" x14ac:dyDescent="0.2">
      <c r="A9158" s="17" t="s">
        <v>57381</v>
      </c>
      <c r="B9158" s="17" t="s">
        <v>57382</v>
      </c>
      <c r="C9158" s="18" t="s">
        <v>57383</v>
      </c>
      <c r="D9158" s="19">
        <v>1215</v>
      </c>
    </row>
    <row r="9159" spans="1:4" ht="15" x14ac:dyDescent="0.2">
      <c r="A9159" s="17" t="s">
        <v>57384</v>
      </c>
      <c r="B9159" s="17" t="s">
        <v>57385</v>
      </c>
      <c r="C9159" s="18" t="s">
        <v>57386</v>
      </c>
      <c r="D9159" s="19">
        <v>230</v>
      </c>
    </row>
    <row r="9160" spans="1:4" ht="15" x14ac:dyDescent="0.2">
      <c r="A9160" s="17" t="s">
        <v>57387</v>
      </c>
      <c r="B9160" s="17" t="s">
        <v>57388</v>
      </c>
      <c r="C9160" s="18" t="s">
        <v>57386</v>
      </c>
      <c r="D9160" s="19">
        <v>160</v>
      </c>
    </row>
    <row r="9161" spans="1:4" ht="15" x14ac:dyDescent="0.2">
      <c r="A9161" s="17" t="s">
        <v>57389</v>
      </c>
      <c r="B9161" s="17" t="s">
        <v>57390</v>
      </c>
      <c r="C9161" s="18" t="s">
        <v>57386</v>
      </c>
      <c r="D9161" s="19">
        <v>220</v>
      </c>
    </row>
    <row r="9162" spans="1:4" ht="15" x14ac:dyDescent="0.2">
      <c r="A9162" s="17" t="s">
        <v>57391</v>
      </c>
      <c r="B9162" s="17" t="s">
        <v>57392</v>
      </c>
      <c r="C9162" s="18" t="s">
        <v>57386</v>
      </c>
      <c r="D9162" s="19">
        <v>270</v>
      </c>
    </row>
    <row r="9163" spans="1:4" ht="15" x14ac:dyDescent="0.2">
      <c r="A9163" s="17" t="s">
        <v>57393</v>
      </c>
      <c r="B9163" s="17" t="s">
        <v>57394</v>
      </c>
      <c r="C9163" s="18" t="s">
        <v>57395</v>
      </c>
      <c r="D9163" s="19">
        <v>2700</v>
      </c>
    </row>
    <row r="9164" spans="1:4" ht="15" x14ac:dyDescent="0.2">
      <c r="A9164" s="17" t="s">
        <v>57396</v>
      </c>
      <c r="B9164" s="17" t="s">
        <v>57397</v>
      </c>
      <c r="C9164" s="18" t="s">
        <v>57398</v>
      </c>
      <c r="D9164" s="19">
        <v>56.66</v>
      </c>
    </row>
    <row r="9165" spans="1:4" ht="15" x14ac:dyDescent="0.2">
      <c r="A9165" s="17" t="s">
        <v>57399</v>
      </c>
      <c r="B9165" s="17" t="s">
        <v>57400</v>
      </c>
      <c r="C9165" s="18" t="s">
        <v>57401</v>
      </c>
      <c r="D9165" s="19">
        <v>250</v>
      </c>
    </row>
    <row r="9166" spans="1:4" ht="15" x14ac:dyDescent="0.2">
      <c r="A9166" s="17" t="s">
        <v>57402</v>
      </c>
      <c r="B9166" s="17" t="s">
        <v>57403</v>
      </c>
      <c r="C9166" s="18" t="s">
        <v>57404</v>
      </c>
      <c r="D9166" s="19">
        <v>250</v>
      </c>
    </row>
    <row r="9167" spans="1:4" ht="15" x14ac:dyDescent="0.2">
      <c r="A9167" s="17" t="s">
        <v>57405</v>
      </c>
      <c r="B9167" s="17" t="s">
        <v>57406</v>
      </c>
      <c r="C9167" s="18" t="s">
        <v>57407</v>
      </c>
      <c r="D9167" s="19">
        <v>250</v>
      </c>
    </row>
    <row r="9168" spans="1:4" ht="15" x14ac:dyDescent="0.2">
      <c r="A9168" s="17" t="s">
        <v>57408</v>
      </c>
      <c r="B9168" s="17" t="s">
        <v>57409</v>
      </c>
      <c r="C9168" s="18" t="s">
        <v>57410</v>
      </c>
      <c r="D9168" s="19">
        <v>490</v>
      </c>
    </row>
    <row r="9169" spans="1:4" ht="15" x14ac:dyDescent="0.2">
      <c r="A9169" s="17" t="s">
        <v>57411</v>
      </c>
      <c r="B9169" s="17" t="s">
        <v>57412</v>
      </c>
      <c r="C9169" s="18" t="s">
        <v>57413</v>
      </c>
      <c r="D9169" s="19">
        <v>450</v>
      </c>
    </row>
    <row r="9170" spans="1:4" ht="15" x14ac:dyDescent="0.2">
      <c r="A9170" s="17" t="s">
        <v>57414</v>
      </c>
      <c r="B9170" s="17" t="s">
        <v>57415</v>
      </c>
      <c r="C9170" s="18" t="s">
        <v>57416</v>
      </c>
      <c r="D9170" s="19">
        <v>100</v>
      </c>
    </row>
    <row r="9171" spans="1:4" ht="15" x14ac:dyDescent="0.2">
      <c r="A9171" s="17" t="s">
        <v>57417</v>
      </c>
      <c r="B9171" s="17" t="s">
        <v>57418</v>
      </c>
      <c r="C9171" s="18" t="s">
        <v>57419</v>
      </c>
      <c r="D9171" s="19">
        <v>450</v>
      </c>
    </row>
    <row r="9172" spans="1:4" ht="15" x14ac:dyDescent="0.2">
      <c r="A9172" s="17" t="s">
        <v>57420</v>
      </c>
      <c r="B9172" s="17" t="s">
        <v>57421</v>
      </c>
      <c r="C9172" s="18" t="s">
        <v>57422</v>
      </c>
      <c r="D9172" s="19">
        <v>1500</v>
      </c>
    </row>
    <row r="9173" spans="1:4" ht="15" x14ac:dyDescent="0.2">
      <c r="A9173" s="17" t="s">
        <v>57423</v>
      </c>
      <c r="B9173" s="17" t="s">
        <v>57424</v>
      </c>
      <c r="C9173" s="18" t="s">
        <v>57425</v>
      </c>
      <c r="D9173" s="19">
        <v>1500</v>
      </c>
    </row>
    <row r="9174" spans="1:4" ht="15" x14ac:dyDescent="0.2">
      <c r="A9174" s="17" t="s">
        <v>57426</v>
      </c>
      <c r="B9174" s="17" t="s">
        <v>57427</v>
      </c>
      <c r="C9174" s="18" t="s">
        <v>57428</v>
      </c>
      <c r="D9174" s="19">
        <v>1500</v>
      </c>
    </row>
    <row r="9175" spans="1:4" ht="15" x14ac:dyDescent="0.2">
      <c r="A9175" s="17" t="s">
        <v>57429</v>
      </c>
      <c r="B9175" s="17" t="s">
        <v>57430</v>
      </c>
      <c r="C9175" s="18" t="s">
        <v>57431</v>
      </c>
      <c r="D9175" s="19">
        <v>2358</v>
      </c>
    </row>
    <row r="9176" spans="1:4" ht="15" x14ac:dyDescent="0.2">
      <c r="A9176" s="17" t="s">
        <v>57432</v>
      </c>
      <c r="B9176" s="17" t="s">
        <v>57433</v>
      </c>
      <c r="C9176" s="18" t="s">
        <v>57434</v>
      </c>
      <c r="D9176" s="19">
        <v>2358</v>
      </c>
    </row>
    <row r="9177" spans="1:4" ht="15" x14ac:dyDescent="0.2">
      <c r="A9177" s="17" t="s">
        <v>57435</v>
      </c>
      <c r="B9177" s="17" t="s">
        <v>57436</v>
      </c>
      <c r="C9177" s="18" t="s">
        <v>57437</v>
      </c>
      <c r="D9177" s="19">
        <v>3289</v>
      </c>
    </row>
    <row r="9178" spans="1:4" ht="15" x14ac:dyDescent="0.2">
      <c r="A9178" s="17" t="s">
        <v>57438</v>
      </c>
      <c r="B9178" s="17" t="s">
        <v>57439</v>
      </c>
      <c r="C9178" s="18" t="s">
        <v>57440</v>
      </c>
      <c r="D9178" s="19">
        <v>3789</v>
      </c>
    </row>
    <row r="9179" spans="1:4" ht="15" x14ac:dyDescent="0.2">
      <c r="A9179" s="17" t="s">
        <v>57441</v>
      </c>
      <c r="B9179" s="17" t="s">
        <v>57442</v>
      </c>
      <c r="C9179" s="18" t="s">
        <v>57443</v>
      </c>
      <c r="D9179" s="19">
        <v>4489</v>
      </c>
    </row>
    <row r="9180" spans="1:4" ht="15" x14ac:dyDescent="0.2">
      <c r="A9180" s="17" t="s">
        <v>57444</v>
      </c>
      <c r="B9180" s="17" t="s">
        <v>57445</v>
      </c>
      <c r="C9180" s="18" t="s">
        <v>57446</v>
      </c>
      <c r="D9180" s="19">
        <v>42</v>
      </c>
    </row>
    <row r="9181" spans="1:4" ht="15" x14ac:dyDescent="0.2">
      <c r="A9181" s="17" t="s">
        <v>57447</v>
      </c>
      <c r="B9181" s="17" t="s">
        <v>57448</v>
      </c>
      <c r="C9181" s="18" t="s">
        <v>57449</v>
      </c>
      <c r="D9181" s="19">
        <v>49</v>
      </c>
    </row>
    <row r="9182" spans="1:4" ht="15" x14ac:dyDescent="0.2">
      <c r="A9182" s="17" t="s">
        <v>57450</v>
      </c>
      <c r="B9182" s="17" t="s">
        <v>57451</v>
      </c>
      <c r="C9182" s="18" t="s">
        <v>57452</v>
      </c>
      <c r="D9182" s="19">
        <v>65</v>
      </c>
    </row>
    <row r="9183" spans="1:4" ht="15" x14ac:dyDescent="0.2">
      <c r="A9183" s="17" t="s">
        <v>57453</v>
      </c>
      <c r="B9183" s="17" t="s">
        <v>57454</v>
      </c>
      <c r="C9183" s="18" t="s">
        <v>57455</v>
      </c>
      <c r="D9183" s="19">
        <v>165</v>
      </c>
    </row>
    <row r="9184" spans="1:4" ht="15" x14ac:dyDescent="0.2">
      <c r="A9184" s="17" t="s">
        <v>57456</v>
      </c>
      <c r="B9184" s="17" t="s">
        <v>57457</v>
      </c>
      <c r="C9184" s="18" t="s">
        <v>57458</v>
      </c>
      <c r="D9184" s="19">
        <v>753</v>
      </c>
    </row>
    <row r="9185" spans="1:4" ht="15" x14ac:dyDescent="0.2">
      <c r="A9185" s="17" t="s">
        <v>57459</v>
      </c>
      <c r="B9185" s="17" t="s">
        <v>57460</v>
      </c>
      <c r="C9185" s="18" t="s">
        <v>57461</v>
      </c>
      <c r="D9185" s="19">
        <v>1185</v>
      </c>
    </row>
    <row r="9186" spans="1:4" ht="15" x14ac:dyDescent="0.2">
      <c r="A9186" s="17" t="s">
        <v>57462</v>
      </c>
      <c r="B9186" s="17" t="s">
        <v>57463</v>
      </c>
      <c r="C9186" s="18" t="s">
        <v>57464</v>
      </c>
      <c r="D9186" s="19">
        <v>3000</v>
      </c>
    </row>
    <row r="9187" spans="1:4" ht="15" x14ac:dyDescent="0.2">
      <c r="A9187" s="17" t="s">
        <v>57465</v>
      </c>
      <c r="B9187" s="17" t="s">
        <v>57466</v>
      </c>
      <c r="C9187" s="18" t="s">
        <v>57467</v>
      </c>
      <c r="D9187" s="19">
        <v>49</v>
      </c>
    </row>
    <row r="9188" spans="1:4" ht="15" x14ac:dyDescent="0.2">
      <c r="A9188" s="17" t="s">
        <v>57468</v>
      </c>
      <c r="B9188" s="17" t="s">
        <v>57469</v>
      </c>
      <c r="C9188" s="18" t="s">
        <v>57470</v>
      </c>
      <c r="D9188" s="19">
        <v>55</v>
      </c>
    </row>
    <row r="9189" spans="1:4" ht="15" x14ac:dyDescent="0.2">
      <c r="A9189" s="17" t="s">
        <v>57471</v>
      </c>
      <c r="B9189" s="17" t="s">
        <v>57472</v>
      </c>
      <c r="C9189" s="18" t="s">
        <v>57473</v>
      </c>
      <c r="D9189" s="19">
        <v>88</v>
      </c>
    </row>
    <row r="9190" spans="1:4" ht="15" x14ac:dyDescent="0.2">
      <c r="A9190" s="17" t="s">
        <v>57474</v>
      </c>
      <c r="B9190" s="17" t="s">
        <v>57475</v>
      </c>
      <c r="C9190" s="18" t="s">
        <v>57476</v>
      </c>
      <c r="D9190" s="19">
        <v>114</v>
      </c>
    </row>
    <row r="9191" spans="1:4" ht="15" x14ac:dyDescent="0.2">
      <c r="A9191" s="17" t="s">
        <v>57477</v>
      </c>
      <c r="B9191" s="17" t="s">
        <v>57478</v>
      </c>
      <c r="C9191" s="18" t="s">
        <v>57479</v>
      </c>
      <c r="D9191" s="19">
        <v>169</v>
      </c>
    </row>
    <row r="9192" spans="1:4" ht="15" x14ac:dyDescent="0.2">
      <c r="A9192" s="17" t="s">
        <v>57480</v>
      </c>
      <c r="B9192" s="17" t="s">
        <v>57481</v>
      </c>
      <c r="C9192" s="18" t="s">
        <v>57482</v>
      </c>
      <c r="D9192" s="19">
        <v>344</v>
      </c>
    </row>
    <row r="9193" spans="1:4" ht="15" x14ac:dyDescent="0.2">
      <c r="A9193" s="17" t="s">
        <v>57483</v>
      </c>
      <c r="B9193" s="17" t="s">
        <v>57484</v>
      </c>
      <c r="C9193" s="18" t="s">
        <v>57485</v>
      </c>
      <c r="D9193" s="19">
        <v>15795</v>
      </c>
    </row>
    <row r="9194" spans="1:4" ht="15" x14ac:dyDescent="0.2">
      <c r="A9194" s="17" t="s">
        <v>57486</v>
      </c>
      <c r="B9194" s="17" t="s">
        <v>57487</v>
      </c>
      <c r="C9194" s="18" t="s">
        <v>57488</v>
      </c>
      <c r="D9194" s="19">
        <v>157</v>
      </c>
    </row>
    <row r="9195" spans="1:4" ht="15" x14ac:dyDescent="0.2">
      <c r="A9195" s="17" t="s">
        <v>57489</v>
      </c>
      <c r="B9195" s="17" t="s">
        <v>57490</v>
      </c>
      <c r="C9195" s="18" t="s">
        <v>57491</v>
      </c>
      <c r="D9195" s="19">
        <v>5033</v>
      </c>
    </row>
    <row r="9196" spans="1:4" ht="15" x14ac:dyDescent="0.2">
      <c r="A9196" s="17" t="s">
        <v>57492</v>
      </c>
      <c r="B9196" s="17" t="s">
        <v>57493</v>
      </c>
      <c r="C9196" s="18" t="s">
        <v>57494</v>
      </c>
      <c r="D9196" s="19">
        <v>3199</v>
      </c>
    </row>
    <row r="9197" spans="1:4" ht="15" x14ac:dyDescent="0.2">
      <c r="A9197" s="17" t="s">
        <v>57495</v>
      </c>
      <c r="B9197" s="17" t="s">
        <v>57496</v>
      </c>
      <c r="C9197" s="18" t="s">
        <v>57497</v>
      </c>
      <c r="D9197" s="19">
        <v>290</v>
      </c>
    </row>
    <row r="9198" spans="1:4" ht="15" x14ac:dyDescent="0.2">
      <c r="A9198" s="17" t="s">
        <v>57498</v>
      </c>
      <c r="B9198" s="17" t="s">
        <v>57499</v>
      </c>
      <c r="C9198" s="18" t="s">
        <v>57500</v>
      </c>
      <c r="D9198" s="19">
        <v>5155</v>
      </c>
    </row>
    <row r="9199" spans="1:4" ht="15" x14ac:dyDescent="0.2">
      <c r="A9199" s="17" t="s">
        <v>57501</v>
      </c>
      <c r="B9199" s="17" t="s">
        <v>57502</v>
      </c>
      <c r="C9199" s="18" t="s">
        <v>57503</v>
      </c>
      <c r="D9199" s="19">
        <v>3250</v>
      </c>
    </row>
    <row r="9200" spans="1:4" ht="15" x14ac:dyDescent="0.2">
      <c r="A9200" s="17" t="s">
        <v>57504</v>
      </c>
      <c r="B9200" s="17" t="s">
        <v>57505</v>
      </c>
      <c r="C9200" s="18" t="s">
        <v>57506</v>
      </c>
      <c r="D9200" s="19">
        <v>4250</v>
      </c>
    </row>
    <row r="9201" spans="1:4" ht="15" x14ac:dyDescent="0.2">
      <c r="A9201" s="17" t="s">
        <v>57507</v>
      </c>
      <c r="B9201" s="17" t="s">
        <v>57508</v>
      </c>
      <c r="C9201" s="18" t="s">
        <v>57500</v>
      </c>
      <c r="D9201" s="19">
        <v>3450</v>
      </c>
    </row>
    <row r="9202" spans="1:4" ht="15" x14ac:dyDescent="0.2">
      <c r="A9202" s="17" t="s">
        <v>57509</v>
      </c>
      <c r="B9202" s="17" t="s">
        <v>57510</v>
      </c>
      <c r="C9202" s="18" t="s">
        <v>57511</v>
      </c>
      <c r="D9202" s="19">
        <v>150</v>
      </c>
    </row>
    <row r="9203" spans="1:4" ht="15" x14ac:dyDescent="0.2">
      <c r="A9203" s="17" t="s">
        <v>57512</v>
      </c>
      <c r="B9203" s="17" t="s">
        <v>57513</v>
      </c>
      <c r="C9203" s="18" t="s">
        <v>57514</v>
      </c>
      <c r="D9203" s="19">
        <v>6600</v>
      </c>
    </row>
    <row r="9204" spans="1:4" ht="15" x14ac:dyDescent="0.2">
      <c r="A9204" s="17" t="s">
        <v>57515</v>
      </c>
      <c r="B9204" s="17" t="s">
        <v>57516</v>
      </c>
      <c r="C9204" s="18" t="s">
        <v>57517</v>
      </c>
      <c r="D9204" s="19">
        <v>674</v>
      </c>
    </row>
    <row r="9205" spans="1:4" ht="15" x14ac:dyDescent="0.2">
      <c r="A9205" s="17" t="s">
        <v>57518</v>
      </c>
      <c r="B9205" s="17" t="s">
        <v>57519</v>
      </c>
      <c r="C9205" s="18" t="s">
        <v>57520</v>
      </c>
      <c r="D9205" s="19">
        <v>90</v>
      </c>
    </row>
    <row r="9206" spans="1:4" ht="15" x14ac:dyDescent="0.2">
      <c r="A9206" s="17" t="s">
        <v>57521</v>
      </c>
      <c r="B9206" s="17" t="s">
        <v>57522</v>
      </c>
      <c r="C9206" s="18" t="s">
        <v>57523</v>
      </c>
      <c r="D9206" s="19">
        <v>111</v>
      </c>
    </row>
    <row r="9207" spans="1:4" ht="15" x14ac:dyDescent="0.2">
      <c r="A9207" s="17" t="s">
        <v>57524</v>
      </c>
      <c r="B9207" s="17" t="s">
        <v>57525</v>
      </c>
      <c r="C9207" s="18" t="s">
        <v>57526</v>
      </c>
      <c r="D9207" s="19">
        <v>586</v>
      </c>
    </row>
    <row r="9208" spans="1:4" ht="15" x14ac:dyDescent="0.2">
      <c r="A9208" s="17" t="s">
        <v>57527</v>
      </c>
      <c r="B9208" s="17" t="s">
        <v>57528</v>
      </c>
      <c r="C9208" s="18" t="s">
        <v>57529</v>
      </c>
      <c r="D9208" s="19">
        <v>356</v>
      </c>
    </row>
    <row r="9209" spans="1:4" ht="15" x14ac:dyDescent="0.2">
      <c r="A9209" s="17" t="s">
        <v>57530</v>
      </c>
      <c r="B9209" s="17" t="s">
        <v>57531</v>
      </c>
      <c r="C9209" s="18" t="s">
        <v>57532</v>
      </c>
      <c r="D9209" s="19">
        <v>2750</v>
      </c>
    </row>
    <row r="9210" spans="1:4" ht="15" x14ac:dyDescent="0.2">
      <c r="A9210" s="17" t="s">
        <v>57533</v>
      </c>
      <c r="B9210" s="17" t="s">
        <v>57534</v>
      </c>
      <c r="C9210" s="18" t="s">
        <v>57535</v>
      </c>
      <c r="D9210" s="19">
        <v>1390</v>
      </c>
    </row>
    <row r="9211" spans="1:4" ht="15" x14ac:dyDescent="0.2">
      <c r="A9211" s="17" t="s">
        <v>57536</v>
      </c>
      <c r="B9211" s="17" t="s">
        <v>57537</v>
      </c>
      <c r="C9211" s="18" t="s">
        <v>57538</v>
      </c>
      <c r="D9211" s="19">
        <v>2085</v>
      </c>
    </row>
    <row r="9212" spans="1:4" ht="15" x14ac:dyDescent="0.2">
      <c r="A9212" s="17" t="s">
        <v>57539</v>
      </c>
      <c r="B9212" s="17" t="s">
        <v>57540</v>
      </c>
      <c r="C9212" s="18" t="s">
        <v>57541</v>
      </c>
      <c r="D9212" s="19">
        <v>797</v>
      </c>
    </row>
    <row r="9213" spans="1:4" ht="15" x14ac:dyDescent="0.2">
      <c r="A9213" s="17" t="s">
        <v>57542</v>
      </c>
      <c r="B9213" s="17" t="s">
        <v>57543</v>
      </c>
      <c r="C9213" s="18" t="s">
        <v>57544</v>
      </c>
      <c r="D9213" s="19">
        <v>832</v>
      </c>
    </row>
    <row r="9214" spans="1:4" ht="15" x14ac:dyDescent="0.2">
      <c r="A9214" s="17" t="s">
        <v>57545</v>
      </c>
      <c r="B9214" s="17" t="s">
        <v>57546</v>
      </c>
      <c r="C9214" s="18" t="s">
        <v>57547</v>
      </c>
      <c r="D9214" s="19">
        <v>1076</v>
      </c>
    </row>
    <row r="9215" spans="1:4" ht="15" x14ac:dyDescent="0.2">
      <c r="A9215" s="17" t="s">
        <v>57548</v>
      </c>
      <c r="B9215" s="17" t="s">
        <v>57549</v>
      </c>
      <c r="C9215" s="18" t="s">
        <v>57550</v>
      </c>
      <c r="D9215" s="19">
        <v>143</v>
      </c>
    </row>
    <row r="9216" spans="1:4" ht="15" x14ac:dyDescent="0.2">
      <c r="A9216" s="17" t="s">
        <v>57551</v>
      </c>
      <c r="B9216" s="17" t="s">
        <v>57552</v>
      </c>
      <c r="C9216" s="18" t="s">
        <v>57553</v>
      </c>
      <c r="D9216" s="19">
        <v>580</v>
      </c>
    </row>
    <row r="9217" spans="1:4" ht="15" x14ac:dyDescent="0.2">
      <c r="A9217" s="17" t="s">
        <v>57554</v>
      </c>
      <c r="B9217" s="17" t="s">
        <v>57555</v>
      </c>
      <c r="C9217" s="18" t="s">
        <v>57556</v>
      </c>
      <c r="D9217" s="19">
        <v>332</v>
      </c>
    </row>
    <row r="9218" spans="1:4" ht="15" x14ac:dyDescent="0.2">
      <c r="A9218" s="17" t="s">
        <v>57557</v>
      </c>
      <c r="B9218" s="17" t="s">
        <v>57558</v>
      </c>
      <c r="C9218" s="18" t="s">
        <v>57559</v>
      </c>
      <c r="D9218" s="19">
        <v>580</v>
      </c>
    </row>
    <row r="9219" spans="1:4" ht="15" x14ac:dyDescent="0.2">
      <c r="A9219" s="17" t="s">
        <v>57560</v>
      </c>
      <c r="B9219" s="17" t="s">
        <v>57561</v>
      </c>
      <c r="C9219" s="18" t="s">
        <v>57562</v>
      </c>
      <c r="D9219" s="19">
        <v>17440</v>
      </c>
    </row>
    <row r="9220" spans="1:4" ht="15" x14ac:dyDescent="0.2">
      <c r="A9220" s="17" t="s">
        <v>57563</v>
      </c>
      <c r="B9220" s="17" t="s">
        <v>57564</v>
      </c>
      <c r="C9220" s="18" t="s">
        <v>57565</v>
      </c>
      <c r="D9220" s="19">
        <v>2688</v>
      </c>
    </row>
    <row r="9221" spans="1:4" ht="15" x14ac:dyDescent="0.2">
      <c r="A9221" s="17" t="s">
        <v>57566</v>
      </c>
      <c r="B9221" s="17" t="s">
        <v>57567</v>
      </c>
      <c r="C9221" s="18" t="s">
        <v>57568</v>
      </c>
      <c r="D9221" s="19">
        <v>230</v>
      </c>
    </row>
    <row r="9222" spans="1:4" ht="15" x14ac:dyDescent="0.2">
      <c r="A9222" s="17" t="s">
        <v>57569</v>
      </c>
      <c r="B9222" s="17" t="s">
        <v>57570</v>
      </c>
      <c r="C9222" s="18" t="s">
        <v>57571</v>
      </c>
      <c r="D9222" s="19">
        <v>482</v>
      </c>
    </row>
    <row r="9223" spans="1:4" ht="15" x14ac:dyDescent="0.2">
      <c r="A9223" s="17" t="s">
        <v>57572</v>
      </c>
      <c r="B9223" s="17" t="s">
        <v>57573</v>
      </c>
      <c r="C9223" s="18" t="s">
        <v>57574</v>
      </c>
      <c r="D9223" s="19">
        <v>710</v>
      </c>
    </row>
    <row r="9224" spans="1:4" ht="15" x14ac:dyDescent="0.2">
      <c r="A9224" s="17" t="s">
        <v>57575</v>
      </c>
      <c r="B9224" s="17" t="s">
        <v>57576</v>
      </c>
      <c r="C9224" s="18" t="s">
        <v>57577</v>
      </c>
      <c r="D9224" s="19">
        <v>740</v>
      </c>
    </row>
    <row r="9225" spans="1:4" ht="15" x14ac:dyDescent="0.2">
      <c r="A9225" s="17" t="s">
        <v>57578</v>
      </c>
      <c r="B9225" s="17" t="s">
        <v>57579</v>
      </c>
      <c r="C9225" s="18" t="s">
        <v>57580</v>
      </c>
      <c r="D9225" s="19">
        <v>909</v>
      </c>
    </row>
    <row r="9226" spans="1:4" ht="15" x14ac:dyDescent="0.2">
      <c r="A9226" s="17" t="s">
        <v>57581</v>
      </c>
      <c r="B9226" s="17" t="s">
        <v>57582</v>
      </c>
      <c r="C9226" s="18" t="s">
        <v>57583</v>
      </c>
      <c r="D9226" s="19">
        <v>3850</v>
      </c>
    </row>
    <row r="9227" spans="1:4" ht="15" x14ac:dyDescent="0.2">
      <c r="A9227" s="17" t="s">
        <v>57584</v>
      </c>
      <c r="B9227" s="17" t="s">
        <v>57585</v>
      </c>
      <c r="C9227" s="18" t="s">
        <v>57586</v>
      </c>
      <c r="D9227" s="19">
        <v>510</v>
      </c>
    </row>
    <row r="9228" spans="1:4" ht="15" x14ac:dyDescent="0.2">
      <c r="A9228" s="17" t="s">
        <v>57587</v>
      </c>
      <c r="B9228" s="17" t="s">
        <v>57588</v>
      </c>
      <c r="C9228" s="18" t="s">
        <v>57589</v>
      </c>
      <c r="D9228" s="19">
        <v>3840</v>
      </c>
    </row>
    <row r="9229" spans="1:4" ht="15" x14ac:dyDescent="0.2">
      <c r="A9229" s="17" t="s">
        <v>57590</v>
      </c>
      <c r="B9229" s="17" t="s">
        <v>57591</v>
      </c>
      <c r="C9229" s="18" t="s">
        <v>57592</v>
      </c>
      <c r="D9229" s="19">
        <v>8224</v>
      </c>
    </row>
    <row r="9230" spans="1:4" ht="15" x14ac:dyDescent="0.2">
      <c r="A9230" s="17" t="s">
        <v>57593</v>
      </c>
      <c r="B9230" s="17" t="s">
        <v>57594</v>
      </c>
      <c r="C9230" s="18" t="s">
        <v>57595</v>
      </c>
      <c r="D9230" s="19">
        <v>4190</v>
      </c>
    </row>
    <row r="9231" spans="1:4" ht="15" x14ac:dyDescent="0.2">
      <c r="A9231" s="17" t="s">
        <v>57596</v>
      </c>
      <c r="B9231" s="17" t="s">
        <v>57597</v>
      </c>
      <c r="C9231" s="18" t="s">
        <v>57598</v>
      </c>
      <c r="D9231" s="19">
        <v>7118</v>
      </c>
    </row>
    <row r="9232" spans="1:4" ht="15" x14ac:dyDescent="0.2">
      <c r="A9232" s="17" t="s">
        <v>57599</v>
      </c>
      <c r="B9232" s="17" t="s">
        <v>57600</v>
      </c>
      <c r="C9232" s="18" t="s">
        <v>57601</v>
      </c>
      <c r="D9232" s="19">
        <v>7690</v>
      </c>
    </row>
    <row r="9233" spans="1:4" ht="15" x14ac:dyDescent="0.2">
      <c r="A9233" s="17" t="s">
        <v>57602</v>
      </c>
      <c r="B9233" s="17" t="s">
        <v>57603</v>
      </c>
      <c r="C9233" s="18" t="s">
        <v>57604</v>
      </c>
      <c r="D9233" s="19">
        <v>368</v>
      </c>
    </row>
    <row r="9234" spans="1:4" ht="15" x14ac:dyDescent="0.2">
      <c r="A9234" s="17" t="s">
        <v>57605</v>
      </c>
      <c r="B9234" s="17" t="s">
        <v>57606</v>
      </c>
      <c r="C9234" s="18" t="s">
        <v>57607</v>
      </c>
      <c r="D9234" s="19">
        <v>5248</v>
      </c>
    </row>
    <row r="9235" spans="1:4" ht="15" x14ac:dyDescent="0.2">
      <c r="A9235" s="17" t="s">
        <v>57608</v>
      </c>
      <c r="B9235" s="17" t="s">
        <v>57609</v>
      </c>
      <c r="C9235" s="18" t="s">
        <v>57610</v>
      </c>
      <c r="D9235" s="19">
        <v>11750</v>
      </c>
    </row>
    <row r="9236" spans="1:4" ht="15" x14ac:dyDescent="0.2">
      <c r="A9236" s="17" t="s">
        <v>57611</v>
      </c>
      <c r="B9236" s="17" t="s">
        <v>57612</v>
      </c>
      <c r="C9236" s="18" t="s">
        <v>57613</v>
      </c>
      <c r="D9236" s="19">
        <v>2050</v>
      </c>
    </row>
    <row r="9237" spans="1:4" ht="15" x14ac:dyDescent="0.2">
      <c r="A9237" s="17" t="s">
        <v>57614</v>
      </c>
      <c r="B9237" s="17" t="s">
        <v>57615</v>
      </c>
      <c r="C9237" s="18" t="s">
        <v>57616</v>
      </c>
      <c r="D9237" s="19">
        <v>1947</v>
      </c>
    </row>
    <row r="9238" spans="1:4" ht="15" x14ac:dyDescent="0.2">
      <c r="A9238" s="17" t="s">
        <v>57617</v>
      </c>
      <c r="B9238" s="17" t="s">
        <v>57618</v>
      </c>
      <c r="C9238" s="18" t="s">
        <v>57619</v>
      </c>
      <c r="D9238" s="19">
        <v>1947</v>
      </c>
    </row>
    <row r="9239" spans="1:4" ht="15" x14ac:dyDescent="0.2">
      <c r="A9239" s="17" t="s">
        <v>57620</v>
      </c>
      <c r="B9239" s="17" t="s">
        <v>57621</v>
      </c>
      <c r="C9239" s="18" t="s">
        <v>57622</v>
      </c>
      <c r="D9239" s="19">
        <v>2306</v>
      </c>
    </row>
    <row r="9240" spans="1:4" ht="15" x14ac:dyDescent="0.2">
      <c r="A9240" s="17" t="s">
        <v>57623</v>
      </c>
      <c r="B9240" s="17" t="s">
        <v>57624</v>
      </c>
      <c r="C9240" s="18" t="s">
        <v>57625</v>
      </c>
      <c r="D9240" s="19">
        <v>2050</v>
      </c>
    </row>
    <row r="9241" spans="1:4" ht="15" x14ac:dyDescent="0.2">
      <c r="A9241" s="17" t="s">
        <v>57626</v>
      </c>
      <c r="B9241" s="17" t="s">
        <v>57627</v>
      </c>
      <c r="C9241" s="18" t="s">
        <v>57628</v>
      </c>
      <c r="D9241" s="19">
        <v>1959</v>
      </c>
    </row>
    <row r="9242" spans="1:4" ht="15" x14ac:dyDescent="0.2">
      <c r="A9242" s="17" t="s">
        <v>57629</v>
      </c>
      <c r="B9242" s="17" t="s">
        <v>57630</v>
      </c>
      <c r="C9242" s="18" t="s">
        <v>57631</v>
      </c>
      <c r="D9242" s="19">
        <v>1959</v>
      </c>
    </row>
    <row r="9243" spans="1:4" ht="15" x14ac:dyDescent="0.2">
      <c r="A9243" s="17" t="s">
        <v>57632</v>
      </c>
      <c r="B9243" s="17" t="s">
        <v>57633</v>
      </c>
      <c r="C9243" s="18" t="s">
        <v>57634</v>
      </c>
      <c r="D9243" s="19">
        <v>1711</v>
      </c>
    </row>
    <row r="9244" spans="1:4" ht="15" x14ac:dyDescent="0.2">
      <c r="A9244" s="17" t="s">
        <v>57635</v>
      </c>
      <c r="B9244" s="17" t="s">
        <v>57636</v>
      </c>
      <c r="C9244" s="18" t="s">
        <v>57637</v>
      </c>
      <c r="D9244" s="19">
        <v>1711</v>
      </c>
    </row>
    <row r="9245" spans="1:4" ht="15" x14ac:dyDescent="0.2">
      <c r="A9245" s="17" t="s">
        <v>57638</v>
      </c>
      <c r="B9245" s="17" t="s">
        <v>57639</v>
      </c>
      <c r="C9245" s="18" t="s">
        <v>57640</v>
      </c>
      <c r="D9245" s="19">
        <v>1848</v>
      </c>
    </row>
    <row r="9246" spans="1:4" ht="15" x14ac:dyDescent="0.2">
      <c r="A9246" s="17" t="s">
        <v>57641</v>
      </c>
      <c r="B9246" s="17" t="s">
        <v>57642</v>
      </c>
      <c r="C9246" s="18" t="s">
        <v>57643</v>
      </c>
      <c r="D9246" s="19">
        <v>4700</v>
      </c>
    </row>
    <row r="9247" spans="1:4" ht="15" x14ac:dyDescent="0.2">
      <c r="A9247" s="17" t="s">
        <v>57644</v>
      </c>
      <c r="B9247" s="17" t="s">
        <v>57645</v>
      </c>
      <c r="C9247" s="18" t="s">
        <v>57646</v>
      </c>
      <c r="D9247" s="19">
        <v>7992</v>
      </c>
    </row>
    <row r="9248" spans="1:4" ht="15" x14ac:dyDescent="0.2">
      <c r="A9248" s="17" t="s">
        <v>57647</v>
      </c>
      <c r="B9248" s="17" t="s">
        <v>57648</v>
      </c>
      <c r="C9248" s="18" t="s">
        <v>57646</v>
      </c>
      <c r="D9248" s="19">
        <v>6630</v>
      </c>
    </row>
    <row r="9249" spans="1:4" ht="15" x14ac:dyDescent="0.2">
      <c r="A9249" s="17" t="s">
        <v>57649</v>
      </c>
      <c r="B9249" s="17" t="s">
        <v>57650</v>
      </c>
      <c r="C9249" s="18" t="s">
        <v>57651</v>
      </c>
      <c r="D9249" s="19">
        <v>6408</v>
      </c>
    </row>
    <row r="9250" spans="1:4" ht="15" x14ac:dyDescent="0.2">
      <c r="A9250" s="17" t="s">
        <v>57652</v>
      </c>
      <c r="B9250" s="17" t="s">
        <v>57653</v>
      </c>
      <c r="C9250" s="18" t="s">
        <v>57654</v>
      </c>
      <c r="D9250" s="19">
        <v>2385</v>
      </c>
    </row>
    <row r="9251" spans="1:4" ht="15" x14ac:dyDescent="0.2">
      <c r="A9251" s="17" t="s">
        <v>57655</v>
      </c>
      <c r="B9251" s="17" t="s">
        <v>57656</v>
      </c>
      <c r="C9251" s="18" t="s">
        <v>57657</v>
      </c>
      <c r="D9251" s="19">
        <v>862</v>
      </c>
    </row>
    <row r="9252" spans="1:4" ht="15" x14ac:dyDescent="0.2">
      <c r="A9252" s="17" t="s">
        <v>57658</v>
      </c>
      <c r="B9252" s="17" t="s">
        <v>57659</v>
      </c>
      <c r="C9252" s="18" t="s">
        <v>57660</v>
      </c>
      <c r="D9252" s="19">
        <v>905</v>
      </c>
    </row>
    <row r="9253" spans="1:4" ht="15" x14ac:dyDescent="0.2">
      <c r="A9253" s="17" t="s">
        <v>57661</v>
      </c>
      <c r="B9253" s="17" t="s">
        <v>57662</v>
      </c>
      <c r="C9253" s="18" t="s">
        <v>57663</v>
      </c>
      <c r="D9253" s="19">
        <v>2121</v>
      </c>
    </row>
    <row r="9254" spans="1:4" ht="15" x14ac:dyDescent="0.2">
      <c r="A9254" s="17" t="s">
        <v>57664</v>
      </c>
      <c r="B9254" s="17" t="s">
        <v>57665</v>
      </c>
      <c r="C9254" s="18" t="s">
        <v>57666</v>
      </c>
      <c r="D9254" s="19">
        <v>3485</v>
      </c>
    </row>
    <row r="9255" spans="1:4" ht="15" x14ac:dyDescent="0.2">
      <c r="A9255" s="17" t="s">
        <v>57667</v>
      </c>
      <c r="B9255" s="17" t="s">
        <v>57668</v>
      </c>
      <c r="C9255" s="18" t="s">
        <v>57669</v>
      </c>
      <c r="D9255" s="19">
        <v>1944</v>
      </c>
    </row>
    <row r="9256" spans="1:4" ht="15" x14ac:dyDescent="0.2">
      <c r="A9256" s="17" t="s">
        <v>57670</v>
      </c>
      <c r="B9256" s="17" t="s">
        <v>57671</v>
      </c>
      <c r="C9256" s="18" t="s">
        <v>57672</v>
      </c>
      <c r="D9256" s="19">
        <v>862</v>
      </c>
    </row>
    <row r="9257" spans="1:4" ht="15" x14ac:dyDescent="0.2">
      <c r="A9257" s="17" t="s">
        <v>57673</v>
      </c>
      <c r="B9257" s="17" t="s">
        <v>57674</v>
      </c>
      <c r="C9257" s="18" t="s">
        <v>57675</v>
      </c>
      <c r="D9257" s="19">
        <v>321</v>
      </c>
    </row>
    <row r="9258" spans="1:4" ht="15" x14ac:dyDescent="0.2">
      <c r="A9258" s="17" t="s">
        <v>57676</v>
      </c>
      <c r="B9258" s="17" t="s">
        <v>57677</v>
      </c>
      <c r="C9258" s="18" t="s">
        <v>57678</v>
      </c>
      <c r="D9258" s="19">
        <v>1709</v>
      </c>
    </row>
    <row r="9259" spans="1:4" ht="15" x14ac:dyDescent="0.2">
      <c r="A9259" s="17" t="s">
        <v>57679</v>
      </c>
      <c r="B9259" s="17" t="s">
        <v>57680</v>
      </c>
      <c r="C9259" s="18" t="s">
        <v>57681</v>
      </c>
      <c r="D9259" s="19">
        <v>3608</v>
      </c>
    </row>
    <row r="9260" spans="1:4" ht="15" x14ac:dyDescent="0.2">
      <c r="A9260" s="17" t="s">
        <v>57682</v>
      </c>
      <c r="B9260" s="17" t="s">
        <v>57683</v>
      </c>
      <c r="C9260" s="18" t="s">
        <v>57684</v>
      </c>
      <c r="D9260" s="19">
        <v>1672</v>
      </c>
    </row>
    <row r="9261" spans="1:4" ht="15" x14ac:dyDescent="0.2">
      <c r="A9261" s="17" t="s">
        <v>57685</v>
      </c>
      <c r="B9261" s="17" t="s">
        <v>57686</v>
      </c>
      <c r="C9261" s="18" t="s">
        <v>57687</v>
      </c>
      <c r="D9261" s="19">
        <v>1190</v>
      </c>
    </row>
    <row r="9262" spans="1:4" ht="15" x14ac:dyDescent="0.2">
      <c r="A9262" s="17" t="s">
        <v>57688</v>
      </c>
      <c r="B9262" s="17" t="s">
        <v>57689</v>
      </c>
      <c r="C9262" s="18" t="s">
        <v>57690</v>
      </c>
      <c r="D9262" s="19">
        <v>6698</v>
      </c>
    </row>
    <row r="9263" spans="1:4" ht="15" x14ac:dyDescent="0.2">
      <c r="A9263" s="17" t="s">
        <v>57691</v>
      </c>
      <c r="B9263" s="17" t="s">
        <v>57692</v>
      </c>
      <c r="C9263" s="18" t="s">
        <v>57693</v>
      </c>
      <c r="D9263" s="19">
        <v>4159</v>
      </c>
    </row>
    <row r="9264" spans="1:4" ht="15" x14ac:dyDescent="0.2">
      <c r="A9264" s="17" t="s">
        <v>57694</v>
      </c>
      <c r="B9264" s="17" t="s">
        <v>57695</v>
      </c>
      <c r="C9264" s="18" t="s">
        <v>57696</v>
      </c>
      <c r="D9264" s="19">
        <v>3573</v>
      </c>
    </row>
    <row r="9265" spans="1:4" ht="15" x14ac:dyDescent="0.2">
      <c r="A9265" s="17" t="s">
        <v>57697</v>
      </c>
      <c r="B9265" s="17" t="s">
        <v>57698</v>
      </c>
      <c r="C9265" s="18" t="s">
        <v>57699</v>
      </c>
      <c r="D9265" s="19">
        <v>11759</v>
      </c>
    </row>
    <row r="9266" spans="1:4" ht="15" x14ac:dyDescent="0.2">
      <c r="A9266" s="17" t="s">
        <v>57700</v>
      </c>
      <c r="B9266" s="17" t="s">
        <v>57701</v>
      </c>
      <c r="C9266" s="18" t="s">
        <v>57702</v>
      </c>
      <c r="D9266" s="19">
        <v>2513</v>
      </c>
    </row>
    <row r="9267" spans="1:4" ht="15" x14ac:dyDescent="0.2">
      <c r="A9267" s="17" t="s">
        <v>57703</v>
      </c>
      <c r="B9267" s="17" t="s">
        <v>57704</v>
      </c>
      <c r="C9267" s="18" t="s">
        <v>57705</v>
      </c>
      <c r="D9267" s="19">
        <v>2102</v>
      </c>
    </row>
    <row r="9268" spans="1:4" ht="15" x14ac:dyDescent="0.2">
      <c r="A9268" s="17" t="s">
        <v>57706</v>
      </c>
      <c r="B9268" s="17" t="s">
        <v>57707</v>
      </c>
      <c r="C9268" s="18" t="s">
        <v>57708</v>
      </c>
      <c r="D9268" s="19">
        <v>1350</v>
      </c>
    </row>
    <row r="9269" spans="1:4" ht="15" x14ac:dyDescent="0.2">
      <c r="A9269" s="17" t="s">
        <v>57709</v>
      </c>
      <c r="B9269" s="17" t="s">
        <v>57710</v>
      </c>
      <c r="C9269" s="18" t="s">
        <v>57711</v>
      </c>
      <c r="D9269" s="19">
        <v>10916</v>
      </c>
    </row>
    <row r="9270" spans="1:4" ht="15" x14ac:dyDescent="0.2">
      <c r="A9270" s="17" t="s">
        <v>57712</v>
      </c>
      <c r="B9270" s="17" t="s">
        <v>57713</v>
      </c>
      <c r="C9270" s="18" t="s">
        <v>57714</v>
      </c>
      <c r="D9270" s="19">
        <v>2890</v>
      </c>
    </row>
    <row r="9271" spans="1:4" ht="15" x14ac:dyDescent="0.2">
      <c r="A9271" s="17" t="s">
        <v>57715</v>
      </c>
      <c r="B9271" s="17" t="s">
        <v>57716</v>
      </c>
      <c r="C9271" s="18" t="s">
        <v>57717</v>
      </c>
      <c r="D9271" s="19">
        <v>6217</v>
      </c>
    </row>
    <row r="9272" spans="1:4" ht="15" x14ac:dyDescent="0.2">
      <c r="A9272" s="17" t="s">
        <v>57718</v>
      </c>
      <c r="B9272" s="17" t="s">
        <v>57719</v>
      </c>
      <c r="C9272" s="18" t="s">
        <v>57720</v>
      </c>
      <c r="D9272" s="19">
        <v>1042</v>
      </c>
    </row>
    <row r="9273" spans="1:4" ht="15" x14ac:dyDescent="0.2">
      <c r="A9273" s="17" t="s">
        <v>57721</v>
      </c>
      <c r="B9273" s="17" t="s">
        <v>57722</v>
      </c>
      <c r="C9273" s="18" t="s">
        <v>57723</v>
      </c>
      <c r="D9273" s="19">
        <v>18899</v>
      </c>
    </row>
    <row r="9274" spans="1:4" ht="15" x14ac:dyDescent="0.2">
      <c r="A9274" s="17" t="s">
        <v>57724</v>
      </c>
      <c r="B9274" s="17" t="s">
        <v>57725</v>
      </c>
      <c r="C9274" s="18" t="s">
        <v>57726</v>
      </c>
      <c r="D9274" s="19">
        <v>18899</v>
      </c>
    </row>
    <row r="9275" spans="1:4" ht="15" x14ac:dyDescent="0.2">
      <c r="A9275" s="17" t="s">
        <v>57727</v>
      </c>
      <c r="B9275" s="17" t="s">
        <v>57728</v>
      </c>
      <c r="C9275" s="18" t="s">
        <v>57729</v>
      </c>
      <c r="D9275" s="19">
        <v>1421</v>
      </c>
    </row>
    <row r="9276" spans="1:4" ht="15" x14ac:dyDescent="0.2">
      <c r="A9276" s="17" t="s">
        <v>57730</v>
      </c>
      <c r="B9276" s="17" t="s">
        <v>57731</v>
      </c>
      <c r="C9276" s="18" t="s">
        <v>57732</v>
      </c>
      <c r="D9276" s="19">
        <v>1834</v>
      </c>
    </row>
    <row r="9277" spans="1:4" ht="15" x14ac:dyDescent="0.2">
      <c r="A9277" s="17" t="s">
        <v>57733</v>
      </c>
      <c r="B9277" s="17" t="s">
        <v>57734</v>
      </c>
      <c r="C9277" s="18" t="s">
        <v>57735</v>
      </c>
      <c r="D9277" s="19">
        <v>349</v>
      </c>
    </row>
    <row r="9278" spans="1:4" ht="15" x14ac:dyDescent="0.2">
      <c r="A9278" s="17" t="s">
        <v>57736</v>
      </c>
      <c r="B9278" s="17" t="s">
        <v>57737</v>
      </c>
      <c r="C9278" s="18" t="s">
        <v>57738</v>
      </c>
      <c r="D9278" s="19">
        <v>449</v>
      </c>
    </row>
    <row r="9279" spans="1:4" ht="15" x14ac:dyDescent="0.2">
      <c r="A9279" s="17" t="s">
        <v>57739</v>
      </c>
      <c r="B9279" s="17" t="s">
        <v>57740</v>
      </c>
      <c r="C9279" s="18" t="s">
        <v>57741</v>
      </c>
      <c r="D9279" s="19">
        <v>21840</v>
      </c>
    </row>
    <row r="9280" spans="1:4" ht="15" x14ac:dyDescent="0.2">
      <c r="A9280" s="17" t="s">
        <v>57742</v>
      </c>
      <c r="B9280" s="17" t="s">
        <v>57743</v>
      </c>
      <c r="C9280" s="18" t="s">
        <v>57744</v>
      </c>
      <c r="D9280" s="19">
        <v>2475</v>
      </c>
    </row>
    <row r="9281" spans="1:4" ht="15" x14ac:dyDescent="0.2">
      <c r="A9281" s="17" t="s">
        <v>57745</v>
      </c>
      <c r="B9281" s="17" t="s">
        <v>57746</v>
      </c>
      <c r="C9281" s="18" t="s">
        <v>57747</v>
      </c>
      <c r="D9281" s="19">
        <v>269</v>
      </c>
    </row>
    <row r="9282" spans="1:4" ht="15" x14ac:dyDescent="0.2">
      <c r="A9282" s="17" t="s">
        <v>57748</v>
      </c>
      <c r="B9282" s="17" t="s">
        <v>57749</v>
      </c>
      <c r="C9282" s="18" t="s">
        <v>57750</v>
      </c>
      <c r="D9282" s="19">
        <v>130</v>
      </c>
    </row>
    <row r="9283" spans="1:4" ht="15" x14ac:dyDescent="0.2">
      <c r="A9283" s="17" t="s">
        <v>57751</v>
      </c>
      <c r="B9283" s="17" t="s">
        <v>57752</v>
      </c>
      <c r="C9283" s="18" t="s">
        <v>57753</v>
      </c>
      <c r="D9283" s="19">
        <v>150</v>
      </c>
    </row>
    <row r="9284" spans="1:4" ht="15" x14ac:dyDescent="0.2">
      <c r="A9284" s="17" t="s">
        <v>57754</v>
      </c>
      <c r="B9284" s="17" t="s">
        <v>57755</v>
      </c>
      <c r="C9284" s="18" t="s">
        <v>57756</v>
      </c>
      <c r="D9284" s="19">
        <v>180</v>
      </c>
    </row>
    <row r="9285" spans="1:4" ht="15" x14ac:dyDescent="0.2">
      <c r="A9285" s="17" t="s">
        <v>57757</v>
      </c>
      <c r="B9285" s="17" t="s">
        <v>57758</v>
      </c>
      <c r="C9285" s="18" t="s">
        <v>57759</v>
      </c>
      <c r="D9285" s="19">
        <v>950</v>
      </c>
    </row>
    <row r="9286" spans="1:4" ht="15" x14ac:dyDescent="0.2">
      <c r="A9286" s="17" t="s">
        <v>57760</v>
      </c>
      <c r="B9286" s="17" t="s">
        <v>57761</v>
      </c>
      <c r="C9286" s="18" t="s">
        <v>57762</v>
      </c>
      <c r="D9286" s="19">
        <v>1421</v>
      </c>
    </row>
    <row r="9287" spans="1:4" ht="15" x14ac:dyDescent="0.2">
      <c r="A9287" s="17" t="s">
        <v>57763</v>
      </c>
      <c r="B9287" s="17" t="s">
        <v>57764</v>
      </c>
      <c r="C9287" s="18" t="s">
        <v>57765</v>
      </c>
      <c r="D9287" s="19">
        <v>10076</v>
      </c>
    </row>
    <row r="9288" spans="1:4" ht="15" x14ac:dyDescent="0.2">
      <c r="A9288" s="17" t="s">
        <v>57766</v>
      </c>
      <c r="B9288" s="17" t="s">
        <v>57767</v>
      </c>
      <c r="C9288" s="18" t="s">
        <v>57768</v>
      </c>
      <c r="D9288" s="19">
        <v>800</v>
      </c>
    </row>
    <row r="9289" spans="1:4" ht="15" x14ac:dyDescent="0.2">
      <c r="A9289" s="17" t="s">
        <v>57769</v>
      </c>
      <c r="B9289" s="17" t="s">
        <v>57770</v>
      </c>
      <c r="C9289" s="18" t="s">
        <v>57771</v>
      </c>
      <c r="D9289" s="19">
        <v>7550</v>
      </c>
    </row>
    <row r="9290" spans="1:4" ht="15" x14ac:dyDescent="0.2">
      <c r="A9290" s="17" t="s">
        <v>57772</v>
      </c>
      <c r="B9290" s="17" t="s">
        <v>57773</v>
      </c>
      <c r="C9290" s="18" t="s">
        <v>57774</v>
      </c>
      <c r="D9290" s="19">
        <v>8395</v>
      </c>
    </row>
    <row r="9291" spans="1:4" ht="15" x14ac:dyDescent="0.2">
      <c r="A9291" s="17" t="s">
        <v>57775</v>
      </c>
      <c r="B9291" s="17" t="s">
        <v>57776</v>
      </c>
      <c r="C9291" s="18" t="s">
        <v>57777</v>
      </c>
      <c r="D9291" s="19">
        <v>8395</v>
      </c>
    </row>
    <row r="9292" spans="1:4" ht="15" x14ac:dyDescent="0.2">
      <c r="A9292" s="17" t="s">
        <v>57778</v>
      </c>
      <c r="B9292" s="17" t="s">
        <v>57779</v>
      </c>
      <c r="C9292" s="18" t="s">
        <v>57780</v>
      </c>
      <c r="D9292" s="19">
        <v>5118</v>
      </c>
    </row>
    <row r="9293" spans="1:4" ht="15" x14ac:dyDescent="0.2">
      <c r="A9293" s="17" t="s">
        <v>57781</v>
      </c>
      <c r="B9293" s="17" t="s">
        <v>57782</v>
      </c>
      <c r="C9293" s="18" t="s">
        <v>57783</v>
      </c>
      <c r="D9293" s="19">
        <v>9496</v>
      </c>
    </row>
    <row r="9294" spans="1:4" ht="15" x14ac:dyDescent="0.2">
      <c r="A9294" s="17" t="s">
        <v>57784</v>
      </c>
      <c r="B9294" s="17" t="s">
        <v>57785</v>
      </c>
      <c r="C9294" s="18" t="s">
        <v>57786</v>
      </c>
      <c r="D9294" s="19">
        <v>1499</v>
      </c>
    </row>
    <row r="9295" spans="1:4" ht="15" x14ac:dyDescent="0.2">
      <c r="A9295" s="17" t="s">
        <v>57787</v>
      </c>
      <c r="B9295" s="17" t="s">
        <v>57788</v>
      </c>
      <c r="C9295" s="18" t="s">
        <v>57789</v>
      </c>
      <c r="D9295" s="19">
        <v>1854</v>
      </c>
    </row>
    <row r="9296" spans="1:4" ht="15" x14ac:dyDescent="0.2">
      <c r="A9296" s="17" t="s">
        <v>57790</v>
      </c>
      <c r="B9296" s="17" t="s">
        <v>57791</v>
      </c>
      <c r="C9296" s="18" t="s">
        <v>57792</v>
      </c>
      <c r="D9296" s="19">
        <v>2590</v>
      </c>
    </row>
    <row r="9297" spans="1:4" ht="15" x14ac:dyDescent="0.2">
      <c r="A9297" s="17" t="s">
        <v>57793</v>
      </c>
      <c r="B9297" s="17" t="s">
        <v>57794</v>
      </c>
      <c r="C9297" s="18" t="s">
        <v>57795</v>
      </c>
      <c r="D9297" s="19">
        <v>2582</v>
      </c>
    </row>
    <row r="9298" spans="1:4" ht="15" x14ac:dyDescent="0.2">
      <c r="A9298" s="17" t="s">
        <v>57796</v>
      </c>
      <c r="B9298" s="17" t="s">
        <v>57797</v>
      </c>
      <c r="C9298" s="18" t="s">
        <v>57798</v>
      </c>
      <c r="D9298" s="19">
        <v>67</v>
      </c>
    </row>
    <row r="9299" spans="1:4" ht="15" x14ac:dyDescent="0.2">
      <c r="A9299" s="17" t="s">
        <v>57799</v>
      </c>
      <c r="B9299" s="17" t="s">
        <v>57800</v>
      </c>
      <c r="C9299" s="18" t="s">
        <v>57801</v>
      </c>
      <c r="D9299" s="19">
        <v>3410</v>
      </c>
    </row>
    <row r="9300" spans="1:4" ht="15" x14ac:dyDescent="0.2">
      <c r="A9300" s="17" t="s">
        <v>57802</v>
      </c>
      <c r="B9300" s="17" t="s">
        <v>57803</v>
      </c>
      <c r="C9300" s="18" t="s">
        <v>57792</v>
      </c>
      <c r="D9300" s="19">
        <v>2200</v>
      </c>
    </row>
    <row r="9301" spans="1:4" ht="15" x14ac:dyDescent="0.2">
      <c r="A9301" s="17" t="s">
        <v>57804</v>
      </c>
      <c r="B9301" s="17" t="s">
        <v>57805</v>
      </c>
      <c r="C9301" s="18" t="s">
        <v>57806</v>
      </c>
      <c r="D9301" s="19">
        <v>6700</v>
      </c>
    </row>
    <row r="9302" spans="1:4" ht="15" x14ac:dyDescent="0.2">
      <c r="A9302" s="17" t="s">
        <v>57807</v>
      </c>
      <c r="B9302" s="17" t="s">
        <v>57808</v>
      </c>
      <c r="C9302" s="18" t="s">
        <v>57809</v>
      </c>
      <c r="D9302" s="19">
        <v>2300</v>
      </c>
    </row>
    <row r="9303" spans="1:4" ht="15" x14ac:dyDescent="0.2">
      <c r="A9303" s="17" t="s">
        <v>57810</v>
      </c>
      <c r="B9303" s="17" t="s">
        <v>57811</v>
      </c>
      <c r="C9303" s="18" t="s">
        <v>57812</v>
      </c>
      <c r="D9303" s="19">
        <v>2950</v>
      </c>
    </row>
    <row r="9304" spans="1:4" ht="15" x14ac:dyDescent="0.2">
      <c r="A9304" s="17" t="s">
        <v>57813</v>
      </c>
      <c r="B9304" s="17" t="s">
        <v>57814</v>
      </c>
      <c r="C9304" s="18" t="s">
        <v>57815</v>
      </c>
      <c r="D9304" s="19">
        <v>2916</v>
      </c>
    </row>
    <row r="9305" spans="1:4" ht="15" x14ac:dyDescent="0.2">
      <c r="A9305" s="17" t="s">
        <v>57816</v>
      </c>
      <c r="B9305" s="17" t="s">
        <v>57817</v>
      </c>
      <c r="C9305" s="18" t="s">
        <v>57818</v>
      </c>
      <c r="D9305" s="19">
        <v>549</v>
      </c>
    </row>
    <row r="9306" spans="1:4" ht="15" x14ac:dyDescent="0.2">
      <c r="A9306" s="17" t="s">
        <v>57819</v>
      </c>
      <c r="B9306" s="17" t="s">
        <v>57820</v>
      </c>
      <c r="C9306" s="18" t="s">
        <v>57821</v>
      </c>
      <c r="D9306" s="19">
        <v>5460</v>
      </c>
    </row>
    <row r="9307" spans="1:4" ht="15" x14ac:dyDescent="0.2">
      <c r="A9307" s="17" t="s">
        <v>57822</v>
      </c>
      <c r="B9307" s="17" t="s">
        <v>57823</v>
      </c>
      <c r="C9307" s="18" t="s">
        <v>57824</v>
      </c>
      <c r="D9307" s="19">
        <v>460</v>
      </c>
    </row>
    <row r="9308" spans="1:4" ht="15" x14ac:dyDescent="0.2">
      <c r="A9308" s="17" t="s">
        <v>57825</v>
      </c>
      <c r="B9308" s="17" t="s">
        <v>57826</v>
      </c>
      <c r="C9308" s="18" t="s">
        <v>57827</v>
      </c>
      <c r="D9308" s="19">
        <v>109</v>
      </c>
    </row>
    <row r="9309" spans="1:4" ht="15" x14ac:dyDescent="0.2">
      <c r="A9309" s="17" t="s">
        <v>57828</v>
      </c>
      <c r="B9309" s="17" t="s">
        <v>57829</v>
      </c>
      <c r="C9309" s="18" t="s">
        <v>57830</v>
      </c>
      <c r="D9309" s="19">
        <v>227</v>
      </c>
    </row>
    <row r="9310" spans="1:4" ht="15" x14ac:dyDescent="0.2">
      <c r="A9310" s="17" t="s">
        <v>57831</v>
      </c>
      <c r="B9310" s="17" t="s">
        <v>57832</v>
      </c>
      <c r="C9310" s="18" t="s">
        <v>57833</v>
      </c>
      <c r="D9310" s="19">
        <v>1520</v>
      </c>
    </row>
    <row r="9311" spans="1:4" ht="15" x14ac:dyDescent="0.2">
      <c r="A9311" s="17" t="s">
        <v>57834</v>
      </c>
      <c r="B9311" s="17" t="s">
        <v>57835</v>
      </c>
      <c r="C9311" s="18" t="s">
        <v>57836</v>
      </c>
      <c r="D9311" s="19">
        <v>2795</v>
      </c>
    </row>
    <row r="9312" spans="1:4" ht="15" x14ac:dyDescent="0.2">
      <c r="A9312" s="17" t="s">
        <v>57837</v>
      </c>
      <c r="B9312" s="17" t="s">
        <v>57838</v>
      </c>
      <c r="C9312" s="18" t="s">
        <v>57839</v>
      </c>
      <c r="D9312" s="19">
        <v>3590</v>
      </c>
    </row>
    <row r="9313" spans="1:4" ht="15" x14ac:dyDescent="0.2">
      <c r="A9313" s="17" t="s">
        <v>57840</v>
      </c>
      <c r="B9313" s="17" t="s">
        <v>57841</v>
      </c>
      <c r="C9313" s="18" t="s">
        <v>57842</v>
      </c>
      <c r="D9313" s="19">
        <v>64</v>
      </c>
    </row>
    <row r="9314" spans="1:4" ht="15" x14ac:dyDescent="0.2">
      <c r="A9314" s="17" t="s">
        <v>57843</v>
      </c>
      <c r="B9314" s="17" t="s">
        <v>57844</v>
      </c>
      <c r="C9314" s="18" t="s">
        <v>57845</v>
      </c>
      <c r="D9314" s="19">
        <v>119</v>
      </c>
    </row>
    <row r="9315" spans="1:4" ht="15" x14ac:dyDescent="0.2">
      <c r="A9315" s="17" t="s">
        <v>57846</v>
      </c>
      <c r="B9315" s="17" t="s">
        <v>57847</v>
      </c>
      <c r="C9315" s="18" t="s">
        <v>57848</v>
      </c>
      <c r="D9315" s="19">
        <v>66</v>
      </c>
    </row>
    <row r="9316" spans="1:4" ht="15" x14ac:dyDescent="0.2">
      <c r="A9316" s="17" t="s">
        <v>57849</v>
      </c>
      <c r="B9316" s="17" t="s">
        <v>57850</v>
      </c>
      <c r="C9316" s="18" t="s">
        <v>57851</v>
      </c>
      <c r="D9316" s="19">
        <v>18</v>
      </c>
    </row>
    <row r="9317" spans="1:4" ht="15" x14ac:dyDescent="0.2">
      <c r="A9317" s="17" t="s">
        <v>57852</v>
      </c>
      <c r="B9317" s="17" t="s">
        <v>57853</v>
      </c>
      <c r="C9317" s="18" t="s">
        <v>57854</v>
      </c>
      <c r="D9317" s="19">
        <v>219</v>
      </c>
    </row>
    <row r="9318" spans="1:4" ht="15" x14ac:dyDescent="0.2">
      <c r="A9318" s="17" t="s">
        <v>57855</v>
      </c>
      <c r="B9318" s="17" t="s">
        <v>57856</v>
      </c>
      <c r="C9318" s="18" t="s">
        <v>57857</v>
      </c>
      <c r="D9318" s="19">
        <v>109</v>
      </c>
    </row>
    <row r="9319" spans="1:4" ht="15" x14ac:dyDescent="0.2">
      <c r="A9319" s="17" t="s">
        <v>57858</v>
      </c>
      <c r="B9319" s="17" t="s">
        <v>57859</v>
      </c>
      <c r="C9319" s="18" t="s">
        <v>57860</v>
      </c>
      <c r="D9319" s="19">
        <v>2396</v>
      </c>
    </row>
    <row r="9320" spans="1:4" ht="15" x14ac:dyDescent="0.2">
      <c r="A9320" s="17" t="s">
        <v>57861</v>
      </c>
      <c r="B9320" s="17" t="s">
        <v>57862</v>
      </c>
      <c r="C9320" s="18" t="s">
        <v>57863</v>
      </c>
      <c r="D9320" s="19">
        <v>399</v>
      </c>
    </row>
    <row r="9321" spans="1:4" ht="15" x14ac:dyDescent="0.2">
      <c r="A9321" s="17" t="s">
        <v>57864</v>
      </c>
      <c r="B9321" s="17" t="s">
        <v>57865</v>
      </c>
      <c r="C9321" s="18" t="s">
        <v>57866</v>
      </c>
      <c r="D9321" s="19">
        <v>892</v>
      </c>
    </row>
    <row r="9322" spans="1:4" ht="15" x14ac:dyDescent="0.2">
      <c r="A9322" s="17" t="s">
        <v>57867</v>
      </c>
      <c r="B9322" s="17" t="s">
        <v>57868</v>
      </c>
      <c r="C9322" s="18" t="s">
        <v>57869</v>
      </c>
      <c r="D9322" s="19">
        <v>13615</v>
      </c>
    </row>
    <row r="9323" spans="1:4" ht="15" x14ac:dyDescent="0.2">
      <c r="A9323" s="17" t="s">
        <v>57870</v>
      </c>
      <c r="B9323" s="17" t="s">
        <v>57871</v>
      </c>
      <c r="C9323" s="18" t="s">
        <v>57872</v>
      </c>
      <c r="D9323" s="19">
        <v>2370</v>
      </c>
    </row>
    <row r="9324" spans="1:4" ht="15" x14ac:dyDescent="0.2">
      <c r="A9324" s="17" t="s">
        <v>57873</v>
      </c>
      <c r="B9324" s="17" t="s">
        <v>57874</v>
      </c>
      <c r="C9324" s="18" t="s">
        <v>57875</v>
      </c>
      <c r="D9324" s="19">
        <v>4350</v>
      </c>
    </row>
    <row r="9325" spans="1:4" ht="15" x14ac:dyDescent="0.2">
      <c r="A9325" s="17" t="s">
        <v>57876</v>
      </c>
      <c r="B9325" s="17" t="s">
        <v>57877</v>
      </c>
      <c r="C9325" s="18" t="s">
        <v>57878</v>
      </c>
      <c r="D9325" s="19">
        <v>14920</v>
      </c>
    </row>
    <row r="9326" spans="1:4" ht="15" x14ac:dyDescent="0.2">
      <c r="A9326" s="17" t="s">
        <v>57879</v>
      </c>
      <c r="B9326" s="17" t="s">
        <v>57880</v>
      </c>
      <c r="C9326" s="18" t="s">
        <v>57881</v>
      </c>
      <c r="D9326" s="19">
        <v>1859</v>
      </c>
    </row>
    <row r="9327" spans="1:4" ht="15" x14ac:dyDescent="0.2">
      <c r="A9327" s="17" t="s">
        <v>57882</v>
      </c>
      <c r="B9327" s="17" t="s">
        <v>57883</v>
      </c>
      <c r="C9327" s="18" t="s">
        <v>57884</v>
      </c>
      <c r="D9327" s="19">
        <v>1232</v>
      </c>
    </row>
    <row r="9328" spans="1:4" ht="15" x14ac:dyDescent="0.2">
      <c r="A9328" s="17" t="s">
        <v>57885</v>
      </c>
      <c r="B9328" s="17" t="s">
        <v>57886</v>
      </c>
      <c r="C9328" s="18" t="s">
        <v>57887</v>
      </c>
      <c r="D9328" s="19">
        <v>286</v>
      </c>
    </row>
    <row r="9329" spans="1:4" ht="15" x14ac:dyDescent="0.2">
      <c r="A9329" s="17" t="s">
        <v>57888</v>
      </c>
      <c r="B9329" s="17" t="s">
        <v>57889</v>
      </c>
      <c r="C9329" s="18" t="s">
        <v>57890</v>
      </c>
      <c r="D9329" s="19">
        <v>671</v>
      </c>
    </row>
    <row r="9330" spans="1:4" ht="15" x14ac:dyDescent="0.2">
      <c r="A9330" s="17" t="s">
        <v>57891</v>
      </c>
      <c r="B9330" s="17" t="s">
        <v>57892</v>
      </c>
      <c r="C9330" s="18" t="s">
        <v>57893</v>
      </c>
      <c r="D9330" s="19">
        <v>15</v>
      </c>
    </row>
    <row r="9331" spans="1:4" ht="15" x14ac:dyDescent="0.2">
      <c r="A9331" s="17" t="s">
        <v>57894</v>
      </c>
      <c r="B9331" s="17" t="s">
        <v>57895</v>
      </c>
      <c r="C9331" s="18" t="s">
        <v>57896</v>
      </c>
      <c r="D9331" s="19">
        <v>18</v>
      </c>
    </row>
    <row r="9332" spans="1:4" ht="15" x14ac:dyDescent="0.2">
      <c r="A9332" s="17" t="s">
        <v>57897</v>
      </c>
      <c r="B9332" s="17" t="s">
        <v>57898</v>
      </c>
      <c r="C9332" s="18" t="s">
        <v>57899</v>
      </c>
      <c r="D9332" s="19">
        <v>27.4</v>
      </c>
    </row>
    <row r="9333" spans="1:4" ht="15" x14ac:dyDescent="0.2">
      <c r="A9333" s="17" t="s">
        <v>57900</v>
      </c>
      <c r="B9333" s="17" t="s">
        <v>57901</v>
      </c>
      <c r="C9333" s="18" t="s">
        <v>57902</v>
      </c>
      <c r="D9333" s="19">
        <v>112</v>
      </c>
    </row>
    <row r="9334" spans="1:4" ht="15" x14ac:dyDescent="0.2">
      <c r="A9334" s="17" t="s">
        <v>57903</v>
      </c>
      <c r="B9334" s="17" t="s">
        <v>57904</v>
      </c>
      <c r="C9334" s="18" t="s">
        <v>57905</v>
      </c>
      <c r="D9334" s="19">
        <v>15</v>
      </c>
    </row>
    <row r="9335" spans="1:4" ht="15" x14ac:dyDescent="0.2">
      <c r="A9335" s="17" t="s">
        <v>57906</v>
      </c>
      <c r="B9335" s="17" t="s">
        <v>57907</v>
      </c>
      <c r="C9335" s="18" t="s">
        <v>57908</v>
      </c>
      <c r="D9335" s="19">
        <v>23</v>
      </c>
    </row>
    <row r="9336" spans="1:4" ht="15" x14ac:dyDescent="0.2">
      <c r="A9336" s="17" t="s">
        <v>57909</v>
      </c>
      <c r="B9336" s="17" t="s">
        <v>57910</v>
      </c>
      <c r="C9336" s="18" t="s">
        <v>57911</v>
      </c>
      <c r="D9336" s="19">
        <v>25.7</v>
      </c>
    </row>
    <row r="9337" spans="1:4" ht="15" x14ac:dyDescent="0.2">
      <c r="A9337" s="17" t="s">
        <v>57912</v>
      </c>
      <c r="B9337" s="17" t="s">
        <v>57913</v>
      </c>
      <c r="C9337" s="18" t="s">
        <v>57914</v>
      </c>
      <c r="D9337" s="19">
        <v>36</v>
      </c>
    </row>
    <row r="9338" spans="1:4" ht="15" x14ac:dyDescent="0.2">
      <c r="A9338" s="17" t="s">
        <v>57915</v>
      </c>
      <c r="B9338" s="17" t="s">
        <v>57916</v>
      </c>
      <c r="C9338" s="18" t="s">
        <v>57917</v>
      </c>
      <c r="D9338" s="19">
        <v>59.7</v>
      </c>
    </row>
    <row r="9339" spans="1:4" ht="15" x14ac:dyDescent="0.2">
      <c r="A9339" s="17" t="s">
        <v>57918</v>
      </c>
      <c r="B9339" s="17" t="s">
        <v>57919</v>
      </c>
      <c r="C9339" s="18" t="s">
        <v>57920</v>
      </c>
      <c r="D9339" s="19">
        <v>92.5</v>
      </c>
    </row>
    <row r="9340" spans="1:4" ht="15" x14ac:dyDescent="0.2">
      <c r="A9340" s="17" t="s">
        <v>57921</v>
      </c>
      <c r="B9340" s="17" t="s">
        <v>57922</v>
      </c>
      <c r="C9340" s="18" t="s">
        <v>57923</v>
      </c>
      <c r="D9340" s="19">
        <v>254</v>
      </c>
    </row>
    <row r="9341" spans="1:4" ht="15" x14ac:dyDescent="0.2">
      <c r="A9341" s="17" t="s">
        <v>57924</v>
      </c>
      <c r="B9341" s="17" t="s">
        <v>57925</v>
      </c>
      <c r="C9341" s="18" t="s">
        <v>57926</v>
      </c>
      <c r="D9341" s="19">
        <v>138</v>
      </c>
    </row>
    <row r="9342" spans="1:4" ht="15" x14ac:dyDescent="0.2">
      <c r="A9342" s="17" t="s">
        <v>57927</v>
      </c>
      <c r="B9342" s="17" t="s">
        <v>57928</v>
      </c>
      <c r="C9342" s="18" t="s">
        <v>57929</v>
      </c>
      <c r="D9342" s="19">
        <v>15</v>
      </c>
    </row>
    <row r="9343" spans="1:4" ht="15" x14ac:dyDescent="0.2">
      <c r="A9343" s="17" t="s">
        <v>57930</v>
      </c>
      <c r="B9343" s="17" t="s">
        <v>57931</v>
      </c>
      <c r="C9343" s="18" t="s">
        <v>57932</v>
      </c>
      <c r="D9343" s="19">
        <v>33.4</v>
      </c>
    </row>
    <row r="9344" spans="1:4" ht="15" x14ac:dyDescent="0.2">
      <c r="A9344" s="17" t="s">
        <v>57933</v>
      </c>
      <c r="B9344" s="17" t="s">
        <v>57934</v>
      </c>
      <c r="C9344" s="18" t="s">
        <v>57935</v>
      </c>
      <c r="D9344" s="19">
        <v>49.8</v>
      </c>
    </row>
    <row r="9345" spans="1:4" ht="15" x14ac:dyDescent="0.2">
      <c r="A9345" s="17" t="s">
        <v>57936</v>
      </c>
      <c r="B9345" s="17" t="s">
        <v>57937</v>
      </c>
      <c r="C9345" s="18" t="s">
        <v>57938</v>
      </c>
      <c r="D9345" s="19">
        <v>75.3</v>
      </c>
    </row>
    <row r="9346" spans="1:4" ht="15" x14ac:dyDescent="0.2">
      <c r="A9346" s="17" t="s">
        <v>57939</v>
      </c>
      <c r="B9346" s="17" t="s">
        <v>57940</v>
      </c>
      <c r="C9346" s="18" t="s">
        <v>57941</v>
      </c>
      <c r="D9346" s="19">
        <v>111.3</v>
      </c>
    </row>
    <row r="9347" spans="1:4" ht="15" x14ac:dyDescent="0.2">
      <c r="A9347" s="17" t="s">
        <v>57942</v>
      </c>
      <c r="B9347" s="17" t="s">
        <v>57943</v>
      </c>
      <c r="C9347" s="18" t="s">
        <v>57944</v>
      </c>
      <c r="D9347" s="19">
        <v>172</v>
      </c>
    </row>
    <row r="9348" spans="1:4" ht="15" x14ac:dyDescent="0.2">
      <c r="A9348" s="17" t="s">
        <v>57945</v>
      </c>
      <c r="B9348" s="17" t="s">
        <v>57946</v>
      </c>
      <c r="C9348" s="18" t="s">
        <v>57947</v>
      </c>
      <c r="D9348" s="19">
        <v>28.6</v>
      </c>
    </row>
    <row r="9349" spans="1:4" ht="15" x14ac:dyDescent="0.2">
      <c r="A9349" s="17" t="s">
        <v>57948</v>
      </c>
      <c r="B9349" s="17" t="s">
        <v>57949</v>
      </c>
      <c r="C9349" s="18" t="s">
        <v>57950</v>
      </c>
      <c r="D9349" s="19">
        <v>28.6</v>
      </c>
    </row>
    <row r="9350" spans="1:4" ht="15" x14ac:dyDescent="0.2">
      <c r="A9350" s="17" t="s">
        <v>57951</v>
      </c>
      <c r="B9350" s="17" t="s">
        <v>57952</v>
      </c>
      <c r="C9350" s="18" t="s">
        <v>57953</v>
      </c>
      <c r="D9350" s="19">
        <v>42.9</v>
      </c>
    </row>
    <row r="9351" spans="1:4" ht="15" x14ac:dyDescent="0.2">
      <c r="A9351" s="17" t="s">
        <v>57954</v>
      </c>
      <c r="B9351" s="17" t="s">
        <v>57955</v>
      </c>
      <c r="C9351" s="18" t="s">
        <v>57956</v>
      </c>
      <c r="D9351" s="19">
        <v>62</v>
      </c>
    </row>
    <row r="9352" spans="1:4" ht="15" x14ac:dyDescent="0.2">
      <c r="A9352" s="17" t="s">
        <v>57957</v>
      </c>
      <c r="B9352" s="17" t="s">
        <v>57958</v>
      </c>
      <c r="C9352" s="18" t="s">
        <v>57959</v>
      </c>
      <c r="D9352" s="19">
        <v>97</v>
      </c>
    </row>
    <row r="9353" spans="1:4" ht="15" x14ac:dyDescent="0.2">
      <c r="A9353" s="17" t="s">
        <v>57960</v>
      </c>
      <c r="B9353" s="17" t="s">
        <v>57961</v>
      </c>
      <c r="C9353" s="18" t="s">
        <v>57962</v>
      </c>
      <c r="D9353" s="19">
        <v>1</v>
      </c>
    </row>
    <row r="9354" spans="1:4" ht="15" x14ac:dyDescent="0.2">
      <c r="A9354" s="17" t="s">
        <v>57963</v>
      </c>
      <c r="B9354" s="17" t="s">
        <v>57964</v>
      </c>
      <c r="C9354" s="18" t="s">
        <v>57965</v>
      </c>
      <c r="D9354" s="19">
        <v>2</v>
      </c>
    </row>
    <row r="9355" spans="1:4" ht="15" x14ac:dyDescent="0.2">
      <c r="A9355" s="17" t="s">
        <v>57966</v>
      </c>
      <c r="B9355" s="17" t="s">
        <v>57967</v>
      </c>
      <c r="C9355" s="18" t="s">
        <v>57968</v>
      </c>
      <c r="D9355" s="19">
        <v>3</v>
      </c>
    </row>
    <row r="9356" spans="1:4" ht="15" x14ac:dyDescent="0.2">
      <c r="A9356" s="17" t="s">
        <v>57969</v>
      </c>
      <c r="B9356" s="17" t="s">
        <v>57970</v>
      </c>
      <c r="C9356" s="18" t="s">
        <v>57971</v>
      </c>
      <c r="D9356" s="19">
        <v>4</v>
      </c>
    </row>
    <row r="9357" spans="1:4" ht="15" x14ac:dyDescent="0.2">
      <c r="A9357" s="17" t="s">
        <v>57972</v>
      </c>
      <c r="B9357" s="17" t="s">
        <v>57973</v>
      </c>
      <c r="C9357" s="18" t="s">
        <v>57974</v>
      </c>
      <c r="D9357" s="19">
        <v>7</v>
      </c>
    </row>
    <row r="9358" spans="1:4" ht="15" x14ac:dyDescent="0.2">
      <c r="A9358" s="17" t="s">
        <v>57975</v>
      </c>
      <c r="B9358" s="17" t="s">
        <v>57976</v>
      </c>
      <c r="C9358" s="18" t="s">
        <v>57977</v>
      </c>
      <c r="D9358" s="19">
        <v>13</v>
      </c>
    </row>
    <row r="9359" spans="1:4" ht="15" x14ac:dyDescent="0.2">
      <c r="A9359" s="17" t="s">
        <v>57978</v>
      </c>
      <c r="B9359" s="17" t="s">
        <v>57979</v>
      </c>
      <c r="C9359" s="18" t="s">
        <v>57980</v>
      </c>
      <c r="D9359" s="19">
        <v>23</v>
      </c>
    </row>
    <row r="9360" spans="1:4" ht="15" x14ac:dyDescent="0.2">
      <c r="A9360" s="17" t="s">
        <v>57981</v>
      </c>
      <c r="B9360" s="17" t="s">
        <v>57982</v>
      </c>
      <c r="C9360" s="18" t="s">
        <v>57983</v>
      </c>
      <c r="D9360" s="19">
        <v>62</v>
      </c>
    </row>
    <row r="9361" spans="1:4" ht="15" x14ac:dyDescent="0.2">
      <c r="A9361" s="17" t="s">
        <v>57984</v>
      </c>
      <c r="B9361" s="17" t="s">
        <v>57985</v>
      </c>
      <c r="C9361" s="18" t="s">
        <v>57986</v>
      </c>
      <c r="D9361" s="19">
        <v>115</v>
      </c>
    </row>
    <row r="9362" spans="1:4" ht="15" x14ac:dyDescent="0.2">
      <c r="A9362" s="17" t="s">
        <v>57987</v>
      </c>
      <c r="B9362" s="17" t="s">
        <v>57988</v>
      </c>
      <c r="C9362" s="18" t="s">
        <v>57989</v>
      </c>
      <c r="D9362" s="19">
        <v>120</v>
      </c>
    </row>
    <row r="9363" spans="1:4" ht="15" x14ac:dyDescent="0.2">
      <c r="A9363" s="17" t="s">
        <v>57990</v>
      </c>
      <c r="B9363" s="17" t="s">
        <v>57991</v>
      </c>
      <c r="C9363" s="18" t="s">
        <v>57992</v>
      </c>
      <c r="D9363" s="19">
        <v>48</v>
      </c>
    </row>
    <row r="9364" spans="1:4" ht="15" x14ac:dyDescent="0.2">
      <c r="A9364" s="17" t="s">
        <v>57993</v>
      </c>
      <c r="B9364" s="17" t="s">
        <v>57994</v>
      </c>
      <c r="C9364" s="18" t="s">
        <v>57995</v>
      </c>
      <c r="D9364" s="19">
        <v>1750</v>
      </c>
    </row>
    <row r="9365" spans="1:4" ht="15" x14ac:dyDescent="0.2">
      <c r="A9365" s="17" t="s">
        <v>57996</v>
      </c>
      <c r="B9365" s="17" t="s">
        <v>57997</v>
      </c>
      <c r="C9365" s="18" t="s">
        <v>57998</v>
      </c>
      <c r="D9365" s="19">
        <v>2130</v>
      </c>
    </row>
    <row r="9366" spans="1:4" ht="15" x14ac:dyDescent="0.2">
      <c r="A9366" s="17" t="s">
        <v>57999</v>
      </c>
      <c r="B9366" s="17" t="s">
        <v>58000</v>
      </c>
      <c r="C9366" s="18" t="s">
        <v>58001</v>
      </c>
      <c r="D9366" s="19">
        <v>2470</v>
      </c>
    </row>
    <row r="9367" spans="1:4" ht="15" x14ac:dyDescent="0.2">
      <c r="A9367" s="17" t="s">
        <v>58002</v>
      </c>
      <c r="B9367" s="17" t="s">
        <v>58003</v>
      </c>
      <c r="C9367" s="18" t="s">
        <v>58004</v>
      </c>
      <c r="D9367" s="19">
        <v>1</v>
      </c>
    </row>
    <row r="9368" spans="1:4" ht="15" x14ac:dyDescent="0.2">
      <c r="A9368" s="17" t="s">
        <v>58005</v>
      </c>
      <c r="B9368" s="17" t="s">
        <v>58006</v>
      </c>
      <c r="C9368" s="18" t="s">
        <v>58007</v>
      </c>
      <c r="D9368" s="19">
        <v>2</v>
      </c>
    </row>
    <row r="9369" spans="1:4" ht="15" x14ac:dyDescent="0.2">
      <c r="A9369" s="17" t="s">
        <v>58008</v>
      </c>
      <c r="B9369" s="17" t="s">
        <v>58009</v>
      </c>
      <c r="C9369" s="18" t="s">
        <v>58010</v>
      </c>
      <c r="D9369" s="19">
        <v>2</v>
      </c>
    </row>
    <row r="9370" spans="1:4" ht="15" x14ac:dyDescent="0.2">
      <c r="A9370" s="17" t="s">
        <v>58011</v>
      </c>
      <c r="B9370" s="17" t="s">
        <v>58012</v>
      </c>
      <c r="C9370" s="18" t="s">
        <v>58013</v>
      </c>
      <c r="D9370" s="19">
        <v>4</v>
      </c>
    </row>
    <row r="9371" spans="1:4" ht="15" x14ac:dyDescent="0.2">
      <c r="A9371" s="17" t="s">
        <v>58014</v>
      </c>
      <c r="B9371" s="17" t="s">
        <v>58015</v>
      </c>
      <c r="C9371" s="18" t="s">
        <v>58016</v>
      </c>
      <c r="D9371" s="19">
        <v>7</v>
      </c>
    </row>
    <row r="9372" spans="1:4" ht="15" x14ac:dyDescent="0.2">
      <c r="A9372" s="17" t="s">
        <v>58017</v>
      </c>
      <c r="B9372" s="17" t="s">
        <v>58018</v>
      </c>
      <c r="C9372" s="18" t="s">
        <v>58019</v>
      </c>
      <c r="D9372" s="19">
        <v>11</v>
      </c>
    </row>
    <row r="9373" spans="1:4" ht="15" x14ac:dyDescent="0.2">
      <c r="A9373" s="17" t="s">
        <v>58020</v>
      </c>
      <c r="B9373" s="17" t="s">
        <v>58021</v>
      </c>
      <c r="C9373" s="18" t="s">
        <v>58022</v>
      </c>
      <c r="D9373" s="19">
        <v>410</v>
      </c>
    </row>
    <row r="9374" spans="1:4" ht="15" x14ac:dyDescent="0.2">
      <c r="A9374" s="17" t="s">
        <v>58023</v>
      </c>
      <c r="B9374" s="17" t="s">
        <v>58024</v>
      </c>
      <c r="C9374" s="18" t="s">
        <v>58025</v>
      </c>
      <c r="D9374" s="19">
        <v>1138</v>
      </c>
    </row>
    <row r="9375" spans="1:4" ht="15" x14ac:dyDescent="0.2">
      <c r="A9375" s="17" t="s">
        <v>58026</v>
      </c>
      <c r="B9375" s="17" t="s">
        <v>58027</v>
      </c>
      <c r="C9375" s="18" t="s">
        <v>58028</v>
      </c>
      <c r="D9375" s="19">
        <v>225</v>
      </c>
    </row>
    <row r="9376" spans="1:4" ht="15" x14ac:dyDescent="0.2">
      <c r="A9376" s="17" t="s">
        <v>58029</v>
      </c>
      <c r="B9376" s="17" t="s">
        <v>58030</v>
      </c>
      <c r="C9376" s="18" t="s">
        <v>58031</v>
      </c>
      <c r="D9376" s="19">
        <v>274</v>
      </c>
    </row>
    <row r="9377" spans="1:4" ht="15" x14ac:dyDescent="0.2">
      <c r="A9377" s="17" t="s">
        <v>58032</v>
      </c>
      <c r="B9377" s="17" t="s">
        <v>58033</v>
      </c>
      <c r="C9377" s="18" t="s">
        <v>58034</v>
      </c>
      <c r="D9377" s="19">
        <v>371</v>
      </c>
    </row>
    <row r="9378" spans="1:4" ht="15" x14ac:dyDescent="0.2">
      <c r="A9378" s="17" t="s">
        <v>58035</v>
      </c>
      <c r="B9378" s="17" t="s">
        <v>58036</v>
      </c>
      <c r="C9378" s="18" t="s">
        <v>58037</v>
      </c>
      <c r="D9378" s="19">
        <v>492</v>
      </c>
    </row>
    <row r="9379" spans="1:4" ht="15" x14ac:dyDescent="0.2">
      <c r="A9379" s="17" t="s">
        <v>58038</v>
      </c>
      <c r="B9379" s="17" t="s">
        <v>58039</v>
      </c>
      <c r="C9379" s="18" t="s">
        <v>58040</v>
      </c>
      <c r="D9379" s="19">
        <v>2915</v>
      </c>
    </row>
    <row r="9380" spans="1:4" ht="15" x14ac:dyDescent="0.2">
      <c r="A9380" s="17" t="s">
        <v>58041</v>
      </c>
      <c r="B9380" s="17" t="s">
        <v>58042</v>
      </c>
      <c r="C9380" s="18" t="s">
        <v>58043</v>
      </c>
      <c r="D9380" s="19">
        <v>619</v>
      </c>
    </row>
    <row r="9381" spans="1:4" ht="15" x14ac:dyDescent="0.2">
      <c r="A9381" s="17" t="s">
        <v>58044</v>
      </c>
      <c r="B9381" s="17" t="s">
        <v>58045</v>
      </c>
      <c r="C9381" s="18" t="s">
        <v>58046</v>
      </c>
      <c r="D9381" s="19">
        <v>30</v>
      </c>
    </row>
    <row r="9382" spans="1:4" ht="15" x14ac:dyDescent="0.2">
      <c r="A9382" s="17" t="s">
        <v>58047</v>
      </c>
      <c r="B9382" s="17" t="s">
        <v>58048</v>
      </c>
      <c r="C9382" s="18" t="s">
        <v>58049</v>
      </c>
      <c r="D9382" s="19">
        <v>36</v>
      </c>
    </row>
    <row r="9383" spans="1:4" ht="15" x14ac:dyDescent="0.2">
      <c r="A9383" s="17" t="s">
        <v>58050</v>
      </c>
      <c r="B9383" s="17" t="s">
        <v>58051</v>
      </c>
      <c r="C9383" s="18" t="s">
        <v>58052</v>
      </c>
      <c r="D9383" s="19">
        <v>60</v>
      </c>
    </row>
    <row r="9384" spans="1:4" ht="15" x14ac:dyDescent="0.2">
      <c r="A9384" s="17" t="s">
        <v>58053</v>
      </c>
      <c r="B9384" s="17" t="s">
        <v>58054</v>
      </c>
      <c r="C9384" s="18" t="s">
        <v>58055</v>
      </c>
      <c r="D9384" s="19">
        <v>160</v>
      </c>
    </row>
    <row r="9385" spans="1:4" ht="15" x14ac:dyDescent="0.2">
      <c r="A9385" s="17" t="s">
        <v>58056</v>
      </c>
      <c r="B9385" s="17" t="s">
        <v>58057</v>
      </c>
      <c r="C9385" s="18" t="s">
        <v>58058</v>
      </c>
      <c r="D9385" s="19">
        <v>110</v>
      </c>
    </row>
    <row r="9386" spans="1:4" ht="15" x14ac:dyDescent="0.2">
      <c r="A9386" s="17" t="s">
        <v>58059</v>
      </c>
      <c r="B9386" s="17" t="s">
        <v>58060</v>
      </c>
      <c r="C9386" s="18" t="s">
        <v>58061</v>
      </c>
      <c r="D9386" s="19">
        <v>106</v>
      </c>
    </row>
    <row r="9387" spans="1:4" ht="15" x14ac:dyDescent="0.2">
      <c r="A9387" s="17" t="s">
        <v>58062</v>
      </c>
      <c r="B9387" s="17" t="s">
        <v>58063</v>
      </c>
      <c r="C9387" s="18" t="s">
        <v>58064</v>
      </c>
      <c r="D9387" s="19">
        <v>236</v>
      </c>
    </row>
    <row r="9388" spans="1:4" ht="15" x14ac:dyDescent="0.2">
      <c r="A9388" s="17" t="s">
        <v>58065</v>
      </c>
      <c r="B9388" s="17" t="s">
        <v>58066</v>
      </c>
      <c r="C9388" s="18" t="s">
        <v>58067</v>
      </c>
      <c r="D9388" s="19">
        <v>874</v>
      </c>
    </row>
    <row r="9389" spans="1:4" ht="15" x14ac:dyDescent="0.2">
      <c r="A9389" s="17" t="s">
        <v>58068</v>
      </c>
      <c r="B9389" s="17" t="s">
        <v>58069</v>
      </c>
      <c r="C9389" s="18" t="s">
        <v>58070</v>
      </c>
      <c r="D9389" s="19">
        <v>311</v>
      </c>
    </row>
    <row r="9390" spans="1:4" ht="15" x14ac:dyDescent="0.2">
      <c r="A9390" s="17" t="s">
        <v>58071</v>
      </c>
      <c r="B9390" s="17" t="s">
        <v>58072</v>
      </c>
      <c r="C9390" s="18" t="s">
        <v>58073</v>
      </c>
      <c r="D9390" s="19">
        <v>260</v>
      </c>
    </row>
    <row r="9391" spans="1:4" ht="15" x14ac:dyDescent="0.2">
      <c r="A9391" s="17" t="s">
        <v>58074</v>
      </c>
      <c r="B9391" s="17" t="s">
        <v>58075</v>
      </c>
      <c r="C9391" s="18" t="s">
        <v>58076</v>
      </c>
      <c r="D9391" s="19">
        <v>320</v>
      </c>
    </row>
    <row r="9392" spans="1:4" ht="15" x14ac:dyDescent="0.2">
      <c r="A9392" s="17" t="s">
        <v>58077</v>
      </c>
      <c r="B9392" s="17" t="s">
        <v>58078</v>
      </c>
      <c r="C9392" s="18" t="s">
        <v>58079</v>
      </c>
      <c r="D9392" s="19">
        <v>403</v>
      </c>
    </row>
    <row r="9393" spans="1:4" ht="15" x14ac:dyDescent="0.2">
      <c r="A9393" s="17" t="s">
        <v>58080</v>
      </c>
      <c r="B9393" s="17" t="s">
        <v>58081</v>
      </c>
      <c r="C9393" s="18" t="s">
        <v>58082</v>
      </c>
      <c r="D9393" s="19">
        <v>462</v>
      </c>
    </row>
    <row r="9394" spans="1:4" ht="15" x14ac:dyDescent="0.2">
      <c r="A9394" s="17" t="s">
        <v>58083</v>
      </c>
      <c r="B9394" s="17" t="s">
        <v>58084</v>
      </c>
      <c r="C9394" s="18" t="s">
        <v>58085</v>
      </c>
      <c r="D9394" s="19">
        <v>816</v>
      </c>
    </row>
    <row r="9395" spans="1:4" ht="15" x14ac:dyDescent="0.2">
      <c r="A9395" s="17" t="s">
        <v>58086</v>
      </c>
      <c r="B9395" s="17" t="s">
        <v>58087</v>
      </c>
      <c r="C9395" s="18" t="s">
        <v>58088</v>
      </c>
      <c r="D9395" s="19">
        <v>761</v>
      </c>
    </row>
    <row r="9396" spans="1:4" ht="15" x14ac:dyDescent="0.2">
      <c r="A9396" s="17" t="s">
        <v>58089</v>
      </c>
      <c r="B9396" s="17" t="s">
        <v>58090</v>
      </c>
      <c r="C9396" s="18" t="s">
        <v>58091</v>
      </c>
      <c r="D9396" s="19">
        <v>1244</v>
      </c>
    </row>
    <row r="9397" spans="1:4" ht="15" x14ac:dyDescent="0.2">
      <c r="A9397" s="17" t="s">
        <v>58092</v>
      </c>
      <c r="B9397" s="17" t="s">
        <v>58093</v>
      </c>
      <c r="C9397" s="18" t="s">
        <v>58094</v>
      </c>
      <c r="D9397" s="19">
        <v>414</v>
      </c>
    </row>
    <row r="9398" spans="1:4" ht="15" x14ac:dyDescent="0.2">
      <c r="A9398" s="17" t="s">
        <v>58095</v>
      </c>
      <c r="B9398" s="17" t="s">
        <v>58096</v>
      </c>
      <c r="C9398" s="18" t="s">
        <v>58097</v>
      </c>
      <c r="D9398" s="19">
        <v>459</v>
      </c>
    </row>
    <row r="9399" spans="1:4" ht="15" x14ac:dyDescent="0.2">
      <c r="A9399" s="17" t="s">
        <v>58098</v>
      </c>
      <c r="B9399" s="17" t="s">
        <v>58099</v>
      </c>
      <c r="C9399" s="18" t="s">
        <v>58100</v>
      </c>
      <c r="D9399" s="19">
        <v>664</v>
      </c>
    </row>
    <row r="9400" spans="1:4" ht="15" x14ac:dyDescent="0.2">
      <c r="A9400" s="17" t="s">
        <v>58101</v>
      </c>
      <c r="B9400" s="17" t="s">
        <v>58102</v>
      </c>
      <c r="C9400" s="18" t="s">
        <v>58103</v>
      </c>
      <c r="D9400" s="19">
        <v>1042</v>
      </c>
    </row>
    <row r="9401" spans="1:4" ht="15" x14ac:dyDescent="0.2">
      <c r="A9401" s="17" t="s">
        <v>58104</v>
      </c>
      <c r="B9401" s="17" t="s">
        <v>58105</v>
      </c>
      <c r="C9401" s="18" t="s">
        <v>58106</v>
      </c>
      <c r="D9401" s="19">
        <v>414</v>
      </c>
    </row>
    <row r="9402" spans="1:4" ht="15" x14ac:dyDescent="0.2">
      <c r="A9402" s="17" t="s">
        <v>58107</v>
      </c>
      <c r="B9402" s="17" t="s">
        <v>58108</v>
      </c>
      <c r="C9402" s="18" t="s">
        <v>58109</v>
      </c>
      <c r="D9402" s="19">
        <v>578</v>
      </c>
    </row>
    <row r="9403" spans="1:4" ht="15" x14ac:dyDescent="0.2">
      <c r="A9403" s="17" t="s">
        <v>58110</v>
      </c>
      <c r="B9403" s="17" t="s">
        <v>58111</v>
      </c>
      <c r="C9403" s="18" t="s">
        <v>58112</v>
      </c>
      <c r="D9403" s="19">
        <v>128</v>
      </c>
    </row>
    <row r="9404" spans="1:4" ht="15" x14ac:dyDescent="0.2">
      <c r="A9404" s="17" t="s">
        <v>58113</v>
      </c>
      <c r="B9404" s="17" t="s">
        <v>58114</v>
      </c>
      <c r="C9404" s="18" t="s">
        <v>58115</v>
      </c>
      <c r="D9404" s="19">
        <v>137</v>
      </c>
    </row>
    <row r="9405" spans="1:4" ht="15" x14ac:dyDescent="0.2">
      <c r="A9405" s="17" t="s">
        <v>58116</v>
      </c>
      <c r="B9405" s="17" t="s">
        <v>58117</v>
      </c>
      <c r="C9405" s="18" t="s">
        <v>58118</v>
      </c>
      <c r="D9405" s="19">
        <v>200</v>
      </c>
    </row>
    <row r="9406" spans="1:4" ht="15" x14ac:dyDescent="0.2">
      <c r="A9406" s="17" t="s">
        <v>58119</v>
      </c>
      <c r="B9406" s="17" t="s">
        <v>58120</v>
      </c>
      <c r="C9406" s="18" t="s">
        <v>58121</v>
      </c>
      <c r="D9406" s="19">
        <v>217</v>
      </c>
    </row>
    <row r="9407" spans="1:4" ht="15" x14ac:dyDescent="0.2">
      <c r="A9407" s="17" t="s">
        <v>58122</v>
      </c>
      <c r="B9407" s="17" t="s">
        <v>58123</v>
      </c>
      <c r="C9407" s="18" t="s">
        <v>58124</v>
      </c>
      <c r="D9407" s="19">
        <v>190</v>
      </c>
    </row>
    <row r="9408" spans="1:4" ht="15" x14ac:dyDescent="0.2">
      <c r="A9408" s="17" t="s">
        <v>58125</v>
      </c>
      <c r="B9408" s="17" t="s">
        <v>58126</v>
      </c>
      <c r="C9408" s="18" t="s">
        <v>58127</v>
      </c>
      <c r="D9408" s="19">
        <v>406</v>
      </c>
    </row>
    <row r="9409" spans="1:4" ht="15" x14ac:dyDescent="0.2">
      <c r="A9409" s="17" t="s">
        <v>58128</v>
      </c>
      <c r="B9409" s="17" t="s">
        <v>58129</v>
      </c>
      <c r="C9409" s="18" t="s">
        <v>58130</v>
      </c>
      <c r="D9409" s="19">
        <v>430</v>
      </c>
    </row>
    <row r="9410" spans="1:4" ht="15" x14ac:dyDescent="0.2">
      <c r="A9410" s="17" t="s">
        <v>58131</v>
      </c>
      <c r="B9410" s="17" t="s">
        <v>58132</v>
      </c>
      <c r="C9410" s="18" t="s">
        <v>58133</v>
      </c>
      <c r="D9410" s="19">
        <v>818</v>
      </c>
    </row>
    <row r="9411" spans="1:4" ht="15" x14ac:dyDescent="0.2">
      <c r="A9411" s="17" t="s">
        <v>58134</v>
      </c>
      <c r="B9411" s="17" t="s">
        <v>58135</v>
      </c>
      <c r="C9411" s="18" t="s">
        <v>58136</v>
      </c>
      <c r="D9411" s="19">
        <v>1203</v>
      </c>
    </row>
    <row r="9412" spans="1:4" ht="15" x14ac:dyDescent="0.2">
      <c r="A9412" s="17" t="s">
        <v>58137</v>
      </c>
      <c r="B9412" s="17" t="s">
        <v>58138</v>
      </c>
      <c r="C9412" s="18" t="s">
        <v>58139</v>
      </c>
      <c r="D9412" s="19">
        <v>606</v>
      </c>
    </row>
    <row r="9413" spans="1:4" ht="15" x14ac:dyDescent="0.2">
      <c r="A9413" s="17" t="s">
        <v>58140</v>
      </c>
      <c r="B9413" s="17" t="s">
        <v>58141</v>
      </c>
      <c r="C9413" s="18" t="s">
        <v>58142</v>
      </c>
      <c r="D9413" s="19">
        <v>576</v>
      </c>
    </row>
    <row r="9414" spans="1:4" ht="15" x14ac:dyDescent="0.2">
      <c r="A9414" s="17" t="s">
        <v>58143</v>
      </c>
      <c r="B9414" s="17" t="s">
        <v>58144</v>
      </c>
      <c r="C9414" s="18" t="s">
        <v>58145</v>
      </c>
      <c r="D9414" s="19">
        <v>1173</v>
      </c>
    </row>
    <row r="9415" spans="1:4" ht="15" x14ac:dyDescent="0.2">
      <c r="A9415" s="17" t="s">
        <v>58146</v>
      </c>
      <c r="B9415" s="17" t="s">
        <v>58147</v>
      </c>
      <c r="C9415" s="18" t="s">
        <v>58148</v>
      </c>
      <c r="D9415" s="19">
        <v>2066</v>
      </c>
    </row>
    <row r="9416" spans="1:4" ht="15" x14ac:dyDescent="0.2">
      <c r="A9416" s="17" t="s">
        <v>58149</v>
      </c>
      <c r="B9416" s="17" t="s">
        <v>58150</v>
      </c>
      <c r="C9416" s="18" t="s">
        <v>58151</v>
      </c>
      <c r="D9416" s="19">
        <v>1629</v>
      </c>
    </row>
    <row r="9417" spans="1:4" ht="15" x14ac:dyDescent="0.2">
      <c r="A9417" s="17" t="s">
        <v>58152</v>
      </c>
      <c r="B9417" s="17" t="s">
        <v>58153</v>
      </c>
      <c r="C9417" s="18" t="s">
        <v>58154</v>
      </c>
      <c r="D9417" s="19">
        <v>2637</v>
      </c>
    </row>
    <row r="9418" spans="1:4" ht="15" x14ac:dyDescent="0.2">
      <c r="A9418" s="17" t="s">
        <v>58155</v>
      </c>
      <c r="B9418" s="17" t="s">
        <v>58156</v>
      </c>
      <c r="C9418" s="18" t="s">
        <v>58157</v>
      </c>
      <c r="D9418" s="19">
        <v>2615</v>
      </c>
    </row>
    <row r="9419" spans="1:4" ht="15" x14ac:dyDescent="0.2">
      <c r="A9419" s="17" t="s">
        <v>58158</v>
      </c>
      <c r="B9419" s="17" t="s">
        <v>58159</v>
      </c>
      <c r="C9419" s="18" t="s">
        <v>58160</v>
      </c>
      <c r="D9419" s="19">
        <v>776</v>
      </c>
    </row>
    <row r="9420" spans="1:4" ht="15" x14ac:dyDescent="0.2">
      <c r="A9420" s="17" t="s">
        <v>58161</v>
      </c>
      <c r="B9420" s="17" t="s">
        <v>58162</v>
      </c>
      <c r="C9420" s="18" t="s">
        <v>58163</v>
      </c>
      <c r="D9420" s="19">
        <v>514</v>
      </c>
    </row>
    <row r="9421" spans="1:4" ht="15" x14ac:dyDescent="0.2">
      <c r="A9421" s="17" t="s">
        <v>58164</v>
      </c>
      <c r="B9421" s="17" t="s">
        <v>58165</v>
      </c>
      <c r="C9421" s="18" t="s">
        <v>58166</v>
      </c>
      <c r="D9421" s="19">
        <v>3786</v>
      </c>
    </row>
    <row r="9422" spans="1:4" ht="15" x14ac:dyDescent="0.2">
      <c r="A9422" s="17" t="s">
        <v>58167</v>
      </c>
      <c r="B9422" s="17" t="s">
        <v>58168</v>
      </c>
      <c r="C9422" s="18" t="s">
        <v>58169</v>
      </c>
      <c r="D9422" s="19">
        <v>6225</v>
      </c>
    </row>
    <row r="9423" spans="1:4" ht="15" x14ac:dyDescent="0.2">
      <c r="A9423" s="17" t="s">
        <v>58170</v>
      </c>
      <c r="B9423" s="17" t="s">
        <v>58171</v>
      </c>
      <c r="C9423" s="18" t="s">
        <v>58172</v>
      </c>
      <c r="D9423" s="19">
        <v>15438</v>
      </c>
    </row>
    <row r="9424" spans="1:4" ht="15" x14ac:dyDescent="0.2">
      <c r="A9424" s="17" t="s">
        <v>58173</v>
      </c>
      <c r="B9424" s="17" t="s">
        <v>58174</v>
      </c>
      <c r="C9424" s="18" t="s">
        <v>58175</v>
      </c>
      <c r="D9424" s="19">
        <v>5017</v>
      </c>
    </row>
    <row r="9425" spans="1:4" ht="15" x14ac:dyDescent="0.2">
      <c r="A9425" s="17" t="s">
        <v>58176</v>
      </c>
      <c r="B9425" s="17" t="s">
        <v>58177</v>
      </c>
      <c r="C9425" s="18" t="s">
        <v>58178</v>
      </c>
      <c r="D9425" s="19">
        <v>596</v>
      </c>
    </row>
    <row r="9426" spans="1:4" ht="15" x14ac:dyDescent="0.2">
      <c r="A9426" s="17" t="s">
        <v>58179</v>
      </c>
      <c r="B9426" s="17" t="s">
        <v>58180</v>
      </c>
      <c r="C9426" s="18" t="s">
        <v>58181</v>
      </c>
      <c r="D9426" s="19">
        <v>976</v>
      </c>
    </row>
    <row r="9427" spans="1:4" ht="15" x14ac:dyDescent="0.2">
      <c r="A9427" s="17" t="s">
        <v>58182</v>
      </c>
      <c r="B9427" s="17" t="s">
        <v>58183</v>
      </c>
      <c r="C9427" s="18" t="s">
        <v>58184</v>
      </c>
      <c r="D9427" s="19">
        <v>1300</v>
      </c>
    </row>
    <row r="9428" spans="1:4" ht="15" x14ac:dyDescent="0.2">
      <c r="A9428" s="17" t="s">
        <v>58185</v>
      </c>
      <c r="B9428" s="17" t="s">
        <v>58186</v>
      </c>
      <c r="C9428" s="18" t="s">
        <v>58187</v>
      </c>
      <c r="D9428" s="19">
        <v>1121</v>
      </c>
    </row>
    <row r="9429" spans="1:4" ht="15" x14ac:dyDescent="0.2">
      <c r="A9429" s="17" t="s">
        <v>58188</v>
      </c>
      <c r="B9429" s="17" t="s">
        <v>58189</v>
      </c>
      <c r="C9429" s="21" t="s">
        <v>58190</v>
      </c>
      <c r="D9429" s="19">
        <v>3338</v>
      </c>
    </row>
    <row r="9430" spans="1:4" ht="15" x14ac:dyDescent="0.2">
      <c r="A9430" s="17" t="s">
        <v>58191</v>
      </c>
      <c r="B9430" s="17" t="s">
        <v>58192</v>
      </c>
      <c r="C9430" s="18" t="s">
        <v>58193</v>
      </c>
      <c r="D9430" s="19">
        <v>213</v>
      </c>
    </row>
    <row r="9431" spans="1:4" ht="15" x14ac:dyDescent="0.2">
      <c r="A9431" s="17" t="s">
        <v>58194</v>
      </c>
      <c r="B9431" s="17" t="s">
        <v>58195</v>
      </c>
      <c r="C9431" s="18" t="s">
        <v>58196</v>
      </c>
      <c r="D9431" s="19">
        <v>318</v>
      </c>
    </row>
    <row r="9432" spans="1:4" ht="15" x14ac:dyDescent="0.2">
      <c r="A9432" s="17" t="s">
        <v>58197</v>
      </c>
      <c r="B9432" s="17" t="s">
        <v>58198</v>
      </c>
      <c r="C9432" s="18" t="s">
        <v>58199</v>
      </c>
      <c r="D9432" s="19">
        <v>318</v>
      </c>
    </row>
    <row r="9433" spans="1:4" ht="15" x14ac:dyDescent="0.2">
      <c r="A9433" s="17" t="s">
        <v>58200</v>
      </c>
      <c r="B9433" s="17" t="s">
        <v>58201</v>
      </c>
      <c r="C9433" s="18" t="s">
        <v>58202</v>
      </c>
      <c r="D9433" s="19">
        <v>474</v>
      </c>
    </row>
    <row r="9434" spans="1:4" ht="15" x14ac:dyDescent="0.2">
      <c r="A9434" s="17" t="s">
        <v>58203</v>
      </c>
      <c r="B9434" s="17" t="s">
        <v>58204</v>
      </c>
      <c r="C9434" s="18" t="s">
        <v>58205</v>
      </c>
      <c r="D9434" s="19">
        <v>754</v>
      </c>
    </row>
    <row r="9435" spans="1:4" ht="15" x14ac:dyDescent="0.2">
      <c r="A9435" s="17" t="s">
        <v>58206</v>
      </c>
      <c r="B9435" s="17" t="s">
        <v>58207</v>
      </c>
      <c r="C9435" s="18" t="s">
        <v>58208</v>
      </c>
      <c r="D9435" s="19">
        <v>866</v>
      </c>
    </row>
    <row r="9436" spans="1:4" ht="15" x14ac:dyDescent="0.2">
      <c r="A9436" s="17" t="s">
        <v>58209</v>
      </c>
      <c r="B9436" s="17" t="s">
        <v>58210</v>
      </c>
      <c r="C9436" s="18" t="s">
        <v>58211</v>
      </c>
      <c r="D9436" s="19">
        <v>973</v>
      </c>
    </row>
    <row r="9437" spans="1:4" ht="15" x14ac:dyDescent="0.2">
      <c r="A9437" s="17" t="s">
        <v>58212</v>
      </c>
      <c r="B9437" s="17" t="s">
        <v>58213</v>
      </c>
      <c r="C9437" s="18" t="s">
        <v>58214</v>
      </c>
      <c r="D9437" s="19">
        <v>1165</v>
      </c>
    </row>
    <row r="9438" spans="1:4" ht="15" x14ac:dyDescent="0.2">
      <c r="A9438" s="17" t="s">
        <v>58215</v>
      </c>
      <c r="B9438" s="17" t="s">
        <v>58216</v>
      </c>
      <c r="C9438" s="18" t="s">
        <v>58217</v>
      </c>
      <c r="D9438" s="19">
        <v>1585</v>
      </c>
    </row>
    <row r="9439" spans="1:4" ht="15" x14ac:dyDescent="0.2">
      <c r="A9439" s="17" t="s">
        <v>58218</v>
      </c>
      <c r="B9439" s="17" t="s">
        <v>58219</v>
      </c>
      <c r="C9439" s="18" t="s">
        <v>58220</v>
      </c>
      <c r="D9439" s="19">
        <v>803</v>
      </c>
    </row>
    <row r="9440" spans="1:4" ht="15" x14ac:dyDescent="0.2">
      <c r="A9440" s="17" t="s">
        <v>58221</v>
      </c>
      <c r="B9440" s="17" t="s">
        <v>58222</v>
      </c>
      <c r="C9440" s="18" t="s">
        <v>58223</v>
      </c>
      <c r="D9440" s="19">
        <v>800</v>
      </c>
    </row>
    <row r="9441" spans="1:4" ht="15" x14ac:dyDescent="0.2">
      <c r="A9441" s="17" t="s">
        <v>58224</v>
      </c>
      <c r="B9441" s="17" t="s">
        <v>58225</v>
      </c>
      <c r="C9441" s="18" t="s">
        <v>58226</v>
      </c>
      <c r="D9441" s="19">
        <v>1355</v>
      </c>
    </row>
    <row r="9442" spans="1:4" ht="15" x14ac:dyDescent="0.2">
      <c r="A9442" s="17" t="s">
        <v>58227</v>
      </c>
      <c r="B9442" s="17" t="s">
        <v>58228</v>
      </c>
      <c r="C9442" s="18" t="s">
        <v>58229</v>
      </c>
      <c r="D9442" s="19">
        <v>270</v>
      </c>
    </row>
    <row r="9443" spans="1:4" ht="15" x14ac:dyDescent="0.2">
      <c r="A9443" s="17" t="s">
        <v>58230</v>
      </c>
      <c r="B9443" s="17" t="s">
        <v>58231</v>
      </c>
      <c r="C9443" s="18" t="s">
        <v>58232</v>
      </c>
      <c r="D9443" s="19">
        <v>270</v>
      </c>
    </row>
    <row r="9444" spans="1:4" ht="15" x14ac:dyDescent="0.2">
      <c r="A9444" s="17" t="s">
        <v>58233</v>
      </c>
      <c r="B9444" s="17" t="s">
        <v>58234</v>
      </c>
      <c r="C9444" s="18" t="s">
        <v>58235</v>
      </c>
      <c r="D9444" s="19">
        <v>18</v>
      </c>
    </row>
    <row r="9445" spans="1:4" ht="15" x14ac:dyDescent="0.2">
      <c r="A9445" s="17" t="s">
        <v>58236</v>
      </c>
      <c r="B9445" s="17" t="s">
        <v>58237</v>
      </c>
      <c r="C9445" s="18" t="s">
        <v>58238</v>
      </c>
      <c r="D9445" s="19">
        <v>70</v>
      </c>
    </row>
    <row r="9446" spans="1:4" ht="15" x14ac:dyDescent="0.2">
      <c r="A9446" s="17" t="s">
        <v>58239</v>
      </c>
      <c r="B9446" s="17" t="s">
        <v>58240</v>
      </c>
      <c r="C9446" s="18" t="s">
        <v>58241</v>
      </c>
      <c r="D9446" s="19">
        <v>15</v>
      </c>
    </row>
    <row r="9447" spans="1:4" ht="15" x14ac:dyDescent="0.2">
      <c r="A9447" s="17" t="s">
        <v>58242</v>
      </c>
      <c r="B9447" s="17" t="s">
        <v>58243</v>
      </c>
      <c r="C9447" s="18" t="s">
        <v>58244</v>
      </c>
      <c r="D9447" s="19">
        <v>19</v>
      </c>
    </row>
    <row r="9448" spans="1:4" ht="15" x14ac:dyDescent="0.2">
      <c r="A9448" s="17" t="s">
        <v>58245</v>
      </c>
      <c r="B9448" s="17" t="s">
        <v>58246</v>
      </c>
      <c r="C9448" s="18" t="s">
        <v>58247</v>
      </c>
      <c r="D9448" s="19">
        <v>28</v>
      </c>
    </row>
    <row r="9449" spans="1:4" ht="15" x14ac:dyDescent="0.2">
      <c r="A9449" s="17" t="s">
        <v>58248</v>
      </c>
      <c r="B9449" s="17" t="s">
        <v>58249</v>
      </c>
      <c r="C9449" s="18" t="s">
        <v>58250</v>
      </c>
      <c r="D9449" s="19">
        <v>69</v>
      </c>
    </row>
    <row r="9450" spans="1:4" ht="15" x14ac:dyDescent="0.2">
      <c r="A9450" s="17" t="s">
        <v>58251</v>
      </c>
      <c r="B9450" s="17" t="s">
        <v>58252</v>
      </c>
      <c r="C9450" s="18" t="s">
        <v>58253</v>
      </c>
      <c r="D9450" s="19">
        <v>94</v>
      </c>
    </row>
    <row r="9451" spans="1:4" ht="15" x14ac:dyDescent="0.2">
      <c r="A9451" s="17" t="s">
        <v>58254</v>
      </c>
      <c r="B9451" s="17" t="s">
        <v>58255</v>
      </c>
      <c r="C9451" s="18" t="s">
        <v>58256</v>
      </c>
      <c r="D9451" s="19">
        <v>16</v>
      </c>
    </row>
    <row r="9452" spans="1:4" ht="15" x14ac:dyDescent="0.2">
      <c r="A9452" s="17" t="s">
        <v>58257</v>
      </c>
      <c r="B9452" s="17" t="s">
        <v>58258</v>
      </c>
      <c r="C9452" s="18" t="s">
        <v>58259</v>
      </c>
      <c r="D9452" s="19">
        <v>30</v>
      </c>
    </row>
    <row r="9453" spans="1:4" ht="15" x14ac:dyDescent="0.2">
      <c r="A9453" s="17" t="s">
        <v>58260</v>
      </c>
      <c r="B9453" s="17" t="s">
        <v>58261</v>
      </c>
      <c r="C9453" s="18" t="s">
        <v>58262</v>
      </c>
      <c r="D9453" s="19">
        <v>41</v>
      </c>
    </row>
    <row r="9454" spans="1:4" ht="15" x14ac:dyDescent="0.2">
      <c r="A9454" s="17" t="s">
        <v>58263</v>
      </c>
      <c r="B9454" s="17" t="s">
        <v>58264</v>
      </c>
      <c r="C9454" s="18" t="s">
        <v>58265</v>
      </c>
      <c r="D9454" s="19">
        <v>582</v>
      </c>
    </row>
    <row r="9455" spans="1:4" ht="15" x14ac:dyDescent="0.2">
      <c r="A9455" s="17" t="s">
        <v>58266</v>
      </c>
      <c r="B9455" s="17" t="s">
        <v>58267</v>
      </c>
      <c r="C9455" s="18" t="s">
        <v>58268</v>
      </c>
      <c r="D9455" s="19">
        <v>87</v>
      </c>
    </row>
    <row r="9456" spans="1:4" ht="15" x14ac:dyDescent="0.2">
      <c r="A9456" s="17" t="s">
        <v>58269</v>
      </c>
      <c r="B9456" s="17" t="s">
        <v>58270</v>
      </c>
      <c r="C9456" s="18" t="s">
        <v>58271</v>
      </c>
      <c r="D9456" s="19">
        <v>705</v>
      </c>
    </row>
    <row r="9457" spans="1:4" ht="15" x14ac:dyDescent="0.2">
      <c r="A9457" s="17" t="s">
        <v>58272</v>
      </c>
      <c r="B9457" s="17" t="s">
        <v>58273</v>
      </c>
      <c r="C9457" s="18" t="s">
        <v>58274</v>
      </c>
      <c r="D9457" s="19">
        <v>327</v>
      </c>
    </row>
    <row r="9458" spans="1:4" ht="15" x14ac:dyDescent="0.2">
      <c r="A9458" s="17" t="s">
        <v>58275</v>
      </c>
      <c r="B9458" s="17" t="s">
        <v>58276</v>
      </c>
      <c r="C9458" s="18" t="s">
        <v>58277</v>
      </c>
      <c r="D9458" s="19">
        <v>17</v>
      </c>
    </row>
    <row r="9459" spans="1:4" ht="15" x14ac:dyDescent="0.2">
      <c r="A9459" s="17" t="s">
        <v>58278</v>
      </c>
      <c r="B9459" s="17" t="s">
        <v>58279</v>
      </c>
      <c r="C9459" s="18" t="s">
        <v>58280</v>
      </c>
      <c r="D9459" s="19">
        <v>1411</v>
      </c>
    </row>
    <row r="9460" spans="1:4" ht="15" x14ac:dyDescent="0.2">
      <c r="A9460" s="17" t="s">
        <v>58281</v>
      </c>
      <c r="B9460" s="17" t="s">
        <v>58282</v>
      </c>
      <c r="C9460" s="18" t="s">
        <v>58283</v>
      </c>
      <c r="D9460" s="19">
        <v>243</v>
      </c>
    </row>
    <row r="9461" spans="1:4" ht="15" x14ac:dyDescent="0.2">
      <c r="A9461" s="17" t="s">
        <v>58284</v>
      </c>
      <c r="B9461" s="17" t="s">
        <v>58285</v>
      </c>
      <c r="C9461" s="18" t="s">
        <v>58286</v>
      </c>
      <c r="D9461" s="19">
        <v>262</v>
      </c>
    </row>
    <row r="9462" spans="1:4" ht="15" x14ac:dyDescent="0.2">
      <c r="A9462" s="17" t="s">
        <v>58287</v>
      </c>
      <c r="B9462" s="17" t="s">
        <v>58288</v>
      </c>
      <c r="C9462" s="18" t="s">
        <v>58289</v>
      </c>
      <c r="D9462" s="19">
        <v>266</v>
      </c>
    </row>
    <row r="9463" spans="1:4" ht="15" x14ac:dyDescent="0.2">
      <c r="A9463" s="17" t="s">
        <v>58290</v>
      </c>
      <c r="B9463" s="17" t="s">
        <v>58291</v>
      </c>
      <c r="C9463" s="18" t="s">
        <v>58292</v>
      </c>
      <c r="D9463" s="19">
        <v>349</v>
      </c>
    </row>
    <row r="9464" spans="1:4" ht="15" x14ac:dyDescent="0.2">
      <c r="A9464" s="17" t="s">
        <v>58293</v>
      </c>
      <c r="B9464" s="17" t="s">
        <v>58294</v>
      </c>
      <c r="C9464" s="18" t="s">
        <v>58295</v>
      </c>
      <c r="D9464" s="19">
        <v>291</v>
      </c>
    </row>
    <row r="9465" spans="1:4" ht="15" x14ac:dyDescent="0.2">
      <c r="A9465" s="17" t="s">
        <v>58296</v>
      </c>
      <c r="B9465" s="17" t="s">
        <v>58297</v>
      </c>
      <c r="C9465" s="18" t="s">
        <v>58298</v>
      </c>
      <c r="D9465" s="19">
        <v>508</v>
      </c>
    </row>
    <row r="9466" spans="1:4" ht="15" x14ac:dyDescent="0.2">
      <c r="A9466" s="17" t="s">
        <v>58299</v>
      </c>
      <c r="B9466" s="17" t="s">
        <v>58300</v>
      </c>
      <c r="C9466" s="18" t="s">
        <v>58301</v>
      </c>
      <c r="D9466" s="19">
        <v>685</v>
      </c>
    </row>
    <row r="9467" spans="1:4" ht="15" x14ac:dyDescent="0.2">
      <c r="A9467" s="17" t="s">
        <v>58302</v>
      </c>
      <c r="B9467" s="17" t="s">
        <v>58303</v>
      </c>
      <c r="C9467" s="18" t="s">
        <v>58304</v>
      </c>
      <c r="D9467" s="19">
        <v>27</v>
      </c>
    </row>
    <row r="9468" spans="1:4" ht="15" x14ac:dyDescent="0.2">
      <c r="A9468" s="17" t="s">
        <v>58305</v>
      </c>
      <c r="B9468" s="17" t="s">
        <v>58306</v>
      </c>
      <c r="C9468" s="18" t="s">
        <v>58307</v>
      </c>
      <c r="D9468" s="19">
        <v>1048</v>
      </c>
    </row>
    <row r="9469" spans="1:4" ht="15" x14ac:dyDescent="0.2">
      <c r="A9469" s="17" t="s">
        <v>58308</v>
      </c>
      <c r="B9469" s="17" t="s">
        <v>58309</v>
      </c>
      <c r="C9469" s="18" t="s">
        <v>58310</v>
      </c>
      <c r="D9469" s="19">
        <v>1688</v>
      </c>
    </row>
    <row r="9470" spans="1:4" ht="15" x14ac:dyDescent="0.2">
      <c r="A9470" s="17" t="s">
        <v>58311</v>
      </c>
      <c r="B9470" s="17" t="s">
        <v>58312</v>
      </c>
      <c r="C9470" s="18" t="s">
        <v>58313</v>
      </c>
      <c r="D9470" s="19">
        <v>720</v>
      </c>
    </row>
    <row r="9471" spans="1:4" ht="15" x14ac:dyDescent="0.2">
      <c r="A9471" s="17" t="s">
        <v>58314</v>
      </c>
      <c r="B9471" s="17" t="s">
        <v>58315</v>
      </c>
      <c r="C9471" s="18" t="s">
        <v>58316</v>
      </c>
      <c r="D9471" s="19">
        <v>375</v>
      </c>
    </row>
    <row r="9472" spans="1:4" ht="15" x14ac:dyDescent="0.2">
      <c r="A9472" s="17" t="s">
        <v>58317</v>
      </c>
      <c r="B9472" s="17" t="s">
        <v>58318</v>
      </c>
      <c r="C9472" s="18" t="s">
        <v>58319</v>
      </c>
      <c r="D9472" s="19">
        <v>487</v>
      </c>
    </row>
    <row r="9473" spans="1:4" ht="15" x14ac:dyDescent="0.2">
      <c r="A9473" s="17" t="s">
        <v>58320</v>
      </c>
      <c r="B9473" s="17" t="s">
        <v>58321</v>
      </c>
      <c r="C9473" s="18" t="s">
        <v>58322</v>
      </c>
      <c r="D9473" s="19">
        <v>274</v>
      </c>
    </row>
    <row r="9474" spans="1:4" ht="15" x14ac:dyDescent="0.2">
      <c r="A9474" s="17" t="s">
        <v>58323</v>
      </c>
      <c r="B9474" s="17" t="s">
        <v>58324</v>
      </c>
      <c r="C9474" s="18" t="s">
        <v>58325</v>
      </c>
      <c r="D9474" s="19">
        <v>591</v>
      </c>
    </row>
    <row r="9475" spans="1:4" ht="15" x14ac:dyDescent="0.2">
      <c r="A9475" s="17" t="s">
        <v>58326</v>
      </c>
      <c r="B9475" s="17" t="s">
        <v>58327</v>
      </c>
      <c r="C9475" s="18" t="s">
        <v>58328</v>
      </c>
      <c r="D9475" s="19">
        <v>855</v>
      </c>
    </row>
    <row r="9476" spans="1:4" ht="15" x14ac:dyDescent="0.2">
      <c r="A9476" s="17" t="s">
        <v>58329</v>
      </c>
      <c r="B9476" s="17" t="s">
        <v>58330</v>
      </c>
      <c r="C9476" s="18" t="s">
        <v>58331</v>
      </c>
      <c r="D9476" s="19">
        <v>1133</v>
      </c>
    </row>
    <row r="9477" spans="1:4" ht="15" x14ac:dyDescent="0.2">
      <c r="A9477" s="17" t="s">
        <v>58332</v>
      </c>
      <c r="B9477" s="17" t="s">
        <v>58333</v>
      </c>
      <c r="C9477" s="18" t="s">
        <v>58334</v>
      </c>
      <c r="D9477" s="19">
        <v>220</v>
      </c>
    </row>
    <row r="9478" spans="1:4" ht="15" x14ac:dyDescent="0.2">
      <c r="A9478" s="17" t="s">
        <v>58335</v>
      </c>
      <c r="B9478" s="17" t="s">
        <v>58336</v>
      </c>
      <c r="C9478" s="18" t="s">
        <v>58337</v>
      </c>
      <c r="D9478" s="19">
        <v>17</v>
      </c>
    </row>
    <row r="9479" spans="1:4" ht="15" x14ac:dyDescent="0.2">
      <c r="A9479" s="17" t="s">
        <v>58338</v>
      </c>
      <c r="B9479" s="17" t="s">
        <v>58339</v>
      </c>
      <c r="C9479" s="18" t="s">
        <v>58340</v>
      </c>
      <c r="D9479" s="19">
        <v>17</v>
      </c>
    </row>
    <row r="9480" spans="1:4" ht="15" x14ac:dyDescent="0.2">
      <c r="A9480" s="17" t="s">
        <v>58341</v>
      </c>
      <c r="B9480" s="17" t="s">
        <v>58342</v>
      </c>
      <c r="C9480" s="18" t="s">
        <v>58343</v>
      </c>
      <c r="D9480" s="19">
        <v>8</v>
      </c>
    </row>
    <row r="9481" spans="1:4" ht="15" x14ac:dyDescent="0.2">
      <c r="A9481" s="17" t="s">
        <v>58344</v>
      </c>
      <c r="B9481" s="17" t="s">
        <v>58345</v>
      </c>
      <c r="C9481" s="18" t="s">
        <v>58346</v>
      </c>
      <c r="D9481" s="19">
        <v>7.5</v>
      </c>
    </row>
    <row r="9482" spans="1:4" ht="15" x14ac:dyDescent="0.2">
      <c r="A9482" s="17" t="s">
        <v>58347</v>
      </c>
      <c r="B9482" s="17" t="s">
        <v>58348</v>
      </c>
      <c r="C9482" s="18" t="s">
        <v>58349</v>
      </c>
      <c r="D9482" s="19">
        <v>3.3</v>
      </c>
    </row>
    <row r="9483" spans="1:4" ht="15" x14ac:dyDescent="0.2">
      <c r="A9483" s="17" t="s">
        <v>58350</v>
      </c>
      <c r="B9483" s="17" t="s">
        <v>58351</v>
      </c>
      <c r="C9483" s="18" t="s">
        <v>58352</v>
      </c>
      <c r="D9483" s="19">
        <v>8.5</v>
      </c>
    </row>
    <row r="9484" spans="1:4" ht="15" x14ac:dyDescent="0.2">
      <c r="A9484" s="17" t="s">
        <v>58353</v>
      </c>
      <c r="B9484" s="17" t="s">
        <v>58354</v>
      </c>
      <c r="C9484" s="18" t="s">
        <v>58355</v>
      </c>
      <c r="D9484" s="19">
        <v>6.5</v>
      </c>
    </row>
    <row r="9485" spans="1:4" ht="15" x14ac:dyDescent="0.2">
      <c r="A9485" s="17" t="s">
        <v>58356</v>
      </c>
      <c r="B9485" s="17" t="s">
        <v>58357</v>
      </c>
      <c r="C9485" s="18" t="s">
        <v>58358</v>
      </c>
      <c r="D9485" s="19">
        <v>11</v>
      </c>
    </row>
    <row r="9486" spans="1:4" ht="15" x14ac:dyDescent="0.2">
      <c r="A9486" s="17" t="s">
        <v>58359</v>
      </c>
      <c r="B9486" s="17" t="s">
        <v>58360</v>
      </c>
      <c r="C9486" s="18" t="s">
        <v>58361</v>
      </c>
      <c r="D9486" s="19">
        <v>13</v>
      </c>
    </row>
    <row r="9487" spans="1:4" ht="15" x14ac:dyDescent="0.2">
      <c r="A9487" s="17" t="s">
        <v>58362</v>
      </c>
      <c r="B9487" s="17" t="s">
        <v>58363</v>
      </c>
      <c r="C9487" s="18" t="s">
        <v>58364</v>
      </c>
      <c r="D9487" s="19">
        <v>27</v>
      </c>
    </row>
    <row r="9488" spans="1:4" ht="15" x14ac:dyDescent="0.2">
      <c r="A9488" s="17" t="s">
        <v>58365</v>
      </c>
      <c r="B9488" s="17" t="s">
        <v>58366</v>
      </c>
      <c r="C9488" s="18" t="s">
        <v>58367</v>
      </c>
      <c r="D9488" s="19">
        <v>23</v>
      </c>
    </row>
    <row r="9489" spans="1:4" ht="15" x14ac:dyDescent="0.2">
      <c r="A9489" s="17" t="s">
        <v>58368</v>
      </c>
      <c r="B9489" s="17" t="s">
        <v>58369</v>
      </c>
      <c r="C9489" s="18" t="s">
        <v>58370</v>
      </c>
      <c r="D9489" s="19">
        <v>36</v>
      </c>
    </row>
    <row r="9490" spans="1:4" ht="15" x14ac:dyDescent="0.2">
      <c r="A9490" s="17" t="s">
        <v>58371</v>
      </c>
      <c r="B9490" s="17" t="s">
        <v>58372</v>
      </c>
      <c r="C9490" s="18" t="s">
        <v>58373</v>
      </c>
      <c r="D9490" s="19">
        <v>55</v>
      </c>
    </row>
    <row r="9491" spans="1:4" ht="15" x14ac:dyDescent="0.2">
      <c r="A9491" s="17" t="s">
        <v>58374</v>
      </c>
      <c r="B9491" s="17" t="s">
        <v>58375</v>
      </c>
      <c r="C9491" s="18" t="s">
        <v>58376</v>
      </c>
      <c r="D9491" s="19">
        <v>86</v>
      </c>
    </row>
    <row r="9492" spans="1:4" ht="15" x14ac:dyDescent="0.2">
      <c r="A9492" s="17" t="s">
        <v>58377</v>
      </c>
      <c r="B9492" s="17" t="s">
        <v>58378</v>
      </c>
      <c r="C9492" s="18" t="s">
        <v>58379</v>
      </c>
      <c r="D9492" s="19">
        <v>115</v>
      </c>
    </row>
    <row r="9493" spans="1:4" ht="15" x14ac:dyDescent="0.2">
      <c r="A9493" s="17" t="s">
        <v>58380</v>
      </c>
      <c r="B9493" s="17" t="s">
        <v>58381</v>
      </c>
      <c r="C9493" s="18" t="s">
        <v>58382</v>
      </c>
      <c r="D9493" s="19">
        <v>119</v>
      </c>
    </row>
    <row r="9494" spans="1:4" ht="15" x14ac:dyDescent="0.2">
      <c r="A9494" s="17" t="s">
        <v>58383</v>
      </c>
      <c r="B9494" s="17" t="s">
        <v>58384</v>
      </c>
      <c r="C9494" s="18" t="s">
        <v>58385</v>
      </c>
      <c r="D9494" s="19">
        <v>169</v>
      </c>
    </row>
    <row r="9495" spans="1:4" ht="15" x14ac:dyDescent="0.2">
      <c r="A9495" s="17" t="s">
        <v>58386</v>
      </c>
      <c r="B9495" s="17" t="s">
        <v>58387</v>
      </c>
      <c r="C9495" s="18" t="s">
        <v>58388</v>
      </c>
      <c r="D9495" s="19">
        <v>26</v>
      </c>
    </row>
    <row r="9496" spans="1:4" ht="15" x14ac:dyDescent="0.2">
      <c r="A9496" s="17" t="s">
        <v>58389</v>
      </c>
      <c r="B9496" s="17" t="s">
        <v>58390</v>
      </c>
      <c r="C9496" s="18" t="s">
        <v>58391</v>
      </c>
      <c r="D9496" s="19">
        <v>34</v>
      </c>
    </row>
    <row r="9497" spans="1:4" ht="15" x14ac:dyDescent="0.2">
      <c r="A9497" s="17" t="s">
        <v>58392</v>
      </c>
      <c r="B9497" s="17" t="s">
        <v>58393</v>
      </c>
      <c r="C9497" s="18" t="s">
        <v>58394</v>
      </c>
      <c r="D9497" s="19">
        <v>40</v>
      </c>
    </row>
    <row r="9498" spans="1:4" ht="15" x14ac:dyDescent="0.2">
      <c r="A9498" s="17" t="s">
        <v>58395</v>
      </c>
      <c r="B9498" s="17" t="s">
        <v>58396</v>
      </c>
      <c r="C9498" s="18" t="s">
        <v>58397</v>
      </c>
      <c r="D9498" s="19">
        <v>52</v>
      </c>
    </row>
    <row r="9499" spans="1:4" ht="15" x14ac:dyDescent="0.2">
      <c r="A9499" s="17" t="s">
        <v>58398</v>
      </c>
      <c r="B9499" s="17" t="s">
        <v>58399</v>
      </c>
      <c r="C9499" s="18" t="s">
        <v>58400</v>
      </c>
      <c r="D9499" s="19">
        <v>68</v>
      </c>
    </row>
    <row r="9500" spans="1:4" ht="15" x14ac:dyDescent="0.2">
      <c r="A9500" s="17" t="s">
        <v>58401</v>
      </c>
      <c r="B9500" s="17" t="s">
        <v>58402</v>
      </c>
      <c r="C9500" s="18" t="s">
        <v>58403</v>
      </c>
      <c r="D9500" s="19">
        <v>100</v>
      </c>
    </row>
    <row r="9501" spans="1:4" ht="15" x14ac:dyDescent="0.2">
      <c r="A9501" s="17" t="s">
        <v>58404</v>
      </c>
      <c r="B9501" s="17" t="s">
        <v>58405</v>
      </c>
      <c r="C9501" s="18" t="s">
        <v>58406</v>
      </c>
      <c r="D9501" s="19">
        <v>162</v>
      </c>
    </row>
    <row r="9502" spans="1:4" ht="15" x14ac:dyDescent="0.2">
      <c r="A9502" s="17" t="s">
        <v>58407</v>
      </c>
      <c r="B9502" s="17" t="s">
        <v>58408</v>
      </c>
      <c r="C9502" s="18" t="s">
        <v>58409</v>
      </c>
      <c r="D9502" s="19">
        <v>628</v>
      </c>
    </row>
    <row r="9503" spans="1:4" ht="15" x14ac:dyDescent="0.2">
      <c r="A9503" s="17" t="s">
        <v>58410</v>
      </c>
      <c r="B9503" s="17" t="s">
        <v>58411</v>
      </c>
      <c r="C9503" s="18" t="s">
        <v>58412</v>
      </c>
      <c r="D9503" s="19">
        <v>239</v>
      </c>
    </row>
    <row r="9504" spans="1:4" ht="15" x14ac:dyDescent="0.2">
      <c r="A9504" s="17" t="s">
        <v>58413</v>
      </c>
      <c r="B9504" s="17" t="s">
        <v>58414</v>
      </c>
      <c r="C9504" s="18" t="s">
        <v>58415</v>
      </c>
      <c r="D9504" s="19">
        <v>190</v>
      </c>
    </row>
    <row r="9505" spans="1:4" ht="15" x14ac:dyDescent="0.2">
      <c r="A9505" s="17" t="s">
        <v>58416</v>
      </c>
      <c r="B9505" s="17" t="s">
        <v>58417</v>
      </c>
      <c r="C9505" s="18" t="s">
        <v>58418</v>
      </c>
      <c r="D9505" s="19">
        <v>36</v>
      </c>
    </row>
    <row r="9506" spans="1:4" ht="15" x14ac:dyDescent="0.2">
      <c r="A9506" s="17" t="s">
        <v>58419</v>
      </c>
      <c r="B9506" s="17" t="s">
        <v>58420</v>
      </c>
      <c r="C9506" s="18" t="s">
        <v>58421</v>
      </c>
      <c r="D9506" s="19">
        <v>86</v>
      </c>
    </row>
    <row r="9507" spans="1:4" ht="15" x14ac:dyDescent="0.2">
      <c r="A9507" s="17" t="s">
        <v>58422</v>
      </c>
      <c r="B9507" s="17" t="s">
        <v>58423</v>
      </c>
      <c r="C9507" s="18" t="s">
        <v>58424</v>
      </c>
      <c r="D9507" s="19">
        <v>121</v>
      </c>
    </row>
    <row r="9508" spans="1:4" ht="15" x14ac:dyDescent="0.2">
      <c r="A9508" s="17" t="s">
        <v>58425</v>
      </c>
      <c r="B9508" s="17" t="s">
        <v>58426</v>
      </c>
      <c r="C9508" s="18" t="s">
        <v>58427</v>
      </c>
      <c r="D9508" s="19">
        <v>175</v>
      </c>
    </row>
    <row r="9509" spans="1:4" ht="15" x14ac:dyDescent="0.2">
      <c r="A9509" s="17" t="s">
        <v>58428</v>
      </c>
      <c r="B9509" s="17" t="s">
        <v>58429</v>
      </c>
      <c r="C9509" s="18" t="s">
        <v>58430</v>
      </c>
      <c r="D9509" s="19">
        <v>175</v>
      </c>
    </row>
    <row r="9510" spans="1:4" ht="15" x14ac:dyDescent="0.2">
      <c r="A9510" s="17" t="s">
        <v>58431</v>
      </c>
      <c r="B9510" s="17" t="s">
        <v>58432</v>
      </c>
      <c r="C9510" s="18" t="s">
        <v>58433</v>
      </c>
      <c r="D9510" s="19">
        <v>175</v>
      </c>
    </row>
    <row r="9511" spans="1:4" ht="15" x14ac:dyDescent="0.2">
      <c r="A9511" s="17" t="s">
        <v>58434</v>
      </c>
      <c r="B9511" s="17" t="s">
        <v>58435</v>
      </c>
      <c r="C9511" s="18" t="s">
        <v>58436</v>
      </c>
      <c r="D9511" s="19">
        <v>79</v>
      </c>
    </row>
    <row r="9512" spans="1:4" ht="15" x14ac:dyDescent="0.2">
      <c r="A9512" s="17" t="s">
        <v>58437</v>
      </c>
      <c r="B9512" s="17" t="s">
        <v>58438</v>
      </c>
      <c r="C9512" s="18" t="s">
        <v>58439</v>
      </c>
      <c r="D9512" s="19">
        <v>332</v>
      </c>
    </row>
    <row r="9513" spans="1:4" ht="15" x14ac:dyDescent="0.2">
      <c r="A9513" s="17" t="s">
        <v>58440</v>
      </c>
      <c r="B9513" s="17" t="s">
        <v>58441</v>
      </c>
      <c r="C9513" s="18" t="s">
        <v>58442</v>
      </c>
      <c r="D9513" s="19">
        <v>213</v>
      </c>
    </row>
    <row r="9514" spans="1:4" ht="15" x14ac:dyDescent="0.2">
      <c r="A9514" s="17" t="s">
        <v>58443</v>
      </c>
      <c r="B9514" s="17" t="s">
        <v>58444</v>
      </c>
      <c r="C9514" s="18" t="s">
        <v>58445</v>
      </c>
      <c r="D9514" s="19">
        <v>252</v>
      </c>
    </row>
    <row r="9515" spans="1:4" ht="15" x14ac:dyDescent="0.2">
      <c r="A9515" s="17" t="s">
        <v>58446</v>
      </c>
      <c r="B9515" s="17" t="s">
        <v>58447</v>
      </c>
      <c r="C9515" s="18" t="s">
        <v>58448</v>
      </c>
      <c r="D9515" s="19">
        <v>242</v>
      </c>
    </row>
    <row r="9516" spans="1:4" ht="15" x14ac:dyDescent="0.2">
      <c r="A9516" s="17" t="s">
        <v>58449</v>
      </c>
      <c r="B9516" s="17" t="s">
        <v>58450</v>
      </c>
      <c r="C9516" s="18" t="s">
        <v>58451</v>
      </c>
      <c r="D9516" s="19">
        <v>448</v>
      </c>
    </row>
    <row r="9517" spans="1:4" ht="15" x14ac:dyDescent="0.2">
      <c r="A9517" s="17" t="s">
        <v>58452</v>
      </c>
      <c r="B9517" s="17" t="s">
        <v>58453</v>
      </c>
      <c r="C9517" s="18" t="s">
        <v>58454</v>
      </c>
      <c r="D9517" s="19">
        <v>333</v>
      </c>
    </row>
    <row r="9518" spans="1:4" ht="15" x14ac:dyDescent="0.2">
      <c r="A9518" s="17" t="s">
        <v>58455</v>
      </c>
      <c r="B9518" s="17" t="s">
        <v>58456</v>
      </c>
      <c r="C9518" s="18" t="s">
        <v>58457</v>
      </c>
      <c r="D9518" s="19">
        <v>520</v>
      </c>
    </row>
    <row r="9519" spans="1:4" ht="15" x14ac:dyDescent="0.2">
      <c r="A9519" s="17" t="s">
        <v>58458</v>
      </c>
      <c r="B9519" s="17" t="s">
        <v>58459</v>
      </c>
      <c r="C9519" s="18" t="s">
        <v>58460</v>
      </c>
      <c r="D9519" s="19">
        <v>748</v>
      </c>
    </row>
    <row r="9520" spans="1:4" ht="15" x14ac:dyDescent="0.2">
      <c r="A9520" s="17" t="s">
        <v>58461</v>
      </c>
      <c r="B9520" s="17" t="s">
        <v>58462</v>
      </c>
      <c r="C9520" s="18" t="s">
        <v>58463</v>
      </c>
      <c r="D9520" s="19">
        <v>25</v>
      </c>
    </row>
    <row r="9521" spans="1:4" ht="15" x14ac:dyDescent="0.2">
      <c r="A9521" s="17" t="s">
        <v>58464</v>
      </c>
      <c r="B9521" s="17" t="s">
        <v>58465</v>
      </c>
      <c r="C9521" s="18" t="s">
        <v>58466</v>
      </c>
      <c r="D9521" s="19">
        <v>19</v>
      </c>
    </row>
    <row r="9522" spans="1:4" ht="15" x14ac:dyDescent="0.2">
      <c r="A9522" s="17" t="s">
        <v>58467</v>
      </c>
      <c r="B9522" s="17" t="s">
        <v>58468</v>
      </c>
      <c r="C9522" s="18" t="s">
        <v>58469</v>
      </c>
      <c r="D9522" s="19">
        <v>28</v>
      </c>
    </row>
    <row r="9523" spans="1:4" ht="15" x14ac:dyDescent="0.2">
      <c r="A9523" s="17" t="s">
        <v>58470</v>
      </c>
      <c r="B9523" s="17" t="s">
        <v>58471</v>
      </c>
      <c r="C9523" s="18" t="s">
        <v>58472</v>
      </c>
      <c r="D9523" s="19">
        <v>33</v>
      </c>
    </row>
    <row r="9524" spans="1:4" ht="15" x14ac:dyDescent="0.2">
      <c r="A9524" s="17" t="s">
        <v>58473</v>
      </c>
      <c r="B9524" s="17" t="s">
        <v>58474</v>
      </c>
      <c r="C9524" s="18" t="s">
        <v>58475</v>
      </c>
      <c r="D9524" s="19">
        <v>27</v>
      </c>
    </row>
    <row r="9525" spans="1:4" ht="15" x14ac:dyDescent="0.2">
      <c r="A9525" s="17" t="s">
        <v>58476</v>
      </c>
      <c r="B9525" s="17" t="s">
        <v>58477</v>
      </c>
      <c r="C9525" s="18" t="s">
        <v>58478</v>
      </c>
      <c r="D9525" s="19">
        <v>38</v>
      </c>
    </row>
    <row r="9526" spans="1:4" ht="15" x14ac:dyDescent="0.2">
      <c r="A9526" s="17" t="s">
        <v>58479</v>
      </c>
      <c r="B9526" s="17" t="s">
        <v>58480</v>
      </c>
      <c r="C9526" s="18" t="s">
        <v>58481</v>
      </c>
      <c r="D9526" s="19">
        <v>41</v>
      </c>
    </row>
    <row r="9527" spans="1:4" ht="15" x14ac:dyDescent="0.2">
      <c r="A9527" s="17" t="s">
        <v>58482</v>
      </c>
      <c r="B9527" s="17" t="s">
        <v>58483</v>
      </c>
      <c r="C9527" s="18" t="s">
        <v>58484</v>
      </c>
      <c r="D9527" s="19">
        <v>82</v>
      </c>
    </row>
    <row r="9528" spans="1:4" ht="15" x14ac:dyDescent="0.2">
      <c r="A9528" s="17" t="s">
        <v>58485</v>
      </c>
      <c r="B9528" s="17" t="s">
        <v>58486</v>
      </c>
      <c r="C9528" s="18" t="s">
        <v>58487</v>
      </c>
      <c r="D9528" s="19">
        <v>82</v>
      </c>
    </row>
    <row r="9529" spans="1:4" ht="15" x14ac:dyDescent="0.2">
      <c r="A9529" s="17" t="s">
        <v>58488</v>
      </c>
      <c r="B9529" s="17" t="s">
        <v>58489</v>
      </c>
      <c r="C9529" s="18" t="s">
        <v>58490</v>
      </c>
      <c r="D9529" s="19">
        <v>99</v>
      </c>
    </row>
    <row r="9530" spans="1:4" ht="15" x14ac:dyDescent="0.2">
      <c r="A9530" s="17" t="s">
        <v>58491</v>
      </c>
      <c r="B9530" s="17" t="s">
        <v>58492</v>
      </c>
      <c r="C9530" s="18" t="s">
        <v>58493</v>
      </c>
      <c r="D9530" s="19">
        <v>95</v>
      </c>
    </row>
    <row r="9531" spans="1:4" ht="15" x14ac:dyDescent="0.2">
      <c r="A9531" s="17" t="s">
        <v>58494</v>
      </c>
      <c r="B9531" s="17" t="s">
        <v>58495</v>
      </c>
      <c r="C9531" s="18" t="s">
        <v>58496</v>
      </c>
      <c r="D9531" s="19">
        <v>139</v>
      </c>
    </row>
    <row r="9532" spans="1:4" ht="15" x14ac:dyDescent="0.2">
      <c r="A9532" s="17" t="s">
        <v>58497</v>
      </c>
      <c r="B9532" s="17" t="s">
        <v>58498</v>
      </c>
      <c r="C9532" s="18" t="s">
        <v>58499</v>
      </c>
      <c r="D9532" s="19">
        <v>232</v>
      </c>
    </row>
    <row r="9533" spans="1:4" ht="15" x14ac:dyDescent="0.2">
      <c r="A9533" s="17" t="s">
        <v>58500</v>
      </c>
      <c r="B9533" s="17" t="s">
        <v>58501</v>
      </c>
      <c r="C9533" s="18" t="s">
        <v>58502</v>
      </c>
      <c r="D9533" s="19">
        <v>21</v>
      </c>
    </row>
    <row r="9534" spans="1:4" ht="15" x14ac:dyDescent="0.2">
      <c r="A9534" s="17" t="s">
        <v>58503</v>
      </c>
      <c r="B9534" s="17" t="s">
        <v>58504</v>
      </c>
      <c r="C9534" s="18" t="s">
        <v>58505</v>
      </c>
      <c r="D9534" s="19">
        <v>25</v>
      </c>
    </row>
    <row r="9535" spans="1:4" ht="15" x14ac:dyDescent="0.2">
      <c r="A9535" s="17" t="s">
        <v>58506</v>
      </c>
      <c r="B9535" s="17" t="s">
        <v>58507</v>
      </c>
      <c r="C9535" s="18" t="s">
        <v>58508</v>
      </c>
      <c r="D9535" s="19">
        <v>25</v>
      </c>
    </row>
    <row r="9536" spans="1:4" ht="15" x14ac:dyDescent="0.2">
      <c r="A9536" s="17" t="s">
        <v>58509</v>
      </c>
      <c r="B9536" s="17" t="s">
        <v>58510</v>
      </c>
      <c r="C9536" s="18" t="s">
        <v>58511</v>
      </c>
      <c r="D9536" s="19">
        <v>34</v>
      </c>
    </row>
    <row r="9537" spans="1:4" ht="15" x14ac:dyDescent="0.2">
      <c r="A9537" s="17" t="s">
        <v>58512</v>
      </c>
      <c r="B9537" s="17" t="s">
        <v>58513</v>
      </c>
      <c r="C9537" s="18" t="s">
        <v>58514</v>
      </c>
      <c r="D9537" s="19">
        <v>32</v>
      </c>
    </row>
    <row r="9538" spans="1:4" ht="15" x14ac:dyDescent="0.2">
      <c r="A9538" s="17" t="s">
        <v>58515</v>
      </c>
      <c r="B9538" s="17" t="s">
        <v>58516</v>
      </c>
      <c r="C9538" s="18" t="s">
        <v>58517</v>
      </c>
      <c r="D9538" s="19">
        <v>44</v>
      </c>
    </row>
    <row r="9539" spans="1:4" ht="15" x14ac:dyDescent="0.2">
      <c r="A9539" s="17" t="s">
        <v>58518</v>
      </c>
      <c r="B9539" s="17" t="s">
        <v>58519</v>
      </c>
      <c r="C9539" s="18" t="s">
        <v>58520</v>
      </c>
      <c r="D9539" s="19">
        <v>42.5</v>
      </c>
    </row>
    <row r="9540" spans="1:4" ht="15" x14ac:dyDescent="0.2">
      <c r="A9540" s="17" t="s">
        <v>58521</v>
      </c>
      <c r="B9540" s="17" t="s">
        <v>58522</v>
      </c>
      <c r="C9540" s="18" t="s">
        <v>58523</v>
      </c>
      <c r="D9540" s="19">
        <v>58</v>
      </c>
    </row>
    <row r="9541" spans="1:4" ht="15" x14ac:dyDescent="0.2">
      <c r="A9541" s="17" t="s">
        <v>58524</v>
      </c>
      <c r="B9541" s="17" t="s">
        <v>58525</v>
      </c>
      <c r="C9541" s="18" t="s">
        <v>58526</v>
      </c>
      <c r="D9541" s="19">
        <v>60</v>
      </c>
    </row>
    <row r="9542" spans="1:4" ht="15" x14ac:dyDescent="0.2">
      <c r="A9542" s="17" t="s">
        <v>58527</v>
      </c>
      <c r="B9542" s="17" t="s">
        <v>58528</v>
      </c>
      <c r="C9542" s="18" t="s">
        <v>58529</v>
      </c>
      <c r="D9542" s="19">
        <v>74</v>
      </c>
    </row>
    <row r="9543" spans="1:4" ht="15" x14ac:dyDescent="0.2">
      <c r="A9543" s="17" t="s">
        <v>58530</v>
      </c>
      <c r="B9543" s="17" t="s">
        <v>58531</v>
      </c>
      <c r="C9543" s="18" t="s">
        <v>58532</v>
      </c>
      <c r="D9543" s="19">
        <v>64</v>
      </c>
    </row>
    <row r="9544" spans="1:4" ht="15" x14ac:dyDescent="0.2">
      <c r="A9544" s="17" t="s">
        <v>58533</v>
      </c>
      <c r="B9544" s="17" t="s">
        <v>58534</v>
      </c>
      <c r="C9544" s="18" t="s">
        <v>58535</v>
      </c>
      <c r="D9544" s="19">
        <v>85</v>
      </c>
    </row>
    <row r="9545" spans="1:4" ht="15" x14ac:dyDescent="0.2">
      <c r="A9545" s="17" t="s">
        <v>58536</v>
      </c>
      <c r="B9545" s="17" t="s">
        <v>58537</v>
      </c>
      <c r="C9545" s="18" t="s">
        <v>58538</v>
      </c>
      <c r="D9545" s="19">
        <v>203</v>
      </c>
    </row>
    <row r="9546" spans="1:4" ht="15" x14ac:dyDescent="0.2">
      <c r="A9546" s="17" t="s">
        <v>58539</v>
      </c>
      <c r="B9546" s="17" t="s">
        <v>58540</v>
      </c>
      <c r="C9546" s="18" t="s">
        <v>58541</v>
      </c>
      <c r="D9546" s="19">
        <v>193</v>
      </c>
    </row>
    <row r="9547" spans="1:4" ht="15" x14ac:dyDescent="0.2">
      <c r="A9547" s="17" t="s">
        <v>58542</v>
      </c>
      <c r="B9547" s="17" t="s">
        <v>58543</v>
      </c>
      <c r="C9547" s="18" t="s">
        <v>58544</v>
      </c>
      <c r="D9547" s="19">
        <v>310</v>
      </c>
    </row>
    <row r="9548" spans="1:4" ht="15" x14ac:dyDescent="0.2">
      <c r="A9548" s="17" t="s">
        <v>58545</v>
      </c>
      <c r="B9548" s="17" t="s">
        <v>58546</v>
      </c>
      <c r="C9548" s="18" t="s">
        <v>58547</v>
      </c>
      <c r="D9548" s="19">
        <v>31</v>
      </c>
    </row>
    <row r="9549" spans="1:4" ht="15" x14ac:dyDescent="0.2">
      <c r="A9549" s="17" t="s">
        <v>58548</v>
      </c>
      <c r="B9549" s="17" t="s">
        <v>58549</v>
      </c>
      <c r="C9549" s="18" t="s">
        <v>58550</v>
      </c>
      <c r="D9549" s="19">
        <v>41</v>
      </c>
    </row>
    <row r="9550" spans="1:4" ht="15" x14ac:dyDescent="0.2">
      <c r="A9550" s="17" t="s">
        <v>58551</v>
      </c>
      <c r="B9550" s="17" t="s">
        <v>58552</v>
      </c>
      <c r="C9550" s="18" t="s">
        <v>58553</v>
      </c>
      <c r="D9550" s="19">
        <v>54</v>
      </c>
    </row>
    <row r="9551" spans="1:4" ht="15" x14ac:dyDescent="0.2">
      <c r="A9551" s="17" t="s">
        <v>58554</v>
      </c>
      <c r="B9551" s="17" t="s">
        <v>58555</v>
      </c>
      <c r="C9551" s="18" t="s">
        <v>58556</v>
      </c>
      <c r="D9551" s="19">
        <v>89</v>
      </c>
    </row>
    <row r="9552" spans="1:4" ht="15" x14ac:dyDescent="0.2">
      <c r="A9552" s="17" t="s">
        <v>58557</v>
      </c>
      <c r="B9552" s="17" t="s">
        <v>58558</v>
      </c>
      <c r="C9552" s="18" t="s">
        <v>58559</v>
      </c>
      <c r="D9552" s="19">
        <v>112</v>
      </c>
    </row>
    <row r="9553" spans="1:4" ht="15" x14ac:dyDescent="0.2">
      <c r="A9553" s="17" t="s">
        <v>58560</v>
      </c>
      <c r="B9553" s="17" t="s">
        <v>58561</v>
      </c>
      <c r="C9553" s="18" t="s">
        <v>58562</v>
      </c>
      <c r="D9553" s="19">
        <v>151</v>
      </c>
    </row>
    <row r="9554" spans="1:4" ht="15" x14ac:dyDescent="0.2">
      <c r="A9554" s="17" t="s">
        <v>58563</v>
      </c>
      <c r="B9554" s="17" t="s">
        <v>58564</v>
      </c>
      <c r="C9554" s="18" t="s">
        <v>58565</v>
      </c>
      <c r="D9554" s="19">
        <v>332</v>
      </c>
    </row>
    <row r="9555" spans="1:4" ht="15" x14ac:dyDescent="0.2">
      <c r="A9555" s="17" t="s">
        <v>58566</v>
      </c>
      <c r="B9555" s="17" t="s">
        <v>58567</v>
      </c>
      <c r="C9555" s="18" t="s">
        <v>58568</v>
      </c>
      <c r="D9555" s="19">
        <v>495</v>
      </c>
    </row>
    <row r="9556" spans="1:4" ht="15" x14ac:dyDescent="0.2">
      <c r="A9556" s="17" t="s">
        <v>58569</v>
      </c>
      <c r="B9556" s="17" t="s">
        <v>58570</v>
      </c>
      <c r="C9556" s="18" t="s">
        <v>58571</v>
      </c>
      <c r="D9556" s="19">
        <v>42.5</v>
      </c>
    </row>
    <row r="9557" spans="1:4" ht="15" x14ac:dyDescent="0.2">
      <c r="A9557" s="17" t="s">
        <v>58572</v>
      </c>
      <c r="B9557" s="17" t="s">
        <v>58573</v>
      </c>
      <c r="C9557" s="18" t="s">
        <v>58574</v>
      </c>
      <c r="D9557" s="19">
        <v>32.5</v>
      </c>
    </row>
    <row r="9558" spans="1:4" ht="15" x14ac:dyDescent="0.2">
      <c r="A9558" s="17" t="s">
        <v>58575</v>
      </c>
      <c r="B9558" s="17" t="s">
        <v>58576</v>
      </c>
      <c r="C9558" s="18" t="s">
        <v>58577</v>
      </c>
      <c r="D9558" s="19">
        <v>79</v>
      </c>
    </row>
    <row r="9559" spans="1:4" ht="15" x14ac:dyDescent="0.2">
      <c r="A9559" s="17" t="s">
        <v>58578</v>
      </c>
      <c r="B9559" s="17" t="s">
        <v>58579</v>
      </c>
      <c r="C9559" s="18" t="s">
        <v>58580</v>
      </c>
      <c r="D9559" s="19">
        <v>115</v>
      </c>
    </row>
    <row r="9560" spans="1:4" ht="15" x14ac:dyDescent="0.2">
      <c r="A9560" s="17" t="s">
        <v>58581</v>
      </c>
      <c r="B9560" s="17" t="s">
        <v>58582</v>
      </c>
      <c r="C9560" s="18" t="s">
        <v>58583</v>
      </c>
      <c r="D9560" s="19">
        <v>115</v>
      </c>
    </row>
    <row r="9561" spans="1:4" ht="15" x14ac:dyDescent="0.2">
      <c r="A9561" s="17" t="s">
        <v>58584</v>
      </c>
      <c r="B9561" s="17" t="s">
        <v>58585</v>
      </c>
      <c r="C9561" s="18" t="s">
        <v>58586</v>
      </c>
      <c r="D9561" s="19">
        <v>126</v>
      </c>
    </row>
    <row r="9562" spans="1:4" ht="15" x14ac:dyDescent="0.2">
      <c r="A9562" s="17" t="s">
        <v>58587</v>
      </c>
      <c r="B9562" s="17" t="s">
        <v>58588</v>
      </c>
      <c r="C9562" s="18" t="s">
        <v>58589</v>
      </c>
      <c r="D9562" s="19">
        <v>1490</v>
      </c>
    </row>
    <row r="9563" spans="1:4" ht="15" x14ac:dyDescent="0.2">
      <c r="A9563" s="17" t="s">
        <v>58590</v>
      </c>
      <c r="B9563" s="17" t="s">
        <v>58591</v>
      </c>
      <c r="C9563" s="18" t="s">
        <v>58592</v>
      </c>
      <c r="D9563" s="19">
        <v>51</v>
      </c>
    </row>
    <row r="9564" spans="1:4" ht="15" x14ac:dyDescent="0.2">
      <c r="A9564" s="17" t="s">
        <v>58593</v>
      </c>
      <c r="B9564" s="17" t="s">
        <v>58594</v>
      </c>
      <c r="C9564" s="18" t="s">
        <v>58595</v>
      </c>
      <c r="D9564" s="19">
        <v>59</v>
      </c>
    </row>
    <row r="9565" spans="1:4" ht="15" x14ac:dyDescent="0.2">
      <c r="A9565" s="17" t="s">
        <v>58596</v>
      </c>
      <c r="B9565" s="17" t="s">
        <v>58597</v>
      </c>
      <c r="C9565" s="18" t="s">
        <v>58598</v>
      </c>
      <c r="D9565" s="19">
        <v>88</v>
      </c>
    </row>
    <row r="9566" spans="1:4" ht="15" x14ac:dyDescent="0.2">
      <c r="A9566" s="17" t="s">
        <v>58599</v>
      </c>
      <c r="B9566" s="17" t="s">
        <v>58600</v>
      </c>
      <c r="C9566" s="18" t="s">
        <v>58601</v>
      </c>
      <c r="D9566" s="19">
        <v>122</v>
      </c>
    </row>
    <row r="9567" spans="1:4" ht="15" x14ac:dyDescent="0.2">
      <c r="A9567" s="17" t="s">
        <v>58602</v>
      </c>
      <c r="B9567" s="17" t="s">
        <v>58603</v>
      </c>
      <c r="C9567" s="18" t="s">
        <v>58604</v>
      </c>
      <c r="D9567" s="19">
        <v>155</v>
      </c>
    </row>
    <row r="9568" spans="1:4" ht="15" x14ac:dyDescent="0.2">
      <c r="A9568" s="17" t="s">
        <v>58605</v>
      </c>
      <c r="B9568" s="17" t="s">
        <v>58606</v>
      </c>
      <c r="C9568" s="18" t="s">
        <v>58607</v>
      </c>
      <c r="D9568" s="19">
        <v>222</v>
      </c>
    </row>
    <row r="9569" spans="1:4" ht="15" x14ac:dyDescent="0.2">
      <c r="A9569" s="17" t="s">
        <v>58608</v>
      </c>
      <c r="B9569" s="17" t="s">
        <v>58609</v>
      </c>
      <c r="C9569" s="18" t="s">
        <v>58610</v>
      </c>
      <c r="D9569" s="19">
        <v>549</v>
      </c>
    </row>
    <row r="9570" spans="1:4" ht="15" x14ac:dyDescent="0.2">
      <c r="A9570" s="17" t="s">
        <v>58611</v>
      </c>
      <c r="B9570" s="17" t="s">
        <v>58612</v>
      </c>
      <c r="C9570" s="18" t="s">
        <v>58613</v>
      </c>
      <c r="D9570" s="19">
        <v>42</v>
      </c>
    </row>
    <row r="9571" spans="1:4" ht="15" x14ac:dyDescent="0.2">
      <c r="A9571" s="17" t="s">
        <v>58614</v>
      </c>
      <c r="B9571" s="17" t="s">
        <v>58615</v>
      </c>
      <c r="C9571" s="18" t="s">
        <v>58616</v>
      </c>
      <c r="D9571" s="19">
        <v>47</v>
      </c>
    </row>
    <row r="9572" spans="1:4" ht="15" x14ac:dyDescent="0.2">
      <c r="A9572" s="17" t="s">
        <v>58617</v>
      </c>
      <c r="B9572" s="17" t="s">
        <v>58618</v>
      </c>
      <c r="C9572" s="18" t="s">
        <v>58619</v>
      </c>
      <c r="D9572" s="19">
        <v>65</v>
      </c>
    </row>
    <row r="9573" spans="1:4" ht="15" x14ac:dyDescent="0.2">
      <c r="A9573" s="17" t="s">
        <v>58620</v>
      </c>
      <c r="B9573" s="17" t="s">
        <v>58621</v>
      </c>
      <c r="C9573" s="18" t="s">
        <v>58622</v>
      </c>
      <c r="D9573" s="19">
        <v>65</v>
      </c>
    </row>
    <row r="9574" spans="1:4" ht="15" x14ac:dyDescent="0.2">
      <c r="A9574" s="17" t="s">
        <v>58623</v>
      </c>
      <c r="B9574" s="17" t="s">
        <v>58624</v>
      </c>
      <c r="C9574" s="18" t="s">
        <v>58625</v>
      </c>
      <c r="D9574" s="19">
        <v>113</v>
      </c>
    </row>
    <row r="9575" spans="1:4" ht="15" x14ac:dyDescent="0.2">
      <c r="A9575" s="17" t="s">
        <v>58626</v>
      </c>
      <c r="B9575" s="17" t="s">
        <v>58627</v>
      </c>
      <c r="C9575" s="18" t="s">
        <v>58628</v>
      </c>
      <c r="D9575" s="19">
        <v>150</v>
      </c>
    </row>
    <row r="9576" spans="1:4" ht="15" x14ac:dyDescent="0.2">
      <c r="A9576" s="17" t="s">
        <v>58629</v>
      </c>
      <c r="B9576" s="17" t="s">
        <v>58630</v>
      </c>
      <c r="C9576" s="18" t="s">
        <v>58631</v>
      </c>
      <c r="D9576" s="19">
        <v>46</v>
      </c>
    </row>
    <row r="9577" spans="1:4" ht="15" x14ac:dyDescent="0.2">
      <c r="A9577" s="17" t="s">
        <v>58632</v>
      </c>
      <c r="B9577" s="17" t="s">
        <v>58633</v>
      </c>
      <c r="C9577" s="18" t="s">
        <v>58634</v>
      </c>
      <c r="D9577" s="19">
        <v>48</v>
      </c>
    </row>
    <row r="9578" spans="1:4" ht="15" x14ac:dyDescent="0.2">
      <c r="A9578" s="17" t="s">
        <v>58635</v>
      </c>
      <c r="B9578" s="17" t="s">
        <v>58636</v>
      </c>
      <c r="C9578" s="18" t="s">
        <v>58637</v>
      </c>
      <c r="D9578" s="19">
        <v>65</v>
      </c>
    </row>
    <row r="9579" spans="1:4" ht="15" x14ac:dyDescent="0.2">
      <c r="A9579" s="17" t="s">
        <v>58638</v>
      </c>
      <c r="B9579" s="17" t="s">
        <v>58639</v>
      </c>
      <c r="C9579" s="18" t="s">
        <v>58640</v>
      </c>
      <c r="D9579" s="19">
        <v>189</v>
      </c>
    </row>
    <row r="9580" spans="1:4" ht="15" x14ac:dyDescent="0.2">
      <c r="A9580" s="17" t="s">
        <v>58641</v>
      </c>
      <c r="B9580" s="17" t="s">
        <v>58642</v>
      </c>
      <c r="C9580" s="18" t="s">
        <v>58643</v>
      </c>
      <c r="D9580" s="19">
        <v>219</v>
      </c>
    </row>
    <row r="9581" spans="1:4" ht="15" x14ac:dyDescent="0.2">
      <c r="A9581" s="17" t="s">
        <v>58644</v>
      </c>
      <c r="B9581" s="17" t="s">
        <v>58645</v>
      </c>
      <c r="C9581" s="18" t="s">
        <v>58646</v>
      </c>
      <c r="D9581" s="19">
        <v>1690</v>
      </c>
    </row>
    <row r="9582" spans="1:4" ht="15" x14ac:dyDescent="0.2">
      <c r="A9582" s="17" t="s">
        <v>58647</v>
      </c>
      <c r="B9582" s="17" t="s">
        <v>58648</v>
      </c>
      <c r="C9582" s="18" t="s">
        <v>58649</v>
      </c>
      <c r="D9582" s="19">
        <v>93</v>
      </c>
    </row>
    <row r="9583" spans="1:4" ht="15" x14ac:dyDescent="0.2">
      <c r="A9583" s="17" t="s">
        <v>58650</v>
      </c>
      <c r="B9583" s="17" t="s">
        <v>58651</v>
      </c>
      <c r="C9583" s="18" t="s">
        <v>58652</v>
      </c>
      <c r="D9583" s="19">
        <v>130</v>
      </c>
    </row>
    <row r="9584" spans="1:4" ht="15" x14ac:dyDescent="0.2">
      <c r="A9584" s="17" t="s">
        <v>58653</v>
      </c>
      <c r="B9584" s="17" t="s">
        <v>58654</v>
      </c>
      <c r="C9584" s="18" t="s">
        <v>58655</v>
      </c>
      <c r="D9584" s="19">
        <v>60</v>
      </c>
    </row>
    <row r="9585" spans="1:4" ht="15" x14ac:dyDescent="0.2">
      <c r="A9585" s="17" t="s">
        <v>58656</v>
      </c>
      <c r="B9585" s="17" t="s">
        <v>58657</v>
      </c>
      <c r="C9585" s="18" t="s">
        <v>58658</v>
      </c>
      <c r="D9585" s="19">
        <v>85</v>
      </c>
    </row>
    <row r="9586" spans="1:4" ht="15" x14ac:dyDescent="0.2">
      <c r="A9586" s="17" t="s">
        <v>58659</v>
      </c>
      <c r="B9586" s="17" t="s">
        <v>58660</v>
      </c>
      <c r="C9586" s="18" t="s">
        <v>58661</v>
      </c>
      <c r="D9586" s="19">
        <v>136</v>
      </c>
    </row>
    <row r="9587" spans="1:4" ht="15" x14ac:dyDescent="0.2">
      <c r="A9587" s="17" t="s">
        <v>58662</v>
      </c>
      <c r="B9587" s="17" t="s">
        <v>58663</v>
      </c>
      <c r="C9587" s="18" t="s">
        <v>58664</v>
      </c>
      <c r="D9587" s="19">
        <v>165</v>
      </c>
    </row>
    <row r="9588" spans="1:4" ht="15" x14ac:dyDescent="0.2">
      <c r="A9588" s="17" t="s">
        <v>58665</v>
      </c>
      <c r="B9588" s="17" t="s">
        <v>58666</v>
      </c>
      <c r="C9588" s="18" t="s">
        <v>58667</v>
      </c>
      <c r="D9588" s="19">
        <v>206</v>
      </c>
    </row>
    <row r="9589" spans="1:4" ht="15" x14ac:dyDescent="0.2">
      <c r="A9589" s="17" t="s">
        <v>58668</v>
      </c>
      <c r="B9589" s="17" t="s">
        <v>58669</v>
      </c>
      <c r="C9589" s="18" t="s">
        <v>58670</v>
      </c>
      <c r="D9589" s="19">
        <v>32</v>
      </c>
    </row>
    <row r="9590" spans="1:4" ht="15" x14ac:dyDescent="0.2">
      <c r="A9590" s="17" t="s">
        <v>58671</v>
      </c>
      <c r="B9590" s="17" t="s">
        <v>58672</v>
      </c>
      <c r="C9590" s="18" t="s">
        <v>58673</v>
      </c>
      <c r="D9590" s="19">
        <v>34.299999999999997</v>
      </c>
    </row>
    <row r="9591" spans="1:4" ht="15" x14ac:dyDescent="0.2">
      <c r="A9591" s="17" t="s">
        <v>58674</v>
      </c>
      <c r="B9591" s="17" t="s">
        <v>58675</v>
      </c>
      <c r="C9591" s="18" t="s">
        <v>58676</v>
      </c>
      <c r="D9591" s="19">
        <v>59</v>
      </c>
    </row>
    <row r="9592" spans="1:4" ht="15" x14ac:dyDescent="0.2">
      <c r="A9592" s="17" t="s">
        <v>58677</v>
      </c>
      <c r="B9592" s="17" t="s">
        <v>58678</v>
      </c>
      <c r="C9592" s="18" t="s">
        <v>58679</v>
      </c>
      <c r="D9592" s="19">
        <v>102</v>
      </c>
    </row>
    <row r="9593" spans="1:4" ht="15" x14ac:dyDescent="0.2">
      <c r="A9593" s="17" t="s">
        <v>58680</v>
      </c>
      <c r="B9593" s="17" t="s">
        <v>58681</v>
      </c>
      <c r="C9593" s="18" t="s">
        <v>58682</v>
      </c>
      <c r="D9593" s="19">
        <v>139</v>
      </c>
    </row>
    <row r="9594" spans="1:4" ht="15" x14ac:dyDescent="0.2">
      <c r="A9594" s="17" t="s">
        <v>58683</v>
      </c>
      <c r="B9594" s="17" t="s">
        <v>58684</v>
      </c>
      <c r="C9594" s="18" t="s">
        <v>58685</v>
      </c>
      <c r="D9594" s="19">
        <v>167</v>
      </c>
    </row>
    <row r="9595" spans="1:4" ht="15" x14ac:dyDescent="0.2">
      <c r="A9595" s="17" t="s">
        <v>58686</v>
      </c>
      <c r="B9595" s="17" t="s">
        <v>58687</v>
      </c>
      <c r="C9595" s="18" t="s">
        <v>58688</v>
      </c>
      <c r="D9595" s="19">
        <v>362</v>
      </c>
    </row>
    <row r="9596" spans="1:4" ht="15" x14ac:dyDescent="0.2">
      <c r="A9596" s="17" t="s">
        <v>58689</v>
      </c>
      <c r="B9596" s="17" t="s">
        <v>58690</v>
      </c>
      <c r="C9596" s="18" t="s">
        <v>58691</v>
      </c>
      <c r="D9596" s="19">
        <v>1590</v>
      </c>
    </row>
    <row r="9597" spans="1:4" ht="15" x14ac:dyDescent="0.2">
      <c r="A9597" s="17" t="s">
        <v>58692</v>
      </c>
      <c r="B9597" s="17" t="s">
        <v>58693</v>
      </c>
      <c r="C9597" s="18" t="s">
        <v>58694</v>
      </c>
      <c r="D9597" s="19">
        <v>31</v>
      </c>
    </row>
    <row r="9598" spans="1:4" ht="15" x14ac:dyDescent="0.2">
      <c r="A9598" s="17" t="s">
        <v>58695</v>
      </c>
      <c r="B9598" s="17" t="s">
        <v>58696</v>
      </c>
      <c r="C9598" s="18" t="s">
        <v>58697</v>
      </c>
      <c r="D9598" s="19">
        <v>29</v>
      </c>
    </row>
    <row r="9599" spans="1:4" ht="15" x14ac:dyDescent="0.2">
      <c r="A9599" s="17" t="s">
        <v>58698</v>
      </c>
      <c r="B9599" s="17" t="s">
        <v>58699</v>
      </c>
      <c r="C9599" s="18" t="s">
        <v>58700</v>
      </c>
      <c r="D9599" s="19">
        <v>57</v>
      </c>
    </row>
    <row r="9600" spans="1:4" ht="15" x14ac:dyDescent="0.2">
      <c r="A9600" s="17" t="s">
        <v>58701</v>
      </c>
      <c r="B9600" s="17" t="s">
        <v>58702</v>
      </c>
      <c r="C9600" s="18" t="s">
        <v>58703</v>
      </c>
      <c r="D9600" s="19">
        <v>41</v>
      </c>
    </row>
    <row r="9601" spans="1:4" ht="15" x14ac:dyDescent="0.2">
      <c r="A9601" s="17" t="s">
        <v>58704</v>
      </c>
      <c r="B9601" s="17" t="s">
        <v>58705</v>
      </c>
      <c r="C9601" s="18" t="s">
        <v>58706</v>
      </c>
      <c r="D9601" s="19">
        <v>115</v>
      </c>
    </row>
    <row r="9602" spans="1:4" ht="15" x14ac:dyDescent="0.2">
      <c r="A9602" s="17" t="s">
        <v>58707</v>
      </c>
      <c r="B9602" s="17" t="s">
        <v>58708</v>
      </c>
      <c r="C9602" s="18" t="s">
        <v>58709</v>
      </c>
      <c r="D9602" s="19">
        <v>111</v>
      </c>
    </row>
    <row r="9603" spans="1:4" ht="15" x14ac:dyDescent="0.2">
      <c r="A9603" s="17" t="s">
        <v>58710</v>
      </c>
      <c r="B9603" s="17" t="s">
        <v>58711</v>
      </c>
      <c r="C9603" s="18" t="s">
        <v>58712</v>
      </c>
      <c r="D9603" s="19">
        <v>115</v>
      </c>
    </row>
    <row r="9604" spans="1:4" ht="15" x14ac:dyDescent="0.2">
      <c r="A9604" s="17" t="s">
        <v>58713</v>
      </c>
      <c r="B9604" s="17" t="s">
        <v>58714</v>
      </c>
      <c r="C9604" s="18" t="s">
        <v>58715</v>
      </c>
      <c r="D9604" s="19">
        <v>27</v>
      </c>
    </row>
    <row r="9605" spans="1:4" ht="15" x14ac:dyDescent="0.2">
      <c r="A9605" s="17" t="s">
        <v>58716</v>
      </c>
      <c r="B9605" s="17" t="s">
        <v>58717</v>
      </c>
      <c r="C9605" s="18" t="s">
        <v>58718</v>
      </c>
      <c r="D9605" s="19">
        <v>27</v>
      </c>
    </row>
    <row r="9606" spans="1:4" ht="15" x14ac:dyDescent="0.2">
      <c r="A9606" s="17" t="s">
        <v>58719</v>
      </c>
      <c r="B9606" s="17" t="s">
        <v>58720</v>
      </c>
      <c r="C9606" s="18" t="s">
        <v>58721</v>
      </c>
      <c r="D9606" s="19">
        <v>27</v>
      </c>
    </row>
    <row r="9607" spans="1:4" ht="15" x14ac:dyDescent="0.2">
      <c r="A9607" s="17" t="s">
        <v>58722</v>
      </c>
      <c r="B9607" s="17" t="s">
        <v>58723</v>
      </c>
      <c r="C9607" s="18" t="s">
        <v>58724</v>
      </c>
      <c r="D9607" s="19">
        <v>39</v>
      </c>
    </row>
    <row r="9608" spans="1:4" ht="15" x14ac:dyDescent="0.2">
      <c r="A9608" s="17" t="s">
        <v>58725</v>
      </c>
      <c r="B9608" s="17" t="s">
        <v>58726</v>
      </c>
      <c r="C9608" s="18" t="s">
        <v>58727</v>
      </c>
      <c r="D9608" s="19">
        <v>39</v>
      </c>
    </row>
    <row r="9609" spans="1:4" ht="15" x14ac:dyDescent="0.2">
      <c r="A9609" s="17" t="s">
        <v>58728</v>
      </c>
      <c r="B9609" s="17" t="s">
        <v>58729</v>
      </c>
      <c r="C9609" s="18" t="s">
        <v>58730</v>
      </c>
      <c r="D9609" s="19">
        <v>63</v>
      </c>
    </row>
    <row r="9610" spans="1:4" ht="15" x14ac:dyDescent="0.2">
      <c r="A9610" s="17" t="s">
        <v>58731</v>
      </c>
      <c r="B9610" s="17" t="s">
        <v>58732</v>
      </c>
      <c r="C9610" s="18" t="s">
        <v>58733</v>
      </c>
      <c r="D9610" s="19">
        <v>63</v>
      </c>
    </row>
    <row r="9611" spans="1:4" ht="15" x14ac:dyDescent="0.2">
      <c r="A9611" s="17" t="s">
        <v>58734</v>
      </c>
      <c r="B9611" s="17" t="s">
        <v>58735</v>
      </c>
      <c r="C9611" s="18" t="s">
        <v>58736</v>
      </c>
      <c r="D9611" s="19">
        <v>99</v>
      </c>
    </row>
    <row r="9612" spans="1:4" ht="15" x14ac:dyDescent="0.2">
      <c r="A9612" s="17" t="s">
        <v>58737</v>
      </c>
      <c r="B9612" s="17" t="s">
        <v>58738</v>
      </c>
      <c r="C9612" s="18" t="s">
        <v>58739</v>
      </c>
      <c r="D9612" s="19">
        <v>108</v>
      </c>
    </row>
    <row r="9613" spans="1:4" ht="15" x14ac:dyDescent="0.2">
      <c r="A9613" s="17" t="s">
        <v>58740</v>
      </c>
      <c r="B9613" s="17" t="s">
        <v>58741</v>
      </c>
      <c r="C9613" s="18" t="s">
        <v>58742</v>
      </c>
      <c r="D9613" s="19">
        <v>138</v>
      </c>
    </row>
    <row r="9614" spans="1:4" ht="15" x14ac:dyDescent="0.2">
      <c r="A9614" s="17" t="s">
        <v>58743</v>
      </c>
      <c r="B9614" s="17" t="s">
        <v>58744</v>
      </c>
      <c r="C9614" s="18" t="s">
        <v>58745</v>
      </c>
      <c r="D9614" s="19">
        <v>22</v>
      </c>
    </row>
    <row r="9615" spans="1:4" ht="15" x14ac:dyDescent="0.2">
      <c r="A9615" s="17" t="s">
        <v>58746</v>
      </c>
      <c r="B9615" s="17" t="s">
        <v>58747</v>
      </c>
      <c r="C9615" s="18" t="s">
        <v>58748</v>
      </c>
      <c r="D9615" s="19">
        <v>27</v>
      </c>
    </row>
    <row r="9616" spans="1:4" ht="15" x14ac:dyDescent="0.2">
      <c r="A9616" s="17" t="s">
        <v>58749</v>
      </c>
      <c r="B9616" s="17" t="s">
        <v>58750</v>
      </c>
      <c r="C9616" s="18" t="s">
        <v>58751</v>
      </c>
      <c r="D9616" s="19">
        <v>34</v>
      </c>
    </row>
    <row r="9617" spans="1:4" ht="15" x14ac:dyDescent="0.2">
      <c r="A9617" s="17" t="s">
        <v>58752</v>
      </c>
      <c r="B9617" s="17" t="s">
        <v>58753</v>
      </c>
      <c r="C9617" s="18" t="s">
        <v>58754</v>
      </c>
      <c r="D9617" s="19">
        <v>49</v>
      </c>
    </row>
    <row r="9618" spans="1:4" ht="15" x14ac:dyDescent="0.2">
      <c r="A9618" s="17" t="s">
        <v>58755</v>
      </c>
      <c r="B9618" s="17" t="s">
        <v>58756</v>
      </c>
      <c r="C9618" s="18" t="s">
        <v>58757</v>
      </c>
      <c r="D9618" s="19">
        <v>73</v>
      </c>
    </row>
    <row r="9619" spans="1:4" ht="15" x14ac:dyDescent="0.2">
      <c r="A9619" s="17" t="s">
        <v>58758</v>
      </c>
      <c r="B9619" s="17" t="s">
        <v>58759</v>
      </c>
      <c r="C9619" s="18" t="s">
        <v>58760</v>
      </c>
      <c r="D9619" s="19">
        <v>100</v>
      </c>
    </row>
    <row r="9620" spans="1:4" ht="15" x14ac:dyDescent="0.2">
      <c r="A9620" s="17" t="s">
        <v>58761</v>
      </c>
      <c r="B9620" s="17" t="s">
        <v>58762</v>
      </c>
      <c r="C9620" s="18" t="s">
        <v>58763</v>
      </c>
      <c r="D9620" s="19">
        <v>340</v>
      </c>
    </row>
    <row r="9621" spans="1:4" ht="15" x14ac:dyDescent="0.2">
      <c r="A9621" s="17" t="s">
        <v>58764</v>
      </c>
      <c r="B9621" s="17" t="s">
        <v>58765</v>
      </c>
      <c r="C9621" s="18" t="s">
        <v>58766</v>
      </c>
      <c r="D9621" s="19">
        <v>269</v>
      </c>
    </row>
    <row r="9622" spans="1:4" ht="15" x14ac:dyDescent="0.2">
      <c r="A9622" s="17" t="s">
        <v>58767</v>
      </c>
      <c r="B9622" s="17" t="s">
        <v>58768</v>
      </c>
      <c r="C9622" s="18" t="s">
        <v>58769</v>
      </c>
      <c r="D9622" s="19">
        <v>132</v>
      </c>
    </row>
    <row r="9623" spans="1:4" ht="15" x14ac:dyDescent="0.2">
      <c r="A9623" s="17" t="s">
        <v>58770</v>
      </c>
      <c r="B9623" s="17" t="s">
        <v>58771</v>
      </c>
      <c r="C9623" s="18" t="s">
        <v>58772</v>
      </c>
      <c r="D9623" s="19">
        <v>25</v>
      </c>
    </row>
    <row r="9624" spans="1:4" ht="15" x14ac:dyDescent="0.2">
      <c r="A9624" s="17" t="s">
        <v>58773</v>
      </c>
      <c r="B9624" s="17" t="s">
        <v>58774</v>
      </c>
      <c r="C9624" s="18" t="s">
        <v>58775</v>
      </c>
      <c r="D9624" s="19">
        <v>446</v>
      </c>
    </row>
    <row r="9625" spans="1:4" ht="15" x14ac:dyDescent="0.2">
      <c r="A9625" s="17" t="s">
        <v>58776</v>
      </c>
      <c r="B9625" s="17" t="s">
        <v>58777</v>
      </c>
      <c r="C9625" s="18" t="s">
        <v>58778</v>
      </c>
      <c r="D9625" s="19">
        <v>604</v>
      </c>
    </row>
    <row r="9626" spans="1:4" ht="15" x14ac:dyDescent="0.2">
      <c r="A9626" s="17" t="s">
        <v>58779</v>
      </c>
      <c r="B9626" s="17" t="s">
        <v>58780</v>
      </c>
      <c r="C9626" s="18" t="s">
        <v>58781</v>
      </c>
      <c r="D9626" s="19">
        <v>32</v>
      </c>
    </row>
    <row r="9627" spans="1:4" ht="15" x14ac:dyDescent="0.2">
      <c r="A9627" s="17" t="s">
        <v>58782</v>
      </c>
      <c r="B9627" s="17" t="s">
        <v>58783</v>
      </c>
      <c r="C9627" s="18" t="s">
        <v>58784</v>
      </c>
      <c r="D9627" s="19">
        <v>45</v>
      </c>
    </row>
    <row r="9628" spans="1:4" ht="15" x14ac:dyDescent="0.2">
      <c r="A9628" s="17" t="s">
        <v>58785</v>
      </c>
      <c r="B9628" s="17" t="s">
        <v>58786</v>
      </c>
      <c r="C9628" s="18" t="s">
        <v>58787</v>
      </c>
      <c r="D9628" s="19">
        <v>150</v>
      </c>
    </row>
    <row r="9629" spans="1:4" ht="15" x14ac:dyDescent="0.2">
      <c r="A9629" s="17" t="s">
        <v>58788</v>
      </c>
      <c r="B9629" s="17" t="s">
        <v>58789</v>
      </c>
      <c r="C9629" s="18" t="s">
        <v>58790</v>
      </c>
      <c r="D9629" s="19">
        <v>38</v>
      </c>
    </row>
    <row r="9630" spans="1:4" ht="15" x14ac:dyDescent="0.2">
      <c r="A9630" s="17" t="s">
        <v>58791</v>
      </c>
      <c r="B9630" s="17" t="s">
        <v>58792</v>
      </c>
      <c r="C9630" s="18" t="s">
        <v>58793</v>
      </c>
      <c r="D9630" s="19">
        <v>26</v>
      </c>
    </row>
    <row r="9631" spans="1:4" ht="15" x14ac:dyDescent="0.2">
      <c r="A9631" s="17" t="s">
        <v>58794</v>
      </c>
      <c r="B9631" s="17" t="s">
        <v>58795</v>
      </c>
      <c r="C9631" s="18" t="s">
        <v>58796</v>
      </c>
      <c r="D9631" s="19">
        <v>44</v>
      </c>
    </row>
    <row r="9632" spans="1:4" ht="15" x14ac:dyDescent="0.2">
      <c r="A9632" s="17" t="s">
        <v>58797</v>
      </c>
      <c r="B9632" s="17" t="s">
        <v>58798</v>
      </c>
      <c r="C9632" s="18" t="s">
        <v>58799</v>
      </c>
      <c r="D9632" s="19">
        <v>25</v>
      </c>
    </row>
    <row r="9633" spans="1:4" ht="15" x14ac:dyDescent="0.2">
      <c r="A9633" s="17" t="s">
        <v>58800</v>
      </c>
      <c r="B9633" s="17" t="s">
        <v>58801</v>
      </c>
      <c r="C9633" s="18" t="s">
        <v>58802</v>
      </c>
      <c r="D9633" s="19">
        <v>48</v>
      </c>
    </row>
    <row r="9634" spans="1:4" ht="15" x14ac:dyDescent="0.2">
      <c r="A9634" s="17" t="s">
        <v>58803</v>
      </c>
      <c r="B9634" s="17" t="s">
        <v>58804</v>
      </c>
      <c r="C9634" s="18" t="s">
        <v>58805</v>
      </c>
      <c r="D9634" s="19">
        <v>395</v>
      </c>
    </row>
    <row r="9635" spans="1:4" ht="15" x14ac:dyDescent="0.2">
      <c r="A9635" s="17" t="s">
        <v>58806</v>
      </c>
      <c r="B9635" s="17" t="s">
        <v>58807</v>
      </c>
      <c r="C9635" s="18" t="s">
        <v>58808</v>
      </c>
      <c r="D9635" s="19">
        <v>491</v>
      </c>
    </row>
    <row r="9636" spans="1:4" ht="15" x14ac:dyDescent="0.2">
      <c r="A9636" s="17" t="s">
        <v>58809</v>
      </c>
      <c r="B9636" s="17" t="s">
        <v>58810</v>
      </c>
      <c r="C9636" s="18" t="s">
        <v>58811</v>
      </c>
      <c r="D9636" s="19">
        <v>40</v>
      </c>
    </row>
    <row r="9637" spans="1:4" ht="15" x14ac:dyDescent="0.2">
      <c r="A9637" s="17" t="s">
        <v>58812</v>
      </c>
      <c r="B9637" s="17" t="s">
        <v>58813</v>
      </c>
      <c r="C9637" s="18" t="s">
        <v>58814</v>
      </c>
      <c r="D9637" s="19">
        <v>16</v>
      </c>
    </row>
    <row r="9638" spans="1:4" ht="15" x14ac:dyDescent="0.2">
      <c r="A9638" s="17" t="s">
        <v>58815</v>
      </c>
      <c r="B9638" s="17" t="s">
        <v>58816</v>
      </c>
      <c r="C9638" s="18" t="s">
        <v>58817</v>
      </c>
      <c r="D9638" s="19">
        <v>80</v>
      </c>
    </row>
    <row r="9639" spans="1:4" ht="15" x14ac:dyDescent="0.2">
      <c r="A9639" s="17" t="s">
        <v>58818</v>
      </c>
      <c r="B9639" s="17" t="s">
        <v>58819</v>
      </c>
      <c r="C9639" s="18" t="s">
        <v>58820</v>
      </c>
      <c r="D9639" s="19">
        <v>12</v>
      </c>
    </row>
    <row r="9640" spans="1:4" ht="15" x14ac:dyDescent="0.2">
      <c r="A9640" s="17" t="s">
        <v>58821</v>
      </c>
      <c r="B9640" s="17" t="s">
        <v>58822</v>
      </c>
      <c r="C9640" s="18" t="s">
        <v>58823</v>
      </c>
      <c r="D9640" s="19">
        <v>12</v>
      </c>
    </row>
    <row r="9641" spans="1:4" ht="15" x14ac:dyDescent="0.2">
      <c r="A9641" s="17" t="s">
        <v>58824</v>
      </c>
      <c r="B9641" s="17" t="s">
        <v>58825</v>
      </c>
      <c r="C9641" s="18" t="s">
        <v>58826</v>
      </c>
      <c r="D9641" s="19">
        <v>61</v>
      </c>
    </row>
    <row r="9642" spans="1:4" ht="15" x14ac:dyDescent="0.2">
      <c r="A9642" s="17" t="s">
        <v>58827</v>
      </c>
      <c r="B9642" s="17" t="s">
        <v>58828</v>
      </c>
      <c r="C9642" s="18" t="s">
        <v>58829</v>
      </c>
      <c r="D9642" s="19">
        <v>61</v>
      </c>
    </row>
    <row r="9643" spans="1:4" ht="15" x14ac:dyDescent="0.2">
      <c r="A9643" s="17" t="s">
        <v>58830</v>
      </c>
      <c r="B9643" s="17" t="s">
        <v>58831</v>
      </c>
      <c r="C9643" s="18" t="s">
        <v>58832</v>
      </c>
      <c r="D9643" s="19">
        <v>141</v>
      </c>
    </row>
    <row r="9644" spans="1:4" ht="15" x14ac:dyDescent="0.2">
      <c r="A9644" s="17" t="s">
        <v>58833</v>
      </c>
      <c r="B9644" s="17" t="s">
        <v>58834</v>
      </c>
      <c r="C9644" s="18" t="s">
        <v>58835</v>
      </c>
      <c r="D9644" s="19">
        <v>97</v>
      </c>
    </row>
    <row r="9645" spans="1:4" ht="15" x14ac:dyDescent="0.2">
      <c r="A9645" s="17" t="s">
        <v>58836</v>
      </c>
      <c r="B9645" s="17" t="s">
        <v>58837</v>
      </c>
      <c r="C9645" s="18" t="s">
        <v>58838</v>
      </c>
      <c r="D9645" s="19">
        <v>3.7</v>
      </c>
    </row>
    <row r="9646" spans="1:4" ht="15" x14ac:dyDescent="0.2">
      <c r="A9646" s="17" t="s">
        <v>58839</v>
      </c>
      <c r="B9646" s="17" t="s">
        <v>58840</v>
      </c>
      <c r="C9646" s="18" t="s">
        <v>58841</v>
      </c>
      <c r="D9646" s="19">
        <v>3.89</v>
      </c>
    </row>
    <row r="9647" spans="1:4" ht="15" x14ac:dyDescent="0.2">
      <c r="A9647" s="17" t="s">
        <v>58842</v>
      </c>
      <c r="B9647" s="17" t="s">
        <v>58843</v>
      </c>
      <c r="C9647" s="18" t="s">
        <v>58844</v>
      </c>
      <c r="D9647" s="19">
        <v>3.9</v>
      </c>
    </row>
    <row r="9648" spans="1:4" ht="15" x14ac:dyDescent="0.2">
      <c r="A9648" s="17" t="s">
        <v>58845</v>
      </c>
      <c r="B9648" s="17" t="s">
        <v>58846</v>
      </c>
      <c r="C9648" s="18" t="s">
        <v>58847</v>
      </c>
      <c r="D9648" s="19">
        <v>2.8</v>
      </c>
    </row>
    <row r="9649" spans="1:4" ht="15" x14ac:dyDescent="0.2">
      <c r="A9649" s="17" t="s">
        <v>58848</v>
      </c>
      <c r="B9649" s="17" t="s">
        <v>58849</v>
      </c>
      <c r="C9649" s="18" t="s">
        <v>58850</v>
      </c>
      <c r="D9649" s="19">
        <v>200</v>
      </c>
    </row>
    <row r="9650" spans="1:4" ht="15" x14ac:dyDescent="0.2">
      <c r="A9650" s="17" t="s">
        <v>58851</v>
      </c>
      <c r="B9650" s="17" t="s">
        <v>58852</v>
      </c>
      <c r="C9650" s="18" t="s">
        <v>58853</v>
      </c>
      <c r="D9650" s="19">
        <v>2.6</v>
      </c>
    </row>
    <row r="9651" spans="1:4" ht="15" x14ac:dyDescent="0.2">
      <c r="A9651" s="17" t="s">
        <v>58854</v>
      </c>
      <c r="B9651" s="17" t="s">
        <v>58855</v>
      </c>
      <c r="C9651" s="18" t="s">
        <v>58856</v>
      </c>
      <c r="D9651" s="19">
        <v>5.5</v>
      </c>
    </row>
    <row r="9652" spans="1:4" ht="15" x14ac:dyDescent="0.2">
      <c r="A9652" s="17" t="s">
        <v>58857</v>
      </c>
      <c r="B9652" s="17" t="s">
        <v>58858</v>
      </c>
      <c r="C9652" s="18" t="s">
        <v>58859</v>
      </c>
      <c r="D9652" s="19">
        <v>9</v>
      </c>
    </row>
    <row r="9653" spans="1:4" ht="15" x14ac:dyDescent="0.2">
      <c r="A9653" s="17" t="s">
        <v>58860</v>
      </c>
      <c r="B9653" s="17" t="s">
        <v>58861</v>
      </c>
      <c r="C9653" s="18" t="s">
        <v>58862</v>
      </c>
      <c r="D9653" s="19">
        <v>26</v>
      </c>
    </row>
    <row r="9654" spans="1:4" ht="15" x14ac:dyDescent="0.2">
      <c r="A9654" s="17" t="s">
        <v>58863</v>
      </c>
      <c r="B9654" s="17" t="s">
        <v>58864</v>
      </c>
      <c r="C9654" s="18" t="s">
        <v>58865</v>
      </c>
      <c r="D9654" s="19">
        <v>17</v>
      </c>
    </row>
    <row r="9655" spans="1:4" ht="15" x14ac:dyDescent="0.2">
      <c r="A9655" s="17" t="s">
        <v>58866</v>
      </c>
      <c r="B9655" s="17" t="s">
        <v>58867</v>
      </c>
      <c r="C9655" s="18" t="s">
        <v>58868</v>
      </c>
      <c r="D9655" s="19">
        <v>28</v>
      </c>
    </row>
    <row r="9656" spans="1:4" ht="15" x14ac:dyDescent="0.2">
      <c r="A9656" s="17" t="s">
        <v>58869</v>
      </c>
      <c r="B9656" s="17" t="s">
        <v>58870</v>
      </c>
      <c r="C9656" s="18" t="s">
        <v>58871</v>
      </c>
      <c r="D9656" s="19">
        <v>47</v>
      </c>
    </row>
    <row r="9657" spans="1:4" ht="15" x14ac:dyDescent="0.2">
      <c r="A9657" s="17" t="s">
        <v>58872</v>
      </c>
      <c r="B9657" s="17" t="s">
        <v>58873</v>
      </c>
      <c r="C9657" s="18" t="s">
        <v>58874</v>
      </c>
      <c r="D9657" s="19">
        <v>1660</v>
      </c>
    </row>
    <row r="9658" spans="1:4" ht="15" x14ac:dyDescent="0.2">
      <c r="A9658" s="17" t="s">
        <v>58875</v>
      </c>
      <c r="B9658" s="17" t="s">
        <v>58876</v>
      </c>
      <c r="C9658" s="18" t="s">
        <v>58877</v>
      </c>
      <c r="D9658" s="19">
        <v>3866</v>
      </c>
    </row>
    <row r="9659" spans="1:4" ht="15" x14ac:dyDescent="0.2">
      <c r="A9659" s="17" t="s">
        <v>58878</v>
      </c>
      <c r="B9659" s="17" t="s">
        <v>58879</v>
      </c>
      <c r="C9659" s="18" t="s">
        <v>58880</v>
      </c>
      <c r="D9659" s="19">
        <v>2917</v>
      </c>
    </row>
    <row r="9660" spans="1:4" ht="15" x14ac:dyDescent="0.2">
      <c r="A9660" s="17" t="s">
        <v>58881</v>
      </c>
      <c r="B9660" s="17" t="s">
        <v>58882</v>
      </c>
      <c r="C9660" s="18" t="s">
        <v>58883</v>
      </c>
      <c r="D9660" s="19">
        <v>2659</v>
      </c>
    </row>
    <row r="9661" spans="1:4" ht="15" x14ac:dyDescent="0.2">
      <c r="A9661" s="17" t="s">
        <v>58884</v>
      </c>
      <c r="B9661" s="17" t="s">
        <v>58885</v>
      </c>
      <c r="C9661" s="18" t="s">
        <v>58886</v>
      </c>
      <c r="D9661" s="19">
        <v>1789</v>
      </c>
    </row>
    <row r="9662" spans="1:4" ht="15" x14ac:dyDescent="0.2">
      <c r="A9662" s="17" t="s">
        <v>58887</v>
      </c>
      <c r="B9662" s="17" t="s">
        <v>58888</v>
      </c>
      <c r="C9662" s="18" t="s">
        <v>58889</v>
      </c>
      <c r="D9662" s="19">
        <v>342</v>
      </c>
    </row>
    <row r="9663" spans="1:4" ht="15" x14ac:dyDescent="0.2">
      <c r="A9663" s="17" t="s">
        <v>58890</v>
      </c>
      <c r="B9663" s="17" t="s">
        <v>58891</v>
      </c>
      <c r="C9663" s="18" t="s">
        <v>58892</v>
      </c>
      <c r="D9663" s="19">
        <v>192</v>
      </c>
    </row>
    <row r="9664" spans="1:4" ht="15" x14ac:dyDescent="0.2">
      <c r="A9664" s="17" t="s">
        <v>58893</v>
      </c>
      <c r="B9664" s="17" t="s">
        <v>58894</v>
      </c>
      <c r="C9664" s="18" t="s">
        <v>58895</v>
      </c>
      <c r="D9664" s="19">
        <v>54</v>
      </c>
    </row>
    <row r="9665" spans="1:4" ht="15" x14ac:dyDescent="0.2">
      <c r="A9665" s="17" t="s">
        <v>58896</v>
      </c>
      <c r="B9665" s="17" t="s">
        <v>58897</v>
      </c>
      <c r="C9665" s="18" t="s">
        <v>58898</v>
      </c>
      <c r="D9665" s="19">
        <v>72</v>
      </c>
    </row>
    <row r="9666" spans="1:4" ht="15" x14ac:dyDescent="0.2">
      <c r="A9666" s="17" t="s">
        <v>58899</v>
      </c>
      <c r="B9666" s="17" t="s">
        <v>58900</v>
      </c>
      <c r="C9666" s="18" t="s">
        <v>58901</v>
      </c>
      <c r="D9666" s="19">
        <v>81</v>
      </c>
    </row>
    <row r="9667" spans="1:4" ht="15" x14ac:dyDescent="0.2">
      <c r="A9667" s="17" t="s">
        <v>58902</v>
      </c>
      <c r="B9667" s="17" t="s">
        <v>58903</v>
      </c>
      <c r="C9667" s="18" t="s">
        <v>58904</v>
      </c>
      <c r="D9667" s="19">
        <v>1880</v>
      </c>
    </row>
    <row r="9668" spans="1:4" ht="15" x14ac:dyDescent="0.2">
      <c r="A9668" s="17" t="s">
        <v>58905</v>
      </c>
      <c r="B9668" s="17" t="s">
        <v>58906</v>
      </c>
      <c r="C9668" s="18" t="s">
        <v>58907</v>
      </c>
      <c r="D9668" s="19">
        <v>1850</v>
      </c>
    </row>
    <row r="9669" spans="1:4" ht="15" x14ac:dyDescent="0.2">
      <c r="A9669" s="17" t="s">
        <v>58908</v>
      </c>
      <c r="B9669" s="17" t="s">
        <v>58909</v>
      </c>
      <c r="C9669" s="18" t="s">
        <v>58910</v>
      </c>
      <c r="D9669" s="19">
        <v>1990</v>
      </c>
    </row>
    <row r="9670" spans="1:4" ht="15" x14ac:dyDescent="0.2">
      <c r="A9670" s="17" t="s">
        <v>58911</v>
      </c>
      <c r="B9670" s="17" t="s">
        <v>58912</v>
      </c>
      <c r="C9670" s="18" t="s">
        <v>58913</v>
      </c>
      <c r="D9670" s="19">
        <v>1880</v>
      </c>
    </row>
    <row r="9671" spans="1:4" ht="15" x14ac:dyDescent="0.2">
      <c r="A9671" s="17" t="s">
        <v>58914</v>
      </c>
      <c r="B9671" s="17" t="s">
        <v>58915</v>
      </c>
      <c r="C9671" s="18" t="s">
        <v>58916</v>
      </c>
      <c r="D9671" s="19">
        <v>2670</v>
      </c>
    </row>
    <row r="9672" spans="1:4" ht="15" x14ac:dyDescent="0.2">
      <c r="A9672" s="17" t="s">
        <v>58917</v>
      </c>
      <c r="B9672" s="17" t="s">
        <v>58918</v>
      </c>
      <c r="C9672" s="18" t="s">
        <v>58919</v>
      </c>
      <c r="D9672" s="19">
        <v>2300</v>
      </c>
    </row>
    <row r="9673" spans="1:4" ht="15" x14ac:dyDescent="0.2">
      <c r="A9673" s="17" t="s">
        <v>58920</v>
      </c>
      <c r="B9673" s="17" t="s">
        <v>58921</v>
      </c>
      <c r="C9673" s="18" t="s">
        <v>58922</v>
      </c>
      <c r="D9673" s="19">
        <v>3372</v>
      </c>
    </row>
    <row r="9674" spans="1:4" ht="15" x14ac:dyDescent="0.2">
      <c r="A9674" s="17" t="s">
        <v>58923</v>
      </c>
      <c r="B9674" s="17" t="s">
        <v>58924</v>
      </c>
      <c r="C9674" s="18" t="s">
        <v>58925</v>
      </c>
      <c r="D9674" s="19">
        <v>3650</v>
      </c>
    </row>
    <row r="9675" spans="1:4" ht="15" x14ac:dyDescent="0.2">
      <c r="A9675" s="17" t="s">
        <v>58926</v>
      </c>
      <c r="B9675" s="17" t="s">
        <v>58927</v>
      </c>
      <c r="C9675" s="18" t="s">
        <v>58928</v>
      </c>
      <c r="D9675" s="19">
        <v>3960</v>
      </c>
    </row>
    <row r="9676" spans="1:4" ht="15" x14ac:dyDescent="0.2">
      <c r="A9676" s="17" t="s">
        <v>58929</v>
      </c>
      <c r="B9676" s="17" t="s">
        <v>58930</v>
      </c>
      <c r="C9676" s="18" t="s">
        <v>58931</v>
      </c>
      <c r="D9676" s="19">
        <v>2660</v>
      </c>
    </row>
    <row r="9677" spans="1:4" ht="15" x14ac:dyDescent="0.2">
      <c r="A9677" s="17" t="s">
        <v>58932</v>
      </c>
      <c r="B9677" s="17" t="s">
        <v>58933</v>
      </c>
      <c r="C9677" s="18" t="s">
        <v>58934</v>
      </c>
      <c r="D9677" s="19">
        <v>59</v>
      </c>
    </row>
    <row r="9678" spans="1:4" ht="15" x14ac:dyDescent="0.2">
      <c r="A9678" s="17" t="s">
        <v>58935</v>
      </c>
      <c r="B9678" s="17" t="s">
        <v>58936</v>
      </c>
      <c r="C9678" s="18" t="s">
        <v>58937</v>
      </c>
      <c r="D9678" s="19">
        <v>120</v>
      </c>
    </row>
    <row r="9679" spans="1:4" ht="15" x14ac:dyDescent="0.2">
      <c r="A9679" s="17" t="s">
        <v>58938</v>
      </c>
      <c r="B9679" s="17" t="s">
        <v>58939</v>
      </c>
      <c r="C9679" s="18" t="s">
        <v>58940</v>
      </c>
      <c r="D9679" s="19">
        <v>90</v>
      </c>
    </row>
    <row r="9680" spans="1:4" ht="15" x14ac:dyDescent="0.2">
      <c r="A9680" s="17" t="s">
        <v>58941</v>
      </c>
      <c r="B9680" s="17" t="s">
        <v>58942</v>
      </c>
      <c r="C9680" s="18" t="s">
        <v>58943</v>
      </c>
      <c r="D9680" s="19">
        <v>55</v>
      </c>
    </row>
    <row r="9681" spans="1:4" ht="15" x14ac:dyDescent="0.2">
      <c r="A9681" s="17" t="s">
        <v>58944</v>
      </c>
      <c r="B9681" s="17" t="s">
        <v>58945</v>
      </c>
      <c r="C9681" s="18" t="s">
        <v>58946</v>
      </c>
      <c r="D9681" s="19">
        <v>460</v>
      </c>
    </row>
    <row r="9682" spans="1:4" ht="15" x14ac:dyDescent="0.2">
      <c r="A9682" s="17" t="s">
        <v>58947</v>
      </c>
      <c r="B9682" s="17" t="s">
        <v>58948</v>
      </c>
      <c r="C9682" s="18" t="s">
        <v>58949</v>
      </c>
      <c r="D9682" s="19">
        <v>456</v>
      </c>
    </row>
    <row r="9683" spans="1:4" ht="15" x14ac:dyDescent="0.2">
      <c r="A9683" s="17" t="s">
        <v>58950</v>
      </c>
      <c r="B9683" s="17" t="s">
        <v>58951</v>
      </c>
      <c r="C9683" s="18" t="s">
        <v>58952</v>
      </c>
      <c r="D9683" s="19">
        <v>426</v>
      </c>
    </row>
    <row r="9684" spans="1:4" ht="15" x14ac:dyDescent="0.2">
      <c r="A9684" s="17" t="s">
        <v>58953</v>
      </c>
      <c r="B9684" s="17" t="s">
        <v>58954</v>
      </c>
      <c r="C9684" s="18" t="s">
        <v>58955</v>
      </c>
      <c r="D9684" s="19">
        <v>456</v>
      </c>
    </row>
    <row r="9685" spans="1:4" ht="15" x14ac:dyDescent="0.2">
      <c r="A9685" s="17" t="s">
        <v>58956</v>
      </c>
      <c r="B9685" s="17" t="s">
        <v>58957</v>
      </c>
      <c r="C9685" s="18" t="s">
        <v>58958</v>
      </c>
      <c r="D9685" s="19">
        <v>620</v>
      </c>
    </row>
    <row r="9686" spans="1:4" ht="15" x14ac:dyDescent="0.2">
      <c r="A9686" s="17" t="s">
        <v>58959</v>
      </c>
      <c r="B9686" s="17" t="s">
        <v>58960</v>
      </c>
      <c r="C9686" s="18" t="s">
        <v>58961</v>
      </c>
      <c r="D9686" s="19">
        <v>711</v>
      </c>
    </row>
    <row r="9687" spans="1:4" ht="15" x14ac:dyDescent="0.2">
      <c r="A9687" s="17" t="s">
        <v>58962</v>
      </c>
      <c r="B9687" s="17" t="s">
        <v>58963</v>
      </c>
      <c r="C9687" s="18" t="s">
        <v>58964</v>
      </c>
      <c r="D9687" s="19">
        <v>4790</v>
      </c>
    </row>
    <row r="9688" spans="1:4" ht="15" x14ac:dyDescent="0.2">
      <c r="A9688" s="17" t="s">
        <v>58965</v>
      </c>
      <c r="B9688" s="17" t="s">
        <v>58966</v>
      </c>
      <c r="C9688" s="18" t="s">
        <v>58967</v>
      </c>
      <c r="D9688" s="19">
        <v>5700</v>
      </c>
    </row>
    <row r="9689" spans="1:4" ht="15" x14ac:dyDescent="0.2">
      <c r="A9689" s="17" t="s">
        <v>58968</v>
      </c>
      <c r="B9689" s="17" t="s">
        <v>58969</v>
      </c>
      <c r="C9689" s="18" t="s">
        <v>58970</v>
      </c>
      <c r="D9689" s="19">
        <v>6500</v>
      </c>
    </row>
    <row r="9690" spans="1:4" ht="15" x14ac:dyDescent="0.2">
      <c r="A9690" s="17" t="s">
        <v>58971</v>
      </c>
      <c r="B9690" s="17" t="s">
        <v>58972</v>
      </c>
      <c r="C9690" s="18" t="s">
        <v>58973</v>
      </c>
      <c r="D9690" s="19">
        <v>1660</v>
      </c>
    </row>
    <row r="9691" spans="1:4" ht="15" x14ac:dyDescent="0.2">
      <c r="A9691" s="17" t="s">
        <v>58974</v>
      </c>
      <c r="B9691" s="17" t="s">
        <v>58975</v>
      </c>
      <c r="C9691" s="18" t="s">
        <v>58976</v>
      </c>
      <c r="D9691" s="19">
        <v>18750</v>
      </c>
    </row>
    <row r="9692" spans="1:4" ht="15" x14ac:dyDescent="0.2">
      <c r="A9692" s="17" t="s">
        <v>58977</v>
      </c>
      <c r="B9692" s="17" t="s">
        <v>58978</v>
      </c>
      <c r="C9692" s="18" t="s">
        <v>58979</v>
      </c>
      <c r="D9692" s="19">
        <v>910</v>
      </c>
    </row>
    <row r="9693" spans="1:4" ht="15" x14ac:dyDescent="0.2">
      <c r="A9693" s="17" t="s">
        <v>58980</v>
      </c>
      <c r="B9693" s="17" t="s">
        <v>58981</v>
      </c>
      <c r="C9693" s="18" t="s">
        <v>58982</v>
      </c>
      <c r="D9693" s="19">
        <v>39700</v>
      </c>
    </row>
    <row r="9694" spans="1:4" ht="15" x14ac:dyDescent="0.2">
      <c r="A9694" s="17" t="s">
        <v>58983</v>
      </c>
      <c r="B9694" s="17" t="s">
        <v>58984</v>
      </c>
      <c r="C9694" s="18" t="s">
        <v>58985</v>
      </c>
      <c r="D9694" s="19">
        <v>1250</v>
      </c>
    </row>
    <row r="9695" spans="1:4" ht="15" x14ac:dyDescent="0.2">
      <c r="A9695" s="17" t="s">
        <v>58986</v>
      </c>
      <c r="B9695" s="17" t="s">
        <v>58987</v>
      </c>
      <c r="C9695" s="18" t="s">
        <v>58988</v>
      </c>
      <c r="D9695" s="19">
        <v>2280</v>
      </c>
    </row>
    <row r="9696" spans="1:4" ht="15" x14ac:dyDescent="0.2">
      <c r="A9696" s="17" t="s">
        <v>58989</v>
      </c>
      <c r="B9696" s="17" t="s">
        <v>58990</v>
      </c>
      <c r="C9696" s="18" t="s">
        <v>58991</v>
      </c>
      <c r="D9696" s="19">
        <v>8560</v>
      </c>
    </row>
    <row r="9697" spans="1:4" ht="15" x14ac:dyDescent="0.2">
      <c r="A9697" s="17" t="s">
        <v>58992</v>
      </c>
      <c r="B9697" s="17" t="s">
        <v>58993</v>
      </c>
      <c r="C9697" s="18" t="s">
        <v>58994</v>
      </c>
      <c r="D9697" s="19">
        <v>8300</v>
      </c>
    </row>
    <row r="9698" spans="1:4" ht="15" x14ac:dyDescent="0.2">
      <c r="A9698" s="17" t="s">
        <v>58995</v>
      </c>
      <c r="B9698" s="17" t="s">
        <v>58996</v>
      </c>
      <c r="C9698" s="18" t="s">
        <v>58997</v>
      </c>
      <c r="D9698" s="19">
        <v>9662</v>
      </c>
    </row>
    <row r="9699" spans="1:4" ht="15" x14ac:dyDescent="0.2">
      <c r="A9699" s="17" t="s">
        <v>58998</v>
      </c>
      <c r="B9699" s="17" t="s">
        <v>58999</v>
      </c>
      <c r="C9699" s="18" t="s">
        <v>59000</v>
      </c>
      <c r="D9699" s="19">
        <v>150</v>
      </c>
    </row>
    <row r="9700" spans="1:4" ht="15" x14ac:dyDescent="0.2">
      <c r="A9700" s="17" t="s">
        <v>59001</v>
      </c>
      <c r="B9700" s="17" t="s">
        <v>59002</v>
      </c>
      <c r="C9700" s="18" t="s">
        <v>59003</v>
      </c>
      <c r="D9700" s="19">
        <v>300</v>
      </c>
    </row>
    <row r="9701" spans="1:4" ht="15" x14ac:dyDescent="0.2">
      <c r="A9701" s="17" t="s">
        <v>59004</v>
      </c>
      <c r="B9701" s="17" t="s">
        <v>59005</v>
      </c>
      <c r="C9701" s="18" t="s">
        <v>59006</v>
      </c>
      <c r="D9701" s="19">
        <v>480</v>
      </c>
    </row>
    <row r="9702" spans="1:4" ht="15" x14ac:dyDescent="0.2">
      <c r="A9702" s="17" t="s">
        <v>59007</v>
      </c>
      <c r="B9702" s="17" t="s">
        <v>59008</v>
      </c>
      <c r="C9702" s="18" t="s">
        <v>59009</v>
      </c>
      <c r="D9702" s="19">
        <v>480</v>
      </c>
    </row>
    <row r="9703" spans="1:4" ht="15" x14ac:dyDescent="0.2">
      <c r="A9703" s="17" t="s">
        <v>59010</v>
      </c>
      <c r="B9703" s="17" t="s">
        <v>59011</v>
      </c>
      <c r="C9703" s="18" t="s">
        <v>59012</v>
      </c>
      <c r="D9703" s="19">
        <v>397</v>
      </c>
    </row>
    <row r="9704" spans="1:4" ht="15" x14ac:dyDescent="0.2">
      <c r="A9704" s="17" t="s">
        <v>59013</v>
      </c>
      <c r="B9704" s="17" t="s">
        <v>59014</v>
      </c>
      <c r="C9704" s="18" t="s">
        <v>59015</v>
      </c>
      <c r="D9704" s="19">
        <v>346</v>
      </c>
    </row>
    <row r="9705" spans="1:4" ht="15" x14ac:dyDescent="0.2">
      <c r="A9705" s="17" t="s">
        <v>59016</v>
      </c>
      <c r="B9705" s="17" t="s">
        <v>59017</v>
      </c>
      <c r="C9705" s="18" t="s">
        <v>59018</v>
      </c>
      <c r="D9705" s="19">
        <v>499</v>
      </c>
    </row>
    <row r="9706" spans="1:4" ht="15" x14ac:dyDescent="0.2">
      <c r="A9706" s="17" t="s">
        <v>59019</v>
      </c>
      <c r="B9706" s="17" t="s">
        <v>59020</v>
      </c>
      <c r="C9706" s="18" t="s">
        <v>59021</v>
      </c>
      <c r="D9706" s="19">
        <v>474</v>
      </c>
    </row>
    <row r="9707" spans="1:4" ht="15" x14ac:dyDescent="0.2">
      <c r="A9707" s="17" t="s">
        <v>59022</v>
      </c>
      <c r="B9707" s="17" t="s">
        <v>59023</v>
      </c>
      <c r="C9707" s="18" t="s">
        <v>59024</v>
      </c>
      <c r="D9707" s="19">
        <v>270</v>
      </c>
    </row>
    <row r="9708" spans="1:4" ht="15" x14ac:dyDescent="0.2">
      <c r="A9708" s="17" t="s">
        <v>59025</v>
      </c>
      <c r="B9708" s="17" t="s">
        <v>59026</v>
      </c>
      <c r="C9708" s="18" t="s">
        <v>59027</v>
      </c>
      <c r="D9708" s="19">
        <v>290</v>
      </c>
    </row>
    <row r="9709" spans="1:4" ht="15" x14ac:dyDescent="0.2">
      <c r="A9709" s="17" t="s">
        <v>59028</v>
      </c>
      <c r="B9709" s="17" t="s">
        <v>59029</v>
      </c>
      <c r="C9709" s="18" t="s">
        <v>59030</v>
      </c>
      <c r="D9709" s="19">
        <v>478</v>
      </c>
    </row>
    <row r="9710" spans="1:4" ht="15" x14ac:dyDescent="0.2">
      <c r="A9710" s="17" t="s">
        <v>59031</v>
      </c>
      <c r="B9710" s="17" t="s">
        <v>59032</v>
      </c>
      <c r="C9710" s="18" t="s">
        <v>59033</v>
      </c>
      <c r="D9710" s="19">
        <v>565</v>
      </c>
    </row>
    <row r="9711" spans="1:4" ht="15" x14ac:dyDescent="0.2">
      <c r="A9711" s="17" t="s">
        <v>59034</v>
      </c>
      <c r="B9711" s="17" t="s">
        <v>59035</v>
      </c>
      <c r="C9711" s="18" t="s">
        <v>59036</v>
      </c>
      <c r="D9711" s="19">
        <v>623</v>
      </c>
    </row>
    <row r="9712" spans="1:4" ht="15" x14ac:dyDescent="0.2">
      <c r="A9712" s="17" t="s">
        <v>59037</v>
      </c>
      <c r="B9712" s="17" t="s">
        <v>59038</v>
      </c>
      <c r="C9712" s="18" t="s">
        <v>59039</v>
      </c>
      <c r="D9712" s="19">
        <v>1182</v>
      </c>
    </row>
    <row r="9713" spans="1:4" ht="15" x14ac:dyDescent="0.2">
      <c r="A9713" s="17" t="s">
        <v>59040</v>
      </c>
      <c r="B9713" s="17" t="s">
        <v>59041</v>
      </c>
      <c r="C9713" s="18" t="s">
        <v>59042</v>
      </c>
      <c r="D9713" s="19">
        <v>518</v>
      </c>
    </row>
    <row r="9714" spans="1:4" ht="15" x14ac:dyDescent="0.2">
      <c r="A9714" s="17" t="s">
        <v>59043</v>
      </c>
      <c r="B9714" s="17" t="s">
        <v>59044</v>
      </c>
      <c r="C9714" s="18" t="s">
        <v>59045</v>
      </c>
      <c r="D9714" s="19">
        <v>565</v>
      </c>
    </row>
    <row r="9715" spans="1:4" ht="15" x14ac:dyDescent="0.2">
      <c r="A9715" s="17" t="s">
        <v>59046</v>
      </c>
      <c r="B9715" s="17" t="s">
        <v>59047</v>
      </c>
      <c r="C9715" s="18" t="s">
        <v>59048</v>
      </c>
      <c r="D9715" s="19">
        <v>151</v>
      </c>
    </row>
    <row r="9716" spans="1:4" ht="15" x14ac:dyDescent="0.2">
      <c r="A9716" s="17" t="s">
        <v>59049</v>
      </c>
      <c r="B9716" s="17" t="s">
        <v>59050</v>
      </c>
      <c r="C9716" s="18" t="s">
        <v>59051</v>
      </c>
      <c r="D9716" s="19">
        <v>190</v>
      </c>
    </row>
    <row r="9717" spans="1:4" ht="15" x14ac:dyDescent="0.2">
      <c r="A9717" s="17" t="s">
        <v>59052</v>
      </c>
      <c r="B9717" s="17" t="s">
        <v>59053</v>
      </c>
      <c r="C9717" s="18" t="s">
        <v>59054</v>
      </c>
      <c r="D9717" s="19">
        <v>285</v>
      </c>
    </row>
    <row r="9718" spans="1:4" ht="15" x14ac:dyDescent="0.2">
      <c r="A9718" s="17" t="s">
        <v>59055</v>
      </c>
      <c r="B9718" s="17" t="s">
        <v>59056</v>
      </c>
      <c r="C9718" s="18" t="s">
        <v>59057</v>
      </c>
      <c r="D9718" s="19">
        <v>395</v>
      </c>
    </row>
    <row r="9719" spans="1:4" ht="15" x14ac:dyDescent="0.2">
      <c r="A9719" s="17" t="s">
        <v>59058</v>
      </c>
      <c r="B9719" s="17" t="s">
        <v>59059</v>
      </c>
      <c r="C9719" s="18" t="s">
        <v>59060</v>
      </c>
      <c r="D9719" s="19">
        <v>544</v>
      </c>
    </row>
    <row r="9720" spans="1:4" ht="15" x14ac:dyDescent="0.2">
      <c r="A9720" s="17" t="s">
        <v>59061</v>
      </c>
      <c r="B9720" s="17" t="s">
        <v>59062</v>
      </c>
      <c r="C9720" s="18" t="s">
        <v>59063</v>
      </c>
      <c r="D9720" s="19">
        <v>272</v>
      </c>
    </row>
    <row r="9721" spans="1:4" ht="15" x14ac:dyDescent="0.2">
      <c r="A9721" s="17" t="s">
        <v>59064</v>
      </c>
      <c r="B9721" s="17" t="s">
        <v>59065</v>
      </c>
      <c r="C9721" s="18" t="s">
        <v>59066</v>
      </c>
      <c r="D9721" s="19">
        <v>311</v>
      </c>
    </row>
    <row r="9722" spans="1:4" ht="15" x14ac:dyDescent="0.2">
      <c r="A9722" s="17" t="s">
        <v>59067</v>
      </c>
      <c r="B9722" s="17" t="s">
        <v>59068</v>
      </c>
      <c r="C9722" s="18" t="s">
        <v>59069</v>
      </c>
      <c r="D9722" s="19">
        <v>445</v>
      </c>
    </row>
    <row r="9723" spans="1:4" ht="15" x14ac:dyDescent="0.2">
      <c r="A9723" s="17" t="s">
        <v>59070</v>
      </c>
      <c r="B9723" s="17" t="s">
        <v>59071</v>
      </c>
      <c r="C9723" s="18" t="s">
        <v>59072</v>
      </c>
      <c r="D9723" s="19">
        <v>375</v>
      </c>
    </row>
    <row r="9724" spans="1:4" ht="15" x14ac:dyDescent="0.2">
      <c r="A9724" s="17" t="s">
        <v>59073</v>
      </c>
      <c r="B9724" s="17" t="s">
        <v>59074</v>
      </c>
      <c r="C9724" s="18" t="s">
        <v>59075</v>
      </c>
      <c r="D9724" s="19">
        <v>87</v>
      </c>
    </row>
    <row r="9725" spans="1:4" ht="15" x14ac:dyDescent="0.2">
      <c r="A9725" s="17" t="s">
        <v>59076</v>
      </c>
      <c r="B9725" s="17" t="s">
        <v>59077</v>
      </c>
      <c r="C9725" s="18" t="s">
        <v>59078</v>
      </c>
      <c r="D9725" s="19">
        <v>255</v>
      </c>
    </row>
    <row r="9726" spans="1:4" ht="15" x14ac:dyDescent="0.2">
      <c r="A9726" s="17" t="s">
        <v>59079</v>
      </c>
      <c r="B9726" s="17" t="s">
        <v>59080</v>
      </c>
      <c r="C9726" s="18" t="s">
        <v>59081</v>
      </c>
      <c r="D9726" s="19">
        <v>303</v>
      </c>
    </row>
    <row r="9727" spans="1:4" ht="15" x14ac:dyDescent="0.2">
      <c r="A9727" s="17" t="s">
        <v>59082</v>
      </c>
      <c r="B9727" s="17" t="s">
        <v>59083</v>
      </c>
      <c r="C9727" s="18" t="s">
        <v>59084</v>
      </c>
      <c r="D9727" s="19">
        <v>139</v>
      </c>
    </row>
    <row r="9728" spans="1:4" ht="15" x14ac:dyDescent="0.2">
      <c r="A9728" s="17" t="s">
        <v>59085</v>
      </c>
      <c r="B9728" s="17" t="s">
        <v>59086</v>
      </c>
      <c r="C9728" s="18" t="s">
        <v>59087</v>
      </c>
      <c r="D9728" s="19">
        <v>213</v>
      </c>
    </row>
    <row r="9729" spans="1:4" ht="15" x14ac:dyDescent="0.2">
      <c r="A9729" s="17" t="s">
        <v>59088</v>
      </c>
      <c r="B9729" s="17" t="s">
        <v>59089</v>
      </c>
      <c r="C9729" s="18" t="s">
        <v>59090</v>
      </c>
      <c r="D9729" s="19">
        <v>213</v>
      </c>
    </row>
    <row r="9730" spans="1:4" ht="15" x14ac:dyDescent="0.2">
      <c r="A9730" s="17" t="s">
        <v>59091</v>
      </c>
      <c r="B9730" s="17" t="s">
        <v>59092</v>
      </c>
      <c r="C9730" s="18" t="s">
        <v>59093</v>
      </c>
      <c r="D9730" s="19">
        <v>311</v>
      </c>
    </row>
    <row r="9731" spans="1:4" ht="15" x14ac:dyDescent="0.2">
      <c r="A9731" s="17" t="s">
        <v>59094</v>
      </c>
      <c r="B9731" s="17" t="s">
        <v>59095</v>
      </c>
      <c r="C9731" s="18" t="s">
        <v>59096</v>
      </c>
      <c r="D9731" s="19">
        <v>319</v>
      </c>
    </row>
    <row r="9732" spans="1:4" ht="15" x14ac:dyDescent="0.2">
      <c r="A9732" s="17" t="s">
        <v>59097</v>
      </c>
      <c r="B9732" s="17" t="s">
        <v>59098</v>
      </c>
      <c r="C9732" s="18" t="s">
        <v>59099</v>
      </c>
      <c r="D9732" s="19">
        <v>418</v>
      </c>
    </row>
    <row r="9733" spans="1:4" ht="15" x14ac:dyDescent="0.2">
      <c r="A9733" s="17" t="s">
        <v>59100</v>
      </c>
      <c r="B9733" s="17" t="s">
        <v>59101</v>
      </c>
      <c r="C9733" s="18" t="s">
        <v>59102</v>
      </c>
      <c r="D9733" s="19">
        <v>418</v>
      </c>
    </row>
    <row r="9734" spans="1:4" ht="15" x14ac:dyDescent="0.2">
      <c r="A9734" s="17" t="s">
        <v>59103</v>
      </c>
      <c r="B9734" s="17" t="s">
        <v>59104</v>
      </c>
      <c r="C9734" s="18" t="s">
        <v>59105</v>
      </c>
      <c r="D9734" s="19">
        <v>525</v>
      </c>
    </row>
    <row r="9735" spans="1:4" ht="15" x14ac:dyDescent="0.2">
      <c r="A9735" s="17" t="s">
        <v>59106</v>
      </c>
      <c r="B9735" s="17" t="s">
        <v>59107</v>
      </c>
      <c r="C9735" s="18" t="s">
        <v>59108</v>
      </c>
      <c r="D9735" s="19">
        <v>354</v>
      </c>
    </row>
    <row r="9736" spans="1:4" ht="15" x14ac:dyDescent="0.2">
      <c r="A9736" s="17" t="s">
        <v>59109</v>
      </c>
      <c r="B9736" s="17" t="s">
        <v>59110</v>
      </c>
      <c r="C9736" s="18" t="s">
        <v>59111</v>
      </c>
      <c r="D9736" s="19">
        <v>595</v>
      </c>
    </row>
    <row r="9737" spans="1:4" ht="15" x14ac:dyDescent="0.2">
      <c r="A9737" s="17" t="s">
        <v>59112</v>
      </c>
      <c r="B9737" s="17" t="s">
        <v>59113</v>
      </c>
      <c r="C9737" s="18" t="s">
        <v>59114</v>
      </c>
      <c r="D9737" s="19">
        <v>778</v>
      </c>
    </row>
    <row r="9738" spans="1:4" ht="15" x14ac:dyDescent="0.2">
      <c r="A9738" s="17" t="s">
        <v>59115</v>
      </c>
      <c r="B9738" s="17" t="s">
        <v>59116</v>
      </c>
      <c r="C9738" s="18" t="s">
        <v>59117</v>
      </c>
      <c r="D9738" s="19">
        <v>1504</v>
      </c>
    </row>
    <row r="9739" spans="1:4" ht="15" x14ac:dyDescent="0.2">
      <c r="A9739" s="17" t="s">
        <v>59118</v>
      </c>
      <c r="B9739" s="17" t="s">
        <v>59119</v>
      </c>
      <c r="C9739" s="18" t="s">
        <v>59120</v>
      </c>
      <c r="D9739" s="19">
        <v>86</v>
      </c>
    </row>
    <row r="9740" spans="1:4" ht="15" x14ac:dyDescent="0.2">
      <c r="A9740" s="17" t="s">
        <v>59121</v>
      </c>
      <c r="B9740" s="17" t="s">
        <v>59122</v>
      </c>
      <c r="C9740" s="18" t="s">
        <v>59123</v>
      </c>
      <c r="D9740" s="19">
        <v>263</v>
      </c>
    </row>
    <row r="9741" spans="1:4" ht="15" x14ac:dyDescent="0.2">
      <c r="A9741" s="17" t="s">
        <v>59124</v>
      </c>
      <c r="B9741" s="17" t="s">
        <v>59125</v>
      </c>
      <c r="C9741" s="18" t="s">
        <v>59126</v>
      </c>
      <c r="D9741" s="19">
        <v>216</v>
      </c>
    </row>
    <row r="9742" spans="1:4" ht="15" x14ac:dyDescent="0.2">
      <c r="A9742" s="17" t="s">
        <v>59127</v>
      </c>
      <c r="B9742" s="17" t="s">
        <v>59128</v>
      </c>
      <c r="C9742" s="18" t="s">
        <v>59129</v>
      </c>
      <c r="D9742" s="19">
        <v>259</v>
      </c>
    </row>
    <row r="9743" spans="1:4" ht="15" x14ac:dyDescent="0.2">
      <c r="A9743" s="17" t="s">
        <v>59130</v>
      </c>
      <c r="B9743" s="17" t="s">
        <v>59131</v>
      </c>
      <c r="C9743" s="18" t="s">
        <v>59132</v>
      </c>
      <c r="D9743" s="19">
        <v>561</v>
      </c>
    </row>
    <row r="9744" spans="1:4" ht="15" x14ac:dyDescent="0.2">
      <c r="A9744" s="17" t="s">
        <v>59133</v>
      </c>
      <c r="B9744" s="17" t="s">
        <v>59134</v>
      </c>
      <c r="C9744" s="18" t="s">
        <v>59135</v>
      </c>
      <c r="D9744" s="19">
        <v>561</v>
      </c>
    </row>
    <row r="9745" spans="1:4" ht="15" x14ac:dyDescent="0.2">
      <c r="A9745" s="17" t="s">
        <v>59136</v>
      </c>
      <c r="B9745" s="17" t="s">
        <v>59137</v>
      </c>
      <c r="C9745" s="18" t="s">
        <v>59138</v>
      </c>
      <c r="D9745" s="19">
        <v>591</v>
      </c>
    </row>
    <row r="9746" spans="1:4" ht="15" x14ac:dyDescent="0.2">
      <c r="A9746" s="17" t="s">
        <v>59139</v>
      </c>
      <c r="B9746" s="17" t="s">
        <v>59140</v>
      </c>
      <c r="C9746" s="18" t="s">
        <v>59141</v>
      </c>
      <c r="D9746" s="19">
        <v>1190</v>
      </c>
    </row>
    <row r="9747" spans="1:4" ht="15" x14ac:dyDescent="0.2">
      <c r="A9747" s="17" t="s">
        <v>59142</v>
      </c>
      <c r="B9747" s="17" t="s">
        <v>59143</v>
      </c>
      <c r="C9747" s="18" t="s">
        <v>59144</v>
      </c>
      <c r="D9747" s="19">
        <v>83</v>
      </c>
    </row>
    <row r="9748" spans="1:4" ht="15" x14ac:dyDescent="0.2">
      <c r="A9748" s="17" t="s">
        <v>59145</v>
      </c>
      <c r="B9748" s="17" t="s">
        <v>59146</v>
      </c>
      <c r="C9748" s="18" t="s">
        <v>59147</v>
      </c>
      <c r="D9748" s="19">
        <v>104</v>
      </c>
    </row>
    <row r="9749" spans="1:4" ht="15" x14ac:dyDescent="0.2">
      <c r="A9749" s="17" t="s">
        <v>59148</v>
      </c>
      <c r="B9749" s="17" t="s">
        <v>59149</v>
      </c>
      <c r="C9749" s="18" t="s">
        <v>59150</v>
      </c>
      <c r="D9749" s="19">
        <v>150</v>
      </c>
    </row>
    <row r="9750" spans="1:4" ht="15" x14ac:dyDescent="0.2">
      <c r="A9750" s="17" t="s">
        <v>59151</v>
      </c>
      <c r="B9750" s="17" t="s">
        <v>59152</v>
      </c>
      <c r="C9750" s="18" t="s">
        <v>59153</v>
      </c>
      <c r="D9750" s="19">
        <v>460</v>
      </c>
    </row>
    <row r="9751" spans="1:4" ht="15" x14ac:dyDescent="0.2">
      <c r="A9751" s="17" t="s">
        <v>59154</v>
      </c>
      <c r="B9751" s="17" t="s">
        <v>59155</v>
      </c>
      <c r="C9751" s="18" t="s">
        <v>59156</v>
      </c>
      <c r="D9751" s="19">
        <v>526</v>
      </c>
    </row>
    <row r="9752" spans="1:4" ht="15" x14ac:dyDescent="0.2">
      <c r="A9752" s="17" t="s">
        <v>59157</v>
      </c>
      <c r="B9752" s="17" t="s">
        <v>59158</v>
      </c>
      <c r="C9752" s="18" t="s">
        <v>59159</v>
      </c>
      <c r="D9752" s="19">
        <v>752</v>
      </c>
    </row>
    <row r="9753" spans="1:4" ht="15" x14ac:dyDescent="0.2">
      <c r="A9753" s="17" t="s">
        <v>59160</v>
      </c>
      <c r="B9753" s="17" t="s">
        <v>59161</v>
      </c>
      <c r="C9753" s="18" t="s">
        <v>59162</v>
      </c>
      <c r="D9753" s="19">
        <v>1100</v>
      </c>
    </row>
    <row r="9754" spans="1:4" ht="15" x14ac:dyDescent="0.2">
      <c r="A9754" s="17" t="s">
        <v>59163</v>
      </c>
      <c r="B9754" s="17" t="s">
        <v>59164</v>
      </c>
      <c r="C9754" s="18" t="s">
        <v>59165</v>
      </c>
      <c r="D9754" s="19">
        <v>1909</v>
      </c>
    </row>
    <row r="9755" spans="1:4" ht="15" x14ac:dyDescent="0.2">
      <c r="A9755" s="17" t="s">
        <v>59166</v>
      </c>
      <c r="B9755" s="17" t="s">
        <v>59167</v>
      </c>
      <c r="C9755" s="18" t="s">
        <v>59168</v>
      </c>
      <c r="D9755" s="19">
        <v>690</v>
      </c>
    </row>
    <row r="9756" spans="1:4" ht="15" x14ac:dyDescent="0.2">
      <c r="A9756" s="17" t="s">
        <v>59169</v>
      </c>
      <c r="B9756" s="17" t="s">
        <v>59170</v>
      </c>
      <c r="C9756" s="18" t="s">
        <v>59171</v>
      </c>
      <c r="D9756" s="19">
        <v>984</v>
      </c>
    </row>
    <row r="9757" spans="1:4" ht="15" x14ac:dyDescent="0.2">
      <c r="A9757" s="17" t="s">
        <v>59172</v>
      </c>
      <c r="B9757" s="17" t="s">
        <v>59173</v>
      </c>
      <c r="C9757" s="18" t="s">
        <v>59174</v>
      </c>
      <c r="D9757" s="19">
        <v>1859</v>
      </c>
    </row>
    <row r="9758" spans="1:4" ht="15" x14ac:dyDescent="0.2">
      <c r="A9758" s="17" t="s">
        <v>59175</v>
      </c>
      <c r="B9758" s="17" t="s">
        <v>59176</v>
      </c>
      <c r="C9758" s="18" t="s">
        <v>59177</v>
      </c>
      <c r="D9758" s="19">
        <v>422</v>
      </c>
    </row>
    <row r="9759" spans="1:4" ht="15" x14ac:dyDescent="0.2">
      <c r="A9759" s="17" t="s">
        <v>59178</v>
      </c>
      <c r="B9759" s="17" t="s">
        <v>59179</v>
      </c>
      <c r="C9759" s="18" t="s">
        <v>59180</v>
      </c>
      <c r="D9759" s="19">
        <v>604</v>
      </c>
    </row>
    <row r="9760" spans="1:4" ht="15" x14ac:dyDescent="0.2">
      <c r="A9760" s="17" t="s">
        <v>59181</v>
      </c>
      <c r="B9760" s="17" t="s">
        <v>59182</v>
      </c>
      <c r="C9760" s="18" t="s">
        <v>59183</v>
      </c>
      <c r="D9760" s="19">
        <v>142</v>
      </c>
    </row>
    <row r="9761" spans="1:4" ht="15" x14ac:dyDescent="0.2">
      <c r="A9761" s="17" t="s">
        <v>59184</v>
      </c>
      <c r="B9761" s="17" t="s">
        <v>59185</v>
      </c>
      <c r="C9761" s="18" t="s">
        <v>59186</v>
      </c>
      <c r="D9761" s="19">
        <v>203</v>
      </c>
    </row>
    <row r="9762" spans="1:4" ht="15" x14ac:dyDescent="0.2">
      <c r="A9762" s="17" t="s">
        <v>59187</v>
      </c>
      <c r="B9762" s="17" t="s">
        <v>59188</v>
      </c>
      <c r="C9762" s="18" t="s">
        <v>59189</v>
      </c>
      <c r="D9762" s="19">
        <v>339</v>
      </c>
    </row>
    <row r="9763" spans="1:4" ht="15" x14ac:dyDescent="0.2">
      <c r="A9763" s="17" t="s">
        <v>59190</v>
      </c>
      <c r="B9763" s="17" t="s">
        <v>59191</v>
      </c>
      <c r="C9763" s="18" t="s">
        <v>59192</v>
      </c>
      <c r="D9763" s="19">
        <v>52</v>
      </c>
    </row>
    <row r="9764" spans="1:4" ht="15" x14ac:dyDescent="0.2">
      <c r="A9764" s="17" t="s">
        <v>59193</v>
      </c>
      <c r="B9764" s="17" t="s">
        <v>59194</v>
      </c>
      <c r="C9764" s="18" t="s">
        <v>59195</v>
      </c>
      <c r="D9764" s="19">
        <v>54</v>
      </c>
    </row>
    <row r="9765" spans="1:4" ht="15" x14ac:dyDescent="0.2">
      <c r="A9765" s="17" t="s">
        <v>59196</v>
      </c>
      <c r="B9765" s="17" t="s">
        <v>59197</v>
      </c>
      <c r="C9765" s="18" t="s">
        <v>59198</v>
      </c>
      <c r="D9765" s="19">
        <v>55</v>
      </c>
    </row>
    <row r="9766" spans="1:4" ht="15" x14ac:dyDescent="0.2">
      <c r="A9766" s="17" t="s">
        <v>59199</v>
      </c>
      <c r="B9766" s="17" t="s">
        <v>59200</v>
      </c>
      <c r="C9766" s="18" t="s">
        <v>59201</v>
      </c>
      <c r="D9766" s="19">
        <v>121</v>
      </c>
    </row>
    <row r="9767" spans="1:4" ht="15" x14ac:dyDescent="0.2">
      <c r="A9767" s="17" t="s">
        <v>59202</v>
      </c>
      <c r="B9767" s="17" t="s">
        <v>59203</v>
      </c>
      <c r="C9767" s="18" t="s">
        <v>59204</v>
      </c>
      <c r="D9767" s="19">
        <v>202</v>
      </c>
    </row>
    <row r="9768" spans="1:4" ht="15" x14ac:dyDescent="0.2">
      <c r="A9768" s="17" t="s">
        <v>59205</v>
      </c>
      <c r="B9768" s="17" t="s">
        <v>59206</v>
      </c>
      <c r="C9768" s="18" t="s">
        <v>59207</v>
      </c>
      <c r="D9768" s="19">
        <v>85</v>
      </c>
    </row>
    <row r="9769" spans="1:4" ht="15" x14ac:dyDescent="0.2">
      <c r="A9769" s="17" t="s">
        <v>59208</v>
      </c>
      <c r="B9769" s="17" t="s">
        <v>59209</v>
      </c>
      <c r="C9769" s="18" t="s">
        <v>59210</v>
      </c>
      <c r="D9769" s="19">
        <v>201</v>
      </c>
    </row>
    <row r="9770" spans="1:4" ht="15" x14ac:dyDescent="0.2">
      <c r="A9770" s="17" t="s">
        <v>59211</v>
      </c>
      <c r="B9770" s="17" t="s">
        <v>59212</v>
      </c>
      <c r="C9770" s="18" t="s">
        <v>59213</v>
      </c>
      <c r="D9770" s="19">
        <v>231</v>
      </c>
    </row>
    <row r="9771" spans="1:4" ht="15" x14ac:dyDescent="0.2">
      <c r="A9771" s="17" t="s">
        <v>59214</v>
      </c>
      <c r="B9771" s="17" t="s">
        <v>59215</v>
      </c>
      <c r="C9771" s="18" t="s">
        <v>59216</v>
      </c>
      <c r="D9771" s="19">
        <v>274</v>
      </c>
    </row>
    <row r="9772" spans="1:4" ht="15" x14ac:dyDescent="0.2">
      <c r="A9772" s="17" t="s">
        <v>59217</v>
      </c>
      <c r="B9772" s="17" t="s">
        <v>59218</v>
      </c>
      <c r="C9772" s="18" t="s">
        <v>59219</v>
      </c>
      <c r="D9772" s="19">
        <v>344</v>
      </c>
    </row>
    <row r="9773" spans="1:4" ht="15" x14ac:dyDescent="0.2">
      <c r="A9773" s="17" t="s">
        <v>59220</v>
      </c>
      <c r="B9773" s="17" t="s">
        <v>59221</v>
      </c>
      <c r="C9773" s="18" t="s">
        <v>59222</v>
      </c>
      <c r="D9773" s="19">
        <v>216</v>
      </c>
    </row>
    <row r="9774" spans="1:4" ht="15" x14ac:dyDescent="0.2">
      <c r="A9774" s="17" t="s">
        <v>59223</v>
      </c>
      <c r="B9774" s="17" t="s">
        <v>59224</v>
      </c>
      <c r="C9774" s="18" t="s">
        <v>59225</v>
      </c>
      <c r="D9774" s="19">
        <v>219</v>
      </c>
    </row>
    <row r="9775" spans="1:4" ht="15" x14ac:dyDescent="0.2">
      <c r="A9775" s="17" t="s">
        <v>59226</v>
      </c>
      <c r="B9775" s="17" t="s">
        <v>59227</v>
      </c>
      <c r="C9775" s="18" t="s">
        <v>59228</v>
      </c>
      <c r="D9775" s="19">
        <v>100</v>
      </c>
    </row>
    <row r="9776" spans="1:4" ht="15" x14ac:dyDescent="0.2">
      <c r="A9776" s="17" t="s">
        <v>59229</v>
      </c>
      <c r="B9776" s="17" t="s">
        <v>59230</v>
      </c>
      <c r="C9776" s="18" t="s">
        <v>59231</v>
      </c>
      <c r="D9776" s="19">
        <v>1054</v>
      </c>
    </row>
    <row r="9777" spans="1:4" ht="15" x14ac:dyDescent="0.2">
      <c r="A9777" s="17" t="s">
        <v>59232</v>
      </c>
      <c r="B9777" s="17" t="s">
        <v>59233</v>
      </c>
      <c r="C9777" s="18" t="s">
        <v>59234</v>
      </c>
      <c r="D9777" s="19">
        <v>2256</v>
      </c>
    </row>
    <row r="9778" spans="1:4" ht="15" x14ac:dyDescent="0.2">
      <c r="A9778" s="17" t="s">
        <v>59235</v>
      </c>
      <c r="B9778" s="17" t="s">
        <v>59236</v>
      </c>
      <c r="C9778" s="18" t="s">
        <v>59237</v>
      </c>
      <c r="D9778" s="19">
        <v>473</v>
      </c>
    </row>
    <row r="9779" spans="1:4" ht="15" x14ac:dyDescent="0.2">
      <c r="A9779" s="17" t="s">
        <v>59238</v>
      </c>
      <c r="B9779" s="17" t="s">
        <v>59239</v>
      </c>
      <c r="C9779" s="18" t="s">
        <v>59240</v>
      </c>
      <c r="D9779" s="19">
        <v>1795</v>
      </c>
    </row>
    <row r="9780" spans="1:4" ht="15" x14ac:dyDescent="0.2">
      <c r="A9780" s="17" t="s">
        <v>59241</v>
      </c>
      <c r="B9780" s="17" t="s">
        <v>59242</v>
      </c>
      <c r="C9780" s="18" t="s">
        <v>59243</v>
      </c>
      <c r="D9780" s="19">
        <v>2577</v>
      </c>
    </row>
    <row r="9781" spans="1:4" ht="15" x14ac:dyDescent="0.2">
      <c r="A9781" s="17" t="s">
        <v>59244</v>
      </c>
      <c r="B9781" s="17" t="s">
        <v>59245</v>
      </c>
      <c r="C9781" s="18" t="s">
        <v>59246</v>
      </c>
      <c r="D9781" s="19">
        <v>31906</v>
      </c>
    </row>
    <row r="9782" spans="1:4" ht="15" x14ac:dyDescent="0.2">
      <c r="A9782" s="17" t="s">
        <v>59247</v>
      </c>
      <c r="B9782" s="17" t="s">
        <v>59248</v>
      </c>
      <c r="C9782" s="18" t="s">
        <v>59249</v>
      </c>
      <c r="D9782" s="19">
        <v>1742</v>
      </c>
    </row>
    <row r="9783" spans="1:4" ht="15" x14ac:dyDescent="0.2">
      <c r="A9783" s="17" t="s">
        <v>59250</v>
      </c>
      <c r="B9783" s="17" t="s">
        <v>59251</v>
      </c>
      <c r="C9783" s="18" t="s">
        <v>59252</v>
      </c>
      <c r="D9783" s="19">
        <v>1949</v>
      </c>
    </row>
    <row r="9784" spans="1:4" ht="15" x14ac:dyDescent="0.2">
      <c r="A9784" s="17" t="s">
        <v>59253</v>
      </c>
      <c r="B9784" s="17" t="s">
        <v>59254</v>
      </c>
      <c r="C9784" s="18" t="s">
        <v>59255</v>
      </c>
      <c r="D9784" s="19">
        <v>4709</v>
      </c>
    </row>
    <row r="9785" spans="1:4" ht="15" x14ac:dyDescent="0.2">
      <c r="A9785" s="17" t="s">
        <v>59256</v>
      </c>
      <c r="B9785" s="17" t="s">
        <v>59257</v>
      </c>
      <c r="C9785" s="18" t="s">
        <v>59258</v>
      </c>
      <c r="D9785" s="19">
        <v>4499</v>
      </c>
    </row>
    <row r="9786" spans="1:4" ht="15" x14ac:dyDescent="0.2">
      <c r="A9786" s="17" t="s">
        <v>59259</v>
      </c>
      <c r="B9786" s="17" t="s">
        <v>59260</v>
      </c>
      <c r="C9786" s="18" t="s">
        <v>59261</v>
      </c>
      <c r="D9786" s="19">
        <v>4984</v>
      </c>
    </row>
    <row r="9787" spans="1:4" ht="15" x14ac:dyDescent="0.2">
      <c r="A9787" s="17" t="s">
        <v>59262</v>
      </c>
      <c r="B9787" s="17" t="s">
        <v>59263</v>
      </c>
      <c r="C9787" s="18" t="s">
        <v>59264</v>
      </c>
      <c r="D9787" s="19">
        <v>1196</v>
      </c>
    </row>
    <row r="9788" spans="1:4" ht="15" x14ac:dyDescent="0.2">
      <c r="A9788" s="17" t="s">
        <v>59265</v>
      </c>
      <c r="B9788" s="17" t="s">
        <v>59266</v>
      </c>
      <c r="C9788" s="18" t="s">
        <v>59267</v>
      </c>
      <c r="D9788" s="19">
        <v>1012</v>
      </c>
    </row>
    <row r="9789" spans="1:4" ht="15" x14ac:dyDescent="0.2">
      <c r="A9789" s="17" t="s">
        <v>59268</v>
      </c>
      <c r="B9789" s="17" t="s">
        <v>59269</v>
      </c>
      <c r="C9789" s="18" t="s">
        <v>59270</v>
      </c>
      <c r="D9789" s="19">
        <v>1824</v>
      </c>
    </row>
    <row r="9790" spans="1:4" ht="15" x14ac:dyDescent="0.2">
      <c r="A9790" s="17" t="s">
        <v>59271</v>
      </c>
      <c r="B9790" s="17" t="s">
        <v>59272</v>
      </c>
      <c r="C9790" s="18" t="s">
        <v>59273</v>
      </c>
      <c r="D9790" s="19">
        <v>425</v>
      </c>
    </row>
    <row r="9791" spans="1:4" ht="15" x14ac:dyDescent="0.2">
      <c r="A9791" s="17" t="s">
        <v>59274</v>
      </c>
      <c r="B9791" s="17" t="s">
        <v>59275</v>
      </c>
      <c r="C9791" s="18" t="s">
        <v>59276</v>
      </c>
      <c r="D9791" s="19">
        <v>889</v>
      </c>
    </row>
    <row r="9792" spans="1:4" ht="15" x14ac:dyDescent="0.2">
      <c r="A9792" s="17" t="s">
        <v>59277</v>
      </c>
      <c r="B9792" s="17" t="s">
        <v>59278</v>
      </c>
      <c r="C9792" s="18" t="s">
        <v>59279</v>
      </c>
      <c r="D9792" s="19">
        <v>494</v>
      </c>
    </row>
    <row r="9793" spans="1:4" ht="15" x14ac:dyDescent="0.2">
      <c r="A9793" s="17" t="s">
        <v>59280</v>
      </c>
      <c r="B9793" s="17" t="s">
        <v>59281</v>
      </c>
      <c r="C9793" s="18" t="s">
        <v>59282</v>
      </c>
      <c r="D9793" s="19">
        <v>28</v>
      </c>
    </row>
    <row r="9794" spans="1:4" ht="15" x14ac:dyDescent="0.2">
      <c r="A9794" s="17" t="s">
        <v>59283</v>
      </c>
      <c r="B9794" s="17" t="s">
        <v>59284</v>
      </c>
      <c r="C9794" s="18" t="s">
        <v>59285</v>
      </c>
      <c r="D9794" s="19">
        <v>40</v>
      </c>
    </row>
    <row r="9795" spans="1:4" ht="15" x14ac:dyDescent="0.2">
      <c r="A9795" s="17" t="s">
        <v>59286</v>
      </c>
      <c r="B9795" s="17" t="s">
        <v>59287</v>
      </c>
      <c r="C9795" s="18" t="s">
        <v>59288</v>
      </c>
      <c r="D9795" s="19">
        <v>90</v>
      </c>
    </row>
    <row r="9796" spans="1:4" ht="15" x14ac:dyDescent="0.2">
      <c r="A9796" s="17" t="s">
        <v>59289</v>
      </c>
      <c r="B9796" s="17" t="s">
        <v>59290</v>
      </c>
      <c r="C9796" s="18" t="s">
        <v>59291</v>
      </c>
      <c r="D9796" s="19">
        <v>95</v>
      </c>
    </row>
    <row r="9797" spans="1:4" ht="15" x14ac:dyDescent="0.2">
      <c r="A9797" s="17" t="s">
        <v>59292</v>
      </c>
      <c r="B9797" s="17" t="s">
        <v>59293</v>
      </c>
      <c r="C9797" s="18" t="s">
        <v>59294</v>
      </c>
      <c r="D9797" s="19">
        <v>100</v>
      </c>
    </row>
    <row r="9798" spans="1:4" ht="15" x14ac:dyDescent="0.2">
      <c r="A9798" s="17" t="s">
        <v>59295</v>
      </c>
      <c r="B9798" s="17" t="s">
        <v>59296</v>
      </c>
      <c r="C9798" s="18" t="s">
        <v>59297</v>
      </c>
      <c r="D9798" s="19">
        <v>194</v>
      </c>
    </row>
    <row r="9799" spans="1:4" ht="15" x14ac:dyDescent="0.2">
      <c r="A9799" s="17" t="s">
        <v>59298</v>
      </c>
      <c r="B9799" s="17" t="s">
        <v>59299</v>
      </c>
      <c r="C9799" s="18" t="s">
        <v>59300</v>
      </c>
      <c r="D9799" s="19">
        <v>292</v>
      </c>
    </row>
    <row r="9800" spans="1:4" ht="15" x14ac:dyDescent="0.2">
      <c r="A9800" s="17" t="s">
        <v>59301</v>
      </c>
      <c r="B9800" s="17" t="s">
        <v>59302</v>
      </c>
      <c r="C9800" s="18" t="s">
        <v>59303</v>
      </c>
      <c r="D9800" s="19">
        <v>373</v>
      </c>
    </row>
    <row r="9801" spans="1:4" ht="15" x14ac:dyDescent="0.2">
      <c r="A9801" s="17" t="s">
        <v>59304</v>
      </c>
      <c r="B9801" s="17" t="s">
        <v>59305</v>
      </c>
      <c r="C9801" s="18" t="s">
        <v>59306</v>
      </c>
      <c r="D9801" s="19">
        <v>616</v>
      </c>
    </row>
    <row r="9802" spans="1:4" ht="15" x14ac:dyDescent="0.2">
      <c r="A9802" s="17" t="s">
        <v>59307</v>
      </c>
      <c r="B9802" s="17" t="s">
        <v>59308</v>
      </c>
      <c r="C9802" s="18" t="s">
        <v>59309</v>
      </c>
      <c r="D9802" s="19">
        <v>198</v>
      </c>
    </row>
    <row r="9803" spans="1:4" ht="15" x14ac:dyDescent="0.2">
      <c r="A9803" s="17" t="s">
        <v>59310</v>
      </c>
      <c r="B9803" s="17" t="s">
        <v>59311</v>
      </c>
      <c r="C9803" s="18" t="s">
        <v>59312</v>
      </c>
      <c r="D9803" s="19">
        <v>343</v>
      </c>
    </row>
    <row r="9804" spans="1:4" ht="15" x14ac:dyDescent="0.2">
      <c r="A9804" s="17" t="s">
        <v>59313</v>
      </c>
      <c r="B9804" s="17" t="s">
        <v>59314</v>
      </c>
      <c r="C9804" s="18" t="s">
        <v>59315</v>
      </c>
      <c r="D9804" s="19">
        <v>461</v>
      </c>
    </row>
    <row r="9805" spans="1:4" ht="15" x14ac:dyDescent="0.2">
      <c r="A9805" s="17" t="s">
        <v>59316</v>
      </c>
      <c r="B9805" s="17" t="s">
        <v>59317</v>
      </c>
      <c r="C9805" s="18" t="s">
        <v>59318</v>
      </c>
      <c r="D9805" s="19">
        <v>710</v>
      </c>
    </row>
    <row r="9806" spans="1:4" ht="15" x14ac:dyDescent="0.2">
      <c r="A9806" s="17" t="s">
        <v>59319</v>
      </c>
      <c r="B9806" s="17" t="s">
        <v>59320</v>
      </c>
      <c r="C9806" s="18" t="s">
        <v>59321</v>
      </c>
      <c r="D9806" s="19">
        <v>189</v>
      </c>
    </row>
    <row r="9807" spans="1:4" ht="15" x14ac:dyDescent="0.2">
      <c r="A9807" s="17" t="s">
        <v>59322</v>
      </c>
      <c r="B9807" s="17" t="s">
        <v>59323</v>
      </c>
      <c r="C9807" s="18" t="s">
        <v>59324</v>
      </c>
      <c r="D9807" s="19">
        <v>288</v>
      </c>
    </row>
    <row r="9808" spans="1:4" ht="15" x14ac:dyDescent="0.2">
      <c r="A9808" s="17" t="s">
        <v>59325</v>
      </c>
      <c r="B9808" s="17" t="s">
        <v>59326</v>
      </c>
      <c r="C9808" s="18" t="s">
        <v>59327</v>
      </c>
      <c r="D9808" s="19">
        <v>771</v>
      </c>
    </row>
    <row r="9809" spans="1:4" ht="15" x14ac:dyDescent="0.2">
      <c r="A9809" s="17" t="s">
        <v>59328</v>
      </c>
      <c r="B9809" s="17" t="s">
        <v>59329</v>
      </c>
      <c r="C9809" s="18" t="s">
        <v>59330</v>
      </c>
      <c r="D9809" s="19">
        <v>231</v>
      </c>
    </row>
    <row r="9810" spans="1:4" ht="15" x14ac:dyDescent="0.2">
      <c r="A9810" s="17" t="s">
        <v>59331</v>
      </c>
      <c r="B9810" s="17" t="s">
        <v>59332</v>
      </c>
      <c r="C9810" s="18" t="s">
        <v>59333</v>
      </c>
      <c r="D9810" s="19">
        <v>250</v>
      </c>
    </row>
    <row r="9811" spans="1:4" ht="15" x14ac:dyDescent="0.2">
      <c r="A9811" s="17" t="s">
        <v>59334</v>
      </c>
      <c r="B9811" s="17" t="s">
        <v>59335</v>
      </c>
      <c r="C9811" s="18" t="s">
        <v>59336</v>
      </c>
      <c r="D9811" s="19">
        <v>449</v>
      </c>
    </row>
    <row r="9812" spans="1:4" ht="15" x14ac:dyDescent="0.2">
      <c r="A9812" s="17" t="s">
        <v>59337</v>
      </c>
      <c r="B9812" s="17" t="s">
        <v>59338</v>
      </c>
      <c r="C9812" s="18" t="s">
        <v>59339</v>
      </c>
      <c r="D9812" s="19">
        <v>556</v>
      </c>
    </row>
    <row r="9813" spans="1:4" ht="15" x14ac:dyDescent="0.2">
      <c r="A9813" s="17" t="s">
        <v>59340</v>
      </c>
      <c r="B9813" s="17" t="s">
        <v>59341</v>
      </c>
      <c r="C9813" s="18" t="s">
        <v>59342</v>
      </c>
      <c r="D9813" s="19">
        <v>851</v>
      </c>
    </row>
    <row r="9814" spans="1:4" ht="15" x14ac:dyDescent="0.2">
      <c r="A9814" s="17" t="s">
        <v>59343</v>
      </c>
      <c r="B9814" s="17" t="s">
        <v>59344</v>
      </c>
      <c r="C9814" s="18" t="s">
        <v>59345</v>
      </c>
      <c r="D9814" s="19">
        <v>304</v>
      </c>
    </row>
    <row r="9815" spans="1:4" ht="15" x14ac:dyDescent="0.2">
      <c r="A9815" s="17" t="s">
        <v>59346</v>
      </c>
      <c r="B9815" s="17" t="s">
        <v>59347</v>
      </c>
      <c r="C9815" s="18" t="s">
        <v>59348</v>
      </c>
      <c r="D9815" s="19">
        <v>496</v>
      </c>
    </row>
    <row r="9816" spans="1:4" ht="15" x14ac:dyDescent="0.2">
      <c r="A9816" s="17" t="s">
        <v>59349</v>
      </c>
      <c r="B9816" s="17" t="s">
        <v>59350</v>
      </c>
      <c r="C9816" s="18" t="s">
        <v>59351</v>
      </c>
      <c r="D9816" s="19">
        <v>551</v>
      </c>
    </row>
    <row r="9817" spans="1:4" ht="15" x14ac:dyDescent="0.2">
      <c r="A9817" s="17" t="s">
        <v>59352</v>
      </c>
      <c r="B9817" s="17" t="s">
        <v>59353</v>
      </c>
      <c r="C9817" s="18" t="s">
        <v>59354</v>
      </c>
      <c r="D9817" s="19">
        <v>767</v>
      </c>
    </row>
    <row r="9818" spans="1:4" ht="15" x14ac:dyDescent="0.2">
      <c r="A9818" s="17" t="s">
        <v>59355</v>
      </c>
      <c r="B9818" s="17" t="s">
        <v>59356</v>
      </c>
      <c r="C9818" s="18" t="s">
        <v>59357</v>
      </c>
      <c r="D9818" s="19">
        <v>903</v>
      </c>
    </row>
    <row r="9819" spans="1:4" ht="15" x14ac:dyDescent="0.2">
      <c r="A9819" s="17" t="s">
        <v>59358</v>
      </c>
      <c r="B9819" s="17" t="s">
        <v>59359</v>
      </c>
      <c r="C9819" s="18" t="s">
        <v>59360</v>
      </c>
      <c r="D9819" s="19">
        <v>596</v>
      </c>
    </row>
    <row r="9820" spans="1:4" ht="15" x14ac:dyDescent="0.2">
      <c r="A9820" s="17" t="s">
        <v>59361</v>
      </c>
      <c r="B9820" s="17" t="s">
        <v>59362</v>
      </c>
      <c r="C9820" s="18" t="s">
        <v>59363</v>
      </c>
      <c r="D9820" s="19">
        <v>1010</v>
      </c>
    </row>
    <row r="9821" spans="1:4" ht="15" x14ac:dyDescent="0.2">
      <c r="A9821" s="17" t="s">
        <v>59364</v>
      </c>
      <c r="B9821" s="17" t="s">
        <v>59365</v>
      </c>
      <c r="C9821" s="18" t="s">
        <v>59366</v>
      </c>
      <c r="D9821" s="19">
        <v>652</v>
      </c>
    </row>
    <row r="9822" spans="1:4" ht="15" x14ac:dyDescent="0.2">
      <c r="A9822" s="17" t="s">
        <v>59367</v>
      </c>
      <c r="B9822" s="17" t="s">
        <v>59368</v>
      </c>
      <c r="C9822" s="18" t="s">
        <v>59369</v>
      </c>
      <c r="D9822" s="19">
        <v>445</v>
      </c>
    </row>
    <row r="9823" spans="1:4" ht="15" x14ac:dyDescent="0.2">
      <c r="A9823" s="17" t="s">
        <v>59370</v>
      </c>
      <c r="B9823" s="17" t="s">
        <v>59371</v>
      </c>
      <c r="C9823" s="18" t="s">
        <v>59372</v>
      </c>
      <c r="D9823" s="19">
        <v>359</v>
      </c>
    </row>
    <row r="9824" spans="1:4" ht="15" x14ac:dyDescent="0.2">
      <c r="A9824" s="17" t="s">
        <v>59373</v>
      </c>
      <c r="B9824" s="17" t="s">
        <v>59374</v>
      </c>
      <c r="C9824" s="18" t="s">
        <v>59375</v>
      </c>
      <c r="D9824" s="19">
        <v>648</v>
      </c>
    </row>
    <row r="9825" spans="1:4" ht="15" x14ac:dyDescent="0.2">
      <c r="A9825" s="17" t="s">
        <v>59376</v>
      </c>
      <c r="B9825" s="17" t="s">
        <v>59377</v>
      </c>
      <c r="C9825" s="18" t="s">
        <v>59378</v>
      </c>
      <c r="D9825" s="19">
        <v>231</v>
      </c>
    </row>
    <row r="9826" spans="1:4" ht="15" x14ac:dyDescent="0.2">
      <c r="A9826" s="17" t="s">
        <v>59379</v>
      </c>
      <c r="B9826" s="17" t="s">
        <v>59380</v>
      </c>
      <c r="C9826" s="18" t="s">
        <v>59381</v>
      </c>
      <c r="D9826" s="19">
        <v>271</v>
      </c>
    </row>
    <row r="9827" spans="1:4" ht="15" x14ac:dyDescent="0.2">
      <c r="A9827" s="17" t="s">
        <v>59382</v>
      </c>
      <c r="B9827" s="17" t="s">
        <v>59383</v>
      </c>
      <c r="C9827" s="18" t="s">
        <v>59384</v>
      </c>
      <c r="D9827" s="19">
        <v>460</v>
      </c>
    </row>
    <row r="9828" spans="1:4" ht="15" x14ac:dyDescent="0.2">
      <c r="A9828" s="17" t="s">
        <v>59385</v>
      </c>
      <c r="B9828" s="17" t="s">
        <v>59386</v>
      </c>
      <c r="C9828" s="18" t="s">
        <v>59387</v>
      </c>
      <c r="D9828" s="19">
        <v>657</v>
      </c>
    </row>
    <row r="9829" spans="1:4" ht="15" x14ac:dyDescent="0.2">
      <c r="A9829" s="17" t="s">
        <v>59388</v>
      </c>
      <c r="B9829" s="17" t="s">
        <v>59389</v>
      </c>
      <c r="C9829" s="18" t="s">
        <v>59390</v>
      </c>
      <c r="D9829" s="19">
        <v>1057</v>
      </c>
    </row>
    <row r="9830" spans="1:4" ht="15" x14ac:dyDescent="0.2">
      <c r="A9830" s="17" t="s">
        <v>59391</v>
      </c>
      <c r="B9830" s="17" t="s">
        <v>59392</v>
      </c>
      <c r="C9830" s="18" t="s">
        <v>59393</v>
      </c>
      <c r="D9830" s="19">
        <v>352</v>
      </c>
    </row>
    <row r="9831" spans="1:4" ht="15" x14ac:dyDescent="0.2">
      <c r="A9831" s="17" t="s">
        <v>59394</v>
      </c>
      <c r="B9831" s="17" t="s">
        <v>59395</v>
      </c>
      <c r="C9831" s="18" t="s">
        <v>59396</v>
      </c>
      <c r="D9831" s="19">
        <v>440</v>
      </c>
    </row>
    <row r="9832" spans="1:4" ht="15" x14ac:dyDescent="0.2">
      <c r="A9832" s="17" t="s">
        <v>59397</v>
      </c>
      <c r="B9832" s="17" t="s">
        <v>59398</v>
      </c>
      <c r="C9832" s="18" t="s">
        <v>59399</v>
      </c>
      <c r="D9832" s="19">
        <v>614</v>
      </c>
    </row>
    <row r="9833" spans="1:4" ht="15" x14ac:dyDescent="0.2">
      <c r="A9833" s="17" t="s">
        <v>59400</v>
      </c>
      <c r="B9833" s="17" t="s">
        <v>59401</v>
      </c>
      <c r="C9833" s="18" t="s">
        <v>59402</v>
      </c>
      <c r="D9833" s="19">
        <v>657</v>
      </c>
    </row>
    <row r="9834" spans="1:4" ht="15" x14ac:dyDescent="0.2">
      <c r="A9834" s="17" t="s">
        <v>59403</v>
      </c>
      <c r="B9834" s="17" t="s">
        <v>59404</v>
      </c>
      <c r="C9834" s="18" t="s">
        <v>59405</v>
      </c>
      <c r="D9834" s="19">
        <v>852</v>
      </c>
    </row>
    <row r="9835" spans="1:4" ht="15" x14ac:dyDescent="0.2">
      <c r="A9835" s="17" t="s">
        <v>59406</v>
      </c>
      <c r="B9835" s="17" t="s">
        <v>59407</v>
      </c>
      <c r="C9835" s="18" t="s">
        <v>59408</v>
      </c>
      <c r="D9835" s="19">
        <v>839</v>
      </c>
    </row>
    <row r="9836" spans="1:4" ht="15" x14ac:dyDescent="0.2">
      <c r="A9836" s="17" t="s">
        <v>59409</v>
      </c>
      <c r="B9836" s="17" t="s">
        <v>59410</v>
      </c>
      <c r="C9836" s="18" t="s">
        <v>59411</v>
      </c>
      <c r="D9836" s="19">
        <v>767</v>
      </c>
    </row>
    <row r="9837" spans="1:4" ht="15" x14ac:dyDescent="0.2">
      <c r="A9837" s="17" t="s">
        <v>59412</v>
      </c>
      <c r="B9837" s="17" t="s">
        <v>59413</v>
      </c>
      <c r="C9837" s="18" t="s">
        <v>59414</v>
      </c>
      <c r="D9837" s="19">
        <v>1039</v>
      </c>
    </row>
    <row r="9838" spans="1:4" ht="15" x14ac:dyDescent="0.2">
      <c r="A9838" s="17" t="s">
        <v>59415</v>
      </c>
      <c r="B9838" s="17" t="s">
        <v>59416</v>
      </c>
      <c r="C9838" s="18" t="s">
        <v>59417</v>
      </c>
      <c r="D9838" s="19">
        <v>437</v>
      </c>
    </row>
    <row r="9839" spans="1:4" ht="15" x14ac:dyDescent="0.2">
      <c r="A9839" s="17" t="s">
        <v>59418</v>
      </c>
      <c r="B9839" s="17" t="s">
        <v>59419</v>
      </c>
      <c r="C9839" s="18" t="s">
        <v>59420</v>
      </c>
      <c r="D9839" s="19">
        <v>546</v>
      </c>
    </row>
    <row r="9840" spans="1:4" ht="15" x14ac:dyDescent="0.2">
      <c r="A9840" s="17" t="s">
        <v>59421</v>
      </c>
      <c r="B9840" s="17" t="s">
        <v>59422</v>
      </c>
      <c r="C9840" s="18" t="s">
        <v>59423</v>
      </c>
      <c r="D9840" s="19">
        <v>1228</v>
      </c>
    </row>
    <row r="9841" spans="1:4" ht="15" x14ac:dyDescent="0.2">
      <c r="A9841" s="17" t="s">
        <v>59424</v>
      </c>
      <c r="B9841" s="17" t="s">
        <v>59425</v>
      </c>
      <c r="C9841" s="18" t="s">
        <v>59426</v>
      </c>
      <c r="D9841" s="19">
        <v>551</v>
      </c>
    </row>
    <row r="9842" spans="1:4" ht="15" x14ac:dyDescent="0.2">
      <c r="A9842" s="17" t="s">
        <v>59427</v>
      </c>
      <c r="B9842" s="17" t="s">
        <v>59428</v>
      </c>
      <c r="C9842" s="18" t="s">
        <v>59429</v>
      </c>
      <c r="D9842" s="19">
        <v>1401</v>
      </c>
    </row>
    <row r="9843" spans="1:4" ht="15" x14ac:dyDescent="0.2">
      <c r="A9843" s="17" t="s">
        <v>59430</v>
      </c>
      <c r="B9843" s="17" t="s">
        <v>59431</v>
      </c>
      <c r="C9843" s="18" t="s">
        <v>59432</v>
      </c>
      <c r="D9843" s="19">
        <v>173</v>
      </c>
    </row>
    <row r="9844" spans="1:4" ht="15" x14ac:dyDescent="0.2">
      <c r="A9844" s="17" t="s">
        <v>59433</v>
      </c>
      <c r="B9844" s="17" t="s">
        <v>59434</v>
      </c>
      <c r="C9844" s="18" t="s">
        <v>59435</v>
      </c>
      <c r="D9844" s="19">
        <v>852</v>
      </c>
    </row>
    <row r="9845" spans="1:4" ht="15" x14ac:dyDescent="0.2">
      <c r="A9845" s="17" t="s">
        <v>59436</v>
      </c>
      <c r="B9845" s="17" t="s">
        <v>59437</v>
      </c>
      <c r="C9845" s="18" t="s">
        <v>59438</v>
      </c>
      <c r="D9845" s="19">
        <v>1015</v>
      </c>
    </row>
    <row r="9846" spans="1:4" ht="15" x14ac:dyDescent="0.2">
      <c r="A9846" s="17" t="s">
        <v>59439</v>
      </c>
      <c r="B9846" s="17" t="s">
        <v>59440</v>
      </c>
      <c r="C9846" s="18" t="s">
        <v>59441</v>
      </c>
      <c r="D9846" s="19">
        <v>1592</v>
      </c>
    </row>
    <row r="9847" spans="1:4" ht="15" x14ac:dyDescent="0.2">
      <c r="A9847" s="17" t="s">
        <v>59442</v>
      </c>
      <c r="B9847" s="17" t="s">
        <v>59443</v>
      </c>
      <c r="C9847" s="18" t="s">
        <v>59444</v>
      </c>
      <c r="D9847" s="19">
        <v>700</v>
      </c>
    </row>
    <row r="9848" spans="1:4" ht="15" x14ac:dyDescent="0.2">
      <c r="A9848" s="17" t="s">
        <v>59445</v>
      </c>
      <c r="B9848" s="17" t="s">
        <v>59446</v>
      </c>
      <c r="C9848" s="18" t="s">
        <v>59447</v>
      </c>
      <c r="D9848" s="19">
        <v>1592</v>
      </c>
    </row>
    <row r="9849" spans="1:4" ht="15" x14ac:dyDescent="0.2">
      <c r="A9849" s="17" t="s">
        <v>59448</v>
      </c>
      <c r="B9849" s="17" t="s">
        <v>59449</v>
      </c>
      <c r="C9849" s="18" t="s">
        <v>59450</v>
      </c>
      <c r="D9849" s="19">
        <v>683</v>
      </c>
    </row>
    <row r="9850" spans="1:4" ht="15" x14ac:dyDescent="0.2">
      <c r="A9850" s="17" t="s">
        <v>59451</v>
      </c>
      <c r="B9850" s="17" t="s">
        <v>59452</v>
      </c>
      <c r="C9850" s="18" t="s">
        <v>59453</v>
      </c>
      <c r="D9850" s="19">
        <v>5853</v>
      </c>
    </row>
    <row r="9851" spans="1:4" ht="15" x14ac:dyDescent="0.2">
      <c r="A9851" s="17" t="s">
        <v>59454</v>
      </c>
      <c r="B9851" s="17" t="s">
        <v>59455</v>
      </c>
      <c r="C9851" s="18" t="s">
        <v>59456</v>
      </c>
      <c r="D9851" s="19">
        <v>5268</v>
      </c>
    </row>
    <row r="9852" spans="1:4" ht="15" x14ac:dyDescent="0.2">
      <c r="A9852" s="17" t="s">
        <v>59457</v>
      </c>
      <c r="B9852" s="17" t="s">
        <v>59458</v>
      </c>
      <c r="C9852" s="18" t="s">
        <v>59459</v>
      </c>
      <c r="D9852" s="19">
        <v>2385</v>
      </c>
    </row>
    <row r="9853" spans="1:4" ht="15" x14ac:dyDescent="0.2">
      <c r="A9853" s="17" t="s">
        <v>59460</v>
      </c>
      <c r="B9853" s="17" t="s">
        <v>59461</v>
      </c>
      <c r="C9853" s="18" t="s">
        <v>59462</v>
      </c>
      <c r="D9853" s="19">
        <v>12</v>
      </c>
    </row>
    <row r="9854" spans="1:4" ht="15" x14ac:dyDescent="0.2">
      <c r="A9854" s="17" t="s">
        <v>59463</v>
      </c>
      <c r="B9854" s="17" t="s">
        <v>59464</v>
      </c>
      <c r="C9854" s="18" t="s">
        <v>59465</v>
      </c>
      <c r="D9854" s="19">
        <v>99</v>
      </c>
    </row>
    <row r="9855" spans="1:4" ht="15" x14ac:dyDescent="0.2">
      <c r="A9855" s="17" t="s">
        <v>59466</v>
      </c>
      <c r="B9855" s="17" t="s">
        <v>59467</v>
      </c>
      <c r="C9855" s="18" t="s">
        <v>59468</v>
      </c>
      <c r="D9855" s="19">
        <v>1790</v>
      </c>
    </row>
    <row r="9856" spans="1:4" ht="15" x14ac:dyDescent="0.2">
      <c r="A9856" s="17" t="s">
        <v>59469</v>
      </c>
      <c r="B9856" s="17" t="s">
        <v>59470</v>
      </c>
      <c r="C9856" s="18" t="s">
        <v>59471</v>
      </c>
      <c r="D9856" s="19">
        <v>1790</v>
      </c>
    </row>
    <row r="9857" spans="1:4" ht="15" x14ac:dyDescent="0.2">
      <c r="A9857" s="17" t="s">
        <v>59472</v>
      </c>
      <c r="B9857" s="17" t="s">
        <v>59473</v>
      </c>
      <c r="C9857" s="18" t="s">
        <v>59474</v>
      </c>
      <c r="D9857" s="19">
        <v>2195</v>
      </c>
    </row>
    <row r="9858" spans="1:4" ht="15" x14ac:dyDescent="0.2">
      <c r="A9858" s="17" t="s">
        <v>59475</v>
      </c>
      <c r="B9858" s="17" t="s">
        <v>59476</v>
      </c>
      <c r="C9858" s="18" t="s">
        <v>59477</v>
      </c>
      <c r="D9858" s="19">
        <v>5015</v>
      </c>
    </row>
    <row r="9859" spans="1:4" ht="15" x14ac:dyDescent="0.2">
      <c r="A9859" s="17" t="s">
        <v>59478</v>
      </c>
      <c r="B9859" s="17" t="s">
        <v>59479</v>
      </c>
      <c r="C9859" s="18" t="s">
        <v>59480</v>
      </c>
      <c r="D9859" s="19">
        <v>52</v>
      </c>
    </row>
    <row r="9860" spans="1:4" ht="15" x14ac:dyDescent="0.2">
      <c r="A9860" s="17" t="s">
        <v>59481</v>
      </c>
      <c r="B9860" s="17" t="s">
        <v>59482</v>
      </c>
      <c r="C9860" s="18" t="s">
        <v>59483</v>
      </c>
      <c r="D9860" s="19">
        <v>3218</v>
      </c>
    </row>
    <row r="9861" spans="1:4" ht="15" x14ac:dyDescent="0.2">
      <c r="A9861" s="17" t="s">
        <v>59484</v>
      </c>
      <c r="B9861" s="17" t="s">
        <v>59485</v>
      </c>
      <c r="C9861" s="18" t="s">
        <v>59486</v>
      </c>
      <c r="D9861" s="19">
        <v>4500</v>
      </c>
    </row>
    <row r="9862" spans="1:4" ht="15" x14ac:dyDescent="0.2">
      <c r="A9862" s="17" t="s">
        <v>59487</v>
      </c>
      <c r="B9862" s="17" t="s">
        <v>59488</v>
      </c>
      <c r="C9862" s="18" t="s">
        <v>59489</v>
      </c>
      <c r="D9862" s="19">
        <v>980</v>
      </c>
    </row>
    <row r="9863" spans="1:4" ht="15" x14ac:dyDescent="0.2">
      <c r="A9863" s="17" t="s">
        <v>59490</v>
      </c>
      <c r="B9863" s="17" t="s">
        <v>59491</v>
      </c>
      <c r="C9863" s="18" t="s">
        <v>59492</v>
      </c>
      <c r="D9863" s="19">
        <v>2650</v>
      </c>
    </row>
    <row r="9864" spans="1:4" ht="15" x14ac:dyDescent="0.2">
      <c r="A9864" s="17" t="s">
        <v>59493</v>
      </c>
      <c r="B9864" s="17" t="s">
        <v>59494</v>
      </c>
      <c r="C9864" s="18" t="s">
        <v>59495</v>
      </c>
      <c r="D9864" s="19">
        <v>3136</v>
      </c>
    </row>
    <row r="9865" spans="1:4" ht="15" x14ac:dyDescent="0.2">
      <c r="A9865" s="17" t="s">
        <v>59496</v>
      </c>
      <c r="B9865" s="17" t="s">
        <v>59497</v>
      </c>
      <c r="C9865" s="18" t="s">
        <v>59498</v>
      </c>
      <c r="D9865" s="19">
        <v>2070</v>
      </c>
    </row>
    <row r="9866" spans="1:4" ht="15" x14ac:dyDescent="0.2">
      <c r="A9866" s="17" t="s">
        <v>59499</v>
      </c>
      <c r="B9866" s="17" t="s">
        <v>59500</v>
      </c>
      <c r="C9866" s="18" t="s">
        <v>59501</v>
      </c>
      <c r="D9866" s="19">
        <v>2070</v>
      </c>
    </row>
    <row r="9867" spans="1:4" ht="15" x14ac:dyDescent="0.2">
      <c r="A9867" s="17" t="s">
        <v>59502</v>
      </c>
      <c r="B9867" s="17" t="s">
        <v>59503</v>
      </c>
      <c r="C9867" s="18" t="s">
        <v>59504</v>
      </c>
      <c r="D9867" s="19">
        <v>2070</v>
      </c>
    </row>
    <row r="9868" spans="1:4" ht="15" x14ac:dyDescent="0.2">
      <c r="A9868" s="17" t="s">
        <v>59505</v>
      </c>
      <c r="B9868" s="17" t="s">
        <v>59506</v>
      </c>
      <c r="C9868" s="18" t="s">
        <v>59507</v>
      </c>
      <c r="D9868" s="19">
        <v>1978</v>
      </c>
    </row>
    <row r="9869" spans="1:4" ht="15" x14ac:dyDescent="0.2">
      <c r="A9869" s="17" t="s">
        <v>59508</v>
      </c>
      <c r="B9869" s="17" t="s">
        <v>59509</v>
      </c>
      <c r="C9869" s="18" t="s">
        <v>59510</v>
      </c>
      <c r="D9869" s="19">
        <v>3220</v>
      </c>
    </row>
    <row r="9870" spans="1:4" ht="15" x14ac:dyDescent="0.2">
      <c r="A9870" s="17" t="s">
        <v>59511</v>
      </c>
      <c r="B9870" s="17" t="s">
        <v>59512</v>
      </c>
      <c r="C9870" s="18" t="s">
        <v>59513</v>
      </c>
      <c r="D9870" s="19">
        <v>3220</v>
      </c>
    </row>
    <row r="9871" spans="1:4" ht="15" x14ac:dyDescent="0.2">
      <c r="A9871" s="17" t="s">
        <v>59514</v>
      </c>
      <c r="B9871" s="17" t="s">
        <v>59515</v>
      </c>
      <c r="C9871" s="18" t="s">
        <v>59516</v>
      </c>
      <c r="D9871" s="19">
        <v>320</v>
      </c>
    </row>
    <row r="9872" spans="1:4" ht="15" x14ac:dyDescent="0.2">
      <c r="A9872" s="17" t="s">
        <v>59517</v>
      </c>
      <c r="B9872" s="17" t="s">
        <v>59518</v>
      </c>
      <c r="C9872" s="18" t="s">
        <v>59519</v>
      </c>
      <c r="D9872" s="19">
        <v>3300</v>
      </c>
    </row>
    <row r="9873" spans="1:4" ht="15" x14ac:dyDescent="0.2">
      <c r="A9873" s="17" t="s">
        <v>59520</v>
      </c>
      <c r="B9873" s="17" t="s">
        <v>59521</v>
      </c>
      <c r="C9873" s="18" t="s">
        <v>59522</v>
      </c>
      <c r="D9873" s="19">
        <v>4612</v>
      </c>
    </row>
    <row r="9874" spans="1:4" ht="15" x14ac:dyDescent="0.2">
      <c r="A9874" s="17" t="s">
        <v>59523</v>
      </c>
      <c r="B9874" s="17" t="s">
        <v>59524</v>
      </c>
      <c r="C9874" s="18" t="s">
        <v>59525</v>
      </c>
      <c r="D9874" s="19">
        <v>4238</v>
      </c>
    </row>
    <row r="9875" spans="1:4" ht="15" x14ac:dyDescent="0.2">
      <c r="A9875" s="17" t="s">
        <v>59526</v>
      </c>
      <c r="B9875" s="17" t="s">
        <v>59527</v>
      </c>
      <c r="C9875" s="18" t="s">
        <v>59528</v>
      </c>
      <c r="D9875" s="19">
        <v>4238</v>
      </c>
    </row>
    <row r="9876" spans="1:4" ht="15" x14ac:dyDescent="0.2">
      <c r="A9876" s="17" t="s">
        <v>59529</v>
      </c>
      <c r="B9876" s="17" t="s">
        <v>59530</v>
      </c>
      <c r="C9876" s="18" t="s">
        <v>59531</v>
      </c>
      <c r="D9876" s="19">
        <v>4255</v>
      </c>
    </row>
    <row r="9877" spans="1:4" ht="15" x14ac:dyDescent="0.2">
      <c r="A9877" s="17" t="s">
        <v>59532</v>
      </c>
      <c r="B9877" s="17" t="s">
        <v>59533</v>
      </c>
      <c r="C9877" s="18" t="s">
        <v>59534</v>
      </c>
      <c r="D9877" s="19">
        <v>185</v>
      </c>
    </row>
    <row r="9878" spans="1:4" ht="15" x14ac:dyDescent="0.2">
      <c r="A9878" s="17" t="s">
        <v>59535</v>
      </c>
      <c r="B9878" s="17" t="s">
        <v>59536</v>
      </c>
      <c r="C9878" s="18" t="s">
        <v>59537</v>
      </c>
      <c r="D9878" s="19">
        <v>150</v>
      </c>
    </row>
    <row r="9879" spans="1:4" ht="15" x14ac:dyDescent="0.2">
      <c r="A9879" s="17" t="s">
        <v>59538</v>
      </c>
      <c r="B9879" s="17" t="s">
        <v>59539</v>
      </c>
      <c r="C9879" s="18" t="s">
        <v>59540</v>
      </c>
      <c r="D9879" s="19">
        <v>38</v>
      </c>
    </row>
    <row r="9880" spans="1:4" ht="15" x14ac:dyDescent="0.2">
      <c r="A9880" s="17" t="s">
        <v>59541</v>
      </c>
      <c r="B9880" s="17" t="s">
        <v>59542</v>
      </c>
      <c r="C9880" s="18" t="s">
        <v>59543</v>
      </c>
      <c r="D9880" s="19">
        <v>160</v>
      </c>
    </row>
    <row r="9881" spans="1:4" ht="15" x14ac:dyDescent="0.2">
      <c r="A9881" s="17" t="s">
        <v>59544</v>
      </c>
      <c r="B9881" s="17" t="s">
        <v>59545</v>
      </c>
      <c r="C9881" s="18" t="s">
        <v>59546</v>
      </c>
      <c r="D9881" s="19">
        <v>73</v>
      </c>
    </row>
    <row r="9882" spans="1:4" ht="15" x14ac:dyDescent="0.2">
      <c r="A9882" s="17" t="s">
        <v>59547</v>
      </c>
      <c r="B9882" s="17" t="s">
        <v>59548</v>
      </c>
      <c r="C9882" s="18" t="s">
        <v>59549</v>
      </c>
      <c r="D9882" s="19">
        <v>38</v>
      </c>
    </row>
    <row r="9883" spans="1:4" ht="15" x14ac:dyDescent="0.2">
      <c r="A9883" s="17" t="s">
        <v>59550</v>
      </c>
      <c r="B9883" s="17" t="s">
        <v>59551</v>
      </c>
      <c r="C9883" s="18" t="s">
        <v>59552</v>
      </c>
      <c r="D9883" s="19">
        <v>86</v>
      </c>
    </row>
    <row r="9884" spans="1:4" ht="15" x14ac:dyDescent="0.2">
      <c r="A9884" s="17" t="s">
        <v>59553</v>
      </c>
      <c r="B9884" s="17" t="s">
        <v>59554</v>
      </c>
      <c r="C9884" s="18" t="s">
        <v>59555</v>
      </c>
      <c r="D9884" s="19">
        <v>66</v>
      </c>
    </row>
    <row r="9885" spans="1:4" ht="15" x14ac:dyDescent="0.2">
      <c r="A9885" s="17" t="s">
        <v>59556</v>
      </c>
      <c r="B9885" s="17" t="s">
        <v>59557</v>
      </c>
      <c r="C9885" s="18" t="s">
        <v>59558</v>
      </c>
      <c r="D9885" s="19">
        <v>170</v>
      </c>
    </row>
    <row r="9886" spans="1:4" ht="15" x14ac:dyDescent="0.2">
      <c r="A9886" s="17" t="s">
        <v>59559</v>
      </c>
      <c r="B9886" s="17" t="s">
        <v>59560</v>
      </c>
      <c r="C9886" s="18" t="s">
        <v>59561</v>
      </c>
      <c r="D9886" s="19">
        <v>216</v>
      </c>
    </row>
    <row r="9887" spans="1:4" ht="15" x14ac:dyDescent="0.2">
      <c r="A9887" s="17" t="s">
        <v>59562</v>
      </c>
      <c r="B9887" s="17" t="s">
        <v>59563</v>
      </c>
      <c r="C9887" s="18" t="s">
        <v>59564</v>
      </c>
      <c r="D9887" s="19">
        <v>410</v>
      </c>
    </row>
    <row r="9888" spans="1:4" ht="15" x14ac:dyDescent="0.2">
      <c r="A9888" s="17" t="s">
        <v>59565</v>
      </c>
      <c r="B9888" s="17" t="s">
        <v>59566</v>
      </c>
      <c r="C9888" s="18" t="s">
        <v>59567</v>
      </c>
      <c r="D9888" s="19">
        <v>490</v>
      </c>
    </row>
    <row r="9889" spans="1:4" ht="15" x14ac:dyDescent="0.2">
      <c r="A9889" s="17" t="s">
        <v>59568</v>
      </c>
      <c r="B9889" s="17" t="s">
        <v>59569</v>
      </c>
      <c r="C9889" s="18" t="s">
        <v>59570</v>
      </c>
      <c r="D9889" s="19">
        <v>412</v>
      </c>
    </row>
    <row r="9890" spans="1:4" ht="15" x14ac:dyDescent="0.2">
      <c r="A9890" s="17" t="s">
        <v>59571</v>
      </c>
      <c r="B9890" s="17" t="s">
        <v>59572</v>
      </c>
      <c r="C9890" s="18" t="s">
        <v>59573</v>
      </c>
      <c r="D9890" s="19">
        <v>550</v>
      </c>
    </row>
    <row r="9891" spans="1:4" ht="15" x14ac:dyDescent="0.2">
      <c r="A9891" s="17" t="s">
        <v>59574</v>
      </c>
      <c r="B9891" s="17" t="s">
        <v>59575</v>
      </c>
      <c r="C9891" s="18" t="s">
        <v>59576</v>
      </c>
      <c r="D9891" s="19">
        <v>3</v>
      </c>
    </row>
    <row r="9892" spans="1:4" ht="15" x14ac:dyDescent="0.2">
      <c r="A9892" s="17" t="s">
        <v>59577</v>
      </c>
      <c r="B9892" s="17" t="s">
        <v>59578</v>
      </c>
      <c r="C9892" s="18" t="s">
        <v>59579</v>
      </c>
      <c r="D9892" s="19">
        <v>140</v>
      </c>
    </row>
    <row r="9893" spans="1:4" ht="15" x14ac:dyDescent="0.2">
      <c r="A9893" s="17" t="s">
        <v>59580</v>
      </c>
      <c r="B9893" s="17" t="s">
        <v>59581</v>
      </c>
      <c r="C9893" s="18" t="s">
        <v>59582</v>
      </c>
      <c r="D9893" s="19">
        <v>270</v>
      </c>
    </row>
    <row r="9894" spans="1:4" ht="15" x14ac:dyDescent="0.2">
      <c r="A9894" s="17" t="s">
        <v>59583</v>
      </c>
      <c r="B9894" s="17" t="s">
        <v>59584</v>
      </c>
      <c r="C9894" s="18" t="s">
        <v>59585</v>
      </c>
      <c r="D9894" s="19">
        <v>200</v>
      </c>
    </row>
    <row r="9895" spans="1:4" ht="15" x14ac:dyDescent="0.2">
      <c r="A9895" s="17" t="s">
        <v>59586</v>
      </c>
      <c r="B9895" s="17" t="s">
        <v>59587</v>
      </c>
      <c r="C9895" s="18" t="s">
        <v>59588</v>
      </c>
      <c r="D9895" s="19">
        <v>93</v>
      </c>
    </row>
    <row r="9896" spans="1:4" ht="15" x14ac:dyDescent="0.2">
      <c r="A9896" s="17" t="s">
        <v>59589</v>
      </c>
      <c r="B9896" s="17" t="s">
        <v>59590</v>
      </c>
      <c r="C9896" s="18" t="s">
        <v>59591</v>
      </c>
      <c r="D9896" s="19">
        <v>160</v>
      </c>
    </row>
    <row r="9897" spans="1:4" ht="15" x14ac:dyDescent="0.2">
      <c r="A9897" s="17" t="s">
        <v>59592</v>
      </c>
      <c r="B9897" s="17" t="s">
        <v>59593</v>
      </c>
      <c r="C9897" s="18" t="s">
        <v>59594</v>
      </c>
      <c r="D9897" s="19">
        <v>170</v>
      </c>
    </row>
    <row r="9898" spans="1:4" ht="15" x14ac:dyDescent="0.2">
      <c r="A9898" s="17" t="s">
        <v>59595</v>
      </c>
      <c r="B9898" s="17" t="s">
        <v>59596</v>
      </c>
      <c r="C9898" s="18" t="s">
        <v>59597</v>
      </c>
      <c r="D9898" s="19">
        <v>4720</v>
      </c>
    </row>
    <row r="9899" spans="1:4" ht="15" x14ac:dyDescent="0.2">
      <c r="A9899" s="17" t="s">
        <v>59598</v>
      </c>
      <c r="B9899" s="17" t="s">
        <v>59599</v>
      </c>
      <c r="C9899" s="18" t="s">
        <v>59600</v>
      </c>
      <c r="D9899" s="19">
        <v>2999</v>
      </c>
    </row>
    <row r="9900" spans="1:4" ht="15" x14ac:dyDescent="0.2">
      <c r="A9900" s="17" t="s">
        <v>59601</v>
      </c>
      <c r="B9900" s="17" t="s">
        <v>59602</v>
      </c>
      <c r="C9900" s="18" t="s">
        <v>59603</v>
      </c>
      <c r="D9900" s="19">
        <v>2999</v>
      </c>
    </row>
    <row r="9901" spans="1:4" ht="15" x14ac:dyDescent="0.2">
      <c r="A9901" s="17" t="s">
        <v>59604</v>
      </c>
      <c r="B9901" s="17" t="s">
        <v>59605</v>
      </c>
      <c r="C9901" s="18" t="s">
        <v>59606</v>
      </c>
      <c r="D9901" s="19">
        <v>4456</v>
      </c>
    </row>
    <row r="9902" spans="1:4" ht="15" x14ac:dyDescent="0.2">
      <c r="A9902" s="17" t="s">
        <v>59607</v>
      </c>
      <c r="B9902" s="17" t="s">
        <v>59608</v>
      </c>
      <c r="C9902" s="18" t="s">
        <v>59609</v>
      </c>
      <c r="D9902" s="19">
        <v>16</v>
      </c>
    </row>
    <row r="9903" spans="1:4" ht="15" x14ac:dyDescent="0.2">
      <c r="A9903" s="17" t="s">
        <v>59610</v>
      </c>
      <c r="B9903" s="17" t="s">
        <v>59611</v>
      </c>
      <c r="C9903" s="18" t="s">
        <v>59612</v>
      </c>
      <c r="D9903" s="19">
        <v>1870</v>
      </c>
    </row>
    <row r="9904" spans="1:4" ht="15" x14ac:dyDescent="0.2">
      <c r="A9904" s="17" t="s">
        <v>59613</v>
      </c>
      <c r="B9904" s="17" t="s">
        <v>59614</v>
      </c>
      <c r="C9904" s="18" t="s">
        <v>59615</v>
      </c>
      <c r="D9904" s="19">
        <v>730</v>
      </c>
    </row>
    <row r="9905" spans="1:4" ht="15" x14ac:dyDescent="0.2">
      <c r="A9905" s="17" t="s">
        <v>59616</v>
      </c>
      <c r="B9905" s="17" t="s">
        <v>59617</v>
      </c>
      <c r="C9905" s="18" t="s">
        <v>59618</v>
      </c>
      <c r="D9905" s="19">
        <v>650</v>
      </c>
    </row>
    <row r="9906" spans="1:4" ht="15" x14ac:dyDescent="0.2">
      <c r="A9906" s="17" t="s">
        <v>59619</v>
      </c>
      <c r="B9906" s="17" t="s">
        <v>59620</v>
      </c>
      <c r="C9906" s="18" t="s">
        <v>59621</v>
      </c>
      <c r="D9906" s="19">
        <v>590</v>
      </c>
    </row>
    <row r="9907" spans="1:4" ht="15" x14ac:dyDescent="0.2">
      <c r="A9907" s="17" t="s">
        <v>59622</v>
      </c>
      <c r="B9907" s="17" t="s">
        <v>59623</v>
      </c>
      <c r="C9907" s="18" t="s">
        <v>59624</v>
      </c>
      <c r="D9907" s="19">
        <v>470</v>
      </c>
    </row>
    <row r="9908" spans="1:4" ht="15" x14ac:dyDescent="0.2">
      <c r="A9908" s="17" t="s">
        <v>59625</v>
      </c>
      <c r="B9908" s="17" t="s">
        <v>59626</v>
      </c>
      <c r="C9908" s="18" t="s">
        <v>59627</v>
      </c>
      <c r="D9908" s="19">
        <v>742</v>
      </c>
    </row>
    <row r="9909" spans="1:4" ht="15" x14ac:dyDescent="0.2">
      <c r="A9909" s="17" t="s">
        <v>59628</v>
      </c>
      <c r="B9909" s="17" t="s">
        <v>59629</v>
      </c>
      <c r="C9909" s="18" t="s">
        <v>59630</v>
      </c>
      <c r="D9909" s="19">
        <v>650</v>
      </c>
    </row>
    <row r="9910" spans="1:4" ht="15" x14ac:dyDescent="0.2">
      <c r="A9910" s="17" t="s">
        <v>59631</v>
      </c>
      <c r="B9910" s="17" t="s">
        <v>59632</v>
      </c>
      <c r="C9910" s="18" t="s">
        <v>59633</v>
      </c>
      <c r="D9910" s="19">
        <v>650</v>
      </c>
    </row>
    <row r="9911" spans="1:4" ht="15" x14ac:dyDescent="0.2">
      <c r="A9911" s="17" t="s">
        <v>59634</v>
      </c>
      <c r="B9911" s="17" t="s">
        <v>59635</v>
      </c>
      <c r="C9911" s="18" t="s">
        <v>59636</v>
      </c>
      <c r="D9911" s="19">
        <v>650</v>
      </c>
    </row>
    <row r="9912" spans="1:4" ht="15" x14ac:dyDescent="0.2">
      <c r="A9912" s="17" t="s">
        <v>59637</v>
      </c>
      <c r="B9912" s="17" t="s">
        <v>59638</v>
      </c>
      <c r="C9912" s="18" t="s">
        <v>59639</v>
      </c>
      <c r="D9912" s="19">
        <v>650</v>
      </c>
    </row>
    <row r="9913" spans="1:4" ht="15" x14ac:dyDescent="0.2">
      <c r="A9913" s="17" t="s">
        <v>59640</v>
      </c>
      <c r="B9913" s="17" t="s">
        <v>59641</v>
      </c>
      <c r="C9913" s="18" t="s">
        <v>59642</v>
      </c>
      <c r="D9913" s="19">
        <v>857</v>
      </c>
    </row>
    <row r="9914" spans="1:4" ht="15" x14ac:dyDescent="0.2">
      <c r="A9914" s="17" t="s">
        <v>59643</v>
      </c>
      <c r="B9914" s="17" t="s">
        <v>59644</v>
      </c>
      <c r="C9914" s="18" t="s">
        <v>59645</v>
      </c>
      <c r="D9914" s="19">
        <v>1400</v>
      </c>
    </row>
    <row r="9915" spans="1:4" ht="15" x14ac:dyDescent="0.2">
      <c r="A9915" s="17" t="s">
        <v>59646</v>
      </c>
      <c r="B9915" s="17" t="s">
        <v>59647</v>
      </c>
      <c r="C9915" s="18" t="s">
        <v>59648</v>
      </c>
      <c r="D9915" s="19">
        <v>710</v>
      </c>
    </row>
    <row r="9916" spans="1:4" ht="15" x14ac:dyDescent="0.2">
      <c r="A9916" s="17" t="s">
        <v>59649</v>
      </c>
      <c r="B9916" s="17" t="s">
        <v>59650</v>
      </c>
      <c r="C9916" s="18" t="s">
        <v>59651</v>
      </c>
      <c r="D9916" s="19">
        <v>2270</v>
      </c>
    </row>
    <row r="9917" spans="1:4" ht="15" x14ac:dyDescent="0.2">
      <c r="A9917" s="17" t="s">
        <v>59652</v>
      </c>
      <c r="B9917" s="17" t="s">
        <v>59653</v>
      </c>
      <c r="C9917" s="18" t="s">
        <v>59654</v>
      </c>
      <c r="D9917" s="19">
        <v>2270</v>
      </c>
    </row>
    <row r="9918" spans="1:4" ht="15" x14ac:dyDescent="0.2">
      <c r="A9918" s="17" t="s">
        <v>59655</v>
      </c>
      <c r="B9918" s="17" t="s">
        <v>59656</v>
      </c>
      <c r="C9918" s="18" t="s">
        <v>59657</v>
      </c>
      <c r="D9918" s="19">
        <v>410</v>
      </c>
    </row>
    <row r="9919" spans="1:4" ht="15" x14ac:dyDescent="0.2">
      <c r="A9919" s="17" t="s">
        <v>59658</v>
      </c>
      <c r="B9919" s="17" t="s">
        <v>59659</v>
      </c>
      <c r="C9919" s="18" t="s">
        <v>59660</v>
      </c>
      <c r="D9919" s="19">
        <v>120</v>
      </c>
    </row>
    <row r="9920" spans="1:4" ht="15" x14ac:dyDescent="0.2">
      <c r="A9920" s="17" t="s">
        <v>59661</v>
      </c>
      <c r="B9920" s="17" t="s">
        <v>59662</v>
      </c>
      <c r="C9920" s="18" t="s">
        <v>59663</v>
      </c>
      <c r="D9920" s="19">
        <v>420</v>
      </c>
    </row>
    <row r="9921" spans="1:4" ht="15" x14ac:dyDescent="0.2">
      <c r="A9921" s="17" t="s">
        <v>59664</v>
      </c>
      <c r="B9921" s="17" t="s">
        <v>59665</v>
      </c>
      <c r="C9921" s="18" t="s">
        <v>59666</v>
      </c>
      <c r="D9921" s="19">
        <v>69</v>
      </c>
    </row>
    <row r="9922" spans="1:4" ht="15" x14ac:dyDescent="0.2">
      <c r="A9922" s="17" t="s">
        <v>59667</v>
      </c>
      <c r="B9922" s="17" t="s">
        <v>59668</v>
      </c>
      <c r="C9922" s="18" t="s">
        <v>59669</v>
      </c>
      <c r="D9922" s="19">
        <v>1956</v>
      </c>
    </row>
    <row r="9923" spans="1:4" ht="15" x14ac:dyDescent="0.2">
      <c r="A9923" s="17" t="s">
        <v>59670</v>
      </c>
      <c r="B9923" s="17" t="s">
        <v>59671</v>
      </c>
      <c r="C9923" s="18" t="s">
        <v>59672</v>
      </c>
      <c r="D9923" s="19">
        <v>2100</v>
      </c>
    </row>
    <row r="9924" spans="1:4" ht="15" x14ac:dyDescent="0.2">
      <c r="A9924" s="17" t="s">
        <v>59673</v>
      </c>
      <c r="B9924" s="17" t="s">
        <v>59674</v>
      </c>
      <c r="C9924" s="18" t="s">
        <v>59675</v>
      </c>
      <c r="D9924" s="19">
        <v>9425</v>
      </c>
    </row>
    <row r="9925" spans="1:4" ht="15" x14ac:dyDescent="0.2">
      <c r="A9925" s="17" t="s">
        <v>59676</v>
      </c>
      <c r="B9925" s="17" t="s">
        <v>59677</v>
      </c>
      <c r="C9925" s="18" t="s">
        <v>59678</v>
      </c>
      <c r="D9925" s="19">
        <v>2100</v>
      </c>
    </row>
    <row r="9926" spans="1:4" ht="15" x14ac:dyDescent="0.2">
      <c r="A9926" s="17" t="s">
        <v>59679</v>
      </c>
      <c r="B9926" s="17" t="s">
        <v>59680</v>
      </c>
      <c r="C9926" s="18" t="s">
        <v>59681</v>
      </c>
      <c r="D9926" s="19">
        <v>9300</v>
      </c>
    </row>
    <row r="9927" spans="1:4" ht="15" x14ac:dyDescent="0.2">
      <c r="A9927" s="17" t="s">
        <v>59682</v>
      </c>
      <c r="B9927" s="17" t="s">
        <v>59683</v>
      </c>
      <c r="C9927" s="18" t="s">
        <v>59684</v>
      </c>
      <c r="D9927" s="19">
        <v>2456</v>
      </c>
    </row>
    <row r="9928" spans="1:4" ht="15" x14ac:dyDescent="0.2">
      <c r="A9928" s="17" t="s">
        <v>59685</v>
      </c>
      <c r="B9928" s="17" t="s">
        <v>59686</v>
      </c>
      <c r="C9928" s="18" t="s">
        <v>59687</v>
      </c>
      <c r="D9928" s="19">
        <v>14700</v>
      </c>
    </row>
    <row r="9929" spans="1:4" ht="15" x14ac:dyDescent="0.2">
      <c r="A9929" s="17" t="s">
        <v>59688</v>
      </c>
      <c r="B9929" s="17" t="s">
        <v>59689</v>
      </c>
      <c r="C9929" s="18" t="s">
        <v>59690</v>
      </c>
      <c r="D9929" s="19">
        <v>44000</v>
      </c>
    </row>
    <row r="9930" spans="1:4" ht="15" x14ac:dyDescent="0.2">
      <c r="A9930" s="17" t="s">
        <v>59691</v>
      </c>
      <c r="B9930" s="17" t="s">
        <v>59692</v>
      </c>
      <c r="C9930" s="18" t="s">
        <v>59693</v>
      </c>
      <c r="D9930" s="19">
        <v>4</v>
      </c>
    </row>
    <row r="9931" spans="1:4" ht="15" x14ac:dyDescent="0.2">
      <c r="A9931" s="17" t="s">
        <v>59694</v>
      </c>
      <c r="B9931" s="17" t="s">
        <v>59695</v>
      </c>
      <c r="C9931" s="18" t="s">
        <v>59696</v>
      </c>
      <c r="D9931" s="19">
        <v>323</v>
      </c>
    </row>
    <row r="9932" spans="1:4" ht="15" x14ac:dyDescent="0.2">
      <c r="A9932" s="17" t="s">
        <v>59697</v>
      </c>
      <c r="B9932" s="17" t="s">
        <v>59698</v>
      </c>
      <c r="C9932" s="18" t="s">
        <v>59699</v>
      </c>
      <c r="D9932" s="19">
        <v>326</v>
      </c>
    </row>
    <row r="9933" spans="1:4" ht="15" x14ac:dyDescent="0.2">
      <c r="A9933" s="17" t="s">
        <v>59700</v>
      </c>
      <c r="B9933" s="17" t="s">
        <v>59701</v>
      </c>
      <c r="C9933" s="18" t="s">
        <v>59702</v>
      </c>
      <c r="D9933" s="19">
        <v>342</v>
      </c>
    </row>
    <row r="9934" spans="1:4" ht="15" x14ac:dyDescent="0.2">
      <c r="A9934" s="17" t="s">
        <v>59703</v>
      </c>
      <c r="B9934" s="17" t="s">
        <v>59704</v>
      </c>
      <c r="C9934" s="18" t="s">
        <v>59705</v>
      </c>
      <c r="D9934" s="19">
        <v>294</v>
      </c>
    </row>
    <row r="9935" spans="1:4" ht="15" x14ac:dyDescent="0.2">
      <c r="A9935" s="17" t="s">
        <v>59706</v>
      </c>
      <c r="B9935" s="17" t="s">
        <v>59707</v>
      </c>
      <c r="C9935" s="18" t="s">
        <v>59708</v>
      </c>
      <c r="D9935" s="19">
        <v>1188</v>
      </c>
    </row>
    <row r="9936" spans="1:4" ht="15" x14ac:dyDescent="0.2">
      <c r="A9936" s="17" t="s">
        <v>59709</v>
      </c>
      <c r="B9936" s="17" t="s">
        <v>59710</v>
      </c>
      <c r="C9936" s="18" t="s">
        <v>59711</v>
      </c>
      <c r="D9936" s="19">
        <v>1435</v>
      </c>
    </row>
    <row r="9937" spans="1:4" ht="15" x14ac:dyDescent="0.2">
      <c r="A9937" s="17" t="s">
        <v>59712</v>
      </c>
      <c r="B9937" s="17" t="s">
        <v>59713</v>
      </c>
      <c r="C9937" s="18" t="s">
        <v>59714</v>
      </c>
      <c r="D9937" s="19">
        <v>1110</v>
      </c>
    </row>
    <row r="9938" spans="1:4" ht="15" x14ac:dyDescent="0.2">
      <c r="A9938" s="17" t="s">
        <v>59715</v>
      </c>
      <c r="B9938" s="17" t="s">
        <v>59716</v>
      </c>
      <c r="C9938" s="18" t="s">
        <v>59717</v>
      </c>
      <c r="D9938" s="19">
        <v>98</v>
      </c>
    </row>
    <row r="9939" spans="1:4" ht="15" x14ac:dyDescent="0.2">
      <c r="A9939" s="17" t="s">
        <v>59718</v>
      </c>
      <c r="B9939" s="17" t="s">
        <v>59719</v>
      </c>
      <c r="C9939" s="18" t="s">
        <v>59720</v>
      </c>
      <c r="D9939" s="19">
        <v>326</v>
      </c>
    </row>
    <row r="9940" spans="1:4" ht="15" x14ac:dyDescent="0.2">
      <c r="A9940" s="17" t="s">
        <v>59721</v>
      </c>
      <c r="B9940" s="17" t="s">
        <v>59722</v>
      </c>
      <c r="C9940" s="18" t="s">
        <v>59723</v>
      </c>
      <c r="D9940" s="19">
        <v>326</v>
      </c>
    </row>
    <row r="9941" spans="1:4" ht="15" x14ac:dyDescent="0.2">
      <c r="A9941" s="17" t="s">
        <v>59724</v>
      </c>
      <c r="B9941" s="17" t="s">
        <v>59725</v>
      </c>
      <c r="C9941" s="18" t="s">
        <v>59726</v>
      </c>
      <c r="D9941" s="19">
        <v>377</v>
      </c>
    </row>
    <row r="9942" spans="1:4" ht="15" x14ac:dyDescent="0.2">
      <c r="A9942" s="17" t="s">
        <v>59727</v>
      </c>
      <c r="B9942" s="17" t="s">
        <v>59728</v>
      </c>
      <c r="C9942" s="18" t="s">
        <v>59729</v>
      </c>
      <c r="D9942" s="19">
        <v>546</v>
      </c>
    </row>
    <row r="9943" spans="1:4" ht="15" x14ac:dyDescent="0.2">
      <c r="A9943" s="17" t="s">
        <v>59730</v>
      </c>
      <c r="B9943" s="17" t="s">
        <v>59731</v>
      </c>
      <c r="C9943" s="18" t="s">
        <v>59732</v>
      </c>
      <c r="D9943" s="19">
        <v>880</v>
      </c>
    </row>
    <row r="9944" spans="1:4" ht="15" x14ac:dyDescent="0.2">
      <c r="A9944" s="17" t="s">
        <v>59733</v>
      </c>
      <c r="B9944" s="17" t="s">
        <v>59734</v>
      </c>
      <c r="C9944" s="18" t="s">
        <v>59735</v>
      </c>
      <c r="D9944" s="19">
        <v>1435</v>
      </c>
    </row>
    <row r="9945" spans="1:4" ht="15" x14ac:dyDescent="0.2">
      <c r="A9945" s="17" t="s">
        <v>59736</v>
      </c>
      <c r="B9945" s="17" t="s">
        <v>59737</v>
      </c>
      <c r="C9945" s="18" t="s">
        <v>59738</v>
      </c>
      <c r="D9945" s="19">
        <v>2276</v>
      </c>
    </row>
    <row r="9946" spans="1:4" ht="15" x14ac:dyDescent="0.2">
      <c r="A9946" s="17" t="s">
        <v>59739</v>
      </c>
      <c r="B9946" s="17" t="s">
        <v>59740</v>
      </c>
      <c r="C9946" s="18" t="s">
        <v>59741</v>
      </c>
      <c r="D9946" s="19">
        <v>326</v>
      </c>
    </row>
    <row r="9947" spans="1:4" ht="15" x14ac:dyDescent="0.2">
      <c r="A9947" s="17" t="s">
        <v>59742</v>
      </c>
      <c r="B9947" s="17" t="s">
        <v>59743</v>
      </c>
      <c r="C9947" s="18" t="s">
        <v>59744</v>
      </c>
      <c r="D9947" s="19">
        <v>377</v>
      </c>
    </row>
    <row r="9948" spans="1:4" ht="15" x14ac:dyDescent="0.2">
      <c r="A9948" s="17" t="s">
        <v>59745</v>
      </c>
      <c r="B9948" s="17" t="s">
        <v>59746</v>
      </c>
      <c r="C9948" s="18" t="s">
        <v>59747</v>
      </c>
      <c r="D9948" s="19">
        <v>546</v>
      </c>
    </row>
    <row r="9949" spans="1:4" ht="15" x14ac:dyDescent="0.2">
      <c r="A9949" s="17" t="s">
        <v>59748</v>
      </c>
      <c r="B9949" s="17" t="s">
        <v>59749</v>
      </c>
      <c r="C9949" s="18" t="s">
        <v>59750</v>
      </c>
      <c r="D9949" s="19">
        <v>680</v>
      </c>
    </row>
    <row r="9950" spans="1:4" ht="15" x14ac:dyDescent="0.2">
      <c r="A9950" s="17" t="s">
        <v>59751</v>
      </c>
      <c r="B9950" s="17" t="s">
        <v>59752</v>
      </c>
      <c r="C9950" s="18" t="s">
        <v>59753</v>
      </c>
      <c r="D9950" s="19">
        <v>4020</v>
      </c>
    </row>
    <row r="9951" spans="1:4" ht="15" x14ac:dyDescent="0.2">
      <c r="A9951" s="17" t="s">
        <v>59754</v>
      </c>
      <c r="B9951" s="17" t="s">
        <v>59755</v>
      </c>
      <c r="C9951" s="18" t="s">
        <v>59756</v>
      </c>
      <c r="D9951" s="19">
        <v>1188</v>
      </c>
    </row>
    <row r="9952" spans="1:4" ht="15" x14ac:dyDescent="0.2">
      <c r="A9952" s="17" t="s">
        <v>59757</v>
      </c>
      <c r="B9952" s="17" t="s">
        <v>59758</v>
      </c>
      <c r="C9952" s="18" t="s">
        <v>59759</v>
      </c>
      <c r="D9952" s="19">
        <v>17300</v>
      </c>
    </row>
    <row r="9953" spans="1:4" ht="15" x14ac:dyDescent="0.2">
      <c r="A9953" s="17" t="s">
        <v>59760</v>
      </c>
      <c r="B9953" s="17" t="s">
        <v>59761</v>
      </c>
      <c r="C9953" s="18" t="s">
        <v>59762</v>
      </c>
      <c r="D9953" s="19">
        <v>1435</v>
      </c>
    </row>
    <row r="9954" spans="1:4" ht="15" x14ac:dyDescent="0.2">
      <c r="A9954" s="17" t="s">
        <v>59763</v>
      </c>
      <c r="B9954" s="17" t="s">
        <v>59764</v>
      </c>
      <c r="C9954" s="18" t="s">
        <v>59765</v>
      </c>
      <c r="D9954" s="19">
        <v>2276</v>
      </c>
    </row>
    <row r="9955" spans="1:4" ht="15" x14ac:dyDescent="0.2">
      <c r="A9955" s="17" t="s">
        <v>59766</v>
      </c>
      <c r="B9955" s="17" t="s">
        <v>59767</v>
      </c>
      <c r="C9955" s="18" t="s">
        <v>59768</v>
      </c>
      <c r="D9955" s="19">
        <v>418</v>
      </c>
    </row>
    <row r="9956" spans="1:4" ht="15" x14ac:dyDescent="0.2">
      <c r="A9956" s="17" t="s">
        <v>59769</v>
      </c>
      <c r="B9956" s="17" t="s">
        <v>59770</v>
      </c>
      <c r="C9956" s="18" t="s">
        <v>59771</v>
      </c>
      <c r="D9956" s="19">
        <v>242</v>
      </c>
    </row>
    <row r="9957" spans="1:4" ht="15" x14ac:dyDescent="0.2">
      <c r="A9957" s="17" t="s">
        <v>59772</v>
      </c>
      <c r="B9957" s="17" t="s">
        <v>59773</v>
      </c>
      <c r="C9957" s="18" t="s">
        <v>59774</v>
      </c>
      <c r="D9957" s="19">
        <v>160</v>
      </c>
    </row>
    <row r="9958" spans="1:4" ht="15" x14ac:dyDescent="0.2">
      <c r="A9958" s="17" t="s">
        <v>59775</v>
      </c>
      <c r="B9958" s="17" t="s">
        <v>59776</v>
      </c>
      <c r="C9958" s="18" t="s">
        <v>59777</v>
      </c>
      <c r="D9958" s="19">
        <v>1442</v>
      </c>
    </row>
    <row r="9959" spans="1:4" ht="15" x14ac:dyDescent="0.2">
      <c r="A9959" s="17" t="s">
        <v>59778</v>
      </c>
      <c r="B9959" s="17" t="s">
        <v>59779</v>
      </c>
      <c r="C9959" s="18" t="s">
        <v>59780</v>
      </c>
      <c r="D9959" s="19">
        <v>2360</v>
      </c>
    </row>
    <row r="9960" spans="1:4" ht="15" x14ac:dyDescent="0.2">
      <c r="A9960" s="17" t="s">
        <v>59781</v>
      </c>
      <c r="B9960" s="17" t="s">
        <v>59782</v>
      </c>
      <c r="C9960" s="18" t="s">
        <v>59783</v>
      </c>
      <c r="D9960" s="19">
        <v>5700</v>
      </c>
    </row>
    <row r="9961" spans="1:4" ht="15" x14ac:dyDescent="0.2">
      <c r="A9961" s="17" t="s">
        <v>59784</v>
      </c>
      <c r="B9961" s="17" t="s">
        <v>59785</v>
      </c>
      <c r="C9961" s="18" t="s">
        <v>59786</v>
      </c>
      <c r="D9961" s="19">
        <v>7632</v>
      </c>
    </row>
    <row r="9962" spans="1:4" ht="15" x14ac:dyDescent="0.2">
      <c r="A9962" s="17" t="s">
        <v>59787</v>
      </c>
      <c r="B9962" s="17" t="s">
        <v>59788</v>
      </c>
      <c r="C9962" s="18" t="s">
        <v>59789</v>
      </c>
      <c r="D9962" s="19">
        <v>4797</v>
      </c>
    </row>
    <row r="9963" spans="1:4" ht="15" x14ac:dyDescent="0.2">
      <c r="A9963" s="17" t="s">
        <v>59790</v>
      </c>
      <c r="B9963" s="17" t="s">
        <v>59791</v>
      </c>
      <c r="C9963" s="18" t="s">
        <v>59792</v>
      </c>
      <c r="D9963" s="19">
        <v>1479</v>
      </c>
    </row>
    <row r="9964" spans="1:4" ht="15" x14ac:dyDescent="0.2">
      <c r="A9964" s="17" t="s">
        <v>59793</v>
      </c>
      <c r="B9964" s="17" t="s">
        <v>59794</v>
      </c>
      <c r="C9964" s="18" t="s">
        <v>59795</v>
      </c>
      <c r="D9964" s="19">
        <v>1575</v>
      </c>
    </row>
    <row r="9965" spans="1:4" ht="15" x14ac:dyDescent="0.2">
      <c r="A9965" s="17" t="s">
        <v>59796</v>
      </c>
      <c r="B9965" s="17" t="s">
        <v>59797</v>
      </c>
      <c r="C9965" s="18" t="s">
        <v>59798</v>
      </c>
      <c r="D9965" s="19">
        <v>1830</v>
      </c>
    </row>
    <row r="9966" spans="1:4" ht="15" x14ac:dyDescent="0.2">
      <c r="A9966" s="17" t="s">
        <v>59799</v>
      </c>
      <c r="B9966" s="17" t="s">
        <v>59800</v>
      </c>
      <c r="C9966" s="18" t="s">
        <v>59801</v>
      </c>
      <c r="D9966" s="19">
        <v>166</v>
      </c>
    </row>
    <row r="9967" spans="1:4" ht="15" x14ac:dyDescent="0.2">
      <c r="A9967" s="17" t="s">
        <v>59802</v>
      </c>
      <c r="B9967" s="17" t="s">
        <v>59803</v>
      </c>
      <c r="C9967" s="18" t="s">
        <v>59804</v>
      </c>
      <c r="D9967" s="19">
        <v>201</v>
      </c>
    </row>
    <row r="9968" spans="1:4" ht="15" x14ac:dyDescent="0.2">
      <c r="A9968" s="17" t="s">
        <v>59805</v>
      </c>
      <c r="B9968" s="17" t="s">
        <v>59806</v>
      </c>
      <c r="C9968" s="18" t="s">
        <v>59807</v>
      </c>
      <c r="D9968" s="19">
        <v>208</v>
      </c>
    </row>
    <row r="9969" spans="1:4" ht="15" x14ac:dyDescent="0.2">
      <c r="A9969" s="17" t="s">
        <v>59808</v>
      </c>
      <c r="B9969" s="17" t="s">
        <v>59809</v>
      </c>
      <c r="C9969" s="18" t="s">
        <v>59810</v>
      </c>
      <c r="D9969" s="19">
        <v>254</v>
      </c>
    </row>
    <row r="9970" spans="1:4" ht="15" x14ac:dyDescent="0.2">
      <c r="A9970" s="17" t="s">
        <v>59811</v>
      </c>
      <c r="B9970" s="17" t="s">
        <v>59812</v>
      </c>
      <c r="C9970" s="18" t="s">
        <v>59813</v>
      </c>
      <c r="D9970" s="19">
        <v>201</v>
      </c>
    </row>
    <row r="9971" spans="1:4" ht="15" x14ac:dyDescent="0.2">
      <c r="A9971" s="17" t="s">
        <v>59814</v>
      </c>
      <c r="B9971" s="17" t="s">
        <v>59815</v>
      </c>
      <c r="C9971" s="18" t="s">
        <v>59816</v>
      </c>
      <c r="D9971" s="19">
        <v>291</v>
      </c>
    </row>
    <row r="9972" spans="1:4" ht="15" x14ac:dyDescent="0.2">
      <c r="A9972" s="17" t="s">
        <v>59817</v>
      </c>
      <c r="B9972" s="17" t="s">
        <v>59818</v>
      </c>
      <c r="C9972" s="18" t="s">
        <v>59819</v>
      </c>
      <c r="D9972" s="19">
        <v>321</v>
      </c>
    </row>
    <row r="9973" spans="1:4" ht="15" x14ac:dyDescent="0.2">
      <c r="A9973" s="17" t="s">
        <v>59820</v>
      </c>
      <c r="B9973" s="17" t="s">
        <v>59821</v>
      </c>
      <c r="C9973" s="18" t="s">
        <v>59822</v>
      </c>
      <c r="D9973" s="19">
        <v>773</v>
      </c>
    </row>
    <row r="9974" spans="1:4" ht="15" x14ac:dyDescent="0.2">
      <c r="A9974" s="17" t="s">
        <v>59823</v>
      </c>
      <c r="B9974" s="17" t="s">
        <v>59824</v>
      </c>
      <c r="C9974" s="18" t="s">
        <v>59825</v>
      </c>
      <c r="D9974" s="19">
        <v>518</v>
      </c>
    </row>
    <row r="9975" spans="1:4" ht="15" x14ac:dyDescent="0.2">
      <c r="A9975" s="17" t="s">
        <v>59826</v>
      </c>
      <c r="B9975" s="17" t="s">
        <v>59827</v>
      </c>
      <c r="C9975" s="18" t="s">
        <v>59828</v>
      </c>
      <c r="D9975" s="19">
        <v>113</v>
      </c>
    </row>
    <row r="9976" spans="1:4" ht="15" x14ac:dyDescent="0.2">
      <c r="A9976" s="17" t="s">
        <v>59829</v>
      </c>
      <c r="B9976" s="17" t="s">
        <v>59830</v>
      </c>
      <c r="C9976" s="18" t="s">
        <v>59831</v>
      </c>
      <c r="D9976" s="19">
        <v>225</v>
      </c>
    </row>
    <row r="9977" spans="1:4" ht="15" x14ac:dyDescent="0.2">
      <c r="A9977" s="17" t="s">
        <v>59832</v>
      </c>
      <c r="B9977" s="17" t="s">
        <v>59833</v>
      </c>
      <c r="C9977" s="18" t="s">
        <v>59834</v>
      </c>
      <c r="D9977" s="19">
        <v>240</v>
      </c>
    </row>
    <row r="9978" spans="1:4" ht="15" x14ac:dyDescent="0.2">
      <c r="A9978" s="17" t="s">
        <v>59835</v>
      </c>
      <c r="B9978" s="17" t="s">
        <v>59836</v>
      </c>
      <c r="C9978" s="18" t="s">
        <v>59837</v>
      </c>
      <c r="D9978" s="19">
        <v>240</v>
      </c>
    </row>
    <row r="9979" spans="1:4" ht="15" x14ac:dyDescent="0.2">
      <c r="A9979" s="17" t="s">
        <v>59838</v>
      </c>
      <c r="B9979" s="17" t="s">
        <v>59839</v>
      </c>
      <c r="C9979" s="18" t="s">
        <v>59840</v>
      </c>
      <c r="D9979" s="19">
        <v>420</v>
      </c>
    </row>
    <row r="9980" spans="1:4" ht="15" x14ac:dyDescent="0.2">
      <c r="A9980" s="17" t="s">
        <v>59841</v>
      </c>
      <c r="B9980" s="17" t="s">
        <v>59842</v>
      </c>
      <c r="C9980" s="18" t="s">
        <v>59843</v>
      </c>
      <c r="D9980" s="19">
        <v>256</v>
      </c>
    </row>
    <row r="9981" spans="1:4" ht="15" x14ac:dyDescent="0.2">
      <c r="A9981" s="17" t="s">
        <v>59844</v>
      </c>
      <c r="B9981" s="17" t="s">
        <v>59845</v>
      </c>
      <c r="C9981" s="18" t="s">
        <v>59846</v>
      </c>
      <c r="D9981" s="19">
        <v>897</v>
      </c>
    </row>
    <row r="9982" spans="1:4" ht="15" x14ac:dyDescent="0.2">
      <c r="A9982" s="17" t="s">
        <v>59847</v>
      </c>
      <c r="B9982" s="17" t="s">
        <v>59848</v>
      </c>
      <c r="C9982" s="18" t="s">
        <v>59849</v>
      </c>
      <c r="D9982" s="19">
        <v>420</v>
      </c>
    </row>
    <row r="9983" spans="1:4" ht="15" x14ac:dyDescent="0.2">
      <c r="A9983" s="17" t="s">
        <v>59850</v>
      </c>
      <c r="B9983" s="17" t="s">
        <v>59851</v>
      </c>
      <c r="C9983" s="18" t="s">
        <v>59852</v>
      </c>
      <c r="D9983" s="19">
        <v>263</v>
      </c>
    </row>
    <row r="9984" spans="1:4" ht="15" x14ac:dyDescent="0.2">
      <c r="A9984" s="17" t="s">
        <v>59853</v>
      </c>
      <c r="B9984" s="17" t="s">
        <v>59854</v>
      </c>
      <c r="C9984" s="18" t="s">
        <v>59855</v>
      </c>
      <c r="D9984" s="19">
        <v>190</v>
      </c>
    </row>
    <row r="9985" spans="1:4" ht="15" x14ac:dyDescent="0.2">
      <c r="A9985" s="17" t="s">
        <v>59856</v>
      </c>
      <c r="B9985" s="17" t="s">
        <v>59857</v>
      </c>
      <c r="C9985" s="18" t="s">
        <v>59858</v>
      </c>
      <c r="D9985" s="19">
        <v>109</v>
      </c>
    </row>
    <row r="9986" spans="1:4" ht="15" x14ac:dyDescent="0.2">
      <c r="A9986" s="17" t="s">
        <v>59859</v>
      </c>
      <c r="B9986" s="17" t="s">
        <v>59860</v>
      </c>
      <c r="C9986" s="18" t="s">
        <v>59861</v>
      </c>
      <c r="D9986" s="19">
        <v>430</v>
      </c>
    </row>
    <row r="9987" spans="1:4" ht="15" x14ac:dyDescent="0.2">
      <c r="A9987" s="17" t="s">
        <v>59862</v>
      </c>
      <c r="B9987" s="17" t="s">
        <v>59863</v>
      </c>
      <c r="C9987" s="18" t="s">
        <v>59864</v>
      </c>
      <c r="D9987" s="19">
        <v>283</v>
      </c>
    </row>
    <row r="9988" spans="1:4" ht="15" x14ac:dyDescent="0.2">
      <c r="A9988" s="17" t="s">
        <v>59865</v>
      </c>
      <c r="B9988" s="17" t="s">
        <v>59866</v>
      </c>
      <c r="C9988" s="18" t="s">
        <v>59867</v>
      </c>
      <c r="D9988" s="19">
        <v>175</v>
      </c>
    </row>
    <row r="9989" spans="1:4" ht="15" x14ac:dyDescent="0.2">
      <c r="A9989" s="17" t="s">
        <v>59868</v>
      </c>
      <c r="B9989" s="17" t="s">
        <v>59869</v>
      </c>
      <c r="C9989" s="18" t="s">
        <v>59870</v>
      </c>
      <c r="D9989" s="19">
        <v>109</v>
      </c>
    </row>
    <row r="9990" spans="1:4" ht="15" x14ac:dyDescent="0.2">
      <c r="A9990" s="17" t="s">
        <v>59871</v>
      </c>
      <c r="B9990" s="17" t="s">
        <v>59872</v>
      </c>
      <c r="C9990" s="18" t="s">
        <v>59873</v>
      </c>
      <c r="D9990" s="19">
        <v>398</v>
      </c>
    </row>
    <row r="9991" spans="1:4" ht="15" x14ac:dyDescent="0.2">
      <c r="A9991" s="17" t="s">
        <v>59874</v>
      </c>
      <c r="B9991" s="17" t="s">
        <v>59875</v>
      </c>
      <c r="C9991" s="18" t="s">
        <v>59876</v>
      </c>
      <c r="D9991" s="19">
        <v>4603</v>
      </c>
    </row>
    <row r="9992" spans="1:4" ht="15" x14ac:dyDescent="0.2">
      <c r="A9992" s="17" t="s">
        <v>59877</v>
      </c>
      <c r="B9992" s="17" t="s">
        <v>59878</v>
      </c>
      <c r="C9992" s="18" t="s">
        <v>59879</v>
      </c>
      <c r="D9992" s="19">
        <v>644</v>
      </c>
    </row>
    <row r="9993" spans="1:4" ht="15" x14ac:dyDescent="0.2">
      <c r="A9993" s="17" t="s">
        <v>59880</v>
      </c>
      <c r="B9993" s="17" t="s">
        <v>59881</v>
      </c>
      <c r="C9993" s="18" t="s">
        <v>59882</v>
      </c>
      <c r="D9993" s="19">
        <v>599</v>
      </c>
    </row>
    <row r="9994" spans="1:4" ht="15" x14ac:dyDescent="0.2">
      <c r="A9994" s="17" t="s">
        <v>59883</v>
      </c>
      <c r="B9994" s="17" t="s">
        <v>59884</v>
      </c>
      <c r="C9994" s="18" t="s">
        <v>59885</v>
      </c>
      <c r="D9994" s="19">
        <v>450</v>
      </c>
    </row>
    <row r="9995" spans="1:4" ht="15" x14ac:dyDescent="0.2">
      <c r="A9995" s="17" t="s">
        <v>59886</v>
      </c>
      <c r="B9995" s="17" t="s">
        <v>59887</v>
      </c>
      <c r="C9995" s="18" t="s">
        <v>59888</v>
      </c>
      <c r="D9995" s="19">
        <v>450</v>
      </c>
    </row>
    <row r="9996" spans="1:4" ht="15" x14ac:dyDescent="0.2">
      <c r="A9996" s="17" t="s">
        <v>59889</v>
      </c>
      <c r="B9996" s="17" t="s">
        <v>59890</v>
      </c>
      <c r="C9996" s="18" t="s">
        <v>59891</v>
      </c>
      <c r="D9996" s="19">
        <v>282</v>
      </c>
    </row>
    <row r="9997" spans="1:4" ht="15" x14ac:dyDescent="0.2">
      <c r="A9997" s="17" t="s">
        <v>59892</v>
      </c>
      <c r="B9997" s="17" t="s">
        <v>59893</v>
      </c>
      <c r="C9997" s="18" t="s">
        <v>59894</v>
      </c>
      <c r="D9997" s="19">
        <v>319</v>
      </c>
    </row>
    <row r="9998" spans="1:4" ht="15" x14ac:dyDescent="0.2">
      <c r="A9998" s="17" t="s">
        <v>59895</v>
      </c>
      <c r="B9998" s="17" t="s">
        <v>59896</v>
      </c>
      <c r="C9998" s="18" t="s">
        <v>59897</v>
      </c>
      <c r="D9998" s="19">
        <v>5</v>
      </c>
    </row>
    <row r="9999" spans="1:4" ht="15" x14ac:dyDescent="0.2">
      <c r="A9999" s="17" t="s">
        <v>59898</v>
      </c>
      <c r="B9999" s="17" t="s">
        <v>59899</v>
      </c>
      <c r="C9999" s="18" t="s">
        <v>59900</v>
      </c>
      <c r="D9999" s="19">
        <v>8</v>
      </c>
    </row>
    <row r="10000" spans="1:4" ht="15" x14ac:dyDescent="0.2">
      <c r="A10000" s="17" t="s">
        <v>59901</v>
      </c>
      <c r="B10000" s="17" t="s">
        <v>59902</v>
      </c>
      <c r="C10000" s="18" t="s">
        <v>59903</v>
      </c>
      <c r="D10000" s="19">
        <v>9</v>
      </c>
    </row>
    <row r="10001" spans="1:4" ht="15" x14ac:dyDescent="0.2">
      <c r="A10001" s="17" t="s">
        <v>59904</v>
      </c>
      <c r="B10001" s="17" t="s">
        <v>59905</v>
      </c>
      <c r="C10001" s="18" t="s">
        <v>59906</v>
      </c>
      <c r="D10001" s="19">
        <v>14</v>
      </c>
    </row>
    <row r="10002" spans="1:4" ht="15" x14ac:dyDescent="0.2">
      <c r="A10002" s="17" t="s">
        <v>59907</v>
      </c>
      <c r="B10002" s="17" t="s">
        <v>59908</v>
      </c>
      <c r="C10002" s="18" t="s">
        <v>59909</v>
      </c>
      <c r="D10002" s="19">
        <v>6</v>
      </c>
    </row>
    <row r="10003" spans="1:4" ht="15" x14ac:dyDescent="0.2">
      <c r="A10003" s="17" t="s">
        <v>59910</v>
      </c>
      <c r="B10003" s="17" t="s">
        <v>59911</v>
      </c>
      <c r="C10003" s="18" t="s">
        <v>59912</v>
      </c>
      <c r="D10003" s="19">
        <v>8</v>
      </c>
    </row>
    <row r="10004" spans="1:4" ht="15" x14ac:dyDescent="0.2">
      <c r="A10004" s="17" t="s">
        <v>59913</v>
      </c>
      <c r="B10004" s="17" t="s">
        <v>59914</v>
      </c>
      <c r="C10004" s="18" t="s">
        <v>59915</v>
      </c>
      <c r="D10004" s="19">
        <v>12</v>
      </c>
    </row>
    <row r="10005" spans="1:4" ht="15" x14ac:dyDescent="0.2">
      <c r="A10005" s="17" t="s">
        <v>59916</v>
      </c>
      <c r="B10005" s="17" t="s">
        <v>59917</v>
      </c>
      <c r="C10005" s="18" t="s">
        <v>59918</v>
      </c>
      <c r="D10005" s="19">
        <v>15</v>
      </c>
    </row>
    <row r="10006" spans="1:4" ht="15" x14ac:dyDescent="0.2">
      <c r="A10006" s="17" t="s">
        <v>59919</v>
      </c>
      <c r="B10006" s="17" t="s">
        <v>59920</v>
      </c>
      <c r="C10006" s="18" t="s">
        <v>59921</v>
      </c>
      <c r="D10006" s="19">
        <v>4</v>
      </c>
    </row>
    <row r="10007" spans="1:4" ht="15" x14ac:dyDescent="0.2">
      <c r="A10007" s="17" t="s">
        <v>59922</v>
      </c>
      <c r="B10007" s="17" t="s">
        <v>59923</v>
      </c>
      <c r="C10007" s="18" t="s">
        <v>59924</v>
      </c>
      <c r="D10007" s="19">
        <v>4</v>
      </c>
    </row>
    <row r="10008" spans="1:4" ht="15" x14ac:dyDescent="0.2">
      <c r="A10008" s="17" t="s">
        <v>59925</v>
      </c>
      <c r="B10008" s="17" t="s">
        <v>59926</v>
      </c>
      <c r="C10008" s="18" t="s">
        <v>59927</v>
      </c>
      <c r="D10008" s="19">
        <v>8</v>
      </c>
    </row>
    <row r="10009" spans="1:4" ht="15" x14ac:dyDescent="0.2">
      <c r="A10009" s="17" t="s">
        <v>59928</v>
      </c>
      <c r="B10009" s="17" t="s">
        <v>59929</v>
      </c>
      <c r="C10009" s="18" t="s">
        <v>59930</v>
      </c>
      <c r="D10009" s="19">
        <v>12</v>
      </c>
    </row>
    <row r="10010" spans="1:4" ht="15" x14ac:dyDescent="0.2">
      <c r="A10010" s="17" t="s">
        <v>59931</v>
      </c>
      <c r="B10010" s="17" t="s">
        <v>59932</v>
      </c>
      <c r="C10010" s="18" t="s">
        <v>59933</v>
      </c>
      <c r="D10010" s="19">
        <v>9</v>
      </c>
    </row>
    <row r="10011" spans="1:4" ht="15" x14ac:dyDescent="0.2">
      <c r="A10011" s="17" t="s">
        <v>59934</v>
      </c>
      <c r="B10011" s="17" t="s">
        <v>59935</v>
      </c>
      <c r="C10011" s="18" t="s">
        <v>59936</v>
      </c>
      <c r="D10011" s="19">
        <v>10</v>
      </c>
    </row>
    <row r="10012" spans="1:4" ht="15" x14ac:dyDescent="0.2">
      <c r="A10012" s="17" t="s">
        <v>59937</v>
      </c>
      <c r="B10012" s="17" t="s">
        <v>59938</v>
      </c>
      <c r="C10012" s="18" t="s">
        <v>59939</v>
      </c>
      <c r="D10012" s="19">
        <v>12</v>
      </c>
    </row>
    <row r="10013" spans="1:4" ht="15" x14ac:dyDescent="0.2">
      <c r="A10013" s="17" t="s">
        <v>59940</v>
      </c>
      <c r="B10013" s="17" t="s">
        <v>59941</v>
      </c>
      <c r="C10013" s="18" t="s">
        <v>59942</v>
      </c>
      <c r="D10013" s="19">
        <v>21</v>
      </c>
    </row>
    <row r="10014" spans="1:4" ht="15" x14ac:dyDescent="0.2">
      <c r="A10014" s="17" t="s">
        <v>59943</v>
      </c>
      <c r="B10014" s="17" t="s">
        <v>59944</v>
      </c>
      <c r="C10014" s="18" t="s">
        <v>59945</v>
      </c>
      <c r="D10014" s="19">
        <v>10</v>
      </c>
    </row>
    <row r="10015" spans="1:4" ht="15" x14ac:dyDescent="0.2">
      <c r="A10015" s="17" t="s">
        <v>59946</v>
      </c>
      <c r="B10015" s="17" t="s">
        <v>59947</v>
      </c>
      <c r="C10015" s="18" t="s">
        <v>59948</v>
      </c>
      <c r="D10015" s="19">
        <v>11</v>
      </c>
    </row>
    <row r="10016" spans="1:4" ht="15" x14ac:dyDescent="0.2">
      <c r="A10016" s="17" t="s">
        <v>59949</v>
      </c>
      <c r="B10016" s="17" t="s">
        <v>59950</v>
      </c>
      <c r="C10016" s="18" t="s">
        <v>59951</v>
      </c>
      <c r="D10016" s="19">
        <v>12</v>
      </c>
    </row>
    <row r="10017" spans="1:4" ht="15" x14ac:dyDescent="0.2">
      <c r="A10017" s="17" t="s">
        <v>59952</v>
      </c>
      <c r="B10017" s="17" t="s">
        <v>59953</v>
      </c>
      <c r="C10017" s="18" t="s">
        <v>59954</v>
      </c>
      <c r="D10017" s="19">
        <v>13</v>
      </c>
    </row>
    <row r="10018" spans="1:4" ht="15" x14ac:dyDescent="0.2">
      <c r="A10018" s="17" t="s">
        <v>59955</v>
      </c>
      <c r="B10018" s="17" t="s">
        <v>59956</v>
      </c>
      <c r="C10018" s="18" t="s">
        <v>59957</v>
      </c>
      <c r="D10018" s="19">
        <v>13</v>
      </c>
    </row>
    <row r="10019" spans="1:4" ht="15" x14ac:dyDescent="0.2">
      <c r="A10019" s="17" t="s">
        <v>59958</v>
      </c>
      <c r="B10019" s="17" t="s">
        <v>59959</v>
      </c>
      <c r="C10019" s="18" t="s">
        <v>59960</v>
      </c>
      <c r="D10019" s="19">
        <v>13</v>
      </c>
    </row>
    <row r="10020" spans="1:4" ht="15" x14ac:dyDescent="0.2">
      <c r="A10020" s="17" t="s">
        <v>59961</v>
      </c>
      <c r="B10020" s="17" t="s">
        <v>59962</v>
      </c>
      <c r="C10020" s="18" t="s">
        <v>59963</v>
      </c>
      <c r="D10020" s="19">
        <v>1986</v>
      </c>
    </row>
    <row r="10021" spans="1:4" ht="15" x14ac:dyDescent="0.2">
      <c r="A10021" s="17" t="s">
        <v>59964</v>
      </c>
      <c r="B10021" s="17" t="s">
        <v>59965</v>
      </c>
      <c r="C10021" s="18" t="s">
        <v>59966</v>
      </c>
      <c r="D10021" s="19">
        <v>5781</v>
      </c>
    </row>
    <row r="10022" spans="1:4" ht="15" x14ac:dyDescent="0.2">
      <c r="A10022" s="17" t="s">
        <v>59967</v>
      </c>
      <c r="B10022" s="17" t="s">
        <v>59968</v>
      </c>
      <c r="C10022" s="18" t="s">
        <v>59969</v>
      </c>
      <c r="D10022" s="19">
        <v>1879</v>
      </c>
    </row>
    <row r="10023" spans="1:4" ht="15" x14ac:dyDescent="0.2">
      <c r="A10023" s="17" t="s">
        <v>59970</v>
      </c>
      <c r="B10023" s="17" t="s">
        <v>59971</v>
      </c>
      <c r="C10023" s="18" t="s">
        <v>59972</v>
      </c>
      <c r="D10023" s="19">
        <v>2257</v>
      </c>
    </row>
    <row r="10024" spans="1:4" ht="15" x14ac:dyDescent="0.2">
      <c r="A10024" s="17" t="s">
        <v>59973</v>
      </c>
      <c r="B10024" s="17" t="s">
        <v>59974</v>
      </c>
      <c r="C10024" s="18" t="s">
        <v>59975</v>
      </c>
      <c r="D10024" s="19">
        <v>1458</v>
      </c>
    </row>
    <row r="10025" spans="1:4" ht="15" x14ac:dyDescent="0.2">
      <c r="A10025" s="17" t="s">
        <v>59976</v>
      </c>
      <c r="B10025" s="17" t="s">
        <v>59977</v>
      </c>
      <c r="C10025" s="18" t="s">
        <v>59978</v>
      </c>
      <c r="D10025" s="19">
        <v>1482</v>
      </c>
    </row>
    <row r="10026" spans="1:4" ht="15" x14ac:dyDescent="0.2">
      <c r="A10026" s="17" t="s">
        <v>59979</v>
      </c>
      <c r="B10026" s="17" t="s">
        <v>59980</v>
      </c>
      <c r="C10026" s="18" t="s">
        <v>59981</v>
      </c>
      <c r="D10026" s="19">
        <v>2192</v>
      </c>
    </row>
    <row r="10027" spans="1:4" ht="15" x14ac:dyDescent="0.2">
      <c r="A10027" s="17" t="s">
        <v>59982</v>
      </c>
      <c r="B10027" s="17" t="s">
        <v>59983</v>
      </c>
      <c r="C10027" s="18" t="s">
        <v>59984</v>
      </c>
      <c r="D10027" s="19">
        <v>5987</v>
      </c>
    </row>
    <row r="10028" spans="1:4" ht="15" x14ac:dyDescent="0.2">
      <c r="A10028" s="17" t="s">
        <v>59985</v>
      </c>
      <c r="B10028" s="17" t="s">
        <v>59986</v>
      </c>
      <c r="C10028" s="18" t="s">
        <v>59987</v>
      </c>
      <c r="D10028" s="19">
        <v>20899</v>
      </c>
    </row>
    <row r="10029" spans="1:4" ht="15" x14ac:dyDescent="0.2">
      <c r="A10029" s="17" t="s">
        <v>59988</v>
      </c>
      <c r="B10029" s="17" t="s">
        <v>59989</v>
      </c>
      <c r="C10029" s="18" t="s">
        <v>59990</v>
      </c>
      <c r="D10029" s="19">
        <v>4024</v>
      </c>
    </row>
    <row r="10030" spans="1:4" ht="15" x14ac:dyDescent="0.2">
      <c r="A10030" s="17" t="s">
        <v>59991</v>
      </c>
      <c r="B10030" s="17" t="s">
        <v>59992</v>
      </c>
      <c r="C10030" s="18" t="s">
        <v>59993</v>
      </c>
      <c r="D10030" s="19">
        <v>1048</v>
      </c>
    </row>
    <row r="10031" spans="1:4" ht="15" x14ac:dyDescent="0.2">
      <c r="A10031" s="17" t="s">
        <v>59994</v>
      </c>
      <c r="B10031" s="17" t="s">
        <v>59995</v>
      </c>
      <c r="C10031" s="18" t="s">
        <v>59996</v>
      </c>
      <c r="D10031" s="19">
        <v>901</v>
      </c>
    </row>
    <row r="10032" spans="1:4" ht="15" x14ac:dyDescent="0.2">
      <c r="A10032" s="17" t="s">
        <v>59997</v>
      </c>
      <c r="B10032" s="17" t="s">
        <v>59998</v>
      </c>
      <c r="C10032" s="18" t="s">
        <v>59999</v>
      </c>
      <c r="D10032" s="19">
        <v>1439</v>
      </c>
    </row>
    <row r="10033" spans="1:4" ht="15" x14ac:dyDescent="0.2">
      <c r="A10033" s="17" t="s">
        <v>60000</v>
      </c>
      <c r="B10033" s="17" t="s">
        <v>60001</v>
      </c>
      <c r="C10033" s="18" t="s">
        <v>60002</v>
      </c>
      <c r="D10033" s="19">
        <v>1335</v>
      </c>
    </row>
    <row r="10034" spans="1:4" ht="15" x14ac:dyDescent="0.2">
      <c r="A10034" s="17" t="s">
        <v>60003</v>
      </c>
      <c r="B10034" s="17" t="s">
        <v>60004</v>
      </c>
      <c r="C10034" s="18" t="s">
        <v>60005</v>
      </c>
      <c r="D10034" s="19">
        <v>925</v>
      </c>
    </row>
    <row r="10035" spans="1:4" ht="15" x14ac:dyDescent="0.2">
      <c r="A10035" s="17" t="s">
        <v>60006</v>
      </c>
      <c r="B10035" s="17" t="s">
        <v>60007</v>
      </c>
      <c r="C10035" s="18" t="s">
        <v>60008</v>
      </c>
      <c r="D10035" s="19">
        <v>131</v>
      </c>
    </row>
    <row r="10036" spans="1:4" ht="15" x14ac:dyDescent="0.2">
      <c r="A10036" s="17" t="s">
        <v>60009</v>
      </c>
      <c r="B10036" s="17" t="s">
        <v>60010</v>
      </c>
      <c r="C10036" s="18" t="s">
        <v>60011</v>
      </c>
      <c r="D10036" s="19">
        <v>2790</v>
      </c>
    </row>
    <row r="10037" spans="1:4" ht="15" x14ac:dyDescent="0.2">
      <c r="A10037" s="17" t="s">
        <v>60012</v>
      </c>
      <c r="B10037" s="17" t="s">
        <v>60013</v>
      </c>
      <c r="C10037" s="18" t="s">
        <v>60014</v>
      </c>
      <c r="D10037" s="19">
        <v>3450</v>
      </c>
    </row>
    <row r="10038" spans="1:4" ht="15" x14ac:dyDescent="0.2">
      <c r="A10038" s="17" t="s">
        <v>60015</v>
      </c>
      <c r="B10038" s="17" t="s">
        <v>60016</v>
      </c>
      <c r="C10038" s="18" t="s">
        <v>60017</v>
      </c>
      <c r="D10038" s="19">
        <v>2047</v>
      </c>
    </row>
    <row r="10039" spans="1:4" ht="15" x14ac:dyDescent="0.2">
      <c r="A10039" s="17" t="s">
        <v>60018</v>
      </c>
      <c r="B10039" s="17" t="s">
        <v>60019</v>
      </c>
      <c r="C10039" s="18" t="s">
        <v>60020</v>
      </c>
      <c r="D10039" s="19">
        <v>3300</v>
      </c>
    </row>
    <row r="10040" spans="1:4" ht="15" x14ac:dyDescent="0.2">
      <c r="A10040" s="17" t="s">
        <v>60021</v>
      </c>
      <c r="B10040" s="17" t="s">
        <v>60022</v>
      </c>
      <c r="C10040" s="18" t="s">
        <v>60023</v>
      </c>
      <c r="D10040" s="19">
        <v>20500</v>
      </c>
    </row>
    <row r="10041" spans="1:4" ht="15" x14ac:dyDescent="0.2">
      <c r="A10041" s="17" t="s">
        <v>60024</v>
      </c>
      <c r="B10041" s="17" t="s">
        <v>60025</v>
      </c>
      <c r="C10041" s="18" t="s">
        <v>60026</v>
      </c>
      <c r="D10041" s="19">
        <v>3735</v>
      </c>
    </row>
    <row r="10042" spans="1:4" ht="15" x14ac:dyDescent="0.2">
      <c r="A10042" s="17" t="s">
        <v>60027</v>
      </c>
      <c r="B10042" s="17" t="s">
        <v>60028</v>
      </c>
      <c r="C10042" s="18" t="s">
        <v>60029</v>
      </c>
      <c r="D10042" s="19">
        <v>2926</v>
      </c>
    </row>
    <row r="10043" spans="1:4" ht="15" x14ac:dyDescent="0.2">
      <c r="A10043" s="17" t="s">
        <v>60030</v>
      </c>
      <c r="B10043" s="17" t="s">
        <v>60031</v>
      </c>
      <c r="C10043" s="18" t="s">
        <v>60032</v>
      </c>
      <c r="D10043" s="19">
        <v>4233</v>
      </c>
    </row>
    <row r="10044" spans="1:4" ht="15" x14ac:dyDescent="0.2">
      <c r="A10044" s="17" t="s">
        <v>60033</v>
      </c>
      <c r="B10044" s="17" t="s">
        <v>60034</v>
      </c>
      <c r="C10044" s="18" t="s">
        <v>60035</v>
      </c>
      <c r="D10044" s="19">
        <v>4500</v>
      </c>
    </row>
    <row r="10045" spans="1:4" ht="15" x14ac:dyDescent="0.2">
      <c r="A10045" s="17" t="s">
        <v>60036</v>
      </c>
      <c r="B10045" s="17" t="s">
        <v>60037</v>
      </c>
      <c r="C10045" s="18" t="s">
        <v>60038</v>
      </c>
      <c r="D10045" s="19">
        <v>6107</v>
      </c>
    </row>
    <row r="10046" spans="1:4" ht="15" x14ac:dyDescent="0.2">
      <c r="A10046" s="17" t="s">
        <v>60039</v>
      </c>
      <c r="B10046" s="17" t="s">
        <v>60040</v>
      </c>
      <c r="C10046" s="18" t="s">
        <v>60041</v>
      </c>
      <c r="D10046" s="19">
        <v>6107</v>
      </c>
    </row>
    <row r="10047" spans="1:4" ht="15" x14ac:dyDescent="0.2">
      <c r="A10047" s="17" t="s">
        <v>60042</v>
      </c>
      <c r="B10047" s="17" t="s">
        <v>60043</v>
      </c>
      <c r="C10047" s="18" t="s">
        <v>60044</v>
      </c>
      <c r="D10047" s="19">
        <v>6912</v>
      </c>
    </row>
    <row r="10048" spans="1:4" ht="15" x14ac:dyDescent="0.2">
      <c r="A10048" s="17" t="s">
        <v>60045</v>
      </c>
      <c r="B10048" s="17" t="s">
        <v>60046</v>
      </c>
      <c r="C10048" s="18" t="s">
        <v>60047</v>
      </c>
      <c r="D10048" s="19">
        <v>9200</v>
      </c>
    </row>
    <row r="10049" spans="1:4" ht="15" x14ac:dyDescent="0.2">
      <c r="A10049" s="17" t="s">
        <v>60048</v>
      </c>
      <c r="B10049" s="17" t="s">
        <v>60049</v>
      </c>
      <c r="C10049" s="18" t="s">
        <v>60050</v>
      </c>
      <c r="D10049" s="19">
        <v>4301</v>
      </c>
    </row>
    <row r="10050" spans="1:4" ht="15" x14ac:dyDescent="0.2">
      <c r="A10050" s="17" t="s">
        <v>60051</v>
      </c>
      <c r="B10050" s="17" t="s">
        <v>60052</v>
      </c>
      <c r="C10050" s="18" t="s">
        <v>60053</v>
      </c>
      <c r="D10050" s="19">
        <v>13846</v>
      </c>
    </row>
    <row r="10051" spans="1:4" ht="15" x14ac:dyDescent="0.2">
      <c r="A10051" s="17" t="s">
        <v>60054</v>
      </c>
      <c r="B10051" s="17" t="s">
        <v>60055</v>
      </c>
      <c r="C10051" s="18" t="s">
        <v>60056</v>
      </c>
      <c r="D10051" s="19">
        <v>4301</v>
      </c>
    </row>
    <row r="10052" spans="1:4" ht="15" x14ac:dyDescent="0.2">
      <c r="A10052" s="17" t="s">
        <v>60057</v>
      </c>
      <c r="B10052" s="17" t="s">
        <v>60058</v>
      </c>
      <c r="C10052" s="18" t="s">
        <v>60059</v>
      </c>
      <c r="D10052" s="19">
        <v>3606</v>
      </c>
    </row>
    <row r="10053" spans="1:4" ht="15" x14ac:dyDescent="0.2">
      <c r="A10053" s="17" t="s">
        <v>60060</v>
      </c>
      <c r="B10053" s="17" t="s">
        <v>60061</v>
      </c>
      <c r="C10053" s="18" t="s">
        <v>60062</v>
      </c>
      <c r="D10053" s="19">
        <v>4000</v>
      </c>
    </row>
    <row r="10054" spans="1:4" ht="15" x14ac:dyDescent="0.2">
      <c r="A10054" s="17" t="s">
        <v>60063</v>
      </c>
      <c r="B10054" s="17" t="s">
        <v>60064</v>
      </c>
      <c r="C10054" s="18" t="s">
        <v>60065</v>
      </c>
      <c r="D10054" s="19">
        <v>6280</v>
      </c>
    </row>
    <row r="10055" spans="1:4" ht="15" x14ac:dyDescent="0.2">
      <c r="A10055" s="17" t="s">
        <v>60066</v>
      </c>
      <c r="B10055" s="17" t="s">
        <v>60067</v>
      </c>
      <c r="C10055" s="18" t="s">
        <v>60068</v>
      </c>
      <c r="D10055" s="19">
        <v>6688</v>
      </c>
    </row>
    <row r="10056" spans="1:4" ht="15" x14ac:dyDescent="0.2">
      <c r="A10056" s="17" t="s">
        <v>60069</v>
      </c>
      <c r="B10056" s="17" t="s">
        <v>60070</v>
      </c>
      <c r="C10056" s="18" t="s">
        <v>60071</v>
      </c>
      <c r="D10056" s="19">
        <v>1650</v>
      </c>
    </row>
    <row r="10057" spans="1:4" ht="15" x14ac:dyDescent="0.2">
      <c r="A10057" s="17" t="s">
        <v>60072</v>
      </c>
      <c r="B10057" s="17" t="s">
        <v>60073</v>
      </c>
      <c r="C10057" s="18" t="s">
        <v>60074</v>
      </c>
      <c r="D10057" s="19">
        <v>1531</v>
      </c>
    </row>
    <row r="10058" spans="1:4" ht="15" x14ac:dyDescent="0.2">
      <c r="A10058" s="17" t="s">
        <v>60075</v>
      </c>
      <c r="B10058" s="17" t="s">
        <v>60076</v>
      </c>
      <c r="C10058" s="18" t="s">
        <v>60077</v>
      </c>
      <c r="D10058" s="19">
        <v>2239</v>
      </c>
    </row>
    <row r="10059" spans="1:4" ht="15" x14ac:dyDescent="0.2">
      <c r="A10059" s="17" t="s">
        <v>60078</v>
      </c>
      <c r="B10059" s="17" t="s">
        <v>60079</v>
      </c>
      <c r="C10059" s="18" t="s">
        <v>60080</v>
      </c>
      <c r="D10059" s="19">
        <v>13400</v>
      </c>
    </row>
    <row r="10060" spans="1:4" ht="15" x14ac:dyDescent="0.2">
      <c r="A10060" s="17" t="s">
        <v>60081</v>
      </c>
      <c r="B10060" s="17" t="s">
        <v>60082</v>
      </c>
      <c r="C10060" s="18" t="s">
        <v>60083</v>
      </c>
      <c r="D10060" s="19">
        <v>15000</v>
      </c>
    </row>
    <row r="10061" spans="1:4" ht="15" x14ac:dyDescent="0.2">
      <c r="A10061" s="17" t="s">
        <v>60084</v>
      </c>
      <c r="B10061" s="17" t="s">
        <v>60085</v>
      </c>
      <c r="C10061" s="18" t="s">
        <v>60086</v>
      </c>
      <c r="D10061" s="19">
        <v>18000</v>
      </c>
    </row>
    <row r="10062" spans="1:4" ht="15" x14ac:dyDescent="0.2">
      <c r="A10062" s="17" t="s">
        <v>60087</v>
      </c>
      <c r="B10062" s="17" t="s">
        <v>60088</v>
      </c>
      <c r="C10062" s="18" t="s">
        <v>60089</v>
      </c>
      <c r="D10062" s="19">
        <v>14600</v>
      </c>
    </row>
    <row r="10063" spans="1:4" ht="15" x14ac:dyDescent="0.2">
      <c r="A10063" s="17" t="s">
        <v>60090</v>
      </c>
      <c r="B10063" s="17" t="s">
        <v>60091</v>
      </c>
      <c r="C10063" s="18" t="s">
        <v>60092</v>
      </c>
      <c r="D10063" s="19">
        <v>12200</v>
      </c>
    </row>
    <row r="10064" spans="1:4" ht="15" x14ac:dyDescent="0.2">
      <c r="A10064" s="17" t="s">
        <v>60093</v>
      </c>
      <c r="B10064" s="17" t="s">
        <v>60094</v>
      </c>
      <c r="C10064" s="18" t="s">
        <v>60095</v>
      </c>
      <c r="D10064" s="19">
        <v>528</v>
      </c>
    </row>
    <row r="10065" spans="1:4" ht="15" x14ac:dyDescent="0.2">
      <c r="A10065" s="17" t="s">
        <v>60096</v>
      </c>
      <c r="B10065" s="17" t="s">
        <v>60097</v>
      </c>
      <c r="C10065" s="18" t="s">
        <v>60098</v>
      </c>
      <c r="D10065" s="19">
        <v>708</v>
      </c>
    </row>
    <row r="10066" spans="1:4" ht="15" x14ac:dyDescent="0.2">
      <c r="A10066" s="17" t="s">
        <v>60099</v>
      </c>
      <c r="B10066" s="17" t="s">
        <v>60100</v>
      </c>
      <c r="C10066" s="18" t="s">
        <v>60101</v>
      </c>
      <c r="D10066" s="19">
        <v>2900</v>
      </c>
    </row>
    <row r="10067" spans="1:4" ht="15" x14ac:dyDescent="0.2">
      <c r="A10067" s="17" t="s">
        <v>60102</v>
      </c>
      <c r="B10067" s="17" t="s">
        <v>60103</v>
      </c>
      <c r="C10067" s="18" t="s">
        <v>60104</v>
      </c>
      <c r="D10067" s="19">
        <v>10042</v>
      </c>
    </row>
    <row r="10068" spans="1:4" ht="15" x14ac:dyDescent="0.2">
      <c r="A10068" s="17" t="s">
        <v>60105</v>
      </c>
      <c r="B10068" s="17" t="s">
        <v>60106</v>
      </c>
      <c r="C10068" s="18" t="s">
        <v>60107</v>
      </c>
      <c r="D10068" s="19">
        <v>9958</v>
      </c>
    </row>
    <row r="10069" spans="1:4" ht="15" x14ac:dyDescent="0.2">
      <c r="A10069" s="17" t="s">
        <v>60108</v>
      </c>
      <c r="B10069" s="17" t="s">
        <v>60109</v>
      </c>
      <c r="C10069" s="18" t="s">
        <v>60110</v>
      </c>
      <c r="D10069" s="19">
        <v>7714</v>
      </c>
    </row>
    <row r="10070" spans="1:4" ht="15" x14ac:dyDescent="0.2">
      <c r="A10070" s="17" t="s">
        <v>60111</v>
      </c>
      <c r="B10070" s="17" t="s">
        <v>60112</v>
      </c>
      <c r="C10070" s="18" t="s">
        <v>60113</v>
      </c>
      <c r="D10070" s="19">
        <v>6160</v>
      </c>
    </row>
    <row r="10071" spans="1:4" ht="15" x14ac:dyDescent="0.2">
      <c r="A10071" s="17" t="s">
        <v>60114</v>
      </c>
      <c r="B10071" s="17" t="s">
        <v>60115</v>
      </c>
      <c r="C10071" s="18" t="s">
        <v>60116</v>
      </c>
      <c r="D10071" s="19">
        <v>10916</v>
      </c>
    </row>
    <row r="10072" spans="1:4" ht="15" x14ac:dyDescent="0.2">
      <c r="A10072" s="17" t="s">
        <v>60117</v>
      </c>
      <c r="B10072" s="17" t="s">
        <v>60118</v>
      </c>
      <c r="C10072" s="18" t="s">
        <v>60119</v>
      </c>
      <c r="D10072" s="19">
        <v>7470</v>
      </c>
    </row>
    <row r="10073" spans="1:4" ht="15" x14ac:dyDescent="0.2">
      <c r="A10073" s="17" t="s">
        <v>60120</v>
      </c>
      <c r="B10073" s="17" t="s">
        <v>60121</v>
      </c>
      <c r="C10073" s="18" t="s">
        <v>60122</v>
      </c>
      <c r="D10073" s="19">
        <v>7529</v>
      </c>
    </row>
    <row r="10074" spans="1:4" ht="15" x14ac:dyDescent="0.2">
      <c r="A10074" s="17" t="s">
        <v>60123</v>
      </c>
      <c r="B10074" s="17" t="s">
        <v>60124</v>
      </c>
      <c r="C10074" s="18" t="s">
        <v>60125</v>
      </c>
      <c r="D10074" s="19">
        <v>8345</v>
      </c>
    </row>
    <row r="10075" spans="1:4" ht="15" x14ac:dyDescent="0.2">
      <c r="A10075" s="17" t="s">
        <v>60126</v>
      </c>
      <c r="B10075" s="17" t="s">
        <v>60127</v>
      </c>
      <c r="C10075" s="18" t="s">
        <v>60128</v>
      </c>
      <c r="D10075" s="19">
        <v>8770</v>
      </c>
    </row>
    <row r="10076" spans="1:4" ht="15" x14ac:dyDescent="0.2">
      <c r="A10076" s="17" t="s">
        <v>60129</v>
      </c>
      <c r="B10076" s="17" t="s">
        <v>60130</v>
      </c>
      <c r="C10076" s="18" t="s">
        <v>60131</v>
      </c>
      <c r="D10076" s="19">
        <v>9152</v>
      </c>
    </row>
    <row r="10077" spans="1:4" ht="15" x14ac:dyDescent="0.2">
      <c r="A10077" s="17" t="s">
        <v>60132</v>
      </c>
      <c r="B10077" s="17" t="s">
        <v>60133</v>
      </c>
      <c r="C10077" s="18" t="s">
        <v>60134</v>
      </c>
      <c r="D10077" s="19">
        <v>7966</v>
      </c>
    </row>
    <row r="10078" spans="1:4" ht="15" x14ac:dyDescent="0.2">
      <c r="A10078" s="17" t="s">
        <v>60135</v>
      </c>
      <c r="B10078" s="17" t="s">
        <v>60136</v>
      </c>
      <c r="C10078" s="18" t="s">
        <v>60137</v>
      </c>
      <c r="D10078" s="19">
        <v>9430</v>
      </c>
    </row>
    <row r="10079" spans="1:4" ht="15" x14ac:dyDescent="0.2">
      <c r="A10079" s="17" t="s">
        <v>60138</v>
      </c>
      <c r="B10079" s="17" t="s">
        <v>60139</v>
      </c>
      <c r="C10079" s="18" t="s">
        <v>60140</v>
      </c>
      <c r="D10079" s="19">
        <v>1421</v>
      </c>
    </row>
    <row r="10080" spans="1:4" ht="15" x14ac:dyDescent="0.2">
      <c r="A10080" s="17" t="s">
        <v>60141</v>
      </c>
      <c r="B10080" s="17" t="s">
        <v>60142</v>
      </c>
      <c r="C10080" s="18" t="s">
        <v>60143</v>
      </c>
      <c r="D10080" s="19">
        <v>9430</v>
      </c>
    </row>
    <row r="10081" spans="1:4" ht="15" x14ac:dyDescent="0.2">
      <c r="A10081" s="17" t="s">
        <v>60144</v>
      </c>
      <c r="B10081" s="17" t="s">
        <v>60145</v>
      </c>
      <c r="C10081" s="18" t="s">
        <v>60146</v>
      </c>
      <c r="D10081" s="19">
        <v>10210</v>
      </c>
    </row>
    <row r="10082" spans="1:4" ht="15" x14ac:dyDescent="0.2">
      <c r="A10082" s="17" t="s">
        <v>60147</v>
      </c>
      <c r="B10082" s="17" t="s">
        <v>60148</v>
      </c>
      <c r="C10082" s="18" t="s">
        <v>60149</v>
      </c>
      <c r="D10082" s="19">
        <v>8490</v>
      </c>
    </row>
    <row r="10083" spans="1:4" ht="15" x14ac:dyDescent="0.2">
      <c r="A10083" s="17" t="s">
        <v>60150</v>
      </c>
      <c r="B10083" s="17" t="s">
        <v>60151</v>
      </c>
      <c r="C10083" s="18" t="s">
        <v>60152</v>
      </c>
      <c r="D10083" s="19">
        <v>9470</v>
      </c>
    </row>
    <row r="10084" spans="1:4" ht="15" x14ac:dyDescent="0.2">
      <c r="A10084" s="17" t="s">
        <v>60153</v>
      </c>
      <c r="B10084" s="17" t="s">
        <v>60154</v>
      </c>
      <c r="C10084" s="18" t="s">
        <v>60155</v>
      </c>
      <c r="D10084" s="19">
        <v>6810</v>
      </c>
    </row>
    <row r="10085" spans="1:4" ht="15" x14ac:dyDescent="0.2">
      <c r="A10085" s="17" t="s">
        <v>60156</v>
      </c>
      <c r="B10085" s="17" t="s">
        <v>60157</v>
      </c>
      <c r="C10085" s="18" t="s">
        <v>60158</v>
      </c>
      <c r="D10085" s="19">
        <v>6390</v>
      </c>
    </row>
    <row r="10086" spans="1:4" ht="15" x14ac:dyDescent="0.2">
      <c r="A10086" s="17" t="s">
        <v>60159</v>
      </c>
      <c r="B10086" s="17" t="s">
        <v>60160</v>
      </c>
      <c r="C10086" s="18" t="s">
        <v>60161</v>
      </c>
      <c r="D10086" s="19">
        <v>1350</v>
      </c>
    </row>
    <row r="10087" spans="1:4" ht="15" x14ac:dyDescent="0.2">
      <c r="A10087" s="17" t="s">
        <v>60162</v>
      </c>
      <c r="B10087" s="17" t="s">
        <v>60163</v>
      </c>
      <c r="C10087" s="18" t="s">
        <v>60164</v>
      </c>
      <c r="D10087" s="19">
        <v>703</v>
      </c>
    </row>
    <row r="10088" spans="1:4" ht="15" x14ac:dyDescent="0.2">
      <c r="A10088" s="17" t="s">
        <v>60165</v>
      </c>
      <c r="B10088" s="17" t="s">
        <v>60166</v>
      </c>
      <c r="C10088" s="18" t="s">
        <v>60167</v>
      </c>
      <c r="D10088" s="19">
        <v>679</v>
      </c>
    </row>
    <row r="10089" spans="1:4" ht="15" x14ac:dyDescent="0.2">
      <c r="A10089" s="17" t="s">
        <v>60168</v>
      </c>
      <c r="B10089" s="17" t="s">
        <v>60169</v>
      </c>
      <c r="C10089" s="18" t="s">
        <v>60170</v>
      </c>
      <c r="D10089" s="19">
        <v>1178</v>
      </c>
    </row>
    <row r="10090" spans="1:4" ht="15" x14ac:dyDescent="0.2">
      <c r="A10090" s="17" t="s">
        <v>60171</v>
      </c>
      <c r="B10090" s="17" t="s">
        <v>60172</v>
      </c>
      <c r="C10090" s="18" t="s">
        <v>60173</v>
      </c>
      <c r="D10090" s="19">
        <v>20990</v>
      </c>
    </row>
    <row r="10091" spans="1:4" ht="15" x14ac:dyDescent="0.2">
      <c r="A10091" s="17" t="s">
        <v>60174</v>
      </c>
      <c r="B10091" s="17" t="s">
        <v>60175</v>
      </c>
      <c r="C10091" s="18" t="s">
        <v>60176</v>
      </c>
      <c r="D10091" s="19">
        <v>1000</v>
      </c>
    </row>
    <row r="10092" spans="1:4" ht="15" x14ac:dyDescent="0.2">
      <c r="A10092" s="17" t="s">
        <v>60177</v>
      </c>
      <c r="B10092" s="17" t="s">
        <v>60178</v>
      </c>
      <c r="C10092" s="18" t="s">
        <v>60179</v>
      </c>
      <c r="D10092" s="19">
        <v>10076</v>
      </c>
    </row>
    <row r="10093" spans="1:4" ht="15" x14ac:dyDescent="0.2">
      <c r="A10093" s="17" t="s">
        <v>60180</v>
      </c>
      <c r="B10093" s="17" t="s">
        <v>60181</v>
      </c>
      <c r="C10093" s="18" t="s">
        <v>60182</v>
      </c>
      <c r="D10093" s="19">
        <v>12690</v>
      </c>
    </row>
    <row r="10094" spans="1:4" ht="15" x14ac:dyDescent="0.2">
      <c r="A10094" s="17" t="s">
        <v>60183</v>
      </c>
      <c r="B10094" s="17" t="s">
        <v>60184</v>
      </c>
      <c r="C10094" s="18" t="s">
        <v>60185</v>
      </c>
      <c r="D10094" s="19">
        <v>7261</v>
      </c>
    </row>
    <row r="10095" spans="1:4" ht="15" x14ac:dyDescent="0.2">
      <c r="A10095" s="17" t="s">
        <v>60186</v>
      </c>
      <c r="B10095" s="17" t="s">
        <v>60187</v>
      </c>
      <c r="C10095" s="18" t="s">
        <v>60188</v>
      </c>
      <c r="D10095" s="19">
        <v>42880</v>
      </c>
    </row>
    <row r="10096" spans="1:4" ht="15" x14ac:dyDescent="0.2">
      <c r="A10096" s="17" t="s">
        <v>60189</v>
      </c>
      <c r="B10096" s="17" t="s">
        <v>60190</v>
      </c>
      <c r="C10096" s="18" t="s">
        <v>60191</v>
      </c>
      <c r="D10096" s="19">
        <v>7387</v>
      </c>
    </row>
    <row r="10097" spans="1:4" ht="15" x14ac:dyDescent="0.2">
      <c r="A10097" s="17" t="s">
        <v>60192</v>
      </c>
      <c r="B10097" s="17" t="s">
        <v>60193</v>
      </c>
      <c r="C10097" s="18" t="s">
        <v>60194</v>
      </c>
      <c r="D10097" s="19">
        <v>42188</v>
      </c>
    </row>
    <row r="10098" spans="1:4" ht="15" x14ac:dyDescent="0.2">
      <c r="A10098" s="17" t="s">
        <v>60195</v>
      </c>
      <c r="B10098" s="17" t="s">
        <v>60196</v>
      </c>
      <c r="C10098" s="18" t="s">
        <v>60197</v>
      </c>
      <c r="D10098" s="19">
        <v>6670</v>
      </c>
    </row>
    <row r="10099" spans="1:4" ht="15" x14ac:dyDescent="0.2">
      <c r="A10099" s="17" t="s">
        <v>60198</v>
      </c>
      <c r="B10099" s="17" t="s">
        <v>60199</v>
      </c>
      <c r="C10099" s="18" t="s">
        <v>60200</v>
      </c>
      <c r="D10099" s="19">
        <v>12710</v>
      </c>
    </row>
    <row r="10100" spans="1:4" ht="15" x14ac:dyDescent="0.2">
      <c r="A10100" s="17" t="s">
        <v>60201</v>
      </c>
      <c r="B10100" s="17" t="s">
        <v>60202</v>
      </c>
      <c r="C10100" s="18" t="s">
        <v>60203</v>
      </c>
      <c r="D10100" s="19">
        <v>748</v>
      </c>
    </row>
    <row r="10101" spans="1:4" ht="15" x14ac:dyDescent="0.2">
      <c r="A10101" s="17" t="s">
        <v>60204</v>
      </c>
      <c r="B10101" s="17" t="s">
        <v>60205</v>
      </c>
      <c r="C10101" s="18" t="s">
        <v>60206</v>
      </c>
      <c r="D10101" s="19">
        <v>3857</v>
      </c>
    </row>
    <row r="10102" spans="1:4" ht="15" x14ac:dyDescent="0.2">
      <c r="A10102" s="17" t="s">
        <v>60207</v>
      </c>
      <c r="B10102" s="17" t="s">
        <v>60208</v>
      </c>
      <c r="C10102" s="18" t="s">
        <v>60209</v>
      </c>
      <c r="D10102" s="19">
        <v>18970</v>
      </c>
    </row>
    <row r="10103" spans="1:4" ht="15" x14ac:dyDescent="0.2">
      <c r="A10103" s="17" t="s">
        <v>60210</v>
      </c>
      <c r="B10103" s="17" t="s">
        <v>60211</v>
      </c>
      <c r="C10103" s="18" t="s">
        <v>60212</v>
      </c>
      <c r="D10103" s="19">
        <v>780</v>
      </c>
    </row>
    <row r="10104" spans="1:4" ht="15" x14ac:dyDescent="0.2">
      <c r="A10104" s="17" t="s">
        <v>60213</v>
      </c>
      <c r="B10104" s="17" t="s">
        <v>60214</v>
      </c>
      <c r="C10104" s="18" t="s">
        <v>60215</v>
      </c>
      <c r="D10104" s="19">
        <v>860</v>
      </c>
    </row>
    <row r="10105" spans="1:4" ht="15" x14ac:dyDescent="0.2">
      <c r="A10105" s="17" t="s">
        <v>60216</v>
      </c>
      <c r="B10105" s="17" t="s">
        <v>60217</v>
      </c>
      <c r="C10105" s="18" t="s">
        <v>60218</v>
      </c>
      <c r="D10105" s="19">
        <v>15700</v>
      </c>
    </row>
    <row r="10106" spans="1:4" ht="15" x14ac:dyDescent="0.2">
      <c r="A10106" s="17" t="s">
        <v>60219</v>
      </c>
      <c r="B10106" s="17" t="s">
        <v>60220</v>
      </c>
      <c r="C10106" s="18" t="s">
        <v>60221</v>
      </c>
      <c r="D10106" s="19">
        <v>4194</v>
      </c>
    </row>
    <row r="10107" spans="1:4" ht="15" x14ac:dyDescent="0.2">
      <c r="A10107" s="17" t="s">
        <v>60222</v>
      </c>
      <c r="B10107" s="17" t="s">
        <v>60223</v>
      </c>
      <c r="C10107" s="18" t="s">
        <v>60224</v>
      </c>
      <c r="D10107" s="19">
        <v>8236</v>
      </c>
    </row>
    <row r="10108" spans="1:4" ht="15" x14ac:dyDescent="0.2">
      <c r="A10108" s="17" t="s">
        <v>60225</v>
      </c>
      <c r="B10108" s="17" t="s">
        <v>60226</v>
      </c>
      <c r="C10108" s="18" t="s">
        <v>60227</v>
      </c>
      <c r="D10108" s="19">
        <v>3690</v>
      </c>
    </row>
    <row r="10109" spans="1:4" ht="15" x14ac:dyDescent="0.2">
      <c r="A10109" s="17" t="s">
        <v>60228</v>
      </c>
      <c r="B10109" s="17" t="s">
        <v>60229</v>
      </c>
      <c r="C10109" s="18" t="s">
        <v>60230</v>
      </c>
      <c r="D10109" s="19">
        <v>4194</v>
      </c>
    </row>
    <row r="10110" spans="1:4" ht="15" x14ac:dyDescent="0.2">
      <c r="A10110" s="17" t="s">
        <v>60231</v>
      </c>
      <c r="B10110" s="17" t="s">
        <v>60232</v>
      </c>
      <c r="C10110" s="18" t="s">
        <v>60233</v>
      </c>
      <c r="D10110" s="19">
        <v>74880</v>
      </c>
    </row>
    <row r="10111" spans="1:4" ht="15" x14ac:dyDescent="0.2">
      <c r="A10111" s="17" t="s">
        <v>60234</v>
      </c>
      <c r="B10111" s="17" t="s">
        <v>60235</v>
      </c>
      <c r="C10111" s="18" t="s">
        <v>60236</v>
      </c>
      <c r="D10111" s="19">
        <v>2933</v>
      </c>
    </row>
    <row r="10112" spans="1:4" ht="15" x14ac:dyDescent="0.2">
      <c r="A10112" s="17" t="s">
        <v>60237</v>
      </c>
      <c r="B10112" s="17" t="s">
        <v>60238</v>
      </c>
      <c r="C10112" s="18" t="s">
        <v>60239</v>
      </c>
      <c r="D10112" s="19">
        <v>59163</v>
      </c>
    </row>
    <row r="10113" spans="1:4" ht="15" x14ac:dyDescent="0.2">
      <c r="A10113" s="17" t="s">
        <v>60240</v>
      </c>
      <c r="B10113" s="17" t="s">
        <v>60241</v>
      </c>
      <c r="C10113" s="18" t="s">
        <v>60242</v>
      </c>
      <c r="D10113" s="19">
        <v>9908</v>
      </c>
    </row>
    <row r="10114" spans="1:4" ht="15" x14ac:dyDescent="0.2">
      <c r="A10114" s="17" t="s">
        <v>60243</v>
      </c>
      <c r="B10114" s="17" t="s">
        <v>60244</v>
      </c>
      <c r="C10114" s="18" t="s">
        <v>60245</v>
      </c>
      <c r="D10114" s="19">
        <v>8362</v>
      </c>
    </row>
    <row r="10115" spans="1:4" ht="15" x14ac:dyDescent="0.2">
      <c r="A10115" s="17" t="s">
        <v>60246</v>
      </c>
      <c r="B10115" s="17" t="s">
        <v>60247</v>
      </c>
      <c r="C10115" s="18" t="s">
        <v>60248</v>
      </c>
      <c r="D10115" s="19">
        <v>48660</v>
      </c>
    </row>
    <row r="10116" spans="1:4" ht="15" x14ac:dyDescent="0.2">
      <c r="A10116" s="17" t="s">
        <v>60249</v>
      </c>
      <c r="B10116" s="17" t="s">
        <v>60250</v>
      </c>
      <c r="C10116" s="18" t="s">
        <v>60251</v>
      </c>
      <c r="D10116" s="19">
        <v>19490</v>
      </c>
    </row>
    <row r="10117" spans="1:4" ht="15" x14ac:dyDescent="0.2">
      <c r="A10117" s="17" t="s">
        <v>60252</v>
      </c>
      <c r="B10117" s="17" t="s">
        <v>60253</v>
      </c>
      <c r="C10117" s="18" t="s">
        <v>60254</v>
      </c>
      <c r="D10117" s="19">
        <v>10280</v>
      </c>
    </row>
    <row r="10118" spans="1:4" ht="15" x14ac:dyDescent="0.2">
      <c r="A10118" s="17" t="s">
        <v>60255</v>
      </c>
      <c r="B10118" s="17" t="s">
        <v>60256</v>
      </c>
      <c r="C10118" s="18" t="s">
        <v>60257</v>
      </c>
      <c r="D10118" s="19">
        <v>24950</v>
      </c>
    </row>
    <row r="10119" spans="1:4" ht="15" x14ac:dyDescent="0.2">
      <c r="A10119" s="17" t="s">
        <v>60258</v>
      </c>
      <c r="B10119" s="17" t="s">
        <v>60259</v>
      </c>
      <c r="C10119" s="18" t="s">
        <v>60260</v>
      </c>
      <c r="D10119" s="19">
        <v>5034</v>
      </c>
    </row>
    <row r="10120" spans="1:4" ht="15" x14ac:dyDescent="0.2">
      <c r="A10120" s="17" t="s">
        <v>60261</v>
      </c>
      <c r="B10120" s="17" t="s">
        <v>60262</v>
      </c>
      <c r="C10120" s="18" t="s">
        <v>60263</v>
      </c>
      <c r="D10120" s="19">
        <v>5874</v>
      </c>
    </row>
    <row r="10121" spans="1:4" ht="15" x14ac:dyDescent="0.2">
      <c r="A10121" s="17" t="s">
        <v>60264</v>
      </c>
      <c r="B10121" s="17" t="s">
        <v>60265</v>
      </c>
      <c r="C10121" s="18" t="s">
        <v>60266</v>
      </c>
      <c r="D10121" s="19">
        <v>110500</v>
      </c>
    </row>
    <row r="10122" spans="1:4" ht="15" x14ac:dyDescent="0.2">
      <c r="A10122" s="17" t="s">
        <v>60267</v>
      </c>
      <c r="B10122" s="17" t="s">
        <v>60268</v>
      </c>
      <c r="C10122" s="18" t="s">
        <v>60269</v>
      </c>
      <c r="D10122" s="19">
        <v>18980</v>
      </c>
    </row>
    <row r="10123" spans="1:4" ht="15" x14ac:dyDescent="0.2">
      <c r="A10123" s="17" t="s">
        <v>60270</v>
      </c>
      <c r="B10123" s="17" t="s">
        <v>60271</v>
      </c>
      <c r="C10123" s="18" t="s">
        <v>60272</v>
      </c>
      <c r="D10123" s="19">
        <v>400</v>
      </c>
    </row>
    <row r="10124" spans="1:4" ht="15" x14ac:dyDescent="0.2">
      <c r="A10124" s="17" t="s">
        <v>60273</v>
      </c>
      <c r="B10124" s="17" t="s">
        <v>60274</v>
      </c>
      <c r="C10124" s="18" t="s">
        <v>60275</v>
      </c>
      <c r="D10124" s="19">
        <v>850</v>
      </c>
    </row>
    <row r="10125" spans="1:4" ht="15" x14ac:dyDescent="0.2">
      <c r="A10125" s="17" t="s">
        <v>60276</v>
      </c>
      <c r="B10125" s="17" t="s">
        <v>60277</v>
      </c>
      <c r="C10125" s="18" t="s">
        <v>60278</v>
      </c>
      <c r="D10125" s="19">
        <v>350</v>
      </c>
    </row>
    <row r="10126" spans="1:4" ht="15" x14ac:dyDescent="0.2">
      <c r="A10126" s="17" t="s">
        <v>60279</v>
      </c>
      <c r="B10126" s="17" t="s">
        <v>60280</v>
      </c>
      <c r="C10126" s="18" t="s">
        <v>60281</v>
      </c>
      <c r="D10126" s="19">
        <v>750</v>
      </c>
    </row>
    <row r="10127" spans="1:4" ht="15" x14ac:dyDescent="0.2">
      <c r="A10127" s="17" t="s">
        <v>60282</v>
      </c>
      <c r="B10127" s="17" t="s">
        <v>60283</v>
      </c>
      <c r="C10127" s="18" t="s">
        <v>60284</v>
      </c>
      <c r="D10127" s="19">
        <v>377</v>
      </c>
    </row>
    <row r="10128" spans="1:4" ht="15" x14ac:dyDescent="0.2">
      <c r="A10128" s="17" t="s">
        <v>60285</v>
      </c>
      <c r="B10128" s="17" t="s">
        <v>60286</v>
      </c>
      <c r="C10128" s="18" t="s">
        <v>60287</v>
      </c>
      <c r="D10128" s="19">
        <v>8900</v>
      </c>
    </row>
    <row r="10129" spans="1:4" ht="15" x14ac:dyDescent="0.2">
      <c r="A10129" s="17" t="s">
        <v>60288</v>
      </c>
      <c r="B10129" s="17" t="s">
        <v>60289</v>
      </c>
      <c r="C10129" s="18" t="s">
        <v>60290</v>
      </c>
      <c r="D10129" s="19">
        <v>91550</v>
      </c>
    </row>
    <row r="10130" spans="1:4" ht="15" x14ac:dyDescent="0.2">
      <c r="A10130" s="17" t="s">
        <v>60291</v>
      </c>
      <c r="B10130" s="17" t="s">
        <v>60292</v>
      </c>
      <c r="C10130" s="18" t="s">
        <v>60293</v>
      </c>
      <c r="D10130" s="19">
        <v>8731</v>
      </c>
    </row>
    <row r="10131" spans="1:4" ht="15" x14ac:dyDescent="0.2">
      <c r="A10131" s="17" t="s">
        <v>60294</v>
      </c>
      <c r="B10131" s="17" t="s">
        <v>60295</v>
      </c>
      <c r="C10131" s="18" t="s">
        <v>60296</v>
      </c>
      <c r="D10131" s="19">
        <v>227</v>
      </c>
    </row>
    <row r="10132" spans="1:4" ht="15" x14ac:dyDescent="0.2">
      <c r="A10132" s="17" t="s">
        <v>60297</v>
      </c>
      <c r="B10132" s="17" t="s">
        <v>60298</v>
      </c>
      <c r="C10132" s="18" t="s">
        <v>60299</v>
      </c>
      <c r="D10132" s="19">
        <v>152</v>
      </c>
    </row>
    <row r="10133" spans="1:4" ht="15" x14ac:dyDescent="0.2">
      <c r="A10133" s="17" t="s">
        <v>60300</v>
      </c>
      <c r="B10133" s="17" t="s">
        <v>60301</v>
      </c>
      <c r="C10133" s="18" t="s">
        <v>60302</v>
      </c>
      <c r="D10133" s="19">
        <v>303</v>
      </c>
    </row>
    <row r="10134" spans="1:4" ht="15" x14ac:dyDescent="0.2">
      <c r="A10134" s="17" t="s">
        <v>60303</v>
      </c>
      <c r="B10134" s="17" t="s">
        <v>60304</v>
      </c>
      <c r="C10134" s="18" t="s">
        <v>60305</v>
      </c>
      <c r="D10134" s="19">
        <v>3353</v>
      </c>
    </row>
    <row r="10135" spans="1:4" ht="15" x14ac:dyDescent="0.2">
      <c r="A10135" s="17" t="s">
        <v>60306</v>
      </c>
      <c r="B10135" s="17" t="s">
        <v>60307</v>
      </c>
      <c r="C10135" s="18" t="s">
        <v>60308</v>
      </c>
      <c r="D10135" s="19">
        <v>4362</v>
      </c>
    </row>
    <row r="10136" spans="1:4" ht="15" x14ac:dyDescent="0.2">
      <c r="A10136" s="17" t="s">
        <v>60309</v>
      </c>
      <c r="B10136" s="17" t="s">
        <v>60310</v>
      </c>
      <c r="C10136" s="18" t="s">
        <v>60311</v>
      </c>
      <c r="D10136" s="19">
        <v>5310</v>
      </c>
    </row>
    <row r="10137" spans="1:4" ht="15" x14ac:dyDescent="0.2">
      <c r="A10137" s="17" t="s">
        <v>60312</v>
      </c>
      <c r="B10137" s="17" t="s">
        <v>60313</v>
      </c>
      <c r="C10137" s="18" t="s">
        <v>60314</v>
      </c>
      <c r="D10137" s="19">
        <v>77200</v>
      </c>
    </row>
    <row r="10138" spans="1:4" ht="15" x14ac:dyDescent="0.2">
      <c r="A10138" s="17" t="s">
        <v>60315</v>
      </c>
      <c r="B10138" s="17" t="s">
        <v>60316</v>
      </c>
      <c r="C10138" s="18" t="s">
        <v>60317</v>
      </c>
      <c r="D10138" s="19">
        <v>1730</v>
      </c>
    </row>
    <row r="10139" spans="1:4" ht="15" x14ac:dyDescent="0.2">
      <c r="A10139" s="17" t="s">
        <v>60318</v>
      </c>
      <c r="B10139" s="17" t="s">
        <v>60319</v>
      </c>
      <c r="C10139" s="18" t="s">
        <v>60320</v>
      </c>
      <c r="D10139" s="19">
        <v>3353</v>
      </c>
    </row>
    <row r="10140" spans="1:4" ht="15" x14ac:dyDescent="0.2">
      <c r="A10140" s="17" t="s">
        <v>60321</v>
      </c>
      <c r="B10140" s="17" t="s">
        <v>60322</v>
      </c>
      <c r="C10140" s="18" t="s">
        <v>60323</v>
      </c>
      <c r="D10140" s="19">
        <v>999</v>
      </c>
    </row>
    <row r="10141" spans="1:4" ht="15" x14ac:dyDescent="0.2">
      <c r="A10141" s="17" t="s">
        <v>60324</v>
      </c>
      <c r="B10141" s="17" t="s">
        <v>60325</v>
      </c>
      <c r="C10141" s="18" t="s">
        <v>60326</v>
      </c>
      <c r="D10141" s="19">
        <v>990</v>
      </c>
    </row>
    <row r="10142" spans="1:4" ht="15" x14ac:dyDescent="0.2">
      <c r="A10142" s="17" t="s">
        <v>60327</v>
      </c>
      <c r="B10142" s="17" t="s">
        <v>60328</v>
      </c>
      <c r="C10142" s="18" t="s">
        <v>60329</v>
      </c>
      <c r="D10142" s="19">
        <v>460</v>
      </c>
    </row>
    <row r="10143" spans="1:4" ht="15" x14ac:dyDescent="0.2">
      <c r="A10143" s="17" t="s">
        <v>60330</v>
      </c>
      <c r="B10143" s="17" t="s">
        <v>60331</v>
      </c>
      <c r="C10143" s="18" t="s">
        <v>60332</v>
      </c>
      <c r="D10143" s="19">
        <v>653</v>
      </c>
    </row>
    <row r="10144" spans="1:4" ht="15" x14ac:dyDescent="0.2">
      <c r="A10144" s="17" t="s">
        <v>60333</v>
      </c>
      <c r="B10144" s="17" t="s">
        <v>60334</v>
      </c>
      <c r="C10144" s="18" t="s">
        <v>60335</v>
      </c>
      <c r="D10144" s="19">
        <v>646</v>
      </c>
    </row>
    <row r="10145" spans="1:4" ht="15" x14ac:dyDescent="0.2">
      <c r="A10145" s="17" t="s">
        <v>60336</v>
      </c>
      <c r="B10145" s="17" t="s">
        <v>60337</v>
      </c>
      <c r="C10145" s="18" t="s">
        <v>60338</v>
      </c>
      <c r="D10145" s="19">
        <v>369</v>
      </c>
    </row>
    <row r="10146" spans="1:4" ht="15" x14ac:dyDescent="0.2">
      <c r="A10146" s="17" t="s">
        <v>60339</v>
      </c>
      <c r="B10146" s="17" t="s">
        <v>60340</v>
      </c>
      <c r="C10146" s="18" t="s">
        <v>60341</v>
      </c>
      <c r="D10146" s="19">
        <v>571</v>
      </c>
    </row>
    <row r="10147" spans="1:4" ht="15" x14ac:dyDescent="0.2">
      <c r="A10147" s="17" t="s">
        <v>60342</v>
      </c>
      <c r="B10147" s="17" t="s">
        <v>60343</v>
      </c>
      <c r="C10147" s="18" t="s">
        <v>60344</v>
      </c>
      <c r="D10147" s="19">
        <v>2109</v>
      </c>
    </row>
    <row r="10148" spans="1:4" ht="15" x14ac:dyDescent="0.2">
      <c r="A10148" s="17" t="s">
        <v>60345</v>
      </c>
      <c r="B10148" s="17" t="s">
        <v>60346</v>
      </c>
      <c r="C10148" s="18" t="s">
        <v>60347</v>
      </c>
      <c r="D10148" s="19">
        <v>2479</v>
      </c>
    </row>
    <row r="10149" spans="1:4" ht="15" x14ac:dyDescent="0.2">
      <c r="A10149" s="17" t="s">
        <v>60348</v>
      </c>
      <c r="B10149" s="17" t="s">
        <v>60349</v>
      </c>
      <c r="C10149" s="18" t="s">
        <v>60350</v>
      </c>
      <c r="D10149" s="19">
        <v>503</v>
      </c>
    </row>
    <row r="10150" spans="1:4" ht="15" x14ac:dyDescent="0.2">
      <c r="A10150" s="17" t="s">
        <v>60351</v>
      </c>
      <c r="B10150" s="17" t="s">
        <v>60352</v>
      </c>
      <c r="C10150" s="18" t="s">
        <v>60353</v>
      </c>
      <c r="D10150" s="19">
        <v>665</v>
      </c>
    </row>
    <row r="10151" spans="1:4" ht="15" x14ac:dyDescent="0.2">
      <c r="A10151" s="17" t="s">
        <v>60354</v>
      </c>
      <c r="B10151" s="17" t="s">
        <v>60355</v>
      </c>
      <c r="C10151" s="18" t="s">
        <v>60356</v>
      </c>
      <c r="D10151" s="19">
        <v>637</v>
      </c>
    </row>
    <row r="10152" spans="1:4" ht="15" x14ac:dyDescent="0.2">
      <c r="A10152" s="17" t="s">
        <v>60357</v>
      </c>
      <c r="B10152" s="17" t="s">
        <v>60358</v>
      </c>
      <c r="C10152" s="18" t="s">
        <v>60359</v>
      </c>
      <c r="D10152" s="19">
        <v>1790</v>
      </c>
    </row>
    <row r="10153" spans="1:4" ht="15" x14ac:dyDescent="0.2">
      <c r="A10153" s="17" t="s">
        <v>60360</v>
      </c>
      <c r="B10153" s="17" t="s">
        <v>60361</v>
      </c>
      <c r="C10153" s="18" t="s">
        <v>60362</v>
      </c>
      <c r="D10153" s="19">
        <v>1870</v>
      </c>
    </row>
    <row r="10154" spans="1:4" ht="15" x14ac:dyDescent="0.2">
      <c r="A10154" s="17" t="s">
        <v>60363</v>
      </c>
      <c r="B10154" s="17" t="s">
        <v>60364</v>
      </c>
      <c r="C10154" s="18" t="s">
        <v>60365</v>
      </c>
      <c r="D10154" s="19">
        <v>2230</v>
      </c>
    </row>
    <row r="10155" spans="1:4" ht="15" x14ac:dyDescent="0.2">
      <c r="A10155" s="17" t="s">
        <v>60366</v>
      </c>
      <c r="B10155" s="17" t="s">
        <v>60367</v>
      </c>
      <c r="C10155" s="18" t="s">
        <v>60368</v>
      </c>
      <c r="D10155" s="19">
        <v>1590</v>
      </c>
    </row>
    <row r="10156" spans="1:4" ht="15" x14ac:dyDescent="0.2">
      <c r="A10156" s="17" t="s">
        <v>60369</v>
      </c>
      <c r="B10156" s="17" t="s">
        <v>60370</v>
      </c>
      <c r="C10156" s="18" t="s">
        <v>60371</v>
      </c>
      <c r="D10156" s="19">
        <v>1890</v>
      </c>
    </row>
    <row r="10157" spans="1:4" ht="15" x14ac:dyDescent="0.2">
      <c r="A10157" s="17" t="s">
        <v>60372</v>
      </c>
      <c r="B10157" s="17" t="s">
        <v>60373</v>
      </c>
      <c r="C10157" s="18" t="s">
        <v>60374</v>
      </c>
      <c r="D10157" s="19">
        <v>6810</v>
      </c>
    </row>
    <row r="10158" spans="1:4" ht="15" x14ac:dyDescent="0.2">
      <c r="A10158" s="17" t="s">
        <v>60375</v>
      </c>
      <c r="B10158" s="17" t="s">
        <v>60376</v>
      </c>
      <c r="C10158" s="18" t="s">
        <v>60377</v>
      </c>
      <c r="D10158" s="19">
        <v>38230</v>
      </c>
    </row>
    <row r="10159" spans="1:4" ht="15" x14ac:dyDescent="0.2">
      <c r="A10159" s="17" t="s">
        <v>60378</v>
      </c>
      <c r="B10159" s="17" t="s">
        <v>60379</v>
      </c>
      <c r="C10159" s="18" t="s">
        <v>60380</v>
      </c>
      <c r="D10159" s="19">
        <v>14580</v>
      </c>
    </row>
    <row r="10160" spans="1:4" ht="15" x14ac:dyDescent="0.2">
      <c r="A10160" s="17" t="s">
        <v>60381</v>
      </c>
      <c r="B10160" s="17" t="s">
        <v>60382</v>
      </c>
      <c r="C10160" s="18" t="s">
        <v>60383</v>
      </c>
      <c r="D10160" s="19">
        <v>2110</v>
      </c>
    </row>
    <row r="10161" spans="1:4" ht="15" x14ac:dyDescent="0.2">
      <c r="A10161" s="17" t="s">
        <v>60384</v>
      </c>
      <c r="B10161" s="17" t="s">
        <v>60385</v>
      </c>
      <c r="C10161" s="18" t="s">
        <v>60386</v>
      </c>
      <c r="D10161" s="19">
        <v>910</v>
      </c>
    </row>
    <row r="10162" spans="1:4" ht="15" x14ac:dyDescent="0.2">
      <c r="A10162" s="17" t="s">
        <v>60387</v>
      </c>
      <c r="B10162" s="17" t="s">
        <v>60388</v>
      </c>
      <c r="C10162" s="18" t="s">
        <v>60389</v>
      </c>
      <c r="D10162" s="19">
        <v>1140</v>
      </c>
    </row>
    <row r="10163" spans="1:4" ht="15" x14ac:dyDescent="0.2">
      <c r="A10163" s="17" t="s">
        <v>60390</v>
      </c>
      <c r="B10163" s="17" t="s">
        <v>60391</v>
      </c>
      <c r="C10163" s="18" t="s">
        <v>60392</v>
      </c>
      <c r="D10163" s="19">
        <v>1260</v>
      </c>
    </row>
    <row r="10164" spans="1:4" ht="15" x14ac:dyDescent="0.2">
      <c r="A10164" s="17" t="s">
        <v>60393</v>
      </c>
      <c r="B10164" s="17" t="s">
        <v>60394</v>
      </c>
      <c r="C10164" s="18" t="s">
        <v>60395</v>
      </c>
      <c r="D10164" s="19">
        <v>5970</v>
      </c>
    </row>
    <row r="10165" spans="1:4" ht="15" x14ac:dyDescent="0.2">
      <c r="A10165" s="17" t="s">
        <v>60396</v>
      </c>
      <c r="B10165" s="17" t="s">
        <v>60397</v>
      </c>
      <c r="C10165" s="18" t="s">
        <v>60398</v>
      </c>
      <c r="D10165" s="19">
        <v>3263</v>
      </c>
    </row>
    <row r="10166" spans="1:4" ht="15" x14ac:dyDescent="0.2">
      <c r="A10166" s="17" t="s">
        <v>60399</v>
      </c>
      <c r="B10166" s="17" t="s">
        <v>60400</v>
      </c>
      <c r="C10166" s="18" t="s">
        <v>60401</v>
      </c>
      <c r="D10166" s="19">
        <v>2442</v>
      </c>
    </row>
    <row r="10167" spans="1:4" ht="15" x14ac:dyDescent="0.2">
      <c r="A10167" s="17" t="s">
        <v>60402</v>
      </c>
      <c r="B10167" s="17" t="s">
        <v>60403</v>
      </c>
      <c r="C10167" s="18" t="s">
        <v>60404</v>
      </c>
      <c r="D10167" s="19">
        <v>2340</v>
      </c>
    </row>
    <row r="10168" spans="1:4" ht="15" x14ac:dyDescent="0.2">
      <c r="A10168" s="17" t="s">
        <v>60405</v>
      </c>
      <c r="B10168" s="17" t="s">
        <v>60406</v>
      </c>
      <c r="C10168" s="18" t="s">
        <v>60407</v>
      </c>
      <c r="D10168" s="19">
        <v>1590</v>
      </c>
    </row>
    <row r="10169" spans="1:4" ht="15" x14ac:dyDescent="0.2">
      <c r="A10169" s="17" t="s">
        <v>60408</v>
      </c>
      <c r="B10169" s="17" t="s">
        <v>60409</v>
      </c>
      <c r="C10169" s="18" t="s">
        <v>60410</v>
      </c>
      <c r="D10169" s="19">
        <v>1590</v>
      </c>
    </row>
    <row r="10170" spans="1:4" ht="15" x14ac:dyDescent="0.2">
      <c r="A10170" s="17" t="s">
        <v>60411</v>
      </c>
      <c r="B10170" s="17" t="s">
        <v>60412</v>
      </c>
      <c r="C10170" s="18" t="s">
        <v>60413</v>
      </c>
      <c r="D10170" s="19">
        <v>320</v>
      </c>
    </row>
    <row r="10171" spans="1:4" ht="15" x14ac:dyDescent="0.2">
      <c r="A10171" s="17" t="s">
        <v>60414</v>
      </c>
      <c r="B10171" s="17" t="s">
        <v>60415</v>
      </c>
      <c r="C10171" s="18" t="s">
        <v>60416</v>
      </c>
      <c r="D10171" s="19">
        <v>1250</v>
      </c>
    </row>
    <row r="10172" spans="1:4" ht="15" x14ac:dyDescent="0.2">
      <c r="A10172" s="17" t="s">
        <v>60417</v>
      </c>
      <c r="B10172" s="17" t="s">
        <v>60418</v>
      </c>
      <c r="C10172" s="18" t="s">
        <v>60419</v>
      </c>
      <c r="D10172" s="19">
        <v>1250</v>
      </c>
    </row>
    <row r="10173" spans="1:4" ht="15" x14ac:dyDescent="0.2">
      <c r="A10173" s="17" t="s">
        <v>60420</v>
      </c>
      <c r="B10173" s="17" t="s">
        <v>60421</v>
      </c>
      <c r="C10173" s="18" t="s">
        <v>60422</v>
      </c>
      <c r="D10173" s="19">
        <v>720</v>
      </c>
    </row>
    <row r="10174" spans="1:4" ht="15" x14ac:dyDescent="0.2">
      <c r="A10174" s="17" t="s">
        <v>60423</v>
      </c>
      <c r="B10174" s="17" t="s">
        <v>60424</v>
      </c>
      <c r="C10174" s="18" t="s">
        <v>60425</v>
      </c>
      <c r="D10174" s="19">
        <v>1790</v>
      </c>
    </row>
    <row r="10175" spans="1:4" ht="15" x14ac:dyDescent="0.2">
      <c r="A10175" s="17" t="s">
        <v>60426</v>
      </c>
      <c r="B10175" s="17" t="s">
        <v>60427</v>
      </c>
      <c r="C10175" s="18" t="s">
        <v>60428</v>
      </c>
      <c r="D10175" s="19">
        <v>1390</v>
      </c>
    </row>
    <row r="10176" spans="1:4" ht="15" x14ac:dyDescent="0.2">
      <c r="A10176" s="17" t="s">
        <v>60429</v>
      </c>
      <c r="B10176" s="17" t="s">
        <v>60430</v>
      </c>
      <c r="C10176" s="18" t="s">
        <v>60431</v>
      </c>
      <c r="D10176" s="19">
        <v>3590</v>
      </c>
    </row>
    <row r="10177" spans="1:4" ht="15" x14ac:dyDescent="0.2">
      <c r="A10177" s="17" t="s">
        <v>60432</v>
      </c>
      <c r="B10177" s="17" t="s">
        <v>60433</v>
      </c>
      <c r="C10177" s="18" t="s">
        <v>60434</v>
      </c>
      <c r="D10177" s="19">
        <v>1790</v>
      </c>
    </row>
    <row r="10178" spans="1:4" ht="15" x14ac:dyDescent="0.2">
      <c r="A10178" s="17" t="s">
        <v>60435</v>
      </c>
      <c r="B10178" s="17" t="s">
        <v>60436</v>
      </c>
      <c r="C10178" s="18" t="s">
        <v>60437</v>
      </c>
      <c r="D10178" s="19">
        <v>730</v>
      </c>
    </row>
    <row r="10179" spans="1:4" ht="15" x14ac:dyDescent="0.2">
      <c r="A10179" s="17" t="s">
        <v>60438</v>
      </c>
      <c r="B10179" s="17" t="s">
        <v>60439</v>
      </c>
      <c r="C10179" s="18" t="s">
        <v>60440</v>
      </c>
      <c r="D10179" s="19">
        <v>730</v>
      </c>
    </row>
    <row r="10180" spans="1:4" ht="15" x14ac:dyDescent="0.2">
      <c r="A10180" s="17" t="s">
        <v>60441</v>
      </c>
      <c r="B10180" s="17" t="s">
        <v>60442</v>
      </c>
      <c r="C10180" s="18" t="s">
        <v>60443</v>
      </c>
      <c r="D10180" s="19">
        <v>630</v>
      </c>
    </row>
    <row r="10181" spans="1:4" ht="15" x14ac:dyDescent="0.2">
      <c r="A10181" s="17" t="s">
        <v>60444</v>
      </c>
      <c r="B10181" s="17" t="s">
        <v>60445</v>
      </c>
      <c r="C10181" s="18" t="s">
        <v>60446</v>
      </c>
      <c r="D10181" s="19">
        <v>950</v>
      </c>
    </row>
    <row r="10182" spans="1:4" ht="15" x14ac:dyDescent="0.2">
      <c r="A10182" s="17" t="s">
        <v>60447</v>
      </c>
      <c r="B10182" s="17" t="s">
        <v>60448</v>
      </c>
      <c r="C10182" s="18" t="s">
        <v>60449</v>
      </c>
      <c r="D10182" s="19">
        <v>850</v>
      </c>
    </row>
    <row r="10183" spans="1:4" ht="15" x14ac:dyDescent="0.2">
      <c r="A10183" s="17" t="s">
        <v>60450</v>
      </c>
      <c r="B10183" s="17" t="s">
        <v>60451</v>
      </c>
      <c r="C10183" s="18" t="s">
        <v>60452</v>
      </c>
      <c r="D10183" s="19">
        <v>73</v>
      </c>
    </row>
    <row r="10184" spans="1:4" ht="15" x14ac:dyDescent="0.2">
      <c r="A10184" s="17" t="s">
        <v>60453</v>
      </c>
      <c r="B10184" s="17" t="s">
        <v>60454</v>
      </c>
      <c r="C10184" s="18" t="s">
        <v>60455</v>
      </c>
      <c r="D10184" s="19">
        <v>350</v>
      </c>
    </row>
    <row r="10185" spans="1:4" ht="15" x14ac:dyDescent="0.2">
      <c r="A10185" s="17" t="s">
        <v>60456</v>
      </c>
      <c r="B10185" s="17" t="s">
        <v>60457</v>
      </c>
      <c r="C10185" s="18" t="s">
        <v>60458</v>
      </c>
      <c r="D10185" s="19">
        <v>6790</v>
      </c>
    </row>
    <row r="10186" spans="1:4" ht="15" x14ac:dyDescent="0.2">
      <c r="A10186" s="17" t="s">
        <v>60459</v>
      </c>
      <c r="B10186" s="17" t="s">
        <v>60460</v>
      </c>
      <c r="C10186" s="18" t="s">
        <v>60461</v>
      </c>
      <c r="D10186" s="19">
        <v>150</v>
      </c>
    </row>
    <row r="10187" spans="1:4" ht="15" x14ac:dyDescent="0.2">
      <c r="A10187" s="17" t="s">
        <v>60462</v>
      </c>
      <c r="B10187" s="17" t="s">
        <v>60463</v>
      </c>
      <c r="C10187" s="18" t="s">
        <v>60464</v>
      </c>
      <c r="D10187" s="19">
        <v>890</v>
      </c>
    </row>
    <row r="10188" spans="1:4" ht="15" x14ac:dyDescent="0.2">
      <c r="A10188" s="17" t="s">
        <v>60465</v>
      </c>
      <c r="B10188" s="17" t="s">
        <v>60466</v>
      </c>
      <c r="C10188" s="18" t="s">
        <v>60467</v>
      </c>
      <c r="D10188" s="19">
        <v>950</v>
      </c>
    </row>
    <row r="10189" spans="1:4" ht="15" x14ac:dyDescent="0.2">
      <c r="A10189" s="17" t="s">
        <v>60468</v>
      </c>
      <c r="B10189" s="17" t="s">
        <v>60469</v>
      </c>
      <c r="C10189" s="18" t="s">
        <v>60470</v>
      </c>
      <c r="D10189" s="19">
        <v>930</v>
      </c>
    </row>
    <row r="10190" spans="1:4" ht="15" x14ac:dyDescent="0.2">
      <c r="A10190" s="17" t="s">
        <v>60471</v>
      </c>
      <c r="B10190" s="17" t="s">
        <v>60472</v>
      </c>
      <c r="C10190" s="18" t="s">
        <v>60473</v>
      </c>
      <c r="D10190" s="19">
        <v>1270</v>
      </c>
    </row>
    <row r="10191" spans="1:4" ht="15" x14ac:dyDescent="0.2">
      <c r="A10191" s="17" t="s">
        <v>60474</v>
      </c>
      <c r="B10191" s="17" t="s">
        <v>60475</v>
      </c>
      <c r="C10191" s="18" t="s">
        <v>60476</v>
      </c>
      <c r="D10191" s="19">
        <v>1190</v>
      </c>
    </row>
    <row r="10192" spans="1:4" ht="15" x14ac:dyDescent="0.2">
      <c r="A10192" s="17" t="s">
        <v>60477</v>
      </c>
      <c r="B10192" s="17" t="s">
        <v>60478</v>
      </c>
      <c r="C10192" s="18" t="s">
        <v>60479</v>
      </c>
      <c r="D10192" s="19">
        <v>1150</v>
      </c>
    </row>
    <row r="10193" spans="1:4" ht="15" x14ac:dyDescent="0.2">
      <c r="A10193" s="17" t="s">
        <v>60480</v>
      </c>
      <c r="B10193" s="17" t="s">
        <v>60481</v>
      </c>
      <c r="C10193" s="18" t="s">
        <v>60482</v>
      </c>
      <c r="D10193" s="19">
        <v>1660</v>
      </c>
    </row>
    <row r="10194" spans="1:4" ht="15" x14ac:dyDescent="0.2">
      <c r="A10194" s="17" t="s">
        <v>60483</v>
      </c>
      <c r="B10194" s="17" t="s">
        <v>60484</v>
      </c>
      <c r="C10194" s="18" t="s">
        <v>60485</v>
      </c>
      <c r="D10194" s="19">
        <v>1660</v>
      </c>
    </row>
    <row r="10195" spans="1:4" ht="15" x14ac:dyDescent="0.2">
      <c r="A10195" s="17" t="s">
        <v>60486</v>
      </c>
      <c r="B10195" s="17" t="s">
        <v>60487</v>
      </c>
      <c r="C10195" s="18" t="s">
        <v>60488</v>
      </c>
      <c r="D10195" s="19">
        <v>8690</v>
      </c>
    </row>
    <row r="10196" spans="1:4" ht="15" x14ac:dyDescent="0.2">
      <c r="A10196" s="17" t="s">
        <v>60489</v>
      </c>
      <c r="B10196" s="17" t="s">
        <v>60490</v>
      </c>
      <c r="C10196" s="18" t="s">
        <v>60491</v>
      </c>
      <c r="D10196" s="19">
        <v>8690</v>
      </c>
    </row>
    <row r="10197" spans="1:4" ht="15" x14ac:dyDescent="0.2">
      <c r="A10197" s="17" t="s">
        <v>60492</v>
      </c>
      <c r="B10197" s="17" t="s">
        <v>60493</v>
      </c>
      <c r="C10197" s="18" t="s">
        <v>60494</v>
      </c>
      <c r="D10197" s="19">
        <v>18690</v>
      </c>
    </row>
    <row r="10198" spans="1:4" ht="15" x14ac:dyDescent="0.2">
      <c r="A10198" s="17" t="s">
        <v>60495</v>
      </c>
      <c r="B10198" s="17" t="s">
        <v>60496</v>
      </c>
      <c r="C10198" s="18" t="s">
        <v>60497</v>
      </c>
      <c r="D10198" s="19">
        <v>3310</v>
      </c>
    </row>
    <row r="10199" spans="1:4" ht="15" x14ac:dyDescent="0.2">
      <c r="A10199" s="17" t="s">
        <v>60498</v>
      </c>
      <c r="B10199" s="17" t="s">
        <v>60499</v>
      </c>
      <c r="C10199" s="18" t="s">
        <v>60500</v>
      </c>
      <c r="D10199" s="19">
        <v>870</v>
      </c>
    </row>
    <row r="10200" spans="1:4" ht="15" x14ac:dyDescent="0.2">
      <c r="A10200" s="17" t="s">
        <v>60501</v>
      </c>
      <c r="B10200" s="17" t="s">
        <v>60502</v>
      </c>
      <c r="C10200" s="18" t="s">
        <v>60503</v>
      </c>
      <c r="D10200" s="19">
        <v>1900</v>
      </c>
    </row>
    <row r="10201" spans="1:4" ht="15" x14ac:dyDescent="0.2">
      <c r="A10201" s="17" t="s">
        <v>60504</v>
      </c>
      <c r="B10201" s="17" t="s">
        <v>60505</v>
      </c>
      <c r="C10201" s="18" t="s">
        <v>60506</v>
      </c>
      <c r="D10201" s="19">
        <v>870</v>
      </c>
    </row>
    <row r="10202" spans="1:4" ht="15" x14ac:dyDescent="0.2">
      <c r="A10202" s="17" t="s">
        <v>60507</v>
      </c>
      <c r="B10202" s="17" t="s">
        <v>60508</v>
      </c>
      <c r="C10202" s="18" t="s">
        <v>60509</v>
      </c>
      <c r="D10202" s="19">
        <v>870</v>
      </c>
    </row>
    <row r="10203" spans="1:4" ht="15" x14ac:dyDescent="0.2">
      <c r="A10203" s="17" t="s">
        <v>60510</v>
      </c>
      <c r="B10203" s="17" t="s">
        <v>60511</v>
      </c>
      <c r="C10203" s="18" t="s">
        <v>60512</v>
      </c>
      <c r="D10203" s="19">
        <v>870</v>
      </c>
    </row>
    <row r="10204" spans="1:4" ht="15" x14ac:dyDescent="0.2">
      <c r="A10204" s="17" t="s">
        <v>60513</v>
      </c>
      <c r="B10204" s="17" t="s">
        <v>60514</v>
      </c>
      <c r="C10204" s="18" t="s">
        <v>60515</v>
      </c>
      <c r="D10204" s="19">
        <v>5900</v>
      </c>
    </row>
    <row r="10205" spans="1:4" ht="15" x14ac:dyDescent="0.2">
      <c r="A10205" s="17" t="s">
        <v>60516</v>
      </c>
      <c r="B10205" s="17" t="s">
        <v>60517</v>
      </c>
      <c r="C10205" s="18" t="s">
        <v>60518</v>
      </c>
      <c r="D10205" s="19">
        <v>5900</v>
      </c>
    </row>
    <row r="10206" spans="1:4" ht="15" x14ac:dyDescent="0.2">
      <c r="A10206" s="17" t="s">
        <v>60519</v>
      </c>
      <c r="B10206" s="17" t="s">
        <v>60520</v>
      </c>
      <c r="C10206" s="18" t="s">
        <v>60521</v>
      </c>
      <c r="D10206" s="19">
        <v>2862</v>
      </c>
    </row>
    <row r="10207" spans="1:4" ht="15" x14ac:dyDescent="0.2">
      <c r="A10207" s="17" t="s">
        <v>60522</v>
      </c>
      <c r="B10207" s="17" t="s">
        <v>60523</v>
      </c>
      <c r="C10207" s="18" t="s">
        <v>60524</v>
      </c>
      <c r="D10207" s="19">
        <v>45900</v>
      </c>
    </row>
    <row r="10208" spans="1:4" ht="15" x14ac:dyDescent="0.2">
      <c r="A10208" s="17" t="s">
        <v>60525</v>
      </c>
      <c r="B10208" s="17" t="s">
        <v>60526</v>
      </c>
      <c r="C10208" s="18" t="s">
        <v>60527</v>
      </c>
      <c r="D10208" s="19">
        <v>47900</v>
      </c>
    </row>
    <row r="10209" spans="1:4" ht="15" x14ac:dyDescent="0.2">
      <c r="A10209" s="17" t="s">
        <v>60528</v>
      </c>
      <c r="B10209" s="17" t="s">
        <v>60529</v>
      </c>
      <c r="C10209" s="18" t="s">
        <v>60530</v>
      </c>
      <c r="D10209" s="19">
        <v>47900</v>
      </c>
    </row>
    <row r="10210" spans="1:4" ht="15" x14ac:dyDescent="0.2">
      <c r="A10210" s="17" t="s">
        <v>60531</v>
      </c>
      <c r="B10210" s="17" t="s">
        <v>60532</v>
      </c>
      <c r="C10210" s="18" t="s">
        <v>60533</v>
      </c>
      <c r="D10210" s="19">
        <v>59900</v>
      </c>
    </row>
    <row r="10211" spans="1:4" ht="15" x14ac:dyDescent="0.2">
      <c r="A10211" s="17" t="s">
        <v>60534</v>
      </c>
      <c r="B10211" s="17" t="s">
        <v>60535</v>
      </c>
      <c r="C10211" s="18" t="s">
        <v>60536</v>
      </c>
      <c r="D10211" s="19">
        <v>39200</v>
      </c>
    </row>
    <row r="10212" spans="1:4" ht="15" x14ac:dyDescent="0.2">
      <c r="A10212" s="17" t="s">
        <v>60537</v>
      </c>
      <c r="B10212" s="17" t="s">
        <v>60538</v>
      </c>
      <c r="C10212" s="18" t="s">
        <v>60539</v>
      </c>
      <c r="D10212" s="19">
        <v>31684</v>
      </c>
    </row>
    <row r="10213" spans="1:4" ht="15" x14ac:dyDescent="0.2">
      <c r="A10213" s="17" t="s">
        <v>60540</v>
      </c>
      <c r="B10213" s="17" t="s">
        <v>60541</v>
      </c>
      <c r="C10213" s="18" t="s">
        <v>60542</v>
      </c>
      <c r="D10213" s="19">
        <v>65400</v>
      </c>
    </row>
    <row r="10214" spans="1:4" ht="15" x14ac:dyDescent="0.2">
      <c r="A10214" s="17" t="s">
        <v>60543</v>
      </c>
      <c r="B10214" s="17" t="s">
        <v>60544</v>
      </c>
      <c r="C10214" s="18" t="s">
        <v>60545</v>
      </c>
      <c r="D10214" s="19">
        <v>72300</v>
      </c>
    </row>
    <row r="10215" spans="1:4" ht="15" x14ac:dyDescent="0.2">
      <c r="A10215" s="17" t="s">
        <v>60546</v>
      </c>
      <c r="B10215" s="17" t="s">
        <v>60547</v>
      </c>
      <c r="C10215" s="18" t="s">
        <v>60548</v>
      </c>
      <c r="D10215" s="19">
        <v>500</v>
      </c>
    </row>
    <row r="10216" spans="1:4" ht="15" x14ac:dyDescent="0.2">
      <c r="A10216" s="17" t="s">
        <v>60549</v>
      </c>
      <c r="B10216" s="17" t="s">
        <v>60550</v>
      </c>
      <c r="C10216" s="18" t="s">
        <v>60551</v>
      </c>
      <c r="D10216" s="19">
        <v>1880</v>
      </c>
    </row>
    <row r="10217" spans="1:4" ht="15" x14ac:dyDescent="0.2">
      <c r="A10217" s="17" t="s">
        <v>60552</v>
      </c>
      <c r="B10217" s="17" t="s">
        <v>60553</v>
      </c>
      <c r="C10217" s="18" t="s">
        <v>60554</v>
      </c>
      <c r="D10217" s="19">
        <v>1110</v>
      </c>
    </row>
    <row r="10218" spans="1:4" ht="15" x14ac:dyDescent="0.2">
      <c r="A10218" s="17" t="s">
        <v>60555</v>
      </c>
      <c r="B10218" s="17" t="s">
        <v>60556</v>
      </c>
      <c r="C10218" s="18" t="s">
        <v>60557</v>
      </c>
      <c r="D10218" s="19">
        <v>1160</v>
      </c>
    </row>
    <row r="10219" spans="1:4" ht="15" x14ac:dyDescent="0.2">
      <c r="A10219" s="17" t="s">
        <v>60558</v>
      </c>
      <c r="B10219" s="17" t="s">
        <v>60559</v>
      </c>
      <c r="C10219" s="18" t="s">
        <v>60560</v>
      </c>
      <c r="D10219" s="19">
        <v>10076</v>
      </c>
    </row>
    <row r="10220" spans="1:4" ht="15" x14ac:dyDescent="0.2">
      <c r="A10220" s="17" t="s">
        <v>60561</v>
      </c>
      <c r="B10220" s="17" t="s">
        <v>60562</v>
      </c>
      <c r="C10220" s="18" t="s">
        <v>60563</v>
      </c>
      <c r="D10220" s="19">
        <v>6463</v>
      </c>
    </row>
    <row r="10221" spans="1:4" ht="15" x14ac:dyDescent="0.2">
      <c r="A10221" s="17" t="s">
        <v>60564</v>
      </c>
      <c r="B10221" s="17" t="s">
        <v>60565</v>
      </c>
      <c r="C10221" s="18" t="s">
        <v>60566</v>
      </c>
      <c r="D10221" s="19">
        <v>16</v>
      </c>
    </row>
    <row r="10222" spans="1:4" ht="15" x14ac:dyDescent="0.2">
      <c r="A10222" s="17" t="s">
        <v>60567</v>
      </c>
      <c r="B10222" s="17" t="s">
        <v>60568</v>
      </c>
      <c r="C10222" s="18" t="s">
        <v>60569</v>
      </c>
      <c r="D10222" s="19">
        <v>9</v>
      </c>
    </row>
    <row r="10223" spans="1:4" ht="15" x14ac:dyDescent="0.2">
      <c r="A10223" s="17" t="s">
        <v>60570</v>
      </c>
      <c r="B10223" s="17" t="s">
        <v>60571</v>
      </c>
      <c r="C10223" s="18" t="s">
        <v>60572</v>
      </c>
      <c r="D10223" s="19">
        <v>11</v>
      </c>
    </row>
    <row r="10224" spans="1:4" ht="15" x14ac:dyDescent="0.2">
      <c r="A10224" s="17" t="s">
        <v>60573</v>
      </c>
      <c r="B10224" s="17" t="s">
        <v>60574</v>
      </c>
      <c r="C10224" s="18" t="s">
        <v>60575</v>
      </c>
      <c r="D10224" s="19">
        <v>11</v>
      </c>
    </row>
    <row r="10225" spans="1:4" ht="15" x14ac:dyDescent="0.2">
      <c r="A10225" s="17" t="s">
        <v>60576</v>
      </c>
      <c r="B10225" s="17" t="s">
        <v>60577</v>
      </c>
      <c r="C10225" s="18" t="s">
        <v>60578</v>
      </c>
      <c r="D10225" s="19">
        <v>2083</v>
      </c>
    </row>
    <row r="10226" spans="1:4" ht="15" x14ac:dyDescent="0.2">
      <c r="A10226" s="17" t="s">
        <v>60579</v>
      </c>
      <c r="B10226" s="17" t="s">
        <v>60580</v>
      </c>
      <c r="C10226" s="18" t="s">
        <v>60581</v>
      </c>
      <c r="D10226" s="19">
        <v>2292</v>
      </c>
    </row>
    <row r="10227" spans="1:4" ht="15" x14ac:dyDescent="0.2">
      <c r="A10227" s="17" t="s">
        <v>60582</v>
      </c>
      <c r="B10227" s="17" t="s">
        <v>60583</v>
      </c>
      <c r="C10227" s="18" t="s">
        <v>60584</v>
      </c>
      <c r="D10227" s="19">
        <v>2648</v>
      </c>
    </row>
    <row r="10228" spans="1:4" ht="15" x14ac:dyDescent="0.2">
      <c r="A10228" s="17" t="s">
        <v>60585</v>
      </c>
      <c r="B10228" s="17" t="s">
        <v>60586</v>
      </c>
      <c r="C10228" s="18" t="s">
        <v>60587</v>
      </c>
      <c r="D10228" s="19">
        <v>2856</v>
      </c>
    </row>
    <row r="10229" spans="1:4" ht="15" x14ac:dyDescent="0.2">
      <c r="A10229" s="17" t="s">
        <v>60588</v>
      </c>
      <c r="B10229" s="17" t="s">
        <v>60589</v>
      </c>
      <c r="C10229" s="18" t="s">
        <v>60590</v>
      </c>
      <c r="D10229" s="19">
        <v>392</v>
      </c>
    </row>
    <row r="10230" spans="1:4" ht="15" x14ac:dyDescent="0.2">
      <c r="A10230" s="17" t="s">
        <v>60591</v>
      </c>
      <c r="B10230" s="17" t="s">
        <v>60592</v>
      </c>
      <c r="C10230" s="18" t="s">
        <v>60593</v>
      </c>
      <c r="D10230" s="19">
        <v>587.5</v>
      </c>
    </row>
    <row r="10231" spans="1:4" ht="15" x14ac:dyDescent="0.2">
      <c r="A10231" s="17" t="s">
        <v>60594</v>
      </c>
      <c r="B10231" s="17" t="s">
        <v>60595</v>
      </c>
      <c r="C10231" s="18" t="s">
        <v>60596</v>
      </c>
      <c r="D10231" s="19">
        <v>353</v>
      </c>
    </row>
    <row r="10232" spans="1:4" ht="15" x14ac:dyDescent="0.2">
      <c r="A10232" s="17" t="s">
        <v>60597</v>
      </c>
      <c r="B10232" s="17" t="s">
        <v>60598</v>
      </c>
      <c r="C10232" s="18" t="s">
        <v>60599</v>
      </c>
      <c r="D10232" s="19">
        <v>149</v>
      </c>
    </row>
    <row r="10233" spans="1:4" ht="15" x14ac:dyDescent="0.2">
      <c r="A10233" s="17" t="s">
        <v>60600</v>
      </c>
      <c r="B10233" s="17" t="s">
        <v>60601</v>
      </c>
      <c r="C10233" s="18" t="s">
        <v>60602</v>
      </c>
      <c r="D10233" s="19">
        <v>336</v>
      </c>
    </row>
    <row r="10234" spans="1:4" ht="15" x14ac:dyDescent="0.2">
      <c r="A10234" s="17" t="s">
        <v>60603</v>
      </c>
      <c r="B10234" s="17" t="s">
        <v>60604</v>
      </c>
      <c r="C10234" s="18" t="s">
        <v>60605</v>
      </c>
      <c r="D10234" s="19">
        <v>374</v>
      </c>
    </row>
    <row r="10235" spans="1:4" ht="15" x14ac:dyDescent="0.2">
      <c r="A10235" s="17" t="s">
        <v>60606</v>
      </c>
      <c r="B10235" s="17" t="s">
        <v>60607</v>
      </c>
      <c r="C10235" s="18" t="s">
        <v>60608</v>
      </c>
      <c r="D10235" s="19">
        <v>237</v>
      </c>
    </row>
    <row r="10236" spans="1:4" ht="15" x14ac:dyDescent="0.2">
      <c r="A10236" s="17" t="s">
        <v>60609</v>
      </c>
      <c r="B10236" s="17" t="s">
        <v>60610</v>
      </c>
      <c r="C10236" s="18" t="s">
        <v>60611</v>
      </c>
      <c r="D10236" s="19">
        <v>432</v>
      </c>
    </row>
    <row r="10237" spans="1:4" ht="15" x14ac:dyDescent="0.2">
      <c r="A10237" s="17" t="s">
        <v>60612</v>
      </c>
      <c r="B10237" s="17" t="s">
        <v>60613</v>
      </c>
      <c r="C10237" s="18" t="s">
        <v>60614</v>
      </c>
      <c r="D10237" s="19">
        <v>232</v>
      </c>
    </row>
    <row r="10238" spans="1:4" ht="15" x14ac:dyDescent="0.2">
      <c r="A10238" s="17" t="s">
        <v>60615</v>
      </c>
      <c r="B10238" s="17" t="s">
        <v>60616</v>
      </c>
      <c r="C10238" s="18" t="s">
        <v>60617</v>
      </c>
      <c r="D10238" s="19">
        <v>404</v>
      </c>
    </row>
    <row r="10239" spans="1:4" ht="15" x14ac:dyDescent="0.2">
      <c r="A10239" s="17" t="s">
        <v>60618</v>
      </c>
      <c r="B10239" s="17" t="s">
        <v>60619</v>
      </c>
      <c r="C10239" s="18" t="s">
        <v>60620</v>
      </c>
      <c r="D10239" s="19">
        <v>326</v>
      </c>
    </row>
    <row r="10240" spans="1:4" ht="15" x14ac:dyDescent="0.2">
      <c r="A10240" s="17" t="s">
        <v>60621</v>
      </c>
      <c r="B10240" s="17" t="s">
        <v>60622</v>
      </c>
      <c r="C10240" s="18" t="s">
        <v>60623</v>
      </c>
      <c r="D10240" s="19">
        <v>467</v>
      </c>
    </row>
    <row r="10241" spans="1:4" ht="15" x14ac:dyDescent="0.2">
      <c r="A10241" s="17" t="s">
        <v>60624</v>
      </c>
      <c r="B10241" s="17" t="s">
        <v>60625</v>
      </c>
      <c r="C10241" s="18" t="s">
        <v>60626</v>
      </c>
      <c r="D10241" s="19">
        <v>409</v>
      </c>
    </row>
    <row r="10242" spans="1:4" ht="15" x14ac:dyDescent="0.2">
      <c r="A10242" s="17" t="s">
        <v>60627</v>
      </c>
      <c r="B10242" s="17" t="s">
        <v>60628</v>
      </c>
      <c r="C10242" s="18" t="s">
        <v>60629</v>
      </c>
      <c r="D10242" s="19">
        <v>570</v>
      </c>
    </row>
    <row r="10243" spans="1:4" ht="15" x14ac:dyDescent="0.2">
      <c r="A10243" s="17" t="s">
        <v>60630</v>
      </c>
      <c r="B10243" s="17" t="s">
        <v>60631</v>
      </c>
      <c r="C10243" s="18" t="s">
        <v>60632</v>
      </c>
      <c r="D10243" s="19">
        <v>71</v>
      </c>
    </row>
    <row r="10244" spans="1:4" ht="15" x14ac:dyDescent="0.2">
      <c r="A10244" s="17" t="s">
        <v>60633</v>
      </c>
      <c r="B10244" s="17" t="s">
        <v>60634</v>
      </c>
      <c r="C10244" s="18" t="s">
        <v>60635</v>
      </c>
      <c r="D10244" s="19">
        <v>80</v>
      </c>
    </row>
    <row r="10245" spans="1:4" ht="15" x14ac:dyDescent="0.2">
      <c r="A10245" s="17" t="s">
        <v>60636</v>
      </c>
      <c r="B10245" s="17" t="s">
        <v>60637</v>
      </c>
      <c r="C10245" s="18" t="s">
        <v>60638</v>
      </c>
      <c r="D10245" s="19">
        <v>51</v>
      </c>
    </row>
    <row r="10246" spans="1:4" ht="15" x14ac:dyDescent="0.2">
      <c r="A10246" s="17" t="s">
        <v>60639</v>
      </c>
      <c r="B10246" s="17" t="s">
        <v>60640</v>
      </c>
      <c r="C10246" s="18" t="s">
        <v>60641</v>
      </c>
      <c r="D10246" s="19">
        <v>105</v>
      </c>
    </row>
    <row r="10247" spans="1:4" ht="15" x14ac:dyDescent="0.2">
      <c r="A10247" s="17" t="s">
        <v>60642</v>
      </c>
      <c r="B10247" s="17" t="s">
        <v>60643</v>
      </c>
      <c r="C10247" s="18" t="s">
        <v>60644</v>
      </c>
      <c r="D10247" s="19">
        <v>66</v>
      </c>
    </row>
    <row r="10248" spans="1:4" ht="15" x14ac:dyDescent="0.2">
      <c r="A10248" s="17" t="s">
        <v>60645</v>
      </c>
      <c r="B10248" s="17" t="s">
        <v>60646</v>
      </c>
      <c r="C10248" s="18" t="s">
        <v>60647</v>
      </c>
      <c r="D10248" s="19">
        <v>75</v>
      </c>
    </row>
    <row r="10249" spans="1:4" ht="15" x14ac:dyDescent="0.2">
      <c r="A10249" s="17" t="s">
        <v>60648</v>
      </c>
      <c r="B10249" s="17" t="s">
        <v>60649</v>
      </c>
      <c r="C10249" s="18" t="s">
        <v>60650</v>
      </c>
      <c r="D10249" s="19">
        <v>108</v>
      </c>
    </row>
    <row r="10250" spans="1:4" ht="15" x14ac:dyDescent="0.2">
      <c r="A10250" s="17" t="s">
        <v>60651</v>
      </c>
      <c r="B10250" s="17" t="s">
        <v>60652</v>
      </c>
      <c r="C10250" s="18" t="s">
        <v>60653</v>
      </c>
      <c r="D10250" s="19">
        <v>97.4</v>
      </c>
    </row>
    <row r="10251" spans="1:4" ht="15" x14ac:dyDescent="0.2">
      <c r="A10251" s="17" t="s">
        <v>60654</v>
      </c>
      <c r="B10251" s="17" t="s">
        <v>60655</v>
      </c>
      <c r="C10251" s="18" t="s">
        <v>60656</v>
      </c>
      <c r="D10251" s="19">
        <v>131.5</v>
      </c>
    </row>
    <row r="10252" spans="1:4" ht="15" x14ac:dyDescent="0.2">
      <c r="A10252" s="17" t="s">
        <v>60657</v>
      </c>
      <c r="B10252" s="17" t="s">
        <v>60658</v>
      </c>
      <c r="C10252" s="18" t="s">
        <v>60659</v>
      </c>
      <c r="D10252" s="19">
        <v>299</v>
      </c>
    </row>
    <row r="10253" spans="1:4" ht="15" x14ac:dyDescent="0.2">
      <c r="A10253" s="17" t="s">
        <v>60660</v>
      </c>
      <c r="B10253" s="17" t="s">
        <v>60661</v>
      </c>
      <c r="C10253" s="18" t="s">
        <v>60662</v>
      </c>
      <c r="D10253" s="19">
        <v>182</v>
      </c>
    </row>
    <row r="10254" spans="1:4" ht="15" x14ac:dyDescent="0.2">
      <c r="A10254" s="17" t="s">
        <v>60663</v>
      </c>
      <c r="B10254" s="17" t="s">
        <v>60664</v>
      </c>
      <c r="C10254" s="18" t="s">
        <v>60665</v>
      </c>
      <c r="D10254" s="19">
        <v>377</v>
      </c>
    </row>
    <row r="10255" spans="1:4" ht="15" x14ac:dyDescent="0.2">
      <c r="A10255" s="17" t="s">
        <v>60666</v>
      </c>
      <c r="B10255" s="17" t="s">
        <v>60667</v>
      </c>
      <c r="C10255" s="18" t="s">
        <v>60668</v>
      </c>
      <c r="D10255" s="19">
        <v>416.5</v>
      </c>
    </row>
    <row r="10256" spans="1:4" ht="15" x14ac:dyDescent="0.2">
      <c r="A10256" s="17" t="s">
        <v>60669</v>
      </c>
      <c r="B10256" s="17" t="s">
        <v>60670</v>
      </c>
      <c r="C10256" s="18" t="s">
        <v>60671</v>
      </c>
      <c r="D10256" s="19">
        <v>399.5</v>
      </c>
    </row>
    <row r="10257" spans="1:4" ht="15" x14ac:dyDescent="0.2">
      <c r="A10257" s="17" t="s">
        <v>60672</v>
      </c>
      <c r="B10257" s="17" t="s">
        <v>60673</v>
      </c>
      <c r="C10257" s="18" t="s">
        <v>60674</v>
      </c>
      <c r="D10257" s="19">
        <v>545</v>
      </c>
    </row>
    <row r="10258" spans="1:4" ht="15" x14ac:dyDescent="0.2">
      <c r="A10258" s="17" t="s">
        <v>60675</v>
      </c>
      <c r="B10258" s="17" t="s">
        <v>60676</v>
      </c>
      <c r="C10258" s="18" t="s">
        <v>60677</v>
      </c>
      <c r="D10258" s="19">
        <v>561</v>
      </c>
    </row>
    <row r="10259" spans="1:4" ht="15" x14ac:dyDescent="0.2">
      <c r="A10259" s="17" t="s">
        <v>60678</v>
      </c>
      <c r="B10259" s="17" t="s">
        <v>60679</v>
      </c>
      <c r="C10259" s="18" t="s">
        <v>60680</v>
      </c>
      <c r="D10259" s="19">
        <v>1081.5</v>
      </c>
    </row>
    <row r="10260" spans="1:4" ht="15" x14ac:dyDescent="0.2">
      <c r="A10260" s="17" t="s">
        <v>60681</v>
      </c>
      <c r="B10260" s="17" t="s">
        <v>60682</v>
      </c>
      <c r="C10260" s="18" t="s">
        <v>60683</v>
      </c>
      <c r="D10260" s="19">
        <v>69</v>
      </c>
    </row>
    <row r="10261" spans="1:4" ht="15" x14ac:dyDescent="0.2">
      <c r="A10261" s="17" t="s">
        <v>60684</v>
      </c>
      <c r="B10261" s="17" t="s">
        <v>60685</v>
      </c>
      <c r="C10261" s="18" t="s">
        <v>60686</v>
      </c>
      <c r="D10261" s="19">
        <v>63.61</v>
      </c>
    </row>
    <row r="10262" spans="1:4" ht="15" x14ac:dyDescent="0.2">
      <c r="A10262" s="17" t="s">
        <v>60687</v>
      </c>
      <c r="B10262" s="17" t="s">
        <v>60688</v>
      </c>
      <c r="C10262" s="18" t="s">
        <v>60689</v>
      </c>
      <c r="D10262" s="19">
        <v>132</v>
      </c>
    </row>
    <row r="10263" spans="1:4" ht="15" x14ac:dyDescent="0.2">
      <c r="A10263" s="17" t="s">
        <v>60690</v>
      </c>
      <c r="B10263" s="17" t="s">
        <v>60691</v>
      </c>
      <c r="C10263" s="18" t="s">
        <v>60692</v>
      </c>
      <c r="D10263" s="19">
        <v>89.5</v>
      </c>
    </row>
    <row r="10264" spans="1:4" ht="15" x14ac:dyDescent="0.2">
      <c r="A10264" s="17" t="s">
        <v>60693</v>
      </c>
      <c r="B10264" s="17" t="s">
        <v>60694</v>
      </c>
      <c r="C10264" s="18" t="s">
        <v>60695</v>
      </c>
      <c r="D10264" s="19">
        <v>175</v>
      </c>
    </row>
    <row r="10265" spans="1:4" ht="15" x14ac:dyDescent="0.2">
      <c r="A10265" s="17" t="s">
        <v>60696</v>
      </c>
      <c r="B10265" s="17" t="s">
        <v>60697</v>
      </c>
      <c r="C10265" s="18" t="s">
        <v>60698</v>
      </c>
      <c r="D10265" s="19">
        <v>98.5</v>
      </c>
    </row>
    <row r="10266" spans="1:4" ht="15" x14ac:dyDescent="0.2">
      <c r="A10266" s="17" t="s">
        <v>60699</v>
      </c>
      <c r="B10266" s="17" t="s">
        <v>60700</v>
      </c>
      <c r="C10266" s="18" t="s">
        <v>60701</v>
      </c>
      <c r="D10266" s="19">
        <v>107.35</v>
      </c>
    </row>
    <row r="10267" spans="1:4" ht="15" x14ac:dyDescent="0.2">
      <c r="A10267" s="17" t="s">
        <v>60702</v>
      </c>
      <c r="B10267" s="17" t="s">
        <v>60703</v>
      </c>
      <c r="C10267" s="18" t="s">
        <v>60704</v>
      </c>
      <c r="D10267" s="19">
        <v>92</v>
      </c>
    </row>
    <row r="10268" spans="1:4" ht="15" x14ac:dyDescent="0.2">
      <c r="A10268" s="17" t="s">
        <v>60705</v>
      </c>
      <c r="B10268" s="17" t="s">
        <v>60706</v>
      </c>
      <c r="C10268" s="18" t="s">
        <v>60707</v>
      </c>
      <c r="D10268" s="19">
        <v>160</v>
      </c>
    </row>
    <row r="10269" spans="1:4" ht="15" x14ac:dyDescent="0.2">
      <c r="A10269" s="17" t="s">
        <v>60708</v>
      </c>
      <c r="B10269" s="17" t="s">
        <v>60709</v>
      </c>
      <c r="C10269" s="18" t="s">
        <v>60710</v>
      </c>
      <c r="D10269" s="19">
        <v>352</v>
      </c>
    </row>
    <row r="10270" spans="1:4" ht="15" x14ac:dyDescent="0.2">
      <c r="A10270" s="17" t="s">
        <v>60711</v>
      </c>
      <c r="B10270" s="17" t="s">
        <v>60712</v>
      </c>
      <c r="C10270" s="18" t="s">
        <v>60713</v>
      </c>
      <c r="D10270" s="19">
        <v>197.8</v>
      </c>
    </row>
    <row r="10271" spans="1:4" ht="15" x14ac:dyDescent="0.2">
      <c r="A10271" s="17" t="s">
        <v>60714</v>
      </c>
      <c r="B10271" s="17" t="s">
        <v>60715</v>
      </c>
      <c r="C10271" s="18" t="s">
        <v>60716</v>
      </c>
      <c r="D10271" s="19">
        <v>363.8</v>
      </c>
    </row>
    <row r="10272" spans="1:4" ht="15" x14ac:dyDescent="0.2">
      <c r="A10272" s="17" t="s">
        <v>60717</v>
      </c>
      <c r="B10272" s="17" t="s">
        <v>60718</v>
      </c>
      <c r="C10272" s="18" t="s">
        <v>60719</v>
      </c>
      <c r="D10272" s="19">
        <v>421.5</v>
      </c>
    </row>
    <row r="10273" spans="1:4" ht="15" x14ac:dyDescent="0.2">
      <c r="A10273" s="17" t="s">
        <v>60720</v>
      </c>
      <c r="B10273" s="17" t="s">
        <v>60721</v>
      </c>
      <c r="C10273" s="18" t="s">
        <v>60722</v>
      </c>
      <c r="D10273" s="19">
        <v>444.3</v>
      </c>
    </row>
    <row r="10274" spans="1:4" ht="15" x14ac:dyDescent="0.2">
      <c r="A10274" s="17" t="s">
        <v>60723</v>
      </c>
      <c r="B10274" s="17" t="s">
        <v>60724</v>
      </c>
      <c r="C10274" s="18" t="s">
        <v>60725</v>
      </c>
      <c r="D10274" s="19">
        <v>439.4</v>
      </c>
    </row>
    <row r="10275" spans="1:4" ht="15" x14ac:dyDescent="0.2">
      <c r="A10275" s="17" t="s">
        <v>60726</v>
      </c>
      <c r="B10275" s="17" t="s">
        <v>60727</v>
      </c>
      <c r="C10275" s="18" t="s">
        <v>60728</v>
      </c>
      <c r="D10275" s="19">
        <v>621.29999999999995</v>
      </c>
    </row>
    <row r="10276" spans="1:4" ht="15" x14ac:dyDescent="0.2">
      <c r="A10276" s="17" t="s">
        <v>60729</v>
      </c>
      <c r="B10276" s="17" t="s">
        <v>60730</v>
      </c>
      <c r="C10276" s="18" t="s">
        <v>60731</v>
      </c>
      <c r="D10276" s="19">
        <v>1110.3</v>
      </c>
    </row>
    <row r="10277" spans="1:4" ht="15" x14ac:dyDescent="0.2">
      <c r="A10277" s="17" t="s">
        <v>60732</v>
      </c>
      <c r="B10277" s="17" t="s">
        <v>60733</v>
      </c>
      <c r="C10277" s="18" t="s">
        <v>60734</v>
      </c>
      <c r="D10277" s="19">
        <v>637.12</v>
      </c>
    </row>
    <row r="10278" spans="1:4" ht="15" x14ac:dyDescent="0.2">
      <c r="A10278" s="17" t="s">
        <v>60735</v>
      </c>
      <c r="B10278" s="17" t="s">
        <v>60736</v>
      </c>
      <c r="C10278" s="18" t="s">
        <v>60737</v>
      </c>
      <c r="D10278" s="19">
        <v>660</v>
      </c>
    </row>
    <row r="10279" spans="1:4" ht="15" x14ac:dyDescent="0.2">
      <c r="A10279" s="17" t="s">
        <v>60738</v>
      </c>
      <c r="B10279" s="17" t="s">
        <v>60739</v>
      </c>
      <c r="C10279" s="18" t="s">
        <v>60740</v>
      </c>
      <c r="D10279" s="19">
        <v>752.5</v>
      </c>
    </row>
    <row r="10280" spans="1:4" ht="15" x14ac:dyDescent="0.2">
      <c r="A10280" s="17" t="s">
        <v>60741</v>
      </c>
      <c r="B10280" s="17" t="s">
        <v>60742</v>
      </c>
      <c r="C10280" s="18" t="s">
        <v>60743</v>
      </c>
      <c r="D10280" s="19">
        <v>850</v>
      </c>
    </row>
    <row r="10281" spans="1:4" ht="15" x14ac:dyDescent="0.2">
      <c r="A10281" s="17" t="s">
        <v>60744</v>
      </c>
      <c r="B10281" s="17" t="s">
        <v>60745</v>
      </c>
      <c r="C10281" s="18" t="s">
        <v>60746</v>
      </c>
      <c r="D10281" s="19">
        <v>455.3</v>
      </c>
    </row>
    <row r="10282" spans="1:4" ht="15" x14ac:dyDescent="0.2">
      <c r="A10282" s="17" t="s">
        <v>60747</v>
      </c>
      <c r="B10282" s="17" t="s">
        <v>60748</v>
      </c>
      <c r="C10282" s="18" t="s">
        <v>60749</v>
      </c>
      <c r="D10282" s="19">
        <v>554.70000000000005</v>
      </c>
    </row>
    <row r="10283" spans="1:4" ht="15" x14ac:dyDescent="0.2">
      <c r="A10283" s="17" t="s">
        <v>60750</v>
      </c>
      <c r="B10283" s="17" t="s">
        <v>60751</v>
      </c>
      <c r="C10283" s="18" t="s">
        <v>60752</v>
      </c>
      <c r="D10283" s="19">
        <v>715.7</v>
      </c>
    </row>
    <row r="10284" spans="1:4" ht="15" x14ac:dyDescent="0.2">
      <c r="A10284" s="17" t="s">
        <v>60753</v>
      </c>
      <c r="B10284" s="17" t="s">
        <v>60754</v>
      </c>
      <c r="C10284" s="18" t="s">
        <v>60755</v>
      </c>
      <c r="D10284" s="19">
        <v>771.31</v>
      </c>
    </row>
    <row r="10285" spans="1:4" ht="15" x14ac:dyDescent="0.2">
      <c r="A10285" s="17" t="s">
        <v>60756</v>
      </c>
      <c r="B10285" s="17" t="s">
        <v>60757</v>
      </c>
      <c r="C10285" s="18" t="s">
        <v>60758</v>
      </c>
      <c r="D10285" s="19">
        <v>357.82</v>
      </c>
    </row>
    <row r="10286" spans="1:4" ht="15" x14ac:dyDescent="0.2">
      <c r="A10286" s="17" t="s">
        <v>60759</v>
      </c>
      <c r="B10286" s="17" t="s">
        <v>60760</v>
      </c>
      <c r="C10286" s="18" t="s">
        <v>60761</v>
      </c>
      <c r="D10286" s="19">
        <v>474.12</v>
      </c>
    </row>
    <row r="10287" spans="1:4" ht="15" x14ac:dyDescent="0.2">
      <c r="A10287" s="17" t="s">
        <v>60762</v>
      </c>
      <c r="B10287" s="17" t="s">
        <v>60763</v>
      </c>
      <c r="C10287" s="18" t="s">
        <v>60764</v>
      </c>
      <c r="D10287" s="19">
        <v>479.09</v>
      </c>
    </row>
    <row r="10288" spans="1:4" ht="15" x14ac:dyDescent="0.2">
      <c r="A10288" s="17" t="s">
        <v>60765</v>
      </c>
      <c r="B10288" s="17" t="s">
        <v>60766</v>
      </c>
      <c r="C10288" s="18" t="s">
        <v>60767</v>
      </c>
      <c r="D10288" s="19">
        <v>493.99</v>
      </c>
    </row>
    <row r="10289" spans="1:4" ht="15" x14ac:dyDescent="0.2">
      <c r="A10289" s="17" t="s">
        <v>60768</v>
      </c>
      <c r="B10289" s="17" t="s">
        <v>60769</v>
      </c>
      <c r="C10289" s="18" t="s">
        <v>60770</v>
      </c>
      <c r="D10289" s="19">
        <v>741.49</v>
      </c>
    </row>
    <row r="10290" spans="1:4" ht="15" x14ac:dyDescent="0.2">
      <c r="A10290" s="17" t="s">
        <v>60771</v>
      </c>
      <c r="B10290" s="17" t="s">
        <v>60772</v>
      </c>
      <c r="C10290" s="18" t="s">
        <v>60773</v>
      </c>
      <c r="D10290" s="19">
        <v>515.86</v>
      </c>
    </row>
    <row r="10291" spans="1:4" ht="15" x14ac:dyDescent="0.2">
      <c r="A10291" s="17" t="s">
        <v>60774</v>
      </c>
      <c r="B10291" s="17" t="s">
        <v>60775</v>
      </c>
      <c r="C10291" s="18" t="s">
        <v>60776</v>
      </c>
      <c r="D10291" s="19">
        <v>610.28</v>
      </c>
    </row>
    <row r="10292" spans="1:4" ht="15" x14ac:dyDescent="0.2">
      <c r="A10292" s="17" t="s">
        <v>60777</v>
      </c>
      <c r="B10292" s="17" t="s">
        <v>60778</v>
      </c>
      <c r="C10292" s="18" t="s">
        <v>60779</v>
      </c>
      <c r="D10292" s="19">
        <v>190.8</v>
      </c>
    </row>
    <row r="10293" spans="1:4" ht="15" x14ac:dyDescent="0.2">
      <c r="A10293" s="17" t="s">
        <v>60780</v>
      </c>
      <c r="B10293" s="17" t="s">
        <v>60781</v>
      </c>
      <c r="C10293" s="18" t="s">
        <v>60782</v>
      </c>
      <c r="D10293" s="19">
        <v>218.59</v>
      </c>
    </row>
    <row r="10294" spans="1:4" ht="15" x14ac:dyDescent="0.2">
      <c r="A10294" s="17" t="s">
        <v>60783</v>
      </c>
      <c r="B10294" s="17" t="s">
        <v>60784</v>
      </c>
      <c r="C10294" s="18" t="s">
        <v>60785</v>
      </c>
      <c r="D10294" s="19">
        <v>266.17</v>
      </c>
    </row>
    <row r="10295" spans="1:4" ht="15" x14ac:dyDescent="0.2">
      <c r="A10295" s="17" t="s">
        <v>60786</v>
      </c>
      <c r="B10295" s="17" t="s">
        <v>60787</v>
      </c>
      <c r="C10295" s="18" t="s">
        <v>60788</v>
      </c>
      <c r="D10295" s="19">
        <v>335.11</v>
      </c>
    </row>
    <row r="10296" spans="1:4" ht="15" x14ac:dyDescent="0.2">
      <c r="A10296" s="17" t="s">
        <v>60789</v>
      </c>
      <c r="B10296" s="17" t="s">
        <v>60790</v>
      </c>
      <c r="C10296" s="18" t="s">
        <v>60791</v>
      </c>
      <c r="D10296" s="19">
        <v>528.04999999999995</v>
      </c>
    </row>
    <row r="10297" spans="1:4" ht="15" x14ac:dyDescent="0.2">
      <c r="A10297" s="17" t="s">
        <v>60792</v>
      </c>
      <c r="B10297" s="17" t="s">
        <v>60793</v>
      </c>
      <c r="C10297" s="18" t="s">
        <v>60794</v>
      </c>
      <c r="D10297" s="19">
        <v>312.13</v>
      </c>
    </row>
    <row r="10298" spans="1:4" ht="15" x14ac:dyDescent="0.2">
      <c r="A10298" s="17" t="s">
        <v>60795</v>
      </c>
      <c r="B10298" s="17" t="s">
        <v>60796</v>
      </c>
      <c r="C10298" s="18" t="s">
        <v>60797</v>
      </c>
      <c r="D10298" s="19">
        <v>354.89</v>
      </c>
    </row>
    <row r="10299" spans="1:4" ht="15" x14ac:dyDescent="0.2">
      <c r="A10299" s="17" t="s">
        <v>60798</v>
      </c>
      <c r="B10299" s="17" t="s">
        <v>60799</v>
      </c>
      <c r="C10299" s="18" t="s">
        <v>60800</v>
      </c>
      <c r="D10299" s="19">
        <v>383.21</v>
      </c>
    </row>
    <row r="10300" spans="1:4" ht="15" x14ac:dyDescent="0.2">
      <c r="A10300" s="17" t="s">
        <v>60801</v>
      </c>
      <c r="B10300" s="17" t="s">
        <v>60802</v>
      </c>
      <c r="C10300" s="18" t="s">
        <v>60803</v>
      </c>
      <c r="D10300" s="19">
        <v>448.42</v>
      </c>
    </row>
    <row r="10301" spans="1:4" ht="15" x14ac:dyDescent="0.2">
      <c r="A10301" s="17" t="s">
        <v>60804</v>
      </c>
      <c r="B10301" s="17" t="s">
        <v>60805</v>
      </c>
      <c r="C10301" s="18" t="s">
        <v>60806</v>
      </c>
      <c r="D10301" s="19">
        <v>396.57</v>
      </c>
    </row>
    <row r="10302" spans="1:4" ht="15" x14ac:dyDescent="0.2">
      <c r="A10302" s="17" t="s">
        <v>60807</v>
      </c>
      <c r="B10302" s="17" t="s">
        <v>60808</v>
      </c>
      <c r="C10302" s="18" t="s">
        <v>60809</v>
      </c>
      <c r="D10302" s="19">
        <v>143.24</v>
      </c>
    </row>
    <row r="10303" spans="1:4" ht="15" x14ac:dyDescent="0.2">
      <c r="A10303" s="17" t="s">
        <v>60810</v>
      </c>
      <c r="B10303" s="17" t="s">
        <v>60811</v>
      </c>
      <c r="C10303" s="18" t="s">
        <v>60812</v>
      </c>
      <c r="D10303" s="19">
        <v>190</v>
      </c>
    </row>
    <row r="10304" spans="1:4" ht="15" x14ac:dyDescent="0.2">
      <c r="A10304" s="17" t="s">
        <v>60813</v>
      </c>
      <c r="B10304" s="17" t="s">
        <v>60814</v>
      </c>
      <c r="C10304" s="18" t="s">
        <v>60815</v>
      </c>
      <c r="D10304" s="19">
        <v>235.17</v>
      </c>
    </row>
    <row r="10305" spans="1:4" ht="15" x14ac:dyDescent="0.2">
      <c r="A10305" s="17" t="s">
        <v>60816</v>
      </c>
      <c r="B10305" s="17" t="s">
        <v>60817</v>
      </c>
      <c r="C10305" s="18" t="s">
        <v>60818</v>
      </c>
      <c r="D10305" s="19">
        <v>186</v>
      </c>
    </row>
    <row r="10306" spans="1:4" ht="15" x14ac:dyDescent="0.2">
      <c r="A10306" s="17" t="s">
        <v>60819</v>
      </c>
      <c r="B10306" s="17" t="s">
        <v>60820</v>
      </c>
      <c r="C10306" s="18" t="s">
        <v>60821</v>
      </c>
      <c r="D10306" s="19">
        <v>253.34</v>
      </c>
    </row>
    <row r="10307" spans="1:4" ht="15" x14ac:dyDescent="0.2">
      <c r="A10307" s="17" t="s">
        <v>60822</v>
      </c>
      <c r="B10307" s="17" t="s">
        <v>60823</v>
      </c>
      <c r="C10307" s="18" t="s">
        <v>60824</v>
      </c>
      <c r="D10307" s="19">
        <v>278.45</v>
      </c>
    </row>
    <row r="10308" spans="1:4" ht="15" x14ac:dyDescent="0.2">
      <c r="A10308" s="17" t="s">
        <v>60825</v>
      </c>
      <c r="B10308" s="17" t="s">
        <v>60826</v>
      </c>
      <c r="C10308" s="18" t="s">
        <v>60827</v>
      </c>
      <c r="D10308" s="19">
        <v>315.33</v>
      </c>
    </row>
    <row r="10309" spans="1:4" ht="15" x14ac:dyDescent="0.2">
      <c r="A10309" s="17" t="s">
        <v>60828</v>
      </c>
      <c r="B10309" s="17" t="s">
        <v>60829</v>
      </c>
      <c r="C10309" s="18" t="s">
        <v>60830</v>
      </c>
      <c r="D10309" s="19">
        <v>400.32</v>
      </c>
    </row>
    <row r="10310" spans="1:4" ht="15" x14ac:dyDescent="0.2">
      <c r="A10310" s="17" t="s">
        <v>60831</v>
      </c>
      <c r="B10310" s="17" t="s">
        <v>60832</v>
      </c>
      <c r="C10310" s="18" t="s">
        <v>60833</v>
      </c>
      <c r="D10310" s="19">
        <v>507.21</v>
      </c>
    </row>
    <row r="10311" spans="1:4" ht="15" x14ac:dyDescent="0.2">
      <c r="A10311" s="17" t="s">
        <v>60834</v>
      </c>
      <c r="B10311" s="17" t="s">
        <v>60835</v>
      </c>
      <c r="C10311" s="18" t="s">
        <v>60836</v>
      </c>
      <c r="D10311" s="19">
        <v>584.17999999999995</v>
      </c>
    </row>
    <row r="10312" spans="1:4" ht="15" x14ac:dyDescent="0.2">
      <c r="A10312" s="17" t="s">
        <v>60837</v>
      </c>
      <c r="B10312" s="17" t="s">
        <v>60838</v>
      </c>
      <c r="C10312" s="18" t="s">
        <v>60839</v>
      </c>
      <c r="D10312" s="19">
        <v>273.11</v>
      </c>
    </row>
    <row r="10313" spans="1:4" ht="15" x14ac:dyDescent="0.2">
      <c r="A10313" s="17" t="s">
        <v>60840</v>
      </c>
      <c r="B10313" s="17" t="s">
        <v>60841</v>
      </c>
      <c r="C10313" s="18" t="s">
        <v>60842</v>
      </c>
      <c r="D10313" s="19">
        <v>51.69</v>
      </c>
    </row>
    <row r="10314" spans="1:4" ht="15" x14ac:dyDescent="0.2">
      <c r="A10314" s="17" t="s">
        <v>60843</v>
      </c>
      <c r="B10314" s="17" t="s">
        <v>60844</v>
      </c>
      <c r="C10314" s="18" t="s">
        <v>60845</v>
      </c>
      <c r="D10314" s="19">
        <v>56.66</v>
      </c>
    </row>
    <row r="10315" spans="1:4" ht="15" x14ac:dyDescent="0.2">
      <c r="A10315" s="17" t="s">
        <v>60846</v>
      </c>
      <c r="B10315" s="17" t="s">
        <v>60847</v>
      </c>
      <c r="C10315" s="18" t="s">
        <v>60848</v>
      </c>
      <c r="D10315" s="19">
        <v>75.540000000000006</v>
      </c>
    </row>
    <row r="10316" spans="1:4" ht="15" x14ac:dyDescent="0.2">
      <c r="A10316" s="17" t="s">
        <v>60849</v>
      </c>
      <c r="B10316" s="17" t="s">
        <v>60850</v>
      </c>
      <c r="C10316" s="18" t="s">
        <v>60851</v>
      </c>
      <c r="D10316" s="19">
        <v>88.47</v>
      </c>
    </row>
    <row r="10317" spans="1:4" ht="15" x14ac:dyDescent="0.2">
      <c r="A10317" s="17" t="s">
        <v>60852</v>
      </c>
      <c r="B10317" s="17" t="s">
        <v>60853</v>
      </c>
      <c r="C10317" s="18" t="s">
        <v>60854</v>
      </c>
      <c r="D10317" s="19">
        <v>4254.79</v>
      </c>
    </row>
    <row r="10318" spans="1:4" ht="15" x14ac:dyDescent="0.2">
      <c r="A10318" s="17" t="s">
        <v>60855</v>
      </c>
      <c r="B10318" s="17" t="s">
        <v>60856</v>
      </c>
      <c r="C10318" s="18" t="s">
        <v>60857</v>
      </c>
      <c r="D10318" s="19">
        <v>1003</v>
      </c>
    </row>
    <row r="10319" spans="1:4" ht="15" x14ac:dyDescent="0.2">
      <c r="A10319" s="17" t="s">
        <v>60858</v>
      </c>
      <c r="B10319" s="17" t="s">
        <v>60859</v>
      </c>
      <c r="C10319" s="18" t="s">
        <v>60860</v>
      </c>
      <c r="D10319" s="19">
        <v>2036</v>
      </c>
    </row>
    <row r="10320" spans="1:4" ht="15" x14ac:dyDescent="0.2">
      <c r="A10320" s="17" t="s">
        <v>60861</v>
      </c>
      <c r="B10320" s="17" t="s">
        <v>60862</v>
      </c>
      <c r="C10320" s="18" t="s">
        <v>60863</v>
      </c>
      <c r="D10320" s="19">
        <v>2989</v>
      </c>
    </row>
    <row r="10321" spans="1:4" ht="15" x14ac:dyDescent="0.2">
      <c r="A10321" s="17" t="s">
        <v>60864</v>
      </c>
      <c r="B10321" s="17" t="s">
        <v>60865</v>
      </c>
      <c r="C10321" s="18" t="s">
        <v>60866</v>
      </c>
      <c r="D10321" s="19">
        <v>5141</v>
      </c>
    </row>
    <row r="10322" spans="1:4" ht="15" x14ac:dyDescent="0.2">
      <c r="A10322" s="17" t="s">
        <v>60867</v>
      </c>
      <c r="B10322" s="17" t="s">
        <v>60868</v>
      </c>
      <c r="C10322" s="18" t="s">
        <v>60869</v>
      </c>
      <c r="D10322" s="19">
        <v>45.27</v>
      </c>
    </row>
    <row r="10323" spans="1:4" ht="15" x14ac:dyDescent="0.2">
      <c r="A10323" s="17" t="s">
        <v>60870</v>
      </c>
      <c r="B10323" s="17" t="s">
        <v>60871</v>
      </c>
      <c r="C10323" s="18" t="s">
        <v>60872</v>
      </c>
      <c r="D10323" s="19">
        <v>45.27</v>
      </c>
    </row>
    <row r="10324" spans="1:4" ht="15" x14ac:dyDescent="0.2">
      <c r="A10324" s="17" t="s">
        <v>60873</v>
      </c>
      <c r="B10324" s="17" t="s">
        <v>60874</v>
      </c>
      <c r="C10324" s="18" t="s">
        <v>60875</v>
      </c>
      <c r="D10324" s="19">
        <v>63</v>
      </c>
    </row>
    <row r="10325" spans="1:4" ht="15" x14ac:dyDescent="0.2">
      <c r="A10325" s="17" t="s">
        <v>60876</v>
      </c>
      <c r="B10325" s="17" t="s">
        <v>60877</v>
      </c>
      <c r="C10325" s="18" t="s">
        <v>60878</v>
      </c>
      <c r="D10325" s="19">
        <v>81.7</v>
      </c>
    </row>
    <row r="10326" spans="1:4" ht="15" x14ac:dyDescent="0.2">
      <c r="A10326" s="17" t="s">
        <v>60879</v>
      </c>
      <c r="B10326" s="17" t="s">
        <v>60880</v>
      </c>
      <c r="C10326" s="18" t="s">
        <v>60881</v>
      </c>
      <c r="D10326" s="19">
        <v>184.08</v>
      </c>
    </row>
    <row r="10327" spans="1:4" ht="15" x14ac:dyDescent="0.2">
      <c r="A10327" s="17" t="s">
        <v>60882</v>
      </c>
      <c r="B10327" s="17" t="s">
        <v>60883</v>
      </c>
      <c r="C10327" s="18" t="s">
        <v>60884</v>
      </c>
      <c r="D10327" s="19">
        <v>331.74</v>
      </c>
    </row>
    <row r="10328" spans="1:4" ht="15" x14ac:dyDescent="0.2">
      <c r="A10328" s="17" t="s">
        <v>60885</v>
      </c>
      <c r="B10328" s="17" t="s">
        <v>60886</v>
      </c>
      <c r="C10328" s="18" t="s">
        <v>60887</v>
      </c>
      <c r="D10328" s="19">
        <v>654.62</v>
      </c>
    </row>
    <row r="10329" spans="1:4" ht="15" x14ac:dyDescent="0.2">
      <c r="A10329" s="17" t="s">
        <v>60888</v>
      </c>
      <c r="B10329" s="17" t="s">
        <v>60889</v>
      </c>
      <c r="C10329" s="18" t="s">
        <v>60890</v>
      </c>
      <c r="D10329" s="19">
        <v>48.23</v>
      </c>
    </row>
    <row r="10330" spans="1:4" ht="15" x14ac:dyDescent="0.2">
      <c r="A10330" s="17" t="s">
        <v>60891</v>
      </c>
      <c r="B10330" s="17" t="s">
        <v>60892</v>
      </c>
      <c r="C10330" s="18" t="s">
        <v>60893</v>
      </c>
      <c r="D10330" s="19">
        <v>48.23</v>
      </c>
    </row>
    <row r="10331" spans="1:4" ht="15" x14ac:dyDescent="0.2">
      <c r="A10331" s="17" t="s">
        <v>60894</v>
      </c>
      <c r="B10331" s="17" t="s">
        <v>60895</v>
      </c>
      <c r="C10331" s="18" t="s">
        <v>60896</v>
      </c>
      <c r="D10331" s="19">
        <v>63.98</v>
      </c>
    </row>
    <row r="10332" spans="1:4" ht="15" x14ac:dyDescent="0.2">
      <c r="A10332" s="17" t="s">
        <v>60897</v>
      </c>
      <c r="B10332" s="17" t="s">
        <v>60898</v>
      </c>
      <c r="C10332" s="18" t="s">
        <v>60899</v>
      </c>
      <c r="D10332" s="19">
        <v>79.73</v>
      </c>
    </row>
    <row r="10333" spans="1:4" ht="15" x14ac:dyDescent="0.2">
      <c r="A10333" s="17" t="s">
        <v>60900</v>
      </c>
      <c r="B10333" s="17" t="s">
        <v>60901</v>
      </c>
      <c r="C10333" s="18" t="s">
        <v>60902</v>
      </c>
      <c r="D10333" s="19">
        <v>168.33</v>
      </c>
    </row>
    <row r="10334" spans="1:4" ht="15" x14ac:dyDescent="0.2">
      <c r="A10334" s="17" t="s">
        <v>60903</v>
      </c>
      <c r="B10334" s="17" t="s">
        <v>60904</v>
      </c>
      <c r="C10334" s="18" t="s">
        <v>60905</v>
      </c>
      <c r="D10334" s="19">
        <v>335.68</v>
      </c>
    </row>
    <row r="10335" spans="1:4" ht="15" x14ac:dyDescent="0.2">
      <c r="A10335" s="17" t="s">
        <v>60906</v>
      </c>
      <c r="B10335" s="17" t="s">
        <v>60907</v>
      </c>
      <c r="C10335" s="18" t="s">
        <v>60908</v>
      </c>
      <c r="D10335" s="19">
        <v>640.84</v>
      </c>
    </row>
    <row r="10336" spans="1:4" ht="15" x14ac:dyDescent="0.2">
      <c r="A10336" s="17" t="s">
        <v>60909</v>
      </c>
      <c r="B10336" s="17" t="s">
        <v>60910</v>
      </c>
      <c r="C10336" s="18" t="s">
        <v>60911</v>
      </c>
      <c r="D10336" s="19">
        <v>865.29</v>
      </c>
    </row>
    <row r="10337" spans="1:4" ht="15" x14ac:dyDescent="0.2">
      <c r="A10337" s="17" t="s">
        <v>60912</v>
      </c>
      <c r="B10337" s="17" t="s">
        <v>60913</v>
      </c>
      <c r="C10337" s="18" t="s">
        <v>60914</v>
      </c>
      <c r="D10337" s="19">
        <v>42.33</v>
      </c>
    </row>
    <row r="10338" spans="1:4" ht="15" x14ac:dyDescent="0.2">
      <c r="A10338" s="17" t="s">
        <v>60915</v>
      </c>
      <c r="B10338" s="17" t="s">
        <v>60916</v>
      </c>
      <c r="C10338" s="18" t="s">
        <v>60917</v>
      </c>
      <c r="D10338" s="19">
        <v>43.31</v>
      </c>
    </row>
    <row r="10339" spans="1:4" ht="15" x14ac:dyDescent="0.2">
      <c r="A10339" s="17" t="s">
        <v>60918</v>
      </c>
      <c r="B10339" s="17" t="s">
        <v>60919</v>
      </c>
      <c r="C10339" s="18" t="s">
        <v>60920</v>
      </c>
      <c r="D10339" s="19">
        <v>57.09</v>
      </c>
    </row>
    <row r="10340" spans="1:4" ht="15" x14ac:dyDescent="0.2">
      <c r="A10340" s="17" t="s">
        <v>60921</v>
      </c>
      <c r="B10340" s="17" t="s">
        <v>60922</v>
      </c>
      <c r="C10340" s="18" t="s">
        <v>60923</v>
      </c>
      <c r="D10340" s="19">
        <v>63.98</v>
      </c>
    </row>
    <row r="10341" spans="1:4" ht="15" x14ac:dyDescent="0.2">
      <c r="A10341" s="17" t="s">
        <v>60924</v>
      </c>
      <c r="B10341" s="17" t="s">
        <v>60925</v>
      </c>
      <c r="C10341" s="18" t="s">
        <v>60926</v>
      </c>
      <c r="D10341" s="19">
        <v>217.54</v>
      </c>
    </row>
    <row r="10342" spans="1:4" ht="15" x14ac:dyDescent="0.2">
      <c r="A10342" s="17" t="s">
        <v>60927</v>
      </c>
      <c r="B10342" s="17" t="s">
        <v>60928</v>
      </c>
      <c r="C10342" s="18" t="s">
        <v>60929</v>
      </c>
      <c r="D10342" s="19">
        <v>305.16000000000003</v>
      </c>
    </row>
    <row r="10343" spans="1:4" ht="15" x14ac:dyDescent="0.2">
      <c r="A10343" s="17" t="s">
        <v>60930</v>
      </c>
      <c r="B10343" s="17" t="s">
        <v>60931</v>
      </c>
      <c r="C10343" s="18" t="s">
        <v>60932</v>
      </c>
      <c r="D10343" s="19">
        <v>478.41</v>
      </c>
    </row>
    <row r="10344" spans="1:4" ht="15" x14ac:dyDescent="0.2">
      <c r="A10344" s="17" t="s">
        <v>60933</v>
      </c>
      <c r="B10344" s="17" t="s">
        <v>60934</v>
      </c>
      <c r="C10344" s="18" t="s">
        <v>60935</v>
      </c>
      <c r="D10344" s="19">
        <v>53.15</v>
      </c>
    </row>
    <row r="10345" spans="1:4" ht="15" x14ac:dyDescent="0.2">
      <c r="A10345" s="17" t="s">
        <v>60936</v>
      </c>
      <c r="B10345" s="17" t="s">
        <v>60937</v>
      </c>
      <c r="C10345" s="18" t="s">
        <v>60938</v>
      </c>
      <c r="D10345" s="19">
        <v>53.15</v>
      </c>
    </row>
    <row r="10346" spans="1:4" ht="15" x14ac:dyDescent="0.2">
      <c r="A10346" s="17" t="s">
        <v>60939</v>
      </c>
      <c r="B10346" s="17" t="s">
        <v>60940</v>
      </c>
      <c r="C10346" s="18" t="s">
        <v>60941</v>
      </c>
      <c r="D10346" s="19">
        <v>56.11</v>
      </c>
    </row>
    <row r="10347" spans="1:4" ht="15" x14ac:dyDescent="0.2">
      <c r="A10347" s="17" t="s">
        <v>60942</v>
      </c>
      <c r="B10347" s="17" t="s">
        <v>60943</v>
      </c>
      <c r="C10347" s="18" t="s">
        <v>60944</v>
      </c>
      <c r="D10347" s="19">
        <v>68.91</v>
      </c>
    </row>
    <row r="10348" spans="1:4" ht="15" x14ac:dyDescent="0.2">
      <c r="A10348" s="17" t="s">
        <v>60945</v>
      </c>
      <c r="B10348" s="17" t="s">
        <v>60946</v>
      </c>
      <c r="C10348" s="18" t="s">
        <v>60947</v>
      </c>
      <c r="D10348" s="19">
        <v>219.52</v>
      </c>
    </row>
    <row r="10349" spans="1:4" ht="15" x14ac:dyDescent="0.2">
      <c r="A10349" s="17" t="s">
        <v>60948</v>
      </c>
      <c r="B10349" s="17" t="s">
        <v>60949</v>
      </c>
      <c r="C10349" s="18" t="s">
        <v>60950</v>
      </c>
      <c r="D10349" s="19">
        <v>315.99</v>
      </c>
    </row>
    <row r="10350" spans="1:4" ht="15" x14ac:dyDescent="0.2">
      <c r="A10350" s="17" t="s">
        <v>60951</v>
      </c>
      <c r="B10350" s="17" t="s">
        <v>60952</v>
      </c>
      <c r="C10350" s="18" t="s">
        <v>60953</v>
      </c>
      <c r="D10350" s="19">
        <v>513.86</v>
      </c>
    </row>
    <row r="10351" spans="1:4" ht="15" x14ac:dyDescent="0.2">
      <c r="A10351" s="17" t="s">
        <v>60954</v>
      </c>
      <c r="B10351" s="17" t="s">
        <v>60955</v>
      </c>
      <c r="C10351" s="18" t="s">
        <v>60956</v>
      </c>
      <c r="D10351" s="19">
        <v>719.6</v>
      </c>
    </row>
    <row r="10352" spans="1:4" ht="15" x14ac:dyDescent="0.2">
      <c r="A10352" s="17" t="s">
        <v>60957</v>
      </c>
      <c r="B10352" s="17" t="s">
        <v>60958</v>
      </c>
      <c r="C10352" s="18" t="s">
        <v>60959</v>
      </c>
      <c r="D10352" s="19">
        <v>302.20999999999998</v>
      </c>
    </row>
    <row r="10353" spans="1:4" ht="15" x14ac:dyDescent="0.2">
      <c r="A10353" s="17" t="s">
        <v>60960</v>
      </c>
      <c r="B10353" s="17" t="s">
        <v>60961</v>
      </c>
      <c r="C10353" s="18" t="s">
        <v>60962</v>
      </c>
      <c r="D10353" s="19">
        <v>326.82</v>
      </c>
    </row>
    <row r="10354" spans="1:4" ht="15" x14ac:dyDescent="0.2">
      <c r="A10354" s="17" t="s">
        <v>60963</v>
      </c>
      <c r="B10354" s="17" t="s">
        <v>60964</v>
      </c>
      <c r="C10354" s="18" t="s">
        <v>60965</v>
      </c>
      <c r="D10354" s="19">
        <v>377.03</v>
      </c>
    </row>
    <row r="10355" spans="1:4" ht="15" x14ac:dyDescent="0.2">
      <c r="A10355" s="17" t="s">
        <v>60966</v>
      </c>
      <c r="B10355" s="17" t="s">
        <v>60967</v>
      </c>
      <c r="C10355" s="18" t="s">
        <v>60968</v>
      </c>
      <c r="D10355" s="19">
        <v>115.18</v>
      </c>
    </row>
    <row r="10356" spans="1:4" ht="15" x14ac:dyDescent="0.2">
      <c r="A10356" s="17" t="s">
        <v>60969</v>
      </c>
      <c r="B10356" s="17" t="s">
        <v>60970</v>
      </c>
      <c r="C10356" s="18" t="s">
        <v>60971</v>
      </c>
      <c r="D10356" s="19">
        <v>172.27</v>
      </c>
    </row>
    <row r="10357" spans="1:4" ht="15" x14ac:dyDescent="0.2">
      <c r="A10357" s="17" t="s">
        <v>60972</v>
      </c>
      <c r="B10357" s="17" t="s">
        <v>60973</v>
      </c>
      <c r="C10357" s="18" t="s">
        <v>60974</v>
      </c>
      <c r="D10357" s="19">
        <v>221.49</v>
      </c>
    </row>
    <row r="10358" spans="1:4" ht="15" x14ac:dyDescent="0.2">
      <c r="A10358" s="17" t="s">
        <v>60975</v>
      </c>
      <c r="B10358" s="17" t="s">
        <v>60976</v>
      </c>
      <c r="C10358" s="18" t="s">
        <v>60977</v>
      </c>
      <c r="D10358" s="19">
        <v>72.84</v>
      </c>
    </row>
    <row r="10359" spans="1:4" ht="15" x14ac:dyDescent="0.2">
      <c r="A10359" s="17" t="s">
        <v>60978</v>
      </c>
      <c r="B10359" s="17" t="s">
        <v>60979</v>
      </c>
      <c r="C10359" s="18" t="s">
        <v>60980</v>
      </c>
      <c r="D10359" s="19">
        <v>72.84</v>
      </c>
    </row>
    <row r="10360" spans="1:4" ht="15" x14ac:dyDescent="0.2">
      <c r="A10360" s="17" t="s">
        <v>60981</v>
      </c>
      <c r="B10360" s="17" t="s">
        <v>60982</v>
      </c>
      <c r="C10360" s="18" t="s">
        <v>60983</v>
      </c>
      <c r="D10360" s="19">
        <v>99.43</v>
      </c>
    </row>
    <row r="10361" spans="1:4" ht="15" x14ac:dyDescent="0.2">
      <c r="A10361" s="17" t="s">
        <v>60984</v>
      </c>
      <c r="B10361" s="17" t="s">
        <v>60985</v>
      </c>
      <c r="C10361" s="18" t="s">
        <v>60986</v>
      </c>
      <c r="D10361" s="19">
        <v>127.97</v>
      </c>
    </row>
    <row r="10362" spans="1:4" ht="15" x14ac:dyDescent="0.2">
      <c r="A10362" s="17" t="s">
        <v>60987</v>
      </c>
      <c r="B10362" s="17" t="s">
        <v>60988</v>
      </c>
      <c r="C10362" s="18" t="s">
        <v>60989</v>
      </c>
      <c r="D10362" s="19">
        <v>232.32</v>
      </c>
    </row>
    <row r="10363" spans="1:4" ht="15" x14ac:dyDescent="0.2">
      <c r="A10363" s="17" t="s">
        <v>60990</v>
      </c>
      <c r="B10363" s="17" t="s">
        <v>60991</v>
      </c>
      <c r="C10363" s="18" t="s">
        <v>60992</v>
      </c>
      <c r="D10363" s="19">
        <v>393.76</v>
      </c>
    </row>
    <row r="10364" spans="1:4" ht="15" x14ac:dyDescent="0.2">
      <c r="A10364" s="17" t="s">
        <v>60993</v>
      </c>
      <c r="B10364" s="17" t="s">
        <v>60994</v>
      </c>
      <c r="C10364" s="18" t="s">
        <v>60995</v>
      </c>
      <c r="D10364" s="19">
        <v>764.87</v>
      </c>
    </row>
    <row r="10365" spans="1:4" ht="15" x14ac:dyDescent="0.2">
      <c r="A10365" s="17" t="s">
        <v>60996</v>
      </c>
      <c r="B10365" s="17" t="s">
        <v>60997</v>
      </c>
      <c r="C10365" s="18" t="s">
        <v>60998</v>
      </c>
      <c r="D10365" s="19">
        <v>946.01</v>
      </c>
    </row>
    <row r="10366" spans="1:4" ht="15" x14ac:dyDescent="0.2">
      <c r="A10366" s="17" t="s">
        <v>60999</v>
      </c>
      <c r="B10366" s="17" t="s">
        <v>61000</v>
      </c>
      <c r="C10366" s="18" t="s">
        <v>61001</v>
      </c>
      <c r="D10366" s="19">
        <v>694.99</v>
      </c>
    </row>
    <row r="10367" spans="1:4" ht="15" x14ac:dyDescent="0.2">
      <c r="A10367" s="17" t="s">
        <v>61002</v>
      </c>
      <c r="B10367" s="17" t="s">
        <v>61003</v>
      </c>
      <c r="C10367" s="18" t="s">
        <v>61004</v>
      </c>
      <c r="D10367" s="19">
        <v>220.5</v>
      </c>
    </row>
    <row r="10368" spans="1:4" ht="15" x14ac:dyDescent="0.2">
      <c r="A10368" s="17" t="s">
        <v>61005</v>
      </c>
      <c r="B10368" s="17" t="s">
        <v>61006</v>
      </c>
      <c r="C10368" s="18" t="s">
        <v>61007</v>
      </c>
      <c r="D10368" s="19">
        <v>168.33</v>
      </c>
    </row>
    <row r="10369" spans="1:4" ht="15" x14ac:dyDescent="0.2">
      <c r="A10369" s="17" t="s">
        <v>61008</v>
      </c>
      <c r="B10369" s="17" t="s">
        <v>61009</v>
      </c>
      <c r="C10369" s="18" t="s">
        <v>61010</v>
      </c>
      <c r="D10369" s="19">
        <v>84.66</v>
      </c>
    </row>
    <row r="10370" spans="1:4" ht="15" x14ac:dyDescent="0.2">
      <c r="A10370" s="17" t="s">
        <v>61011</v>
      </c>
      <c r="B10370" s="17" t="s">
        <v>61012</v>
      </c>
      <c r="C10370" s="18" t="s">
        <v>61013</v>
      </c>
      <c r="D10370" s="19">
        <v>215.58</v>
      </c>
    </row>
    <row r="10371" spans="1:4" ht="15" x14ac:dyDescent="0.2">
      <c r="A10371" s="17" t="s">
        <v>61014</v>
      </c>
      <c r="B10371" s="17" t="s">
        <v>61015</v>
      </c>
      <c r="C10371" s="18" t="s">
        <v>61016</v>
      </c>
      <c r="D10371" s="19">
        <v>248.07</v>
      </c>
    </row>
    <row r="10372" spans="1:4" ht="15" x14ac:dyDescent="0.2">
      <c r="A10372" s="17" t="s">
        <v>61017</v>
      </c>
      <c r="B10372" s="17" t="s">
        <v>61018</v>
      </c>
      <c r="C10372" s="18" t="s">
        <v>61019</v>
      </c>
      <c r="D10372" s="19">
        <v>93.52</v>
      </c>
    </row>
    <row r="10373" spans="1:4" ht="15" x14ac:dyDescent="0.2">
      <c r="A10373" s="17" t="s">
        <v>61020</v>
      </c>
      <c r="B10373" s="17" t="s">
        <v>61021</v>
      </c>
      <c r="C10373" s="18" t="s">
        <v>61022</v>
      </c>
      <c r="D10373" s="19">
        <v>176.2</v>
      </c>
    </row>
    <row r="10374" spans="1:4" ht="15" x14ac:dyDescent="0.2">
      <c r="A10374" s="17" t="s">
        <v>61023</v>
      </c>
      <c r="B10374" s="17" t="s">
        <v>61024</v>
      </c>
      <c r="C10374" s="18" t="s">
        <v>61025</v>
      </c>
      <c r="D10374" s="19">
        <v>90.57</v>
      </c>
    </row>
    <row r="10375" spans="1:4" ht="15" x14ac:dyDescent="0.2">
      <c r="A10375" s="17" t="s">
        <v>61026</v>
      </c>
      <c r="B10375" s="17" t="s">
        <v>61027</v>
      </c>
      <c r="C10375" s="18" t="s">
        <v>61028</v>
      </c>
      <c r="D10375" s="19">
        <v>177.19</v>
      </c>
    </row>
    <row r="10376" spans="1:4" ht="15" x14ac:dyDescent="0.2">
      <c r="A10376" s="17" t="s">
        <v>61029</v>
      </c>
      <c r="B10376" s="17" t="s">
        <v>61030</v>
      </c>
      <c r="C10376" s="18" t="s">
        <v>61031</v>
      </c>
      <c r="D10376" s="19">
        <v>257.91000000000003</v>
      </c>
    </row>
    <row r="10377" spans="1:4" ht="15" x14ac:dyDescent="0.2">
      <c r="A10377" s="17" t="s">
        <v>61032</v>
      </c>
      <c r="B10377" s="17" t="s">
        <v>61033</v>
      </c>
      <c r="C10377" s="18" t="s">
        <v>61034</v>
      </c>
      <c r="D10377" s="19">
        <v>201.8</v>
      </c>
    </row>
    <row r="10378" spans="1:4" ht="15" x14ac:dyDescent="0.2">
      <c r="A10378" s="17" t="s">
        <v>61035</v>
      </c>
      <c r="B10378" s="17" t="s">
        <v>61036</v>
      </c>
      <c r="C10378" s="18" t="s">
        <v>61037</v>
      </c>
      <c r="D10378" s="19">
        <v>215.58</v>
      </c>
    </row>
    <row r="10379" spans="1:4" ht="15" x14ac:dyDescent="0.2">
      <c r="A10379" s="17" t="s">
        <v>61038</v>
      </c>
      <c r="B10379" s="17" t="s">
        <v>61039</v>
      </c>
      <c r="C10379" s="18" t="s">
        <v>61040</v>
      </c>
      <c r="D10379" s="19">
        <v>108.29</v>
      </c>
    </row>
    <row r="10380" spans="1:4" ht="15" x14ac:dyDescent="0.2">
      <c r="A10380" s="17" t="s">
        <v>61041</v>
      </c>
      <c r="B10380" s="17" t="s">
        <v>61042</v>
      </c>
      <c r="C10380" s="18" t="s">
        <v>61043</v>
      </c>
      <c r="D10380" s="19">
        <v>239.21</v>
      </c>
    </row>
    <row r="10381" spans="1:4" ht="15" x14ac:dyDescent="0.2">
      <c r="A10381" s="17" t="s">
        <v>61044</v>
      </c>
      <c r="B10381" s="17" t="s">
        <v>61045</v>
      </c>
      <c r="C10381" s="18" t="s">
        <v>61046</v>
      </c>
      <c r="D10381" s="19">
        <v>215.58</v>
      </c>
    </row>
    <row r="10382" spans="1:4" ht="15" x14ac:dyDescent="0.2">
      <c r="A10382" s="17" t="s">
        <v>61047</v>
      </c>
      <c r="B10382" s="17" t="s">
        <v>61048</v>
      </c>
      <c r="C10382" s="18" t="s">
        <v>61049</v>
      </c>
      <c r="D10382" s="19">
        <v>138.80000000000001</v>
      </c>
    </row>
    <row r="10383" spans="1:4" ht="15" x14ac:dyDescent="0.2">
      <c r="A10383" s="17" t="s">
        <v>61050</v>
      </c>
      <c r="B10383" s="17" t="s">
        <v>61051</v>
      </c>
      <c r="C10383" s="18" t="s">
        <v>61052</v>
      </c>
      <c r="D10383" s="19">
        <v>206.73</v>
      </c>
    </row>
    <row r="10384" spans="1:4" ht="15" x14ac:dyDescent="0.2">
      <c r="A10384" s="17" t="s">
        <v>61053</v>
      </c>
      <c r="B10384" s="17" t="s">
        <v>61054</v>
      </c>
      <c r="C10384" s="18" t="s">
        <v>61055</v>
      </c>
      <c r="D10384" s="19">
        <v>261.85000000000002</v>
      </c>
    </row>
    <row r="10385" spans="1:4" ht="15" x14ac:dyDescent="0.2">
      <c r="A10385" s="17" t="s">
        <v>61056</v>
      </c>
      <c r="B10385" s="17" t="s">
        <v>61057</v>
      </c>
      <c r="C10385" s="18" t="s">
        <v>61058</v>
      </c>
      <c r="D10385" s="19">
        <v>413.44</v>
      </c>
    </row>
    <row r="10386" spans="1:4" ht="15" x14ac:dyDescent="0.2">
      <c r="A10386" s="17" t="s">
        <v>61059</v>
      </c>
      <c r="B10386" s="17" t="s">
        <v>61060</v>
      </c>
      <c r="C10386" s="18" t="s">
        <v>61061</v>
      </c>
      <c r="D10386" s="19">
        <v>407.54</v>
      </c>
    </row>
    <row r="10387" spans="1:4" ht="15" x14ac:dyDescent="0.2">
      <c r="A10387" s="17" t="s">
        <v>61062</v>
      </c>
      <c r="B10387" s="17" t="s">
        <v>61063</v>
      </c>
      <c r="C10387" s="18" t="s">
        <v>61064</v>
      </c>
      <c r="D10387" s="19">
        <v>264.81</v>
      </c>
    </row>
    <row r="10388" spans="1:4" ht="15" x14ac:dyDescent="0.2">
      <c r="A10388" s="17" t="s">
        <v>61065</v>
      </c>
      <c r="B10388" s="17" t="s">
        <v>61066</v>
      </c>
      <c r="C10388" s="18" t="s">
        <v>61067</v>
      </c>
      <c r="D10388" s="19">
        <v>412.46</v>
      </c>
    </row>
    <row r="10389" spans="1:4" ht="15" x14ac:dyDescent="0.2">
      <c r="A10389" s="17" t="s">
        <v>61068</v>
      </c>
      <c r="B10389" s="17" t="s">
        <v>61069</v>
      </c>
      <c r="C10389" s="18" t="s">
        <v>61070</v>
      </c>
      <c r="D10389" s="19">
        <v>366.2</v>
      </c>
    </row>
    <row r="10390" spans="1:4" ht="15" x14ac:dyDescent="0.2">
      <c r="A10390" s="17" t="s">
        <v>61071</v>
      </c>
      <c r="B10390" s="17" t="s">
        <v>61072</v>
      </c>
      <c r="C10390" s="18" t="s">
        <v>61073</v>
      </c>
      <c r="D10390" s="19">
        <v>321</v>
      </c>
    </row>
    <row r="10391" spans="1:4" ht="15" x14ac:dyDescent="0.2">
      <c r="A10391" s="17" t="s">
        <v>61074</v>
      </c>
      <c r="B10391" s="17" t="s">
        <v>61075</v>
      </c>
      <c r="C10391" s="18" t="s">
        <v>61076</v>
      </c>
      <c r="D10391" s="19">
        <v>356.35</v>
      </c>
    </row>
    <row r="10392" spans="1:4" ht="15" x14ac:dyDescent="0.2">
      <c r="A10392" s="17" t="s">
        <v>61077</v>
      </c>
      <c r="B10392" s="17" t="s">
        <v>61078</v>
      </c>
      <c r="C10392" s="18" t="s">
        <v>61079</v>
      </c>
      <c r="D10392" s="19">
        <v>263.82</v>
      </c>
    </row>
    <row r="10393" spans="1:4" ht="15" x14ac:dyDescent="0.2">
      <c r="A10393" s="17" t="s">
        <v>61080</v>
      </c>
      <c r="B10393" s="17" t="s">
        <v>61081</v>
      </c>
      <c r="C10393" s="18" t="s">
        <v>61082</v>
      </c>
      <c r="D10393" s="19">
        <v>403.61</v>
      </c>
    </row>
    <row r="10394" spans="1:4" ht="15" x14ac:dyDescent="0.2">
      <c r="A10394" s="17" t="s">
        <v>61083</v>
      </c>
      <c r="B10394" s="17" t="s">
        <v>61084</v>
      </c>
      <c r="C10394" s="18" t="s">
        <v>61085</v>
      </c>
      <c r="D10394" s="19">
        <v>389.82</v>
      </c>
    </row>
    <row r="10395" spans="1:4" ht="15" x14ac:dyDescent="0.2">
      <c r="A10395" s="17" t="s">
        <v>61086</v>
      </c>
      <c r="B10395" s="17" t="s">
        <v>61087</v>
      </c>
      <c r="C10395" s="18" t="s">
        <v>61088</v>
      </c>
      <c r="D10395" s="19">
        <v>412.46</v>
      </c>
    </row>
    <row r="10396" spans="1:4" ht="15" x14ac:dyDescent="0.2">
      <c r="A10396" s="17" t="s">
        <v>61089</v>
      </c>
      <c r="B10396" s="17" t="s">
        <v>61090</v>
      </c>
      <c r="C10396" s="18" t="s">
        <v>61091</v>
      </c>
      <c r="D10396" s="19">
        <v>583.74</v>
      </c>
    </row>
    <row r="10397" spans="1:4" ht="15" x14ac:dyDescent="0.2">
      <c r="A10397" s="17" t="s">
        <v>61092</v>
      </c>
      <c r="B10397" s="17" t="s">
        <v>61093</v>
      </c>
      <c r="C10397" s="18" t="s">
        <v>61094</v>
      </c>
      <c r="D10397" s="19">
        <v>358.32</v>
      </c>
    </row>
    <row r="10398" spans="1:4" ht="15" x14ac:dyDescent="0.2">
      <c r="A10398" s="17" t="s">
        <v>61095</v>
      </c>
      <c r="B10398" s="17" t="s">
        <v>61096</v>
      </c>
      <c r="C10398" s="18" t="s">
        <v>61097</v>
      </c>
      <c r="D10398" s="19">
        <v>573.91</v>
      </c>
    </row>
    <row r="10399" spans="1:4" ht="15" x14ac:dyDescent="0.2">
      <c r="A10399" s="17" t="s">
        <v>61098</v>
      </c>
      <c r="B10399" s="17" t="s">
        <v>61099</v>
      </c>
      <c r="C10399" s="18" t="s">
        <v>61100</v>
      </c>
      <c r="D10399" s="19">
        <v>377.03</v>
      </c>
    </row>
    <row r="10400" spans="1:4" ht="15" x14ac:dyDescent="0.2">
      <c r="A10400" s="17" t="s">
        <v>61101</v>
      </c>
      <c r="B10400" s="17" t="s">
        <v>61102</v>
      </c>
      <c r="C10400" s="18" t="s">
        <v>61103</v>
      </c>
      <c r="D10400" s="19">
        <v>553.24</v>
      </c>
    </row>
    <row r="10401" spans="1:4" ht="15" x14ac:dyDescent="0.2">
      <c r="A10401" s="17" t="s">
        <v>61104</v>
      </c>
      <c r="B10401" s="17" t="s">
        <v>61105</v>
      </c>
      <c r="C10401" s="18" t="s">
        <v>61106</v>
      </c>
      <c r="D10401" s="19">
        <v>719.6</v>
      </c>
    </row>
    <row r="10402" spans="1:4" ht="15" x14ac:dyDescent="0.2">
      <c r="A10402" s="17" t="s">
        <v>61107</v>
      </c>
      <c r="B10402" s="17" t="s">
        <v>61108</v>
      </c>
      <c r="C10402" s="18" t="s">
        <v>61109</v>
      </c>
      <c r="D10402" s="19">
        <v>812</v>
      </c>
    </row>
    <row r="10403" spans="1:4" ht="15" x14ac:dyDescent="0.2">
      <c r="A10403" s="17" t="s">
        <v>61110</v>
      </c>
      <c r="B10403" s="17" t="s">
        <v>61111</v>
      </c>
      <c r="C10403" s="18" t="s">
        <v>61112</v>
      </c>
      <c r="D10403" s="19">
        <v>1074.97</v>
      </c>
    </row>
    <row r="10404" spans="1:4" x14ac:dyDescent="0.2">
      <c r="A10404" s="8" t="s">
        <v>61113</v>
      </c>
      <c r="B10404" s="8" t="s">
        <v>61114</v>
      </c>
      <c r="C10404" s="22" t="s">
        <v>61115</v>
      </c>
      <c r="D10404" s="10">
        <v>1107.45</v>
      </c>
    </row>
    <row r="10405" spans="1:4" x14ac:dyDescent="0.2">
      <c r="A10405" s="8" t="s">
        <v>61116</v>
      </c>
      <c r="B10405" s="8" t="s">
        <v>61117</v>
      </c>
      <c r="C10405" s="22" t="s">
        <v>61118</v>
      </c>
      <c r="D10405" s="10">
        <v>1149.78</v>
      </c>
    </row>
    <row r="10406" spans="1:4" x14ac:dyDescent="0.2">
      <c r="A10406" s="8" t="s">
        <v>61119</v>
      </c>
      <c r="B10406" s="8" t="s">
        <v>61120</v>
      </c>
      <c r="C10406" s="22" t="s">
        <v>61121</v>
      </c>
      <c r="D10406" s="10">
        <v>684.16</v>
      </c>
    </row>
    <row r="10407" spans="1:4" x14ac:dyDescent="0.2">
      <c r="A10407" s="8" t="s">
        <v>61122</v>
      </c>
      <c r="B10407" s="8" t="s">
        <v>61123</v>
      </c>
      <c r="C10407" s="22" t="s">
        <v>61124</v>
      </c>
      <c r="D10407" s="10">
        <v>543.39</v>
      </c>
    </row>
    <row r="10408" spans="1:4" x14ac:dyDescent="0.2">
      <c r="A10408" s="8" t="s">
        <v>61125</v>
      </c>
      <c r="B10408" s="8" t="s">
        <v>61126</v>
      </c>
      <c r="C10408" s="22" t="s">
        <v>61127</v>
      </c>
      <c r="D10408" s="10">
        <v>126.99</v>
      </c>
    </row>
    <row r="10409" spans="1:4" x14ac:dyDescent="0.2">
      <c r="A10409" s="8" t="s">
        <v>61128</v>
      </c>
      <c r="B10409" s="8" t="s">
        <v>61129</v>
      </c>
      <c r="C10409" s="22" t="s">
        <v>61130</v>
      </c>
      <c r="D10409" s="10">
        <v>185.07</v>
      </c>
    </row>
    <row r="10410" spans="1:4" x14ac:dyDescent="0.2">
      <c r="A10410" s="8" t="s">
        <v>61131</v>
      </c>
      <c r="B10410" s="8" t="s">
        <v>61132</v>
      </c>
      <c r="C10410" s="22" t="s">
        <v>61133</v>
      </c>
      <c r="D10410" s="10">
        <v>202.79</v>
      </c>
    </row>
    <row r="10411" spans="1:4" x14ac:dyDescent="0.2">
      <c r="A10411" s="8" t="s">
        <v>61134</v>
      </c>
      <c r="B10411" s="8" t="s">
        <v>61135</v>
      </c>
      <c r="C10411" s="22" t="s">
        <v>61136</v>
      </c>
      <c r="D10411" s="10">
        <v>205.75</v>
      </c>
    </row>
    <row r="10412" spans="1:4" x14ac:dyDescent="0.2">
      <c r="A10412" s="8" t="s">
        <v>61137</v>
      </c>
      <c r="B10412" s="8" t="s">
        <v>61138</v>
      </c>
      <c r="C10412" s="22" t="s">
        <v>61139</v>
      </c>
      <c r="D10412" s="10">
        <v>231.33</v>
      </c>
    </row>
    <row r="10413" spans="1:4" x14ac:dyDescent="0.2">
      <c r="A10413" s="8" t="s">
        <v>61140</v>
      </c>
      <c r="B10413" s="8" t="s">
        <v>61141</v>
      </c>
      <c r="C10413" s="22" t="s">
        <v>61142</v>
      </c>
      <c r="D10413" s="10">
        <v>326.82</v>
      </c>
    </row>
    <row r="10414" spans="1:4" x14ac:dyDescent="0.2">
      <c r="A10414" s="8" t="s">
        <v>61143</v>
      </c>
      <c r="B10414" s="8" t="s">
        <v>61144</v>
      </c>
      <c r="C10414" s="22" t="s">
        <v>61145</v>
      </c>
      <c r="D10414" s="10">
        <v>485.31</v>
      </c>
    </row>
    <row r="10415" spans="1:4" x14ac:dyDescent="0.2">
      <c r="A10415" s="8" t="s">
        <v>61146</v>
      </c>
      <c r="B10415" s="8" t="s">
        <v>61147</v>
      </c>
      <c r="C10415" s="22" t="s">
        <v>61148</v>
      </c>
      <c r="D10415" s="10">
        <v>40.36</v>
      </c>
    </row>
    <row r="10416" spans="1:4" x14ac:dyDescent="0.2">
      <c r="A10416" s="8" t="s">
        <v>61149</v>
      </c>
      <c r="B10416" s="8" t="s">
        <v>61150</v>
      </c>
      <c r="C10416" s="22" t="s">
        <v>61151</v>
      </c>
      <c r="D10416" s="10">
        <v>42.33</v>
      </c>
    </row>
    <row r="10417" spans="1:4" x14ac:dyDescent="0.2">
      <c r="A10417" s="8" t="s">
        <v>61152</v>
      </c>
      <c r="B10417" s="8" t="s">
        <v>61153</v>
      </c>
      <c r="C10417" s="22" t="s">
        <v>61154</v>
      </c>
      <c r="D10417" s="10">
        <v>40.36</v>
      </c>
    </row>
    <row r="10418" spans="1:4" x14ac:dyDescent="0.2">
      <c r="A10418" s="8" t="s">
        <v>61155</v>
      </c>
      <c r="B10418" s="8" t="s">
        <v>61156</v>
      </c>
      <c r="C10418" s="22" t="s">
        <v>61157</v>
      </c>
      <c r="D10418" s="10">
        <v>48.23</v>
      </c>
    </row>
    <row r="10419" spans="1:4" x14ac:dyDescent="0.2">
      <c r="A10419" s="8" t="s">
        <v>61158</v>
      </c>
      <c r="B10419" s="8" t="s">
        <v>61159</v>
      </c>
      <c r="C10419" s="22" t="s">
        <v>61160</v>
      </c>
      <c r="D10419" s="10">
        <v>51.19</v>
      </c>
    </row>
    <row r="10420" spans="1:4" x14ac:dyDescent="0.2">
      <c r="A10420" s="8" t="s">
        <v>61161</v>
      </c>
      <c r="B10420" s="8" t="s">
        <v>61162</v>
      </c>
      <c r="C10420" s="22" t="s">
        <v>61163</v>
      </c>
      <c r="D10420" s="10">
        <v>124.04</v>
      </c>
    </row>
    <row r="10421" spans="1:4" x14ac:dyDescent="0.2">
      <c r="A10421" s="8" t="s">
        <v>61164</v>
      </c>
      <c r="B10421" s="8" t="s">
        <v>61165</v>
      </c>
      <c r="C10421" s="22" t="s">
        <v>61166</v>
      </c>
      <c r="D10421" s="10">
        <v>126.99</v>
      </c>
    </row>
    <row r="10422" spans="1:4" x14ac:dyDescent="0.2">
      <c r="A10422" s="8" t="s">
        <v>61167</v>
      </c>
      <c r="B10422" s="8" t="s">
        <v>61168</v>
      </c>
      <c r="C10422" s="22" t="s">
        <v>61169</v>
      </c>
      <c r="D10422" s="10">
        <v>130.91999999999999</v>
      </c>
    </row>
    <row r="10423" spans="1:4" x14ac:dyDescent="0.2">
      <c r="A10423" s="8" t="s">
        <v>61170</v>
      </c>
      <c r="B10423" s="8" t="s">
        <v>61171</v>
      </c>
      <c r="C10423" s="22" t="s">
        <v>61172</v>
      </c>
      <c r="D10423" s="10">
        <v>154.55000000000001</v>
      </c>
    </row>
    <row r="10424" spans="1:4" x14ac:dyDescent="0.2">
      <c r="A10424" s="8" t="s">
        <v>61173</v>
      </c>
      <c r="B10424" s="8" t="s">
        <v>61174</v>
      </c>
      <c r="C10424" s="22" t="s">
        <v>61175</v>
      </c>
      <c r="D10424" s="10">
        <v>169.31</v>
      </c>
    </row>
    <row r="10425" spans="1:4" x14ac:dyDescent="0.2">
      <c r="A10425" s="8" t="s">
        <v>61176</v>
      </c>
      <c r="B10425" s="8" t="s">
        <v>61177</v>
      </c>
      <c r="C10425" s="22" t="s">
        <v>61178</v>
      </c>
      <c r="D10425" s="10">
        <v>264.81</v>
      </c>
    </row>
    <row r="10426" spans="1:4" x14ac:dyDescent="0.2">
      <c r="A10426" s="8" t="s">
        <v>61179</v>
      </c>
      <c r="B10426" s="8" t="s">
        <v>61180</v>
      </c>
      <c r="C10426" s="22" t="s">
        <v>61181</v>
      </c>
      <c r="D10426" s="10">
        <v>257.91000000000003</v>
      </c>
    </row>
    <row r="10427" spans="1:4" x14ac:dyDescent="0.2">
      <c r="A10427" s="8" t="s">
        <v>61182</v>
      </c>
      <c r="B10427" s="8" t="s">
        <v>61183</v>
      </c>
      <c r="C10427" s="22" t="s">
        <v>61184</v>
      </c>
      <c r="D10427" s="10">
        <v>252</v>
      </c>
    </row>
    <row r="10428" spans="1:4" x14ac:dyDescent="0.2">
      <c r="A10428" s="8" t="s">
        <v>61185</v>
      </c>
      <c r="B10428" s="8" t="s">
        <v>61186</v>
      </c>
      <c r="C10428" s="22" t="s">
        <v>61187</v>
      </c>
      <c r="D10428" s="10">
        <v>336.67</v>
      </c>
    </row>
    <row r="10429" spans="1:4" x14ac:dyDescent="0.2">
      <c r="A10429" s="8" t="s">
        <v>61188</v>
      </c>
      <c r="B10429" s="8" t="s">
        <v>61189</v>
      </c>
      <c r="C10429" s="22" t="s">
        <v>61190</v>
      </c>
      <c r="D10429" s="10">
        <v>45.27</v>
      </c>
    </row>
    <row r="10430" spans="1:4" x14ac:dyDescent="0.2">
      <c r="A10430" s="8" t="s">
        <v>61191</v>
      </c>
      <c r="B10430" s="8" t="s">
        <v>61192</v>
      </c>
      <c r="C10430" s="22" t="s">
        <v>61193</v>
      </c>
      <c r="D10430" s="10">
        <v>45.27</v>
      </c>
    </row>
    <row r="10431" spans="1:4" x14ac:dyDescent="0.2">
      <c r="A10431" s="8" t="s">
        <v>61194</v>
      </c>
      <c r="B10431" s="8" t="s">
        <v>61195</v>
      </c>
      <c r="C10431" s="22" t="s">
        <v>61196</v>
      </c>
      <c r="D10431" s="10">
        <v>58.08</v>
      </c>
    </row>
    <row r="10432" spans="1:4" x14ac:dyDescent="0.2">
      <c r="A10432" s="8" t="s">
        <v>61197</v>
      </c>
      <c r="B10432" s="8" t="s">
        <v>61198</v>
      </c>
      <c r="C10432" s="22" t="s">
        <v>61199</v>
      </c>
      <c r="D10432" s="10">
        <v>67.92</v>
      </c>
    </row>
    <row r="10433" spans="1:4" x14ac:dyDescent="0.2">
      <c r="A10433" s="8" t="s">
        <v>61200</v>
      </c>
      <c r="B10433" s="8" t="s">
        <v>61201</v>
      </c>
      <c r="C10433" s="22" t="s">
        <v>61202</v>
      </c>
      <c r="D10433" s="10">
        <v>131.91</v>
      </c>
    </row>
    <row r="10434" spans="1:4" x14ac:dyDescent="0.2">
      <c r="A10434" s="8" t="s">
        <v>61203</v>
      </c>
      <c r="B10434" s="8" t="s">
        <v>61204</v>
      </c>
      <c r="C10434" s="22" t="s">
        <v>61205</v>
      </c>
      <c r="D10434" s="10">
        <v>164.4</v>
      </c>
    </row>
    <row r="10435" spans="1:4" x14ac:dyDescent="0.2">
      <c r="A10435" s="8" t="s">
        <v>61206</v>
      </c>
      <c r="B10435" s="8" t="s">
        <v>61207</v>
      </c>
      <c r="C10435" s="22" t="s">
        <v>61208</v>
      </c>
      <c r="D10435" s="10">
        <v>309.10000000000002</v>
      </c>
    </row>
    <row r="10436" spans="1:4" x14ac:dyDescent="0.2">
      <c r="A10436" s="8" t="s">
        <v>61209</v>
      </c>
      <c r="B10436" s="8" t="s">
        <v>61210</v>
      </c>
      <c r="C10436" s="22" t="s">
        <v>61211</v>
      </c>
      <c r="D10436" s="10">
        <v>388.84</v>
      </c>
    </row>
    <row r="10437" spans="1:4" x14ac:dyDescent="0.2">
      <c r="A10437" s="8" t="s">
        <v>61212</v>
      </c>
      <c r="B10437" s="8" t="s">
        <v>61213</v>
      </c>
      <c r="C10437" s="22" t="s">
        <v>61214</v>
      </c>
      <c r="D10437" s="10">
        <v>70</v>
      </c>
    </row>
    <row r="10438" spans="1:4" x14ac:dyDescent="0.2">
      <c r="A10438" s="8" t="s">
        <v>61215</v>
      </c>
      <c r="B10438" s="8" t="s">
        <v>61216</v>
      </c>
      <c r="C10438" s="22" t="s">
        <v>61217</v>
      </c>
      <c r="D10438" s="10">
        <v>79</v>
      </c>
    </row>
    <row r="10439" spans="1:4" x14ac:dyDescent="0.2">
      <c r="A10439" s="8" t="s">
        <v>61218</v>
      </c>
      <c r="B10439" s="8" t="s">
        <v>61219</v>
      </c>
      <c r="C10439" s="22" t="s">
        <v>61220</v>
      </c>
      <c r="D10439" s="10">
        <v>98</v>
      </c>
    </row>
    <row r="10440" spans="1:4" x14ac:dyDescent="0.2">
      <c r="A10440" s="8" t="s">
        <v>61221</v>
      </c>
      <c r="B10440" s="8" t="s">
        <v>61222</v>
      </c>
      <c r="C10440" s="22" t="s">
        <v>61223</v>
      </c>
      <c r="D10440" s="10">
        <v>118</v>
      </c>
    </row>
    <row r="10441" spans="1:4" x14ac:dyDescent="0.2">
      <c r="A10441" s="8" t="s">
        <v>61224</v>
      </c>
      <c r="B10441" s="8" t="s">
        <v>61225</v>
      </c>
      <c r="C10441" s="22" t="s">
        <v>61226</v>
      </c>
      <c r="D10441" s="10">
        <v>218</v>
      </c>
    </row>
    <row r="10442" spans="1:4" x14ac:dyDescent="0.2">
      <c r="A10442" s="8" t="s">
        <v>61227</v>
      </c>
      <c r="B10442" s="8" t="s">
        <v>61228</v>
      </c>
      <c r="C10442" s="22" t="s">
        <v>61229</v>
      </c>
      <c r="D10442" s="10">
        <v>161.44</v>
      </c>
    </row>
    <row r="10443" spans="1:4" x14ac:dyDescent="0.2">
      <c r="A10443" s="8" t="s">
        <v>61230</v>
      </c>
      <c r="B10443" s="8" t="s">
        <v>61231</v>
      </c>
      <c r="C10443" s="22" t="s">
        <v>61232</v>
      </c>
      <c r="D10443" s="10">
        <v>95.48</v>
      </c>
    </row>
    <row r="10444" spans="1:4" x14ac:dyDescent="0.2">
      <c r="A10444" s="8" t="s">
        <v>61233</v>
      </c>
      <c r="B10444" s="8" t="s">
        <v>61234</v>
      </c>
      <c r="C10444" s="22" t="s">
        <v>61235</v>
      </c>
      <c r="D10444" s="10">
        <v>126.01</v>
      </c>
    </row>
    <row r="10445" spans="1:4" x14ac:dyDescent="0.2">
      <c r="A10445" s="8" t="s">
        <v>61236</v>
      </c>
      <c r="B10445" s="8" t="s">
        <v>61237</v>
      </c>
      <c r="C10445" s="22" t="s">
        <v>61238</v>
      </c>
      <c r="D10445" s="10">
        <v>166.37</v>
      </c>
    </row>
    <row r="10446" spans="1:4" x14ac:dyDescent="0.2">
      <c r="A10446" s="8" t="s">
        <v>61239</v>
      </c>
      <c r="B10446" s="8" t="s">
        <v>61240</v>
      </c>
      <c r="C10446" s="22" t="s">
        <v>61241</v>
      </c>
      <c r="D10446" s="10">
        <v>256.93</v>
      </c>
    </row>
    <row r="10447" spans="1:4" x14ac:dyDescent="0.2">
      <c r="A10447" s="8" t="s">
        <v>61242</v>
      </c>
      <c r="B10447" s="8" t="s">
        <v>61243</v>
      </c>
      <c r="C10447" s="22" t="s">
        <v>61244</v>
      </c>
      <c r="D10447" s="10">
        <v>279.58</v>
      </c>
    </row>
    <row r="10448" spans="1:4" x14ac:dyDescent="0.2">
      <c r="A10448" s="8" t="s">
        <v>61245</v>
      </c>
      <c r="B10448" s="8" t="s">
        <v>61246</v>
      </c>
      <c r="C10448" s="22" t="s">
        <v>61247</v>
      </c>
      <c r="D10448" s="10">
        <v>164</v>
      </c>
    </row>
    <row r="10449" spans="1:4" x14ac:dyDescent="0.2">
      <c r="A10449" s="8" t="s">
        <v>61248</v>
      </c>
      <c r="B10449" s="8" t="s">
        <v>61249</v>
      </c>
      <c r="C10449" s="22" t="s">
        <v>61250</v>
      </c>
      <c r="D10449" s="10">
        <v>53.5</v>
      </c>
    </row>
    <row r="10450" spans="1:4" x14ac:dyDescent="0.2">
      <c r="A10450" s="8" t="s">
        <v>61251</v>
      </c>
      <c r="B10450" s="8" t="s">
        <v>61252</v>
      </c>
      <c r="C10450" s="22" t="s">
        <v>61253</v>
      </c>
      <c r="D10450" s="10">
        <v>109.19</v>
      </c>
    </row>
    <row r="10451" spans="1:4" x14ac:dyDescent="0.2">
      <c r="A10451" s="8" t="s">
        <v>61254</v>
      </c>
      <c r="B10451" s="8" t="s">
        <v>61255</v>
      </c>
      <c r="C10451" s="22" t="s">
        <v>61256</v>
      </c>
      <c r="D10451" s="10">
        <v>147.77000000000001</v>
      </c>
    </row>
    <row r="10452" spans="1:4" x14ac:dyDescent="0.2">
      <c r="A10452" s="8" t="s">
        <v>61257</v>
      </c>
      <c r="B10452" s="8" t="s">
        <v>61258</v>
      </c>
      <c r="C10452" s="22" t="s">
        <v>61259</v>
      </c>
      <c r="D10452" s="10">
        <v>177.61</v>
      </c>
    </row>
    <row r="10453" spans="1:4" x14ac:dyDescent="0.2">
      <c r="A10453" s="8" t="s">
        <v>61260</v>
      </c>
      <c r="B10453" s="8" t="s">
        <v>61261</v>
      </c>
      <c r="C10453" s="22" t="s">
        <v>61262</v>
      </c>
      <c r="D10453" s="10">
        <v>219.47</v>
      </c>
    </row>
    <row r="10454" spans="1:4" x14ac:dyDescent="0.2">
      <c r="A10454" s="8" t="s">
        <v>61263</v>
      </c>
      <c r="B10454" s="8" t="s">
        <v>61264</v>
      </c>
      <c r="C10454" s="22" t="s">
        <v>61265</v>
      </c>
      <c r="D10454" s="10">
        <v>466.23</v>
      </c>
    </row>
    <row r="10455" spans="1:4" x14ac:dyDescent="0.2">
      <c r="A10455" s="8" t="s">
        <v>61266</v>
      </c>
      <c r="B10455" s="8" t="s">
        <v>61267</v>
      </c>
      <c r="C10455" s="22" t="s">
        <v>61268</v>
      </c>
      <c r="D10455" s="10">
        <v>74.25</v>
      </c>
    </row>
    <row r="10456" spans="1:4" x14ac:dyDescent="0.2">
      <c r="A10456" s="8" t="s">
        <v>61269</v>
      </c>
      <c r="B10456" s="8" t="s">
        <v>61270</v>
      </c>
      <c r="C10456" s="22" t="s">
        <v>61271</v>
      </c>
      <c r="D10456" s="10">
        <v>485.16</v>
      </c>
    </row>
    <row r="10457" spans="1:4" x14ac:dyDescent="0.2">
      <c r="A10457" s="8" t="s">
        <v>61272</v>
      </c>
      <c r="B10457" s="8" t="s">
        <v>61273</v>
      </c>
      <c r="C10457" s="22" t="s">
        <v>61274</v>
      </c>
      <c r="D10457" s="10">
        <v>464.05</v>
      </c>
    </row>
    <row r="10458" spans="1:4" x14ac:dyDescent="0.2">
      <c r="A10458" s="8" t="s">
        <v>61275</v>
      </c>
      <c r="B10458" s="8" t="s">
        <v>61276</v>
      </c>
      <c r="C10458" s="22" t="s">
        <v>61277</v>
      </c>
      <c r="D10458" s="10">
        <v>513.17999999999995</v>
      </c>
    </row>
    <row r="10459" spans="1:4" x14ac:dyDescent="0.2">
      <c r="A10459" s="8" t="s">
        <v>61278</v>
      </c>
      <c r="B10459" s="8" t="s">
        <v>61279</v>
      </c>
      <c r="C10459" s="22" t="s">
        <v>61280</v>
      </c>
      <c r="D10459" s="10">
        <v>193.63</v>
      </c>
    </row>
    <row r="10460" spans="1:4" x14ac:dyDescent="0.2">
      <c r="A10460" s="8" t="s">
        <v>61281</v>
      </c>
      <c r="B10460" s="8" t="s">
        <v>61282</v>
      </c>
      <c r="C10460" s="22" t="s">
        <v>61283</v>
      </c>
      <c r="D10460" s="10">
        <v>259.14</v>
      </c>
    </row>
    <row r="10461" spans="1:4" x14ac:dyDescent="0.2">
      <c r="A10461" s="8" t="s">
        <v>61284</v>
      </c>
      <c r="B10461" s="8" t="s">
        <v>61285</v>
      </c>
      <c r="C10461" s="22" t="s">
        <v>61286</v>
      </c>
      <c r="D10461" s="10">
        <v>64</v>
      </c>
    </row>
    <row r="10462" spans="1:4" x14ac:dyDescent="0.2">
      <c r="A10462" s="8" t="s">
        <v>61287</v>
      </c>
      <c r="B10462" s="8" t="s">
        <v>61288</v>
      </c>
      <c r="C10462" s="22" t="s">
        <v>61289</v>
      </c>
      <c r="D10462" s="10">
        <v>73.510000000000005</v>
      </c>
    </row>
    <row r="10463" spans="1:4" x14ac:dyDescent="0.2">
      <c r="A10463" s="8" t="s">
        <v>61290</v>
      </c>
      <c r="B10463" s="8" t="s">
        <v>61291</v>
      </c>
      <c r="C10463" s="22" t="s">
        <v>61292</v>
      </c>
      <c r="D10463" s="10">
        <v>103.12</v>
      </c>
    </row>
    <row r="10464" spans="1:4" x14ac:dyDescent="0.2">
      <c r="A10464" s="8" t="s">
        <v>61293</v>
      </c>
      <c r="B10464" s="8" t="s">
        <v>61294</v>
      </c>
      <c r="C10464" s="22" t="s">
        <v>61295</v>
      </c>
      <c r="D10464" s="10">
        <v>171.31</v>
      </c>
    </row>
    <row r="10465" spans="1:4" x14ac:dyDescent="0.2">
      <c r="A10465" s="8" t="s">
        <v>61296</v>
      </c>
      <c r="B10465" s="8" t="s">
        <v>61297</v>
      </c>
      <c r="C10465" s="22" t="s">
        <v>61298</v>
      </c>
      <c r="D10465" s="10">
        <v>133.06</v>
      </c>
    </row>
    <row r="10466" spans="1:4" x14ac:dyDescent="0.2">
      <c r="A10466" s="8" t="s">
        <v>61299</v>
      </c>
      <c r="B10466" s="8" t="s">
        <v>61300</v>
      </c>
      <c r="C10466" s="22" t="s">
        <v>61301</v>
      </c>
      <c r="D10466" s="10">
        <v>221.87</v>
      </c>
    </row>
    <row r="10467" spans="1:4" x14ac:dyDescent="0.2">
      <c r="A10467" s="8" t="s">
        <v>61302</v>
      </c>
      <c r="B10467" s="8" t="s">
        <v>61303</v>
      </c>
      <c r="C10467" s="22" t="s">
        <v>61304</v>
      </c>
      <c r="D10467" s="10">
        <v>469.87</v>
      </c>
    </row>
    <row r="10468" spans="1:4" x14ac:dyDescent="0.2">
      <c r="A10468" s="8" t="s">
        <v>61305</v>
      </c>
      <c r="B10468" s="8" t="s">
        <v>61306</v>
      </c>
      <c r="C10468" s="22" t="s">
        <v>61307</v>
      </c>
      <c r="D10468" s="10">
        <v>47737.45</v>
      </c>
    </row>
    <row r="10469" spans="1:4" x14ac:dyDescent="0.2">
      <c r="A10469" s="8" t="s">
        <v>61308</v>
      </c>
      <c r="B10469" s="8" t="s">
        <v>61309</v>
      </c>
      <c r="C10469" s="22" t="s">
        <v>61310</v>
      </c>
      <c r="D10469" s="10">
        <v>39892.61</v>
      </c>
    </row>
    <row r="10470" spans="1:4" x14ac:dyDescent="0.2">
      <c r="A10470" s="8" t="s">
        <v>61311</v>
      </c>
      <c r="B10470" s="8" t="s">
        <v>61312</v>
      </c>
      <c r="C10470" s="22" t="s">
        <v>61313</v>
      </c>
      <c r="D10470" s="10">
        <v>44854.23</v>
      </c>
    </row>
    <row r="10471" spans="1:4" x14ac:dyDescent="0.2">
      <c r="A10471" s="8" t="s">
        <v>61314</v>
      </c>
      <c r="B10471" s="8" t="s">
        <v>61315</v>
      </c>
      <c r="C10471" s="22" t="s">
        <v>61316</v>
      </c>
      <c r="D10471" s="10">
        <v>164.56</v>
      </c>
    </row>
    <row r="10472" spans="1:4" x14ac:dyDescent="0.2">
      <c r="A10472" s="8" t="s">
        <v>61317</v>
      </c>
      <c r="B10472" s="8" t="s">
        <v>61318</v>
      </c>
      <c r="C10472" s="22" t="s">
        <v>61319</v>
      </c>
      <c r="D10472" s="10">
        <v>267.55</v>
      </c>
    </row>
    <row r="10473" spans="1:4" x14ac:dyDescent="0.2">
      <c r="A10473" s="8" t="s">
        <v>61320</v>
      </c>
      <c r="B10473" s="8" t="s">
        <v>61321</v>
      </c>
      <c r="C10473" s="22" t="s">
        <v>61322</v>
      </c>
      <c r="D10473" s="10">
        <v>356</v>
      </c>
    </row>
    <row r="10474" spans="1:4" x14ac:dyDescent="0.2">
      <c r="A10474" s="8" t="s">
        <v>61323</v>
      </c>
      <c r="B10474" s="8" t="s">
        <v>61324</v>
      </c>
      <c r="C10474" s="22" t="s">
        <v>61325</v>
      </c>
      <c r="D10474" s="10">
        <v>9.85</v>
      </c>
    </row>
    <row r="10475" spans="1:4" x14ac:dyDescent="0.2">
      <c r="A10475" s="8" t="s">
        <v>61326</v>
      </c>
      <c r="B10475" s="8" t="s">
        <v>61327</v>
      </c>
      <c r="C10475" s="22" t="s">
        <v>61328</v>
      </c>
      <c r="D10475" s="10">
        <v>81.31</v>
      </c>
    </row>
    <row r="10476" spans="1:4" x14ac:dyDescent="0.2">
      <c r="A10476" s="8" t="s">
        <v>61329</v>
      </c>
      <c r="B10476" s="8" t="s">
        <v>61330</v>
      </c>
      <c r="C10476" s="22" t="s">
        <v>61331</v>
      </c>
      <c r="D10476" s="10">
        <v>110.07</v>
      </c>
    </row>
    <row r="10477" spans="1:4" x14ac:dyDescent="0.2">
      <c r="A10477" s="8" t="s">
        <v>61332</v>
      </c>
      <c r="B10477" s="8" t="s">
        <v>61333</v>
      </c>
      <c r="C10477" s="22" t="s">
        <v>61334</v>
      </c>
      <c r="D10477" s="10">
        <v>102.67</v>
      </c>
    </row>
    <row r="10478" spans="1:4" x14ac:dyDescent="0.2">
      <c r="A10478" s="8" t="s">
        <v>61335</v>
      </c>
      <c r="B10478" s="8" t="s">
        <v>61336</v>
      </c>
      <c r="C10478" s="22" t="s">
        <v>61337</v>
      </c>
      <c r="D10478" s="10">
        <v>87.79</v>
      </c>
    </row>
    <row r="10479" spans="1:4" x14ac:dyDescent="0.2">
      <c r="A10479" s="8" t="s">
        <v>61338</v>
      </c>
      <c r="B10479" s="8" t="s">
        <v>61339</v>
      </c>
      <c r="C10479" s="22" t="s">
        <v>61340</v>
      </c>
      <c r="D10479" s="10">
        <v>114.98</v>
      </c>
    </row>
    <row r="10480" spans="1:4" x14ac:dyDescent="0.2">
      <c r="A10480" s="8" t="s">
        <v>61341</v>
      </c>
      <c r="B10480" s="8" t="s">
        <v>61342</v>
      </c>
      <c r="C10480" s="22" t="s">
        <v>61343</v>
      </c>
      <c r="D10480" s="10">
        <v>97.75</v>
      </c>
    </row>
    <row r="10481" spans="1:4" x14ac:dyDescent="0.2">
      <c r="A10481" s="8" t="s">
        <v>61344</v>
      </c>
      <c r="B10481" s="8" t="s">
        <v>61345</v>
      </c>
      <c r="C10481" s="22" t="s">
        <v>61346</v>
      </c>
      <c r="D10481" s="10">
        <v>127.32</v>
      </c>
    </row>
    <row r="10482" spans="1:4" x14ac:dyDescent="0.2">
      <c r="A10482" s="8" t="s">
        <v>61347</v>
      </c>
      <c r="B10482" s="8" t="s">
        <v>61348</v>
      </c>
      <c r="C10482" s="22" t="s">
        <v>61349</v>
      </c>
      <c r="D10482" s="10">
        <v>81.31</v>
      </c>
    </row>
    <row r="10483" spans="1:4" x14ac:dyDescent="0.2">
      <c r="A10483" s="8" t="s">
        <v>61350</v>
      </c>
      <c r="B10483" s="8" t="s">
        <v>61351</v>
      </c>
      <c r="C10483" s="22" t="s">
        <v>61352</v>
      </c>
      <c r="D10483" s="10">
        <v>114.17</v>
      </c>
    </row>
    <row r="10484" spans="1:4" x14ac:dyDescent="0.2">
      <c r="A10484" s="8" t="s">
        <v>61353</v>
      </c>
      <c r="B10484" s="8" t="s">
        <v>61354</v>
      </c>
      <c r="C10484" s="22" t="s">
        <v>61355</v>
      </c>
      <c r="D10484" s="10">
        <v>123.21</v>
      </c>
    </row>
    <row r="10485" spans="1:4" x14ac:dyDescent="0.2">
      <c r="A10485" s="8" t="s">
        <v>61356</v>
      </c>
      <c r="B10485" s="8" t="s">
        <v>61357</v>
      </c>
      <c r="C10485" s="22" t="s">
        <v>61358</v>
      </c>
      <c r="D10485" s="10">
        <v>179.06</v>
      </c>
    </row>
    <row r="10486" spans="1:4" x14ac:dyDescent="0.2">
      <c r="A10486" s="8" t="s">
        <v>61359</v>
      </c>
      <c r="B10486" s="8" t="s">
        <v>61360</v>
      </c>
      <c r="C10486" s="22" t="s">
        <v>61361</v>
      </c>
      <c r="D10486" s="10">
        <v>92</v>
      </c>
    </row>
    <row r="10487" spans="1:4" x14ac:dyDescent="0.2">
      <c r="A10487" s="8" t="s">
        <v>61362</v>
      </c>
      <c r="B10487" s="8" t="s">
        <v>61363</v>
      </c>
      <c r="C10487" s="22" t="s">
        <v>61364</v>
      </c>
      <c r="D10487" s="10">
        <v>105.14</v>
      </c>
    </row>
    <row r="10488" spans="1:4" x14ac:dyDescent="0.2">
      <c r="A10488" s="8" t="s">
        <v>61365</v>
      </c>
      <c r="B10488" s="8" t="s">
        <v>61366</v>
      </c>
      <c r="C10488" s="22" t="s">
        <v>61367</v>
      </c>
      <c r="D10488" s="10">
        <v>109.25</v>
      </c>
    </row>
    <row r="10489" spans="1:4" x14ac:dyDescent="0.2">
      <c r="A10489" s="8" t="s">
        <v>61368</v>
      </c>
      <c r="B10489" s="8" t="s">
        <v>61369</v>
      </c>
      <c r="C10489" s="22" t="s">
        <v>61370</v>
      </c>
      <c r="D10489" s="10">
        <v>134.71</v>
      </c>
    </row>
    <row r="10490" spans="1:4" x14ac:dyDescent="0.2">
      <c r="A10490" s="8" t="s">
        <v>61371</v>
      </c>
      <c r="B10490" s="8" t="s">
        <v>61372</v>
      </c>
      <c r="C10490" s="22" t="s">
        <v>61373</v>
      </c>
      <c r="D10490" s="10">
        <v>19.72</v>
      </c>
    </row>
    <row r="10491" spans="1:4" x14ac:dyDescent="0.2">
      <c r="A10491" s="8" t="s">
        <v>61374</v>
      </c>
      <c r="B10491" s="8" t="s">
        <v>61375</v>
      </c>
      <c r="C10491" s="22" t="s">
        <v>61376</v>
      </c>
      <c r="D10491" s="10">
        <v>24.64</v>
      </c>
    </row>
    <row r="10492" spans="1:4" x14ac:dyDescent="0.2">
      <c r="A10492" s="8" t="s">
        <v>61377</v>
      </c>
      <c r="B10492" s="8" t="s">
        <v>61378</v>
      </c>
      <c r="C10492" s="22" t="s">
        <v>61379</v>
      </c>
      <c r="D10492" s="10">
        <v>119.1</v>
      </c>
    </row>
    <row r="10493" spans="1:4" x14ac:dyDescent="0.2">
      <c r="A10493" s="8" t="s">
        <v>61380</v>
      </c>
      <c r="B10493" s="8" t="s">
        <v>61381</v>
      </c>
      <c r="C10493" s="22" t="s">
        <v>61382</v>
      </c>
      <c r="D10493" s="10">
        <v>174.13</v>
      </c>
    </row>
    <row r="10494" spans="1:4" x14ac:dyDescent="0.2">
      <c r="A10494" s="8" t="s">
        <v>61383</v>
      </c>
      <c r="B10494" s="8" t="s">
        <v>61384</v>
      </c>
      <c r="C10494" s="22" t="s">
        <v>61385</v>
      </c>
      <c r="D10494" s="10">
        <v>165.91</v>
      </c>
    </row>
    <row r="10495" spans="1:4" x14ac:dyDescent="0.2">
      <c r="A10495" s="8" t="s">
        <v>61386</v>
      </c>
      <c r="B10495" s="8" t="s">
        <v>61387</v>
      </c>
      <c r="C10495" s="22" t="s">
        <v>61388</v>
      </c>
      <c r="D10495" s="10">
        <v>170.85</v>
      </c>
    </row>
    <row r="10496" spans="1:4" x14ac:dyDescent="0.2">
      <c r="A10496" s="8" t="s">
        <v>61389</v>
      </c>
      <c r="B10496" s="8" t="s">
        <v>61390</v>
      </c>
      <c r="C10496" s="22" t="s">
        <v>61391</v>
      </c>
      <c r="D10496" s="10">
        <v>170.85</v>
      </c>
    </row>
    <row r="10497" spans="1:4" x14ac:dyDescent="0.2">
      <c r="A10497" s="8" t="s">
        <v>61392</v>
      </c>
      <c r="B10497" s="8" t="s">
        <v>61393</v>
      </c>
      <c r="C10497" s="22" t="s">
        <v>61394</v>
      </c>
      <c r="D10497" s="10">
        <v>165.1</v>
      </c>
    </row>
    <row r="10498" spans="1:4" x14ac:dyDescent="0.2">
      <c r="A10498" s="8" t="s">
        <v>61395</v>
      </c>
      <c r="B10498" s="8" t="s">
        <v>61396</v>
      </c>
      <c r="C10498" s="22" t="s">
        <v>61397</v>
      </c>
      <c r="D10498" s="10">
        <v>235.73</v>
      </c>
    </row>
    <row r="10499" spans="1:4" x14ac:dyDescent="0.2">
      <c r="A10499" s="8" t="s">
        <v>61398</v>
      </c>
      <c r="B10499" s="8" t="s">
        <v>61399</v>
      </c>
      <c r="C10499" s="22" t="s">
        <v>61400</v>
      </c>
      <c r="D10499" s="10">
        <v>137.16999999999999</v>
      </c>
    </row>
    <row r="10500" spans="1:4" x14ac:dyDescent="0.2">
      <c r="A10500" s="8" t="s">
        <v>61401</v>
      </c>
      <c r="B10500" s="8" t="s">
        <v>61402</v>
      </c>
      <c r="C10500" s="22" t="s">
        <v>61403</v>
      </c>
      <c r="D10500" s="10">
        <v>179.88</v>
      </c>
    </row>
    <row r="10501" spans="1:4" x14ac:dyDescent="0.2">
      <c r="A10501" s="8" t="s">
        <v>61404</v>
      </c>
      <c r="B10501" s="8" t="s">
        <v>61405</v>
      </c>
      <c r="C10501" s="22" t="s">
        <v>61406</v>
      </c>
      <c r="D10501" s="10">
        <v>142.91999999999999</v>
      </c>
    </row>
    <row r="10502" spans="1:4" x14ac:dyDescent="0.2">
      <c r="A10502" s="8" t="s">
        <v>61407</v>
      </c>
      <c r="B10502" s="8" t="s">
        <v>61408</v>
      </c>
      <c r="C10502" s="22" t="s">
        <v>61409</v>
      </c>
      <c r="D10502" s="10">
        <v>114.98</v>
      </c>
    </row>
    <row r="10503" spans="1:4" x14ac:dyDescent="0.2">
      <c r="A10503" s="8" t="s">
        <v>61410</v>
      </c>
      <c r="B10503" s="8" t="s">
        <v>61411</v>
      </c>
      <c r="C10503" s="22" t="s">
        <v>61412</v>
      </c>
      <c r="D10503" s="10">
        <v>344.16</v>
      </c>
    </row>
    <row r="10504" spans="1:4" x14ac:dyDescent="0.2">
      <c r="A10504" s="8" t="s">
        <v>61413</v>
      </c>
      <c r="B10504" s="8" t="s">
        <v>61414</v>
      </c>
      <c r="C10504" s="22" t="s">
        <v>61415</v>
      </c>
      <c r="D10504" s="10">
        <v>64.069999999999993</v>
      </c>
    </row>
    <row r="10505" spans="1:4" x14ac:dyDescent="0.2">
      <c r="A10505" s="8" t="s">
        <v>61416</v>
      </c>
      <c r="B10505" s="8" t="s">
        <v>61417</v>
      </c>
      <c r="C10505" s="22" t="s">
        <v>61418</v>
      </c>
      <c r="D10505" s="10">
        <v>72.28</v>
      </c>
    </row>
    <row r="10506" spans="1:4" x14ac:dyDescent="0.2">
      <c r="A10506" s="8" t="s">
        <v>61419</v>
      </c>
      <c r="B10506" s="8" t="s">
        <v>61420</v>
      </c>
      <c r="C10506" s="22" t="s">
        <v>61421</v>
      </c>
      <c r="D10506" s="10">
        <v>49.29</v>
      </c>
    </row>
    <row r="10507" spans="1:4" x14ac:dyDescent="0.2">
      <c r="A10507" s="8" t="s">
        <v>61422</v>
      </c>
      <c r="B10507" s="8" t="s">
        <v>61423</v>
      </c>
      <c r="C10507" s="22" t="s">
        <v>61424</v>
      </c>
      <c r="D10507" s="10">
        <v>800.84</v>
      </c>
    </row>
    <row r="10508" spans="1:4" x14ac:dyDescent="0.2">
      <c r="A10508" s="8" t="s">
        <v>61425</v>
      </c>
      <c r="B10508" s="8" t="s">
        <v>61426</v>
      </c>
      <c r="C10508" s="22" t="s">
        <v>61427</v>
      </c>
      <c r="D10508" s="10">
        <v>1043.1500000000001</v>
      </c>
    </row>
    <row r="10509" spans="1:4" x14ac:dyDescent="0.2">
      <c r="A10509" s="8" t="s">
        <v>61428</v>
      </c>
      <c r="B10509" s="8" t="s">
        <v>61429</v>
      </c>
      <c r="C10509" s="22" t="s">
        <v>61430</v>
      </c>
      <c r="D10509" s="10">
        <v>48.43</v>
      </c>
    </row>
    <row r="10510" spans="1:4" x14ac:dyDescent="0.2">
      <c r="A10510" s="8" t="s">
        <v>61431</v>
      </c>
      <c r="B10510" s="8" t="s">
        <v>61432</v>
      </c>
      <c r="C10510" s="22" t="s">
        <v>61433</v>
      </c>
      <c r="D10510" s="10">
        <v>78.94</v>
      </c>
    </row>
    <row r="10511" spans="1:4" x14ac:dyDescent="0.2">
      <c r="A10511" s="8" t="s">
        <v>61434</v>
      </c>
      <c r="B10511" s="8" t="s">
        <v>61435</v>
      </c>
      <c r="C10511" s="22" t="s">
        <v>61436</v>
      </c>
      <c r="D10511" s="10">
        <v>252.82</v>
      </c>
    </row>
    <row r="10512" spans="1:4" x14ac:dyDescent="0.2">
      <c r="A10512" s="8" t="s">
        <v>61437</v>
      </c>
      <c r="B10512" s="8" t="s">
        <v>61438</v>
      </c>
      <c r="C10512" s="22" t="s">
        <v>61439</v>
      </c>
      <c r="D10512" s="10">
        <v>497.75</v>
      </c>
    </row>
    <row r="10513" spans="1:4" x14ac:dyDescent="0.2">
      <c r="A10513" s="8" t="s">
        <v>61440</v>
      </c>
      <c r="B10513" s="8" t="s">
        <v>61441</v>
      </c>
      <c r="C10513" s="22" t="s">
        <v>61442</v>
      </c>
      <c r="D10513" s="10">
        <v>70.45</v>
      </c>
    </row>
    <row r="10514" spans="1:4" x14ac:dyDescent="0.2">
      <c r="A10514" s="8" t="s">
        <v>61443</v>
      </c>
      <c r="B10514" s="8" t="s">
        <v>61444</v>
      </c>
      <c r="C10514" s="22" t="s">
        <v>61445</v>
      </c>
      <c r="D10514" s="10">
        <v>101.85</v>
      </c>
    </row>
    <row r="10515" spans="1:4" x14ac:dyDescent="0.2">
      <c r="A10515" s="8" t="s">
        <v>61446</v>
      </c>
      <c r="B10515" s="8" t="s">
        <v>61447</v>
      </c>
      <c r="C10515" s="22" t="s">
        <v>61448</v>
      </c>
      <c r="D10515" s="10">
        <v>225.88</v>
      </c>
    </row>
    <row r="10516" spans="1:4" x14ac:dyDescent="0.2">
      <c r="A10516" s="8" t="s">
        <v>61449</v>
      </c>
      <c r="B10516" s="8" t="s">
        <v>61450</v>
      </c>
      <c r="C10516" s="22" t="s">
        <v>61451</v>
      </c>
      <c r="D10516" s="10">
        <v>178.25</v>
      </c>
    </row>
    <row r="10517" spans="1:4" x14ac:dyDescent="0.2">
      <c r="A10517" s="8" t="s">
        <v>61452</v>
      </c>
      <c r="B10517" s="8" t="s">
        <v>61453</v>
      </c>
      <c r="C10517" s="22" t="s">
        <v>61454</v>
      </c>
      <c r="D10517" s="10">
        <v>273.51</v>
      </c>
    </row>
    <row r="10518" spans="1:4" x14ac:dyDescent="0.2">
      <c r="A10518" s="8" t="s">
        <v>61455</v>
      </c>
      <c r="B10518" s="8" t="s">
        <v>61456</v>
      </c>
      <c r="C10518" s="22" t="s">
        <v>61457</v>
      </c>
      <c r="D10518" s="10">
        <v>177.42</v>
      </c>
    </row>
    <row r="10519" spans="1:4" x14ac:dyDescent="0.2">
      <c r="A10519" s="8" t="s">
        <v>61458</v>
      </c>
      <c r="B10519" s="8" t="s">
        <v>61459</v>
      </c>
      <c r="C10519" s="22" t="s">
        <v>61460</v>
      </c>
      <c r="D10519" s="10">
        <v>155.24</v>
      </c>
    </row>
    <row r="10520" spans="1:4" x14ac:dyDescent="0.2">
      <c r="A10520" s="8" t="s">
        <v>61461</v>
      </c>
      <c r="B10520" s="8" t="s">
        <v>61462</v>
      </c>
      <c r="C10520" s="22" t="s">
        <v>61463</v>
      </c>
      <c r="D10520" s="10">
        <v>220.95</v>
      </c>
    </row>
    <row r="10521" spans="1:4" x14ac:dyDescent="0.2">
      <c r="A10521" s="8" t="s">
        <v>61464</v>
      </c>
      <c r="B10521" s="8" t="s">
        <v>61465</v>
      </c>
      <c r="C10521" s="22" t="s">
        <v>61466</v>
      </c>
      <c r="D10521" s="10">
        <v>277.61</v>
      </c>
    </row>
    <row r="10522" spans="1:4" x14ac:dyDescent="0.2">
      <c r="A10522" s="8" t="s">
        <v>61467</v>
      </c>
      <c r="B10522" s="8" t="s">
        <v>61468</v>
      </c>
      <c r="C10522" s="22" t="s">
        <v>61469</v>
      </c>
      <c r="D10522" s="10">
        <v>191.38</v>
      </c>
    </row>
    <row r="10523" spans="1:4" x14ac:dyDescent="0.2">
      <c r="A10523" s="8" t="s">
        <v>61470</v>
      </c>
      <c r="B10523" s="8" t="s">
        <v>61471</v>
      </c>
      <c r="C10523" s="22" t="s">
        <v>61472</v>
      </c>
      <c r="D10523" s="10">
        <v>381.12</v>
      </c>
    </row>
    <row r="10524" spans="1:4" x14ac:dyDescent="0.2">
      <c r="A10524" s="8" t="s">
        <v>61473</v>
      </c>
      <c r="B10524" s="8" t="s">
        <v>61474</v>
      </c>
      <c r="C10524" s="22" t="s">
        <v>61475</v>
      </c>
      <c r="D10524" s="10">
        <v>336.76</v>
      </c>
    </row>
    <row r="10525" spans="1:4" x14ac:dyDescent="0.2">
      <c r="A10525" s="8" t="s">
        <v>61476</v>
      </c>
      <c r="B10525" s="8" t="s">
        <v>61477</v>
      </c>
      <c r="C10525" s="22" t="s">
        <v>61478</v>
      </c>
      <c r="D10525" s="10">
        <v>398.37</v>
      </c>
    </row>
    <row r="10526" spans="1:4" x14ac:dyDescent="0.2">
      <c r="A10526" s="8" t="s">
        <v>61479</v>
      </c>
      <c r="B10526" s="8" t="s">
        <v>61480</v>
      </c>
      <c r="C10526" s="22" t="s">
        <v>61481</v>
      </c>
      <c r="D10526" s="10">
        <v>315.39999999999998</v>
      </c>
    </row>
    <row r="10527" spans="1:4" x14ac:dyDescent="0.2">
      <c r="A10527" s="8" t="s">
        <v>61482</v>
      </c>
      <c r="B10527" s="8" t="s">
        <v>61483</v>
      </c>
      <c r="C10527" s="22" t="s">
        <v>61484</v>
      </c>
      <c r="D10527" s="10">
        <v>158.72999999999999</v>
      </c>
    </row>
    <row r="10528" spans="1:4" x14ac:dyDescent="0.2">
      <c r="A10528" s="8" t="s">
        <v>61485</v>
      </c>
      <c r="B10528" s="8" t="s">
        <v>61486</v>
      </c>
      <c r="C10528" s="22" t="s">
        <v>61487</v>
      </c>
      <c r="D10528" s="10">
        <v>23.82</v>
      </c>
    </row>
    <row r="10529" spans="1:4" x14ac:dyDescent="0.2">
      <c r="A10529" s="8" t="s">
        <v>61488</v>
      </c>
      <c r="B10529" s="8" t="s">
        <v>61489</v>
      </c>
      <c r="C10529" s="22" t="s">
        <v>61490</v>
      </c>
      <c r="D10529" s="10">
        <v>121.56</v>
      </c>
    </row>
    <row r="10530" spans="1:4" x14ac:dyDescent="0.2">
      <c r="A10530" s="8" t="s">
        <v>61491</v>
      </c>
      <c r="B10530" s="8" t="s">
        <v>61492</v>
      </c>
      <c r="C10530" s="22" t="s">
        <v>61493</v>
      </c>
      <c r="D10530" s="10">
        <v>207.81</v>
      </c>
    </row>
    <row r="10531" spans="1:4" x14ac:dyDescent="0.2">
      <c r="A10531" s="8" t="s">
        <v>61494</v>
      </c>
      <c r="B10531" s="8" t="s">
        <v>61495</v>
      </c>
      <c r="C10531" s="22" t="s">
        <v>61496</v>
      </c>
      <c r="D10531" s="10">
        <v>265.3</v>
      </c>
    </row>
    <row r="10532" spans="1:4" x14ac:dyDescent="0.2">
      <c r="A10532" s="8" t="s">
        <v>61497</v>
      </c>
      <c r="B10532" s="8" t="s">
        <v>61498</v>
      </c>
      <c r="C10532" s="22" t="s">
        <v>61499</v>
      </c>
      <c r="D10532" s="10">
        <v>160.16999999999999</v>
      </c>
    </row>
    <row r="10533" spans="1:4" x14ac:dyDescent="0.2">
      <c r="A10533" s="8" t="s">
        <v>61500</v>
      </c>
      <c r="B10533" s="8" t="s">
        <v>61501</v>
      </c>
      <c r="C10533" s="22" t="s">
        <v>61502</v>
      </c>
      <c r="D10533" s="10">
        <v>280.91000000000003</v>
      </c>
    </row>
    <row r="10534" spans="1:4" x14ac:dyDescent="0.2">
      <c r="A10534" s="8" t="s">
        <v>61503</v>
      </c>
      <c r="B10534" s="8" t="s">
        <v>61504</v>
      </c>
      <c r="C10534" s="22" t="s">
        <v>61505</v>
      </c>
      <c r="D10534" s="10">
        <v>133.88999999999999</v>
      </c>
    </row>
    <row r="10535" spans="1:4" x14ac:dyDescent="0.2">
      <c r="A10535" s="8" t="s">
        <v>61506</v>
      </c>
      <c r="B10535" s="8" t="s">
        <v>61507</v>
      </c>
      <c r="C10535" s="22" t="s">
        <v>61508</v>
      </c>
      <c r="D10535" s="10">
        <v>119.1</v>
      </c>
    </row>
    <row r="10536" spans="1:4" x14ac:dyDescent="0.2">
      <c r="A10536" s="8" t="s">
        <v>61509</v>
      </c>
      <c r="B10536" s="8" t="s">
        <v>61510</v>
      </c>
      <c r="C10536" s="22" t="s">
        <v>61511</v>
      </c>
      <c r="D10536" s="10">
        <v>126.49</v>
      </c>
    </row>
    <row r="10537" spans="1:4" x14ac:dyDescent="0.2">
      <c r="A10537" s="8" t="s">
        <v>61512</v>
      </c>
      <c r="B10537" s="8" t="s">
        <v>61513</v>
      </c>
      <c r="C10537" s="22" t="s">
        <v>61514</v>
      </c>
      <c r="D10537" s="10">
        <v>158.52000000000001</v>
      </c>
    </row>
    <row r="10538" spans="1:4" x14ac:dyDescent="0.2">
      <c r="A10538" s="8" t="s">
        <v>61515</v>
      </c>
      <c r="B10538" s="8" t="s">
        <v>61516</v>
      </c>
      <c r="C10538" s="22" t="s">
        <v>61517</v>
      </c>
      <c r="D10538" s="10">
        <v>248.88</v>
      </c>
    </row>
    <row r="10539" spans="1:4" x14ac:dyDescent="0.2">
      <c r="A10539" s="8" t="s">
        <v>61518</v>
      </c>
      <c r="B10539" s="8" t="s">
        <v>61519</v>
      </c>
      <c r="C10539" s="22" t="s">
        <v>61520</v>
      </c>
      <c r="D10539" s="10">
        <v>300.62</v>
      </c>
    </row>
    <row r="10540" spans="1:4" x14ac:dyDescent="0.2">
      <c r="A10540" s="8" t="s">
        <v>61521</v>
      </c>
      <c r="B10540" s="8" t="s">
        <v>61522</v>
      </c>
      <c r="C10540" s="22" t="s">
        <v>61523</v>
      </c>
      <c r="D10540" s="10">
        <v>1254.6199999999999</v>
      </c>
    </row>
    <row r="10541" spans="1:4" x14ac:dyDescent="0.2">
      <c r="A10541" s="8" t="s">
        <v>61524</v>
      </c>
      <c r="B10541" s="8" t="s">
        <v>61525</v>
      </c>
      <c r="C10541" s="22" t="s">
        <v>61526</v>
      </c>
      <c r="D10541" s="10">
        <v>1523.77</v>
      </c>
    </row>
    <row r="10542" spans="1:4" x14ac:dyDescent="0.2">
      <c r="A10542" s="8" t="s">
        <v>61527</v>
      </c>
      <c r="B10542" s="8" t="s">
        <v>61528</v>
      </c>
      <c r="C10542" s="22" t="s">
        <v>61529</v>
      </c>
      <c r="D10542" s="10">
        <v>7686.29</v>
      </c>
    </row>
    <row r="10543" spans="1:4" x14ac:dyDescent="0.2">
      <c r="A10543" s="8" t="s">
        <v>61530</v>
      </c>
      <c r="B10543" s="8" t="s">
        <v>61531</v>
      </c>
      <c r="C10543" s="22" t="s">
        <v>61532</v>
      </c>
      <c r="D10543" s="10">
        <v>52.56</v>
      </c>
    </row>
    <row r="10544" spans="1:4" x14ac:dyDescent="0.2">
      <c r="A10544" s="8" t="s">
        <v>61533</v>
      </c>
      <c r="B10544" s="8" t="s">
        <v>61534</v>
      </c>
      <c r="C10544" s="22" t="s">
        <v>61535</v>
      </c>
      <c r="D10544" s="10">
        <v>490.34</v>
      </c>
    </row>
    <row r="10545" spans="1:4" x14ac:dyDescent="0.2">
      <c r="A10545" s="8" t="s">
        <v>61536</v>
      </c>
      <c r="B10545" s="8" t="s">
        <v>61537</v>
      </c>
      <c r="C10545" s="22" t="s">
        <v>61538</v>
      </c>
      <c r="D10545" s="10">
        <v>490.34</v>
      </c>
    </row>
    <row r="10546" spans="1:4" x14ac:dyDescent="0.2">
      <c r="A10546" s="8" t="s">
        <v>61539</v>
      </c>
      <c r="B10546" s="8" t="s">
        <v>61540</v>
      </c>
      <c r="C10546" s="22" t="s">
        <v>61541</v>
      </c>
      <c r="D10546" s="10">
        <v>923.22</v>
      </c>
    </row>
    <row r="10547" spans="1:4" x14ac:dyDescent="0.2">
      <c r="A10547" s="8" t="s">
        <v>61542</v>
      </c>
      <c r="B10547" s="8" t="s">
        <v>61543</v>
      </c>
      <c r="C10547" s="22" t="s">
        <v>61544</v>
      </c>
      <c r="D10547" s="10">
        <v>881.32</v>
      </c>
    </row>
    <row r="10548" spans="1:4" x14ac:dyDescent="0.2">
      <c r="A10548" s="8" t="s">
        <v>61545</v>
      </c>
      <c r="B10548" s="8" t="s">
        <v>61546</v>
      </c>
      <c r="C10548" s="22" t="s">
        <v>61547</v>
      </c>
      <c r="D10548" s="10">
        <v>225.88</v>
      </c>
    </row>
    <row r="10549" spans="1:4" x14ac:dyDescent="0.2">
      <c r="A10549" s="8" t="s">
        <v>61548</v>
      </c>
      <c r="B10549" s="8" t="s">
        <v>61549</v>
      </c>
      <c r="C10549" s="22" t="s">
        <v>61550</v>
      </c>
      <c r="D10549" s="10">
        <v>235.73</v>
      </c>
    </row>
    <row r="10550" spans="1:4" x14ac:dyDescent="0.2">
      <c r="A10550" s="8" t="s">
        <v>61551</v>
      </c>
      <c r="B10550" s="8" t="s">
        <v>61552</v>
      </c>
      <c r="C10550" s="22" t="s">
        <v>61553</v>
      </c>
      <c r="D10550" s="10">
        <v>256.33</v>
      </c>
    </row>
    <row r="10551" spans="1:4" x14ac:dyDescent="0.2">
      <c r="A10551" s="8" t="s">
        <v>61554</v>
      </c>
      <c r="B10551" s="8" t="s">
        <v>61555</v>
      </c>
      <c r="C10551" s="22" t="s">
        <v>61556</v>
      </c>
      <c r="D10551" s="10">
        <v>473.62</v>
      </c>
    </row>
    <row r="10552" spans="1:4" x14ac:dyDescent="0.2">
      <c r="A10552" s="8" t="s">
        <v>61557</v>
      </c>
      <c r="B10552" s="8" t="s">
        <v>61558</v>
      </c>
      <c r="C10552" s="22" t="s">
        <v>61559</v>
      </c>
      <c r="D10552" s="10">
        <v>1030</v>
      </c>
    </row>
    <row r="10553" spans="1:4" x14ac:dyDescent="0.2">
      <c r="A10553" s="8" t="s">
        <v>61560</v>
      </c>
      <c r="B10553" s="8" t="s">
        <v>61561</v>
      </c>
      <c r="C10553" s="22" t="s">
        <v>61562</v>
      </c>
      <c r="D10553" s="10">
        <v>1454.64</v>
      </c>
    </row>
    <row r="10554" spans="1:4" x14ac:dyDescent="0.2">
      <c r="A10554" s="8" t="s">
        <v>61563</v>
      </c>
      <c r="B10554" s="8" t="s">
        <v>61564</v>
      </c>
      <c r="C10554" s="22" t="s">
        <v>61565</v>
      </c>
      <c r="D10554" s="10">
        <v>1942.54</v>
      </c>
    </row>
    <row r="10555" spans="1:4" x14ac:dyDescent="0.2">
      <c r="A10555" s="8" t="s">
        <v>61566</v>
      </c>
      <c r="B10555" s="8" t="s">
        <v>61567</v>
      </c>
      <c r="C10555" s="22" t="s">
        <v>61568</v>
      </c>
      <c r="D10555" s="10">
        <v>642.52</v>
      </c>
    </row>
    <row r="10556" spans="1:4" x14ac:dyDescent="0.2">
      <c r="A10556" s="8" t="s">
        <v>61569</v>
      </c>
      <c r="B10556" s="8" t="s">
        <v>61570</v>
      </c>
      <c r="C10556" s="22" t="s">
        <v>61571</v>
      </c>
      <c r="D10556" s="10">
        <v>909.91</v>
      </c>
    </row>
    <row r="10557" spans="1:4" x14ac:dyDescent="0.2">
      <c r="A10557" s="8" t="s">
        <v>61572</v>
      </c>
      <c r="B10557" s="8" t="s">
        <v>61573</v>
      </c>
      <c r="C10557" s="22" t="s">
        <v>61574</v>
      </c>
      <c r="D10557" s="10">
        <v>369.62</v>
      </c>
    </row>
    <row r="10558" spans="1:4" x14ac:dyDescent="0.2">
      <c r="A10558" s="8" t="s">
        <v>61575</v>
      </c>
      <c r="B10558" s="8" t="s">
        <v>61576</v>
      </c>
      <c r="C10558" s="22" t="s">
        <v>61577</v>
      </c>
      <c r="D10558" s="10">
        <v>735.95</v>
      </c>
    </row>
    <row r="10559" spans="1:4" x14ac:dyDescent="0.2">
      <c r="A10559" s="8" t="s">
        <v>61578</v>
      </c>
      <c r="B10559" s="8" t="s">
        <v>61579</v>
      </c>
      <c r="C10559" s="22" t="s">
        <v>61580</v>
      </c>
      <c r="D10559" s="10">
        <v>981.55</v>
      </c>
    </row>
    <row r="10560" spans="1:4" x14ac:dyDescent="0.2">
      <c r="A10560" s="8" t="s">
        <v>61581</v>
      </c>
      <c r="B10560" s="8" t="s">
        <v>61582</v>
      </c>
      <c r="C10560" s="22" t="s">
        <v>61583</v>
      </c>
      <c r="D10560" s="10">
        <v>1340.46</v>
      </c>
    </row>
    <row r="10561" spans="1:4" x14ac:dyDescent="0.2">
      <c r="A10561" s="8" t="s">
        <v>61584</v>
      </c>
      <c r="B10561" s="8" t="s">
        <v>61585</v>
      </c>
      <c r="C10561" s="22" t="s">
        <v>61586</v>
      </c>
      <c r="D10561" s="10">
        <v>320.33</v>
      </c>
    </row>
    <row r="10562" spans="1:4" x14ac:dyDescent="0.2">
      <c r="A10562" s="8" t="s">
        <v>61587</v>
      </c>
      <c r="B10562" s="8" t="s">
        <v>61588</v>
      </c>
      <c r="C10562" s="22" t="s">
        <v>61589</v>
      </c>
      <c r="D10562" s="10">
        <v>424.66</v>
      </c>
    </row>
    <row r="10563" spans="1:4" x14ac:dyDescent="0.2">
      <c r="A10563" s="8" t="s">
        <v>61590</v>
      </c>
      <c r="B10563" s="8" t="s">
        <v>61591</v>
      </c>
      <c r="C10563" s="22" t="s">
        <v>61592</v>
      </c>
      <c r="D10563" s="10">
        <v>905.15</v>
      </c>
    </row>
    <row r="10564" spans="1:4" x14ac:dyDescent="0.2">
      <c r="A10564" s="8" t="s">
        <v>61593</v>
      </c>
      <c r="B10564" s="8" t="s">
        <v>61594</v>
      </c>
      <c r="C10564" s="22" t="s">
        <v>61595</v>
      </c>
      <c r="D10564" s="10">
        <v>1066.1300000000001</v>
      </c>
    </row>
    <row r="10565" spans="1:4" x14ac:dyDescent="0.2">
      <c r="A10565" s="8" t="s">
        <v>61596</v>
      </c>
      <c r="B10565" s="8" t="s">
        <v>61597</v>
      </c>
      <c r="C10565" s="22" t="s">
        <v>61598</v>
      </c>
      <c r="D10565" s="10">
        <v>254.63</v>
      </c>
    </row>
    <row r="10566" spans="1:4" x14ac:dyDescent="0.2">
      <c r="A10566" s="8" t="s">
        <v>61599</v>
      </c>
      <c r="B10566" s="8" t="s">
        <v>61600</v>
      </c>
      <c r="C10566" s="22" t="s">
        <v>61601</v>
      </c>
      <c r="D10566" s="10">
        <v>510.07</v>
      </c>
    </row>
    <row r="10567" spans="1:4" x14ac:dyDescent="0.2">
      <c r="A10567" s="8" t="s">
        <v>61602</v>
      </c>
      <c r="B10567" s="8" t="s">
        <v>61603</v>
      </c>
      <c r="C10567" s="22" t="s">
        <v>61604</v>
      </c>
      <c r="D10567" s="10">
        <v>693.23</v>
      </c>
    </row>
    <row r="10568" spans="1:4" x14ac:dyDescent="0.2">
      <c r="A10568" s="8" t="s">
        <v>61605</v>
      </c>
      <c r="B10568" s="8" t="s">
        <v>61606</v>
      </c>
      <c r="C10568" s="22" t="s">
        <v>61607</v>
      </c>
      <c r="D10568" s="10">
        <v>970.87</v>
      </c>
    </row>
    <row r="10569" spans="1:4" x14ac:dyDescent="0.2">
      <c r="A10569" s="8" t="s">
        <v>61608</v>
      </c>
      <c r="B10569" s="8" t="s">
        <v>61609</v>
      </c>
      <c r="C10569" s="22" t="s">
        <v>61610</v>
      </c>
      <c r="D10569" s="10">
        <v>424.66</v>
      </c>
    </row>
    <row r="10570" spans="1:4" x14ac:dyDescent="0.2">
      <c r="A10570" s="8" t="s">
        <v>61611</v>
      </c>
      <c r="B10570" s="8" t="s">
        <v>61612</v>
      </c>
      <c r="C10570" s="22" t="s">
        <v>61613</v>
      </c>
      <c r="D10570" s="10">
        <v>647.23</v>
      </c>
    </row>
    <row r="10571" spans="1:4" x14ac:dyDescent="0.2">
      <c r="A10571" s="8" t="s">
        <v>61614</v>
      </c>
      <c r="B10571" s="8" t="s">
        <v>61615</v>
      </c>
      <c r="C10571" s="22" t="s">
        <v>61616</v>
      </c>
      <c r="D10571" s="10">
        <v>947.87</v>
      </c>
    </row>
    <row r="10572" spans="1:4" x14ac:dyDescent="0.2">
      <c r="A10572" s="8" t="s">
        <v>61617</v>
      </c>
      <c r="B10572" s="8" t="s">
        <v>61618</v>
      </c>
      <c r="C10572" s="22" t="s">
        <v>61619</v>
      </c>
      <c r="D10572" s="10">
        <v>826.31</v>
      </c>
    </row>
    <row r="10573" spans="1:4" x14ac:dyDescent="0.2">
      <c r="A10573" s="8" t="s">
        <v>61620</v>
      </c>
      <c r="B10573" s="8" t="s">
        <v>61621</v>
      </c>
      <c r="C10573" s="22" t="s">
        <v>61622</v>
      </c>
      <c r="D10573" s="10">
        <v>901.86</v>
      </c>
    </row>
    <row r="10574" spans="1:4" x14ac:dyDescent="0.2">
      <c r="A10574" s="8" t="s">
        <v>61623</v>
      </c>
      <c r="B10574" s="8" t="s">
        <v>61624</v>
      </c>
      <c r="C10574" s="22" t="s">
        <v>61625</v>
      </c>
      <c r="D10574" s="10">
        <v>1710.08</v>
      </c>
    </row>
    <row r="10575" spans="1:4" x14ac:dyDescent="0.2">
      <c r="A10575" s="8" t="s">
        <v>61626</v>
      </c>
      <c r="B10575" s="8" t="s">
        <v>61627</v>
      </c>
      <c r="C10575" s="22" t="s">
        <v>61628</v>
      </c>
      <c r="D10575" s="10">
        <v>395.9</v>
      </c>
    </row>
    <row r="10576" spans="1:4" x14ac:dyDescent="0.2">
      <c r="A10576" s="8" t="s">
        <v>61629</v>
      </c>
      <c r="B10576" s="8" t="s">
        <v>61630</v>
      </c>
      <c r="C10576" s="22" t="s">
        <v>61631</v>
      </c>
      <c r="D10576" s="10">
        <v>850.12</v>
      </c>
    </row>
    <row r="10577" spans="1:4" x14ac:dyDescent="0.2">
      <c r="A10577" s="8" t="s">
        <v>61632</v>
      </c>
      <c r="B10577" s="8" t="s">
        <v>61633</v>
      </c>
      <c r="C10577" s="22" t="s">
        <v>61634</v>
      </c>
      <c r="D10577" s="10">
        <v>1045.5999999999999</v>
      </c>
    </row>
    <row r="10578" spans="1:4" x14ac:dyDescent="0.2">
      <c r="A10578" s="8" t="s">
        <v>61635</v>
      </c>
      <c r="B10578" s="8" t="s">
        <v>61636</v>
      </c>
      <c r="C10578" s="22" t="s">
        <v>61637</v>
      </c>
      <c r="D10578" s="10">
        <v>83.18</v>
      </c>
    </row>
    <row r="10579" spans="1:4" x14ac:dyDescent="0.2">
      <c r="A10579" s="8" t="s">
        <v>61638</v>
      </c>
      <c r="B10579" s="8" t="s">
        <v>61639</v>
      </c>
      <c r="C10579" s="22" t="s">
        <v>61640</v>
      </c>
      <c r="D10579" s="10">
        <v>103.66</v>
      </c>
    </row>
    <row r="10580" spans="1:4" x14ac:dyDescent="0.2">
      <c r="A10580" s="8" t="s">
        <v>61641</v>
      </c>
      <c r="B10580" s="8" t="s">
        <v>61642</v>
      </c>
      <c r="C10580" s="22" t="s">
        <v>61643</v>
      </c>
      <c r="D10580" s="10">
        <v>218.84</v>
      </c>
    </row>
    <row r="10581" spans="1:4" x14ac:dyDescent="0.2">
      <c r="A10581" s="8" t="s">
        <v>61644</v>
      </c>
      <c r="B10581" s="8" t="s">
        <v>61645</v>
      </c>
      <c r="C10581" s="22" t="s">
        <v>61646</v>
      </c>
      <c r="D10581" s="10">
        <v>78.75</v>
      </c>
    </row>
    <row r="10582" spans="1:4" x14ac:dyDescent="0.2">
      <c r="A10582" s="8" t="s">
        <v>61647</v>
      </c>
      <c r="B10582" s="8" t="s">
        <v>61648</v>
      </c>
      <c r="C10582" s="22" t="s">
        <v>61649</v>
      </c>
      <c r="D10582" s="10">
        <v>102.13</v>
      </c>
    </row>
    <row r="10583" spans="1:4" x14ac:dyDescent="0.2">
      <c r="A10583" s="8" t="s">
        <v>61650</v>
      </c>
      <c r="B10583" s="8" t="s">
        <v>61651</v>
      </c>
      <c r="C10583" s="22" t="s">
        <v>61652</v>
      </c>
      <c r="D10583" s="10">
        <v>89.61</v>
      </c>
    </row>
    <row r="10584" spans="1:4" x14ac:dyDescent="0.2">
      <c r="A10584" s="8" t="s">
        <v>61653</v>
      </c>
      <c r="B10584" s="8" t="s">
        <v>61654</v>
      </c>
      <c r="C10584" s="22" t="s">
        <v>61655</v>
      </c>
      <c r="D10584" s="10">
        <v>79.989999999999995</v>
      </c>
    </row>
    <row r="10585" spans="1:4" x14ac:dyDescent="0.2">
      <c r="A10585" s="8" t="s">
        <v>61656</v>
      </c>
      <c r="B10585" s="8" t="s">
        <v>61657</v>
      </c>
      <c r="C10585" s="22" t="s">
        <v>61658</v>
      </c>
      <c r="D10585" s="10">
        <v>129.27000000000001</v>
      </c>
    </row>
    <row r="10586" spans="1:4" x14ac:dyDescent="0.2">
      <c r="A10586" s="8" t="s">
        <v>61659</v>
      </c>
      <c r="B10586" s="8" t="s">
        <v>61660</v>
      </c>
      <c r="C10586" s="22" t="s">
        <v>61661</v>
      </c>
      <c r="D10586" s="10">
        <v>166.38</v>
      </c>
    </row>
    <row r="10587" spans="1:4" x14ac:dyDescent="0.2">
      <c r="A10587" s="8" t="s">
        <v>61662</v>
      </c>
      <c r="B10587" s="8" t="s">
        <v>61663</v>
      </c>
      <c r="C10587" s="22" t="s">
        <v>61664</v>
      </c>
      <c r="D10587" s="10">
        <v>170</v>
      </c>
    </row>
    <row r="10588" spans="1:4" x14ac:dyDescent="0.2">
      <c r="A10588" s="8" t="s">
        <v>61665</v>
      </c>
      <c r="B10588" s="8" t="s">
        <v>61666</v>
      </c>
      <c r="C10588" s="22" t="s">
        <v>61667</v>
      </c>
      <c r="D10588" s="10">
        <v>302.02</v>
      </c>
    </row>
    <row r="10589" spans="1:4" x14ac:dyDescent="0.2">
      <c r="A10589" s="8" t="s">
        <v>61668</v>
      </c>
      <c r="B10589" s="8" t="s">
        <v>61669</v>
      </c>
      <c r="C10589" s="22" t="s">
        <v>61670</v>
      </c>
      <c r="D10589" s="10">
        <v>100.66</v>
      </c>
    </row>
    <row r="10590" spans="1:4" x14ac:dyDescent="0.2">
      <c r="A10590" s="8" t="s">
        <v>61671</v>
      </c>
      <c r="B10590" s="8" t="s">
        <v>61672</v>
      </c>
      <c r="C10590" s="22" t="s">
        <v>61673</v>
      </c>
      <c r="D10590" s="10">
        <v>131.51</v>
      </c>
    </row>
    <row r="10591" spans="1:4" x14ac:dyDescent="0.2">
      <c r="A10591" s="8" t="s">
        <v>61674</v>
      </c>
      <c r="B10591" s="8" t="s">
        <v>61675</v>
      </c>
      <c r="C10591" s="22" t="s">
        <v>61676</v>
      </c>
      <c r="D10591" s="10">
        <v>170.56</v>
      </c>
    </row>
    <row r="10592" spans="1:4" x14ac:dyDescent="0.2">
      <c r="A10592" s="8" t="s">
        <v>61677</v>
      </c>
      <c r="B10592" s="8" t="s">
        <v>61678</v>
      </c>
      <c r="C10592" s="22" t="s">
        <v>61679</v>
      </c>
      <c r="D10592" s="10">
        <v>116.29</v>
      </c>
    </row>
    <row r="10593" spans="1:4" x14ac:dyDescent="0.2">
      <c r="A10593" s="8" t="s">
        <v>61680</v>
      </c>
      <c r="B10593" s="8" t="s">
        <v>61681</v>
      </c>
      <c r="C10593" s="22" t="s">
        <v>61682</v>
      </c>
      <c r="D10593" s="10">
        <v>209.92</v>
      </c>
    </row>
    <row r="10594" spans="1:4" x14ac:dyDescent="0.2">
      <c r="A10594" s="8" t="s">
        <v>61683</v>
      </c>
      <c r="B10594" s="8" t="s">
        <v>61684</v>
      </c>
      <c r="C10594" s="22" t="s">
        <v>61685</v>
      </c>
      <c r="D10594" s="10">
        <v>128.82</v>
      </c>
    </row>
    <row r="10595" spans="1:4" x14ac:dyDescent="0.2">
      <c r="A10595" s="8" t="s">
        <v>61686</v>
      </c>
      <c r="B10595" s="8" t="s">
        <v>61687</v>
      </c>
      <c r="C10595" s="22" t="s">
        <v>61688</v>
      </c>
      <c r="D10595" s="10">
        <v>75.5</v>
      </c>
    </row>
    <row r="10596" spans="1:4" x14ac:dyDescent="0.2">
      <c r="A10596" s="8" t="s">
        <v>61689</v>
      </c>
      <c r="B10596" s="8" t="s">
        <v>61690</v>
      </c>
      <c r="C10596" s="22" t="s">
        <v>61691</v>
      </c>
      <c r="D10596" s="10">
        <v>88.3</v>
      </c>
    </row>
    <row r="10597" spans="1:4" x14ac:dyDescent="0.2">
      <c r="A10597" s="8" t="s">
        <v>61692</v>
      </c>
      <c r="B10597" s="8" t="s">
        <v>61693</v>
      </c>
      <c r="C10597" s="22" t="s">
        <v>61694</v>
      </c>
      <c r="D10597" s="10">
        <v>49.5</v>
      </c>
    </row>
    <row r="10598" spans="1:4" x14ac:dyDescent="0.2">
      <c r="A10598" s="8" t="s">
        <v>61695</v>
      </c>
      <c r="B10598" s="8" t="s">
        <v>61696</v>
      </c>
      <c r="C10598" s="22" t="s">
        <v>61697</v>
      </c>
      <c r="D10598" s="10">
        <v>63</v>
      </c>
    </row>
    <row r="10599" spans="1:4" x14ac:dyDescent="0.2">
      <c r="A10599" s="8" t="s">
        <v>61698</v>
      </c>
      <c r="B10599" s="8" t="s">
        <v>61699</v>
      </c>
      <c r="C10599" s="22" t="s">
        <v>61700</v>
      </c>
      <c r="D10599" s="10">
        <v>20</v>
      </c>
    </row>
    <row r="10600" spans="1:4" x14ac:dyDescent="0.2">
      <c r="A10600" s="8" t="s">
        <v>61701</v>
      </c>
      <c r="B10600" s="8" t="s">
        <v>61702</v>
      </c>
      <c r="C10600" s="22" t="s">
        <v>61700</v>
      </c>
      <c r="D10600" s="10">
        <v>40</v>
      </c>
    </row>
    <row r="10601" spans="1:4" x14ac:dyDescent="0.2">
      <c r="A10601" s="8" t="s">
        <v>61703</v>
      </c>
      <c r="B10601" s="8" t="s">
        <v>61704</v>
      </c>
      <c r="C10601" s="22" t="s">
        <v>61700</v>
      </c>
      <c r="D10601" s="10">
        <v>89</v>
      </c>
    </row>
    <row r="10602" spans="1:4" x14ac:dyDescent="0.2">
      <c r="A10602" s="8" t="s">
        <v>61705</v>
      </c>
      <c r="B10602" s="8" t="s">
        <v>61706</v>
      </c>
      <c r="C10602" s="22" t="s">
        <v>61707</v>
      </c>
      <c r="D10602" s="10">
        <v>186.87</v>
      </c>
    </row>
    <row r="10603" spans="1:4" x14ac:dyDescent="0.2">
      <c r="A10603" s="8" t="s">
        <v>61708</v>
      </c>
      <c r="B10603" s="8" t="s">
        <v>61709</v>
      </c>
      <c r="C10603" s="22" t="s">
        <v>61710</v>
      </c>
      <c r="D10603" s="10">
        <v>313.08999999999997</v>
      </c>
    </row>
    <row r="10604" spans="1:4" x14ac:dyDescent="0.2">
      <c r="A10604" s="8" t="s">
        <v>61711</v>
      </c>
      <c r="B10604" s="8" t="s">
        <v>61712</v>
      </c>
      <c r="C10604" s="22" t="s">
        <v>61713</v>
      </c>
      <c r="D10604" s="10">
        <v>308.12</v>
      </c>
    </row>
    <row r="10605" spans="1:4" x14ac:dyDescent="0.2">
      <c r="A10605" s="8" t="s">
        <v>61714</v>
      </c>
      <c r="B10605" s="8" t="s">
        <v>61715</v>
      </c>
      <c r="C10605" s="22" t="s">
        <v>61716</v>
      </c>
      <c r="D10605" s="10">
        <v>207.73</v>
      </c>
    </row>
    <row r="10606" spans="1:4" x14ac:dyDescent="0.2">
      <c r="A10606" s="8" t="s">
        <v>61717</v>
      </c>
      <c r="B10606" s="8" t="s">
        <v>61718</v>
      </c>
      <c r="C10606" s="22" t="s">
        <v>61719</v>
      </c>
      <c r="D10606" s="10">
        <v>300.17</v>
      </c>
    </row>
    <row r="10607" spans="1:4" x14ac:dyDescent="0.2">
      <c r="A10607" s="8" t="s">
        <v>61720</v>
      </c>
      <c r="B10607" s="8" t="s">
        <v>61721</v>
      </c>
      <c r="C10607" s="22" t="s">
        <v>61722</v>
      </c>
      <c r="D10607" s="10">
        <v>266.38</v>
      </c>
    </row>
    <row r="10608" spans="1:4" x14ac:dyDescent="0.2">
      <c r="A10608" s="8" t="s">
        <v>61723</v>
      </c>
      <c r="B10608" s="8" t="s">
        <v>61724</v>
      </c>
      <c r="C10608" s="22" t="s">
        <v>61725</v>
      </c>
      <c r="D10608" s="10">
        <v>474.12</v>
      </c>
    </row>
    <row r="10609" spans="1:4" x14ac:dyDescent="0.2">
      <c r="A10609" s="8" t="s">
        <v>61726</v>
      </c>
      <c r="B10609" s="8" t="s">
        <v>61727</v>
      </c>
      <c r="C10609" s="22" t="s">
        <v>61728</v>
      </c>
      <c r="D10609" s="10">
        <v>445</v>
      </c>
    </row>
    <row r="10610" spans="1:4" x14ac:dyDescent="0.2">
      <c r="A10610" s="8" t="s">
        <v>61729</v>
      </c>
      <c r="B10610" s="8" t="s">
        <v>61730</v>
      </c>
      <c r="C10610" s="22" t="s">
        <v>61731</v>
      </c>
      <c r="D10610" s="10">
        <v>194.82</v>
      </c>
    </row>
    <row r="10611" spans="1:4" x14ac:dyDescent="0.2">
      <c r="A10611" s="8" t="s">
        <v>61732</v>
      </c>
      <c r="B10611" s="8" t="s">
        <v>61733</v>
      </c>
      <c r="C10611" s="22" t="s">
        <v>61734</v>
      </c>
      <c r="D10611" s="10">
        <v>212.7</v>
      </c>
    </row>
    <row r="10612" spans="1:4" x14ac:dyDescent="0.2">
      <c r="A10612" s="8" t="s">
        <v>61735</v>
      </c>
      <c r="B10612" s="8" t="s">
        <v>61736</v>
      </c>
      <c r="C10612" s="22" t="s">
        <v>61737</v>
      </c>
      <c r="D10612" s="10">
        <v>191.83</v>
      </c>
    </row>
    <row r="10613" spans="1:4" x14ac:dyDescent="0.2">
      <c r="A10613" s="8" t="s">
        <v>61738</v>
      </c>
      <c r="B10613" s="8" t="s">
        <v>61739</v>
      </c>
      <c r="C10613" s="22" t="s">
        <v>61740</v>
      </c>
      <c r="D10613" s="10">
        <v>161.44</v>
      </c>
    </row>
    <row r="10614" spans="1:4" x14ac:dyDescent="0.2">
      <c r="A10614" s="8" t="s">
        <v>61741</v>
      </c>
      <c r="B10614" s="8" t="s">
        <v>61742</v>
      </c>
      <c r="C10614" s="22" t="s">
        <v>61743</v>
      </c>
      <c r="D10614" s="10">
        <v>62.01</v>
      </c>
    </row>
    <row r="10615" spans="1:4" x14ac:dyDescent="0.2">
      <c r="A10615" s="8" t="s">
        <v>61744</v>
      </c>
      <c r="B10615" s="8" t="s">
        <v>61745</v>
      </c>
      <c r="C10615" s="22" t="s">
        <v>61746</v>
      </c>
      <c r="D10615" s="10">
        <v>77.760000000000005</v>
      </c>
    </row>
    <row r="10616" spans="1:4" x14ac:dyDescent="0.2">
      <c r="A10616" s="8" t="s">
        <v>61747</v>
      </c>
      <c r="B10616" s="8" t="s">
        <v>61748</v>
      </c>
      <c r="C10616" s="22" t="s">
        <v>61749</v>
      </c>
      <c r="D10616" s="10">
        <v>96.47</v>
      </c>
    </row>
    <row r="10617" spans="1:4" x14ac:dyDescent="0.2">
      <c r="A10617" s="8" t="s">
        <v>61750</v>
      </c>
      <c r="B10617" s="8" t="s">
        <v>61751</v>
      </c>
      <c r="C10617" s="22" t="s">
        <v>61752</v>
      </c>
      <c r="D10617" s="10">
        <v>192.94</v>
      </c>
    </row>
    <row r="10618" spans="1:4" x14ac:dyDescent="0.2">
      <c r="A10618" s="8" t="s">
        <v>61753</v>
      </c>
      <c r="B10618" s="8" t="s">
        <v>61754</v>
      </c>
      <c r="C10618" s="22" t="s">
        <v>61755</v>
      </c>
      <c r="D10618" s="10">
        <v>360.29</v>
      </c>
    </row>
    <row r="10619" spans="1:4" x14ac:dyDescent="0.2">
      <c r="A10619" s="8" t="s">
        <v>61756</v>
      </c>
      <c r="B10619" s="8" t="s">
        <v>61757</v>
      </c>
      <c r="C10619" s="22" t="s">
        <v>61758</v>
      </c>
      <c r="D10619" s="10">
        <v>660.53</v>
      </c>
    </row>
    <row r="10620" spans="1:4" x14ac:dyDescent="0.2">
      <c r="A10620" s="8" t="s">
        <v>61759</v>
      </c>
      <c r="B10620" s="8" t="s">
        <v>61760</v>
      </c>
      <c r="C10620" s="22" t="s">
        <v>61761</v>
      </c>
      <c r="D10620" s="10">
        <v>863</v>
      </c>
    </row>
    <row r="10621" spans="1:4" x14ac:dyDescent="0.2">
      <c r="A10621" s="8" t="s">
        <v>61762</v>
      </c>
      <c r="B10621" s="8" t="s">
        <v>61763</v>
      </c>
      <c r="C10621" s="22" t="s">
        <v>61764</v>
      </c>
      <c r="D10621" s="10">
        <v>56.11</v>
      </c>
    </row>
    <row r="10622" spans="1:4" x14ac:dyDescent="0.2">
      <c r="A10622" s="8" t="s">
        <v>61765</v>
      </c>
      <c r="B10622" s="8" t="s">
        <v>61766</v>
      </c>
      <c r="C10622" s="22" t="s">
        <v>61767</v>
      </c>
      <c r="D10622" s="10">
        <v>71.86</v>
      </c>
    </row>
    <row r="10623" spans="1:4" x14ac:dyDescent="0.2">
      <c r="A10623" s="8" t="s">
        <v>61768</v>
      </c>
      <c r="B10623" s="8" t="s">
        <v>61769</v>
      </c>
      <c r="C10623" s="22" t="s">
        <v>61770</v>
      </c>
      <c r="D10623" s="10">
        <v>93.52</v>
      </c>
    </row>
    <row r="10624" spans="1:4" x14ac:dyDescent="0.2">
      <c r="A10624" s="8" t="s">
        <v>61771</v>
      </c>
      <c r="B10624" s="8" t="s">
        <v>61772</v>
      </c>
      <c r="C10624" s="22" t="s">
        <v>61773</v>
      </c>
      <c r="D10624" s="10">
        <v>203.77</v>
      </c>
    </row>
    <row r="10625" spans="1:4" x14ac:dyDescent="0.2">
      <c r="A10625" s="8" t="s">
        <v>61774</v>
      </c>
      <c r="B10625" s="8" t="s">
        <v>61775</v>
      </c>
      <c r="C10625" s="22" t="s">
        <v>61776</v>
      </c>
      <c r="D10625" s="10">
        <v>349.46</v>
      </c>
    </row>
    <row r="10626" spans="1:4" x14ac:dyDescent="0.2">
      <c r="A10626" s="8" t="s">
        <v>61777</v>
      </c>
      <c r="B10626" s="8" t="s">
        <v>61778</v>
      </c>
      <c r="C10626" s="22" t="s">
        <v>61779</v>
      </c>
      <c r="D10626" s="10">
        <v>687.11</v>
      </c>
    </row>
    <row r="10627" spans="1:4" x14ac:dyDescent="0.2">
      <c r="A10627" s="8" t="s">
        <v>61780</v>
      </c>
      <c r="B10627" s="8" t="s">
        <v>61781</v>
      </c>
      <c r="C10627" s="22" t="s">
        <v>61782</v>
      </c>
      <c r="D10627" s="10">
        <v>69.89</v>
      </c>
    </row>
    <row r="10628" spans="1:4" x14ac:dyDescent="0.2">
      <c r="A10628" s="8" t="s">
        <v>61783</v>
      </c>
      <c r="B10628" s="8" t="s">
        <v>61784</v>
      </c>
      <c r="C10628" s="22" t="s">
        <v>61785</v>
      </c>
      <c r="D10628" s="10">
        <v>75.8</v>
      </c>
    </row>
    <row r="10629" spans="1:4" x14ac:dyDescent="0.2">
      <c r="A10629" s="8" t="s">
        <v>61786</v>
      </c>
      <c r="B10629" s="8" t="s">
        <v>61787</v>
      </c>
      <c r="C10629" s="22" t="s">
        <v>61788</v>
      </c>
      <c r="D10629" s="10">
        <v>90.57</v>
      </c>
    </row>
    <row r="10630" spans="1:4" x14ac:dyDescent="0.2">
      <c r="A10630" s="8" t="s">
        <v>61789</v>
      </c>
      <c r="B10630" s="8" t="s">
        <v>61790</v>
      </c>
      <c r="C10630" s="22" t="s">
        <v>61791</v>
      </c>
      <c r="D10630" s="10">
        <v>249.05</v>
      </c>
    </row>
    <row r="10631" spans="1:4" x14ac:dyDescent="0.2">
      <c r="A10631" s="8" t="s">
        <v>61792</v>
      </c>
      <c r="B10631" s="8" t="s">
        <v>61793</v>
      </c>
      <c r="C10631" s="22" t="s">
        <v>61794</v>
      </c>
      <c r="D10631" s="10">
        <v>348.48</v>
      </c>
    </row>
    <row r="10632" spans="1:4" x14ac:dyDescent="0.2">
      <c r="A10632" s="8" t="s">
        <v>61795</v>
      </c>
      <c r="B10632" s="8" t="s">
        <v>61796</v>
      </c>
      <c r="C10632" s="22" t="s">
        <v>61797</v>
      </c>
      <c r="D10632" s="10">
        <v>549.29999999999995</v>
      </c>
    </row>
    <row r="10633" spans="1:4" x14ac:dyDescent="0.2">
      <c r="A10633" s="8" t="s">
        <v>61798</v>
      </c>
      <c r="B10633" s="8" t="s">
        <v>61799</v>
      </c>
      <c r="C10633" s="22" t="s">
        <v>61800</v>
      </c>
      <c r="D10633" s="10">
        <v>768.82</v>
      </c>
    </row>
    <row r="10634" spans="1:4" x14ac:dyDescent="0.2">
      <c r="A10634" s="8" t="s">
        <v>61801</v>
      </c>
      <c r="B10634" s="8" t="s">
        <v>61802</v>
      </c>
      <c r="C10634" s="22" t="s">
        <v>61803</v>
      </c>
      <c r="D10634" s="10">
        <v>54.13</v>
      </c>
    </row>
    <row r="10635" spans="1:4" x14ac:dyDescent="0.2">
      <c r="A10635" s="8" t="s">
        <v>61804</v>
      </c>
      <c r="B10635" s="8" t="s">
        <v>61805</v>
      </c>
      <c r="C10635" s="22" t="s">
        <v>61806</v>
      </c>
      <c r="D10635" s="10">
        <v>69.89</v>
      </c>
    </row>
    <row r="10636" spans="1:4" x14ac:dyDescent="0.2">
      <c r="A10636" s="8" t="s">
        <v>61807</v>
      </c>
      <c r="B10636" s="8" t="s">
        <v>61808</v>
      </c>
      <c r="C10636" s="22" t="s">
        <v>61809</v>
      </c>
      <c r="D10636" s="10">
        <v>80.72</v>
      </c>
    </row>
    <row r="10637" spans="1:4" x14ac:dyDescent="0.2">
      <c r="A10637" s="8" t="s">
        <v>61810</v>
      </c>
      <c r="B10637" s="8" t="s">
        <v>61811</v>
      </c>
      <c r="C10637" s="22" t="s">
        <v>61812</v>
      </c>
      <c r="D10637" s="10">
        <v>232.32</v>
      </c>
    </row>
    <row r="10638" spans="1:4" x14ac:dyDescent="0.2">
      <c r="A10638" s="8" t="s">
        <v>61813</v>
      </c>
      <c r="B10638" s="8" t="s">
        <v>61814</v>
      </c>
      <c r="C10638" s="22" t="s">
        <v>61815</v>
      </c>
      <c r="D10638" s="10">
        <v>319.93</v>
      </c>
    </row>
    <row r="10639" spans="1:4" x14ac:dyDescent="0.2">
      <c r="A10639" s="8" t="s">
        <v>61816</v>
      </c>
      <c r="B10639" s="8" t="s">
        <v>61817</v>
      </c>
      <c r="C10639" s="22" t="s">
        <v>61818</v>
      </c>
      <c r="D10639" s="10">
        <v>510.9</v>
      </c>
    </row>
    <row r="10640" spans="1:4" x14ac:dyDescent="0.2">
      <c r="A10640" s="8" t="s">
        <v>61819</v>
      </c>
      <c r="B10640" s="8" t="s">
        <v>61820</v>
      </c>
      <c r="C10640" s="22" t="s">
        <v>61821</v>
      </c>
      <c r="D10640" s="10">
        <v>251.02</v>
      </c>
    </row>
    <row r="10641" spans="1:4" x14ac:dyDescent="0.2">
      <c r="A10641" s="8" t="s">
        <v>61822</v>
      </c>
      <c r="B10641" s="8" t="s">
        <v>61823</v>
      </c>
      <c r="C10641" s="22" t="s">
        <v>61824</v>
      </c>
      <c r="D10641" s="10">
        <v>388.84</v>
      </c>
    </row>
    <row r="10642" spans="1:4" x14ac:dyDescent="0.2">
      <c r="A10642" s="8" t="s">
        <v>61825</v>
      </c>
      <c r="B10642" s="8" t="s">
        <v>61826</v>
      </c>
      <c r="C10642" s="22" t="s">
        <v>61827</v>
      </c>
      <c r="D10642" s="10">
        <v>388.84</v>
      </c>
    </row>
    <row r="10643" spans="1:4" x14ac:dyDescent="0.2">
      <c r="A10643" s="8" t="s">
        <v>61828</v>
      </c>
      <c r="B10643" s="8" t="s">
        <v>61829</v>
      </c>
      <c r="C10643" s="22" t="s">
        <v>61830</v>
      </c>
      <c r="D10643" s="10">
        <v>407.54</v>
      </c>
    </row>
    <row r="10644" spans="1:4" x14ac:dyDescent="0.2">
      <c r="A10644" s="8" t="s">
        <v>61831</v>
      </c>
      <c r="B10644" s="8" t="s">
        <v>61832</v>
      </c>
      <c r="C10644" s="22" t="s">
        <v>61833</v>
      </c>
      <c r="D10644" s="10">
        <v>601.47</v>
      </c>
    </row>
    <row r="10645" spans="1:4" x14ac:dyDescent="0.2">
      <c r="A10645" s="8" t="s">
        <v>61834</v>
      </c>
      <c r="B10645" s="8" t="s">
        <v>61835</v>
      </c>
      <c r="C10645" s="22" t="s">
        <v>61836</v>
      </c>
      <c r="D10645" s="10">
        <v>804.25</v>
      </c>
    </row>
    <row r="10646" spans="1:4" x14ac:dyDescent="0.2">
      <c r="A10646" s="8" t="s">
        <v>61837</v>
      </c>
      <c r="B10646" s="8" t="s">
        <v>61838</v>
      </c>
      <c r="C10646" s="22" t="s">
        <v>61839</v>
      </c>
      <c r="D10646" s="10">
        <v>158.49</v>
      </c>
    </row>
    <row r="10647" spans="1:4" x14ac:dyDescent="0.2">
      <c r="A10647" s="8" t="s">
        <v>61840</v>
      </c>
      <c r="B10647" s="8" t="s">
        <v>61841</v>
      </c>
      <c r="C10647" s="22" t="s">
        <v>61842</v>
      </c>
      <c r="D10647" s="10">
        <v>343.56</v>
      </c>
    </row>
    <row r="10648" spans="1:4" x14ac:dyDescent="0.2">
      <c r="A10648" s="8" t="s">
        <v>61843</v>
      </c>
      <c r="B10648" s="8" t="s">
        <v>61844</v>
      </c>
      <c r="C10648" s="22" t="s">
        <v>61845</v>
      </c>
      <c r="D10648" s="10">
        <v>389.82</v>
      </c>
    </row>
    <row r="10649" spans="1:4" x14ac:dyDescent="0.2">
      <c r="A10649" s="8" t="s">
        <v>61846</v>
      </c>
      <c r="B10649" s="8" t="s">
        <v>61847</v>
      </c>
      <c r="C10649" s="22" t="s">
        <v>61848</v>
      </c>
      <c r="D10649" s="10">
        <v>252</v>
      </c>
    </row>
    <row r="10650" spans="1:4" x14ac:dyDescent="0.2">
      <c r="A10650" s="8" t="s">
        <v>61849</v>
      </c>
      <c r="B10650" s="8" t="s">
        <v>61850</v>
      </c>
      <c r="C10650" s="22" t="s">
        <v>61851</v>
      </c>
      <c r="D10650" s="10">
        <v>392.77</v>
      </c>
    </row>
    <row r="10651" spans="1:4" x14ac:dyDescent="0.2">
      <c r="A10651" s="8" t="s">
        <v>61852</v>
      </c>
      <c r="B10651" s="8" t="s">
        <v>61853</v>
      </c>
      <c r="C10651" s="22" t="s">
        <v>61854</v>
      </c>
      <c r="D10651" s="10">
        <v>437.07</v>
      </c>
    </row>
    <row r="10652" spans="1:4" x14ac:dyDescent="0.2">
      <c r="A10652" s="8" t="s">
        <v>61855</v>
      </c>
      <c r="B10652" s="8" t="s">
        <v>61856</v>
      </c>
      <c r="C10652" s="22" t="s">
        <v>61857</v>
      </c>
      <c r="D10652" s="10">
        <v>741.25</v>
      </c>
    </row>
    <row r="10653" spans="1:4" x14ac:dyDescent="0.2">
      <c r="A10653" s="8" t="s">
        <v>61858</v>
      </c>
      <c r="B10653" s="8" t="s">
        <v>61859</v>
      </c>
      <c r="C10653" s="22" t="s">
        <v>61860</v>
      </c>
      <c r="D10653" s="10">
        <v>91.55</v>
      </c>
    </row>
    <row r="10654" spans="1:4" x14ac:dyDescent="0.2">
      <c r="A10654" s="8" t="s">
        <v>61861</v>
      </c>
      <c r="B10654" s="8" t="s">
        <v>61862</v>
      </c>
      <c r="C10654" s="22" t="s">
        <v>61863</v>
      </c>
      <c r="D10654" s="10">
        <v>121.08</v>
      </c>
    </row>
    <row r="10655" spans="1:4" x14ac:dyDescent="0.2">
      <c r="A10655" s="8" t="s">
        <v>61864</v>
      </c>
      <c r="B10655" s="8" t="s">
        <v>61865</v>
      </c>
      <c r="C10655" s="22" t="s">
        <v>61866</v>
      </c>
      <c r="D10655" s="10">
        <v>154.55000000000001</v>
      </c>
    </row>
    <row r="10656" spans="1:4" x14ac:dyDescent="0.2">
      <c r="A10656" s="8" t="s">
        <v>61867</v>
      </c>
      <c r="B10656" s="8" t="s">
        <v>61868</v>
      </c>
      <c r="C10656" s="22" t="s">
        <v>61869</v>
      </c>
      <c r="D10656" s="10">
        <v>262.83999999999997</v>
      </c>
    </row>
    <row r="10657" spans="1:4" x14ac:dyDescent="0.2">
      <c r="A10657" s="8" t="s">
        <v>61870</v>
      </c>
      <c r="B10657" s="8" t="s">
        <v>61871</v>
      </c>
      <c r="C10657" s="22" t="s">
        <v>61872</v>
      </c>
      <c r="D10657" s="10">
        <v>426.25</v>
      </c>
    </row>
    <row r="10658" spans="1:4" x14ac:dyDescent="0.2">
      <c r="A10658" s="8" t="s">
        <v>61873</v>
      </c>
      <c r="B10658" s="8" t="s">
        <v>61874</v>
      </c>
      <c r="C10658" s="22" t="s">
        <v>61875</v>
      </c>
      <c r="D10658" s="10">
        <v>808.2</v>
      </c>
    </row>
    <row r="10659" spans="1:4" x14ac:dyDescent="0.2">
      <c r="A10659" s="8" t="s">
        <v>61876</v>
      </c>
      <c r="B10659" s="8" t="s">
        <v>61877</v>
      </c>
      <c r="C10659" s="22" t="s">
        <v>61878</v>
      </c>
      <c r="D10659" s="10">
        <v>1004.09</v>
      </c>
    </row>
    <row r="10660" spans="1:4" x14ac:dyDescent="0.2">
      <c r="A10660" s="8" t="s">
        <v>61879</v>
      </c>
      <c r="B10660" s="8" t="s">
        <v>61880</v>
      </c>
      <c r="C10660" s="22" t="s">
        <v>61881</v>
      </c>
      <c r="D10660" s="10">
        <v>115.18</v>
      </c>
    </row>
    <row r="10661" spans="1:4" x14ac:dyDescent="0.2">
      <c r="A10661" s="8" t="s">
        <v>61882</v>
      </c>
      <c r="B10661" s="8" t="s">
        <v>61883</v>
      </c>
      <c r="C10661" s="22" t="s">
        <v>61884</v>
      </c>
      <c r="D10661" s="10">
        <v>218.53</v>
      </c>
    </row>
    <row r="10662" spans="1:4" x14ac:dyDescent="0.2">
      <c r="A10662" s="8" t="s">
        <v>61885</v>
      </c>
      <c r="B10662" s="8" t="s">
        <v>61886</v>
      </c>
      <c r="C10662" s="22" t="s">
        <v>61887</v>
      </c>
      <c r="D10662" s="10">
        <v>132.88999999999999</v>
      </c>
    </row>
    <row r="10663" spans="1:4" x14ac:dyDescent="0.2">
      <c r="A10663" s="8" t="s">
        <v>61888</v>
      </c>
      <c r="B10663" s="8" t="s">
        <v>61889</v>
      </c>
      <c r="C10663" s="22" t="s">
        <v>61890</v>
      </c>
      <c r="D10663" s="10">
        <v>154.55000000000001</v>
      </c>
    </row>
    <row r="10664" spans="1:4" x14ac:dyDescent="0.2">
      <c r="A10664" s="8" t="s">
        <v>61891</v>
      </c>
      <c r="B10664" s="8" t="s">
        <v>61892</v>
      </c>
      <c r="C10664" s="22" t="s">
        <v>61893</v>
      </c>
      <c r="D10664" s="10">
        <v>229.36</v>
      </c>
    </row>
    <row r="10665" spans="1:4" x14ac:dyDescent="0.2">
      <c r="A10665" s="8" t="s">
        <v>61894</v>
      </c>
      <c r="B10665" s="8" t="s">
        <v>61895</v>
      </c>
      <c r="C10665" s="22" t="s">
        <v>61896</v>
      </c>
      <c r="D10665" s="10">
        <v>302.20999999999998</v>
      </c>
    </row>
    <row r="10666" spans="1:4" x14ac:dyDescent="0.2">
      <c r="A10666" s="8" t="s">
        <v>61897</v>
      </c>
      <c r="B10666" s="8" t="s">
        <v>61898</v>
      </c>
      <c r="C10666" s="22" t="s">
        <v>61899</v>
      </c>
      <c r="D10666" s="10">
        <v>305.16000000000003</v>
      </c>
    </row>
    <row r="10667" spans="1:4" x14ac:dyDescent="0.2">
      <c r="A10667" s="8" t="s">
        <v>61900</v>
      </c>
      <c r="B10667" s="8" t="s">
        <v>61901</v>
      </c>
      <c r="C10667" s="22" t="s">
        <v>61902</v>
      </c>
      <c r="D10667" s="10">
        <v>393.76</v>
      </c>
    </row>
    <row r="10668" spans="1:4" x14ac:dyDescent="0.2">
      <c r="A10668" s="8" t="s">
        <v>61903</v>
      </c>
      <c r="B10668" s="8" t="s">
        <v>61904</v>
      </c>
      <c r="C10668" s="22" t="s">
        <v>61905</v>
      </c>
      <c r="D10668" s="10">
        <v>415.41</v>
      </c>
    </row>
    <row r="10669" spans="1:4" x14ac:dyDescent="0.2">
      <c r="A10669" s="8" t="s">
        <v>61906</v>
      </c>
      <c r="B10669" s="8" t="s">
        <v>61907</v>
      </c>
      <c r="C10669" s="22" t="s">
        <v>61908</v>
      </c>
      <c r="D10669" s="10">
        <v>737.31</v>
      </c>
    </row>
    <row r="10670" spans="1:4" x14ac:dyDescent="0.2">
      <c r="A10670" s="8" t="s">
        <v>61909</v>
      </c>
      <c r="B10670" s="8" t="s">
        <v>61910</v>
      </c>
      <c r="C10670" s="22" t="s">
        <v>61911</v>
      </c>
      <c r="D10670" s="10">
        <v>762.91</v>
      </c>
    </row>
    <row r="10671" spans="1:4" x14ac:dyDescent="0.2">
      <c r="A10671" s="8" t="s">
        <v>61912</v>
      </c>
      <c r="B10671" s="8" t="s">
        <v>61913</v>
      </c>
      <c r="C10671" s="22" t="s">
        <v>61914</v>
      </c>
      <c r="D10671" s="10">
        <v>910.56</v>
      </c>
    </row>
    <row r="10672" spans="1:4" x14ac:dyDescent="0.2">
      <c r="A10672" s="8" t="s">
        <v>61915</v>
      </c>
      <c r="B10672" s="8" t="s">
        <v>61916</v>
      </c>
      <c r="C10672" s="22" t="s">
        <v>61917</v>
      </c>
      <c r="D10672" s="10">
        <v>61.03</v>
      </c>
    </row>
    <row r="10673" spans="1:4" x14ac:dyDescent="0.2">
      <c r="A10673" s="8" t="s">
        <v>61918</v>
      </c>
      <c r="B10673" s="8" t="s">
        <v>61919</v>
      </c>
      <c r="C10673" s="22" t="s">
        <v>61920</v>
      </c>
      <c r="D10673" s="10">
        <v>115.18</v>
      </c>
    </row>
    <row r="10674" spans="1:4" x14ac:dyDescent="0.2">
      <c r="A10674" s="8" t="s">
        <v>61921</v>
      </c>
      <c r="B10674" s="8" t="s">
        <v>61922</v>
      </c>
      <c r="C10674" s="22" t="s">
        <v>61923</v>
      </c>
      <c r="D10674" s="10">
        <v>77.760000000000005</v>
      </c>
    </row>
    <row r="10675" spans="1:4" x14ac:dyDescent="0.2">
      <c r="A10675" s="8" t="s">
        <v>61924</v>
      </c>
      <c r="B10675" s="8" t="s">
        <v>61925</v>
      </c>
      <c r="C10675" s="22" t="s">
        <v>61926</v>
      </c>
      <c r="D10675" s="10">
        <v>91.55</v>
      </c>
    </row>
    <row r="10676" spans="1:4" x14ac:dyDescent="0.2">
      <c r="A10676" s="8" t="s">
        <v>61927</v>
      </c>
      <c r="B10676" s="8" t="s">
        <v>61928</v>
      </c>
      <c r="C10676" s="22" t="s">
        <v>61929</v>
      </c>
      <c r="D10676" s="10">
        <v>126.99</v>
      </c>
    </row>
    <row r="10677" spans="1:4" x14ac:dyDescent="0.2">
      <c r="A10677" s="8" t="s">
        <v>61930</v>
      </c>
      <c r="B10677" s="8" t="s">
        <v>61931</v>
      </c>
      <c r="C10677" s="22" t="s">
        <v>61932</v>
      </c>
      <c r="D10677" s="10">
        <v>117.15</v>
      </c>
    </row>
    <row r="10678" spans="1:4" x14ac:dyDescent="0.2">
      <c r="A10678" s="8" t="s">
        <v>61933</v>
      </c>
      <c r="B10678" s="8" t="s">
        <v>61934</v>
      </c>
      <c r="C10678" s="22" t="s">
        <v>61935</v>
      </c>
      <c r="D10678" s="10">
        <v>149.63</v>
      </c>
    </row>
    <row r="10679" spans="1:4" x14ac:dyDescent="0.2">
      <c r="A10679" s="8" t="s">
        <v>61936</v>
      </c>
      <c r="B10679" s="8" t="s">
        <v>61937</v>
      </c>
      <c r="C10679" s="22" t="s">
        <v>61938</v>
      </c>
      <c r="D10679" s="10">
        <v>307.12</v>
      </c>
    </row>
    <row r="10680" spans="1:4" x14ac:dyDescent="0.2">
      <c r="A10680" s="8" t="s">
        <v>61939</v>
      </c>
      <c r="B10680" s="8" t="s">
        <v>61940</v>
      </c>
      <c r="C10680" s="22" t="s">
        <v>61941</v>
      </c>
      <c r="D10680" s="10">
        <v>195.9</v>
      </c>
    </row>
    <row r="10681" spans="1:4" x14ac:dyDescent="0.2">
      <c r="A10681" s="8" t="s">
        <v>61942</v>
      </c>
      <c r="B10681" s="8" t="s">
        <v>61943</v>
      </c>
      <c r="C10681" s="22" t="s">
        <v>61944</v>
      </c>
      <c r="D10681" s="10">
        <v>380.96</v>
      </c>
    </row>
    <row r="10682" spans="1:4" x14ac:dyDescent="0.2">
      <c r="A10682" s="8" t="s">
        <v>61945</v>
      </c>
      <c r="B10682" s="8" t="s">
        <v>61946</v>
      </c>
      <c r="C10682" s="22" t="s">
        <v>61947</v>
      </c>
      <c r="D10682" s="10">
        <v>432.15</v>
      </c>
    </row>
    <row r="10683" spans="1:4" x14ac:dyDescent="0.2">
      <c r="A10683" s="8" t="s">
        <v>61948</v>
      </c>
      <c r="B10683" s="8" t="s">
        <v>61949</v>
      </c>
      <c r="C10683" s="22" t="s">
        <v>61950</v>
      </c>
      <c r="D10683" s="10">
        <v>427.23</v>
      </c>
    </row>
    <row r="10684" spans="1:4" x14ac:dyDescent="0.2">
      <c r="A10684" s="8" t="s">
        <v>61951</v>
      </c>
      <c r="B10684" s="8" t="s">
        <v>61952</v>
      </c>
      <c r="C10684" s="22" t="s">
        <v>61953</v>
      </c>
      <c r="D10684" s="10">
        <v>458.74</v>
      </c>
    </row>
    <row r="10685" spans="1:4" x14ac:dyDescent="0.2">
      <c r="A10685" s="8" t="s">
        <v>61954</v>
      </c>
      <c r="B10685" s="8" t="s">
        <v>61955</v>
      </c>
      <c r="C10685" s="22" t="s">
        <v>61956</v>
      </c>
      <c r="D10685" s="10">
        <v>599.5</v>
      </c>
    </row>
    <row r="10686" spans="1:4" x14ac:dyDescent="0.2">
      <c r="A10686" s="8" t="s">
        <v>61957</v>
      </c>
      <c r="B10686" s="8" t="s">
        <v>61958</v>
      </c>
      <c r="C10686" s="22" t="s">
        <v>61959</v>
      </c>
      <c r="D10686" s="10">
        <v>615.26</v>
      </c>
    </row>
    <row r="10687" spans="1:4" x14ac:dyDescent="0.2">
      <c r="A10687" s="8" t="s">
        <v>61960</v>
      </c>
      <c r="B10687" s="8" t="s">
        <v>61961</v>
      </c>
      <c r="C10687" s="22" t="s">
        <v>61962</v>
      </c>
      <c r="D10687" s="10">
        <v>1145.8499999999999</v>
      </c>
    </row>
    <row r="10688" spans="1:4" x14ac:dyDescent="0.2">
      <c r="A10688" s="8" t="s">
        <v>61963</v>
      </c>
      <c r="B10688" s="8" t="s">
        <v>61964</v>
      </c>
      <c r="C10688" s="22" t="s">
        <v>61965</v>
      </c>
      <c r="D10688" s="10">
        <v>73.83</v>
      </c>
    </row>
    <row r="10689" spans="1:4" x14ac:dyDescent="0.2">
      <c r="A10689" s="8" t="s">
        <v>61966</v>
      </c>
      <c r="B10689" s="8" t="s">
        <v>61967</v>
      </c>
      <c r="C10689" s="22" t="s">
        <v>61968</v>
      </c>
      <c r="D10689" s="10">
        <v>141.75</v>
      </c>
    </row>
    <row r="10690" spans="1:4" x14ac:dyDescent="0.2">
      <c r="A10690" s="8" t="s">
        <v>61969</v>
      </c>
      <c r="B10690" s="8" t="s">
        <v>61970</v>
      </c>
      <c r="C10690" s="22" t="s">
        <v>61971</v>
      </c>
      <c r="D10690" s="10">
        <v>98.44</v>
      </c>
    </row>
    <row r="10691" spans="1:4" x14ac:dyDescent="0.2">
      <c r="A10691" s="8" t="s">
        <v>61972</v>
      </c>
      <c r="B10691" s="8" t="s">
        <v>61973</v>
      </c>
      <c r="C10691" s="22" t="s">
        <v>61974</v>
      </c>
      <c r="D10691" s="10">
        <v>185.07</v>
      </c>
    </row>
    <row r="10692" spans="1:4" x14ac:dyDescent="0.2">
      <c r="A10692" s="8" t="s">
        <v>61975</v>
      </c>
      <c r="B10692" s="8" t="s">
        <v>61976</v>
      </c>
      <c r="C10692" s="22" t="s">
        <v>61977</v>
      </c>
      <c r="D10692" s="10">
        <v>117.5</v>
      </c>
    </row>
    <row r="10693" spans="1:4" x14ac:dyDescent="0.2">
      <c r="A10693" s="8" t="s">
        <v>61978</v>
      </c>
      <c r="B10693" s="8" t="s">
        <v>61979</v>
      </c>
      <c r="C10693" s="22" t="s">
        <v>61980</v>
      </c>
      <c r="D10693" s="10">
        <v>124.04</v>
      </c>
    </row>
    <row r="10694" spans="1:4" x14ac:dyDescent="0.2">
      <c r="A10694" s="8" t="s">
        <v>61981</v>
      </c>
      <c r="B10694" s="8" t="s">
        <v>61982</v>
      </c>
      <c r="C10694" s="22" t="s">
        <v>61983</v>
      </c>
      <c r="D10694" s="10">
        <v>210.66</v>
      </c>
    </row>
    <row r="10695" spans="1:4" x14ac:dyDescent="0.2">
      <c r="A10695" s="8" t="s">
        <v>61984</v>
      </c>
      <c r="B10695" s="8" t="s">
        <v>61985</v>
      </c>
      <c r="C10695" s="22" t="s">
        <v>61986</v>
      </c>
      <c r="D10695" s="10">
        <v>465.63</v>
      </c>
    </row>
    <row r="10696" spans="1:4" x14ac:dyDescent="0.2">
      <c r="A10696" s="8" t="s">
        <v>61987</v>
      </c>
      <c r="B10696" s="8" t="s">
        <v>61988</v>
      </c>
      <c r="C10696" s="22" t="s">
        <v>61989</v>
      </c>
      <c r="D10696" s="10">
        <v>691.05</v>
      </c>
    </row>
    <row r="10697" spans="1:4" x14ac:dyDescent="0.2">
      <c r="A10697" s="8" t="s">
        <v>61990</v>
      </c>
      <c r="B10697" s="8" t="s">
        <v>61991</v>
      </c>
      <c r="C10697" s="22" t="s">
        <v>61992</v>
      </c>
      <c r="D10697" s="10">
        <v>62.01</v>
      </c>
    </row>
    <row r="10698" spans="1:4" x14ac:dyDescent="0.2">
      <c r="A10698" s="8" t="s">
        <v>61993</v>
      </c>
      <c r="B10698" s="8" t="s">
        <v>61994</v>
      </c>
      <c r="C10698" s="22" t="s">
        <v>61995</v>
      </c>
      <c r="D10698" s="10">
        <v>76.790000000000006</v>
      </c>
    </row>
    <row r="10699" spans="1:4" x14ac:dyDescent="0.2">
      <c r="A10699" s="8" t="s">
        <v>61996</v>
      </c>
      <c r="B10699" s="8" t="s">
        <v>61997</v>
      </c>
      <c r="C10699" s="22" t="s">
        <v>61998</v>
      </c>
      <c r="D10699" s="10">
        <v>91.55</v>
      </c>
    </row>
    <row r="10700" spans="1:4" x14ac:dyDescent="0.2">
      <c r="A10700" s="8" t="s">
        <v>61999</v>
      </c>
      <c r="B10700" s="8" t="s">
        <v>62000</v>
      </c>
      <c r="C10700" s="22" t="s">
        <v>62001</v>
      </c>
      <c r="D10700" s="10">
        <v>161.44</v>
      </c>
    </row>
    <row r="10701" spans="1:4" x14ac:dyDescent="0.2">
      <c r="A10701" s="8" t="s">
        <v>62002</v>
      </c>
      <c r="B10701" s="8" t="s">
        <v>62003</v>
      </c>
      <c r="C10701" s="22" t="s">
        <v>62004</v>
      </c>
      <c r="D10701" s="10">
        <v>196.88</v>
      </c>
    </row>
    <row r="10702" spans="1:4" x14ac:dyDescent="0.2">
      <c r="A10702" s="8" t="s">
        <v>62005</v>
      </c>
      <c r="B10702" s="8" t="s">
        <v>62006</v>
      </c>
      <c r="C10702" s="22" t="s">
        <v>62007</v>
      </c>
      <c r="D10702" s="10">
        <v>345.53</v>
      </c>
    </row>
    <row r="10703" spans="1:4" x14ac:dyDescent="0.2">
      <c r="A10703" s="8" t="s">
        <v>62008</v>
      </c>
      <c r="B10703" s="8" t="s">
        <v>62009</v>
      </c>
      <c r="C10703" s="22" t="s">
        <v>62010</v>
      </c>
      <c r="D10703" s="10">
        <v>438.06</v>
      </c>
    </row>
    <row r="10704" spans="1:4" x14ac:dyDescent="0.2">
      <c r="A10704" s="8" t="s">
        <v>62011</v>
      </c>
      <c r="B10704" s="8" t="s">
        <v>62012</v>
      </c>
      <c r="C10704" s="22" t="s">
        <v>62013</v>
      </c>
      <c r="D10704" s="10">
        <v>57.09</v>
      </c>
    </row>
    <row r="10705" spans="1:4" x14ac:dyDescent="0.2">
      <c r="A10705" s="8" t="s">
        <v>62014</v>
      </c>
      <c r="B10705" s="8" t="s">
        <v>62015</v>
      </c>
      <c r="C10705" s="22" t="s">
        <v>62016</v>
      </c>
      <c r="D10705" s="10">
        <v>60.05</v>
      </c>
    </row>
    <row r="10706" spans="1:4" x14ac:dyDescent="0.2">
      <c r="A10706" s="8" t="s">
        <v>62017</v>
      </c>
      <c r="B10706" s="8" t="s">
        <v>62018</v>
      </c>
      <c r="C10706" s="22" t="s">
        <v>62019</v>
      </c>
      <c r="D10706" s="10">
        <v>62.01</v>
      </c>
    </row>
    <row r="10707" spans="1:4" x14ac:dyDescent="0.2">
      <c r="A10707" s="8" t="s">
        <v>62020</v>
      </c>
      <c r="B10707" s="8" t="s">
        <v>62021</v>
      </c>
      <c r="C10707" s="22" t="s">
        <v>62022</v>
      </c>
      <c r="D10707" s="10">
        <v>144.69999999999999</v>
      </c>
    </row>
    <row r="10708" spans="1:4" x14ac:dyDescent="0.2">
      <c r="A10708" s="8" t="s">
        <v>62023</v>
      </c>
      <c r="B10708" s="8" t="s">
        <v>62024</v>
      </c>
      <c r="C10708" s="22" t="s">
        <v>62025</v>
      </c>
      <c r="D10708" s="10">
        <v>147.66</v>
      </c>
    </row>
    <row r="10709" spans="1:4" x14ac:dyDescent="0.2">
      <c r="A10709" s="8" t="s">
        <v>62026</v>
      </c>
      <c r="B10709" s="8" t="s">
        <v>62027</v>
      </c>
      <c r="C10709" s="22" t="s">
        <v>62028</v>
      </c>
      <c r="D10709" s="10">
        <v>152.58000000000001</v>
      </c>
    </row>
    <row r="10710" spans="1:4" x14ac:dyDescent="0.2">
      <c r="A10710" s="8" t="s">
        <v>62029</v>
      </c>
      <c r="B10710" s="8" t="s">
        <v>62030</v>
      </c>
      <c r="C10710" s="22" t="s">
        <v>62031</v>
      </c>
      <c r="D10710" s="10">
        <v>184.08</v>
      </c>
    </row>
    <row r="10711" spans="1:4" x14ac:dyDescent="0.2">
      <c r="A10711" s="8" t="s">
        <v>62032</v>
      </c>
      <c r="B10711" s="8" t="s">
        <v>62033</v>
      </c>
      <c r="C10711" s="22" t="s">
        <v>62034</v>
      </c>
      <c r="D10711" s="10">
        <v>194.91</v>
      </c>
    </row>
    <row r="10712" spans="1:4" x14ac:dyDescent="0.2">
      <c r="A10712" s="8" t="s">
        <v>62035</v>
      </c>
      <c r="B10712" s="8" t="s">
        <v>62036</v>
      </c>
      <c r="C10712" s="22" t="s">
        <v>62037</v>
      </c>
      <c r="D10712" s="10">
        <v>292.37</v>
      </c>
    </row>
    <row r="10713" spans="1:4" x14ac:dyDescent="0.2">
      <c r="A10713" s="8" t="s">
        <v>62038</v>
      </c>
      <c r="B10713" s="8" t="s">
        <v>62039</v>
      </c>
      <c r="C10713" s="22" t="s">
        <v>62040</v>
      </c>
      <c r="D10713" s="10">
        <v>285.48</v>
      </c>
    </row>
    <row r="10714" spans="1:4" x14ac:dyDescent="0.2">
      <c r="A10714" s="8" t="s">
        <v>62041</v>
      </c>
      <c r="B10714" s="8" t="s">
        <v>62042</v>
      </c>
      <c r="C10714" s="22" t="s">
        <v>62043</v>
      </c>
      <c r="D10714" s="10">
        <v>280.56</v>
      </c>
    </row>
    <row r="10715" spans="1:4" x14ac:dyDescent="0.2">
      <c r="A10715" s="8" t="s">
        <v>62044</v>
      </c>
      <c r="B10715" s="8" t="s">
        <v>62045</v>
      </c>
      <c r="C10715" s="22" t="s">
        <v>62046</v>
      </c>
      <c r="D10715" s="10">
        <v>367.18</v>
      </c>
    </row>
    <row r="10716" spans="1:4" x14ac:dyDescent="0.2">
      <c r="A10716" s="8" t="s">
        <v>62047</v>
      </c>
      <c r="B10716" s="8" t="s">
        <v>62048</v>
      </c>
      <c r="C10716" s="22" t="s">
        <v>62049</v>
      </c>
      <c r="D10716" s="10">
        <v>172.27</v>
      </c>
    </row>
    <row r="10717" spans="1:4" x14ac:dyDescent="0.2">
      <c r="A10717" s="8" t="s">
        <v>62050</v>
      </c>
      <c r="B10717" s="8" t="s">
        <v>62051</v>
      </c>
      <c r="C10717" s="22" t="s">
        <v>62052</v>
      </c>
      <c r="D10717" s="10">
        <v>288.44</v>
      </c>
    </row>
    <row r="10718" spans="1:4" x14ac:dyDescent="0.2">
      <c r="A10718" s="8" t="s">
        <v>62053</v>
      </c>
      <c r="B10718" s="8" t="s">
        <v>62054</v>
      </c>
      <c r="C10718" s="22" t="s">
        <v>62055</v>
      </c>
      <c r="D10718" s="10">
        <v>458.74</v>
      </c>
    </row>
    <row r="10719" spans="1:4" x14ac:dyDescent="0.2">
      <c r="A10719" s="8" t="s">
        <v>62056</v>
      </c>
      <c r="B10719" s="8" t="s">
        <v>62057</v>
      </c>
      <c r="C10719" s="22" t="s">
        <v>62058</v>
      </c>
      <c r="D10719" s="10">
        <v>59.06</v>
      </c>
    </row>
    <row r="10720" spans="1:4" x14ac:dyDescent="0.2">
      <c r="A10720" s="8" t="s">
        <v>62059</v>
      </c>
      <c r="B10720" s="8" t="s">
        <v>62060</v>
      </c>
      <c r="C10720" s="22" t="s">
        <v>62061</v>
      </c>
      <c r="D10720" s="10">
        <v>28.56</v>
      </c>
    </row>
    <row r="10721" spans="1:4" x14ac:dyDescent="0.2">
      <c r="A10721" s="8" t="s">
        <v>62062</v>
      </c>
      <c r="B10721" s="8" t="s">
        <v>62063</v>
      </c>
      <c r="C10721" s="22" t="s">
        <v>62064</v>
      </c>
      <c r="D10721" s="10">
        <v>30.52</v>
      </c>
    </row>
    <row r="10722" spans="1:4" x14ac:dyDescent="0.2">
      <c r="A10722" s="8" t="s">
        <v>62065</v>
      </c>
      <c r="B10722" s="8" t="s">
        <v>62066</v>
      </c>
      <c r="C10722" s="22" t="s">
        <v>62067</v>
      </c>
      <c r="D10722" s="10">
        <v>32.49</v>
      </c>
    </row>
    <row r="10723" spans="1:4" x14ac:dyDescent="0.2">
      <c r="A10723" s="8" t="s">
        <v>62068</v>
      </c>
      <c r="B10723" s="8" t="s">
        <v>62069</v>
      </c>
      <c r="C10723" s="22" t="s">
        <v>62070</v>
      </c>
      <c r="D10723" s="10">
        <v>33.47</v>
      </c>
    </row>
    <row r="10724" spans="1:4" x14ac:dyDescent="0.2">
      <c r="A10724" s="8" t="s">
        <v>62071</v>
      </c>
      <c r="B10724" s="8" t="s">
        <v>62072</v>
      </c>
      <c r="C10724" s="22" t="s">
        <v>62073</v>
      </c>
      <c r="D10724" s="10">
        <v>247.09</v>
      </c>
    </row>
    <row r="10725" spans="1:4" x14ac:dyDescent="0.2">
      <c r="A10725" s="8" t="s">
        <v>62074</v>
      </c>
      <c r="B10725" s="8" t="s">
        <v>62075</v>
      </c>
      <c r="C10725" s="22" t="s">
        <v>62076</v>
      </c>
      <c r="D10725" s="10">
        <v>411.48</v>
      </c>
    </row>
    <row r="10726" spans="1:4" x14ac:dyDescent="0.2">
      <c r="A10726" s="8" t="s">
        <v>62077</v>
      </c>
      <c r="B10726" s="8" t="s">
        <v>62078</v>
      </c>
      <c r="C10726" s="22" t="s">
        <v>62079</v>
      </c>
      <c r="D10726" s="10">
        <v>336.67</v>
      </c>
    </row>
    <row r="10727" spans="1:4" x14ac:dyDescent="0.2">
      <c r="A10727" s="8" t="s">
        <v>62080</v>
      </c>
      <c r="B10727" s="8" t="s">
        <v>62081</v>
      </c>
      <c r="C10727" s="22" t="s">
        <v>62082</v>
      </c>
      <c r="D10727" s="10">
        <v>486.29</v>
      </c>
    </row>
    <row r="10728" spans="1:4" x14ac:dyDescent="0.2">
      <c r="A10728" s="8" t="s">
        <v>62083</v>
      </c>
      <c r="B10728" s="8" t="s">
        <v>62084</v>
      </c>
      <c r="C10728" s="22" t="s">
        <v>62085</v>
      </c>
      <c r="D10728" s="10">
        <v>118.14</v>
      </c>
    </row>
    <row r="10729" spans="1:4" x14ac:dyDescent="0.2">
      <c r="A10729" s="8" t="s">
        <v>62086</v>
      </c>
      <c r="B10729" s="8" t="s">
        <v>62087</v>
      </c>
      <c r="C10729" s="22" t="s">
        <v>62088</v>
      </c>
      <c r="D10729" s="10">
        <v>148.63999999999999</v>
      </c>
    </row>
    <row r="10730" spans="1:4" x14ac:dyDescent="0.2">
      <c r="A10730" s="8" t="s">
        <v>62089</v>
      </c>
      <c r="B10730" s="8" t="s">
        <v>62090</v>
      </c>
      <c r="C10730" s="22" t="s">
        <v>62091</v>
      </c>
      <c r="D10730" s="10">
        <v>189.01</v>
      </c>
    </row>
    <row r="10731" spans="1:4" x14ac:dyDescent="0.2">
      <c r="A10731" s="8" t="s">
        <v>62092</v>
      </c>
      <c r="B10731" s="8" t="s">
        <v>62093</v>
      </c>
      <c r="C10731" s="22" t="s">
        <v>62094</v>
      </c>
      <c r="D10731" s="10">
        <v>286.47000000000003</v>
      </c>
    </row>
    <row r="10732" spans="1:4" x14ac:dyDescent="0.2">
      <c r="A10732" s="8" t="s">
        <v>62095</v>
      </c>
      <c r="B10732" s="8" t="s">
        <v>62096</v>
      </c>
      <c r="C10732" s="22" t="s">
        <v>62097</v>
      </c>
      <c r="D10732" s="10">
        <v>319.93</v>
      </c>
    </row>
    <row r="10733" spans="1:4" x14ac:dyDescent="0.2">
      <c r="A10733" s="8" t="s">
        <v>62098</v>
      </c>
      <c r="B10733" s="8" t="s">
        <v>62099</v>
      </c>
      <c r="C10733" s="22" t="s">
        <v>62100</v>
      </c>
      <c r="D10733" s="10">
        <v>478.41</v>
      </c>
    </row>
    <row r="10734" spans="1:4" x14ac:dyDescent="0.2">
      <c r="A10734" s="8" t="s">
        <v>62101</v>
      </c>
      <c r="B10734" s="8" t="s">
        <v>62102</v>
      </c>
      <c r="C10734" s="22" t="s">
        <v>62103</v>
      </c>
      <c r="D10734" s="10">
        <v>518.77</v>
      </c>
    </row>
    <row r="10735" spans="1:4" x14ac:dyDescent="0.2">
      <c r="A10735" s="8" t="s">
        <v>62104</v>
      </c>
      <c r="B10735" s="8" t="s">
        <v>62105</v>
      </c>
      <c r="C10735" s="22" t="s">
        <v>62106</v>
      </c>
      <c r="D10735" s="10">
        <v>629.04</v>
      </c>
    </row>
    <row r="10736" spans="1:4" x14ac:dyDescent="0.2">
      <c r="A10736" s="8" t="s">
        <v>62107</v>
      </c>
      <c r="B10736" s="8" t="s">
        <v>62108</v>
      </c>
      <c r="C10736" s="22" t="s">
        <v>62109</v>
      </c>
      <c r="D10736" s="10">
        <v>760.94</v>
      </c>
    </row>
    <row r="10737" spans="1:4" x14ac:dyDescent="0.2">
      <c r="A10737" s="8" t="s">
        <v>62110</v>
      </c>
      <c r="B10737" s="8" t="s">
        <v>62111</v>
      </c>
      <c r="C10737" s="22" t="s">
        <v>62112</v>
      </c>
      <c r="D10737" s="10">
        <v>878.08</v>
      </c>
    </row>
    <row r="10738" spans="1:4" x14ac:dyDescent="0.2">
      <c r="A10738" s="8" t="s">
        <v>62113</v>
      </c>
      <c r="B10738" s="8" t="s">
        <v>62114</v>
      </c>
      <c r="C10738" s="22" t="s">
        <v>62115</v>
      </c>
      <c r="D10738" s="10">
        <v>952.9</v>
      </c>
    </row>
    <row r="10739" spans="1:4" x14ac:dyDescent="0.2">
      <c r="A10739" s="8" t="s">
        <v>62116</v>
      </c>
      <c r="B10739" s="8" t="s">
        <v>62117</v>
      </c>
      <c r="C10739" s="22" t="s">
        <v>62118</v>
      </c>
      <c r="D10739" s="10">
        <v>407.54</v>
      </c>
    </row>
    <row r="10740" spans="1:4" x14ac:dyDescent="0.2">
      <c r="A10740" s="8" t="s">
        <v>62119</v>
      </c>
      <c r="B10740" s="8" t="s">
        <v>62120</v>
      </c>
      <c r="C10740" s="22" t="s">
        <v>62121</v>
      </c>
      <c r="D10740" s="10">
        <v>545.36</v>
      </c>
    </row>
    <row r="10741" spans="1:4" x14ac:dyDescent="0.2">
      <c r="A10741" s="8" t="s">
        <v>62122</v>
      </c>
      <c r="B10741" s="8" t="s">
        <v>62123</v>
      </c>
      <c r="C10741" s="22" t="s">
        <v>62124</v>
      </c>
      <c r="D10741" s="10">
        <v>587.69000000000005</v>
      </c>
    </row>
    <row r="10742" spans="1:4" x14ac:dyDescent="0.2">
      <c r="A10742" s="8" t="s">
        <v>62125</v>
      </c>
      <c r="B10742" s="8" t="s">
        <v>62126</v>
      </c>
      <c r="C10742" s="22" t="s">
        <v>62127</v>
      </c>
      <c r="D10742" s="10">
        <v>307.12</v>
      </c>
    </row>
    <row r="10743" spans="1:4" x14ac:dyDescent="0.2">
      <c r="A10743" s="8" t="s">
        <v>62128</v>
      </c>
      <c r="B10743" s="8" t="s">
        <v>62129</v>
      </c>
      <c r="C10743" s="22" t="s">
        <v>62130</v>
      </c>
      <c r="D10743" s="10">
        <v>386.87</v>
      </c>
    </row>
    <row r="10744" spans="1:4" x14ac:dyDescent="0.2">
      <c r="A10744" s="8" t="s">
        <v>62131</v>
      </c>
      <c r="B10744" s="8" t="s">
        <v>62132</v>
      </c>
      <c r="C10744" s="22" t="s">
        <v>62133</v>
      </c>
      <c r="D10744" s="10">
        <v>158.49</v>
      </c>
    </row>
    <row r="10745" spans="1:4" x14ac:dyDescent="0.2">
      <c r="A10745" s="8" t="s">
        <v>62134</v>
      </c>
      <c r="B10745" s="8" t="s">
        <v>62135</v>
      </c>
      <c r="C10745" s="22" t="s">
        <v>62136</v>
      </c>
      <c r="D10745" s="10">
        <v>855.09</v>
      </c>
    </row>
    <row r="10746" spans="1:4" x14ac:dyDescent="0.2">
      <c r="A10746" s="8" t="s">
        <v>62137</v>
      </c>
      <c r="B10746" s="8" t="s">
        <v>62138</v>
      </c>
      <c r="C10746" s="22" t="s">
        <v>62139</v>
      </c>
      <c r="D10746" s="10">
        <v>1166.95</v>
      </c>
    </row>
    <row r="10747" spans="1:4" x14ac:dyDescent="0.2">
      <c r="A10747" s="8" t="s">
        <v>62140</v>
      </c>
      <c r="B10747" s="8" t="s">
        <v>62141</v>
      </c>
      <c r="C10747" s="22" t="s">
        <v>62142</v>
      </c>
      <c r="D10747" s="10">
        <v>929.06</v>
      </c>
    </row>
    <row r="10748" spans="1:4" x14ac:dyDescent="0.2">
      <c r="A10748" s="8" t="s">
        <v>62143</v>
      </c>
      <c r="B10748" s="8" t="s">
        <v>62144</v>
      </c>
      <c r="C10748" s="22" t="s">
        <v>62145</v>
      </c>
      <c r="D10748" s="10">
        <v>1051.6199999999999</v>
      </c>
    </row>
    <row r="10749" spans="1:4" x14ac:dyDescent="0.2">
      <c r="A10749" s="8" t="s">
        <v>62146</v>
      </c>
      <c r="B10749" s="8" t="s">
        <v>62147</v>
      </c>
      <c r="C10749" s="22" t="s">
        <v>62148</v>
      </c>
      <c r="D10749" s="10">
        <v>1197.4100000000001</v>
      </c>
    </row>
    <row r="10750" spans="1:4" x14ac:dyDescent="0.2">
      <c r="A10750" s="8" t="s">
        <v>62149</v>
      </c>
      <c r="B10750" s="8" t="s">
        <v>62150</v>
      </c>
      <c r="C10750" s="22" t="s">
        <v>62151</v>
      </c>
      <c r="D10750" s="10">
        <v>1291.69</v>
      </c>
    </row>
    <row r="10751" spans="1:4" x14ac:dyDescent="0.2">
      <c r="A10751" s="8" t="s">
        <v>62152</v>
      </c>
      <c r="B10751" s="8" t="s">
        <v>62153</v>
      </c>
      <c r="C10751" s="22" t="s">
        <v>62154</v>
      </c>
      <c r="D10751" s="10">
        <v>1897.28</v>
      </c>
    </row>
    <row r="10752" spans="1:4" x14ac:dyDescent="0.2">
      <c r="A10752" s="8" t="s">
        <v>62155</v>
      </c>
      <c r="B10752" s="8" t="s">
        <v>62156</v>
      </c>
      <c r="C10752" s="22" t="s">
        <v>62157</v>
      </c>
      <c r="D10752" s="10">
        <v>116.77</v>
      </c>
    </row>
    <row r="10753" spans="1:4" x14ac:dyDescent="0.2">
      <c r="A10753" s="8" t="s">
        <v>62158</v>
      </c>
      <c r="B10753" s="8" t="s">
        <v>62159</v>
      </c>
      <c r="C10753" s="22" t="s">
        <v>62160</v>
      </c>
      <c r="D10753" s="10">
        <v>142.15</v>
      </c>
    </row>
    <row r="10754" spans="1:4" x14ac:dyDescent="0.2">
      <c r="A10754" s="8" t="s">
        <v>62161</v>
      </c>
      <c r="B10754" s="8" t="s">
        <v>62162</v>
      </c>
      <c r="C10754" s="22" t="s">
        <v>62163</v>
      </c>
      <c r="D10754" s="10">
        <v>5917</v>
      </c>
    </row>
    <row r="10755" spans="1:4" x14ac:dyDescent="0.2">
      <c r="A10755" s="8" t="s">
        <v>62164</v>
      </c>
      <c r="B10755" s="8" t="s">
        <v>62165</v>
      </c>
      <c r="C10755" s="22" t="s">
        <v>62166</v>
      </c>
      <c r="D10755" s="10">
        <v>6910</v>
      </c>
    </row>
    <row r="10756" spans="1:4" x14ac:dyDescent="0.2">
      <c r="A10756" s="8" t="s">
        <v>62167</v>
      </c>
      <c r="B10756" s="8" t="s">
        <v>62168</v>
      </c>
      <c r="C10756" s="22" t="s">
        <v>62169</v>
      </c>
      <c r="D10756" s="10">
        <v>8174</v>
      </c>
    </row>
    <row r="10757" spans="1:4" x14ac:dyDescent="0.2">
      <c r="A10757" s="8" t="s">
        <v>62170</v>
      </c>
      <c r="B10757" s="8" t="s">
        <v>62171</v>
      </c>
      <c r="C10757" s="22" t="s">
        <v>62172</v>
      </c>
      <c r="D10757" s="10">
        <v>854</v>
      </c>
    </row>
    <row r="10758" spans="1:4" x14ac:dyDescent="0.2">
      <c r="A10758" s="8" t="s">
        <v>62173</v>
      </c>
      <c r="B10758" s="8" t="s">
        <v>62174</v>
      </c>
      <c r="C10758" s="22" t="s">
        <v>62175</v>
      </c>
      <c r="D10758" s="10">
        <v>1002</v>
      </c>
    </row>
    <row r="10759" spans="1:4" x14ac:dyDescent="0.2">
      <c r="A10759" s="8" t="s">
        <v>62176</v>
      </c>
      <c r="B10759" s="8" t="s">
        <v>62177</v>
      </c>
      <c r="C10759" s="22" t="s">
        <v>62178</v>
      </c>
      <c r="D10759" s="10">
        <v>1566.18</v>
      </c>
    </row>
    <row r="10760" spans="1:4" x14ac:dyDescent="0.2">
      <c r="A10760" s="8" t="s">
        <v>62179</v>
      </c>
      <c r="B10760" s="8" t="s">
        <v>62180</v>
      </c>
      <c r="C10760" s="22" t="s">
        <v>62181</v>
      </c>
      <c r="D10760" s="10">
        <v>3580</v>
      </c>
    </row>
    <row r="10761" spans="1:4" x14ac:dyDescent="0.2">
      <c r="A10761" s="8" t="s">
        <v>62182</v>
      </c>
      <c r="B10761" s="8" t="s">
        <v>62183</v>
      </c>
      <c r="C10761" s="22" t="s">
        <v>62184</v>
      </c>
      <c r="D10761" s="10">
        <v>3067.39</v>
      </c>
    </row>
    <row r="10762" spans="1:4" x14ac:dyDescent="0.2">
      <c r="A10762" s="8" t="s">
        <v>62185</v>
      </c>
      <c r="B10762" s="8" t="s">
        <v>62186</v>
      </c>
      <c r="C10762" s="22" t="s">
        <v>62187</v>
      </c>
      <c r="D10762" s="10">
        <v>65</v>
      </c>
    </row>
    <row r="10763" spans="1:4" x14ac:dyDescent="0.2">
      <c r="A10763" s="8" t="s">
        <v>62188</v>
      </c>
      <c r="B10763" s="8" t="s">
        <v>62189</v>
      </c>
      <c r="C10763" s="22" t="s">
        <v>62190</v>
      </c>
      <c r="D10763" s="10">
        <v>260</v>
      </c>
    </row>
    <row r="10764" spans="1:4" x14ac:dyDescent="0.2">
      <c r="A10764" s="8" t="s">
        <v>62191</v>
      </c>
      <c r="B10764" s="8" t="s">
        <v>62192</v>
      </c>
      <c r="C10764" s="22" t="s">
        <v>62193</v>
      </c>
      <c r="D10764" s="10">
        <v>600</v>
      </c>
    </row>
    <row r="10765" spans="1:4" x14ac:dyDescent="0.2">
      <c r="A10765" s="8" t="s">
        <v>62194</v>
      </c>
      <c r="B10765" s="8" t="s">
        <v>62195</v>
      </c>
      <c r="C10765" s="22" t="s">
        <v>62196</v>
      </c>
      <c r="D10765" s="10">
        <v>13250</v>
      </c>
    </row>
    <row r="10766" spans="1:4" x14ac:dyDescent="0.2">
      <c r="A10766" s="8" t="s">
        <v>62197</v>
      </c>
      <c r="B10766" s="8" t="s">
        <v>62198</v>
      </c>
      <c r="C10766" s="22" t="s">
        <v>62199</v>
      </c>
      <c r="D10766" s="10">
        <v>12980</v>
      </c>
    </row>
    <row r="10767" spans="1:4" x14ac:dyDescent="0.2">
      <c r="A10767" s="8" t="s">
        <v>62200</v>
      </c>
      <c r="B10767" s="8" t="s">
        <v>62201</v>
      </c>
      <c r="C10767" s="22" t="s">
        <v>62202</v>
      </c>
      <c r="D10767" s="10">
        <v>12850</v>
      </c>
    </row>
    <row r="10768" spans="1:4" x14ac:dyDescent="0.2">
      <c r="A10768" s="8" t="s">
        <v>62203</v>
      </c>
      <c r="B10768" s="8" t="s">
        <v>62204</v>
      </c>
      <c r="C10768" s="22" t="s">
        <v>62205</v>
      </c>
      <c r="D10768" s="10">
        <v>4420</v>
      </c>
    </row>
    <row r="10769" spans="1:4" x14ac:dyDescent="0.2">
      <c r="A10769" s="8" t="s">
        <v>62206</v>
      </c>
      <c r="B10769" s="8" t="s">
        <v>62207</v>
      </c>
      <c r="C10769" s="22" t="s">
        <v>62208</v>
      </c>
      <c r="D10769" s="10">
        <v>1720</v>
      </c>
    </row>
    <row r="10770" spans="1:4" x14ac:dyDescent="0.2">
      <c r="A10770" s="8" t="s">
        <v>62209</v>
      </c>
      <c r="B10770" s="8" t="s">
        <v>62210</v>
      </c>
      <c r="C10770" s="22" t="s">
        <v>62211</v>
      </c>
      <c r="D10770" s="10">
        <v>1420</v>
      </c>
    </row>
    <row r="10771" spans="1:4" x14ac:dyDescent="0.2">
      <c r="A10771" s="8" t="s">
        <v>62212</v>
      </c>
      <c r="B10771" s="8" t="s">
        <v>62213</v>
      </c>
      <c r="C10771" s="22" t="s">
        <v>62214</v>
      </c>
      <c r="D10771" s="10">
        <v>1360</v>
      </c>
    </row>
    <row r="10772" spans="1:4" x14ac:dyDescent="0.2">
      <c r="A10772" s="8" t="s">
        <v>62215</v>
      </c>
      <c r="B10772" s="8" t="s">
        <v>62216</v>
      </c>
      <c r="C10772" s="22" t="s">
        <v>62217</v>
      </c>
      <c r="D10772" s="10">
        <v>1120</v>
      </c>
    </row>
    <row r="10773" spans="1:4" x14ac:dyDescent="0.2">
      <c r="A10773" s="8" t="s">
        <v>62218</v>
      </c>
      <c r="B10773" s="8" t="s">
        <v>62219</v>
      </c>
      <c r="C10773" s="22" t="s">
        <v>62220</v>
      </c>
      <c r="D10773" s="10">
        <v>2750</v>
      </c>
    </row>
    <row r="10774" spans="1:4" x14ac:dyDescent="0.2">
      <c r="A10774" s="8" t="s">
        <v>62221</v>
      </c>
      <c r="B10774" s="8" t="s">
        <v>62222</v>
      </c>
      <c r="C10774" s="22" t="s">
        <v>62223</v>
      </c>
      <c r="D10774" s="10">
        <v>6860</v>
      </c>
    </row>
    <row r="10775" spans="1:4" x14ac:dyDescent="0.2">
      <c r="A10775" s="8" t="s">
        <v>62224</v>
      </c>
      <c r="B10775" s="8" t="s">
        <v>62225</v>
      </c>
      <c r="C10775" s="22" t="s">
        <v>62226</v>
      </c>
      <c r="D10775" s="10">
        <v>1690</v>
      </c>
    </row>
    <row r="10776" spans="1:4" x14ac:dyDescent="0.2">
      <c r="A10776" s="8" t="s">
        <v>62227</v>
      </c>
      <c r="B10776" s="8" t="s">
        <v>62228</v>
      </c>
      <c r="C10776" s="22" t="s">
        <v>62229</v>
      </c>
      <c r="D10776" s="10">
        <v>1620</v>
      </c>
    </row>
    <row r="10777" spans="1:4" x14ac:dyDescent="0.2">
      <c r="A10777" s="8" t="s">
        <v>62230</v>
      </c>
      <c r="B10777" s="8" t="s">
        <v>62231</v>
      </c>
      <c r="C10777" s="22" t="s">
        <v>62232</v>
      </c>
      <c r="D10777" s="10">
        <v>1480</v>
      </c>
    </row>
    <row r="10778" spans="1:4" x14ac:dyDescent="0.2">
      <c r="A10778" s="8" t="s">
        <v>62233</v>
      </c>
      <c r="B10778" s="8" t="s">
        <v>62234</v>
      </c>
      <c r="C10778" s="22" t="s">
        <v>62235</v>
      </c>
      <c r="D10778" s="10">
        <v>890</v>
      </c>
    </row>
    <row r="10779" spans="1:4" x14ac:dyDescent="0.2">
      <c r="A10779" s="8" t="s">
        <v>62236</v>
      </c>
      <c r="B10779" s="8" t="s">
        <v>62237</v>
      </c>
      <c r="C10779" s="22" t="s">
        <v>62238</v>
      </c>
      <c r="D10779" s="10">
        <v>1250</v>
      </c>
    </row>
    <row r="10780" spans="1:4" x14ac:dyDescent="0.2">
      <c r="A10780" s="8" t="s">
        <v>62239</v>
      </c>
      <c r="B10780" s="8" t="s">
        <v>62240</v>
      </c>
      <c r="C10780" s="22" t="s">
        <v>62241</v>
      </c>
      <c r="D10780" s="10">
        <v>3250</v>
      </c>
    </row>
    <row r="10781" spans="1:4" x14ac:dyDescent="0.2">
      <c r="A10781" s="8" t="s">
        <v>62242</v>
      </c>
      <c r="B10781" s="8" t="s">
        <v>62243</v>
      </c>
      <c r="C10781" s="22" t="s">
        <v>62244</v>
      </c>
      <c r="D10781" s="10">
        <v>6950</v>
      </c>
    </row>
    <row r="10782" spans="1:4" x14ac:dyDescent="0.2">
      <c r="A10782" s="8" t="s">
        <v>62245</v>
      </c>
      <c r="B10782" s="8" t="s">
        <v>62246</v>
      </c>
      <c r="C10782" s="22" t="s">
        <v>62247</v>
      </c>
      <c r="D10782" s="10">
        <v>59800</v>
      </c>
    </row>
    <row r="10783" spans="1:4" x14ac:dyDescent="0.2">
      <c r="A10783" s="8" t="s">
        <v>62248</v>
      </c>
      <c r="B10783" s="8" t="s">
        <v>62249</v>
      </c>
      <c r="C10783" s="22" t="s">
        <v>62250</v>
      </c>
      <c r="D10783" s="10">
        <v>39100</v>
      </c>
    </row>
    <row r="10784" spans="1:4" x14ac:dyDescent="0.2">
      <c r="A10784" s="8" t="s">
        <v>62251</v>
      </c>
      <c r="B10784" s="8" t="s">
        <v>62252</v>
      </c>
      <c r="C10784" s="22" t="s">
        <v>62253</v>
      </c>
      <c r="D10784" s="10">
        <v>9800</v>
      </c>
    </row>
    <row r="10785" spans="1:4" x14ac:dyDescent="0.2">
      <c r="A10785" s="8" t="s">
        <v>62254</v>
      </c>
      <c r="B10785" s="8" t="s">
        <v>62255</v>
      </c>
      <c r="C10785" s="22" t="s">
        <v>62256</v>
      </c>
      <c r="D10785" s="10">
        <v>2680</v>
      </c>
    </row>
    <row r="10786" spans="1:4" x14ac:dyDescent="0.2">
      <c r="A10786" s="8" t="s">
        <v>62257</v>
      </c>
      <c r="B10786" s="8" t="s">
        <v>62258</v>
      </c>
      <c r="C10786" s="22" t="s">
        <v>62259</v>
      </c>
      <c r="D10786" s="10">
        <v>1600</v>
      </c>
    </row>
    <row r="10787" spans="1:4" x14ac:dyDescent="0.2">
      <c r="A10787" s="8" t="s">
        <v>62260</v>
      </c>
      <c r="B10787" s="8" t="s">
        <v>62261</v>
      </c>
      <c r="C10787" s="22" t="s">
        <v>62262</v>
      </c>
      <c r="D10787" s="10">
        <v>18450</v>
      </c>
    </row>
    <row r="10788" spans="1:4" x14ac:dyDescent="0.2">
      <c r="A10788" s="8" t="s">
        <v>62263</v>
      </c>
      <c r="B10788" s="8" t="s">
        <v>62264</v>
      </c>
      <c r="C10788" s="22" t="s">
        <v>62265</v>
      </c>
      <c r="D10788" s="10">
        <v>7160</v>
      </c>
    </row>
    <row r="10789" spans="1:4" x14ac:dyDescent="0.2">
      <c r="A10789" s="8" t="s">
        <v>62266</v>
      </c>
      <c r="B10789" s="8" t="s">
        <v>62267</v>
      </c>
      <c r="C10789" s="22" t="s">
        <v>62268</v>
      </c>
      <c r="D10789" s="10">
        <v>650</v>
      </c>
    </row>
    <row r="10790" spans="1:4" x14ac:dyDescent="0.2">
      <c r="A10790" s="8" t="s">
        <v>62269</v>
      </c>
      <c r="B10790" s="8" t="s">
        <v>62270</v>
      </c>
      <c r="C10790" s="22" t="s">
        <v>62271</v>
      </c>
      <c r="D10790" s="10">
        <v>750</v>
      </c>
    </row>
    <row r="10791" spans="1:4" x14ac:dyDescent="0.2">
      <c r="A10791" s="8" t="s">
        <v>62272</v>
      </c>
      <c r="B10791" s="8" t="s">
        <v>62273</v>
      </c>
      <c r="C10791" s="22" t="s">
        <v>62274</v>
      </c>
      <c r="D10791" s="10">
        <v>73500</v>
      </c>
    </row>
    <row r="10792" spans="1:4" x14ac:dyDescent="0.2">
      <c r="A10792" s="8" t="s">
        <v>62275</v>
      </c>
      <c r="B10792" s="8" t="s">
        <v>62276</v>
      </c>
      <c r="C10792" s="22" t="s">
        <v>62277</v>
      </c>
      <c r="D10792" s="10">
        <v>23560</v>
      </c>
    </row>
    <row r="10793" spans="1:4" x14ac:dyDescent="0.2">
      <c r="A10793" s="8" t="s">
        <v>62278</v>
      </c>
      <c r="B10793" s="8" t="s">
        <v>62279</v>
      </c>
      <c r="C10793" s="22" t="s">
        <v>62280</v>
      </c>
      <c r="D10793" s="10">
        <v>39900</v>
      </c>
    </row>
    <row r="10794" spans="1:4" x14ac:dyDescent="0.2">
      <c r="A10794" s="8" t="s">
        <v>62281</v>
      </c>
      <c r="B10794" s="8" t="s">
        <v>62282</v>
      </c>
      <c r="C10794" s="22" t="s">
        <v>62283</v>
      </c>
      <c r="D10794" s="10">
        <v>54900</v>
      </c>
    </row>
    <row r="10795" spans="1:4" x14ac:dyDescent="0.2">
      <c r="A10795" s="8" t="s">
        <v>62284</v>
      </c>
      <c r="B10795" s="8" t="s">
        <v>62285</v>
      </c>
      <c r="C10795" s="22" t="s">
        <v>62286</v>
      </c>
      <c r="D10795" s="10">
        <v>59900</v>
      </c>
    </row>
    <row r="10796" spans="1:4" x14ac:dyDescent="0.2">
      <c r="A10796" s="8" t="s">
        <v>62287</v>
      </c>
      <c r="B10796" s="8" t="s">
        <v>62288</v>
      </c>
      <c r="C10796" s="22" t="s">
        <v>62289</v>
      </c>
      <c r="D10796" s="10">
        <v>840</v>
      </c>
    </row>
    <row r="10797" spans="1:4" x14ac:dyDescent="0.2">
      <c r="A10797" s="8" t="s">
        <v>62290</v>
      </c>
      <c r="B10797" s="8" t="s">
        <v>62291</v>
      </c>
      <c r="C10797" s="22" t="s">
        <v>62292</v>
      </c>
      <c r="D10797" s="10">
        <v>62600</v>
      </c>
    </row>
    <row r="10798" spans="1:4" x14ac:dyDescent="0.2">
      <c r="A10798" s="8" t="s">
        <v>62293</v>
      </c>
      <c r="B10798" s="8" t="s">
        <v>62294</v>
      </c>
      <c r="C10798" s="22" t="s">
        <v>62295</v>
      </c>
      <c r="D10798" s="10">
        <v>74900</v>
      </c>
    </row>
    <row r="10799" spans="1:4" x14ac:dyDescent="0.2">
      <c r="A10799" s="8" t="s">
        <v>62296</v>
      </c>
      <c r="B10799" s="8" t="s">
        <v>62297</v>
      </c>
      <c r="C10799" s="22" t="s">
        <v>62298</v>
      </c>
      <c r="D10799" s="10">
        <v>89200</v>
      </c>
    </row>
    <row r="10800" spans="1:4" x14ac:dyDescent="0.2">
      <c r="A10800" s="8" t="s">
        <v>62299</v>
      </c>
      <c r="B10800" s="8" t="s">
        <v>62300</v>
      </c>
      <c r="C10800" s="22" t="s">
        <v>62301</v>
      </c>
      <c r="D10800" s="10">
        <v>108900</v>
      </c>
    </row>
    <row r="10801" spans="1:4" x14ac:dyDescent="0.2">
      <c r="A10801" s="8" t="s">
        <v>62302</v>
      </c>
      <c r="B10801" s="8" t="s">
        <v>62303</v>
      </c>
      <c r="C10801" s="22" t="s">
        <v>62304</v>
      </c>
      <c r="D10801" s="10">
        <v>260</v>
      </c>
    </row>
    <row r="10802" spans="1:4" x14ac:dyDescent="0.2">
      <c r="A10802" s="8" t="s">
        <v>62305</v>
      </c>
      <c r="B10802" s="8" t="s">
        <v>62306</v>
      </c>
      <c r="C10802" s="22" t="s">
        <v>62307</v>
      </c>
      <c r="D10802" s="10">
        <v>260</v>
      </c>
    </row>
    <row r="10803" spans="1:4" x14ac:dyDescent="0.2">
      <c r="A10803" s="8" t="s">
        <v>62308</v>
      </c>
      <c r="B10803" s="8" t="s">
        <v>62309</v>
      </c>
      <c r="C10803" s="22" t="s">
        <v>62310</v>
      </c>
      <c r="D10803" s="10">
        <v>240</v>
      </c>
    </row>
    <row r="10804" spans="1:4" x14ac:dyDescent="0.2">
      <c r="A10804" s="8" t="s">
        <v>62311</v>
      </c>
      <c r="B10804" s="8" t="s">
        <v>62312</v>
      </c>
      <c r="C10804" s="22" t="s">
        <v>62313</v>
      </c>
      <c r="D10804" s="10">
        <v>7950</v>
      </c>
    </row>
    <row r="10805" spans="1:4" x14ac:dyDescent="0.2">
      <c r="A10805" s="8" t="s">
        <v>62314</v>
      </c>
      <c r="B10805" s="8" t="s">
        <v>62315</v>
      </c>
      <c r="C10805" s="22" t="s">
        <v>62316</v>
      </c>
      <c r="D10805" s="10">
        <v>550</v>
      </c>
    </row>
    <row r="10806" spans="1:4" x14ac:dyDescent="0.2">
      <c r="A10806" s="8" t="s">
        <v>62317</v>
      </c>
      <c r="B10806" s="8" t="s">
        <v>62318</v>
      </c>
      <c r="C10806" s="22" t="s">
        <v>62319</v>
      </c>
      <c r="D10806" s="10">
        <v>1700</v>
      </c>
    </row>
    <row r="10807" spans="1:4" x14ac:dyDescent="0.2">
      <c r="A10807" s="8" t="s">
        <v>62320</v>
      </c>
      <c r="B10807" s="8" t="s">
        <v>62321</v>
      </c>
      <c r="C10807" s="22" t="s">
        <v>62322</v>
      </c>
      <c r="D10807" s="10">
        <v>350</v>
      </c>
    </row>
    <row r="10808" spans="1:4" x14ac:dyDescent="0.2">
      <c r="A10808" s="8" t="s">
        <v>62323</v>
      </c>
      <c r="B10808" s="8" t="s">
        <v>62324</v>
      </c>
      <c r="C10808" s="22" t="s">
        <v>62325</v>
      </c>
      <c r="D10808" s="10">
        <v>650</v>
      </c>
    </row>
    <row r="10809" spans="1:4" x14ac:dyDescent="0.2">
      <c r="A10809" s="8" t="s">
        <v>62326</v>
      </c>
      <c r="B10809" s="8" t="s">
        <v>62327</v>
      </c>
      <c r="C10809" s="22" t="s">
        <v>62328</v>
      </c>
      <c r="D10809" s="10">
        <v>1150</v>
      </c>
    </row>
    <row r="10810" spans="1:4" x14ac:dyDescent="0.2">
      <c r="A10810" s="8" t="s">
        <v>62329</v>
      </c>
      <c r="B10810" s="8" t="s">
        <v>62330</v>
      </c>
      <c r="C10810" s="22" t="s">
        <v>62331</v>
      </c>
      <c r="D10810" s="10">
        <v>990527</v>
      </c>
    </row>
    <row r="10811" spans="1:4" x14ac:dyDescent="0.2">
      <c r="A10811" s="8" t="s">
        <v>62332</v>
      </c>
      <c r="B10811" s="8" t="s">
        <v>62333</v>
      </c>
      <c r="C10811" s="22" t="s">
        <v>62334</v>
      </c>
      <c r="D10811" s="10">
        <v>7342</v>
      </c>
    </row>
    <row r="10812" spans="1:4" x14ac:dyDescent="0.2">
      <c r="A10812" s="8" t="s">
        <v>62335</v>
      </c>
      <c r="B10812" s="8" t="s">
        <v>62336</v>
      </c>
      <c r="C10812" s="22" t="s">
        <v>62337</v>
      </c>
      <c r="D10812" s="10">
        <v>430</v>
      </c>
    </row>
    <row r="10813" spans="1:4" x14ac:dyDescent="0.2">
      <c r="A10813" s="8" t="s">
        <v>62338</v>
      </c>
      <c r="B10813" s="8" t="s">
        <v>62339</v>
      </c>
      <c r="C10813" s="22" t="s">
        <v>62340</v>
      </c>
      <c r="D10813" s="10">
        <v>420</v>
      </c>
    </row>
    <row r="10814" spans="1:4" x14ac:dyDescent="0.2">
      <c r="A10814" s="8" t="s">
        <v>62341</v>
      </c>
      <c r="B10814" s="8" t="s">
        <v>62342</v>
      </c>
      <c r="C10814" s="22" t="s">
        <v>62343</v>
      </c>
      <c r="D10814" s="10">
        <v>260</v>
      </c>
    </row>
    <row r="10815" spans="1:4" x14ac:dyDescent="0.2">
      <c r="A10815" s="8" t="s">
        <v>62344</v>
      </c>
      <c r="B10815" s="8" t="s">
        <v>62345</v>
      </c>
      <c r="C10815" s="22" t="s">
        <v>62346</v>
      </c>
      <c r="D10815" s="10">
        <v>390</v>
      </c>
    </row>
    <row r="10816" spans="1:4" x14ac:dyDescent="0.2">
      <c r="A10816" s="8" t="s">
        <v>62347</v>
      </c>
      <c r="B10816" s="8" t="s">
        <v>62348</v>
      </c>
      <c r="C10816" s="22" t="s">
        <v>62349</v>
      </c>
      <c r="D10816" s="10">
        <v>260</v>
      </c>
    </row>
    <row r="10817" spans="1:4" x14ac:dyDescent="0.2">
      <c r="A10817" s="8" t="s">
        <v>62350</v>
      </c>
      <c r="B10817" s="8" t="s">
        <v>62351</v>
      </c>
      <c r="C10817" s="22" t="s">
        <v>62352</v>
      </c>
      <c r="D10817" s="10">
        <v>2850</v>
      </c>
    </row>
    <row r="10818" spans="1:4" x14ac:dyDescent="0.2">
      <c r="A10818" s="8" t="s">
        <v>62353</v>
      </c>
      <c r="B10818" s="8" t="s">
        <v>62354</v>
      </c>
      <c r="C10818" s="22" t="s">
        <v>62355</v>
      </c>
      <c r="D10818" s="10">
        <v>1776</v>
      </c>
    </row>
    <row r="10819" spans="1:4" x14ac:dyDescent="0.2">
      <c r="A10819" s="8" t="s">
        <v>62356</v>
      </c>
      <c r="B10819" s="8" t="s">
        <v>62357</v>
      </c>
      <c r="C10819" s="22" t="s">
        <v>62358</v>
      </c>
      <c r="D10819" s="10">
        <v>74760</v>
      </c>
    </row>
    <row r="10820" spans="1:4" x14ac:dyDescent="0.2">
      <c r="A10820" s="8" t="s">
        <v>62359</v>
      </c>
      <c r="B10820" s="8" t="s">
        <v>62360</v>
      </c>
      <c r="C10820" s="22" t="s">
        <v>62361</v>
      </c>
      <c r="D10820" s="10">
        <v>650</v>
      </c>
    </row>
    <row r="10821" spans="1:4" x14ac:dyDescent="0.2">
      <c r="A10821" s="8" t="s">
        <v>62362</v>
      </c>
      <c r="B10821" s="8" t="s">
        <v>62363</v>
      </c>
      <c r="C10821" s="22" t="s">
        <v>62364</v>
      </c>
      <c r="D10821" s="10">
        <v>18250</v>
      </c>
    </row>
    <row r="10822" spans="1:4" x14ac:dyDescent="0.2">
      <c r="A10822" s="8" t="s">
        <v>62365</v>
      </c>
      <c r="B10822" s="8" t="s">
        <v>62366</v>
      </c>
      <c r="C10822" s="22" t="s">
        <v>62367</v>
      </c>
      <c r="D10822" s="10">
        <v>4118</v>
      </c>
    </row>
    <row r="10823" spans="1:4" x14ac:dyDescent="0.2">
      <c r="A10823" s="8" t="s">
        <v>62368</v>
      </c>
      <c r="B10823" s="8" t="s">
        <v>62369</v>
      </c>
      <c r="C10823" s="22" t="s">
        <v>62370</v>
      </c>
      <c r="D10823" s="10">
        <v>4404</v>
      </c>
    </row>
    <row r="10824" spans="1:4" x14ac:dyDescent="0.2">
      <c r="A10824" s="8" t="s">
        <v>62371</v>
      </c>
      <c r="B10824" s="8" t="s">
        <v>62372</v>
      </c>
      <c r="C10824" s="22" t="s">
        <v>62373</v>
      </c>
      <c r="D10824" s="10">
        <v>4976</v>
      </c>
    </row>
    <row r="10825" spans="1:4" x14ac:dyDescent="0.2">
      <c r="A10825" s="8" t="s">
        <v>62374</v>
      </c>
      <c r="B10825" s="8" t="s">
        <v>62375</v>
      </c>
      <c r="C10825" s="22" t="s">
        <v>62376</v>
      </c>
      <c r="D10825" s="10">
        <v>5548</v>
      </c>
    </row>
    <row r="10826" spans="1:4" x14ac:dyDescent="0.2">
      <c r="A10826" s="8" t="s">
        <v>62377</v>
      </c>
      <c r="B10826" s="8" t="s">
        <v>62378</v>
      </c>
      <c r="C10826" s="22" t="s">
        <v>62379</v>
      </c>
      <c r="D10826" s="10">
        <v>5457</v>
      </c>
    </row>
    <row r="10827" spans="1:4" x14ac:dyDescent="0.2">
      <c r="A10827" s="8" t="s">
        <v>62380</v>
      </c>
      <c r="B10827" s="8" t="s">
        <v>62381</v>
      </c>
      <c r="C10827" s="22" t="s">
        <v>62382</v>
      </c>
      <c r="D10827" s="10">
        <v>6113</v>
      </c>
    </row>
    <row r="10828" spans="1:4" x14ac:dyDescent="0.2">
      <c r="A10828" s="8" t="s">
        <v>62383</v>
      </c>
      <c r="B10828" s="8" t="s">
        <v>62384</v>
      </c>
      <c r="C10828" s="22" t="s">
        <v>62385</v>
      </c>
      <c r="D10828" s="10">
        <v>6767</v>
      </c>
    </row>
    <row r="10829" spans="1:4" x14ac:dyDescent="0.2">
      <c r="A10829" s="8" t="s">
        <v>62386</v>
      </c>
      <c r="B10829" s="8" t="s">
        <v>62387</v>
      </c>
      <c r="C10829" s="22" t="s">
        <v>62388</v>
      </c>
      <c r="D10829" s="10">
        <v>5548</v>
      </c>
    </row>
    <row r="10830" spans="1:4" x14ac:dyDescent="0.2">
      <c r="A10830" s="8" t="s">
        <v>62389</v>
      </c>
      <c r="B10830" s="8" t="s">
        <v>62390</v>
      </c>
      <c r="C10830" s="22" t="s">
        <v>62391</v>
      </c>
      <c r="D10830" s="10">
        <v>6113</v>
      </c>
    </row>
    <row r="10831" spans="1:4" x14ac:dyDescent="0.2">
      <c r="A10831" s="8" t="s">
        <v>62392</v>
      </c>
      <c r="B10831" s="8" t="s">
        <v>62393</v>
      </c>
      <c r="C10831" s="22" t="s">
        <v>62394</v>
      </c>
      <c r="D10831" s="10">
        <v>6185</v>
      </c>
    </row>
    <row r="10832" spans="1:4" x14ac:dyDescent="0.2">
      <c r="A10832" s="8" t="s">
        <v>62395</v>
      </c>
      <c r="B10832" s="8" t="s">
        <v>62396</v>
      </c>
      <c r="C10832" s="22" t="s">
        <v>62397</v>
      </c>
      <c r="D10832" s="10">
        <v>5309</v>
      </c>
    </row>
    <row r="10833" spans="1:4" x14ac:dyDescent="0.2">
      <c r="A10833" s="8" t="s">
        <v>62398</v>
      </c>
      <c r="B10833" s="8" t="s">
        <v>62399</v>
      </c>
      <c r="C10833" s="22" t="s">
        <v>62400</v>
      </c>
      <c r="D10833" s="10">
        <v>38750</v>
      </c>
    </row>
    <row r="10834" spans="1:4" x14ac:dyDescent="0.2">
      <c r="A10834" s="8" t="s">
        <v>62401</v>
      </c>
      <c r="B10834" s="8" t="s">
        <v>62402</v>
      </c>
      <c r="C10834" s="22" t="s">
        <v>62403</v>
      </c>
      <c r="D10834" s="10">
        <v>34680</v>
      </c>
    </row>
    <row r="10835" spans="1:4" x14ac:dyDescent="0.2">
      <c r="A10835" s="8" t="s">
        <v>62404</v>
      </c>
      <c r="B10835" s="8" t="s">
        <v>62405</v>
      </c>
      <c r="C10835" s="22" t="s">
        <v>62406</v>
      </c>
      <c r="D10835" s="10">
        <v>4120</v>
      </c>
    </row>
    <row r="10836" spans="1:4" x14ac:dyDescent="0.2">
      <c r="A10836" s="8" t="s">
        <v>62407</v>
      </c>
      <c r="B10836" s="8" t="s">
        <v>62408</v>
      </c>
      <c r="C10836" s="22" t="s">
        <v>62409</v>
      </c>
      <c r="D10836" s="10">
        <v>5490</v>
      </c>
    </row>
    <row r="10837" spans="1:4" x14ac:dyDescent="0.2">
      <c r="A10837" s="8" t="s">
        <v>62410</v>
      </c>
      <c r="B10837" s="8" t="s">
        <v>62411</v>
      </c>
      <c r="C10837" s="22" t="s">
        <v>62412</v>
      </c>
      <c r="D10837" s="10">
        <v>5562</v>
      </c>
    </row>
    <row r="10838" spans="1:4" x14ac:dyDescent="0.2">
      <c r="A10838" s="8" t="s">
        <v>62413</v>
      </c>
      <c r="B10838" s="8" t="s">
        <v>62414</v>
      </c>
      <c r="C10838" s="22" t="s">
        <v>62415</v>
      </c>
      <c r="D10838" s="10">
        <v>8137</v>
      </c>
    </row>
    <row r="10839" spans="1:4" x14ac:dyDescent="0.2">
      <c r="A10839" s="8" t="s">
        <v>62416</v>
      </c>
      <c r="B10839" s="8" t="s">
        <v>62417</v>
      </c>
      <c r="C10839" s="22" t="s">
        <v>62418</v>
      </c>
      <c r="D10839" s="10">
        <v>10600</v>
      </c>
    </row>
    <row r="10840" spans="1:4" x14ac:dyDescent="0.2">
      <c r="A10840" s="8" t="s">
        <v>62419</v>
      </c>
      <c r="B10840" s="8" t="s">
        <v>62420</v>
      </c>
      <c r="C10840" s="22" t="s">
        <v>62421</v>
      </c>
      <c r="D10840" s="10">
        <v>15000</v>
      </c>
    </row>
    <row r="10841" spans="1:4" x14ac:dyDescent="0.2">
      <c r="A10841" s="8" t="s">
        <v>62422</v>
      </c>
      <c r="B10841" s="8" t="s">
        <v>62423</v>
      </c>
      <c r="C10841" s="22" t="s">
        <v>62424</v>
      </c>
      <c r="D10841" s="10">
        <v>47900</v>
      </c>
    </row>
    <row r="10842" spans="1:4" x14ac:dyDescent="0.2">
      <c r="A10842" s="8" t="s">
        <v>62425</v>
      </c>
      <c r="B10842" s="8" t="s">
        <v>62426</v>
      </c>
      <c r="C10842" s="22" t="s">
        <v>62427</v>
      </c>
      <c r="D10842" s="10">
        <v>59200</v>
      </c>
    </row>
    <row r="10843" spans="1:4" x14ac:dyDescent="0.2">
      <c r="A10843" s="8" t="s">
        <v>62428</v>
      </c>
      <c r="B10843" s="8" t="s">
        <v>62429</v>
      </c>
      <c r="C10843" s="22" t="s">
        <v>62430</v>
      </c>
      <c r="D10843" s="10">
        <v>447</v>
      </c>
    </row>
    <row r="10844" spans="1:4" x14ac:dyDescent="0.2">
      <c r="A10844" s="8" t="s">
        <v>62431</v>
      </c>
      <c r="B10844" s="8" t="s">
        <v>62432</v>
      </c>
      <c r="C10844" s="22" t="s">
        <v>62433</v>
      </c>
      <c r="D10844" s="10">
        <v>2215</v>
      </c>
    </row>
    <row r="10845" spans="1:4" x14ac:dyDescent="0.2">
      <c r="A10845" s="8" t="s">
        <v>62434</v>
      </c>
      <c r="B10845" s="8" t="s">
        <v>62435</v>
      </c>
      <c r="C10845" s="22" t="s">
        <v>62436</v>
      </c>
      <c r="D10845" s="10">
        <v>2050</v>
      </c>
    </row>
    <row r="10846" spans="1:4" x14ac:dyDescent="0.2">
      <c r="A10846" s="8" t="s">
        <v>62437</v>
      </c>
      <c r="B10846" s="8" t="s">
        <v>62438</v>
      </c>
      <c r="C10846" s="22" t="s">
        <v>62439</v>
      </c>
      <c r="D10846" s="10">
        <v>21250</v>
      </c>
    </row>
    <row r="10847" spans="1:4" x14ac:dyDescent="0.2">
      <c r="A10847" s="8" t="s">
        <v>62440</v>
      </c>
      <c r="B10847" s="8" t="s">
        <v>62441</v>
      </c>
      <c r="C10847" s="22" t="s">
        <v>62442</v>
      </c>
      <c r="D10847" s="10">
        <v>23500</v>
      </c>
    </row>
    <row r="10848" spans="1:4" x14ac:dyDescent="0.2">
      <c r="A10848" s="8" t="s">
        <v>62443</v>
      </c>
      <c r="B10848" s="8" t="s">
        <v>62444</v>
      </c>
      <c r="C10848" s="22" t="s">
        <v>62445</v>
      </c>
      <c r="D10848" s="10">
        <v>32500</v>
      </c>
    </row>
    <row r="10849" spans="1:4" x14ac:dyDescent="0.2">
      <c r="A10849" s="8" t="s">
        <v>62446</v>
      </c>
      <c r="B10849" s="8" t="s">
        <v>62447</v>
      </c>
      <c r="C10849" s="22" t="s">
        <v>62448</v>
      </c>
      <c r="D10849" s="10">
        <v>247</v>
      </c>
    </row>
    <row r="10850" spans="1:4" x14ac:dyDescent="0.2">
      <c r="A10850" s="8" t="s">
        <v>62449</v>
      </c>
      <c r="B10850" s="8" t="s">
        <v>62450</v>
      </c>
      <c r="C10850" s="22" t="s">
        <v>62451</v>
      </c>
      <c r="D10850" s="10">
        <v>507</v>
      </c>
    </row>
    <row r="10851" spans="1:4" x14ac:dyDescent="0.2">
      <c r="A10851" s="8" t="s">
        <v>62452</v>
      </c>
      <c r="B10851" s="8" t="s">
        <v>62453</v>
      </c>
      <c r="C10851" s="22" t="s">
        <v>62454</v>
      </c>
      <c r="D10851" s="10">
        <v>294</v>
      </c>
    </row>
    <row r="10852" spans="1:4" x14ac:dyDescent="0.2">
      <c r="A10852" s="8" t="s">
        <v>62455</v>
      </c>
      <c r="B10852" s="8" t="s">
        <v>62456</v>
      </c>
      <c r="C10852" s="22" t="s">
        <v>62457</v>
      </c>
      <c r="D10852" s="10">
        <v>485</v>
      </c>
    </row>
    <row r="10853" spans="1:4" x14ac:dyDescent="0.2">
      <c r="A10853" s="8" t="s">
        <v>62458</v>
      </c>
      <c r="B10853" s="8" t="s">
        <v>62459</v>
      </c>
      <c r="C10853" s="22" t="s">
        <v>62460</v>
      </c>
      <c r="D10853" s="10">
        <v>862</v>
      </c>
    </row>
    <row r="10854" spans="1:4" x14ac:dyDescent="0.2">
      <c r="A10854" s="8" t="s">
        <v>62461</v>
      </c>
      <c r="B10854" s="8" t="s">
        <v>62462</v>
      </c>
      <c r="C10854" s="22" t="s">
        <v>62463</v>
      </c>
      <c r="D10854" s="10">
        <v>5030</v>
      </c>
    </row>
    <row r="10855" spans="1:4" x14ac:dyDescent="0.2">
      <c r="A10855" s="8" t="s">
        <v>62464</v>
      </c>
      <c r="B10855" s="8" t="s">
        <v>62465</v>
      </c>
      <c r="C10855" s="22" t="s">
        <v>62466</v>
      </c>
      <c r="D10855" s="10">
        <v>140</v>
      </c>
    </row>
    <row r="10856" spans="1:4" x14ac:dyDescent="0.2">
      <c r="A10856" s="8" t="s">
        <v>62467</v>
      </c>
      <c r="B10856" s="8" t="s">
        <v>62468</v>
      </c>
      <c r="C10856" s="22" t="s">
        <v>62469</v>
      </c>
      <c r="D10856" s="10">
        <v>145</v>
      </c>
    </row>
    <row r="10857" spans="1:4" x14ac:dyDescent="0.2">
      <c r="A10857" s="8" t="s">
        <v>62470</v>
      </c>
      <c r="B10857" s="8" t="s">
        <v>62471</v>
      </c>
      <c r="C10857" s="22" t="s">
        <v>62472</v>
      </c>
      <c r="D10857" s="10">
        <v>70</v>
      </c>
    </row>
    <row r="10858" spans="1:4" x14ac:dyDescent="0.2">
      <c r="A10858" s="8" t="s">
        <v>62473</v>
      </c>
      <c r="B10858" s="8" t="s">
        <v>62474</v>
      </c>
      <c r="C10858" s="22" t="s">
        <v>62475</v>
      </c>
      <c r="D10858" s="10">
        <v>130</v>
      </c>
    </row>
    <row r="10859" spans="1:4" x14ac:dyDescent="0.2">
      <c r="A10859" s="8" t="s">
        <v>62476</v>
      </c>
      <c r="B10859" s="8" t="s">
        <v>62477</v>
      </c>
      <c r="C10859" s="22" t="s">
        <v>62478</v>
      </c>
      <c r="D10859" s="10">
        <v>4</v>
      </c>
    </row>
    <row r="10860" spans="1:4" x14ac:dyDescent="0.2">
      <c r="A10860" s="8" t="s">
        <v>62479</v>
      </c>
      <c r="B10860" s="8" t="s">
        <v>62480</v>
      </c>
      <c r="C10860" s="22" t="s">
        <v>62481</v>
      </c>
      <c r="D10860" s="10">
        <v>190</v>
      </c>
    </row>
    <row r="10861" spans="1:4" x14ac:dyDescent="0.2">
      <c r="A10861" s="8" t="s">
        <v>62482</v>
      </c>
      <c r="B10861" s="8" t="s">
        <v>62483</v>
      </c>
      <c r="C10861" s="22" t="s">
        <v>62484</v>
      </c>
      <c r="D10861" s="10">
        <v>5731</v>
      </c>
    </row>
    <row r="10862" spans="1:4" x14ac:dyDescent="0.2">
      <c r="A10862" s="8" t="s">
        <v>62485</v>
      </c>
      <c r="B10862" s="8" t="s">
        <v>62486</v>
      </c>
      <c r="C10862" s="22" t="s">
        <v>62487</v>
      </c>
      <c r="D10862" s="10">
        <v>3922</v>
      </c>
    </row>
    <row r="10863" spans="1:4" x14ac:dyDescent="0.2">
      <c r="A10863" s="8" t="s">
        <v>62488</v>
      </c>
      <c r="B10863" s="8" t="s">
        <v>62489</v>
      </c>
      <c r="C10863" s="22" t="s">
        <v>62490</v>
      </c>
      <c r="D10863" s="10">
        <v>4184</v>
      </c>
    </row>
    <row r="10864" spans="1:4" x14ac:dyDescent="0.2">
      <c r="A10864" s="8" t="s">
        <v>62491</v>
      </c>
      <c r="B10864" s="8" t="s">
        <v>62492</v>
      </c>
      <c r="C10864" s="22" t="s">
        <v>62493</v>
      </c>
      <c r="D10864" s="10">
        <v>19950</v>
      </c>
    </row>
    <row r="10865" spans="1:4" x14ac:dyDescent="0.2">
      <c r="A10865" s="8" t="s">
        <v>62494</v>
      </c>
      <c r="B10865" s="8" t="s">
        <v>62495</v>
      </c>
      <c r="C10865" s="22" t="s">
        <v>62496</v>
      </c>
      <c r="D10865" s="10">
        <v>616</v>
      </c>
    </row>
    <row r="10866" spans="1:4" x14ac:dyDescent="0.2">
      <c r="A10866" s="8" t="s">
        <v>62497</v>
      </c>
      <c r="B10866" s="8" t="s">
        <v>62498</v>
      </c>
      <c r="C10866" s="22" t="s">
        <v>62499</v>
      </c>
      <c r="D10866" s="10">
        <v>32912</v>
      </c>
    </row>
    <row r="10867" spans="1:4" x14ac:dyDescent="0.2">
      <c r="A10867" s="8" t="s">
        <v>62500</v>
      </c>
      <c r="B10867" s="8" t="s">
        <v>62501</v>
      </c>
      <c r="C10867" s="22" t="s">
        <v>62502</v>
      </c>
      <c r="D10867" s="10">
        <v>42700</v>
      </c>
    </row>
    <row r="10868" spans="1:4" x14ac:dyDescent="0.2">
      <c r="A10868" s="8" t="s">
        <v>62503</v>
      </c>
      <c r="B10868" s="8" t="s">
        <v>62504</v>
      </c>
      <c r="C10868" s="22" t="s">
        <v>62505</v>
      </c>
      <c r="D10868" s="10">
        <v>42700</v>
      </c>
    </row>
    <row r="10869" spans="1:4" x14ac:dyDescent="0.2">
      <c r="A10869" s="8" t="s">
        <v>62506</v>
      </c>
      <c r="B10869" s="8" t="s">
        <v>62507</v>
      </c>
      <c r="C10869" s="22" t="s">
        <v>62508</v>
      </c>
      <c r="D10869" s="10">
        <v>30980</v>
      </c>
    </row>
    <row r="10870" spans="1:4" x14ac:dyDescent="0.2">
      <c r="A10870" s="8" t="s">
        <v>62509</v>
      </c>
      <c r="B10870" s="8" t="s">
        <v>62510</v>
      </c>
      <c r="C10870" s="22" t="s">
        <v>62511</v>
      </c>
      <c r="D10870" s="10">
        <v>352400</v>
      </c>
    </row>
    <row r="10871" spans="1:4" x14ac:dyDescent="0.2">
      <c r="A10871" s="8" t="s">
        <v>62512</v>
      </c>
      <c r="B10871" s="8" t="s">
        <v>62513</v>
      </c>
      <c r="C10871" s="22" t="s">
        <v>62514</v>
      </c>
      <c r="D10871" s="10">
        <v>79516</v>
      </c>
    </row>
    <row r="10872" spans="1:4" x14ac:dyDescent="0.2">
      <c r="A10872" s="8" t="s">
        <v>62515</v>
      </c>
      <c r="B10872" s="8" t="s">
        <v>62516</v>
      </c>
      <c r="C10872" s="22" t="s">
        <v>62517</v>
      </c>
      <c r="D10872" s="10">
        <v>4660</v>
      </c>
    </row>
    <row r="10873" spans="1:4" x14ac:dyDescent="0.2">
      <c r="A10873" s="8" t="s">
        <v>62518</v>
      </c>
      <c r="B10873" s="8" t="s">
        <v>62519</v>
      </c>
      <c r="C10873" s="22" t="s">
        <v>62520</v>
      </c>
      <c r="D10873" s="10">
        <v>4130</v>
      </c>
    </row>
    <row r="10874" spans="1:4" x14ac:dyDescent="0.2">
      <c r="A10874" s="8" t="s">
        <v>62521</v>
      </c>
      <c r="B10874" s="8" t="s">
        <v>62522</v>
      </c>
      <c r="C10874" s="22" t="s">
        <v>62523</v>
      </c>
      <c r="D10874" s="10">
        <v>24210</v>
      </c>
    </row>
    <row r="10875" spans="1:4" x14ac:dyDescent="0.2">
      <c r="A10875" s="8" t="s">
        <v>62524</v>
      </c>
      <c r="B10875" s="8" t="s">
        <v>62525</v>
      </c>
      <c r="C10875" s="22" t="s">
        <v>62526</v>
      </c>
      <c r="D10875" s="10">
        <v>17500</v>
      </c>
    </row>
    <row r="10876" spans="1:4" x14ac:dyDescent="0.2">
      <c r="A10876" s="8" t="s">
        <v>62527</v>
      </c>
      <c r="B10876" s="8" t="s">
        <v>62528</v>
      </c>
      <c r="C10876" s="22" t="s">
        <v>62529</v>
      </c>
      <c r="D10876" s="10">
        <v>13100</v>
      </c>
    </row>
    <row r="10877" spans="1:4" x14ac:dyDescent="0.2">
      <c r="A10877" s="8" t="s">
        <v>62530</v>
      </c>
      <c r="B10877" s="8" t="s">
        <v>62531</v>
      </c>
      <c r="C10877" s="22" t="s">
        <v>62532</v>
      </c>
      <c r="D10877" s="10">
        <v>4190</v>
      </c>
    </row>
    <row r="10878" spans="1:4" x14ac:dyDescent="0.2">
      <c r="A10878" s="8" t="s">
        <v>62533</v>
      </c>
      <c r="B10878" s="8" t="s">
        <v>62534</v>
      </c>
      <c r="C10878" s="22" t="s">
        <v>62535</v>
      </c>
      <c r="D10878" s="10">
        <v>111111111</v>
      </c>
    </row>
    <row r="10879" spans="1:4" x14ac:dyDescent="0.2">
      <c r="A10879" s="8" t="s">
        <v>62536</v>
      </c>
      <c r="B10879" s="8" t="s">
        <v>62537</v>
      </c>
      <c r="C10879" s="22" t="s">
        <v>62538</v>
      </c>
      <c r="D10879" s="10">
        <v>4920</v>
      </c>
    </row>
    <row r="10880" spans="1:4" x14ac:dyDescent="0.2">
      <c r="A10880" s="8" t="s">
        <v>62539</v>
      </c>
      <c r="B10880" s="8" t="s">
        <v>62540</v>
      </c>
      <c r="C10880" s="22" t="s">
        <v>62541</v>
      </c>
      <c r="D10880" s="10">
        <v>31900</v>
      </c>
    </row>
    <row r="10881" spans="1:4" x14ac:dyDescent="0.2">
      <c r="A10881" s="8" t="s">
        <v>62542</v>
      </c>
      <c r="B10881" s="8" t="s">
        <v>62543</v>
      </c>
      <c r="C10881" s="22" t="s">
        <v>62544</v>
      </c>
      <c r="D10881" s="10">
        <v>32400</v>
      </c>
    </row>
    <row r="10882" spans="1:4" x14ac:dyDescent="0.2">
      <c r="A10882" s="8" t="s">
        <v>62545</v>
      </c>
      <c r="B10882" s="8" t="s">
        <v>62546</v>
      </c>
      <c r="C10882" s="22" t="s">
        <v>62547</v>
      </c>
      <c r="D10882" s="10">
        <v>35155</v>
      </c>
    </row>
    <row r="10883" spans="1:4" x14ac:dyDescent="0.2">
      <c r="A10883" s="8" t="s">
        <v>62548</v>
      </c>
      <c r="B10883" s="8" t="s">
        <v>62549</v>
      </c>
      <c r="C10883" s="22" t="s">
        <v>62550</v>
      </c>
      <c r="D10883" s="10">
        <v>552400</v>
      </c>
    </row>
    <row r="10884" spans="1:4" x14ac:dyDescent="0.2">
      <c r="A10884" s="8" t="s">
        <v>62551</v>
      </c>
      <c r="B10884" s="8" t="s">
        <v>62552</v>
      </c>
      <c r="C10884" s="22" t="s">
        <v>62553</v>
      </c>
      <c r="D10884" s="10">
        <v>1111</v>
      </c>
    </row>
    <row r="10885" spans="1:4" x14ac:dyDescent="0.2">
      <c r="A10885" s="8" t="s">
        <v>62554</v>
      </c>
      <c r="B10885" s="8" t="s">
        <v>62555</v>
      </c>
      <c r="C10885" s="22" t="s">
        <v>62556</v>
      </c>
      <c r="D10885" s="10">
        <v>55500</v>
      </c>
    </row>
    <row r="10886" spans="1:4" x14ac:dyDescent="0.2">
      <c r="A10886" s="8" t="s">
        <v>62557</v>
      </c>
      <c r="B10886" s="8" t="s">
        <v>62558</v>
      </c>
      <c r="C10886" s="22" t="s">
        <v>62559</v>
      </c>
      <c r="D10886" s="10">
        <v>14950</v>
      </c>
    </row>
    <row r="10887" spans="1:4" x14ac:dyDescent="0.2">
      <c r="A10887" s="8" t="s">
        <v>62560</v>
      </c>
      <c r="B10887" s="8" t="s">
        <v>62561</v>
      </c>
      <c r="C10887" s="22" t="s">
        <v>62562</v>
      </c>
      <c r="D10887" s="10">
        <v>17441</v>
      </c>
    </row>
    <row r="10888" spans="1:4" x14ac:dyDescent="0.2">
      <c r="A10888" s="8" t="s">
        <v>62563</v>
      </c>
      <c r="B10888" s="8" t="s">
        <v>62564</v>
      </c>
      <c r="C10888" s="22" t="s">
        <v>62565</v>
      </c>
      <c r="D10888" s="10">
        <v>33500</v>
      </c>
    </row>
    <row r="10889" spans="1:4" x14ac:dyDescent="0.2">
      <c r="A10889" s="8" t="s">
        <v>62566</v>
      </c>
      <c r="B10889" s="8" t="s">
        <v>62567</v>
      </c>
      <c r="C10889" s="22" t="s">
        <v>62568</v>
      </c>
      <c r="D10889" s="10">
        <v>49300</v>
      </c>
    </row>
    <row r="10890" spans="1:4" x14ac:dyDescent="0.2">
      <c r="A10890" s="8" t="s">
        <v>62569</v>
      </c>
      <c r="B10890" s="8" t="s">
        <v>62570</v>
      </c>
      <c r="C10890" s="22" t="s">
        <v>62571</v>
      </c>
      <c r="D10890" s="10">
        <v>76700</v>
      </c>
    </row>
    <row r="10891" spans="1:4" x14ac:dyDescent="0.2">
      <c r="A10891" s="8" t="s">
        <v>62572</v>
      </c>
      <c r="B10891" s="8" t="s">
        <v>62573</v>
      </c>
      <c r="C10891" s="22" t="s">
        <v>62574</v>
      </c>
      <c r="D10891" s="10">
        <v>78600</v>
      </c>
    </row>
    <row r="10892" spans="1:4" x14ac:dyDescent="0.2">
      <c r="A10892" s="8" t="s">
        <v>62575</v>
      </c>
      <c r="B10892" s="8" t="s">
        <v>62576</v>
      </c>
      <c r="C10892" s="22" t="s">
        <v>62577</v>
      </c>
      <c r="D10892" s="10">
        <v>258</v>
      </c>
    </row>
    <row r="10893" spans="1:4" x14ac:dyDescent="0.2">
      <c r="A10893" s="8" t="s">
        <v>62578</v>
      </c>
      <c r="B10893" s="8" t="s">
        <v>62579</v>
      </c>
      <c r="C10893" s="22" t="s">
        <v>62580</v>
      </c>
      <c r="D10893" s="10">
        <v>1980</v>
      </c>
    </row>
    <row r="10894" spans="1:4" x14ac:dyDescent="0.2">
      <c r="A10894" s="8" t="s">
        <v>62581</v>
      </c>
      <c r="B10894" s="8" t="s">
        <v>62582</v>
      </c>
      <c r="C10894" s="22" t="s">
        <v>62583</v>
      </c>
      <c r="D10894" s="10">
        <v>1980</v>
      </c>
    </row>
    <row r="10895" spans="1:4" x14ac:dyDescent="0.2">
      <c r="A10895" s="8" t="s">
        <v>62584</v>
      </c>
      <c r="B10895" s="8" t="s">
        <v>62585</v>
      </c>
      <c r="C10895" s="22" t="s">
        <v>62586</v>
      </c>
      <c r="D10895" s="10">
        <v>19950</v>
      </c>
    </row>
    <row r="10896" spans="1:4" x14ac:dyDescent="0.2">
      <c r="A10896" s="8" t="s">
        <v>62587</v>
      </c>
      <c r="B10896" s="8" t="s">
        <v>62588</v>
      </c>
      <c r="C10896" s="22" t="s">
        <v>62589</v>
      </c>
      <c r="D10896" s="10">
        <v>730</v>
      </c>
    </row>
    <row r="10897" spans="1:4" x14ac:dyDescent="0.2">
      <c r="A10897" s="8" t="s">
        <v>62590</v>
      </c>
      <c r="B10897" s="8" t="s">
        <v>62591</v>
      </c>
      <c r="C10897" s="22" t="s">
        <v>62592</v>
      </c>
      <c r="D10897" s="10">
        <v>1060</v>
      </c>
    </row>
    <row r="10898" spans="1:4" x14ac:dyDescent="0.2">
      <c r="A10898" s="8" t="s">
        <v>62593</v>
      </c>
      <c r="B10898" s="8" t="s">
        <v>62594</v>
      </c>
      <c r="C10898" s="22" t="s">
        <v>62595</v>
      </c>
      <c r="D10898" s="10">
        <v>590</v>
      </c>
    </row>
    <row r="10899" spans="1:4" x14ac:dyDescent="0.2">
      <c r="A10899" s="8" t="s">
        <v>62596</v>
      </c>
      <c r="B10899" s="8" t="s">
        <v>62597</v>
      </c>
      <c r="C10899" s="22" t="s">
        <v>62598</v>
      </c>
      <c r="D10899" s="10">
        <v>550</v>
      </c>
    </row>
    <row r="10900" spans="1:4" x14ac:dyDescent="0.2">
      <c r="A10900" s="8" t="s">
        <v>62599</v>
      </c>
      <c r="B10900" s="8" t="s">
        <v>62600</v>
      </c>
      <c r="C10900" s="22" t="s">
        <v>62601</v>
      </c>
      <c r="D10900" s="10">
        <v>495</v>
      </c>
    </row>
    <row r="10901" spans="1:4" x14ac:dyDescent="0.2">
      <c r="A10901" s="8" t="s">
        <v>62602</v>
      </c>
      <c r="B10901" s="8" t="s">
        <v>62603</v>
      </c>
      <c r="C10901" s="22" t="s">
        <v>62604</v>
      </c>
      <c r="D10901" s="10">
        <v>630</v>
      </c>
    </row>
    <row r="10902" spans="1:4" x14ac:dyDescent="0.2">
      <c r="A10902" s="8" t="s">
        <v>62605</v>
      </c>
      <c r="B10902" s="8" t="s">
        <v>62606</v>
      </c>
      <c r="C10902" s="22" t="s">
        <v>62607</v>
      </c>
      <c r="D10902" s="10">
        <v>820</v>
      </c>
    </row>
    <row r="10903" spans="1:4" x14ac:dyDescent="0.2">
      <c r="A10903" s="8" t="s">
        <v>62608</v>
      </c>
      <c r="B10903" s="8" t="s">
        <v>62609</v>
      </c>
      <c r="C10903" s="22" t="s">
        <v>62610</v>
      </c>
      <c r="D10903" s="10">
        <v>1220</v>
      </c>
    </row>
    <row r="10904" spans="1:4" x14ac:dyDescent="0.2">
      <c r="A10904" s="8" t="s">
        <v>62611</v>
      </c>
      <c r="B10904" s="8" t="s">
        <v>62612</v>
      </c>
      <c r="C10904" s="22" t="s">
        <v>62613</v>
      </c>
      <c r="D10904" s="10">
        <v>20550</v>
      </c>
    </row>
    <row r="10905" spans="1:4" x14ac:dyDescent="0.2">
      <c r="A10905" s="8" t="s">
        <v>62614</v>
      </c>
      <c r="B10905" s="8" t="s">
        <v>62615</v>
      </c>
      <c r="C10905" s="22" t="s">
        <v>62616</v>
      </c>
      <c r="D10905" s="10">
        <v>1951</v>
      </c>
    </row>
    <row r="10906" spans="1:4" x14ac:dyDescent="0.2">
      <c r="A10906" s="8" t="s">
        <v>62617</v>
      </c>
      <c r="B10906" s="8" t="s">
        <v>62618</v>
      </c>
      <c r="C10906" s="22" t="s">
        <v>62619</v>
      </c>
      <c r="D10906" s="10">
        <v>22313</v>
      </c>
    </row>
    <row r="10907" spans="1:4" x14ac:dyDescent="0.2">
      <c r="A10907" s="8" t="s">
        <v>62620</v>
      </c>
      <c r="B10907" s="8" t="s">
        <v>62621</v>
      </c>
      <c r="C10907" s="22" t="s">
        <v>62622</v>
      </c>
      <c r="D10907" s="10">
        <v>24700</v>
      </c>
    </row>
    <row r="10908" spans="1:4" x14ac:dyDescent="0.2">
      <c r="A10908" s="8" t="s">
        <v>62623</v>
      </c>
      <c r="B10908" s="8" t="s">
        <v>62624</v>
      </c>
      <c r="C10908" s="22" t="s">
        <v>62625</v>
      </c>
      <c r="D10908" s="10">
        <v>10400</v>
      </c>
    </row>
    <row r="10909" spans="1:4" x14ac:dyDescent="0.2">
      <c r="A10909" s="8" t="s">
        <v>62626</v>
      </c>
      <c r="B10909" s="8" t="s">
        <v>62627</v>
      </c>
      <c r="C10909" s="22" t="s">
        <v>62628</v>
      </c>
      <c r="D10909" s="10">
        <v>23500</v>
      </c>
    </row>
    <row r="10910" spans="1:4" x14ac:dyDescent="0.2">
      <c r="A10910" s="8" t="s">
        <v>62629</v>
      </c>
      <c r="B10910" s="8" t="s">
        <v>62630</v>
      </c>
      <c r="C10910" s="22" t="s">
        <v>62631</v>
      </c>
      <c r="D10910" s="10">
        <v>32500</v>
      </c>
    </row>
    <row r="10911" spans="1:4" x14ac:dyDescent="0.2">
      <c r="A10911" s="8" t="s">
        <v>62632</v>
      </c>
      <c r="B10911" s="8" t="s">
        <v>62633</v>
      </c>
      <c r="C10911" s="22" t="s">
        <v>62634</v>
      </c>
      <c r="D10911" s="10">
        <v>482</v>
      </c>
    </row>
    <row r="10912" spans="1:4" x14ac:dyDescent="0.2">
      <c r="A10912" s="8" t="s">
        <v>62635</v>
      </c>
      <c r="B10912" s="8" t="s">
        <v>62636</v>
      </c>
      <c r="C10912" s="22" t="s">
        <v>62637</v>
      </c>
      <c r="D10912" s="10">
        <v>309</v>
      </c>
    </row>
    <row r="10913" spans="1:4" x14ac:dyDescent="0.2">
      <c r="A10913" s="8" t="s">
        <v>62638</v>
      </c>
      <c r="B10913" s="8" t="s">
        <v>62639</v>
      </c>
      <c r="C10913" s="22" t="s">
        <v>62640</v>
      </c>
      <c r="D10913" s="10">
        <v>461</v>
      </c>
    </row>
    <row r="10914" spans="1:4" x14ac:dyDescent="0.2">
      <c r="A10914" s="8" t="s">
        <v>62641</v>
      </c>
      <c r="B10914" s="8" t="s">
        <v>62642</v>
      </c>
      <c r="C10914" s="22" t="s">
        <v>62643</v>
      </c>
      <c r="D10914" s="10">
        <v>5030</v>
      </c>
    </row>
    <row r="10915" spans="1:4" x14ac:dyDescent="0.2">
      <c r="A10915" s="8" t="s">
        <v>62644</v>
      </c>
      <c r="B10915" s="8" t="s">
        <v>62645</v>
      </c>
      <c r="C10915" s="22" t="s">
        <v>62646</v>
      </c>
      <c r="D10915" s="10">
        <v>410</v>
      </c>
    </row>
    <row r="10916" spans="1:4" x14ac:dyDescent="0.2">
      <c r="A10916" s="8" t="s">
        <v>62647</v>
      </c>
      <c r="B10916" s="8" t="s">
        <v>62648</v>
      </c>
      <c r="C10916" s="22" t="s">
        <v>62649</v>
      </c>
      <c r="D10916" s="10">
        <v>598</v>
      </c>
    </row>
    <row r="10917" spans="1:4" x14ac:dyDescent="0.2">
      <c r="A10917" s="8" t="s">
        <v>62650</v>
      </c>
      <c r="B10917" s="8" t="s">
        <v>62651</v>
      </c>
      <c r="C10917" s="22" t="s">
        <v>62652</v>
      </c>
      <c r="D10917" s="10">
        <v>3151</v>
      </c>
    </row>
    <row r="10918" spans="1:4" x14ac:dyDescent="0.2">
      <c r="A10918" s="8" t="s">
        <v>62653</v>
      </c>
      <c r="B10918" s="8" t="s">
        <v>62654</v>
      </c>
      <c r="C10918" s="22" t="s">
        <v>62655</v>
      </c>
      <c r="D10918" s="10">
        <v>1490</v>
      </c>
    </row>
    <row r="10919" spans="1:4" x14ac:dyDescent="0.2">
      <c r="A10919" s="8" t="s">
        <v>62656</v>
      </c>
      <c r="B10919" s="8" t="s">
        <v>62657</v>
      </c>
      <c r="C10919" s="22" t="s">
        <v>62658</v>
      </c>
      <c r="D10919" s="10">
        <v>2194</v>
      </c>
    </row>
    <row r="10920" spans="1:4" x14ac:dyDescent="0.2">
      <c r="A10920" s="8" t="s">
        <v>62659</v>
      </c>
      <c r="B10920" s="8" t="s">
        <v>62660</v>
      </c>
      <c r="C10920" s="22" t="s">
        <v>62661</v>
      </c>
      <c r="D10920" s="10">
        <v>11000</v>
      </c>
    </row>
    <row r="10921" spans="1:4" x14ac:dyDescent="0.2">
      <c r="A10921" s="8" t="s">
        <v>62662</v>
      </c>
      <c r="B10921" s="8" t="s">
        <v>62663</v>
      </c>
      <c r="C10921" s="22" t="s">
        <v>62664</v>
      </c>
      <c r="D10921" s="10">
        <v>3196</v>
      </c>
    </row>
    <row r="10922" spans="1:4" x14ac:dyDescent="0.2">
      <c r="A10922" s="8" t="s">
        <v>62665</v>
      </c>
      <c r="B10922" s="8" t="s">
        <v>62666</v>
      </c>
      <c r="C10922" s="22" t="s">
        <v>62667</v>
      </c>
      <c r="D10922" s="10">
        <v>3526</v>
      </c>
    </row>
    <row r="10923" spans="1:4" x14ac:dyDescent="0.2">
      <c r="A10923" s="8" t="s">
        <v>62668</v>
      </c>
      <c r="B10923" s="8" t="s">
        <v>62669</v>
      </c>
      <c r="C10923" s="22" t="s">
        <v>62670</v>
      </c>
      <c r="D10923" s="10">
        <v>10382</v>
      </c>
    </row>
    <row r="10924" spans="1:4" x14ac:dyDescent="0.2">
      <c r="A10924" s="8" t="s">
        <v>62671</v>
      </c>
      <c r="B10924" s="8" t="s">
        <v>62672</v>
      </c>
      <c r="C10924" s="22" t="s">
        <v>62673</v>
      </c>
      <c r="D10924" s="10">
        <v>5170</v>
      </c>
    </row>
    <row r="10925" spans="1:4" x14ac:dyDescent="0.2">
      <c r="A10925" s="8" t="s">
        <v>62674</v>
      </c>
      <c r="B10925" s="8" t="s">
        <v>62675</v>
      </c>
      <c r="C10925" s="22" t="s">
        <v>62676</v>
      </c>
      <c r="D10925" s="10">
        <v>4390</v>
      </c>
    </row>
    <row r="10926" spans="1:4" x14ac:dyDescent="0.2">
      <c r="A10926" s="8" t="s">
        <v>62677</v>
      </c>
      <c r="B10926" s="8" t="s">
        <v>62678</v>
      </c>
      <c r="C10926" s="22" t="s">
        <v>62679</v>
      </c>
      <c r="D10926" s="10">
        <v>9398</v>
      </c>
    </row>
    <row r="10927" spans="1:4" x14ac:dyDescent="0.2">
      <c r="A10927" s="8" t="s">
        <v>62680</v>
      </c>
      <c r="B10927" s="8" t="s">
        <v>62681</v>
      </c>
      <c r="C10927" s="22" t="s">
        <v>62682</v>
      </c>
      <c r="D10927" s="10">
        <v>4700</v>
      </c>
    </row>
    <row r="10928" spans="1:4" x14ac:dyDescent="0.2">
      <c r="A10928" s="8" t="s">
        <v>62683</v>
      </c>
      <c r="B10928" s="8" t="s">
        <v>62684</v>
      </c>
      <c r="C10928" s="22" t="s">
        <v>62685</v>
      </c>
      <c r="D10928" s="10">
        <v>3680</v>
      </c>
    </row>
    <row r="10929" spans="1:4" x14ac:dyDescent="0.2">
      <c r="A10929" s="8" t="s">
        <v>62686</v>
      </c>
      <c r="B10929" s="8" t="s">
        <v>62687</v>
      </c>
      <c r="C10929" s="22" t="s">
        <v>62688</v>
      </c>
      <c r="D10929" s="10">
        <v>1339</v>
      </c>
    </row>
    <row r="10930" spans="1:4" x14ac:dyDescent="0.2">
      <c r="A10930" s="8" t="s">
        <v>62689</v>
      </c>
      <c r="B10930" s="8" t="s">
        <v>62690</v>
      </c>
      <c r="C10930" s="22" t="s">
        <v>62691</v>
      </c>
      <c r="D10930" s="10">
        <v>5900</v>
      </c>
    </row>
    <row r="10931" spans="1:4" x14ac:dyDescent="0.2">
      <c r="A10931" s="8" t="s">
        <v>62692</v>
      </c>
      <c r="B10931" s="8" t="s">
        <v>62693</v>
      </c>
      <c r="C10931" s="22" t="s">
        <v>62694</v>
      </c>
      <c r="D10931" s="10">
        <v>6110</v>
      </c>
    </row>
    <row r="10932" spans="1:4" x14ac:dyDescent="0.2">
      <c r="A10932" s="8" t="s">
        <v>62695</v>
      </c>
      <c r="B10932" s="8" t="s">
        <v>62696</v>
      </c>
      <c r="C10932" s="22" t="s">
        <v>62697</v>
      </c>
      <c r="D10932" s="10">
        <v>5620</v>
      </c>
    </row>
    <row r="10933" spans="1:4" x14ac:dyDescent="0.2">
      <c r="A10933" s="8" t="s">
        <v>62698</v>
      </c>
      <c r="B10933" s="8" t="s">
        <v>62699</v>
      </c>
      <c r="C10933" s="22" t="s">
        <v>62700</v>
      </c>
      <c r="D10933" s="10">
        <v>2140</v>
      </c>
    </row>
    <row r="10934" spans="1:4" x14ac:dyDescent="0.2">
      <c r="A10934" s="8" t="s">
        <v>62701</v>
      </c>
      <c r="B10934" s="8" t="s">
        <v>62702</v>
      </c>
      <c r="C10934" s="22" t="s">
        <v>62703</v>
      </c>
      <c r="D10934" s="10">
        <v>798</v>
      </c>
    </row>
    <row r="10935" spans="1:4" x14ac:dyDescent="0.2">
      <c r="A10935" s="8" t="s">
        <v>62704</v>
      </c>
      <c r="B10935" s="8" t="s">
        <v>62705</v>
      </c>
      <c r="C10935" s="22" t="s">
        <v>62706</v>
      </c>
      <c r="D10935" s="10">
        <v>721</v>
      </c>
    </row>
    <row r="10936" spans="1:4" x14ac:dyDescent="0.2">
      <c r="A10936" s="8" t="s">
        <v>62707</v>
      </c>
      <c r="B10936" s="8" t="s">
        <v>62708</v>
      </c>
      <c r="C10936" s="22" t="s">
        <v>62709</v>
      </c>
      <c r="D10936" s="10">
        <v>231</v>
      </c>
    </row>
    <row r="10937" spans="1:4" x14ac:dyDescent="0.2">
      <c r="A10937" s="8" t="s">
        <v>62710</v>
      </c>
      <c r="B10937" s="8" t="s">
        <v>62711</v>
      </c>
      <c r="C10937" s="22" t="s">
        <v>62712</v>
      </c>
      <c r="D10937" s="10">
        <v>311</v>
      </c>
    </row>
    <row r="10938" spans="1:4" x14ac:dyDescent="0.2">
      <c r="A10938" s="8" t="s">
        <v>62713</v>
      </c>
      <c r="B10938" s="8" t="s">
        <v>62714</v>
      </c>
      <c r="C10938" s="22" t="s">
        <v>62715</v>
      </c>
      <c r="D10938" s="10">
        <v>545</v>
      </c>
    </row>
    <row r="10939" spans="1:4" x14ac:dyDescent="0.2">
      <c r="A10939" s="8" t="s">
        <v>62716</v>
      </c>
      <c r="B10939" s="8" t="s">
        <v>62717</v>
      </c>
      <c r="C10939" s="22" t="s">
        <v>62718</v>
      </c>
      <c r="D10939" s="10">
        <v>519</v>
      </c>
    </row>
    <row r="10940" spans="1:4" x14ac:dyDescent="0.2">
      <c r="A10940" s="8" t="s">
        <v>62719</v>
      </c>
      <c r="B10940" s="8" t="s">
        <v>62720</v>
      </c>
      <c r="C10940" s="22" t="s">
        <v>62721</v>
      </c>
      <c r="D10940" s="10">
        <v>420</v>
      </c>
    </row>
    <row r="10941" spans="1:4" x14ac:dyDescent="0.2">
      <c r="A10941" s="8" t="s">
        <v>62722</v>
      </c>
      <c r="B10941" s="8" t="s">
        <v>62723</v>
      </c>
      <c r="C10941" s="22" t="s">
        <v>62724</v>
      </c>
      <c r="D10941" s="10">
        <v>2010</v>
      </c>
    </row>
    <row r="10942" spans="1:4" x14ac:dyDescent="0.2">
      <c r="A10942" s="8" t="s">
        <v>62725</v>
      </c>
      <c r="B10942" s="8" t="s">
        <v>62726</v>
      </c>
      <c r="C10942" s="22" t="s">
        <v>62727</v>
      </c>
      <c r="D10942" s="10">
        <v>3400</v>
      </c>
    </row>
    <row r="10943" spans="1:4" x14ac:dyDescent="0.2">
      <c r="A10943" s="8" t="s">
        <v>62728</v>
      </c>
      <c r="B10943" s="8" t="s">
        <v>62729</v>
      </c>
      <c r="C10943" s="22" t="s">
        <v>62730</v>
      </c>
      <c r="D10943" s="10">
        <v>711</v>
      </c>
    </row>
    <row r="10944" spans="1:4" x14ac:dyDescent="0.2">
      <c r="A10944" s="8" t="s">
        <v>62731</v>
      </c>
      <c r="B10944" s="8" t="s">
        <v>62732</v>
      </c>
      <c r="C10944" s="22" t="s">
        <v>62733</v>
      </c>
      <c r="D10944" s="10">
        <v>721</v>
      </c>
    </row>
    <row r="10945" spans="1:4" x14ac:dyDescent="0.2">
      <c r="A10945" s="8" t="s">
        <v>62734</v>
      </c>
      <c r="B10945" s="8" t="s">
        <v>62735</v>
      </c>
      <c r="C10945" s="22" t="s">
        <v>62736</v>
      </c>
      <c r="D10945" s="10">
        <v>1130</v>
      </c>
    </row>
    <row r="10946" spans="1:4" x14ac:dyDescent="0.2">
      <c r="A10946" s="8" t="s">
        <v>62737</v>
      </c>
      <c r="B10946" s="8" t="s">
        <v>62738</v>
      </c>
      <c r="C10946" s="22" t="s">
        <v>62739</v>
      </c>
      <c r="D10946" s="10">
        <v>380</v>
      </c>
    </row>
    <row r="10947" spans="1:4" x14ac:dyDescent="0.2">
      <c r="A10947" s="8" t="s">
        <v>62740</v>
      </c>
      <c r="B10947" s="8" t="s">
        <v>62741</v>
      </c>
      <c r="C10947" s="22" t="s">
        <v>62742</v>
      </c>
      <c r="D10947" s="10">
        <v>930</v>
      </c>
    </row>
    <row r="10948" spans="1:4" x14ac:dyDescent="0.2">
      <c r="A10948" s="8" t="s">
        <v>62743</v>
      </c>
      <c r="B10948" s="8" t="s">
        <v>62744</v>
      </c>
      <c r="C10948" s="22" t="s">
        <v>62745</v>
      </c>
      <c r="D10948" s="10">
        <v>361</v>
      </c>
    </row>
    <row r="10949" spans="1:4" x14ac:dyDescent="0.2">
      <c r="A10949" s="8" t="s">
        <v>62746</v>
      </c>
      <c r="B10949" s="8" t="s">
        <v>62747</v>
      </c>
      <c r="C10949" s="22" t="s">
        <v>62748</v>
      </c>
      <c r="D10949" s="10">
        <v>2316</v>
      </c>
    </row>
    <row r="10950" spans="1:4" x14ac:dyDescent="0.2">
      <c r="A10950" s="8" t="s">
        <v>62749</v>
      </c>
      <c r="B10950" s="8" t="s">
        <v>62750</v>
      </c>
      <c r="C10950" s="22" t="s">
        <v>62751</v>
      </c>
      <c r="D10950" s="10">
        <v>2390</v>
      </c>
    </row>
    <row r="10951" spans="1:4" x14ac:dyDescent="0.2">
      <c r="A10951" s="8" t="s">
        <v>62752</v>
      </c>
      <c r="B10951" s="8" t="s">
        <v>62753</v>
      </c>
      <c r="C10951" s="22" t="s">
        <v>62754</v>
      </c>
      <c r="D10951" s="10">
        <v>1956</v>
      </c>
    </row>
    <row r="10952" spans="1:4" x14ac:dyDescent="0.2">
      <c r="A10952" s="8" t="s">
        <v>62755</v>
      </c>
      <c r="B10952" s="8" t="s">
        <v>62756</v>
      </c>
      <c r="C10952" s="22" t="s">
        <v>62757</v>
      </c>
      <c r="D10952" s="10">
        <v>2310</v>
      </c>
    </row>
    <row r="10953" spans="1:4" x14ac:dyDescent="0.2">
      <c r="A10953" s="8" t="s">
        <v>62758</v>
      </c>
      <c r="B10953" s="8" t="s">
        <v>62759</v>
      </c>
      <c r="C10953" s="22" t="s">
        <v>62760</v>
      </c>
      <c r="D10953" s="10">
        <v>4110</v>
      </c>
    </row>
    <row r="10954" spans="1:4" x14ac:dyDescent="0.2">
      <c r="A10954" s="8" t="s">
        <v>62761</v>
      </c>
      <c r="B10954" s="8" t="s">
        <v>62762</v>
      </c>
      <c r="C10954" s="22" t="s">
        <v>62763</v>
      </c>
      <c r="D10954" s="10">
        <v>3970</v>
      </c>
    </row>
    <row r="10955" spans="1:4" x14ac:dyDescent="0.2">
      <c r="A10955" s="8" t="s">
        <v>62764</v>
      </c>
      <c r="B10955" s="8" t="s">
        <v>62765</v>
      </c>
      <c r="C10955" s="22" t="s">
        <v>62766</v>
      </c>
      <c r="D10955" s="10">
        <v>15645</v>
      </c>
    </row>
    <row r="10956" spans="1:4" x14ac:dyDescent="0.2">
      <c r="A10956" s="8" t="s">
        <v>62767</v>
      </c>
      <c r="B10956" s="8" t="s">
        <v>62768</v>
      </c>
      <c r="C10956" s="22" t="s">
        <v>62769</v>
      </c>
      <c r="D10956" s="10">
        <v>17745</v>
      </c>
    </row>
    <row r="10957" spans="1:4" x14ac:dyDescent="0.2">
      <c r="A10957" s="8" t="s">
        <v>62770</v>
      </c>
      <c r="B10957" s="8" t="s">
        <v>62771</v>
      </c>
      <c r="C10957" s="22" t="s">
        <v>62772</v>
      </c>
      <c r="D10957" s="10">
        <v>336</v>
      </c>
    </row>
    <row r="10958" spans="1:4" x14ac:dyDescent="0.2">
      <c r="A10958" s="8" t="s">
        <v>62773</v>
      </c>
      <c r="B10958" s="8" t="s">
        <v>62774</v>
      </c>
      <c r="C10958" s="22" t="s">
        <v>62775</v>
      </c>
      <c r="D10958" s="10">
        <v>950</v>
      </c>
    </row>
    <row r="10959" spans="1:4" x14ac:dyDescent="0.2">
      <c r="A10959" s="8" t="s">
        <v>62776</v>
      </c>
      <c r="B10959" s="8" t="s">
        <v>62777</v>
      </c>
      <c r="C10959" s="22" t="s">
        <v>62778</v>
      </c>
      <c r="D10959" s="10">
        <v>290</v>
      </c>
    </row>
    <row r="10960" spans="1:4" x14ac:dyDescent="0.2">
      <c r="A10960" s="8" t="s">
        <v>62779</v>
      </c>
      <c r="B10960" s="8" t="s">
        <v>62780</v>
      </c>
      <c r="C10960" s="22" t="s">
        <v>62781</v>
      </c>
      <c r="D10960" s="10">
        <v>33500</v>
      </c>
    </row>
    <row r="10961" spans="1:4" x14ac:dyDescent="0.2">
      <c r="A10961" s="8" t="s">
        <v>62782</v>
      </c>
      <c r="B10961" s="8" t="s">
        <v>62783</v>
      </c>
      <c r="C10961" s="22" t="s">
        <v>62784</v>
      </c>
      <c r="D10961" s="10">
        <v>32400</v>
      </c>
    </row>
    <row r="10962" spans="1:4" x14ac:dyDescent="0.2">
      <c r="A10962" s="8" t="s">
        <v>62785</v>
      </c>
      <c r="B10962" s="8" t="s">
        <v>62786</v>
      </c>
      <c r="C10962" s="22" t="s">
        <v>62787</v>
      </c>
      <c r="D10962" s="10">
        <v>49490</v>
      </c>
    </row>
    <row r="10963" spans="1:4" x14ac:dyDescent="0.2">
      <c r="A10963" s="8" t="s">
        <v>62788</v>
      </c>
      <c r="B10963" s="8" t="s">
        <v>62789</v>
      </c>
      <c r="C10963" s="22" t="s">
        <v>62790</v>
      </c>
      <c r="D10963" s="10">
        <v>65500</v>
      </c>
    </row>
    <row r="10964" spans="1:4" x14ac:dyDescent="0.2">
      <c r="A10964" s="8" t="s">
        <v>62791</v>
      </c>
      <c r="B10964" s="8" t="s">
        <v>62792</v>
      </c>
      <c r="C10964" s="22" t="s">
        <v>62793</v>
      </c>
      <c r="D10964" s="10">
        <v>62600</v>
      </c>
    </row>
    <row r="10965" spans="1:4" x14ac:dyDescent="0.2">
      <c r="A10965" s="8" t="s">
        <v>62794</v>
      </c>
      <c r="B10965" s="8" t="s">
        <v>62795</v>
      </c>
      <c r="C10965" s="22" t="s">
        <v>62796</v>
      </c>
      <c r="D10965" s="10">
        <v>69200</v>
      </c>
    </row>
    <row r="10966" spans="1:4" x14ac:dyDescent="0.2">
      <c r="A10966" s="8" t="s">
        <v>62797</v>
      </c>
      <c r="B10966" s="8" t="s">
        <v>62798</v>
      </c>
      <c r="C10966" s="22" t="s">
        <v>62799</v>
      </c>
      <c r="D10966" s="10">
        <v>44447</v>
      </c>
    </row>
    <row r="10967" spans="1:4" x14ac:dyDescent="0.2">
      <c r="A10967" s="8" t="s">
        <v>62800</v>
      </c>
      <c r="B10967" s="8" t="s">
        <v>62801</v>
      </c>
      <c r="C10967" s="22" t="s">
        <v>62802</v>
      </c>
      <c r="D10967" s="10">
        <v>47145</v>
      </c>
    </row>
    <row r="10968" spans="1:4" x14ac:dyDescent="0.2">
      <c r="A10968" s="8" t="s">
        <v>62803</v>
      </c>
      <c r="B10968" s="8" t="s">
        <v>62804</v>
      </c>
      <c r="C10968" s="22" t="s">
        <v>62805</v>
      </c>
      <c r="D10968" s="10">
        <v>2147</v>
      </c>
    </row>
    <row r="10969" spans="1:4" x14ac:dyDescent="0.2">
      <c r="A10969" s="8" t="s">
        <v>62806</v>
      </c>
      <c r="B10969" s="8" t="s">
        <v>62807</v>
      </c>
      <c r="C10969" s="22" t="s">
        <v>62808</v>
      </c>
      <c r="D10969" s="10">
        <v>52400</v>
      </c>
    </row>
    <row r="10970" spans="1:4" x14ac:dyDescent="0.2">
      <c r="A10970" s="8" t="s">
        <v>62809</v>
      </c>
      <c r="B10970" s="8" t="s">
        <v>62810</v>
      </c>
      <c r="C10970" s="22" t="s">
        <v>62811</v>
      </c>
      <c r="D10970" s="10">
        <v>65100</v>
      </c>
    </row>
    <row r="10971" spans="1:4" x14ac:dyDescent="0.2">
      <c r="A10971" s="8" t="s">
        <v>62812</v>
      </c>
      <c r="B10971" s="8" t="s">
        <v>62813</v>
      </c>
      <c r="C10971" s="22" t="s">
        <v>62814</v>
      </c>
      <c r="D10971" s="10">
        <v>18705</v>
      </c>
    </row>
    <row r="10972" spans="1:4" x14ac:dyDescent="0.2">
      <c r="A10972" s="8" t="s">
        <v>62815</v>
      </c>
      <c r="B10972" s="8" t="s">
        <v>62816</v>
      </c>
      <c r="C10972" s="22" t="s">
        <v>62817</v>
      </c>
      <c r="D10972" s="10">
        <v>3400</v>
      </c>
    </row>
    <row r="10973" spans="1:4" x14ac:dyDescent="0.2">
      <c r="A10973" s="8" t="s">
        <v>62818</v>
      </c>
      <c r="B10973" s="8" t="s">
        <v>62819</v>
      </c>
      <c r="C10973" s="22" t="s">
        <v>62820</v>
      </c>
      <c r="D10973" s="10">
        <v>11111</v>
      </c>
    </row>
    <row r="10974" spans="1:4" x14ac:dyDescent="0.2">
      <c r="A10974" s="8" t="s">
        <v>62821</v>
      </c>
      <c r="B10974" s="8" t="s">
        <v>62822</v>
      </c>
      <c r="C10974" s="22" t="s">
        <v>62823</v>
      </c>
      <c r="D10974" s="10">
        <v>3712</v>
      </c>
    </row>
    <row r="10975" spans="1:4" x14ac:dyDescent="0.2">
      <c r="A10975" s="8" t="s">
        <v>62824</v>
      </c>
      <c r="B10975" s="8" t="s">
        <v>62825</v>
      </c>
      <c r="C10975" s="22" t="s">
        <v>62826</v>
      </c>
      <c r="D10975" s="10">
        <v>31100</v>
      </c>
    </row>
    <row r="10976" spans="1:4" x14ac:dyDescent="0.2">
      <c r="A10976" s="8" t="s">
        <v>62827</v>
      </c>
      <c r="B10976" s="8" t="s">
        <v>62828</v>
      </c>
      <c r="C10976" s="22" t="s">
        <v>62829</v>
      </c>
      <c r="D10976" s="10">
        <v>35100</v>
      </c>
    </row>
    <row r="10977" spans="1:4" x14ac:dyDescent="0.2">
      <c r="A10977" s="8" t="s">
        <v>62830</v>
      </c>
      <c r="B10977" s="8" t="s">
        <v>62831</v>
      </c>
      <c r="C10977" s="22" t="s">
        <v>62832</v>
      </c>
      <c r="D10977" s="10">
        <v>368</v>
      </c>
    </row>
    <row r="10978" spans="1:4" x14ac:dyDescent="0.2">
      <c r="A10978" s="8" t="s">
        <v>62833</v>
      </c>
      <c r="B10978" s="8" t="s">
        <v>62834</v>
      </c>
      <c r="C10978" s="22" t="s">
        <v>62835</v>
      </c>
      <c r="D10978" s="10">
        <v>42950</v>
      </c>
    </row>
    <row r="10979" spans="1:4" x14ac:dyDescent="0.2">
      <c r="A10979" s="8" t="s">
        <v>62836</v>
      </c>
      <c r="B10979" s="8" t="s">
        <v>62837</v>
      </c>
      <c r="C10979" s="22" t="s">
        <v>62838</v>
      </c>
      <c r="D10979" s="10">
        <v>45300</v>
      </c>
    </row>
    <row r="10980" spans="1:4" x14ac:dyDescent="0.2">
      <c r="A10980" s="8" t="s">
        <v>62839</v>
      </c>
      <c r="B10980" s="8" t="s">
        <v>62840</v>
      </c>
      <c r="C10980" s="22" t="s">
        <v>62841</v>
      </c>
      <c r="D10980" s="10">
        <v>1111111111</v>
      </c>
    </row>
    <row r="10981" spans="1:4" x14ac:dyDescent="0.2">
      <c r="A10981" s="8" t="s">
        <v>62842</v>
      </c>
      <c r="B10981" s="8" t="s">
        <v>62843</v>
      </c>
      <c r="C10981" s="22" t="s">
        <v>62844</v>
      </c>
      <c r="D10981" s="10">
        <v>62800</v>
      </c>
    </row>
    <row r="10982" spans="1:4" x14ac:dyDescent="0.2">
      <c r="A10982" s="8" t="s">
        <v>62845</v>
      </c>
      <c r="B10982" s="8" t="s">
        <v>62846</v>
      </c>
      <c r="C10982" s="22" t="s">
        <v>62847</v>
      </c>
      <c r="D10982" s="10">
        <v>5740</v>
      </c>
    </row>
    <row r="10983" spans="1:4" x14ac:dyDescent="0.2">
      <c r="A10983" s="8" t="s">
        <v>62848</v>
      </c>
      <c r="B10983" s="8" t="s">
        <v>62849</v>
      </c>
      <c r="C10983" s="22" t="s">
        <v>62850</v>
      </c>
      <c r="D10983" s="10">
        <v>22760</v>
      </c>
    </row>
    <row r="10984" spans="1:4" x14ac:dyDescent="0.2">
      <c r="A10984" s="8" t="s">
        <v>62851</v>
      </c>
      <c r="B10984" s="8" t="s">
        <v>62852</v>
      </c>
      <c r="C10984" s="22" t="s">
        <v>62853</v>
      </c>
      <c r="D10984" s="10">
        <v>23790</v>
      </c>
    </row>
    <row r="10985" spans="1:4" x14ac:dyDescent="0.2">
      <c r="A10985" s="8" t="s">
        <v>62854</v>
      </c>
      <c r="B10985" s="8" t="s">
        <v>62855</v>
      </c>
      <c r="C10985" s="22" t="s">
        <v>62856</v>
      </c>
      <c r="D10985" s="10">
        <v>30800</v>
      </c>
    </row>
    <row r="10986" spans="1:4" x14ac:dyDescent="0.2">
      <c r="A10986" s="8" t="s">
        <v>62857</v>
      </c>
      <c r="B10986" s="8" t="s">
        <v>62858</v>
      </c>
      <c r="C10986" s="22" t="s">
        <v>62859</v>
      </c>
      <c r="D10986" s="10">
        <v>1111111</v>
      </c>
    </row>
    <row r="10987" spans="1:4" x14ac:dyDescent="0.2">
      <c r="A10987" s="8" t="s">
        <v>62860</v>
      </c>
      <c r="B10987" s="8" t="s">
        <v>62861</v>
      </c>
      <c r="C10987" s="22" t="s">
        <v>62862</v>
      </c>
      <c r="D10987" s="10">
        <v>4780</v>
      </c>
    </row>
    <row r="10988" spans="1:4" x14ac:dyDescent="0.2">
      <c r="A10988" s="8" t="s">
        <v>62863</v>
      </c>
      <c r="B10988" s="8" t="s">
        <v>62864</v>
      </c>
      <c r="C10988" s="22" t="s">
        <v>62865</v>
      </c>
      <c r="D10988" s="10">
        <v>11900</v>
      </c>
    </row>
    <row r="10989" spans="1:4" x14ac:dyDescent="0.2">
      <c r="A10989" s="8" t="s">
        <v>62866</v>
      </c>
      <c r="B10989" s="8" t="s">
        <v>62867</v>
      </c>
      <c r="C10989" s="22" t="s">
        <v>62868</v>
      </c>
      <c r="D10989" s="10">
        <v>1111</v>
      </c>
    </row>
    <row r="10990" spans="1:4" x14ac:dyDescent="0.2">
      <c r="A10990" s="8" t="s">
        <v>62869</v>
      </c>
      <c r="B10990" s="8" t="s">
        <v>62870</v>
      </c>
      <c r="C10990" s="22" t="s">
        <v>62421</v>
      </c>
      <c r="D10990" s="10">
        <v>11330</v>
      </c>
    </row>
    <row r="10991" spans="1:4" x14ac:dyDescent="0.2">
      <c r="A10991" s="8" t="s">
        <v>62871</v>
      </c>
      <c r="B10991" s="8" t="s">
        <v>62872</v>
      </c>
      <c r="C10991" s="22" t="s">
        <v>62873</v>
      </c>
      <c r="D10991" s="10">
        <v>38400</v>
      </c>
    </row>
    <row r="10992" spans="1:4" x14ac:dyDescent="0.2">
      <c r="A10992" s="8" t="s">
        <v>62874</v>
      </c>
      <c r="B10992" s="8" t="s">
        <v>62875</v>
      </c>
      <c r="C10992" s="22" t="s">
        <v>62876</v>
      </c>
      <c r="D10992" s="10">
        <v>887</v>
      </c>
    </row>
    <row r="10993" spans="1:4" x14ac:dyDescent="0.2">
      <c r="A10993" s="8" t="s">
        <v>62877</v>
      </c>
      <c r="B10993" s="8" t="s">
        <v>62878</v>
      </c>
      <c r="C10993" s="22" t="s">
        <v>62879</v>
      </c>
      <c r="D10993" s="10">
        <v>575</v>
      </c>
    </row>
    <row r="10994" spans="1:4" x14ac:dyDescent="0.2">
      <c r="A10994" s="8" t="s">
        <v>62880</v>
      </c>
      <c r="B10994" s="8" t="s">
        <v>62881</v>
      </c>
      <c r="C10994" s="22" t="s">
        <v>62882</v>
      </c>
      <c r="D10994" s="10">
        <v>1959</v>
      </c>
    </row>
    <row r="10995" spans="1:4" x14ac:dyDescent="0.2">
      <c r="A10995" s="8" t="s">
        <v>62883</v>
      </c>
      <c r="B10995" s="8" t="s">
        <v>62884</v>
      </c>
      <c r="C10995" s="22" t="s">
        <v>62885</v>
      </c>
      <c r="D10995" s="10">
        <v>1660</v>
      </c>
    </row>
    <row r="10996" spans="1:4" x14ac:dyDescent="0.2">
      <c r="A10996" s="8" t="s">
        <v>62886</v>
      </c>
      <c r="B10996" s="8" t="s">
        <v>62887</v>
      </c>
      <c r="C10996" s="22" t="s">
        <v>62888</v>
      </c>
      <c r="D10996" s="10">
        <v>5360</v>
      </c>
    </row>
    <row r="10997" spans="1:4" x14ac:dyDescent="0.2">
      <c r="A10997" s="8" t="s">
        <v>62889</v>
      </c>
      <c r="B10997" s="8" t="s">
        <v>62890</v>
      </c>
      <c r="C10997" s="22" t="s">
        <v>62891</v>
      </c>
      <c r="D10997" s="10">
        <v>30400</v>
      </c>
    </row>
    <row r="10998" spans="1:4" x14ac:dyDescent="0.2">
      <c r="A10998" s="8" t="s">
        <v>62892</v>
      </c>
      <c r="B10998" s="8" t="s">
        <v>62893</v>
      </c>
      <c r="C10998" s="22" t="s">
        <v>62894</v>
      </c>
      <c r="D10998" s="10">
        <v>21630</v>
      </c>
    </row>
    <row r="10999" spans="1:4" x14ac:dyDescent="0.2">
      <c r="A10999" s="8" t="s">
        <v>62895</v>
      </c>
      <c r="B10999" s="8" t="s">
        <v>62896</v>
      </c>
      <c r="C10999" s="22" t="s">
        <v>62897</v>
      </c>
      <c r="D10999" s="10">
        <v>18540</v>
      </c>
    </row>
    <row r="11000" spans="1:4" x14ac:dyDescent="0.2">
      <c r="A11000" s="8" t="s">
        <v>62898</v>
      </c>
      <c r="B11000" s="8" t="s">
        <v>62899</v>
      </c>
      <c r="C11000" s="22" t="s">
        <v>62900</v>
      </c>
      <c r="D11000" s="10">
        <v>33500</v>
      </c>
    </row>
    <row r="11001" spans="1:4" x14ac:dyDescent="0.2">
      <c r="A11001" s="8" t="s">
        <v>62901</v>
      </c>
      <c r="B11001" s="8" t="s">
        <v>62902</v>
      </c>
      <c r="C11001" s="22" t="s">
        <v>62903</v>
      </c>
      <c r="D11001" s="10">
        <v>965</v>
      </c>
    </row>
    <row r="11002" spans="1:4" x14ac:dyDescent="0.2">
      <c r="A11002" s="8" t="s">
        <v>62904</v>
      </c>
      <c r="B11002" s="8" t="s">
        <v>62905</v>
      </c>
      <c r="C11002" s="22" t="s">
        <v>62906</v>
      </c>
      <c r="D11002" s="10">
        <v>282</v>
      </c>
    </row>
    <row r="11003" spans="1:4" x14ac:dyDescent="0.2">
      <c r="A11003" s="8" t="s">
        <v>62907</v>
      </c>
      <c r="B11003" s="8" t="s">
        <v>62908</v>
      </c>
      <c r="C11003" s="22" t="s">
        <v>62909</v>
      </c>
      <c r="D11003" s="10">
        <v>32400</v>
      </c>
    </row>
    <row r="11004" spans="1:4" x14ac:dyDescent="0.2">
      <c r="A11004" s="8" t="s">
        <v>62910</v>
      </c>
      <c r="B11004" s="8" t="s">
        <v>62911</v>
      </c>
      <c r="C11004" s="22" t="s">
        <v>62912</v>
      </c>
      <c r="D11004" s="10">
        <v>1648</v>
      </c>
    </row>
    <row r="11005" spans="1:4" x14ac:dyDescent="0.2">
      <c r="A11005" s="8" t="s">
        <v>62913</v>
      </c>
      <c r="B11005" s="8" t="s">
        <v>62914</v>
      </c>
      <c r="C11005" s="22" t="s">
        <v>62915</v>
      </c>
      <c r="D11005" s="10">
        <v>93091</v>
      </c>
    </row>
    <row r="11006" spans="1:4" x14ac:dyDescent="0.2">
      <c r="A11006" s="8" t="s">
        <v>62916</v>
      </c>
      <c r="B11006" s="8" t="s">
        <v>62917</v>
      </c>
      <c r="C11006" s="22" t="s">
        <v>62918</v>
      </c>
      <c r="D11006" s="10">
        <v>103500</v>
      </c>
    </row>
    <row r="11007" spans="1:4" x14ac:dyDescent="0.2">
      <c r="A11007" s="8" t="s">
        <v>62919</v>
      </c>
      <c r="B11007" s="8" t="s">
        <v>62920</v>
      </c>
      <c r="C11007" s="22" t="s">
        <v>62921</v>
      </c>
      <c r="D11007" s="10">
        <v>109484</v>
      </c>
    </row>
    <row r="11008" spans="1:4" x14ac:dyDescent="0.2">
      <c r="A11008" s="8" t="s">
        <v>62922</v>
      </c>
      <c r="B11008" s="8" t="s">
        <v>62923</v>
      </c>
      <c r="C11008" s="22" t="s">
        <v>62924</v>
      </c>
      <c r="D11008" s="10">
        <v>139380</v>
      </c>
    </row>
    <row r="11009" spans="1:4" x14ac:dyDescent="0.2">
      <c r="A11009" s="8" t="s">
        <v>62925</v>
      </c>
      <c r="B11009" s="8" t="s">
        <v>62926</v>
      </c>
      <c r="C11009" s="22" t="s">
        <v>62927</v>
      </c>
      <c r="D11009" s="10">
        <v>93010</v>
      </c>
    </row>
    <row r="11010" spans="1:4" x14ac:dyDescent="0.2">
      <c r="A11010" s="8" t="s">
        <v>62928</v>
      </c>
      <c r="B11010" s="8" t="s">
        <v>62929</v>
      </c>
      <c r="C11010" s="22" t="s">
        <v>62930</v>
      </c>
      <c r="D11010" s="10">
        <v>240300</v>
      </c>
    </row>
    <row r="11011" spans="1:4" x14ac:dyDescent="0.2">
      <c r="A11011" s="8" t="s">
        <v>62931</v>
      </c>
      <c r="B11011" s="8" t="s">
        <v>62932</v>
      </c>
      <c r="C11011" s="22" t="s">
        <v>62933</v>
      </c>
      <c r="D11011" s="10">
        <v>276059</v>
      </c>
    </row>
    <row r="11012" spans="1:4" x14ac:dyDescent="0.2">
      <c r="A11012" s="8" t="s">
        <v>62934</v>
      </c>
      <c r="B11012" s="8" t="s">
        <v>62935</v>
      </c>
      <c r="C11012" s="22" t="s">
        <v>62936</v>
      </c>
      <c r="D11012" s="10">
        <v>269325</v>
      </c>
    </row>
    <row r="11013" spans="1:4" x14ac:dyDescent="0.2">
      <c r="A11013" s="8" t="s">
        <v>62937</v>
      </c>
      <c r="B11013" s="8" t="s">
        <v>62938</v>
      </c>
      <c r="C11013" s="22" t="s">
        <v>62939</v>
      </c>
      <c r="D11013" s="10">
        <v>81160</v>
      </c>
    </row>
    <row r="11014" spans="1:4" x14ac:dyDescent="0.2">
      <c r="A11014" s="8" t="s">
        <v>62940</v>
      </c>
      <c r="B11014" s="8" t="s">
        <v>62941</v>
      </c>
      <c r="C11014" s="22" t="s">
        <v>62942</v>
      </c>
      <c r="D11014" s="10">
        <v>49950</v>
      </c>
    </row>
    <row r="11015" spans="1:4" x14ac:dyDescent="0.2">
      <c r="A11015" s="8" t="s">
        <v>62943</v>
      </c>
      <c r="B11015" s="8" t="s">
        <v>62944</v>
      </c>
      <c r="C11015" s="22" t="s">
        <v>62945</v>
      </c>
      <c r="D11015" s="10">
        <v>1600</v>
      </c>
    </row>
    <row r="11016" spans="1:4" x14ac:dyDescent="0.2">
      <c r="A11016" s="8" t="s">
        <v>62946</v>
      </c>
      <c r="B11016" s="8" t="s">
        <v>62947</v>
      </c>
      <c r="C11016" s="22" t="s">
        <v>62948</v>
      </c>
      <c r="D11016" s="10">
        <v>7581</v>
      </c>
    </row>
    <row r="11017" spans="1:4" x14ac:dyDescent="0.2">
      <c r="A11017" s="8" t="s">
        <v>62949</v>
      </c>
      <c r="B11017" s="8" t="s">
        <v>62950</v>
      </c>
      <c r="C11017" s="22" t="s">
        <v>62951</v>
      </c>
      <c r="D11017" s="10">
        <v>11948</v>
      </c>
    </row>
    <row r="11018" spans="1:4" x14ac:dyDescent="0.2">
      <c r="A11018" s="8" t="s">
        <v>62952</v>
      </c>
      <c r="B11018" s="8" t="s">
        <v>62953</v>
      </c>
      <c r="C11018" s="22" t="s">
        <v>62954</v>
      </c>
      <c r="D11018" s="10">
        <v>3860</v>
      </c>
    </row>
    <row r="11019" spans="1:4" x14ac:dyDescent="0.2">
      <c r="A11019" s="8" t="s">
        <v>62955</v>
      </c>
      <c r="B11019" s="8" t="s">
        <v>62956</v>
      </c>
      <c r="C11019" s="22" t="s">
        <v>62957</v>
      </c>
      <c r="D11019" s="10">
        <v>4500</v>
      </c>
    </row>
    <row r="11020" spans="1:4" x14ac:dyDescent="0.2">
      <c r="A11020" s="8" t="s">
        <v>62958</v>
      </c>
      <c r="B11020" s="8" t="s">
        <v>62959</v>
      </c>
      <c r="C11020" s="22" t="s">
        <v>62960</v>
      </c>
      <c r="D11020" s="10">
        <v>30700</v>
      </c>
    </row>
    <row r="11021" spans="1:4" x14ac:dyDescent="0.2">
      <c r="A11021" s="8" t="s">
        <v>62961</v>
      </c>
      <c r="B11021" s="8" t="s">
        <v>62962</v>
      </c>
      <c r="C11021" s="22" t="s">
        <v>62963</v>
      </c>
      <c r="D11021" s="10">
        <v>3600</v>
      </c>
    </row>
    <row r="11022" spans="1:4" x14ac:dyDescent="0.2">
      <c r="A11022" s="8" t="s">
        <v>62964</v>
      </c>
      <c r="B11022" s="8" t="s">
        <v>62965</v>
      </c>
      <c r="C11022" s="22" t="s">
        <v>62966</v>
      </c>
      <c r="D11022" s="10">
        <v>55646</v>
      </c>
    </row>
    <row r="11023" spans="1:4" x14ac:dyDescent="0.2">
      <c r="A11023" s="8" t="s">
        <v>62967</v>
      </c>
      <c r="B11023" s="8" t="s">
        <v>62968</v>
      </c>
      <c r="C11023" s="22" t="s">
        <v>62969</v>
      </c>
      <c r="D11023" s="10">
        <v>64600</v>
      </c>
    </row>
    <row r="11024" spans="1:4" x14ac:dyDescent="0.2">
      <c r="A11024" s="8" t="s">
        <v>62970</v>
      </c>
      <c r="B11024" s="8" t="s">
        <v>62971</v>
      </c>
      <c r="C11024" s="22" t="s">
        <v>62972</v>
      </c>
      <c r="D11024" s="10">
        <v>11111111</v>
      </c>
    </row>
    <row r="11025" spans="1:4" x14ac:dyDescent="0.2">
      <c r="A11025" s="8" t="s">
        <v>62973</v>
      </c>
      <c r="B11025" s="8" t="s">
        <v>62974</v>
      </c>
      <c r="C11025" s="22" t="s">
        <v>62975</v>
      </c>
      <c r="D11025" s="10">
        <v>1111111</v>
      </c>
    </row>
    <row r="11026" spans="1:4" x14ac:dyDescent="0.2">
      <c r="A11026" s="8" t="s">
        <v>62976</v>
      </c>
      <c r="B11026" s="8" t="s">
        <v>62977</v>
      </c>
      <c r="C11026" s="22" t="s">
        <v>62978</v>
      </c>
      <c r="D11026" s="10">
        <v>1670</v>
      </c>
    </row>
    <row r="11027" spans="1:4" x14ac:dyDescent="0.2">
      <c r="A11027" s="8" t="s">
        <v>62979</v>
      </c>
      <c r="B11027" s="8" t="s">
        <v>62980</v>
      </c>
      <c r="C11027" s="22" t="s">
        <v>62981</v>
      </c>
      <c r="D11027" s="10">
        <v>3330</v>
      </c>
    </row>
    <row r="11028" spans="1:4" x14ac:dyDescent="0.2">
      <c r="A11028" s="8" t="s">
        <v>62982</v>
      </c>
      <c r="B11028" s="8" t="s">
        <v>62983</v>
      </c>
      <c r="C11028" s="22" t="s">
        <v>62984</v>
      </c>
      <c r="D11028" s="10">
        <v>11111</v>
      </c>
    </row>
    <row r="11029" spans="1:4" x14ac:dyDescent="0.2">
      <c r="A11029" s="8" t="s">
        <v>62985</v>
      </c>
      <c r="B11029" s="8" t="s">
        <v>62986</v>
      </c>
      <c r="C11029" s="22" t="s">
        <v>62987</v>
      </c>
      <c r="D11029" s="10">
        <v>1111111111</v>
      </c>
    </row>
    <row r="11030" spans="1:4" x14ac:dyDescent="0.2">
      <c r="A11030" s="8" t="s">
        <v>62988</v>
      </c>
      <c r="B11030" s="8" t="s">
        <v>62989</v>
      </c>
      <c r="C11030" s="22" t="s">
        <v>62990</v>
      </c>
      <c r="D11030" s="10">
        <v>1111</v>
      </c>
    </row>
    <row r="11031" spans="1:4" x14ac:dyDescent="0.2">
      <c r="A11031" s="8" t="s">
        <v>62991</v>
      </c>
      <c r="B11031" s="8" t="s">
        <v>62992</v>
      </c>
      <c r="C11031" s="22" t="s">
        <v>62993</v>
      </c>
      <c r="D11031" s="10">
        <v>11111111111</v>
      </c>
    </row>
    <row r="11032" spans="1:4" x14ac:dyDescent="0.2">
      <c r="A11032" s="8" t="s">
        <v>62994</v>
      </c>
      <c r="B11032" s="8" t="s">
        <v>62995</v>
      </c>
      <c r="C11032" s="22" t="s">
        <v>62996</v>
      </c>
      <c r="D11032" s="10">
        <v>11111111111</v>
      </c>
    </row>
    <row r="11033" spans="1:4" x14ac:dyDescent="0.2">
      <c r="A11033" s="8" t="s">
        <v>62997</v>
      </c>
      <c r="B11033" s="8" t="s">
        <v>62998</v>
      </c>
      <c r="C11033" s="22" t="s">
        <v>62999</v>
      </c>
      <c r="D11033" s="10">
        <v>1111111111</v>
      </c>
    </row>
    <row r="11034" spans="1:4" x14ac:dyDescent="0.2">
      <c r="A11034" s="8" t="s">
        <v>63000</v>
      </c>
      <c r="B11034" s="8" t="s">
        <v>63001</v>
      </c>
      <c r="C11034" s="22" t="s">
        <v>63002</v>
      </c>
      <c r="D11034" s="10">
        <v>66650</v>
      </c>
    </row>
    <row r="11035" spans="1:4" x14ac:dyDescent="0.2">
      <c r="A11035" s="8" t="s">
        <v>63003</v>
      </c>
      <c r="B11035" s="8" t="s">
        <v>63004</v>
      </c>
      <c r="C11035" s="22" t="s">
        <v>63005</v>
      </c>
      <c r="D11035" s="10">
        <v>65600</v>
      </c>
    </row>
    <row r="11036" spans="1:4" x14ac:dyDescent="0.2">
      <c r="A11036" s="8" t="s">
        <v>63006</v>
      </c>
      <c r="B11036" s="8" t="s">
        <v>63007</v>
      </c>
      <c r="C11036" s="22" t="s">
        <v>63008</v>
      </c>
      <c r="D11036" s="10">
        <v>1990</v>
      </c>
    </row>
    <row r="11037" spans="1:4" x14ac:dyDescent="0.2">
      <c r="A11037" s="8" t="s">
        <v>63009</v>
      </c>
      <c r="B11037" s="8" t="s">
        <v>63010</v>
      </c>
      <c r="C11037" s="22" t="s">
        <v>63011</v>
      </c>
      <c r="D11037" s="10">
        <v>1013</v>
      </c>
    </row>
    <row r="11038" spans="1:4" x14ac:dyDescent="0.2">
      <c r="A11038" s="8" t="s">
        <v>63012</v>
      </c>
      <c r="B11038" s="8" t="s">
        <v>63013</v>
      </c>
      <c r="C11038" s="22" t="s">
        <v>63014</v>
      </c>
      <c r="D11038" s="10">
        <v>583</v>
      </c>
    </row>
    <row r="11039" spans="1:4" x14ac:dyDescent="0.2">
      <c r="A11039" s="8" t="s">
        <v>63015</v>
      </c>
      <c r="B11039" s="8" t="s">
        <v>63016</v>
      </c>
      <c r="C11039" s="22" t="s">
        <v>63017</v>
      </c>
      <c r="D11039" s="10">
        <v>1790</v>
      </c>
    </row>
    <row r="11040" spans="1:4" x14ac:dyDescent="0.2">
      <c r="A11040" s="8" t="s">
        <v>63018</v>
      </c>
      <c r="B11040" s="8" t="s">
        <v>63019</v>
      </c>
      <c r="C11040" s="22" t="s">
        <v>63020</v>
      </c>
      <c r="D11040" s="10">
        <v>11500</v>
      </c>
    </row>
    <row r="11041" spans="1:4" x14ac:dyDescent="0.2">
      <c r="A11041" s="8" t="s">
        <v>63021</v>
      </c>
      <c r="B11041" s="8" t="s">
        <v>63022</v>
      </c>
      <c r="C11041" s="22" t="s">
        <v>63023</v>
      </c>
      <c r="D11041" s="10">
        <v>15300</v>
      </c>
    </row>
    <row r="11042" spans="1:4" x14ac:dyDescent="0.2">
      <c r="A11042" s="8" t="s">
        <v>63024</v>
      </c>
      <c r="B11042" s="8" t="s">
        <v>63025</v>
      </c>
      <c r="C11042" s="22" t="s">
        <v>63026</v>
      </c>
      <c r="D11042" s="10">
        <v>21400</v>
      </c>
    </row>
    <row r="11043" spans="1:4" x14ac:dyDescent="0.2">
      <c r="A11043" s="8" t="s">
        <v>63027</v>
      </c>
      <c r="B11043" s="8" t="s">
        <v>63028</v>
      </c>
      <c r="C11043" s="22" t="s">
        <v>63029</v>
      </c>
      <c r="D11043" s="10">
        <v>11500</v>
      </c>
    </row>
    <row r="11044" spans="1:4" x14ac:dyDescent="0.2">
      <c r="A11044" s="8" t="s">
        <v>63030</v>
      </c>
      <c r="B11044" s="8" t="s">
        <v>63031</v>
      </c>
      <c r="C11044" s="22" t="s">
        <v>63032</v>
      </c>
      <c r="D11044" s="10">
        <v>5240</v>
      </c>
    </row>
    <row r="11045" spans="1:4" x14ac:dyDescent="0.2">
      <c r="A11045" s="8" t="s">
        <v>63033</v>
      </c>
      <c r="B11045" s="8" t="s">
        <v>63034</v>
      </c>
      <c r="C11045" s="22" t="s">
        <v>63035</v>
      </c>
      <c r="D11045" s="10">
        <v>7340</v>
      </c>
    </row>
    <row r="11046" spans="1:4" x14ac:dyDescent="0.2">
      <c r="A11046" s="8" t="s">
        <v>63036</v>
      </c>
      <c r="B11046" s="8" t="s">
        <v>63037</v>
      </c>
      <c r="C11046" s="22" t="s">
        <v>63038</v>
      </c>
      <c r="D11046" s="10">
        <v>9980</v>
      </c>
    </row>
    <row r="11047" spans="1:4" x14ac:dyDescent="0.2">
      <c r="A11047" s="8" t="s">
        <v>63039</v>
      </c>
      <c r="B11047" s="8" t="s">
        <v>63040</v>
      </c>
      <c r="C11047" s="22" t="s">
        <v>63041</v>
      </c>
      <c r="D11047" s="10">
        <v>13200</v>
      </c>
    </row>
    <row r="11048" spans="1:4" x14ac:dyDescent="0.2">
      <c r="A11048" s="8" t="s">
        <v>63042</v>
      </c>
      <c r="B11048" s="8" t="s">
        <v>63043</v>
      </c>
      <c r="C11048" s="22" t="s">
        <v>63044</v>
      </c>
      <c r="D11048" s="10">
        <v>20900</v>
      </c>
    </row>
    <row r="11049" spans="1:4" x14ac:dyDescent="0.2">
      <c r="A11049" s="8" t="s">
        <v>63045</v>
      </c>
      <c r="B11049" s="8" t="s">
        <v>63046</v>
      </c>
      <c r="C11049" s="22" t="s">
        <v>63047</v>
      </c>
      <c r="D11049" s="10">
        <v>238</v>
      </c>
    </row>
    <row r="11050" spans="1:4" x14ac:dyDescent="0.2">
      <c r="A11050" s="8" t="s">
        <v>63048</v>
      </c>
      <c r="B11050" s="8" t="s">
        <v>63049</v>
      </c>
      <c r="C11050" s="22" t="s">
        <v>63050</v>
      </c>
      <c r="D11050" s="10">
        <v>767</v>
      </c>
    </row>
    <row r="11051" spans="1:4" x14ac:dyDescent="0.2">
      <c r="A11051" s="8" t="s">
        <v>63051</v>
      </c>
      <c r="B11051" s="8" t="s">
        <v>63052</v>
      </c>
      <c r="C11051" s="22" t="s">
        <v>63053</v>
      </c>
      <c r="D11051" s="10">
        <v>1680</v>
      </c>
    </row>
    <row r="11052" spans="1:4" x14ac:dyDescent="0.2">
      <c r="A11052" s="8" t="s">
        <v>63054</v>
      </c>
      <c r="B11052" s="8" t="s">
        <v>63055</v>
      </c>
      <c r="C11052" s="22" t="s">
        <v>63056</v>
      </c>
      <c r="D11052" s="10">
        <v>1240</v>
      </c>
    </row>
    <row r="11053" spans="1:4" x14ac:dyDescent="0.2">
      <c r="A11053" s="8" t="s">
        <v>63057</v>
      </c>
      <c r="B11053" s="8" t="s">
        <v>63058</v>
      </c>
      <c r="C11053" s="22" t="s">
        <v>63059</v>
      </c>
      <c r="D11053" s="10">
        <v>1820</v>
      </c>
    </row>
    <row r="11054" spans="1:4" x14ac:dyDescent="0.2">
      <c r="A11054" s="8" t="s">
        <v>63060</v>
      </c>
      <c r="B11054" s="8" t="s">
        <v>63061</v>
      </c>
      <c r="C11054" s="22" t="s">
        <v>63062</v>
      </c>
      <c r="D11054" s="10">
        <v>1019</v>
      </c>
    </row>
    <row r="11055" spans="1:4" x14ac:dyDescent="0.2">
      <c r="A11055" s="8" t="s">
        <v>63063</v>
      </c>
      <c r="B11055" s="8" t="s">
        <v>63064</v>
      </c>
      <c r="C11055" s="22" t="s">
        <v>63065</v>
      </c>
      <c r="D11055" s="10">
        <v>1650</v>
      </c>
    </row>
    <row r="11056" spans="1:4" x14ac:dyDescent="0.2">
      <c r="A11056" s="8" t="s">
        <v>63066</v>
      </c>
      <c r="B11056" s="8" t="s">
        <v>63067</v>
      </c>
      <c r="C11056" s="22" t="s">
        <v>63068</v>
      </c>
      <c r="D11056" s="10">
        <v>2250</v>
      </c>
    </row>
    <row r="11057" spans="1:4" x14ac:dyDescent="0.2">
      <c r="A11057" s="8" t="s">
        <v>63069</v>
      </c>
      <c r="B11057" s="8" t="s">
        <v>63070</v>
      </c>
      <c r="C11057" s="22" t="s">
        <v>63071</v>
      </c>
      <c r="D11057" s="10">
        <v>3510</v>
      </c>
    </row>
    <row r="11058" spans="1:4" x14ac:dyDescent="0.2">
      <c r="A11058" s="8" t="s">
        <v>63072</v>
      </c>
      <c r="B11058" s="8" t="s">
        <v>63073</v>
      </c>
      <c r="C11058" s="22" t="s">
        <v>63074</v>
      </c>
      <c r="D11058" s="10">
        <v>2930</v>
      </c>
    </row>
    <row r="11059" spans="1:4" x14ac:dyDescent="0.2">
      <c r="A11059" s="8" t="s">
        <v>63075</v>
      </c>
      <c r="B11059" s="8" t="s">
        <v>63076</v>
      </c>
      <c r="C11059" s="22" t="s">
        <v>63077</v>
      </c>
      <c r="D11059" s="10">
        <v>4500</v>
      </c>
    </row>
    <row r="11060" spans="1:4" x14ac:dyDescent="0.2">
      <c r="A11060" s="8" t="s">
        <v>63078</v>
      </c>
      <c r="B11060" s="8" t="s">
        <v>63079</v>
      </c>
      <c r="C11060" s="22" t="s">
        <v>63080</v>
      </c>
      <c r="D11060" s="10">
        <v>5240</v>
      </c>
    </row>
    <row r="11061" spans="1:4" x14ac:dyDescent="0.2">
      <c r="A11061" s="8" t="s">
        <v>63081</v>
      </c>
      <c r="B11061" s="8" t="s">
        <v>63082</v>
      </c>
      <c r="C11061" s="22" t="s">
        <v>63083</v>
      </c>
      <c r="D11061" s="10">
        <v>1530</v>
      </c>
    </row>
    <row r="11062" spans="1:4" x14ac:dyDescent="0.2">
      <c r="A11062" s="8" t="s">
        <v>63084</v>
      </c>
      <c r="B11062" s="8" t="s">
        <v>63085</v>
      </c>
      <c r="C11062" s="22" t="s">
        <v>63086</v>
      </c>
      <c r="D11062" s="10">
        <v>1340</v>
      </c>
    </row>
    <row r="11063" spans="1:4" x14ac:dyDescent="0.2">
      <c r="A11063" s="8" t="s">
        <v>63087</v>
      </c>
      <c r="B11063" s="8" t="s">
        <v>63088</v>
      </c>
      <c r="C11063" s="22" t="s">
        <v>63089</v>
      </c>
      <c r="D11063" s="10">
        <v>1838</v>
      </c>
    </row>
    <row r="11064" spans="1:4" x14ac:dyDescent="0.2">
      <c r="A11064" s="8" t="s">
        <v>63090</v>
      </c>
      <c r="B11064" s="8" t="s">
        <v>63091</v>
      </c>
      <c r="C11064" s="22" t="s">
        <v>63092</v>
      </c>
      <c r="D11064" s="10">
        <v>1392</v>
      </c>
    </row>
    <row r="11065" spans="1:4" x14ac:dyDescent="0.2">
      <c r="A11065" s="8" t="s">
        <v>63093</v>
      </c>
      <c r="B11065" s="8" t="s">
        <v>63094</v>
      </c>
      <c r="C11065" s="22" t="s">
        <v>63095</v>
      </c>
      <c r="D11065" s="10">
        <v>89</v>
      </c>
    </row>
    <row r="11066" spans="1:4" x14ac:dyDescent="0.2">
      <c r="A11066" s="8" t="s">
        <v>63096</v>
      </c>
      <c r="B11066" s="8" t="s">
        <v>63097</v>
      </c>
      <c r="C11066" s="22" t="s">
        <v>63098</v>
      </c>
      <c r="D11066" s="10">
        <v>4020</v>
      </c>
    </row>
    <row r="11067" spans="1:4" x14ac:dyDescent="0.2">
      <c r="A11067" s="8" t="s">
        <v>63099</v>
      </c>
      <c r="B11067" s="8" t="s">
        <v>63100</v>
      </c>
      <c r="C11067" s="22" t="s">
        <v>63101</v>
      </c>
      <c r="D11067" s="10">
        <v>4600</v>
      </c>
    </row>
    <row r="11068" spans="1:4" x14ac:dyDescent="0.2">
      <c r="A11068" s="8" t="s">
        <v>63102</v>
      </c>
      <c r="B11068" s="8" t="s">
        <v>63103</v>
      </c>
      <c r="C11068" s="22" t="s">
        <v>63104</v>
      </c>
      <c r="D11068" s="10">
        <v>4504</v>
      </c>
    </row>
    <row r="11069" spans="1:4" x14ac:dyDescent="0.2">
      <c r="A11069" s="8" t="s">
        <v>63105</v>
      </c>
      <c r="B11069" s="8" t="s">
        <v>63106</v>
      </c>
      <c r="C11069" s="22" t="s">
        <v>63107</v>
      </c>
      <c r="D11069" s="10">
        <v>5765</v>
      </c>
    </row>
    <row r="11070" spans="1:4" x14ac:dyDescent="0.2">
      <c r="A11070" s="8" t="s">
        <v>63108</v>
      </c>
      <c r="B11070" s="8" t="s">
        <v>63109</v>
      </c>
      <c r="C11070" s="22" t="s">
        <v>63110</v>
      </c>
      <c r="D11070" s="10">
        <v>6773</v>
      </c>
    </row>
    <row r="11071" spans="1:4" x14ac:dyDescent="0.2">
      <c r="A11071" s="8" t="s">
        <v>63111</v>
      </c>
      <c r="B11071" s="8" t="s">
        <v>63112</v>
      </c>
      <c r="C11071" s="22" t="s">
        <v>63113</v>
      </c>
      <c r="D11071" s="10">
        <v>4725</v>
      </c>
    </row>
    <row r="11072" spans="1:4" x14ac:dyDescent="0.2">
      <c r="A11072" s="8" t="s">
        <v>63114</v>
      </c>
      <c r="B11072" s="8" t="s">
        <v>63115</v>
      </c>
      <c r="C11072" s="22" t="s">
        <v>63116</v>
      </c>
      <c r="D11072" s="10">
        <v>4750</v>
      </c>
    </row>
    <row r="11073" spans="1:4" x14ac:dyDescent="0.2">
      <c r="A11073" s="8" t="s">
        <v>63117</v>
      </c>
      <c r="B11073" s="8" t="s">
        <v>63118</v>
      </c>
      <c r="C11073" s="22" t="s">
        <v>63119</v>
      </c>
      <c r="D11073" s="10">
        <v>4750</v>
      </c>
    </row>
    <row r="11074" spans="1:4" x14ac:dyDescent="0.2">
      <c r="A11074" s="8" t="s">
        <v>63120</v>
      </c>
      <c r="B11074" s="8" t="s">
        <v>63121</v>
      </c>
      <c r="C11074" s="22" t="s">
        <v>63122</v>
      </c>
      <c r="D11074" s="10">
        <v>6650</v>
      </c>
    </row>
    <row r="11075" spans="1:4" x14ac:dyDescent="0.2">
      <c r="A11075" s="8" t="s">
        <v>63123</v>
      </c>
      <c r="B11075" s="8" t="s">
        <v>63124</v>
      </c>
      <c r="C11075" s="22" t="s">
        <v>63125</v>
      </c>
      <c r="D11075" s="10">
        <v>10800</v>
      </c>
    </row>
    <row r="11076" spans="1:4" x14ac:dyDescent="0.2">
      <c r="A11076" s="8" t="s">
        <v>63126</v>
      </c>
      <c r="B11076" s="8" t="s">
        <v>63127</v>
      </c>
      <c r="C11076" s="22" t="s">
        <v>63128</v>
      </c>
      <c r="D11076" s="10">
        <v>4505</v>
      </c>
    </row>
    <row r="11077" spans="1:4" x14ac:dyDescent="0.2">
      <c r="A11077" s="8" t="s">
        <v>63129</v>
      </c>
      <c r="B11077" s="8" t="s">
        <v>63130</v>
      </c>
      <c r="C11077" s="22" t="s">
        <v>63131</v>
      </c>
      <c r="D11077" s="10">
        <v>5200</v>
      </c>
    </row>
    <row r="11078" spans="1:4" x14ac:dyDescent="0.2">
      <c r="A11078" s="8" t="s">
        <v>63132</v>
      </c>
      <c r="B11078" s="8" t="s">
        <v>63133</v>
      </c>
      <c r="C11078" s="22" t="s">
        <v>63134</v>
      </c>
      <c r="D11078" s="10">
        <v>515</v>
      </c>
    </row>
    <row r="11079" spans="1:4" x14ac:dyDescent="0.2">
      <c r="A11079" s="8" t="s">
        <v>63135</v>
      </c>
      <c r="B11079" s="8" t="s">
        <v>63136</v>
      </c>
      <c r="C11079" s="22" t="s">
        <v>63137</v>
      </c>
      <c r="D11079" s="10">
        <v>160</v>
      </c>
    </row>
    <row r="11080" spans="1:4" x14ac:dyDescent="0.2">
      <c r="A11080" s="8" t="s">
        <v>63138</v>
      </c>
      <c r="B11080" s="8" t="s">
        <v>63139</v>
      </c>
      <c r="C11080" s="22" t="s">
        <v>63140</v>
      </c>
      <c r="D11080" s="10">
        <v>160</v>
      </c>
    </row>
    <row r="11081" spans="1:4" x14ac:dyDescent="0.2">
      <c r="A11081" s="8" t="s">
        <v>63141</v>
      </c>
      <c r="B11081" s="8" t="s">
        <v>63142</v>
      </c>
      <c r="C11081" s="22" t="s">
        <v>63143</v>
      </c>
      <c r="D11081" s="10">
        <v>980</v>
      </c>
    </row>
    <row r="11082" spans="1:4" x14ac:dyDescent="0.2">
      <c r="A11082" s="8" t="s">
        <v>63144</v>
      </c>
      <c r="B11082" s="8" t="s">
        <v>63145</v>
      </c>
      <c r="C11082" s="22" t="s">
        <v>63146</v>
      </c>
      <c r="D11082" s="10">
        <v>1240</v>
      </c>
    </row>
    <row r="11083" spans="1:4" x14ac:dyDescent="0.2">
      <c r="A11083" s="8" t="s">
        <v>63147</v>
      </c>
      <c r="B11083" s="8" t="s">
        <v>63148</v>
      </c>
      <c r="C11083" s="22" t="s">
        <v>63149</v>
      </c>
      <c r="D11083" s="10">
        <v>1250</v>
      </c>
    </row>
    <row r="11084" spans="1:4" x14ac:dyDescent="0.2">
      <c r="A11084" s="8" t="s">
        <v>63150</v>
      </c>
      <c r="B11084" s="8" t="s">
        <v>63151</v>
      </c>
      <c r="C11084" s="22" t="s">
        <v>63152</v>
      </c>
      <c r="D11084" s="10">
        <v>891</v>
      </c>
    </row>
    <row r="11085" spans="1:4" x14ac:dyDescent="0.2">
      <c r="A11085" s="8" t="s">
        <v>63153</v>
      </c>
      <c r="B11085" s="8" t="s">
        <v>63154</v>
      </c>
      <c r="C11085" s="22" t="s">
        <v>63155</v>
      </c>
      <c r="D11085" s="10">
        <v>891</v>
      </c>
    </row>
    <row r="11086" spans="1:4" x14ac:dyDescent="0.2">
      <c r="A11086" s="8" t="s">
        <v>63156</v>
      </c>
      <c r="B11086" s="8" t="s">
        <v>63157</v>
      </c>
      <c r="C11086" s="22" t="s">
        <v>63158</v>
      </c>
      <c r="D11086" s="10">
        <v>1140</v>
      </c>
    </row>
    <row r="11087" spans="1:4" x14ac:dyDescent="0.2">
      <c r="A11087" s="8" t="s">
        <v>63159</v>
      </c>
      <c r="B11087" s="8" t="s">
        <v>63160</v>
      </c>
      <c r="C11087" s="22" t="s">
        <v>63161</v>
      </c>
      <c r="D11087" s="10">
        <v>2190</v>
      </c>
    </row>
    <row r="11088" spans="1:4" x14ac:dyDescent="0.2">
      <c r="A11088" s="8" t="s">
        <v>63162</v>
      </c>
      <c r="B11088" s="8" t="s">
        <v>63163</v>
      </c>
      <c r="C11088" s="22" t="s">
        <v>63164</v>
      </c>
      <c r="D11088" s="10">
        <v>2163</v>
      </c>
    </row>
    <row r="11089" spans="1:4" x14ac:dyDescent="0.2">
      <c r="A11089" s="8" t="s">
        <v>63165</v>
      </c>
      <c r="B11089" s="8" t="s">
        <v>63166</v>
      </c>
      <c r="C11089" s="22" t="s">
        <v>63167</v>
      </c>
      <c r="D11089" s="10">
        <v>279</v>
      </c>
    </row>
    <row r="11090" spans="1:4" x14ac:dyDescent="0.2">
      <c r="A11090" s="8" t="s">
        <v>63168</v>
      </c>
      <c r="B11090" s="8" t="s">
        <v>63169</v>
      </c>
      <c r="C11090" s="22" t="s">
        <v>63170</v>
      </c>
      <c r="D11090" s="10">
        <v>368</v>
      </c>
    </row>
    <row r="11091" spans="1:4" x14ac:dyDescent="0.2">
      <c r="A11091" s="8" t="s">
        <v>63171</v>
      </c>
      <c r="B11091" s="8" t="s">
        <v>63172</v>
      </c>
      <c r="C11091" s="22" t="s">
        <v>63173</v>
      </c>
      <c r="D11091" s="10">
        <v>695</v>
      </c>
    </row>
    <row r="11092" spans="1:4" x14ac:dyDescent="0.2">
      <c r="A11092" s="8" t="s">
        <v>63174</v>
      </c>
      <c r="B11092" s="8" t="s">
        <v>63175</v>
      </c>
      <c r="C11092" s="22" t="s">
        <v>63176</v>
      </c>
      <c r="D11092" s="10">
        <v>2830</v>
      </c>
    </row>
    <row r="11093" spans="1:4" x14ac:dyDescent="0.2">
      <c r="A11093" s="8" t="s">
        <v>63177</v>
      </c>
      <c r="B11093" s="8" t="s">
        <v>63178</v>
      </c>
      <c r="C11093" s="22" t="s">
        <v>63179</v>
      </c>
      <c r="D11093" s="10">
        <v>378</v>
      </c>
    </row>
    <row r="11094" spans="1:4" x14ac:dyDescent="0.2">
      <c r="A11094" s="8" t="s">
        <v>63180</v>
      </c>
      <c r="B11094" s="8" t="s">
        <v>63181</v>
      </c>
      <c r="C11094" s="22" t="s">
        <v>63182</v>
      </c>
      <c r="D11094" s="10">
        <v>828</v>
      </c>
    </row>
    <row r="11095" spans="1:4" x14ac:dyDescent="0.2">
      <c r="A11095" s="8" t="s">
        <v>63183</v>
      </c>
      <c r="B11095" s="8" t="s">
        <v>63184</v>
      </c>
      <c r="C11095" s="22" t="s">
        <v>63185</v>
      </c>
      <c r="D11095" s="10">
        <v>1030</v>
      </c>
    </row>
    <row r="11096" spans="1:4" x14ac:dyDescent="0.2">
      <c r="A11096" s="8" t="s">
        <v>63186</v>
      </c>
      <c r="B11096" s="8" t="s">
        <v>63187</v>
      </c>
      <c r="C11096" s="22" t="s">
        <v>63188</v>
      </c>
      <c r="D11096" s="10">
        <v>1340</v>
      </c>
    </row>
    <row r="11097" spans="1:4" x14ac:dyDescent="0.2">
      <c r="A11097" s="8" t="s">
        <v>63189</v>
      </c>
      <c r="B11097" s="8" t="s">
        <v>63190</v>
      </c>
      <c r="C11097" s="22" t="s">
        <v>63191</v>
      </c>
      <c r="D11097" s="10">
        <v>2940</v>
      </c>
    </row>
    <row r="11098" spans="1:4" x14ac:dyDescent="0.2">
      <c r="A11098" s="8" t="s">
        <v>63192</v>
      </c>
      <c r="B11098" s="8" t="s">
        <v>63193</v>
      </c>
      <c r="C11098" s="22" t="s">
        <v>63194</v>
      </c>
      <c r="D11098" s="10">
        <v>1020</v>
      </c>
    </row>
    <row r="11099" spans="1:4" x14ac:dyDescent="0.2">
      <c r="A11099" s="8" t="s">
        <v>63195</v>
      </c>
      <c r="B11099" s="8" t="s">
        <v>63196</v>
      </c>
      <c r="C11099" s="22" t="s">
        <v>63197</v>
      </c>
      <c r="D11099" s="10">
        <v>2150</v>
      </c>
    </row>
    <row r="11100" spans="1:4" x14ac:dyDescent="0.2">
      <c r="A11100" s="8" t="s">
        <v>63198</v>
      </c>
      <c r="B11100" s="8" t="s">
        <v>63199</v>
      </c>
      <c r="C11100" s="22" t="s">
        <v>63200</v>
      </c>
      <c r="D11100" s="10">
        <v>4673</v>
      </c>
    </row>
    <row r="11101" spans="1:4" x14ac:dyDescent="0.2">
      <c r="A11101" s="8" t="s">
        <v>63201</v>
      </c>
      <c r="B11101" s="8" t="s">
        <v>63202</v>
      </c>
      <c r="C11101" s="22" t="s">
        <v>63203</v>
      </c>
      <c r="D11101" s="10">
        <v>562</v>
      </c>
    </row>
    <row r="11102" spans="1:4" x14ac:dyDescent="0.2">
      <c r="A11102" s="8" t="s">
        <v>63204</v>
      </c>
      <c r="B11102" s="8" t="s">
        <v>63205</v>
      </c>
      <c r="C11102" s="22" t="s">
        <v>63206</v>
      </c>
      <c r="D11102" s="10">
        <v>835</v>
      </c>
    </row>
    <row r="11103" spans="1:4" x14ac:dyDescent="0.2">
      <c r="A11103" s="8" t="s">
        <v>63207</v>
      </c>
      <c r="B11103" s="8" t="s">
        <v>63208</v>
      </c>
      <c r="C11103" s="22" t="s">
        <v>63209</v>
      </c>
      <c r="D11103" s="10">
        <v>440</v>
      </c>
    </row>
    <row r="11104" spans="1:4" x14ac:dyDescent="0.2">
      <c r="A11104" s="8" t="s">
        <v>63210</v>
      </c>
      <c r="B11104" s="8" t="s">
        <v>63211</v>
      </c>
      <c r="C11104" s="22" t="s">
        <v>63212</v>
      </c>
      <c r="D11104" s="10">
        <v>452</v>
      </c>
    </row>
    <row r="11105" spans="1:4" x14ac:dyDescent="0.2">
      <c r="A11105" s="8" t="s">
        <v>63213</v>
      </c>
      <c r="B11105" s="8" t="s">
        <v>63214</v>
      </c>
      <c r="C11105" s="22" t="s">
        <v>63215</v>
      </c>
      <c r="D11105" s="10">
        <v>348</v>
      </c>
    </row>
    <row r="11106" spans="1:4" x14ac:dyDescent="0.2">
      <c r="A11106" s="8" t="s">
        <v>63216</v>
      </c>
      <c r="B11106" s="8" t="s">
        <v>63217</v>
      </c>
      <c r="C11106" s="22" t="s">
        <v>63218</v>
      </c>
      <c r="D11106" s="10">
        <v>1535</v>
      </c>
    </row>
    <row r="11107" spans="1:4" x14ac:dyDescent="0.2">
      <c r="A11107" s="8" t="s">
        <v>63219</v>
      </c>
      <c r="B11107" s="8" t="s">
        <v>63220</v>
      </c>
      <c r="C11107" s="22" t="s">
        <v>63221</v>
      </c>
      <c r="D11107" s="10">
        <v>1133</v>
      </c>
    </row>
    <row r="11108" spans="1:4" x14ac:dyDescent="0.2">
      <c r="A11108" s="8" t="s">
        <v>63222</v>
      </c>
      <c r="B11108" s="8" t="s">
        <v>63223</v>
      </c>
      <c r="C11108" s="22" t="s">
        <v>63224</v>
      </c>
      <c r="D11108" s="10">
        <v>1350</v>
      </c>
    </row>
    <row r="11109" spans="1:4" x14ac:dyDescent="0.2">
      <c r="A11109" s="8" t="s">
        <v>63225</v>
      </c>
      <c r="B11109" s="8" t="s">
        <v>63226</v>
      </c>
      <c r="C11109" s="22" t="s">
        <v>63227</v>
      </c>
      <c r="D11109" s="10">
        <v>1000</v>
      </c>
    </row>
    <row r="11110" spans="1:4" x14ac:dyDescent="0.2">
      <c r="A11110" s="8" t="s">
        <v>63228</v>
      </c>
      <c r="B11110" s="8" t="s">
        <v>63229</v>
      </c>
      <c r="C11110" s="22" t="s">
        <v>63230</v>
      </c>
      <c r="D11110" s="10">
        <v>2420</v>
      </c>
    </row>
    <row r="11111" spans="1:4" x14ac:dyDescent="0.2">
      <c r="A11111" s="8" t="s">
        <v>63231</v>
      </c>
      <c r="B11111" s="8" t="s">
        <v>63232</v>
      </c>
      <c r="C11111" s="22" t="s">
        <v>63233</v>
      </c>
      <c r="D11111" s="10">
        <v>1590</v>
      </c>
    </row>
    <row r="11112" spans="1:4" x14ac:dyDescent="0.2">
      <c r="A11112" s="8" t="s">
        <v>63234</v>
      </c>
      <c r="B11112" s="8" t="s">
        <v>63235</v>
      </c>
      <c r="C11112" s="22" t="s">
        <v>63236</v>
      </c>
      <c r="D11112" s="10">
        <v>22850</v>
      </c>
    </row>
    <row r="11113" spans="1:4" x14ac:dyDescent="0.2">
      <c r="A11113" s="8" t="s">
        <v>63237</v>
      </c>
      <c r="B11113" s="8" t="s">
        <v>63238</v>
      </c>
      <c r="C11113" s="22" t="s">
        <v>63239</v>
      </c>
      <c r="D11113" s="10">
        <v>47600</v>
      </c>
    </row>
    <row r="11114" spans="1:4" x14ac:dyDescent="0.2">
      <c r="A11114" s="8" t="s">
        <v>63240</v>
      </c>
      <c r="B11114" s="8" t="s">
        <v>63241</v>
      </c>
      <c r="C11114" s="22" t="s">
        <v>63242</v>
      </c>
      <c r="D11114" s="10">
        <v>49800</v>
      </c>
    </row>
    <row r="11115" spans="1:4" x14ac:dyDescent="0.2">
      <c r="A11115" s="8" t="s">
        <v>63243</v>
      </c>
      <c r="B11115" s="8" t="s">
        <v>63244</v>
      </c>
      <c r="C11115" s="22" t="s">
        <v>63245</v>
      </c>
      <c r="D11115" s="10">
        <v>62600</v>
      </c>
    </row>
    <row r="11116" spans="1:4" x14ac:dyDescent="0.2">
      <c r="A11116" s="8" t="s">
        <v>63246</v>
      </c>
      <c r="B11116" s="8" t="s">
        <v>63247</v>
      </c>
      <c r="C11116" s="22" t="s">
        <v>63248</v>
      </c>
      <c r="D11116" s="10">
        <v>85000</v>
      </c>
    </row>
    <row r="11117" spans="1:4" x14ac:dyDescent="0.2">
      <c r="A11117" s="8" t="s">
        <v>63249</v>
      </c>
      <c r="B11117" s="8" t="s">
        <v>63250</v>
      </c>
      <c r="C11117" s="22" t="s">
        <v>63251</v>
      </c>
      <c r="D11117" s="10">
        <v>48195</v>
      </c>
    </row>
    <row r="11118" spans="1:4" x14ac:dyDescent="0.2">
      <c r="A11118" s="8" t="s">
        <v>63252</v>
      </c>
      <c r="B11118" s="8" t="s">
        <v>63253</v>
      </c>
      <c r="C11118" s="22" t="s">
        <v>63254</v>
      </c>
      <c r="D11118" s="10">
        <v>48195</v>
      </c>
    </row>
    <row r="11119" spans="1:4" x14ac:dyDescent="0.2">
      <c r="A11119" s="8" t="s">
        <v>63255</v>
      </c>
      <c r="B11119" s="8" t="s">
        <v>63256</v>
      </c>
      <c r="C11119" s="22" t="s">
        <v>63257</v>
      </c>
      <c r="D11119" s="10">
        <v>110210</v>
      </c>
    </row>
    <row r="11120" spans="1:4" x14ac:dyDescent="0.2">
      <c r="A11120" s="8" t="s">
        <v>63258</v>
      </c>
      <c r="B11120" s="8" t="s">
        <v>63259</v>
      </c>
      <c r="C11120" s="22" t="s">
        <v>63260</v>
      </c>
      <c r="D11120" s="10">
        <v>126000</v>
      </c>
    </row>
    <row r="11121" spans="1:4" x14ac:dyDescent="0.2">
      <c r="A11121" s="8" t="s">
        <v>63261</v>
      </c>
      <c r="B11121" s="8" t="s">
        <v>63262</v>
      </c>
      <c r="C11121" s="22" t="s">
        <v>63263</v>
      </c>
      <c r="D11121" s="10">
        <v>42217</v>
      </c>
    </row>
    <row r="11122" spans="1:4" x14ac:dyDescent="0.2">
      <c r="A11122" s="8" t="s">
        <v>63264</v>
      </c>
      <c r="B11122" s="8" t="s">
        <v>63265</v>
      </c>
      <c r="C11122" s="22" t="s">
        <v>63266</v>
      </c>
      <c r="D11122" s="10">
        <v>37595</v>
      </c>
    </row>
    <row r="11123" spans="1:4" x14ac:dyDescent="0.2">
      <c r="A11123" s="8" t="s">
        <v>63267</v>
      </c>
      <c r="B11123" s="8" t="s">
        <v>63268</v>
      </c>
      <c r="C11123" s="22" t="s">
        <v>63269</v>
      </c>
      <c r="D11123" s="10">
        <v>1590</v>
      </c>
    </row>
    <row r="11124" spans="1:4" x14ac:dyDescent="0.2">
      <c r="A11124" s="8" t="s">
        <v>63270</v>
      </c>
      <c r="B11124" s="8" t="s">
        <v>63271</v>
      </c>
      <c r="C11124" s="22" t="s">
        <v>63272</v>
      </c>
      <c r="D11124" s="10">
        <v>355</v>
      </c>
    </row>
    <row r="11125" spans="1:4" x14ac:dyDescent="0.2">
      <c r="A11125" s="8" t="s">
        <v>63273</v>
      </c>
      <c r="B11125" s="8" t="s">
        <v>63274</v>
      </c>
      <c r="C11125" s="22" t="s">
        <v>63275</v>
      </c>
      <c r="D11125" s="10">
        <v>24420</v>
      </c>
    </row>
    <row r="11126" spans="1:4" x14ac:dyDescent="0.2">
      <c r="A11126" s="8" t="s">
        <v>63276</v>
      </c>
      <c r="B11126" s="8" t="s">
        <v>63277</v>
      </c>
      <c r="C11126" s="22" t="s">
        <v>63278</v>
      </c>
      <c r="D11126" s="10">
        <v>71800</v>
      </c>
    </row>
    <row r="11127" spans="1:4" x14ac:dyDescent="0.2">
      <c r="A11127" s="8" t="s">
        <v>63279</v>
      </c>
      <c r="B11127" s="8" t="s">
        <v>63280</v>
      </c>
      <c r="C11127" s="22" t="s">
        <v>63281</v>
      </c>
      <c r="D11127" s="10">
        <v>80000</v>
      </c>
    </row>
    <row r="11128" spans="1:4" x14ac:dyDescent="0.2">
      <c r="A11128" s="8" t="s">
        <v>63282</v>
      </c>
      <c r="B11128" s="8" t="s">
        <v>63283</v>
      </c>
      <c r="C11128" s="22" t="s">
        <v>63284</v>
      </c>
      <c r="D11128" s="10">
        <v>90000</v>
      </c>
    </row>
    <row r="11129" spans="1:4" x14ac:dyDescent="0.2">
      <c r="A11129" s="8" t="s">
        <v>63285</v>
      </c>
      <c r="B11129" s="8" t="s">
        <v>63286</v>
      </c>
      <c r="C11129" s="22" t="s">
        <v>63287</v>
      </c>
      <c r="D11129" s="10">
        <v>257080</v>
      </c>
    </row>
    <row r="11130" spans="1:4" x14ac:dyDescent="0.2">
      <c r="A11130" s="8" t="s">
        <v>63288</v>
      </c>
      <c r="B11130" s="8" t="s">
        <v>63289</v>
      </c>
      <c r="C11130" s="22" t="s">
        <v>63290</v>
      </c>
      <c r="D11130" s="10">
        <v>194700</v>
      </c>
    </row>
    <row r="11131" spans="1:4" x14ac:dyDescent="0.2">
      <c r="A11131" s="8" t="s">
        <v>63291</v>
      </c>
      <c r="B11131" s="8" t="s">
        <v>63292</v>
      </c>
      <c r="C11131" s="22" t="s">
        <v>63293</v>
      </c>
      <c r="D11131" s="10">
        <v>1090</v>
      </c>
    </row>
    <row r="11132" spans="1:4" x14ac:dyDescent="0.2">
      <c r="A11132" s="8" t="s">
        <v>63294</v>
      </c>
      <c r="B11132" s="8" t="s">
        <v>63295</v>
      </c>
      <c r="C11132" s="22" t="s">
        <v>63296</v>
      </c>
      <c r="D11132" s="10">
        <v>170</v>
      </c>
    </row>
    <row r="11133" spans="1:4" x14ac:dyDescent="0.2">
      <c r="A11133" s="8" t="s">
        <v>63297</v>
      </c>
      <c r="B11133" s="8" t="s">
        <v>63298</v>
      </c>
      <c r="C11133" s="22" t="s">
        <v>63299</v>
      </c>
      <c r="D11133" s="10">
        <v>2420</v>
      </c>
    </row>
    <row r="11134" spans="1:4" x14ac:dyDescent="0.2">
      <c r="A11134" s="8" t="s">
        <v>63300</v>
      </c>
      <c r="B11134" s="8" t="s">
        <v>63301</v>
      </c>
      <c r="C11134" s="22" t="s">
        <v>63302</v>
      </c>
      <c r="D11134" s="10">
        <v>1120</v>
      </c>
    </row>
    <row r="11135" spans="1:4" x14ac:dyDescent="0.2">
      <c r="A11135" s="8" t="s">
        <v>63303</v>
      </c>
      <c r="B11135" s="8" t="s">
        <v>63304</v>
      </c>
      <c r="C11135" s="22" t="s">
        <v>63305</v>
      </c>
      <c r="D11135" s="10">
        <v>2020</v>
      </c>
    </row>
    <row r="11136" spans="1:4" x14ac:dyDescent="0.2">
      <c r="A11136" s="8" t="s">
        <v>63306</v>
      </c>
      <c r="B11136" s="8" t="s">
        <v>63307</v>
      </c>
      <c r="C11136" s="22" t="s">
        <v>63308</v>
      </c>
      <c r="D11136" s="10">
        <v>680</v>
      </c>
    </row>
    <row r="11137" spans="1:4" x14ac:dyDescent="0.2">
      <c r="A11137" s="8" t="s">
        <v>63309</v>
      </c>
      <c r="B11137" s="8" t="s">
        <v>63310</v>
      </c>
      <c r="C11137" s="22" t="s">
        <v>63311</v>
      </c>
      <c r="D11137" s="10">
        <v>800</v>
      </c>
    </row>
    <row r="11138" spans="1:4" x14ac:dyDescent="0.2">
      <c r="A11138" s="8" t="s">
        <v>63312</v>
      </c>
      <c r="B11138" s="8" t="s">
        <v>63313</v>
      </c>
      <c r="C11138" s="22" t="s">
        <v>63314</v>
      </c>
      <c r="D11138" s="10">
        <v>1070</v>
      </c>
    </row>
    <row r="11139" spans="1:4" x14ac:dyDescent="0.2">
      <c r="A11139" s="8" t="s">
        <v>63315</v>
      </c>
      <c r="B11139" s="8" t="s">
        <v>63316</v>
      </c>
      <c r="C11139" s="22" t="s">
        <v>63317</v>
      </c>
      <c r="D11139" s="10">
        <v>560</v>
      </c>
    </row>
    <row r="11140" spans="1:4" x14ac:dyDescent="0.2">
      <c r="A11140" s="8" t="s">
        <v>63318</v>
      </c>
      <c r="B11140" s="8" t="s">
        <v>63319</v>
      </c>
      <c r="C11140" s="22" t="s">
        <v>63320</v>
      </c>
      <c r="D11140" s="10">
        <v>960</v>
      </c>
    </row>
    <row r="11141" spans="1:4" x14ac:dyDescent="0.2">
      <c r="A11141" s="8" t="s">
        <v>63321</v>
      </c>
      <c r="B11141" s="8" t="s">
        <v>63322</v>
      </c>
      <c r="C11141" s="22" t="s">
        <v>63323</v>
      </c>
      <c r="D11141" s="10">
        <v>500</v>
      </c>
    </row>
    <row r="11142" spans="1:4" x14ac:dyDescent="0.2">
      <c r="A11142" s="8" t="s">
        <v>63324</v>
      </c>
      <c r="B11142" s="8" t="s">
        <v>63325</v>
      </c>
      <c r="C11142" s="22" t="s">
        <v>63326</v>
      </c>
      <c r="D11142" s="10">
        <v>800</v>
      </c>
    </row>
    <row r="11143" spans="1:4" x14ac:dyDescent="0.2">
      <c r="A11143" s="8" t="s">
        <v>63327</v>
      </c>
      <c r="B11143" s="8" t="s">
        <v>63328</v>
      </c>
      <c r="C11143" s="22" t="s">
        <v>63329</v>
      </c>
      <c r="D11143" s="10">
        <v>4650</v>
      </c>
    </row>
    <row r="11144" spans="1:4" x14ac:dyDescent="0.2">
      <c r="A11144" s="8" t="s">
        <v>63330</v>
      </c>
      <c r="B11144" s="8" t="s">
        <v>63331</v>
      </c>
      <c r="C11144" s="22" t="s">
        <v>63332</v>
      </c>
      <c r="D11144" s="10">
        <v>560</v>
      </c>
    </row>
    <row r="11145" spans="1:4" x14ac:dyDescent="0.2">
      <c r="A11145" s="8" t="s">
        <v>63333</v>
      </c>
      <c r="B11145" s="8" t="s">
        <v>63334</v>
      </c>
      <c r="C11145" s="22" t="s">
        <v>63335</v>
      </c>
      <c r="D11145" s="10">
        <v>4770</v>
      </c>
    </row>
    <row r="11146" spans="1:4" x14ac:dyDescent="0.2">
      <c r="A11146" s="8" t="s">
        <v>63336</v>
      </c>
      <c r="B11146" s="8" t="s">
        <v>63337</v>
      </c>
      <c r="C11146" s="22" t="s">
        <v>63338</v>
      </c>
      <c r="D11146" s="10">
        <v>4040</v>
      </c>
    </row>
    <row r="11147" spans="1:4" x14ac:dyDescent="0.2">
      <c r="A11147" s="8" t="s">
        <v>63339</v>
      </c>
      <c r="B11147" s="8" t="s">
        <v>63340</v>
      </c>
      <c r="C11147" s="22" t="s">
        <v>63341</v>
      </c>
      <c r="D11147" s="10">
        <v>2670</v>
      </c>
    </row>
    <row r="11148" spans="1:4" x14ac:dyDescent="0.2">
      <c r="A11148" s="8" t="s">
        <v>63342</v>
      </c>
      <c r="B11148" s="8" t="s">
        <v>63343</v>
      </c>
      <c r="C11148" s="22" t="s">
        <v>63344</v>
      </c>
      <c r="D11148" s="10">
        <v>2450</v>
      </c>
    </row>
    <row r="11149" spans="1:4" x14ac:dyDescent="0.2">
      <c r="A11149" s="8" t="s">
        <v>63345</v>
      </c>
      <c r="B11149" s="8" t="s">
        <v>63346</v>
      </c>
      <c r="C11149" s="22" t="s">
        <v>63347</v>
      </c>
      <c r="D11149" s="10">
        <v>1120</v>
      </c>
    </row>
    <row r="11150" spans="1:4" x14ac:dyDescent="0.2">
      <c r="A11150" s="8" t="s">
        <v>63348</v>
      </c>
      <c r="B11150" s="8" t="s">
        <v>63349</v>
      </c>
      <c r="C11150" s="22" t="s">
        <v>63350</v>
      </c>
      <c r="D11150" s="10">
        <v>2450</v>
      </c>
    </row>
    <row r="11151" spans="1:4" x14ac:dyDescent="0.2">
      <c r="A11151" s="8" t="s">
        <v>63351</v>
      </c>
      <c r="B11151" s="8" t="s">
        <v>63352</v>
      </c>
      <c r="C11151" s="22" t="s">
        <v>63353</v>
      </c>
      <c r="D11151" s="10">
        <v>610</v>
      </c>
    </row>
    <row r="11152" spans="1:4" x14ac:dyDescent="0.2">
      <c r="A11152" s="8" t="s">
        <v>63354</v>
      </c>
      <c r="B11152" s="8" t="s">
        <v>63355</v>
      </c>
      <c r="C11152" s="22" t="s">
        <v>63356</v>
      </c>
      <c r="D11152" s="10">
        <v>520</v>
      </c>
    </row>
    <row r="11153" spans="1:4" x14ac:dyDescent="0.2">
      <c r="A11153" s="8" t="s">
        <v>63357</v>
      </c>
      <c r="B11153" s="8" t="s">
        <v>63358</v>
      </c>
      <c r="C11153" s="22" t="s">
        <v>63359</v>
      </c>
      <c r="D11153" s="10">
        <v>680</v>
      </c>
    </row>
    <row r="11154" spans="1:4" x14ac:dyDescent="0.2">
      <c r="A11154" s="8" t="s">
        <v>63360</v>
      </c>
      <c r="B11154" s="8" t="s">
        <v>63361</v>
      </c>
      <c r="C11154" s="22" t="s">
        <v>63362</v>
      </c>
      <c r="D11154" s="10">
        <v>1270</v>
      </c>
    </row>
    <row r="11155" spans="1:4" x14ac:dyDescent="0.2">
      <c r="A11155" s="8" t="s">
        <v>63363</v>
      </c>
      <c r="B11155" s="8" t="s">
        <v>63364</v>
      </c>
      <c r="C11155" s="22" t="s">
        <v>63365</v>
      </c>
      <c r="D11155" s="10">
        <v>470</v>
      </c>
    </row>
    <row r="11156" spans="1:4" x14ac:dyDescent="0.2">
      <c r="A11156" s="8" t="s">
        <v>63366</v>
      </c>
      <c r="B11156" s="8" t="s">
        <v>63367</v>
      </c>
      <c r="C11156" s="22" t="s">
        <v>63368</v>
      </c>
      <c r="D11156" s="10">
        <v>4430</v>
      </c>
    </row>
    <row r="11157" spans="1:4" x14ac:dyDescent="0.2">
      <c r="A11157" s="8" t="s">
        <v>63369</v>
      </c>
      <c r="B11157" s="8" t="s">
        <v>63370</v>
      </c>
      <c r="C11157" s="22" t="s">
        <v>63368</v>
      </c>
      <c r="D11157" s="10">
        <v>3810</v>
      </c>
    </row>
    <row r="11158" spans="1:4" x14ac:dyDescent="0.2">
      <c r="A11158" s="8" t="s">
        <v>63371</v>
      </c>
      <c r="B11158" s="8" t="s">
        <v>63372</v>
      </c>
      <c r="C11158" s="22" t="s">
        <v>63373</v>
      </c>
      <c r="D11158" s="10">
        <v>990</v>
      </c>
    </row>
    <row r="11159" spans="1:4" x14ac:dyDescent="0.2">
      <c r="A11159" s="8" t="s">
        <v>63374</v>
      </c>
      <c r="B11159" s="8" t="s">
        <v>63375</v>
      </c>
      <c r="C11159" s="22" t="s">
        <v>63376</v>
      </c>
      <c r="D11159" s="10">
        <v>3940</v>
      </c>
    </row>
    <row r="11160" spans="1:4" x14ac:dyDescent="0.2">
      <c r="A11160" s="8" t="s">
        <v>63377</v>
      </c>
      <c r="B11160" s="8" t="s">
        <v>63378</v>
      </c>
      <c r="C11160" s="22" t="s">
        <v>63379</v>
      </c>
      <c r="D11160" s="10">
        <v>670</v>
      </c>
    </row>
    <row r="11161" spans="1:4" x14ac:dyDescent="0.2">
      <c r="A11161" s="8" t="s">
        <v>63380</v>
      </c>
      <c r="B11161" s="8" t="s">
        <v>63381</v>
      </c>
      <c r="C11161" s="22" t="s">
        <v>63382</v>
      </c>
      <c r="D11161" s="10">
        <v>12520</v>
      </c>
    </row>
    <row r="11162" spans="1:4" x14ac:dyDescent="0.2">
      <c r="A11162" s="8" t="s">
        <v>63383</v>
      </c>
      <c r="B11162" s="8" t="s">
        <v>63384</v>
      </c>
      <c r="C11162" s="22" t="s">
        <v>63385</v>
      </c>
      <c r="D11162" s="10">
        <v>1270</v>
      </c>
    </row>
    <row r="11163" spans="1:4" x14ac:dyDescent="0.2">
      <c r="A11163" s="8" t="s">
        <v>63386</v>
      </c>
      <c r="B11163" s="8" t="s">
        <v>63387</v>
      </c>
      <c r="C11163" s="22" t="s">
        <v>63388</v>
      </c>
      <c r="D11163" s="10">
        <v>1620</v>
      </c>
    </row>
    <row r="11164" spans="1:4" x14ac:dyDescent="0.2">
      <c r="A11164" s="8" t="s">
        <v>63389</v>
      </c>
      <c r="B11164" s="8" t="s">
        <v>63390</v>
      </c>
      <c r="C11164" s="22" t="s">
        <v>63391</v>
      </c>
      <c r="D11164" s="10">
        <v>2600</v>
      </c>
    </row>
    <row r="11165" spans="1:4" x14ac:dyDescent="0.2">
      <c r="A11165" s="8" t="s">
        <v>63392</v>
      </c>
      <c r="B11165" s="8" t="s">
        <v>63393</v>
      </c>
      <c r="C11165" s="22" t="s">
        <v>63394</v>
      </c>
      <c r="D11165" s="10">
        <v>1680</v>
      </c>
    </row>
    <row r="11166" spans="1:4" x14ac:dyDescent="0.2">
      <c r="A11166" s="8" t="s">
        <v>63395</v>
      </c>
      <c r="B11166" s="8" t="s">
        <v>63396</v>
      </c>
      <c r="C11166" s="22" t="s">
        <v>63397</v>
      </c>
      <c r="D11166" s="10">
        <v>2310</v>
      </c>
    </row>
    <row r="11167" spans="1:4" x14ac:dyDescent="0.2">
      <c r="A11167" s="8" t="s">
        <v>63398</v>
      </c>
      <c r="B11167" s="8" t="s">
        <v>63399</v>
      </c>
      <c r="C11167" s="22" t="s">
        <v>63400</v>
      </c>
      <c r="D11167" s="10">
        <v>2360</v>
      </c>
    </row>
    <row r="11168" spans="1:4" x14ac:dyDescent="0.2">
      <c r="A11168" s="8" t="s">
        <v>63401</v>
      </c>
      <c r="B11168" s="8" t="s">
        <v>63402</v>
      </c>
      <c r="C11168" s="22" t="s">
        <v>63403</v>
      </c>
      <c r="D11168" s="10">
        <v>5320</v>
      </c>
    </row>
    <row r="11169" spans="1:4" x14ac:dyDescent="0.2">
      <c r="A11169" s="8" t="s">
        <v>63404</v>
      </c>
      <c r="B11169" s="8" t="s">
        <v>63405</v>
      </c>
      <c r="C11169" s="22" t="s">
        <v>63406</v>
      </c>
      <c r="D11169" s="10">
        <v>480</v>
      </c>
    </row>
    <row r="11170" spans="1:4" x14ac:dyDescent="0.2">
      <c r="A11170" s="8" t="s">
        <v>63407</v>
      </c>
      <c r="B11170" s="8" t="s">
        <v>63408</v>
      </c>
      <c r="C11170" s="22" t="s">
        <v>63409</v>
      </c>
      <c r="D11170" s="10">
        <v>800</v>
      </c>
    </row>
    <row r="11171" spans="1:4" x14ac:dyDescent="0.2">
      <c r="A11171" s="8" t="s">
        <v>63410</v>
      </c>
      <c r="B11171" s="8" t="s">
        <v>63411</v>
      </c>
      <c r="C11171" s="22" t="s">
        <v>63412</v>
      </c>
      <c r="D11171" s="10">
        <v>320</v>
      </c>
    </row>
    <row r="11172" spans="1:4" x14ac:dyDescent="0.2">
      <c r="A11172" s="8" t="s">
        <v>63413</v>
      </c>
      <c r="B11172" s="8" t="s">
        <v>63414</v>
      </c>
      <c r="C11172" s="22" t="s">
        <v>63415</v>
      </c>
      <c r="D11172" s="10">
        <v>1520</v>
      </c>
    </row>
    <row r="11173" spans="1:4" x14ac:dyDescent="0.2">
      <c r="A11173" s="8" t="s">
        <v>63416</v>
      </c>
      <c r="B11173" s="8" t="s">
        <v>63417</v>
      </c>
      <c r="C11173" s="22" t="s">
        <v>63418</v>
      </c>
      <c r="D11173" s="10">
        <v>1860</v>
      </c>
    </row>
    <row r="11174" spans="1:4" x14ac:dyDescent="0.2">
      <c r="A11174" s="8" t="s">
        <v>63419</v>
      </c>
      <c r="B11174" s="8" t="s">
        <v>63420</v>
      </c>
      <c r="C11174" s="22" t="s">
        <v>63421</v>
      </c>
      <c r="D11174" s="10">
        <v>2170</v>
      </c>
    </row>
    <row r="11175" spans="1:4" x14ac:dyDescent="0.2">
      <c r="A11175" s="8" t="s">
        <v>63422</v>
      </c>
      <c r="B11175" s="8" t="s">
        <v>63423</v>
      </c>
      <c r="C11175" s="22" t="s">
        <v>63424</v>
      </c>
      <c r="D11175" s="10">
        <v>2730</v>
      </c>
    </row>
    <row r="11176" spans="1:4" x14ac:dyDescent="0.2">
      <c r="A11176" s="8" t="s">
        <v>63425</v>
      </c>
      <c r="B11176" s="8" t="s">
        <v>63426</v>
      </c>
      <c r="C11176" s="22" t="s">
        <v>63427</v>
      </c>
      <c r="D11176" s="10">
        <v>3260</v>
      </c>
    </row>
    <row r="11177" spans="1:4" x14ac:dyDescent="0.2">
      <c r="A11177" s="8" t="s">
        <v>63428</v>
      </c>
      <c r="B11177" s="8" t="s">
        <v>63429</v>
      </c>
      <c r="C11177" s="22" t="s">
        <v>63430</v>
      </c>
      <c r="D11177" s="10">
        <v>1330</v>
      </c>
    </row>
    <row r="11178" spans="1:4" x14ac:dyDescent="0.2">
      <c r="A11178" s="8" t="s">
        <v>63431</v>
      </c>
      <c r="B11178" s="8" t="s">
        <v>63432</v>
      </c>
      <c r="C11178" s="22" t="s">
        <v>63433</v>
      </c>
      <c r="D11178" s="10">
        <v>470</v>
      </c>
    </row>
    <row r="11179" spans="1:4" x14ac:dyDescent="0.2">
      <c r="A11179" s="8" t="s">
        <v>63434</v>
      </c>
      <c r="B11179" s="8" t="s">
        <v>63435</v>
      </c>
      <c r="C11179" s="22" t="s">
        <v>63436</v>
      </c>
      <c r="D11179" s="10">
        <v>2910</v>
      </c>
    </row>
    <row r="11180" spans="1:4" x14ac:dyDescent="0.2">
      <c r="A11180" s="8" t="s">
        <v>63437</v>
      </c>
      <c r="B11180" s="8" t="s">
        <v>63438</v>
      </c>
      <c r="C11180" s="22" t="s">
        <v>63439</v>
      </c>
      <c r="D11180" s="10">
        <v>560</v>
      </c>
    </row>
    <row r="11181" spans="1:4" x14ac:dyDescent="0.2">
      <c r="A11181" s="8" t="s">
        <v>63440</v>
      </c>
      <c r="B11181" s="8" t="s">
        <v>63441</v>
      </c>
      <c r="C11181" s="22" t="s">
        <v>63442</v>
      </c>
      <c r="D11181" s="10">
        <v>1050</v>
      </c>
    </row>
    <row r="11182" spans="1:4" x14ac:dyDescent="0.2">
      <c r="A11182" s="8" t="s">
        <v>63443</v>
      </c>
      <c r="B11182" s="8" t="s">
        <v>63444</v>
      </c>
      <c r="C11182" s="22" t="s">
        <v>63445</v>
      </c>
      <c r="D11182" s="10">
        <v>340</v>
      </c>
    </row>
    <row r="11183" spans="1:4" x14ac:dyDescent="0.2">
      <c r="A11183" s="8" t="s">
        <v>63446</v>
      </c>
      <c r="B11183" s="8" t="s">
        <v>63447</v>
      </c>
      <c r="C11183" s="22" t="s">
        <v>63448</v>
      </c>
      <c r="D11183" s="10">
        <v>840</v>
      </c>
    </row>
    <row r="11184" spans="1:4" x14ac:dyDescent="0.2">
      <c r="A11184" s="8" t="s">
        <v>63449</v>
      </c>
      <c r="B11184" s="8" t="s">
        <v>63450</v>
      </c>
      <c r="C11184" s="22" t="s">
        <v>63451</v>
      </c>
      <c r="D11184" s="10">
        <v>1270</v>
      </c>
    </row>
    <row r="11185" spans="1:4" x14ac:dyDescent="0.2">
      <c r="A11185" s="8" t="s">
        <v>63452</v>
      </c>
      <c r="B11185" s="8" t="s">
        <v>63453</v>
      </c>
      <c r="C11185" s="22" t="s">
        <v>63454</v>
      </c>
      <c r="D11185" s="10">
        <v>1070</v>
      </c>
    </row>
    <row r="11186" spans="1:4" x14ac:dyDescent="0.2">
      <c r="A11186" s="8" t="s">
        <v>63455</v>
      </c>
      <c r="B11186" s="8" t="s">
        <v>63456</v>
      </c>
      <c r="C11186" s="22" t="s">
        <v>63457</v>
      </c>
      <c r="D11186" s="10">
        <v>1800</v>
      </c>
    </row>
    <row r="11187" spans="1:4" x14ac:dyDescent="0.2">
      <c r="A11187" s="8" t="s">
        <v>63458</v>
      </c>
      <c r="B11187" s="8" t="s">
        <v>63459</v>
      </c>
      <c r="C11187" s="22" t="s">
        <v>63460</v>
      </c>
      <c r="D11187" s="10">
        <v>1740</v>
      </c>
    </row>
    <row r="11188" spans="1:4" x14ac:dyDescent="0.2">
      <c r="A11188" s="8" t="s">
        <v>63461</v>
      </c>
      <c r="B11188" s="8" t="s">
        <v>63462</v>
      </c>
      <c r="C11188" s="22" t="s">
        <v>63463</v>
      </c>
      <c r="D11188" s="10">
        <v>3720</v>
      </c>
    </row>
    <row r="11189" spans="1:4" x14ac:dyDescent="0.2">
      <c r="A11189" s="8" t="s">
        <v>63464</v>
      </c>
      <c r="B11189" s="8" t="s">
        <v>63465</v>
      </c>
      <c r="C11189" s="22" t="s">
        <v>63466</v>
      </c>
      <c r="D11189" s="10">
        <v>2170</v>
      </c>
    </row>
    <row r="11190" spans="1:4" x14ac:dyDescent="0.2">
      <c r="A11190" s="8" t="s">
        <v>63467</v>
      </c>
      <c r="B11190" s="8" t="s">
        <v>63468</v>
      </c>
      <c r="C11190" s="22" t="s">
        <v>63469</v>
      </c>
      <c r="D11190" s="10">
        <v>2120</v>
      </c>
    </row>
    <row r="11191" spans="1:4" x14ac:dyDescent="0.2">
      <c r="A11191" s="8" t="s">
        <v>63470</v>
      </c>
      <c r="B11191" s="8" t="s">
        <v>63471</v>
      </c>
      <c r="C11191" s="22" t="s">
        <v>63406</v>
      </c>
      <c r="D11191" s="10">
        <v>150</v>
      </c>
    </row>
    <row r="11192" spans="1:4" x14ac:dyDescent="0.2">
      <c r="A11192" s="8" t="s">
        <v>63472</v>
      </c>
      <c r="B11192" s="8" t="s">
        <v>63473</v>
      </c>
      <c r="C11192" s="22" t="s">
        <v>63474</v>
      </c>
      <c r="D11192" s="10">
        <v>2150</v>
      </c>
    </row>
    <row r="11193" spans="1:4" x14ac:dyDescent="0.2">
      <c r="A11193" s="8" t="s">
        <v>63475</v>
      </c>
      <c r="B11193" s="8" t="s">
        <v>63476</v>
      </c>
      <c r="C11193" s="22" t="s">
        <v>63477</v>
      </c>
      <c r="D11193" s="10">
        <v>1550</v>
      </c>
    </row>
    <row r="11194" spans="1:4" x14ac:dyDescent="0.2">
      <c r="A11194" s="8" t="s">
        <v>63478</v>
      </c>
      <c r="B11194" s="8" t="s">
        <v>63479</v>
      </c>
      <c r="C11194" s="22" t="s">
        <v>63480</v>
      </c>
      <c r="D11194" s="10">
        <v>2810</v>
      </c>
    </row>
    <row r="11195" spans="1:4" x14ac:dyDescent="0.2">
      <c r="A11195" s="8" t="s">
        <v>63481</v>
      </c>
      <c r="B11195" s="8" t="s">
        <v>63482</v>
      </c>
      <c r="C11195" s="22" t="s">
        <v>63483</v>
      </c>
      <c r="D11195" s="10">
        <v>5390</v>
      </c>
    </row>
    <row r="11196" spans="1:4" x14ac:dyDescent="0.2">
      <c r="A11196" s="8" t="s">
        <v>63484</v>
      </c>
      <c r="B11196" s="8" t="s">
        <v>63485</v>
      </c>
      <c r="C11196" s="22" t="s">
        <v>63486</v>
      </c>
      <c r="D11196" s="10">
        <v>5520</v>
      </c>
    </row>
    <row r="11197" spans="1:4" x14ac:dyDescent="0.2">
      <c r="A11197" s="8" t="s">
        <v>63487</v>
      </c>
      <c r="B11197" s="8" t="s">
        <v>63488</v>
      </c>
      <c r="C11197" s="22" t="s">
        <v>63489</v>
      </c>
      <c r="D11197" s="10">
        <v>3770</v>
      </c>
    </row>
    <row r="11198" spans="1:4" x14ac:dyDescent="0.2">
      <c r="A11198" s="8" t="s">
        <v>63490</v>
      </c>
      <c r="B11198" s="8" t="s">
        <v>63491</v>
      </c>
      <c r="C11198" s="22" t="s">
        <v>63492</v>
      </c>
      <c r="D11198" s="10">
        <v>2390</v>
      </c>
    </row>
    <row r="11199" spans="1:4" x14ac:dyDescent="0.2">
      <c r="A11199" s="8" t="s">
        <v>63493</v>
      </c>
      <c r="B11199" s="8" t="s">
        <v>63494</v>
      </c>
      <c r="C11199" s="22" t="s">
        <v>63495</v>
      </c>
      <c r="D11199" s="10">
        <v>3030</v>
      </c>
    </row>
    <row r="11200" spans="1:4" x14ac:dyDescent="0.2">
      <c r="A11200" s="8" t="s">
        <v>63496</v>
      </c>
      <c r="B11200" s="8" t="s">
        <v>63497</v>
      </c>
      <c r="C11200" s="22" t="s">
        <v>63498</v>
      </c>
      <c r="D11200" s="10">
        <v>1490</v>
      </c>
    </row>
    <row r="11201" spans="1:4" x14ac:dyDescent="0.2">
      <c r="A11201" s="8" t="s">
        <v>63499</v>
      </c>
      <c r="B11201" s="8" t="s">
        <v>63500</v>
      </c>
      <c r="C11201" s="22" t="s">
        <v>63501</v>
      </c>
      <c r="D11201" s="10">
        <v>3660</v>
      </c>
    </row>
    <row r="11202" spans="1:4" x14ac:dyDescent="0.2">
      <c r="A11202" s="8" t="s">
        <v>63502</v>
      </c>
      <c r="B11202" s="8" t="s">
        <v>63503</v>
      </c>
      <c r="C11202" s="22" t="s">
        <v>63504</v>
      </c>
      <c r="D11202" s="10">
        <v>2920</v>
      </c>
    </row>
    <row r="11203" spans="1:4" x14ac:dyDescent="0.2">
      <c r="A11203" s="8" t="s">
        <v>63505</v>
      </c>
      <c r="B11203" s="8" t="s">
        <v>63506</v>
      </c>
      <c r="C11203" s="22" t="s">
        <v>63507</v>
      </c>
      <c r="D11203" s="10">
        <v>4380</v>
      </c>
    </row>
    <row r="11204" spans="1:4" x14ac:dyDescent="0.2">
      <c r="A11204" s="8" t="s">
        <v>63508</v>
      </c>
      <c r="B11204" s="8" t="s">
        <v>63509</v>
      </c>
      <c r="C11204" s="22" t="s">
        <v>63510</v>
      </c>
      <c r="D11204" s="10">
        <v>1600</v>
      </c>
    </row>
    <row r="11205" spans="1:4" x14ac:dyDescent="0.2">
      <c r="A11205" s="8" t="s">
        <v>63511</v>
      </c>
      <c r="B11205" s="8" t="s">
        <v>63512</v>
      </c>
      <c r="C11205" s="22" t="s">
        <v>63513</v>
      </c>
      <c r="D11205" s="10">
        <v>2730</v>
      </c>
    </row>
    <row r="11206" spans="1:4" x14ac:dyDescent="0.2">
      <c r="A11206" s="8" t="s">
        <v>63514</v>
      </c>
      <c r="B11206" s="8" t="s">
        <v>63515</v>
      </c>
      <c r="C11206" s="22" t="s">
        <v>63516</v>
      </c>
      <c r="D11206" s="10">
        <v>4060</v>
      </c>
    </row>
    <row r="11207" spans="1:4" x14ac:dyDescent="0.2">
      <c r="A11207" s="8" t="s">
        <v>63517</v>
      </c>
      <c r="B11207" s="8" t="s">
        <v>63518</v>
      </c>
      <c r="C11207" s="22" t="s">
        <v>63519</v>
      </c>
      <c r="D11207" s="10">
        <v>1600</v>
      </c>
    </row>
    <row r="11208" spans="1:4" x14ac:dyDescent="0.2">
      <c r="A11208" s="8" t="s">
        <v>63520</v>
      </c>
      <c r="B11208" s="8" t="s">
        <v>63521</v>
      </c>
      <c r="C11208" s="22" t="s">
        <v>63522</v>
      </c>
      <c r="D11208" s="10">
        <v>2950</v>
      </c>
    </row>
    <row r="11209" spans="1:4" x14ac:dyDescent="0.2">
      <c r="A11209" s="8" t="s">
        <v>63523</v>
      </c>
      <c r="B11209" s="8" t="s">
        <v>63524</v>
      </c>
      <c r="C11209" s="22" t="s">
        <v>63525</v>
      </c>
      <c r="D11209" s="10">
        <v>10010</v>
      </c>
    </row>
    <row r="11210" spans="1:4" x14ac:dyDescent="0.2">
      <c r="A11210" s="8" t="s">
        <v>63526</v>
      </c>
      <c r="B11210" s="8" t="s">
        <v>63527</v>
      </c>
      <c r="C11210" s="22" t="s">
        <v>63528</v>
      </c>
      <c r="D11210" s="10">
        <v>3320</v>
      </c>
    </row>
    <row r="11211" spans="1:4" x14ac:dyDescent="0.2">
      <c r="A11211" s="8" t="s">
        <v>63529</v>
      </c>
      <c r="B11211" s="8" t="s">
        <v>63530</v>
      </c>
      <c r="C11211" s="22" t="s">
        <v>63531</v>
      </c>
      <c r="D11211" s="10">
        <v>4930</v>
      </c>
    </row>
    <row r="11212" spans="1:4" x14ac:dyDescent="0.2">
      <c r="A11212" s="8" t="s">
        <v>63532</v>
      </c>
      <c r="B11212" s="8" t="s">
        <v>63533</v>
      </c>
      <c r="C11212" s="22" t="s">
        <v>63534</v>
      </c>
      <c r="D11212" s="10">
        <v>1740</v>
      </c>
    </row>
    <row r="11213" spans="1:4" x14ac:dyDescent="0.2">
      <c r="A11213" s="8" t="s">
        <v>63535</v>
      </c>
      <c r="B11213" s="8" t="s">
        <v>63536</v>
      </c>
      <c r="C11213" s="22" t="s">
        <v>63537</v>
      </c>
      <c r="D11213" s="10">
        <v>280</v>
      </c>
    </row>
    <row r="11214" spans="1:4" x14ac:dyDescent="0.2">
      <c r="A11214" s="8" t="s">
        <v>63538</v>
      </c>
      <c r="B11214" s="8" t="s">
        <v>63539</v>
      </c>
      <c r="C11214" s="22" t="s">
        <v>63540</v>
      </c>
      <c r="D11214" s="10">
        <v>1670</v>
      </c>
    </row>
    <row r="11215" spans="1:4" x14ac:dyDescent="0.2">
      <c r="A11215" s="8" t="s">
        <v>63541</v>
      </c>
      <c r="B11215" s="8" t="s">
        <v>63542</v>
      </c>
      <c r="C11215" s="22" t="s">
        <v>63543</v>
      </c>
      <c r="D11215" s="10">
        <v>1350</v>
      </c>
    </row>
    <row r="11216" spans="1:4" x14ac:dyDescent="0.2">
      <c r="A11216" s="8" t="s">
        <v>63544</v>
      </c>
      <c r="B11216" s="8" t="s">
        <v>63545</v>
      </c>
      <c r="C11216" s="22" t="s">
        <v>63546</v>
      </c>
      <c r="D11216" s="10">
        <v>3260</v>
      </c>
    </row>
    <row r="11217" spans="1:4" x14ac:dyDescent="0.2">
      <c r="A11217" s="8" t="s">
        <v>63547</v>
      </c>
      <c r="B11217" s="8" t="s">
        <v>63548</v>
      </c>
      <c r="C11217" s="22" t="s">
        <v>63549</v>
      </c>
      <c r="D11217" s="10">
        <v>11630</v>
      </c>
    </row>
    <row r="11218" spans="1:4" x14ac:dyDescent="0.2">
      <c r="A11218" s="8" t="s">
        <v>63550</v>
      </c>
      <c r="B11218" s="8" t="s">
        <v>63551</v>
      </c>
      <c r="C11218" s="22" t="s">
        <v>63552</v>
      </c>
      <c r="D11218" s="10">
        <v>680</v>
      </c>
    </row>
    <row r="11219" spans="1:4" x14ac:dyDescent="0.2">
      <c r="A11219" s="8" t="s">
        <v>63553</v>
      </c>
      <c r="B11219" s="8" t="s">
        <v>63554</v>
      </c>
      <c r="C11219" s="22" t="s">
        <v>63555</v>
      </c>
      <c r="D11219" s="10">
        <v>1920</v>
      </c>
    </row>
    <row r="11220" spans="1:4" x14ac:dyDescent="0.2">
      <c r="A11220" s="8" t="s">
        <v>63556</v>
      </c>
      <c r="B11220" s="8" t="s">
        <v>63557</v>
      </c>
      <c r="C11220" s="22" t="s">
        <v>63558</v>
      </c>
      <c r="D11220" s="10">
        <v>1870</v>
      </c>
    </row>
    <row r="11221" spans="1:4" x14ac:dyDescent="0.2">
      <c r="A11221" s="8" t="s">
        <v>63559</v>
      </c>
      <c r="B11221" s="8" t="s">
        <v>63560</v>
      </c>
      <c r="C11221" s="22" t="s">
        <v>63561</v>
      </c>
      <c r="D11221" s="10">
        <v>610</v>
      </c>
    </row>
    <row r="11222" spans="1:4" x14ac:dyDescent="0.2">
      <c r="A11222" s="8" t="s">
        <v>63562</v>
      </c>
      <c r="B11222" s="8" t="s">
        <v>63563</v>
      </c>
      <c r="C11222" s="22" t="s">
        <v>63564</v>
      </c>
      <c r="D11222" s="10">
        <v>1800</v>
      </c>
    </row>
    <row r="11223" spans="1:4" x14ac:dyDescent="0.2">
      <c r="A11223" s="8" t="s">
        <v>63565</v>
      </c>
      <c r="B11223" s="8" t="s">
        <v>63566</v>
      </c>
      <c r="C11223" s="22" t="s">
        <v>63567</v>
      </c>
      <c r="D11223" s="10">
        <v>1830</v>
      </c>
    </row>
    <row r="11224" spans="1:4" x14ac:dyDescent="0.2">
      <c r="A11224" s="8" t="s">
        <v>63568</v>
      </c>
      <c r="B11224" s="8" t="s">
        <v>63569</v>
      </c>
      <c r="C11224" s="22" t="s">
        <v>63570</v>
      </c>
      <c r="D11224" s="10">
        <v>1680</v>
      </c>
    </row>
    <row r="11225" spans="1:4" x14ac:dyDescent="0.2">
      <c r="A11225" s="8" t="s">
        <v>63571</v>
      </c>
      <c r="B11225" s="8" t="s">
        <v>63572</v>
      </c>
      <c r="C11225" s="22" t="s">
        <v>63573</v>
      </c>
      <c r="D11225" s="10">
        <v>590</v>
      </c>
    </row>
    <row r="11226" spans="1:4" x14ac:dyDescent="0.2">
      <c r="A11226" s="8" t="s">
        <v>63574</v>
      </c>
      <c r="B11226" s="8" t="s">
        <v>63575</v>
      </c>
      <c r="C11226" s="22" t="s">
        <v>63576</v>
      </c>
      <c r="D11226" s="10">
        <v>1020</v>
      </c>
    </row>
    <row r="11227" spans="1:4" x14ac:dyDescent="0.2">
      <c r="A11227" s="8" t="s">
        <v>63577</v>
      </c>
      <c r="B11227" s="8" t="s">
        <v>63578</v>
      </c>
      <c r="C11227" s="22" t="s">
        <v>63579</v>
      </c>
      <c r="D11227" s="10">
        <v>1580</v>
      </c>
    </row>
    <row r="11228" spans="1:4" x14ac:dyDescent="0.2">
      <c r="A11228" s="8" t="s">
        <v>63580</v>
      </c>
      <c r="B11228" s="8" t="s">
        <v>63581</v>
      </c>
      <c r="C11228" s="22" t="s">
        <v>63582</v>
      </c>
      <c r="D11228" s="10">
        <v>1420</v>
      </c>
    </row>
    <row r="11229" spans="1:4" x14ac:dyDescent="0.2">
      <c r="A11229" s="8" t="s">
        <v>63583</v>
      </c>
      <c r="B11229" s="8" t="s">
        <v>63584</v>
      </c>
      <c r="C11229" s="22" t="s">
        <v>63585</v>
      </c>
      <c r="D11229" s="10">
        <v>11070</v>
      </c>
    </row>
    <row r="11230" spans="1:4" x14ac:dyDescent="0.2">
      <c r="A11230" s="8" t="s">
        <v>63586</v>
      </c>
      <c r="B11230" s="8" t="s">
        <v>63587</v>
      </c>
      <c r="C11230" s="22" t="s">
        <v>63588</v>
      </c>
      <c r="D11230" s="10">
        <v>6920</v>
      </c>
    </row>
    <row r="11231" spans="1:4" x14ac:dyDescent="0.2">
      <c r="A11231" s="8" t="s">
        <v>63589</v>
      </c>
      <c r="B11231" s="8" t="s">
        <v>63590</v>
      </c>
      <c r="C11231" s="22" t="s">
        <v>63591</v>
      </c>
      <c r="D11231" s="10">
        <v>690</v>
      </c>
    </row>
    <row r="11232" spans="1:4" x14ac:dyDescent="0.2">
      <c r="A11232" s="8" t="s">
        <v>63592</v>
      </c>
      <c r="B11232" s="8" t="s">
        <v>63593</v>
      </c>
      <c r="C11232" s="22" t="s">
        <v>63594</v>
      </c>
      <c r="D11232" s="10">
        <v>1180</v>
      </c>
    </row>
    <row r="11233" spans="1:4" x14ac:dyDescent="0.2">
      <c r="A11233" s="8" t="s">
        <v>63595</v>
      </c>
      <c r="B11233" s="8" t="s">
        <v>63596</v>
      </c>
      <c r="C11233" s="22" t="s">
        <v>63597</v>
      </c>
      <c r="D11233" s="10">
        <v>1460</v>
      </c>
    </row>
    <row r="11234" spans="1:4" x14ac:dyDescent="0.2">
      <c r="A11234" s="8" t="s">
        <v>63598</v>
      </c>
      <c r="B11234" s="8" t="s">
        <v>63599</v>
      </c>
      <c r="C11234" s="22" t="s">
        <v>63600</v>
      </c>
      <c r="D11234" s="10">
        <v>1150</v>
      </c>
    </row>
    <row r="11235" spans="1:4" x14ac:dyDescent="0.2">
      <c r="A11235" s="8" t="s">
        <v>63601</v>
      </c>
      <c r="B11235" s="8" t="s">
        <v>63602</v>
      </c>
      <c r="C11235" s="22" t="s">
        <v>63603</v>
      </c>
      <c r="D11235" s="10">
        <v>6320</v>
      </c>
    </row>
    <row r="11236" spans="1:4" x14ac:dyDescent="0.2">
      <c r="A11236" s="8" t="s">
        <v>63604</v>
      </c>
      <c r="B11236" s="8" t="s">
        <v>63605</v>
      </c>
      <c r="C11236" s="22" t="s">
        <v>63606</v>
      </c>
      <c r="D11236" s="10">
        <v>2330</v>
      </c>
    </row>
    <row r="11237" spans="1:4" x14ac:dyDescent="0.2">
      <c r="A11237" s="8" t="s">
        <v>63607</v>
      </c>
      <c r="B11237" s="8" t="s">
        <v>63608</v>
      </c>
      <c r="C11237" s="22" t="s">
        <v>63609</v>
      </c>
      <c r="D11237" s="10">
        <v>2210</v>
      </c>
    </row>
    <row r="11238" spans="1:4" x14ac:dyDescent="0.2">
      <c r="A11238" s="8" t="s">
        <v>63610</v>
      </c>
      <c r="B11238" s="8" t="s">
        <v>63611</v>
      </c>
      <c r="C11238" s="22" t="s">
        <v>63612</v>
      </c>
      <c r="D11238" s="10">
        <v>2420</v>
      </c>
    </row>
    <row r="11239" spans="1:4" x14ac:dyDescent="0.2">
      <c r="A11239" s="8" t="s">
        <v>63613</v>
      </c>
      <c r="B11239" s="8" t="s">
        <v>63614</v>
      </c>
      <c r="C11239" s="22" t="s">
        <v>63615</v>
      </c>
      <c r="D11239" s="10">
        <v>14120</v>
      </c>
    </row>
    <row r="11240" spans="1:4" x14ac:dyDescent="0.2">
      <c r="A11240" s="8" t="s">
        <v>63616</v>
      </c>
      <c r="B11240" s="8" t="s">
        <v>63617</v>
      </c>
      <c r="C11240" s="22" t="s">
        <v>63618</v>
      </c>
      <c r="D11240" s="10">
        <v>5130</v>
      </c>
    </row>
    <row r="11241" spans="1:4" x14ac:dyDescent="0.2">
      <c r="A11241" s="8" t="s">
        <v>63619</v>
      </c>
      <c r="B11241" s="8" t="s">
        <v>63620</v>
      </c>
      <c r="C11241" s="22" t="s">
        <v>63621</v>
      </c>
      <c r="D11241" s="10">
        <v>8220</v>
      </c>
    </row>
    <row r="11242" spans="1:4" x14ac:dyDescent="0.2">
      <c r="A11242" s="8" t="s">
        <v>63622</v>
      </c>
      <c r="B11242" s="8" t="s">
        <v>63623</v>
      </c>
      <c r="C11242" s="22" t="s">
        <v>63624</v>
      </c>
      <c r="D11242" s="10">
        <v>2260</v>
      </c>
    </row>
    <row r="11243" spans="1:4" x14ac:dyDescent="0.2">
      <c r="A11243" s="8" t="s">
        <v>63625</v>
      </c>
      <c r="B11243" s="8" t="s">
        <v>63626</v>
      </c>
      <c r="C11243" s="22" t="s">
        <v>63627</v>
      </c>
      <c r="D11243" s="10">
        <v>51620</v>
      </c>
    </row>
    <row r="11244" spans="1:4" x14ac:dyDescent="0.2">
      <c r="A11244" s="8" t="s">
        <v>63628</v>
      </c>
      <c r="B11244" s="8" t="s">
        <v>63629</v>
      </c>
      <c r="C11244" s="22" t="s">
        <v>63630</v>
      </c>
      <c r="D11244" s="10">
        <v>9490</v>
      </c>
    </row>
    <row r="11245" spans="1:4" x14ac:dyDescent="0.2">
      <c r="A11245" s="8" t="s">
        <v>63631</v>
      </c>
      <c r="B11245" s="8" t="s">
        <v>63632</v>
      </c>
      <c r="C11245" s="22" t="s">
        <v>63633</v>
      </c>
      <c r="D11245" s="10">
        <v>65910</v>
      </c>
    </row>
    <row r="11246" spans="1:4" x14ac:dyDescent="0.2">
      <c r="A11246" s="8" t="s">
        <v>63634</v>
      </c>
      <c r="B11246" s="8" t="s">
        <v>63635</v>
      </c>
      <c r="C11246" s="22" t="s">
        <v>63636</v>
      </c>
      <c r="D11246" s="10">
        <v>83970</v>
      </c>
    </row>
    <row r="11247" spans="1:4" x14ac:dyDescent="0.2">
      <c r="A11247" s="8" t="s">
        <v>63637</v>
      </c>
      <c r="B11247" s="8" t="s">
        <v>63638</v>
      </c>
      <c r="C11247" s="22" t="s">
        <v>63639</v>
      </c>
      <c r="D11247" s="10">
        <v>7330</v>
      </c>
    </row>
    <row r="11248" spans="1:4" x14ac:dyDescent="0.2">
      <c r="A11248" s="8" t="s">
        <v>63640</v>
      </c>
      <c r="B11248" s="8" t="s">
        <v>63641</v>
      </c>
      <c r="C11248" s="22" t="s">
        <v>63642</v>
      </c>
      <c r="D11248" s="10">
        <v>4920</v>
      </c>
    </row>
    <row r="11249" spans="1:4" x14ac:dyDescent="0.2">
      <c r="A11249" s="8" t="s">
        <v>63643</v>
      </c>
      <c r="B11249" s="8" t="s">
        <v>63644</v>
      </c>
      <c r="C11249" s="22" t="s">
        <v>63645</v>
      </c>
      <c r="D11249" s="10">
        <v>3880</v>
      </c>
    </row>
    <row r="11250" spans="1:4" x14ac:dyDescent="0.2">
      <c r="A11250" s="8" t="s">
        <v>63646</v>
      </c>
      <c r="B11250" s="8" t="s">
        <v>63647</v>
      </c>
      <c r="C11250" s="22" t="s">
        <v>63648</v>
      </c>
      <c r="D11250" s="10">
        <v>2150</v>
      </c>
    </row>
    <row r="11251" spans="1:4" x14ac:dyDescent="0.2">
      <c r="A11251" s="8" t="s">
        <v>63649</v>
      </c>
      <c r="B11251" s="8" t="s">
        <v>63650</v>
      </c>
      <c r="C11251" s="22" t="s">
        <v>63651</v>
      </c>
      <c r="D11251" s="10">
        <v>2150</v>
      </c>
    </row>
    <row r="11252" spans="1:4" x14ac:dyDescent="0.2">
      <c r="A11252" s="8" t="s">
        <v>63652</v>
      </c>
      <c r="B11252" s="8" t="s">
        <v>63653</v>
      </c>
      <c r="C11252" s="22" t="s">
        <v>63654</v>
      </c>
      <c r="D11252" s="10">
        <v>60270</v>
      </c>
    </row>
    <row r="11253" spans="1:4" x14ac:dyDescent="0.2">
      <c r="A11253" s="8" t="s">
        <v>63655</v>
      </c>
      <c r="B11253" s="8" t="s">
        <v>63656</v>
      </c>
      <c r="C11253" s="22" t="s">
        <v>63657</v>
      </c>
      <c r="D11253" s="10">
        <v>19570</v>
      </c>
    </row>
    <row r="11254" spans="1:4" x14ac:dyDescent="0.2">
      <c r="A11254" s="8" t="s">
        <v>63658</v>
      </c>
      <c r="B11254" s="8" t="s">
        <v>63659</v>
      </c>
      <c r="C11254" s="22" t="s">
        <v>63660</v>
      </c>
      <c r="D11254" s="10">
        <v>2690</v>
      </c>
    </row>
    <row r="11255" spans="1:4" x14ac:dyDescent="0.2">
      <c r="A11255" s="8" t="s">
        <v>63661</v>
      </c>
      <c r="B11255" s="8" t="s">
        <v>63662</v>
      </c>
      <c r="C11255" s="22" t="s">
        <v>63663</v>
      </c>
      <c r="D11255" s="10">
        <v>5240</v>
      </c>
    </row>
    <row r="11256" spans="1:4" x14ac:dyDescent="0.2">
      <c r="A11256" s="8" t="s">
        <v>63664</v>
      </c>
      <c r="B11256" s="8" t="s">
        <v>63665</v>
      </c>
      <c r="C11256" s="22" t="s">
        <v>63666</v>
      </c>
      <c r="D11256" s="10">
        <v>6550</v>
      </c>
    </row>
    <row r="11257" spans="1:4" x14ac:dyDescent="0.2">
      <c r="A11257" s="8" t="s">
        <v>63667</v>
      </c>
      <c r="B11257" s="8" t="s">
        <v>63668</v>
      </c>
      <c r="C11257" s="22" t="s">
        <v>63669</v>
      </c>
      <c r="D11257" s="10">
        <v>5190</v>
      </c>
    </row>
    <row r="11258" spans="1:4" x14ac:dyDescent="0.2">
      <c r="A11258" s="8" t="s">
        <v>63670</v>
      </c>
      <c r="B11258" s="8" t="s">
        <v>63671</v>
      </c>
      <c r="C11258" s="22" t="s">
        <v>63669</v>
      </c>
      <c r="D11258" s="10">
        <v>5190</v>
      </c>
    </row>
    <row r="11259" spans="1:4" x14ac:dyDescent="0.2">
      <c r="A11259" s="8" t="s">
        <v>63672</v>
      </c>
      <c r="B11259" s="8" t="s">
        <v>63673</v>
      </c>
      <c r="C11259" s="22" t="s">
        <v>63674</v>
      </c>
      <c r="D11259" s="10">
        <v>16977.37</v>
      </c>
    </row>
    <row r="11260" spans="1:4" x14ac:dyDescent="0.2">
      <c r="A11260" s="8" t="s">
        <v>63675</v>
      </c>
      <c r="B11260" s="8" t="s">
        <v>63676</v>
      </c>
      <c r="C11260" s="22" t="s">
        <v>63677</v>
      </c>
      <c r="D11260" s="10">
        <v>2660</v>
      </c>
    </row>
    <row r="11261" spans="1:4" x14ac:dyDescent="0.2">
      <c r="A11261" s="8" t="s">
        <v>63678</v>
      </c>
      <c r="B11261" s="8" t="s">
        <v>63679</v>
      </c>
      <c r="C11261" s="22" t="s">
        <v>63680</v>
      </c>
      <c r="D11261" s="10">
        <v>3930</v>
      </c>
    </row>
    <row r="11262" spans="1:4" x14ac:dyDescent="0.2">
      <c r="A11262" s="8" t="s">
        <v>63681</v>
      </c>
      <c r="B11262" s="8" t="s">
        <v>63682</v>
      </c>
      <c r="C11262" s="22" t="s">
        <v>63683</v>
      </c>
      <c r="D11262" s="10">
        <v>9550</v>
      </c>
    </row>
    <row r="11263" spans="1:4" x14ac:dyDescent="0.2">
      <c r="A11263" s="8" t="s">
        <v>63684</v>
      </c>
      <c r="B11263" s="8" t="s">
        <v>63685</v>
      </c>
      <c r="C11263" s="22" t="s">
        <v>63686</v>
      </c>
      <c r="D11263" s="10">
        <v>1190</v>
      </c>
    </row>
    <row r="11264" spans="1:4" x14ac:dyDescent="0.2">
      <c r="A11264" s="8" t="s">
        <v>63687</v>
      </c>
      <c r="B11264" s="8" t="s">
        <v>63688</v>
      </c>
      <c r="C11264" s="22" t="s">
        <v>63689</v>
      </c>
      <c r="D11264" s="10">
        <v>11140</v>
      </c>
    </row>
    <row r="11265" spans="1:4" x14ac:dyDescent="0.2">
      <c r="A11265" s="8" t="s">
        <v>63690</v>
      </c>
      <c r="B11265" s="8" t="s">
        <v>63691</v>
      </c>
      <c r="C11265" s="22" t="s">
        <v>63692</v>
      </c>
      <c r="D11265" s="10">
        <v>660</v>
      </c>
    </row>
    <row r="11266" spans="1:4" x14ac:dyDescent="0.2">
      <c r="A11266" s="8" t="s">
        <v>63693</v>
      </c>
      <c r="B11266" s="8" t="s">
        <v>63694</v>
      </c>
      <c r="C11266" s="22" t="s">
        <v>63695</v>
      </c>
      <c r="D11266" s="10">
        <v>910</v>
      </c>
    </row>
    <row r="11267" spans="1:4" x14ac:dyDescent="0.2">
      <c r="A11267" s="8" t="s">
        <v>63696</v>
      </c>
      <c r="B11267" s="8" t="s">
        <v>63697</v>
      </c>
      <c r="C11267" s="22" t="s">
        <v>63698</v>
      </c>
      <c r="D11267" s="10">
        <v>280</v>
      </c>
    </row>
    <row r="11268" spans="1:4" x14ac:dyDescent="0.2">
      <c r="A11268" s="8" t="s">
        <v>63699</v>
      </c>
      <c r="B11268" s="8" t="s">
        <v>63700</v>
      </c>
      <c r="C11268" s="22" t="s">
        <v>63701</v>
      </c>
      <c r="D11268" s="10">
        <v>930</v>
      </c>
    </row>
    <row r="11269" spans="1:4" x14ac:dyDescent="0.2">
      <c r="A11269" s="8" t="s">
        <v>63702</v>
      </c>
      <c r="B11269" s="8" t="s">
        <v>63703</v>
      </c>
      <c r="C11269" s="22" t="s">
        <v>63704</v>
      </c>
      <c r="D11269" s="10">
        <v>60</v>
      </c>
    </row>
    <row r="11270" spans="1:4" x14ac:dyDescent="0.2">
      <c r="A11270" s="8" t="s">
        <v>63705</v>
      </c>
      <c r="B11270" s="8" t="s">
        <v>63706</v>
      </c>
      <c r="C11270" s="22" t="s">
        <v>63707</v>
      </c>
      <c r="D11270" s="10">
        <v>390</v>
      </c>
    </row>
    <row r="11271" spans="1:4" x14ac:dyDescent="0.2">
      <c r="A11271" s="8" t="s">
        <v>63708</v>
      </c>
      <c r="B11271" s="8" t="s">
        <v>63709</v>
      </c>
      <c r="C11271" s="22" t="s">
        <v>63710</v>
      </c>
      <c r="D11271" s="10">
        <v>4650</v>
      </c>
    </row>
    <row r="11272" spans="1:4" x14ac:dyDescent="0.2">
      <c r="A11272" s="8" t="s">
        <v>63711</v>
      </c>
      <c r="B11272" s="8" t="s">
        <v>63712</v>
      </c>
      <c r="C11272" s="22" t="s">
        <v>63713</v>
      </c>
      <c r="D11272" s="10">
        <v>2920</v>
      </c>
    </row>
    <row r="11273" spans="1:4" x14ac:dyDescent="0.2">
      <c r="A11273" s="8" t="s">
        <v>63714</v>
      </c>
      <c r="B11273" s="8" t="s">
        <v>63715</v>
      </c>
      <c r="C11273" s="22" t="s">
        <v>63716</v>
      </c>
      <c r="D11273" s="10">
        <v>250</v>
      </c>
    </row>
    <row r="11274" spans="1:4" x14ac:dyDescent="0.2">
      <c r="A11274" s="8" t="s">
        <v>63717</v>
      </c>
      <c r="B11274" s="8" t="s">
        <v>63718</v>
      </c>
      <c r="C11274" s="22" t="s">
        <v>63719</v>
      </c>
      <c r="D11274" s="10">
        <v>2260</v>
      </c>
    </row>
    <row r="11275" spans="1:4" x14ac:dyDescent="0.2">
      <c r="A11275" s="8" t="s">
        <v>63720</v>
      </c>
      <c r="B11275" s="8" t="s">
        <v>63721</v>
      </c>
      <c r="C11275" s="22" t="s">
        <v>63722</v>
      </c>
      <c r="D11275" s="10">
        <v>3130</v>
      </c>
    </row>
    <row r="11276" spans="1:4" x14ac:dyDescent="0.2">
      <c r="A11276" s="8" t="s">
        <v>63723</v>
      </c>
      <c r="B11276" s="8" t="s">
        <v>63724</v>
      </c>
      <c r="C11276" s="22" t="s">
        <v>63725</v>
      </c>
      <c r="D11276" s="10">
        <v>240</v>
      </c>
    </row>
    <row r="11277" spans="1:4" x14ac:dyDescent="0.2">
      <c r="A11277" s="8" t="s">
        <v>63726</v>
      </c>
      <c r="B11277" s="8" t="s">
        <v>63727</v>
      </c>
      <c r="C11277" s="22" t="s">
        <v>63728</v>
      </c>
      <c r="D11277" s="10">
        <v>4110</v>
      </c>
    </row>
    <row r="11278" spans="1:4" x14ac:dyDescent="0.2">
      <c r="A11278" s="8" t="s">
        <v>63729</v>
      </c>
      <c r="B11278" s="8" t="s">
        <v>63730</v>
      </c>
      <c r="C11278" s="22" t="s">
        <v>63731</v>
      </c>
      <c r="D11278" s="10">
        <v>6730</v>
      </c>
    </row>
    <row r="11279" spans="1:4" x14ac:dyDescent="0.2">
      <c r="A11279" s="8" t="s">
        <v>63732</v>
      </c>
      <c r="B11279" s="8" t="s">
        <v>63733</v>
      </c>
      <c r="C11279" s="22" t="s">
        <v>63734</v>
      </c>
      <c r="D11279" s="10">
        <v>3360</v>
      </c>
    </row>
    <row r="11280" spans="1:4" x14ac:dyDescent="0.2">
      <c r="A11280" s="8" t="s">
        <v>63735</v>
      </c>
      <c r="B11280" s="8" t="s">
        <v>63736</v>
      </c>
      <c r="C11280" s="22" t="s">
        <v>63737</v>
      </c>
      <c r="D11280" s="10">
        <v>1190</v>
      </c>
    </row>
    <row r="11281" spans="1:4" x14ac:dyDescent="0.2">
      <c r="A11281" s="8" t="s">
        <v>63738</v>
      </c>
      <c r="B11281" s="8" t="s">
        <v>63739</v>
      </c>
      <c r="C11281" s="22" t="s">
        <v>63740</v>
      </c>
      <c r="D11281" s="10">
        <v>920</v>
      </c>
    </row>
    <row r="11282" spans="1:4" x14ac:dyDescent="0.2">
      <c r="A11282" s="8" t="s">
        <v>63741</v>
      </c>
      <c r="B11282" s="8" t="s">
        <v>63742</v>
      </c>
      <c r="C11282" s="22" t="s">
        <v>63743</v>
      </c>
      <c r="D11282" s="10">
        <v>1420</v>
      </c>
    </row>
    <row r="11283" spans="1:4" x14ac:dyDescent="0.2">
      <c r="A11283" s="8" t="s">
        <v>63744</v>
      </c>
      <c r="B11283" s="8" t="s">
        <v>63745</v>
      </c>
      <c r="C11283" s="22" t="s">
        <v>63746</v>
      </c>
      <c r="D11283" s="10">
        <v>1170</v>
      </c>
    </row>
    <row r="11284" spans="1:4" x14ac:dyDescent="0.2">
      <c r="A11284" s="8" t="s">
        <v>63747</v>
      </c>
      <c r="B11284" s="8" t="s">
        <v>63748</v>
      </c>
      <c r="C11284" s="22" t="s">
        <v>63749</v>
      </c>
      <c r="D11284" s="10">
        <v>2050</v>
      </c>
    </row>
    <row r="11285" spans="1:4" x14ac:dyDescent="0.2">
      <c r="A11285" s="8" t="s">
        <v>63750</v>
      </c>
      <c r="B11285" s="8" t="s">
        <v>63751</v>
      </c>
      <c r="C11285" s="22" t="s">
        <v>63752</v>
      </c>
      <c r="D11285" s="10">
        <v>1750</v>
      </c>
    </row>
    <row r="11286" spans="1:4" x14ac:dyDescent="0.2">
      <c r="A11286" s="8" t="s">
        <v>63753</v>
      </c>
      <c r="B11286" s="8" t="s">
        <v>63754</v>
      </c>
      <c r="C11286" s="22" t="s">
        <v>63755</v>
      </c>
      <c r="D11286" s="10">
        <v>1940</v>
      </c>
    </row>
    <row r="11287" spans="1:4" x14ac:dyDescent="0.2">
      <c r="A11287" s="8" t="s">
        <v>63756</v>
      </c>
      <c r="B11287" s="8" t="s">
        <v>63757</v>
      </c>
      <c r="C11287" s="22" t="s">
        <v>63758</v>
      </c>
      <c r="D11287" s="10">
        <v>4270</v>
      </c>
    </row>
    <row r="11288" spans="1:4" x14ac:dyDescent="0.2">
      <c r="A11288" s="8" t="s">
        <v>63759</v>
      </c>
      <c r="B11288" s="8" t="s">
        <v>63760</v>
      </c>
      <c r="C11288" s="22" t="s">
        <v>63761</v>
      </c>
      <c r="D11288" s="10">
        <v>2330</v>
      </c>
    </row>
    <row r="11289" spans="1:4" x14ac:dyDescent="0.2">
      <c r="A11289" s="8" t="s">
        <v>63762</v>
      </c>
      <c r="B11289" s="8" t="s">
        <v>63763</v>
      </c>
      <c r="C11289" s="22" t="s">
        <v>63764</v>
      </c>
      <c r="D11289" s="10">
        <v>5570</v>
      </c>
    </row>
    <row r="11290" spans="1:4" x14ac:dyDescent="0.2">
      <c r="A11290" s="8" t="s">
        <v>63765</v>
      </c>
      <c r="B11290" s="8" t="s">
        <v>63766</v>
      </c>
      <c r="C11290" s="22" t="s">
        <v>63767</v>
      </c>
      <c r="D11290" s="10">
        <v>1360</v>
      </c>
    </row>
    <row r="11291" spans="1:4" x14ac:dyDescent="0.2">
      <c r="A11291" s="8" t="s">
        <v>63768</v>
      </c>
      <c r="B11291" s="8" t="s">
        <v>63769</v>
      </c>
      <c r="C11291" s="22" t="s">
        <v>63770</v>
      </c>
      <c r="D11291" s="10">
        <v>240</v>
      </c>
    </row>
    <row r="11292" spans="1:4" x14ac:dyDescent="0.2">
      <c r="A11292" s="8" t="s">
        <v>63771</v>
      </c>
      <c r="B11292" s="8" t="s">
        <v>63772</v>
      </c>
      <c r="C11292" s="22" t="s">
        <v>63773</v>
      </c>
      <c r="D11292" s="10">
        <v>280</v>
      </c>
    </row>
    <row r="11293" spans="1:4" x14ac:dyDescent="0.2">
      <c r="A11293" s="8" t="s">
        <v>63774</v>
      </c>
      <c r="B11293" s="8" t="s">
        <v>63775</v>
      </c>
      <c r="C11293" s="22" t="s">
        <v>63776</v>
      </c>
      <c r="D11293" s="10">
        <v>15620</v>
      </c>
    </row>
    <row r="11294" spans="1:4" x14ac:dyDescent="0.2">
      <c r="A11294" s="8" t="s">
        <v>63777</v>
      </c>
      <c r="B11294" s="8" t="s">
        <v>63778</v>
      </c>
      <c r="C11294" s="22" t="s">
        <v>63779</v>
      </c>
      <c r="D11294" s="10">
        <v>2390</v>
      </c>
    </row>
    <row r="11295" spans="1:4" x14ac:dyDescent="0.2">
      <c r="A11295" s="8" t="s">
        <v>63780</v>
      </c>
      <c r="B11295" s="8" t="s">
        <v>63781</v>
      </c>
      <c r="C11295" s="22" t="s">
        <v>63782</v>
      </c>
      <c r="D11295" s="10">
        <v>1180</v>
      </c>
    </row>
    <row r="11296" spans="1:4" x14ac:dyDescent="0.2">
      <c r="A11296" s="8" t="s">
        <v>63783</v>
      </c>
      <c r="B11296" s="8" t="s">
        <v>63784</v>
      </c>
      <c r="C11296" s="22" t="s">
        <v>63785</v>
      </c>
      <c r="D11296" s="10">
        <v>1620</v>
      </c>
    </row>
    <row r="11297" spans="1:4" x14ac:dyDescent="0.2">
      <c r="A11297" s="8" t="s">
        <v>63786</v>
      </c>
      <c r="B11297" s="8" t="s">
        <v>63787</v>
      </c>
      <c r="C11297" s="22" t="s">
        <v>63519</v>
      </c>
      <c r="D11297" s="10">
        <v>1970</v>
      </c>
    </row>
    <row r="11298" spans="1:4" x14ac:dyDescent="0.2">
      <c r="A11298" s="8" t="s">
        <v>63788</v>
      </c>
      <c r="B11298" s="8" t="s">
        <v>63789</v>
      </c>
      <c r="C11298" s="22" t="s">
        <v>63790</v>
      </c>
      <c r="D11298" s="10">
        <v>5470</v>
      </c>
    </row>
    <row r="11299" spans="1:4" x14ac:dyDescent="0.2">
      <c r="A11299" s="8" t="s">
        <v>63791</v>
      </c>
      <c r="B11299" s="8" t="s">
        <v>63792</v>
      </c>
      <c r="C11299" s="22" t="s">
        <v>63793</v>
      </c>
      <c r="D11299" s="10">
        <v>4220</v>
      </c>
    </row>
    <row r="11300" spans="1:4" x14ac:dyDescent="0.2">
      <c r="A11300" s="8" t="s">
        <v>63794</v>
      </c>
      <c r="B11300" s="8" t="s">
        <v>63795</v>
      </c>
      <c r="C11300" s="22" t="s">
        <v>63796</v>
      </c>
      <c r="D11300" s="10">
        <v>2730</v>
      </c>
    </row>
    <row r="11301" spans="1:4" x14ac:dyDescent="0.2">
      <c r="A11301" s="8" t="s">
        <v>63797</v>
      </c>
      <c r="B11301" s="8" t="s">
        <v>63798</v>
      </c>
      <c r="C11301" s="22" t="s">
        <v>63799</v>
      </c>
      <c r="D11301" s="10">
        <v>5420</v>
      </c>
    </row>
    <row r="11302" spans="1:4" x14ac:dyDescent="0.2">
      <c r="A11302" s="8" t="s">
        <v>63800</v>
      </c>
      <c r="B11302" s="8" t="s">
        <v>63801</v>
      </c>
      <c r="C11302" s="22" t="s">
        <v>63802</v>
      </c>
      <c r="D11302" s="10">
        <v>1620</v>
      </c>
    </row>
    <row r="11303" spans="1:4" x14ac:dyDescent="0.2">
      <c r="A11303" s="8" t="s">
        <v>63803</v>
      </c>
      <c r="B11303" s="8" t="s">
        <v>63804</v>
      </c>
      <c r="C11303" s="22" t="s">
        <v>63805</v>
      </c>
      <c r="D11303" s="10">
        <v>4290</v>
      </c>
    </row>
    <row r="11304" spans="1:4" x14ac:dyDescent="0.2">
      <c r="A11304" s="8" t="s">
        <v>63806</v>
      </c>
      <c r="B11304" s="8" t="s">
        <v>63807</v>
      </c>
      <c r="C11304" s="22" t="s">
        <v>63808</v>
      </c>
      <c r="D11304" s="10">
        <v>530</v>
      </c>
    </row>
    <row r="11305" spans="1:4" x14ac:dyDescent="0.2">
      <c r="A11305" s="8" t="s">
        <v>63809</v>
      </c>
      <c r="B11305" s="8" t="s">
        <v>63810</v>
      </c>
      <c r="C11305" s="22" t="s">
        <v>63811</v>
      </c>
      <c r="D11305" s="10">
        <v>4660</v>
      </c>
    </row>
    <row r="11306" spans="1:4" x14ac:dyDescent="0.2">
      <c r="A11306" s="8" t="s">
        <v>63812</v>
      </c>
      <c r="B11306" s="8" t="s">
        <v>63813</v>
      </c>
      <c r="C11306" s="22" t="s">
        <v>63814</v>
      </c>
      <c r="D11306" s="10">
        <v>1920</v>
      </c>
    </row>
    <row r="11307" spans="1:4" x14ac:dyDescent="0.2">
      <c r="A11307" s="8" t="s">
        <v>63815</v>
      </c>
      <c r="B11307" s="8" t="s">
        <v>63816</v>
      </c>
      <c r="C11307" s="22" t="s">
        <v>63817</v>
      </c>
      <c r="D11307" s="10">
        <v>84</v>
      </c>
    </row>
    <row r="11308" spans="1:4" x14ac:dyDescent="0.2">
      <c r="A11308" s="8" t="s">
        <v>63818</v>
      </c>
      <c r="B11308" s="8" t="s">
        <v>63819</v>
      </c>
      <c r="C11308" s="22" t="s">
        <v>63820</v>
      </c>
      <c r="D11308" s="10">
        <v>9900</v>
      </c>
    </row>
    <row r="11309" spans="1:4" x14ac:dyDescent="0.2">
      <c r="A11309" s="8" t="s">
        <v>63821</v>
      </c>
      <c r="B11309" s="8" t="s">
        <v>63822</v>
      </c>
      <c r="C11309" s="22" t="s">
        <v>63823</v>
      </c>
      <c r="D11309" s="10">
        <v>1890</v>
      </c>
    </row>
    <row r="11310" spans="1:4" x14ac:dyDescent="0.2">
      <c r="A11310" s="8" t="s">
        <v>63824</v>
      </c>
      <c r="B11310" s="8" t="s">
        <v>63825</v>
      </c>
      <c r="C11310" s="22" t="s">
        <v>63826</v>
      </c>
      <c r="D11310" s="10">
        <v>6880</v>
      </c>
    </row>
    <row r="11311" spans="1:4" x14ac:dyDescent="0.2">
      <c r="A11311" s="8" t="s">
        <v>63827</v>
      </c>
      <c r="B11311" s="8" t="s">
        <v>63828</v>
      </c>
      <c r="C11311" s="22" t="s">
        <v>63829</v>
      </c>
      <c r="D11311" s="10">
        <v>4130</v>
      </c>
    </row>
    <row r="11312" spans="1:4" x14ac:dyDescent="0.2">
      <c r="A11312" s="8" t="s">
        <v>63830</v>
      </c>
      <c r="B11312" s="8" t="s">
        <v>63831</v>
      </c>
      <c r="C11312" s="22" t="s">
        <v>63832</v>
      </c>
      <c r="D11312" s="10">
        <v>4320</v>
      </c>
    </row>
    <row r="11313" spans="1:4" x14ac:dyDescent="0.2">
      <c r="A11313" s="8" t="s">
        <v>63833</v>
      </c>
      <c r="B11313" s="8" t="s">
        <v>63834</v>
      </c>
      <c r="C11313" s="22" t="s">
        <v>63835</v>
      </c>
      <c r="D11313" s="10">
        <v>470</v>
      </c>
    </row>
    <row r="11314" spans="1:4" x14ac:dyDescent="0.2">
      <c r="A11314" s="8" t="s">
        <v>63836</v>
      </c>
      <c r="B11314" s="8" t="s">
        <v>63837</v>
      </c>
      <c r="C11314" s="22" t="s">
        <v>63838</v>
      </c>
      <c r="D11314" s="10">
        <v>7730</v>
      </c>
    </row>
    <row r="11315" spans="1:4" x14ac:dyDescent="0.2">
      <c r="A11315" s="8" t="s">
        <v>63839</v>
      </c>
      <c r="B11315" s="8" t="s">
        <v>63840</v>
      </c>
      <c r="C11315" s="22" t="s">
        <v>63841</v>
      </c>
      <c r="D11315" s="10">
        <v>4190</v>
      </c>
    </row>
    <row r="11316" spans="1:4" x14ac:dyDescent="0.2">
      <c r="A11316" s="8" t="s">
        <v>63842</v>
      </c>
      <c r="B11316" s="8" t="s">
        <v>63843</v>
      </c>
      <c r="C11316" s="22" t="s">
        <v>63844</v>
      </c>
      <c r="D11316" s="10">
        <v>830</v>
      </c>
    </row>
    <row r="11317" spans="1:4" x14ac:dyDescent="0.2">
      <c r="A11317" s="8" t="s">
        <v>63845</v>
      </c>
      <c r="B11317" s="8" t="s">
        <v>63846</v>
      </c>
      <c r="C11317" s="22" t="s">
        <v>63847</v>
      </c>
      <c r="D11317" s="10">
        <v>5770</v>
      </c>
    </row>
    <row r="11318" spans="1:4" x14ac:dyDescent="0.2">
      <c r="A11318" s="8" t="s">
        <v>63848</v>
      </c>
      <c r="B11318" s="8" t="s">
        <v>63849</v>
      </c>
      <c r="C11318" s="22" t="s">
        <v>63850</v>
      </c>
      <c r="D11318" s="10">
        <v>10260</v>
      </c>
    </row>
    <row r="11319" spans="1:4" x14ac:dyDescent="0.2">
      <c r="A11319" s="8" t="s">
        <v>63851</v>
      </c>
      <c r="B11319" s="8" t="s">
        <v>63852</v>
      </c>
      <c r="C11319" s="22" t="s">
        <v>63853</v>
      </c>
      <c r="D11319" s="10">
        <v>310</v>
      </c>
    </row>
    <row r="11320" spans="1:4" x14ac:dyDescent="0.2">
      <c r="A11320" s="8" t="s">
        <v>63854</v>
      </c>
      <c r="B11320" s="8" t="s">
        <v>63855</v>
      </c>
      <c r="C11320" s="22" t="s">
        <v>63856</v>
      </c>
      <c r="D11320" s="10">
        <v>4870</v>
      </c>
    </row>
    <row r="11321" spans="1:4" x14ac:dyDescent="0.2">
      <c r="A11321" s="8" t="s">
        <v>63857</v>
      </c>
      <c r="B11321" s="8" t="s">
        <v>63858</v>
      </c>
      <c r="C11321" s="22" t="s">
        <v>63859</v>
      </c>
      <c r="D11321" s="10">
        <v>2820</v>
      </c>
    </row>
    <row r="11322" spans="1:4" x14ac:dyDescent="0.2">
      <c r="A11322" s="8" t="s">
        <v>63860</v>
      </c>
      <c r="B11322" s="8" t="s">
        <v>63861</v>
      </c>
      <c r="C11322" s="22" t="s">
        <v>63862</v>
      </c>
      <c r="D11322" s="10">
        <v>3940</v>
      </c>
    </row>
    <row r="11323" spans="1:4" x14ac:dyDescent="0.2">
      <c r="A11323" s="8" t="s">
        <v>63863</v>
      </c>
      <c r="B11323" s="8" t="s">
        <v>63864</v>
      </c>
      <c r="C11323" s="22" t="s">
        <v>63865</v>
      </c>
      <c r="D11323" s="10">
        <v>10350</v>
      </c>
    </row>
    <row r="11324" spans="1:4" x14ac:dyDescent="0.2">
      <c r="A11324" s="8" t="s">
        <v>63866</v>
      </c>
      <c r="B11324" s="8" t="s">
        <v>63867</v>
      </c>
      <c r="C11324" s="22" t="s">
        <v>63868</v>
      </c>
      <c r="D11324" s="10">
        <v>13510</v>
      </c>
    </row>
    <row r="11325" spans="1:4" x14ac:dyDescent="0.2">
      <c r="A11325" s="8" t="s">
        <v>63869</v>
      </c>
      <c r="B11325" s="8" t="s">
        <v>63870</v>
      </c>
      <c r="C11325" s="22" t="s">
        <v>63871</v>
      </c>
      <c r="D11325" s="10">
        <v>371660</v>
      </c>
    </row>
    <row r="11326" spans="1:4" x14ac:dyDescent="0.2">
      <c r="A11326" s="8" t="s">
        <v>63872</v>
      </c>
      <c r="B11326" s="8" t="s">
        <v>63873</v>
      </c>
      <c r="C11326" s="22" t="s">
        <v>63874</v>
      </c>
      <c r="D11326" s="10">
        <v>650040</v>
      </c>
    </row>
    <row r="11327" spans="1:4" x14ac:dyDescent="0.2">
      <c r="A11327" s="8" t="s">
        <v>63875</v>
      </c>
      <c r="B11327" s="8" t="s">
        <v>63876</v>
      </c>
      <c r="C11327" s="22" t="s">
        <v>63877</v>
      </c>
      <c r="D11327" s="10">
        <v>222630</v>
      </c>
    </row>
    <row r="11328" spans="1:4" x14ac:dyDescent="0.2">
      <c r="A11328" s="8" t="s">
        <v>63878</v>
      </c>
      <c r="B11328" s="8" t="s">
        <v>63879</v>
      </c>
      <c r="C11328" s="22" t="s">
        <v>63880</v>
      </c>
      <c r="D11328" s="10">
        <v>83360</v>
      </c>
    </row>
    <row r="11329" spans="1:4" x14ac:dyDescent="0.2">
      <c r="A11329" s="8" t="s">
        <v>63881</v>
      </c>
      <c r="B11329" s="8" t="s">
        <v>63882</v>
      </c>
      <c r="C11329" s="22" t="s">
        <v>63883</v>
      </c>
      <c r="D11329" s="10">
        <v>44630</v>
      </c>
    </row>
    <row r="11330" spans="1:4" x14ac:dyDescent="0.2">
      <c r="A11330" s="8" t="s">
        <v>63884</v>
      </c>
      <c r="B11330" s="8" t="s">
        <v>63885</v>
      </c>
      <c r="C11330" s="22" t="s">
        <v>63886</v>
      </c>
      <c r="D11330" s="10">
        <v>69990</v>
      </c>
    </row>
    <row r="11331" spans="1:4" x14ac:dyDescent="0.2">
      <c r="A11331" s="8" t="s">
        <v>63887</v>
      </c>
      <c r="B11331" s="8" t="s">
        <v>63888</v>
      </c>
      <c r="C11331" s="22" t="s">
        <v>63889</v>
      </c>
      <c r="D11331" s="10">
        <v>51760</v>
      </c>
    </row>
    <row r="11332" spans="1:4" x14ac:dyDescent="0.2">
      <c r="A11332" s="8" t="s">
        <v>63890</v>
      </c>
      <c r="B11332" s="8" t="s">
        <v>63891</v>
      </c>
      <c r="C11332" s="22" t="s">
        <v>63892</v>
      </c>
      <c r="D11332" s="10">
        <v>86160</v>
      </c>
    </row>
    <row r="11333" spans="1:4" x14ac:dyDescent="0.2">
      <c r="A11333" s="8" t="s">
        <v>63893</v>
      </c>
      <c r="B11333" s="8" t="s">
        <v>63894</v>
      </c>
      <c r="C11333" s="22" t="s">
        <v>63895</v>
      </c>
      <c r="D11333" s="10">
        <v>124180</v>
      </c>
    </row>
    <row r="11334" spans="1:4" x14ac:dyDescent="0.2">
      <c r="A11334" s="8" t="s">
        <v>63896</v>
      </c>
      <c r="B11334" s="8" t="s">
        <v>63897</v>
      </c>
      <c r="C11334" s="22" t="s">
        <v>63898</v>
      </c>
      <c r="D11334" s="10">
        <v>119020</v>
      </c>
    </row>
    <row r="11335" spans="1:4" x14ac:dyDescent="0.2">
      <c r="A11335" s="8" t="s">
        <v>63899</v>
      </c>
      <c r="B11335" s="8" t="s">
        <v>63900</v>
      </c>
      <c r="C11335" s="22" t="s">
        <v>63901</v>
      </c>
      <c r="D11335" s="10">
        <v>2190</v>
      </c>
    </row>
    <row r="11336" spans="1:4" x14ac:dyDescent="0.2">
      <c r="A11336" s="8" t="s">
        <v>63902</v>
      </c>
      <c r="B11336" s="8" t="s">
        <v>63903</v>
      </c>
      <c r="C11336" s="22" t="s">
        <v>63904</v>
      </c>
      <c r="D11336" s="10">
        <v>179380</v>
      </c>
    </row>
    <row r="11337" spans="1:4" x14ac:dyDescent="0.2">
      <c r="A11337" s="8" t="s">
        <v>63905</v>
      </c>
      <c r="B11337" s="8" t="s">
        <v>63906</v>
      </c>
      <c r="C11337" s="22" t="s">
        <v>63907</v>
      </c>
      <c r="D11337" s="10">
        <v>206170</v>
      </c>
    </row>
    <row r="11338" spans="1:4" x14ac:dyDescent="0.2">
      <c r="A11338" s="8" t="s">
        <v>63908</v>
      </c>
      <c r="B11338" s="8" t="s">
        <v>63909</v>
      </c>
      <c r="C11338" s="22" t="s">
        <v>63910</v>
      </c>
      <c r="D11338" s="10">
        <v>210730</v>
      </c>
    </row>
    <row r="11339" spans="1:4" x14ac:dyDescent="0.2">
      <c r="A11339" s="8" t="s">
        <v>63911</v>
      </c>
      <c r="B11339" s="8" t="s">
        <v>63912</v>
      </c>
      <c r="C11339" s="22" t="s">
        <v>63913</v>
      </c>
      <c r="D11339" s="10">
        <v>265070</v>
      </c>
    </row>
    <row r="11340" spans="1:4" x14ac:dyDescent="0.2">
      <c r="A11340" s="8" t="s">
        <v>63914</v>
      </c>
      <c r="B11340" s="8" t="s">
        <v>63915</v>
      </c>
      <c r="C11340" s="22" t="s">
        <v>63916</v>
      </c>
      <c r="D11340" s="10">
        <v>77850</v>
      </c>
    </row>
    <row r="11341" spans="1:4" x14ac:dyDescent="0.2">
      <c r="A11341" s="8" t="s">
        <v>63917</v>
      </c>
      <c r="B11341" s="8" t="s">
        <v>63918</v>
      </c>
      <c r="C11341" s="22" t="s">
        <v>63919</v>
      </c>
      <c r="D11341" s="10">
        <v>43020</v>
      </c>
    </row>
    <row r="11342" spans="1:4" x14ac:dyDescent="0.2">
      <c r="A11342" s="8" t="s">
        <v>63920</v>
      </c>
      <c r="B11342" s="8" t="s">
        <v>63921</v>
      </c>
      <c r="C11342" s="22" t="s">
        <v>63922</v>
      </c>
      <c r="D11342" s="10">
        <v>45240</v>
      </c>
    </row>
    <row r="11343" spans="1:4" x14ac:dyDescent="0.2">
      <c r="A11343" s="8" t="s">
        <v>63923</v>
      </c>
      <c r="B11343" s="8" t="s">
        <v>63924</v>
      </c>
      <c r="C11343" s="22" t="s">
        <v>63925</v>
      </c>
      <c r="D11343" s="10">
        <v>99990</v>
      </c>
    </row>
    <row r="11344" spans="1:4" x14ac:dyDescent="0.2">
      <c r="A11344" s="8" t="s">
        <v>63926</v>
      </c>
      <c r="B11344" s="8" t="s">
        <v>63927</v>
      </c>
      <c r="C11344" s="22" t="s">
        <v>63928</v>
      </c>
      <c r="D11344" s="10">
        <v>100662</v>
      </c>
    </row>
    <row r="11345" spans="1:4" x14ac:dyDescent="0.2">
      <c r="A11345" s="8" t="s">
        <v>63929</v>
      </c>
      <c r="B11345" s="8" t="s">
        <v>63930</v>
      </c>
      <c r="C11345" s="22" t="s">
        <v>63931</v>
      </c>
      <c r="D11345" s="10">
        <v>59320</v>
      </c>
    </row>
    <row r="11346" spans="1:4" x14ac:dyDescent="0.2">
      <c r="A11346" s="8" t="s">
        <v>63932</v>
      </c>
      <c r="B11346" s="8" t="s">
        <v>63933</v>
      </c>
      <c r="C11346" s="22" t="s">
        <v>63934</v>
      </c>
      <c r="D11346" s="10">
        <v>66560</v>
      </c>
    </row>
    <row r="11347" spans="1:4" x14ac:dyDescent="0.2">
      <c r="A11347" s="8" t="s">
        <v>63935</v>
      </c>
      <c r="B11347" s="8" t="s">
        <v>63936</v>
      </c>
      <c r="C11347" s="22" t="s">
        <v>63937</v>
      </c>
      <c r="D11347" s="10">
        <v>56000</v>
      </c>
    </row>
    <row r="11348" spans="1:4" x14ac:dyDescent="0.2">
      <c r="A11348" s="8" t="s">
        <v>63938</v>
      </c>
      <c r="B11348" s="8" t="s">
        <v>63939</v>
      </c>
      <c r="C11348" s="22" t="s">
        <v>63940</v>
      </c>
      <c r="D11348" s="10">
        <v>71390</v>
      </c>
    </row>
    <row r="11349" spans="1:4" x14ac:dyDescent="0.2">
      <c r="A11349" s="8" t="s">
        <v>63941</v>
      </c>
      <c r="B11349" s="8" t="s">
        <v>63942</v>
      </c>
      <c r="C11349" s="22" t="s">
        <v>63943</v>
      </c>
      <c r="D11349" s="10">
        <v>66580</v>
      </c>
    </row>
    <row r="11350" spans="1:4" x14ac:dyDescent="0.2">
      <c r="A11350" s="8" t="s">
        <v>63944</v>
      </c>
      <c r="B11350" s="8" t="s">
        <v>63945</v>
      </c>
      <c r="C11350" s="22" t="s">
        <v>63946</v>
      </c>
      <c r="D11350" s="10">
        <v>71390</v>
      </c>
    </row>
    <row r="11351" spans="1:4" x14ac:dyDescent="0.2">
      <c r="A11351" s="8" t="s">
        <v>63947</v>
      </c>
      <c r="B11351" s="8" t="s">
        <v>63948</v>
      </c>
      <c r="C11351" s="22" t="s">
        <v>63949</v>
      </c>
      <c r="D11351" s="10">
        <v>86980</v>
      </c>
    </row>
    <row r="11352" spans="1:4" x14ac:dyDescent="0.2">
      <c r="A11352" s="8" t="s">
        <v>63950</v>
      </c>
      <c r="B11352" s="8" t="s">
        <v>63951</v>
      </c>
      <c r="C11352" s="22" t="s">
        <v>63952</v>
      </c>
      <c r="D11352" s="10">
        <v>68350</v>
      </c>
    </row>
    <row r="11353" spans="1:4" x14ac:dyDescent="0.2">
      <c r="A11353" s="8" t="s">
        <v>63953</v>
      </c>
      <c r="B11353" s="8" t="s">
        <v>63954</v>
      </c>
      <c r="C11353" s="22" t="s">
        <v>63955</v>
      </c>
      <c r="D11353" s="10">
        <v>67400</v>
      </c>
    </row>
    <row r="11354" spans="1:4" x14ac:dyDescent="0.2">
      <c r="A11354" s="8" t="s">
        <v>63956</v>
      </c>
      <c r="B11354" s="8" t="s">
        <v>63957</v>
      </c>
      <c r="C11354" s="22" t="s">
        <v>63958</v>
      </c>
      <c r="D11354" s="10">
        <v>64100</v>
      </c>
    </row>
    <row r="11355" spans="1:4" x14ac:dyDescent="0.2">
      <c r="A11355" s="8" t="s">
        <v>63959</v>
      </c>
      <c r="B11355" s="8" t="s">
        <v>63960</v>
      </c>
      <c r="C11355" s="22" t="s">
        <v>63961</v>
      </c>
      <c r="D11355" s="10">
        <v>66080</v>
      </c>
    </row>
    <row r="11356" spans="1:4" x14ac:dyDescent="0.2">
      <c r="A11356" s="8" t="s">
        <v>63962</v>
      </c>
      <c r="B11356" s="8" t="s">
        <v>63963</v>
      </c>
      <c r="C11356" s="22" t="s">
        <v>63964</v>
      </c>
      <c r="D11356" s="10">
        <v>65420</v>
      </c>
    </row>
    <row r="11357" spans="1:4" x14ac:dyDescent="0.2">
      <c r="A11357" s="8" t="s">
        <v>63965</v>
      </c>
      <c r="B11357" s="8" t="s">
        <v>63966</v>
      </c>
      <c r="C11357" s="22" t="s">
        <v>63967</v>
      </c>
      <c r="D11357" s="10">
        <v>74990</v>
      </c>
    </row>
    <row r="11358" spans="1:4" x14ac:dyDescent="0.2">
      <c r="A11358" s="8" t="s">
        <v>63968</v>
      </c>
      <c r="B11358" s="8" t="s">
        <v>63969</v>
      </c>
      <c r="C11358" s="22" t="s">
        <v>63970</v>
      </c>
      <c r="D11358" s="10">
        <v>58880</v>
      </c>
    </row>
    <row r="11359" spans="1:4" x14ac:dyDescent="0.2">
      <c r="A11359" s="8" t="s">
        <v>63971</v>
      </c>
      <c r="B11359" s="8" t="s">
        <v>63972</v>
      </c>
      <c r="C11359" s="22" t="s">
        <v>63973</v>
      </c>
      <c r="D11359" s="10">
        <v>217390</v>
      </c>
    </row>
    <row r="11360" spans="1:4" x14ac:dyDescent="0.2">
      <c r="A11360" s="8" t="s">
        <v>63974</v>
      </c>
      <c r="B11360" s="8" t="s">
        <v>63975</v>
      </c>
      <c r="C11360" s="22" t="s">
        <v>63976</v>
      </c>
      <c r="D11360" s="10">
        <v>233590</v>
      </c>
    </row>
    <row r="11361" spans="1:4" x14ac:dyDescent="0.2">
      <c r="A11361" s="8" t="s">
        <v>63977</v>
      </c>
      <c r="B11361" s="8" t="s">
        <v>63978</v>
      </c>
      <c r="C11361" s="22" t="s">
        <v>63979</v>
      </c>
      <c r="D11361" s="10">
        <v>87820</v>
      </c>
    </row>
    <row r="11362" spans="1:4" x14ac:dyDescent="0.2">
      <c r="A11362" s="8" t="s">
        <v>63980</v>
      </c>
      <c r="B11362" s="8" t="s">
        <v>63981</v>
      </c>
      <c r="C11362" s="22" t="s">
        <v>63982</v>
      </c>
      <c r="D11362" s="10">
        <v>81070</v>
      </c>
    </row>
    <row r="11363" spans="1:4" x14ac:dyDescent="0.2">
      <c r="A11363" s="8" t="s">
        <v>63983</v>
      </c>
      <c r="B11363" s="8" t="s">
        <v>63984</v>
      </c>
      <c r="C11363" s="22" t="s">
        <v>63985</v>
      </c>
      <c r="D11363" s="10">
        <v>80580</v>
      </c>
    </row>
    <row r="11364" spans="1:4" x14ac:dyDescent="0.2">
      <c r="A11364" s="8" t="s">
        <v>63986</v>
      </c>
      <c r="B11364" s="8" t="s">
        <v>63987</v>
      </c>
      <c r="C11364" s="22" t="s">
        <v>63988</v>
      </c>
      <c r="D11364" s="10">
        <v>72190</v>
      </c>
    </row>
    <row r="11365" spans="1:4" x14ac:dyDescent="0.2">
      <c r="A11365" s="8" t="s">
        <v>63989</v>
      </c>
      <c r="B11365" s="8" t="s">
        <v>63990</v>
      </c>
      <c r="C11365" s="22" t="s">
        <v>63991</v>
      </c>
      <c r="D11365" s="10">
        <v>78060</v>
      </c>
    </row>
    <row r="11366" spans="1:4" x14ac:dyDescent="0.2">
      <c r="A11366" s="8" t="s">
        <v>63992</v>
      </c>
      <c r="B11366" s="8" t="s">
        <v>63993</v>
      </c>
      <c r="C11366" s="22" t="s">
        <v>63994</v>
      </c>
      <c r="D11366" s="10">
        <v>80580</v>
      </c>
    </row>
    <row r="11367" spans="1:4" x14ac:dyDescent="0.2">
      <c r="A11367" s="8" t="s">
        <v>63995</v>
      </c>
      <c r="B11367" s="8" t="s">
        <v>63996</v>
      </c>
      <c r="C11367" s="22" t="s">
        <v>63997</v>
      </c>
      <c r="D11367" s="10">
        <v>76010</v>
      </c>
    </row>
    <row r="11368" spans="1:4" x14ac:dyDescent="0.2">
      <c r="A11368" s="8" t="s">
        <v>63998</v>
      </c>
      <c r="B11368" s="8" t="s">
        <v>63999</v>
      </c>
      <c r="C11368" s="22" t="s">
        <v>64000</v>
      </c>
      <c r="D11368" s="10">
        <v>88880</v>
      </c>
    </row>
    <row r="11369" spans="1:4" x14ac:dyDescent="0.2">
      <c r="A11369" s="8" t="s">
        <v>64001</v>
      </c>
      <c r="B11369" s="8" t="s">
        <v>64002</v>
      </c>
      <c r="C11369" s="22" t="s">
        <v>64003</v>
      </c>
      <c r="D11369" s="10">
        <v>74820</v>
      </c>
    </row>
    <row r="11370" spans="1:4" x14ac:dyDescent="0.2">
      <c r="A11370" s="8" t="s">
        <v>64004</v>
      </c>
      <c r="B11370" s="8" t="s">
        <v>64005</v>
      </c>
      <c r="C11370" s="22" t="s">
        <v>64006</v>
      </c>
      <c r="D11370" s="10">
        <v>87690</v>
      </c>
    </row>
    <row r="11371" spans="1:4" x14ac:dyDescent="0.2">
      <c r="A11371" s="8" t="s">
        <v>64007</v>
      </c>
      <c r="B11371" s="8" t="s">
        <v>64008</v>
      </c>
      <c r="C11371" s="22" t="s">
        <v>64009</v>
      </c>
      <c r="D11371" s="10">
        <v>77300</v>
      </c>
    </row>
    <row r="11372" spans="1:4" x14ac:dyDescent="0.2">
      <c r="A11372" s="8" t="s">
        <v>64010</v>
      </c>
      <c r="B11372" s="8" t="s">
        <v>64011</v>
      </c>
      <c r="C11372" s="22" t="s">
        <v>64012</v>
      </c>
      <c r="D11372" s="10">
        <v>71530</v>
      </c>
    </row>
    <row r="11373" spans="1:4" x14ac:dyDescent="0.2">
      <c r="A11373" s="8" t="s">
        <v>64013</v>
      </c>
      <c r="B11373" s="8" t="s">
        <v>64014</v>
      </c>
      <c r="C11373" s="22" t="s">
        <v>64015</v>
      </c>
      <c r="D11373" s="10">
        <v>21890</v>
      </c>
    </row>
    <row r="11374" spans="1:4" x14ac:dyDescent="0.2">
      <c r="A11374" s="8" t="s">
        <v>64016</v>
      </c>
      <c r="B11374" s="8" t="s">
        <v>64017</v>
      </c>
      <c r="C11374" s="22" t="s">
        <v>64018</v>
      </c>
      <c r="D11374" s="10">
        <v>24100</v>
      </c>
    </row>
    <row r="11375" spans="1:4" x14ac:dyDescent="0.2">
      <c r="A11375" s="8" t="s">
        <v>64019</v>
      </c>
      <c r="B11375" s="8" t="s">
        <v>64020</v>
      </c>
      <c r="C11375" s="22" t="s">
        <v>64021</v>
      </c>
      <c r="D11375" s="10">
        <v>27377</v>
      </c>
    </row>
    <row r="11376" spans="1:4" x14ac:dyDescent="0.2">
      <c r="A11376" s="8" t="s">
        <v>64022</v>
      </c>
      <c r="B11376" s="8" t="s">
        <v>64023</v>
      </c>
      <c r="C11376" s="22" t="s">
        <v>64024</v>
      </c>
      <c r="D11376" s="10">
        <v>25651</v>
      </c>
    </row>
    <row r="11377" spans="1:4" x14ac:dyDescent="0.2">
      <c r="A11377" s="8" t="s">
        <v>64025</v>
      </c>
      <c r="B11377" s="8" t="s">
        <v>64026</v>
      </c>
      <c r="C11377" s="22" t="s">
        <v>64027</v>
      </c>
      <c r="D11377" s="10">
        <v>25866</v>
      </c>
    </row>
    <row r="11378" spans="1:4" x14ac:dyDescent="0.2">
      <c r="A11378" s="8" t="s">
        <v>64028</v>
      </c>
      <c r="B11378" s="8" t="s">
        <v>64029</v>
      </c>
      <c r="C11378" s="22" t="s">
        <v>64030</v>
      </c>
      <c r="D11378" s="10">
        <v>23534</v>
      </c>
    </row>
    <row r="11379" spans="1:4" x14ac:dyDescent="0.2">
      <c r="A11379" s="8" t="s">
        <v>64031</v>
      </c>
      <c r="B11379" s="8" t="s">
        <v>64032</v>
      </c>
      <c r="C11379" s="22" t="s">
        <v>64033</v>
      </c>
      <c r="D11379" s="10">
        <v>41380</v>
      </c>
    </row>
    <row r="11380" spans="1:4" x14ac:dyDescent="0.2">
      <c r="A11380" s="8" t="s">
        <v>64034</v>
      </c>
      <c r="B11380" s="8" t="s">
        <v>64035</v>
      </c>
      <c r="C11380" s="22" t="s">
        <v>64036</v>
      </c>
      <c r="D11380" s="10">
        <v>38750</v>
      </c>
    </row>
    <row r="11381" spans="1:4" x14ac:dyDescent="0.2">
      <c r="A11381" s="8" t="s">
        <v>64037</v>
      </c>
      <c r="B11381" s="8" t="s">
        <v>64038</v>
      </c>
      <c r="C11381" s="22" t="s">
        <v>64039</v>
      </c>
      <c r="D11381" s="10">
        <v>42440</v>
      </c>
    </row>
    <row r="11382" spans="1:4" x14ac:dyDescent="0.2">
      <c r="A11382" s="8" t="s">
        <v>64040</v>
      </c>
      <c r="B11382" s="8" t="s">
        <v>64041</v>
      </c>
      <c r="C11382" s="22" t="s">
        <v>64042</v>
      </c>
      <c r="D11382" s="10">
        <v>23650</v>
      </c>
    </row>
    <row r="11383" spans="1:4" x14ac:dyDescent="0.2">
      <c r="A11383" s="8" t="s">
        <v>64043</v>
      </c>
      <c r="B11383" s="8" t="s">
        <v>64044</v>
      </c>
      <c r="C11383" s="22" t="s">
        <v>64045</v>
      </c>
      <c r="D11383" s="10">
        <v>26500</v>
      </c>
    </row>
    <row r="11384" spans="1:4" x14ac:dyDescent="0.2">
      <c r="A11384" s="8" t="s">
        <v>64046</v>
      </c>
      <c r="B11384" s="8" t="s">
        <v>64047</v>
      </c>
      <c r="C11384" s="22" t="s">
        <v>64048</v>
      </c>
      <c r="D11384" s="10">
        <v>35250</v>
      </c>
    </row>
    <row r="11385" spans="1:4" x14ac:dyDescent="0.2">
      <c r="A11385" s="8" t="s">
        <v>64049</v>
      </c>
      <c r="B11385" s="8" t="s">
        <v>64050</v>
      </c>
      <c r="C11385" s="22" t="s">
        <v>64051</v>
      </c>
      <c r="D11385" s="10">
        <v>40550</v>
      </c>
    </row>
    <row r="11386" spans="1:4" x14ac:dyDescent="0.2">
      <c r="A11386" s="8" t="s">
        <v>64052</v>
      </c>
      <c r="B11386" s="8" t="s">
        <v>64053</v>
      </c>
      <c r="C11386" s="22" t="s">
        <v>64054</v>
      </c>
      <c r="D11386" s="10">
        <v>40920</v>
      </c>
    </row>
    <row r="11387" spans="1:4" x14ac:dyDescent="0.2">
      <c r="A11387" s="8" t="s">
        <v>64055</v>
      </c>
      <c r="B11387" s="8" t="s">
        <v>64056</v>
      </c>
      <c r="C11387" s="22" t="s">
        <v>64057</v>
      </c>
      <c r="D11387" s="10">
        <v>46220</v>
      </c>
    </row>
    <row r="11388" spans="1:4" x14ac:dyDescent="0.2">
      <c r="A11388" s="8" t="s">
        <v>64058</v>
      </c>
      <c r="B11388" s="8" t="s">
        <v>64059</v>
      </c>
      <c r="C11388" s="22" t="s">
        <v>64060</v>
      </c>
      <c r="D11388" s="10">
        <v>71820</v>
      </c>
    </row>
    <row r="11389" spans="1:4" x14ac:dyDescent="0.2">
      <c r="A11389" s="8" t="s">
        <v>64061</v>
      </c>
      <c r="B11389" s="8" t="s">
        <v>64062</v>
      </c>
      <c r="C11389" s="22" t="s">
        <v>64063</v>
      </c>
      <c r="D11389" s="10">
        <v>77260</v>
      </c>
    </row>
    <row r="11390" spans="1:4" x14ac:dyDescent="0.2">
      <c r="A11390" s="8" t="s">
        <v>64064</v>
      </c>
      <c r="B11390" s="8" t="s">
        <v>64065</v>
      </c>
      <c r="C11390" s="22" t="s">
        <v>64066</v>
      </c>
      <c r="D11390" s="10">
        <v>77930</v>
      </c>
    </row>
    <row r="11391" spans="1:4" x14ac:dyDescent="0.2">
      <c r="A11391" s="8" t="s">
        <v>64067</v>
      </c>
      <c r="B11391" s="8" t="s">
        <v>64068</v>
      </c>
      <c r="C11391" s="22" t="s">
        <v>64069</v>
      </c>
      <c r="D11391" s="10">
        <v>81930</v>
      </c>
    </row>
    <row r="11392" spans="1:4" x14ac:dyDescent="0.2">
      <c r="A11392" s="8" t="s">
        <v>64070</v>
      </c>
      <c r="B11392" s="8" t="s">
        <v>64071</v>
      </c>
      <c r="C11392" s="22" t="s">
        <v>64072</v>
      </c>
      <c r="D11392" s="10">
        <v>84480</v>
      </c>
    </row>
    <row r="11393" spans="1:4" x14ac:dyDescent="0.2">
      <c r="A11393" s="8" t="s">
        <v>64073</v>
      </c>
      <c r="B11393" s="8" t="s">
        <v>64074</v>
      </c>
      <c r="C11393" s="22" t="s">
        <v>64075</v>
      </c>
      <c r="D11393" s="10">
        <v>82860</v>
      </c>
    </row>
    <row r="11394" spans="1:4" x14ac:dyDescent="0.2">
      <c r="A11394" s="8" t="s">
        <v>64076</v>
      </c>
      <c r="B11394" s="8" t="s">
        <v>64077</v>
      </c>
      <c r="C11394" s="22" t="s">
        <v>64078</v>
      </c>
      <c r="D11394" s="10">
        <v>85000</v>
      </c>
    </row>
    <row r="11395" spans="1:4" x14ac:dyDescent="0.2">
      <c r="A11395" s="8" t="s">
        <v>64079</v>
      </c>
      <c r="B11395" s="8" t="s">
        <v>64080</v>
      </c>
      <c r="C11395" s="22" t="s">
        <v>64081</v>
      </c>
      <c r="D11395" s="10">
        <v>97360</v>
      </c>
    </row>
    <row r="11396" spans="1:4" x14ac:dyDescent="0.2">
      <c r="A11396" s="8" t="s">
        <v>64082</v>
      </c>
      <c r="B11396" s="8" t="s">
        <v>64083</v>
      </c>
      <c r="C11396" s="22" t="s">
        <v>64084</v>
      </c>
      <c r="D11396" s="10">
        <v>8590</v>
      </c>
    </row>
    <row r="11397" spans="1:4" x14ac:dyDescent="0.2">
      <c r="A11397" s="8" t="s">
        <v>64085</v>
      </c>
      <c r="B11397" s="8" t="s">
        <v>64086</v>
      </c>
      <c r="C11397" s="22" t="s">
        <v>64087</v>
      </c>
      <c r="D11397" s="10">
        <v>8530</v>
      </c>
    </row>
    <row r="11398" spans="1:4" x14ac:dyDescent="0.2">
      <c r="A11398" s="8" t="s">
        <v>64088</v>
      </c>
      <c r="B11398" s="8" t="s">
        <v>64089</v>
      </c>
      <c r="C11398" s="22" t="s">
        <v>64090</v>
      </c>
      <c r="D11398" s="10">
        <v>32730</v>
      </c>
    </row>
    <row r="11399" spans="1:4" x14ac:dyDescent="0.2">
      <c r="A11399" s="8" t="s">
        <v>64091</v>
      </c>
      <c r="B11399" s="8" t="s">
        <v>64092</v>
      </c>
      <c r="C11399" s="22" t="s">
        <v>64093</v>
      </c>
      <c r="D11399" s="10">
        <v>43700</v>
      </c>
    </row>
    <row r="11400" spans="1:4" x14ac:dyDescent="0.2">
      <c r="A11400" s="8" t="s">
        <v>64094</v>
      </c>
      <c r="B11400" s="8" t="s">
        <v>64095</v>
      </c>
      <c r="C11400" s="22" t="s">
        <v>64096</v>
      </c>
      <c r="D11400" s="10">
        <v>31780</v>
      </c>
    </row>
    <row r="11401" spans="1:4" x14ac:dyDescent="0.2">
      <c r="A11401" s="8" t="s">
        <v>64097</v>
      </c>
      <c r="B11401" s="8" t="s">
        <v>64098</v>
      </c>
      <c r="C11401" s="22" t="s">
        <v>64099</v>
      </c>
      <c r="D11401" s="10">
        <v>3500</v>
      </c>
    </row>
    <row r="11402" spans="1:4" x14ac:dyDescent="0.2">
      <c r="A11402" s="8" t="s">
        <v>64100</v>
      </c>
      <c r="B11402" s="8" t="s">
        <v>64101</v>
      </c>
      <c r="C11402" s="22" t="s">
        <v>64102</v>
      </c>
      <c r="D11402" s="10">
        <v>43640</v>
      </c>
    </row>
    <row r="11403" spans="1:4" x14ac:dyDescent="0.2">
      <c r="A11403" s="8" t="s">
        <v>64103</v>
      </c>
      <c r="B11403" s="8" t="s">
        <v>64104</v>
      </c>
      <c r="C11403" s="22" t="s">
        <v>64105</v>
      </c>
      <c r="D11403" s="10">
        <v>16120</v>
      </c>
    </row>
    <row r="11404" spans="1:4" x14ac:dyDescent="0.2">
      <c r="A11404" s="8" t="s">
        <v>64106</v>
      </c>
      <c r="B11404" s="8" t="s">
        <v>64107</v>
      </c>
      <c r="C11404" s="22" t="s">
        <v>64108</v>
      </c>
      <c r="D11404" s="10">
        <v>4990</v>
      </c>
    </row>
    <row r="11405" spans="1:4" x14ac:dyDescent="0.2">
      <c r="A11405" s="8" t="s">
        <v>64109</v>
      </c>
      <c r="B11405" s="8" t="s">
        <v>64110</v>
      </c>
      <c r="C11405" s="22" t="s">
        <v>64111</v>
      </c>
      <c r="D11405" s="10">
        <v>81340</v>
      </c>
    </row>
    <row r="11406" spans="1:4" x14ac:dyDescent="0.2">
      <c r="A11406" s="8" t="s">
        <v>64112</v>
      </c>
      <c r="B11406" s="8" t="s">
        <v>64113</v>
      </c>
      <c r="C11406" s="22" t="s">
        <v>64114</v>
      </c>
      <c r="D11406" s="10">
        <v>82060</v>
      </c>
    </row>
    <row r="11407" spans="1:4" x14ac:dyDescent="0.2">
      <c r="A11407" s="8" t="s">
        <v>64115</v>
      </c>
      <c r="B11407" s="8" t="s">
        <v>64116</v>
      </c>
      <c r="C11407" s="22" t="s">
        <v>64117</v>
      </c>
      <c r="D11407" s="10">
        <v>105790</v>
      </c>
    </row>
    <row r="11408" spans="1:4" x14ac:dyDescent="0.2">
      <c r="A11408" s="8" t="s">
        <v>64118</v>
      </c>
      <c r="B11408" s="8" t="s">
        <v>64119</v>
      </c>
      <c r="C11408" s="22" t="s">
        <v>64120</v>
      </c>
      <c r="D11408" s="10">
        <v>11740</v>
      </c>
    </row>
    <row r="11409" spans="1:4" x14ac:dyDescent="0.2">
      <c r="A11409" s="8" t="s">
        <v>64121</v>
      </c>
      <c r="B11409" s="8" t="s">
        <v>64122</v>
      </c>
      <c r="C11409" s="22" t="s">
        <v>64123</v>
      </c>
      <c r="D11409" s="10">
        <v>11910</v>
      </c>
    </row>
    <row r="11410" spans="1:4" x14ac:dyDescent="0.2">
      <c r="A11410" s="8" t="s">
        <v>64124</v>
      </c>
      <c r="B11410" s="8" t="s">
        <v>64125</v>
      </c>
      <c r="C11410" s="22" t="s">
        <v>64126</v>
      </c>
      <c r="D11410" s="10">
        <v>18540</v>
      </c>
    </row>
    <row r="11411" spans="1:4" x14ac:dyDescent="0.2">
      <c r="A11411" s="8" t="s">
        <v>64127</v>
      </c>
      <c r="B11411" s="8" t="s">
        <v>64128</v>
      </c>
      <c r="C11411" s="22" t="s">
        <v>64129</v>
      </c>
      <c r="D11411" s="10">
        <v>7390</v>
      </c>
    </row>
    <row r="11412" spans="1:4" x14ac:dyDescent="0.2">
      <c r="A11412" s="8" t="s">
        <v>64130</v>
      </c>
      <c r="B11412" s="8" t="s">
        <v>64131</v>
      </c>
      <c r="C11412" s="22" t="s">
        <v>64132</v>
      </c>
      <c r="D11412" s="10">
        <v>22660</v>
      </c>
    </row>
    <row r="11413" spans="1:4" x14ac:dyDescent="0.2">
      <c r="A11413" s="8" t="s">
        <v>64133</v>
      </c>
      <c r="B11413" s="8" t="s">
        <v>64134</v>
      </c>
      <c r="C11413" s="22" t="s">
        <v>64135</v>
      </c>
      <c r="D11413" s="10">
        <v>9940</v>
      </c>
    </row>
    <row r="11414" spans="1:4" x14ac:dyDescent="0.2">
      <c r="A11414" s="8" t="s">
        <v>64136</v>
      </c>
      <c r="B11414" s="8" t="s">
        <v>64137</v>
      </c>
      <c r="C11414" s="22" t="s">
        <v>64138</v>
      </c>
      <c r="D11414" s="10">
        <v>3410</v>
      </c>
    </row>
    <row r="11415" spans="1:4" x14ac:dyDescent="0.2">
      <c r="A11415" s="8" t="s">
        <v>64139</v>
      </c>
      <c r="B11415" s="8" t="s">
        <v>64140</v>
      </c>
      <c r="C11415" s="22" t="s">
        <v>64141</v>
      </c>
      <c r="D11415" s="10">
        <v>152480</v>
      </c>
    </row>
    <row r="11416" spans="1:4" x14ac:dyDescent="0.2">
      <c r="A11416" s="8" t="s">
        <v>64142</v>
      </c>
      <c r="B11416" s="8" t="s">
        <v>64143</v>
      </c>
      <c r="C11416" s="22" t="s">
        <v>64144</v>
      </c>
      <c r="D11416" s="10">
        <v>86290</v>
      </c>
    </row>
    <row r="11417" spans="1:4" x14ac:dyDescent="0.2">
      <c r="A11417" s="8" t="s">
        <v>64145</v>
      </c>
      <c r="B11417" s="8" t="s">
        <v>64146</v>
      </c>
      <c r="C11417" s="22" t="s">
        <v>64147</v>
      </c>
      <c r="D11417" s="10">
        <v>2300</v>
      </c>
    </row>
    <row r="11418" spans="1:4" x14ac:dyDescent="0.2">
      <c r="A11418" s="8" t="s">
        <v>64148</v>
      </c>
      <c r="B11418" s="8" t="s">
        <v>64149</v>
      </c>
      <c r="C11418" s="22" t="s">
        <v>64150</v>
      </c>
      <c r="D11418" s="10">
        <v>253660</v>
      </c>
    </row>
    <row r="11419" spans="1:4" x14ac:dyDescent="0.2">
      <c r="A11419" s="8" t="s">
        <v>64151</v>
      </c>
      <c r="B11419" s="8" t="s">
        <v>64152</v>
      </c>
      <c r="C11419" s="22" t="s">
        <v>64153</v>
      </c>
      <c r="D11419" s="10">
        <v>87</v>
      </c>
    </row>
    <row r="11420" spans="1:4" x14ac:dyDescent="0.2">
      <c r="A11420" s="8" t="s">
        <v>64154</v>
      </c>
      <c r="B11420" s="8" t="s">
        <v>64155</v>
      </c>
      <c r="C11420" s="22" t="s">
        <v>64156</v>
      </c>
      <c r="D11420" s="10">
        <v>181</v>
      </c>
    </row>
    <row r="11421" spans="1:4" x14ac:dyDescent="0.2">
      <c r="A11421" s="8" t="s">
        <v>64157</v>
      </c>
      <c r="B11421" s="8" t="s">
        <v>64158</v>
      </c>
      <c r="C11421" s="22" t="s">
        <v>64159</v>
      </c>
      <c r="D11421" s="10">
        <v>33</v>
      </c>
    </row>
    <row r="11422" spans="1:4" x14ac:dyDescent="0.2">
      <c r="A11422" s="8" t="s">
        <v>64160</v>
      </c>
      <c r="B11422" s="8" t="s">
        <v>64161</v>
      </c>
      <c r="C11422" s="22" t="s">
        <v>64162</v>
      </c>
      <c r="D11422" s="10">
        <v>33</v>
      </c>
    </row>
    <row r="11423" spans="1:4" x14ac:dyDescent="0.2">
      <c r="A11423" s="8" t="s">
        <v>64163</v>
      </c>
      <c r="B11423" s="8" t="s">
        <v>64164</v>
      </c>
      <c r="C11423" s="22" t="s">
        <v>64165</v>
      </c>
      <c r="D11423" s="10">
        <v>10</v>
      </c>
    </row>
    <row r="11424" spans="1:4" x14ac:dyDescent="0.2">
      <c r="A11424" s="8" t="s">
        <v>64166</v>
      </c>
      <c r="B11424" s="8" t="s">
        <v>64167</v>
      </c>
      <c r="C11424" s="22" t="s">
        <v>64168</v>
      </c>
      <c r="D11424" s="10">
        <v>86.2</v>
      </c>
    </row>
    <row r="11425" spans="1:4" x14ac:dyDescent="0.2">
      <c r="A11425" s="8" t="s">
        <v>64169</v>
      </c>
      <c r="B11425" s="8" t="s">
        <v>64170</v>
      </c>
      <c r="C11425" s="22" t="s">
        <v>64171</v>
      </c>
      <c r="D11425" s="10">
        <v>70.5</v>
      </c>
    </row>
    <row r="11426" spans="1:4" x14ac:dyDescent="0.2">
      <c r="A11426" s="8" t="s">
        <v>64172</v>
      </c>
      <c r="B11426" s="8" t="s">
        <v>64173</v>
      </c>
      <c r="C11426" s="22" t="s">
        <v>64174</v>
      </c>
      <c r="D11426" s="10">
        <v>670</v>
      </c>
    </row>
    <row r="11427" spans="1:4" x14ac:dyDescent="0.2">
      <c r="A11427" s="8" t="s">
        <v>64175</v>
      </c>
      <c r="B11427" s="8" t="s">
        <v>64176</v>
      </c>
      <c r="C11427" s="22" t="s">
        <v>64177</v>
      </c>
      <c r="D11427" s="10">
        <v>575</v>
      </c>
    </row>
    <row r="11428" spans="1:4" x14ac:dyDescent="0.2">
      <c r="A11428" s="8" t="s">
        <v>64178</v>
      </c>
      <c r="B11428" s="8" t="s">
        <v>64179</v>
      </c>
      <c r="C11428" s="22" t="s">
        <v>64180</v>
      </c>
      <c r="D11428" s="10">
        <v>4193</v>
      </c>
    </row>
    <row r="11429" spans="1:4" x14ac:dyDescent="0.2">
      <c r="A11429" s="8" t="s">
        <v>64181</v>
      </c>
      <c r="B11429" s="8" t="s">
        <v>64182</v>
      </c>
      <c r="C11429" s="22" t="s">
        <v>64183</v>
      </c>
      <c r="D11429" s="10">
        <v>8920</v>
      </c>
    </row>
    <row r="11430" spans="1:4" x14ac:dyDescent="0.2">
      <c r="A11430" s="8" t="s">
        <v>64184</v>
      </c>
      <c r="B11430" s="8" t="s">
        <v>64185</v>
      </c>
      <c r="C11430" s="22" t="s">
        <v>64186</v>
      </c>
      <c r="D11430" s="10">
        <v>4194</v>
      </c>
    </row>
    <row r="11431" spans="1:4" x14ac:dyDescent="0.2">
      <c r="A11431" s="8" t="s">
        <v>64187</v>
      </c>
      <c r="B11431" s="8" t="s">
        <v>64188</v>
      </c>
      <c r="C11431" s="22" t="s">
        <v>64189</v>
      </c>
      <c r="D11431" s="10">
        <v>6714</v>
      </c>
    </row>
    <row r="11432" spans="1:4" x14ac:dyDescent="0.2">
      <c r="A11432" s="8" t="s">
        <v>64190</v>
      </c>
      <c r="B11432" s="8" t="s">
        <v>64191</v>
      </c>
      <c r="C11432" s="22" t="s">
        <v>64192</v>
      </c>
      <c r="D11432" s="10">
        <v>8395</v>
      </c>
    </row>
    <row r="11433" spans="1:4" x14ac:dyDescent="0.2">
      <c r="A11433" s="8" t="s">
        <v>64193</v>
      </c>
      <c r="B11433" s="8" t="s">
        <v>64194</v>
      </c>
      <c r="C11433" s="22" t="s">
        <v>64195</v>
      </c>
      <c r="D11433" s="10">
        <v>29404</v>
      </c>
    </row>
    <row r="11434" spans="1:4" x14ac:dyDescent="0.2">
      <c r="A11434" s="8" t="s">
        <v>64196</v>
      </c>
      <c r="B11434" s="8" t="s">
        <v>64197</v>
      </c>
      <c r="C11434" s="22" t="s">
        <v>64198</v>
      </c>
      <c r="D11434" s="10">
        <v>3017</v>
      </c>
    </row>
    <row r="11435" spans="1:4" x14ac:dyDescent="0.2">
      <c r="A11435" s="8" t="s">
        <v>64199</v>
      </c>
      <c r="B11435" s="8" t="s">
        <v>64200</v>
      </c>
      <c r="C11435" s="22" t="s">
        <v>64201</v>
      </c>
      <c r="D11435" s="10">
        <v>1010</v>
      </c>
    </row>
    <row r="11436" spans="1:4" x14ac:dyDescent="0.2">
      <c r="A11436" s="8" t="s">
        <v>64202</v>
      </c>
      <c r="B11436" s="8" t="s">
        <v>64203</v>
      </c>
      <c r="C11436" s="22" t="s">
        <v>64204</v>
      </c>
      <c r="D11436" s="10">
        <v>7100</v>
      </c>
    </row>
    <row r="11437" spans="1:4" x14ac:dyDescent="0.2">
      <c r="A11437" s="8" t="s">
        <v>64205</v>
      </c>
      <c r="B11437" s="8" t="s">
        <v>64206</v>
      </c>
      <c r="C11437" s="22" t="s">
        <v>64207</v>
      </c>
      <c r="D11437" s="10">
        <v>4374</v>
      </c>
    </row>
    <row r="11438" spans="1:4" x14ac:dyDescent="0.2">
      <c r="A11438" s="8" t="s">
        <v>64208</v>
      </c>
      <c r="B11438" s="8" t="s">
        <v>64209</v>
      </c>
      <c r="C11438" s="22" t="s">
        <v>64210</v>
      </c>
      <c r="D11438" s="10">
        <v>11752</v>
      </c>
    </row>
    <row r="11439" spans="1:4" x14ac:dyDescent="0.2">
      <c r="A11439" s="8" t="s">
        <v>64211</v>
      </c>
      <c r="B11439" s="8" t="s">
        <v>64212</v>
      </c>
      <c r="C11439" s="22" t="s">
        <v>64213</v>
      </c>
      <c r="D11439" s="10">
        <v>211</v>
      </c>
    </row>
    <row r="11440" spans="1:4" x14ac:dyDescent="0.2">
      <c r="A11440" s="8" t="s">
        <v>64214</v>
      </c>
      <c r="B11440" s="8" t="s">
        <v>64215</v>
      </c>
      <c r="C11440" s="22" t="s">
        <v>64216</v>
      </c>
      <c r="D11440" s="10">
        <v>8817</v>
      </c>
    </row>
    <row r="11441" spans="1:4" x14ac:dyDescent="0.2">
      <c r="A11441" s="8" t="s">
        <v>64217</v>
      </c>
      <c r="B11441" s="8" t="s">
        <v>64218</v>
      </c>
      <c r="C11441" s="22" t="s">
        <v>64219</v>
      </c>
      <c r="D11441" s="10">
        <v>9300</v>
      </c>
    </row>
    <row r="11442" spans="1:4" x14ac:dyDescent="0.2">
      <c r="A11442" s="8" t="s">
        <v>64220</v>
      </c>
      <c r="B11442" s="8" t="s">
        <v>64221</v>
      </c>
      <c r="C11442" s="22" t="s">
        <v>64222</v>
      </c>
      <c r="D11442" s="10">
        <v>33060</v>
      </c>
    </row>
    <row r="11443" spans="1:4" x14ac:dyDescent="0.2">
      <c r="A11443" s="8" t="s">
        <v>64223</v>
      </c>
      <c r="B11443" s="8" t="s">
        <v>64224</v>
      </c>
      <c r="C11443" s="22" t="s">
        <v>64225</v>
      </c>
      <c r="D11443" s="10">
        <v>19990</v>
      </c>
    </row>
    <row r="11444" spans="1:4" x14ac:dyDescent="0.2">
      <c r="A11444" s="8" t="s">
        <v>64226</v>
      </c>
      <c r="B11444" s="8" t="s">
        <v>64227</v>
      </c>
      <c r="C11444" s="22" t="s">
        <v>64228</v>
      </c>
      <c r="D11444" s="10">
        <v>23990</v>
      </c>
    </row>
    <row r="11445" spans="1:4" x14ac:dyDescent="0.2">
      <c r="A11445" s="8" t="s">
        <v>64229</v>
      </c>
      <c r="B11445" s="8" t="s">
        <v>64230</v>
      </c>
      <c r="C11445" s="22" t="s">
        <v>64231</v>
      </c>
      <c r="D11445" s="10">
        <v>2937</v>
      </c>
    </row>
    <row r="11446" spans="1:4" x14ac:dyDescent="0.2">
      <c r="A11446" s="8" t="s">
        <v>64232</v>
      </c>
      <c r="B11446" s="8" t="s">
        <v>64233</v>
      </c>
      <c r="C11446" s="22" t="s">
        <v>64234</v>
      </c>
      <c r="D11446" s="10">
        <v>8553</v>
      </c>
    </row>
    <row r="11447" spans="1:4" x14ac:dyDescent="0.2">
      <c r="A11447" s="8" t="s">
        <v>64235</v>
      </c>
      <c r="B11447" s="8" t="s">
        <v>64236</v>
      </c>
      <c r="C11447" s="22" t="s">
        <v>64237</v>
      </c>
      <c r="D11447" s="10">
        <v>2937</v>
      </c>
    </row>
    <row r="11448" spans="1:4" x14ac:dyDescent="0.2">
      <c r="A11448" s="8" t="s">
        <v>64238</v>
      </c>
      <c r="B11448" s="8" t="s">
        <v>64239</v>
      </c>
      <c r="C11448" s="22" t="s">
        <v>64240</v>
      </c>
      <c r="D11448" s="10">
        <v>2937</v>
      </c>
    </row>
    <row r="11449" spans="1:4" x14ac:dyDescent="0.2">
      <c r="A11449" s="8" t="s">
        <v>64241</v>
      </c>
      <c r="B11449" s="8" t="s">
        <v>64242</v>
      </c>
      <c r="C11449" s="22" t="s">
        <v>64243</v>
      </c>
      <c r="D11449" s="10">
        <v>2937</v>
      </c>
    </row>
    <row r="11450" spans="1:4" x14ac:dyDescent="0.2">
      <c r="A11450" s="8" t="s">
        <v>64244</v>
      </c>
      <c r="B11450" s="8" t="s">
        <v>64245</v>
      </c>
      <c r="C11450" s="22" t="s">
        <v>64246</v>
      </c>
      <c r="D11450" s="10">
        <v>3553</v>
      </c>
    </row>
    <row r="11451" spans="1:4" x14ac:dyDescent="0.2">
      <c r="A11451" s="8" t="s">
        <v>64247</v>
      </c>
      <c r="B11451" s="8" t="s">
        <v>64248</v>
      </c>
      <c r="C11451" s="22" t="s">
        <v>64249</v>
      </c>
      <c r="D11451" s="10">
        <v>3553</v>
      </c>
    </row>
    <row r="11452" spans="1:4" x14ac:dyDescent="0.2">
      <c r="A11452" s="8" t="s">
        <v>64250</v>
      </c>
      <c r="B11452" s="8" t="s">
        <v>64251</v>
      </c>
      <c r="C11452" s="22" t="s">
        <v>64252</v>
      </c>
      <c r="D11452" s="10">
        <v>3553</v>
      </c>
    </row>
    <row r="11453" spans="1:4" x14ac:dyDescent="0.2">
      <c r="A11453" s="8" t="s">
        <v>64253</v>
      </c>
      <c r="B11453" s="8" t="s">
        <v>64254</v>
      </c>
      <c r="C11453" s="22" t="s">
        <v>64255</v>
      </c>
      <c r="D11453" s="10">
        <v>3553</v>
      </c>
    </row>
    <row r="11454" spans="1:4" x14ac:dyDescent="0.2">
      <c r="A11454" s="8" t="s">
        <v>64256</v>
      </c>
      <c r="B11454" s="8" t="s">
        <v>64257</v>
      </c>
      <c r="C11454" s="22" t="s">
        <v>64258</v>
      </c>
      <c r="D11454" s="10">
        <v>3553</v>
      </c>
    </row>
    <row r="11455" spans="1:4" x14ac:dyDescent="0.2">
      <c r="A11455" s="8" t="s">
        <v>64259</v>
      </c>
      <c r="B11455" s="8" t="s">
        <v>64260</v>
      </c>
      <c r="C11455" s="22" t="s">
        <v>64261</v>
      </c>
      <c r="D11455" s="10">
        <v>3553</v>
      </c>
    </row>
    <row r="11456" spans="1:4" x14ac:dyDescent="0.2">
      <c r="A11456" s="8" t="s">
        <v>64262</v>
      </c>
      <c r="B11456" s="8" t="s">
        <v>64263</v>
      </c>
      <c r="C11456" s="22" t="s">
        <v>64264</v>
      </c>
      <c r="D11456" s="10">
        <v>3833</v>
      </c>
    </row>
    <row r="11457" spans="1:4" x14ac:dyDescent="0.2">
      <c r="A11457" s="8" t="s">
        <v>64265</v>
      </c>
      <c r="B11457" s="8" t="s">
        <v>64266</v>
      </c>
      <c r="C11457" s="22" t="s">
        <v>64267</v>
      </c>
      <c r="D11457" s="10">
        <v>4421</v>
      </c>
    </row>
    <row r="11458" spans="1:4" x14ac:dyDescent="0.2">
      <c r="A11458" s="8" t="s">
        <v>64268</v>
      </c>
      <c r="B11458" s="8" t="s">
        <v>64269</v>
      </c>
      <c r="C11458" s="22" t="s">
        <v>64270</v>
      </c>
      <c r="D11458" s="10">
        <v>3415</v>
      </c>
    </row>
    <row r="11459" spans="1:4" x14ac:dyDescent="0.2">
      <c r="A11459" s="8" t="s">
        <v>64271</v>
      </c>
      <c r="B11459" s="8" t="s">
        <v>64272</v>
      </c>
      <c r="C11459" s="22" t="s">
        <v>64273</v>
      </c>
      <c r="D11459" s="10">
        <v>4003</v>
      </c>
    </row>
    <row r="11460" spans="1:4" x14ac:dyDescent="0.2">
      <c r="A11460" s="8" t="s">
        <v>64274</v>
      </c>
      <c r="B11460" s="8" t="s">
        <v>64275</v>
      </c>
      <c r="C11460" s="22" t="s">
        <v>64276</v>
      </c>
      <c r="D11460" s="10">
        <v>1020</v>
      </c>
    </row>
    <row r="11461" spans="1:4" x14ac:dyDescent="0.2">
      <c r="A11461" s="8" t="s">
        <v>64277</v>
      </c>
      <c r="B11461" s="8" t="s">
        <v>64278</v>
      </c>
      <c r="C11461" s="22" t="s">
        <v>64279</v>
      </c>
      <c r="D11461" s="10">
        <v>2630</v>
      </c>
    </row>
    <row r="11462" spans="1:4" x14ac:dyDescent="0.2">
      <c r="A11462" s="8" t="s">
        <v>64280</v>
      </c>
      <c r="B11462" s="8" t="s">
        <v>64281</v>
      </c>
      <c r="C11462" s="22" t="s">
        <v>64282</v>
      </c>
      <c r="D11462" s="10">
        <v>680</v>
      </c>
    </row>
    <row r="11463" spans="1:4" x14ac:dyDescent="0.2">
      <c r="A11463" s="8" t="s">
        <v>64283</v>
      </c>
      <c r="B11463" s="8" t="s">
        <v>64284</v>
      </c>
      <c r="C11463" s="22" t="s">
        <v>64285</v>
      </c>
      <c r="D11463" s="10">
        <v>3990</v>
      </c>
    </row>
    <row r="11464" spans="1:4" x14ac:dyDescent="0.2">
      <c r="A11464" s="8" t="s">
        <v>64286</v>
      </c>
      <c r="B11464" s="8" t="s">
        <v>64287</v>
      </c>
      <c r="C11464" s="22" t="s">
        <v>64288</v>
      </c>
      <c r="D11464" s="10">
        <v>2105</v>
      </c>
    </row>
    <row r="11465" spans="1:4" x14ac:dyDescent="0.2">
      <c r="A11465" s="8" t="s">
        <v>64289</v>
      </c>
      <c r="B11465" s="8" t="s">
        <v>64290</v>
      </c>
      <c r="C11465" s="22" t="s">
        <v>64291</v>
      </c>
      <c r="D11465" s="10">
        <v>1950</v>
      </c>
    </row>
    <row r="11466" spans="1:4" x14ac:dyDescent="0.2">
      <c r="A11466" s="8" t="s">
        <v>64292</v>
      </c>
      <c r="B11466" s="8" t="s">
        <v>64293</v>
      </c>
      <c r="C11466" s="22" t="s">
        <v>64294</v>
      </c>
      <c r="D11466" s="10">
        <v>4000</v>
      </c>
    </row>
    <row r="11467" spans="1:4" x14ac:dyDescent="0.2">
      <c r="A11467" s="8" t="s">
        <v>64295</v>
      </c>
      <c r="B11467" s="8" t="s">
        <v>64296</v>
      </c>
      <c r="C11467" s="22" t="s">
        <v>64297</v>
      </c>
      <c r="D11467" s="10">
        <v>780</v>
      </c>
    </row>
    <row r="11468" spans="1:4" x14ac:dyDescent="0.2">
      <c r="A11468" s="8" t="s">
        <v>64298</v>
      </c>
      <c r="B11468" s="8" t="s">
        <v>64299</v>
      </c>
      <c r="C11468" s="22" t="s">
        <v>64300</v>
      </c>
      <c r="D11468" s="10">
        <v>400</v>
      </c>
    </row>
    <row r="11469" spans="1:4" x14ac:dyDescent="0.2">
      <c r="A11469" s="8" t="s">
        <v>64301</v>
      </c>
      <c r="B11469" s="8" t="s">
        <v>64302</v>
      </c>
      <c r="C11469" s="22" t="s">
        <v>64303</v>
      </c>
      <c r="D11469" s="10">
        <v>1060</v>
      </c>
    </row>
    <row r="11470" spans="1:4" x14ac:dyDescent="0.2">
      <c r="A11470" s="8" t="s">
        <v>64304</v>
      </c>
      <c r="B11470" s="8" t="s">
        <v>64305</v>
      </c>
      <c r="C11470" s="22" t="s">
        <v>64306</v>
      </c>
      <c r="D11470" s="10">
        <v>2670</v>
      </c>
    </row>
    <row r="11471" spans="1:4" x14ac:dyDescent="0.2">
      <c r="A11471" s="8" t="s">
        <v>64307</v>
      </c>
      <c r="B11471" s="8" t="s">
        <v>64308</v>
      </c>
      <c r="C11471" s="22" t="s">
        <v>64309</v>
      </c>
      <c r="D11471" s="10">
        <v>12900</v>
      </c>
    </row>
    <row r="11472" spans="1:4" x14ac:dyDescent="0.2">
      <c r="A11472" s="8" t="s">
        <v>64310</v>
      </c>
      <c r="B11472" s="8" t="s">
        <v>64311</v>
      </c>
      <c r="C11472" s="22" t="s">
        <v>64312</v>
      </c>
      <c r="D11472" s="10">
        <v>4180</v>
      </c>
    </row>
    <row r="11473" spans="1:4" x14ac:dyDescent="0.2">
      <c r="A11473" s="8" t="s">
        <v>64313</v>
      </c>
      <c r="B11473" s="8" t="s">
        <v>64314</v>
      </c>
      <c r="C11473" s="22" t="s">
        <v>64315</v>
      </c>
      <c r="D11473" s="10">
        <v>18790</v>
      </c>
    </row>
    <row r="11474" spans="1:4" x14ac:dyDescent="0.2">
      <c r="A11474" s="8" t="s">
        <v>64316</v>
      </c>
      <c r="B11474" s="8" t="s">
        <v>64317</v>
      </c>
      <c r="C11474" s="22" t="s">
        <v>64318</v>
      </c>
      <c r="D11474" s="10">
        <v>18250</v>
      </c>
    </row>
    <row r="11475" spans="1:4" x14ac:dyDescent="0.2">
      <c r="A11475" s="8" t="s">
        <v>64319</v>
      </c>
      <c r="B11475" s="8" t="s">
        <v>64320</v>
      </c>
      <c r="C11475" s="22" t="s">
        <v>64321</v>
      </c>
      <c r="D11475" s="10">
        <v>18790</v>
      </c>
    </row>
    <row r="11476" spans="1:4" x14ac:dyDescent="0.2">
      <c r="A11476" s="8" t="s">
        <v>64322</v>
      </c>
      <c r="B11476" s="8" t="s">
        <v>64323</v>
      </c>
      <c r="C11476" s="22" t="s">
        <v>64324</v>
      </c>
      <c r="D11476" s="10">
        <v>20490</v>
      </c>
    </row>
    <row r="11477" spans="1:4" x14ac:dyDescent="0.2">
      <c r="A11477" s="8" t="s">
        <v>64325</v>
      </c>
      <c r="B11477" s="8" t="s">
        <v>64326</v>
      </c>
      <c r="C11477" s="22" t="s">
        <v>64327</v>
      </c>
      <c r="D11477" s="10">
        <v>20490</v>
      </c>
    </row>
    <row r="11478" spans="1:4" x14ac:dyDescent="0.2">
      <c r="A11478" s="8" t="s">
        <v>64328</v>
      </c>
      <c r="B11478" s="8" t="s">
        <v>64329</v>
      </c>
      <c r="C11478" s="22" t="s">
        <v>64330</v>
      </c>
      <c r="D11478" s="10">
        <v>2630</v>
      </c>
    </row>
    <row r="11479" spans="1:4" x14ac:dyDescent="0.2">
      <c r="A11479" s="8" t="s">
        <v>64331</v>
      </c>
      <c r="B11479" s="8" t="s">
        <v>64332</v>
      </c>
      <c r="C11479" s="22" t="s">
        <v>64333</v>
      </c>
      <c r="D11479" s="10">
        <v>69850</v>
      </c>
    </row>
    <row r="11480" spans="1:4" x14ac:dyDescent="0.2">
      <c r="A11480" s="8" t="s">
        <v>64334</v>
      </c>
      <c r="B11480" s="8" t="s">
        <v>64335</v>
      </c>
      <c r="C11480" s="22" t="s">
        <v>64336</v>
      </c>
      <c r="D11480" s="10">
        <v>22200</v>
      </c>
    </row>
    <row r="11481" spans="1:4" x14ac:dyDescent="0.2">
      <c r="A11481" s="8" t="s">
        <v>64337</v>
      </c>
      <c r="B11481" s="8" t="s">
        <v>64338</v>
      </c>
      <c r="C11481" s="22" t="s">
        <v>64339</v>
      </c>
      <c r="D11481" s="10">
        <v>35200</v>
      </c>
    </row>
    <row r="11482" spans="1:4" x14ac:dyDescent="0.2">
      <c r="A11482" s="8" t="s">
        <v>64340</v>
      </c>
      <c r="B11482" s="8" t="s">
        <v>64341</v>
      </c>
      <c r="C11482" s="22" t="s">
        <v>64342</v>
      </c>
      <c r="D11482" s="10">
        <v>17290</v>
      </c>
    </row>
    <row r="11483" spans="1:4" x14ac:dyDescent="0.2">
      <c r="A11483" s="8" t="s">
        <v>64343</v>
      </c>
      <c r="B11483" s="8" t="s">
        <v>64344</v>
      </c>
      <c r="C11483" s="22" t="s">
        <v>64345</v>
      </c>
      <c r="D11483" s="10">
        <v>19390</v>
      </c>
    </row>
    <row r="11484" spans="1:4" x14ac:dyDescent="0.2">
      <c r="A11484" s="8" t="s">
        <v>64346</v>
      </c>
      <c r="B11484" s="8" t="s">
        <v>64347</v>
      </c>
      <c r="C11484" s="22" t="s">
        <v>64348</v>
      </c>
      <c r="D11484" s="10">
        <v>19790</v>
      </c>
    </row>
    <row r="11485" spans="1:4" x14ac:dyDescent="0.2">
      <c r="A11485" s="8" t="s">
        <v>64349</v>
      </c>
      <c r="B11485" s="8" t="s">
        <v>64350</v>
      </c>
      <c r="C11485" s="22" t="s">
        <v>64351</v>
      </c>
      <c r="D11485" s="10">
        <v>20390</v>
      </c>
    </row>
    <row r="11486" spans="1:4" x14ac:dyDescent="0.2">
      <c r="A11486" s="8" t="s">
        <v>64352</v>
      </c>
      <c r="B11486" s="8" t="s">
        <v>64353</v>
      </c>
      <c r="C11486" s="22" t="s">
        <v>64354</v>
      </c>
      <c r="D11486" s="10">
        <v>20990</v>
      </c>
    </row>
    <row r="11487" spans="1:4" x14ac:dyDescent="0.2">
      <c r="A11487" s="8" t="s">
        <v>64355</v>
      </c>
      <c r="B11487" s="8" t="s">
        <v>64356</v>
      </c>
      <c r="C11487" s="22" t="s">
        <v>64357</v>
      </c>
      <c r="D11487" s="10">
        <v>29390</v>
      </c>
    </row>
    <row r="11488" spans="1:4" x14ac:dyDescent="0.2">
      <c r="A11488" s="8" t="s">
        <v>64358</v>
      </c>
      <c r="B11488" s="8" t="s">
        <v>64359</v>
      </c>
      <c r="C11488" s="22" t="s">
        <v>64360</v>
      </c>
      <c r="D11488" s="10">
        <v>30590</v>
      </c>
    </row>
    <row r="11489" spans="1:4" x14ac:dyDescent="0.2">
      <c r="A11489" s="8" t="s">
        <v>64361</v>
      </c>
      <c r="B11489" s="8" t="s">
        <v>64362</v>
      </c>
      <c r="C11489" s="22" t="s">
        <v>64363</v>
      </c>
      <c r="D11489" s="10">
        <v>35690</v>
      </c>
    </row>
    <row r="11490" spans="1:4" x14ac:dyDescent="0.2">
      <c r="A11490" s="8" t="s">
        <v>64364</v>
      </c>
      <c r="B11490" s="8" t="s">
        <v>64365</v>
      </c>
      <c r="C11490" s="22" t="s">
        <v>64366</v>
      </c>
      <c r="D11490" s="10">
        <v>30590</v>
      </c>
    </row>
    <row r="11491" spans="1:4" x14ac:dyDescent="0.2">
      <c r="A11491" s="8" t="s">
        <v>64367</v>
      </c>
      <c r="B11491" s="8" t="s">
        <v>64368</v>
      </c>
      <c r="C11491" s="22" t="s">
        <v>64369</v>
      </c>
      <c r="D11491" s="10">
        <v>34590</v>
      </c>
    </row>
    <row r="11492" spans="1:4" x14ac:dyDescent="0.2">
      <c r="A11492" s="8" t="s">
        <v>64370</v>
      </c>
      <c r="B11492" s="8" t="s">
        <v>64371</v>
      </c>
      <c r="C11492" s="22" t="s">
        <v>64372</v>
      </c>
      <c r="D11492" s="10">
        <v>33590</v>
      </c>
    </row>
    <row r="11493" spans="1:4" x14ac:dyDescent="0.2">
      <c r="A11493" s="8" t="s">
        <v>64373</v>
      </c>
      <c r="B11493" s="8" t="s">
        <v>64374</v>
      </c>
      <c r="C11493" s="22" t="s">
        <v>64375</v>
      </c>
      <c r="D11493" s="10">
        <v>37790</v>
      </c>
    </row>
    <row r="11494" spans="1:4" x14ac:dyDescent="0.2">
      <c r="A11494" s="8" t="s">
        <v>64376</v>
      </c>
      <c r="B11494" s="8" t="s">
        <v>64377</v>
      </c>
      <c r="C11494" s="22" t="s">
        <v>64378</v>
      </c>
      <c r="D11494" s="10">
        <v>38790</v>
      </c>
    </row>
    <row r="11495" spans="1:4" x14ac:dyDescent="0.2">
      <c r="A11495" s="8" t="s">
        <v>64379</v>
      </c>
      <c r="B11495" s="8" t="s">
        <v>64380</v>
      </c>
      <c r="C11495" s="22" t="s">
        <v>64381</v>
      </c>
      <c r="D11495" s="10">
        <v>32490</v>
      </c>
    </row>
    <row r="11496" spans="1:4" x14ac:dyDescent="0.2">
      <c r="A11496" s="8" t="s">
        <v>64382</v>
      </c>
      <c r="B11496" s="8" t="s">
        <v>64383</v>
      </c>
      <c r="C11496" s="22" t="s">
        <v>64384</v>
      </c>
      <c r="D11496" s="10">
        <v>36690</v>
      </c>
    </row>
    <row r="11497" spans="1:4" x14ac:dyDescent="0.2">
      <c r="A11497" s="8" t="s">
        <v>64385</v>
      </c>
      <c r="B11497" s="8" t="s">
        <v>64386</v>
      </c>
      <c r="C11497" s="22" t="s">
        <v>64387</v>
      </c>
      <c r="D11497" s="10">
        <v>23590</v>
      </c>
    </row>
    <row r="11498" spans="1:4" x14ac:dyDescent="0.2">
      <c r="A11498" s="8" t="s">
        <v>64388</v>
      </c>
      <c r="B11498" s="8" t="s">
        <v>64389</v>
      </c>
      <c r="C11498" s="22" t="s">
        <v>64390</v>
      </c>
      <c r="D11498" s="10">
        <v>26690</v>
      </c>
    </row>
    <row r="11499" spans="1:4" x14ac:dyDescent="0.2">
      <c r="A11499" s="8" t="s">
        <v>64391</v>
      </c>
      <c r="B11499" s="8" t="s">
        <v>64392</v>
      </c>
      <c r="C11499" s="22" t="s">
        <v>64393</v>
      </c>
      <c r="D11499" s="10">
        <v>27790</v>
      </c>
    </row>
    <row r="11500" spans="1:4" x14ac:dyDescent="0.2">
      <c r="A11500" s="8" t="s">
        <v>64394</v>
      </c>
      <c r="B11500" s="8" t="s">
        <v>64395</v>
      </c>
      <c r="C11500" s="22" t="s">
        <v>64396</v>
      </c>
      <c r="D11500" s="10">
        <v>31890</v>
      </c>
    </row>
    <row r="11501" spans="1:4" x14ac:dyDescent="0.2">
      <c r="A11501" s="8" t="s">
        <v>64397</v>
      </c>
      <c r="B11501" s="8" t="s">
        <v>64398</v>
      </c>
      <c r="C11501" s="22" t="s">
        <v>64399</v>
      </c>
      <c r="D11501" s="10">
        <v>28790</v>
      </c>
    </row>
    <row r="11502" spans="1:4" x14ac:dyDescent="0.2">
      <c r="A11502" s="8" t="s">
        <v>64400</v>
      </c>
      <c r="B11502" s="8" t="s">
        <v>64401</v>
      </c>
      <c r="C11502" s="22" t="s">
        <v>64402</v>
      </c>
      <c r="D11502" s="10">
        <v>17290</v>
      </c>
    </row>
    <row r="11503" spans="1:4" x14ac:dyDescent="0.2">
      <c r="A11503" s="8" t="s">
        <v>64403</v>
      </c>
      <c r="B11503" s="8" t="s">
        <v>64404</v>
      </c>
      <c r="C11503" s="22" t="s">
        <v>64405</v>
      </c>
      <c r="D11503" s="10">
        <v>19390</v>
      </c>
    </row>
    <row r="11504" spans="1:4" x14ac:dyDescent="0.2">
      <c r="A11504" s="8" t="s">
        <v>64406</v>
      </c>
      <c r="B11504" s="8" t="s">
        <v>64407</v>
      </c>
      <c r="C11504" s="22" t="s">
        <v>64408</v>
      </c>
      <c r="D11504" s="10">
        <v>19790</v>
      </c>
    </row>
    <row r="11505" spans="1:4" x14ac:dyDescent="0.2">
      <c r="A11505" s="8" t="s">
        <v>64409</v>
      </c>
      <c r="B11505" s="8" t="s">
        <v>64410</v>
      </c>
      <c r="C11505" s="22" t="s">
        <v>64411</v>
      </c>
      <c r="D11505" s="10">
        <v>20390</v>
      </c>
    </row>
    <row r="11506" spans="1:4" x14ac:dyDescent="0.2">
      <c r="A11506" s="8" t="s">
        <v>64412</v>
      </c>
      <c r="B11506" s="8" t="s">
        <v>64413</v>
      </c>
      <c r="C11506" s="22" t="s">
        <v>64414</v>
      </c>
      <c r="D11506" s="10">
        <v>20990</v>
      </c>
    </row>
    <row r="11507" spans="1:4" x14ac:dyDescent="0.2">
      <c r="A11507" s="8" t="s">
        <v>64415</v>
      </c>
      <c r="B11507" s="8" t="s">
        <v>64416</v>
      </c>
      <c r="C11507" s="22" t="s">
        <v>64417</v>
      </c>
      <c r="D11507" s="10">
        <v>22490</v>
      </c>
    </row>
    <row r="11508" spans="1:4" x14ac:dyDescent="0.2">
      <c r="A11508" s="8" t="s">
        <v>64418</v>
      </c>
      <c r="B11508" s="8" t="s">
        <v>64419</v>
      </c>
      <c r="C11508" s="22" t="s">
        <v>64420</v>
      </c>
      <c r="D11508" s="10">
        <v>11220</v>
      </c>
    </row>
    <row r="11509" spans="1:4" x14ac:dyDescent="0.2">
      <c r="A11509" s="8" t="s">
        <v>64421</v>
      </c>
      <c r="B11509" s="8" t="s">
        <v>64422</v>
      </c>
      <c r="C11509" s="22" t="s">
        <v>64423</v>
      </c>
      <c r="D11509" s="10">
        <v>32490</v>
      </c>
    </row>
    <row r="11510" spans="1:4" x14ac:dyDescent="0.2">
      <c r="A11510" s="8" t="s">
        <v>64424</v>
      </c>
      <c r="B11510" s="8" t="s">
        <v>64425</v>
      </c>
      <c r="C11510" s="22" t="s">
        <v>64426</v>
      </c>
      <c r="D11510" s="10">
        <v>27790</v>
      </c>
    </row>
    <row r="11511" spans="1:4" x14ac:dyDescent="0.2">
      <c r="A11511" s="8" t="s">
        <v>64427</v>
      </c>
      <c r="B11511" s="8" t="s">
        <v>64428</v>
      </c>
      <c r="C11511" s="22" t="s">
        <v>64429</v>
      </c>
      <c r="D11511" s="10">
        <v>33590</v>
      </c>
    </row>
    <row r="11512" spans="1:4" x14ac:dyDescent="0.2">
      <c r="A11512" s="8" t="s">
        <v>64430</v>
      </c>
      <c r="B11512" s="8" t="s">
        <v>64431</v>
      </c>
      <c r="C11512" s="22" t="s">
        <v>64432</v>
      </c>
      <c r="D11512" s="10">
        <v>35290</v>
      </c>
    </row>
    <row r="11513" spans="1:4" x14ac:dyDescent="0.2">
      <c r="A11513" s="8" t="s">
        <v>64433</v>
      </c>
      <c r="B11513" s="8" t="s">
        <v>64434</v>
      </c>
      <c r="C11513" s="22" t="s">
        <v>64435</v>
      </c>
      <c r="D11513" s="10">
        <v>35690</v>
      </c>
    </row>
    <row r="11514" spans="1:4" x14ac:dyDescent="0.2">
      <c r="A11514" s="8" t="s">
        <v>64436</v>
      </c>
      <c r="B11514" s="8" t="s">
        <v>64437</v>
      </c>
      <c r="C11514" s="22" t="s">
        <v>64438</v>
      </c>
      <c r="D11514" s="10">
        <v>39790</v>
      </c>
    </row>
    <row r="11515" spans="1:4" x14ac:dyDescent="0.2">
      <c r="A11515" s="8" t="s">
        <v>64439</v>
      </c>
      <c r="B11515" s="8" t="s">
        <v>64440</v>
      </c>
      <c r="C11515" s="22" t="s">
        <v>64441</v>
      </c>
      <c r="D11515" s="10">
        <v>41590</v>
      </c>
    </row>
    <row r="11516" spans="1:4" x14ac:dyDescent="0.2">
      <c r="A11516" s="8" t="s">
        <v>64442</v>
      </c>
      <c r="B11516" s="8" t="s">
        <v>64443</v>
      </c>
      <c r="C11516" s="22" t="s">
        <v>64444</v>
      </c>
      <c r="D11516" s="10">
        <v>46790</v>
      </c>
    </row>
    <row r="11517" spans="1:4" x14ac:dyDescent="0.2">
      <c r="A11517" s="8" t="s">
        <v>64445</v>
      </c>
      <c r="B11517" s="8" t="s">
        <v>64446</v>
      </c>
      <c r="C11517" s="22" t="s">
        <v>64447</v>
      </c>
      <c r="D11517" s="10">
        <v>43190</v>
      </c>
    </row>
    <row r="11518" spans="1:4" x14ac:dyDescent="0.2">
      <c r="A11518" s="8" t="s">
        <v>64448</v>
      </c>
      <c r="B11518" s="8" t="s">
        <v>64449</v>
      </c>
      <c r="C11518" s="22" t="s">
        <v>64450</v>
      </c>
      <c r="D11518" s="10">
        <v>44390</v>
      </c>
    </row>
    <row r="11519" spans="1:4" x14ac:dyDescent="0.2">
      <c r="A11519" s="8" t="s">
        <v>64451</v>
      </c>
      <c r="B11519" s="8" t="s">
        <v>64452</v>
      </c>
      <c r="C11519" s="22" t="s">
        <v>64453</v>
      </c>
      <c r="D11519" s="10">
        <v>45490</v>
      </c>
    </row>
    <row r="11520" spans="1:4" x14ac:dyDescent="0.2">
      <c r="A11520" s="8" t="s">
        <v>64454</v>
      </c>
      <c r="B11520" s="8" t="s">
        <v>64455</v>
      </c>
      <c r="C11520" s="22" t="s">
        <v>64456</v>
      </c>
      <c r="D11520" s="10">
        <v>44790</v>
      </c>
    </row>
    <row r="11521" spans="1:4" x14ac:dyDescent="0.2">
      <c r="A11521" s="8" t="s">
        <v>64457</v>
      </c>
      <c r="B11521" s="8" t="s">
        <v>64458</v>
      </c>
      <c r="C11521" s="22" t="s">
        <v>64459</v>
      </c>
      <c r="D11521" s="10">
        <v>44900</v>
      </c>
    </row>
    <row r="11522" spans="1:4" x14ac:dyDescent="0.2">
      <c r="A11522" s="8" t="s">
        <v>64460</v>
      </c>
      <c r="B11522" s="8" t="s">
        <v>64461</v>
      </c>
      <c r="C11522" s="22" t="s">
        <v>64462</v>
      </c>
      <c r="D11522" s="10">
        <v>61900</v>
      </c>
    </row>
    <row r="11523" spans="1:4" x14ac:dyDescent="0.2">
      <c r="A11523" s="8" t="s">
        <v>64463</v>
      </c>
      <c r="B11523" s="8" t="s">
        <v>64464</v>
      </c>
      <c r="C11523" s="22" t="s">
        <v>64465</v>
      </c>
      <c r="D11523" s="10">
        <v>63190</v>
      </c>
    </row>
    <row r="11524" spans="1:4" x14ac:dyDescent="0.2">
      <c r="A11524" s="8" t="s">
        <v>64466</v>
      </c>
      <c r="B11524" s="8" t="s">
        <v>64467</v>
      </c>
      <c r="C11524" s="22" t="s">
        <v>64468</v>
      </c>
      <c r="D11524" s="10">
        <v>55900</v>
      </c>
    </row>
    <row r="11525" spans="1:4" x14ac:dyDescent="0.2">
      <c r="A11525" s="8" t="s">
        <v>64469</v>
      </c>
      <c r="B11525" s="8" t="s">
        <v>64470</v>
      </c>
      <c r="C11525" s="22" t="s">
        <v>64471</v>
      </c>
      <c r="D11525" s="10">
        <v>44790</v>
      </c>
    </row>
    <row r="11526" spans="1:4" x14ac:dyDescent="0.2">
      <c r="A11526" s="8" t="s">
        <v>64472</v>
      </c>
      <c r="B11526" s="8" t="s">
        <v>64473</v>
      </c>
      <c r="C11526" s="22" t="s">
        <v>64474</v>
      </c>
      <c r="D11526" s="10">
        <v>45790</v>
      </c>
    </row>
    <row r="11527" spans="1:4" x14ac:dyDescent="0.2">
      <c r="A11527" s="8" t="s">
        <v>64475</v>
      </c>
      <c r="B11527" s="8" t="s">
        <v>64476</v>
      </c>
      <c r="C11527" s="22" t="s">
        <v>64477</v>
      </c>
      <c r="D11527" s="10">
        <v>55990</v>
      </c>
    </row>
    <row r="11528" spans="1:4" x14ac:dyDescent="0.2">
      <c r="A11528" s="8" t="s">
        <v>64478</v>
      </c>
      <c r="B11528" s="8" t="s">
        <v>64479</v>
      </c>
      <c r="C11528" s="22" t="s">
        <v>64480</v>
      </c>
      <c r="D11528" s="10">
        <v>58490</v>
      </c>
    </row>
    <row r="11529" spans="1:4" x14ac:dyDescent="0.2">
      <c r="A11529" s="8" t="s">
        <v>64481</v>
      </c>
      <c r="B11529" s="8" t="s">
        <v>64482</v>
      </c>
      <c r="C11529" s="22" t="s">
        <v>64483</v>
      </c>
      <c r="D11529" s="10">
        <v>49900</v>
      </c>
    </row>
    <row r="11530" spans="1:4" x14ac:dyDescent="0.2">
      <c r="A11530" s="8" t="s">
        <v>64484</v>
      </c>
      <c r="B11530" s="8" t="s">
        <v>64485</v>
      </c>
      <c r="C11530" s="22" t="s">
        <v>64486</v>
      </c>
      <c r="D11530" s="10">
        <v>5853</v>
      </c>
    </row>
    <row r="11531" spans="1:4" x14ac:dyDescent="0.2">
      <c r="A11531" s="8" t="s">
        <v>64487</v>
      </c>
      <c r="B11531" s="8" t="s">
        <v>64488</v>
      </c>
      <c r="C11531" s="22" t="s">
        <v>64489</v>
      </c>
      <c r="D11531" s="10">
        <v>189</v>
      </c>
    </row>
    <row r="11532" spans="1:4" x14ac:dyDescent="0.2">
      <c r="A11532" s="8" t="s">
        <v>64490</v>
      </c>
      <c r="B11532" s="8" t="s">
        <v>64491</v>
      </c>
      <c r="C11532" s="22" t="s">
        <v>64492</v>
      </c>
      <c r="D11532" s="10">
        <v>490</v>
      </c>
    </row>
    <row r="11533" spans="1:4" x14ac:dyDescent="0.2">
      <c r="A11533" s="8" t="s">
        <v>64493</v>
      </c>
      <c r="B11533" s="8" t="s">
        <v>64494</v>
      </c>
      <c r="C11533" s="22" t="s">
        <v>64495</v>
      </c>
      <c r="D11533" s="10">
        <v>2320</v>
      </c>
    </row>
    <row r="11534" spans="1:4" x14ac:dyDescent="0.2">
      <c r="A11534" s="8" t="s">
        <v>64496</v>
      </c>
      <c r="B11534" s="8" t="s">
        <v>64497</v>
      </c>
      <c r="C11534" s="22" t="s">
        <v>64498</v>
      </c>
      <c r="D11534" s="10">
        <v>990</v>
      </c>
    </row>
    <row r="11535" spans="1:4" x14ac:dyDescent="0.2">
      <c r="A11535" s="8" t="s">
        <v>64499</v>
      </c>
      <c r="B11535" s="8" t="s">
        <v>64500</v>
      </c>
      <c r="C11535" s="22" t="s">
        <v>64501</v>
      </c>
      <c r="D11535" s="10">
        <v>1190</v>
      </c>
    </row>
    <row r="11536" spans="1:4" x14ac:dyDescent="0.2">
      <c r="A11536" s="8" t="s">
        <v>64502</v>
      </c>
      <c r="B11536" s="8" t="s">
        <v>64503</v>
      </c>
      <c r="C11536" s="22" t="s">
        <v>64504</v>
      </c>
      <c r="D11536" s="10">
        <v>655</v>
      </c>
    </row>
    <row r="11537" spans="1:4" x14ac:dyDescent="0.2">
      <c r="A11537" s="8" t="s">
        <v>64505</v>
      </c>
      <c r="B11537" s="8" t="s">
        <v>64506</v>
      </c>
      <c r="C11537" s="22" t="s">
        <v>64507</v>
      </c>
      <c r="D11537" s="10">
        <v>50</v>
      </c>
    </row>
    <row r="11538" spans="1:4" x14ac:dyDescent="0.2">
      <c r="A11538" s="8" t="s">
        <v>64508</v>
      </c>
      <c r="B11538" s="8" t="s">
        <v>64509</v>
      </c>
      <c r="C11538" s="22" t="s">
        <v>64510</v>
      </c>
      <c r="D11538" s="10">
        <v>65</v>
      </c>
    </row>
    <row r="11539" spans="1:4" x14ac:dyDescent="0.2">
      <c r="A11539" s="8" t="s">
        <v>64511</v>
      </c>
      <c r="B11539" s="8" t="s">
        <v>64512</v>
      </c>
      <c r="C11539" s="22" t="s">
        <v>64513</v>
      </c>
      <c r="D11539" s="10">
        <v>380</v>
      </c>
    </row>
    <row r="11540" spans="1:4" x14ac:dyDescent="0.2">
      <c r="A11540" s="8" t="s">
        <v>64514</v>
      </c>
      <c r="B11540" s="8" t="s">
        <v>64515</v>
      </c>
      <c r="C11540" s="22" t="s">
        <v>64516</v>
      </c>
      <c r="D11540" s="10">
        <v>740</v>
      </c>
    </row>
    <row r="11541" spans="1:4" x14ac:dyDescent="0.2">
      <c r="A11541" s="8" t="s">
        <v>64517</v>
      </c>
      <c r="B11541" s="8" t="s">
        <v>64518</v>
      </c>
      <c r="C11541" s="22" t="s">
        <v>64519</v>
      </c>
      <c r="D11541" s="10">
        <v>1990</v>
      </c>
    </row>
    <row r="11542" spans="1:4" x14ac:dyDescent="0.2">
      <c r="A11542" s="8" t="s">
        <v>64520</v>
      </c>
      <c r="B11542" s="8" t="s">
        <v>64521</v>
      </c>
      <c r="C11542" s="22" t="s">
        <v>64522</v>
      </c>
      <c r="D11542" s="10">
        <v>650</v>
      </c>
    </row>
    <row r="11543" spans="1:4" x14ac:dyDescent="0.2">
      <c r="A11543" s="8" t="s">
        <v>64523</v>
      </c>
      <c r="B11543" s="8" t="s">
        <v>64524</v>
      </c>
      <c r="C11543" s="22" t="s">
        <v>64525</v>
      </c>
      <c r="D11543" s="10">
        <v>180</v>
      </c>
    </row>
    <row r="11544" spans="1:4" x14ac:dyDescent="0.2">
      <c r="A11544" s="8" t="s">
        <v>64526</v>
      </c>
      <c r="B11544" s="8" t="s">
        <v>64527</v>
      </c>
      <c r="C11544" s="22" t="s">
        <v>64528</v>
      </c>
      <c r="D11544" s="10">
        <v>220</v>
      </c>
    </row>
    <row r="11545" spans="1:4" x14ac:dyDescent="0.2">
      <c r="A11545" s="8" t="s">
        <v>64529</v>
      </c>
      <c r="B11545" s="8" t="s">
        <v>64530</v>
      </c>
      <c r="C11545" s="22" t="s">
        <v>64531</v>
      </c>
      <c r="D11545" s="10">
        <v>190</v>
      </c>
    </row>
    <row r="11546" spans="1:4" x14ac:dyDescent="0.2">
      <c r="A11546" s="8" t="s">
        <v>64532</v>
      </c>
      <c r="B11546" s="8" t="s">
        <v>64533</v>
      </c>
      <c r="C11546" s="22" t="s">
        <v>64534</v>
      </c>
      <c r="D11546" s="10">
        <v>275</v>
      </c>
    </row>
    <row r="11547" spans="1:4" x14ac:dyDescent="0.2">
      <c r="A11547" s="8" t="s">
        <v>64535</v>
      </c>
      <c r="B11547" s="8" t="s">
        <v>64536</v>
      </c>
      <c r="C11547" s="22" t="s">
        <v>64537</v>
      </c>
      <c r="D11547" s="10">
        <v>700</v>
      </c>
    </row>
    <row r="11548" spans="1:4" x14ac:dyDescent="0.2">
      <c r="A11548" s="8" t="s">
        <v>64538</v>
      </c>
      <c r="B11548" s="8" t="s">
        <v>64539</v>
      </c>
      <c r="C11548" s="22" t="s">
        <v>64540</v>
      </c>
      <c r="D11548" s="10">
        <v>2430</v>
      </c>
    </row>
    <row r="11549" spans="1:4" x14ac:dyDescent="0.2">
      <c r="A11549" s="8" t="s">
        <v>64541</v>
      </c>
      <c r="B11549" s="8" t="s">
        <v>64542</v>
      </c>
      <c r="C11549" s="22" t="s">
        <v>64543</v>
      </c>
      <c r="D11549" s="10">
        <v>430</v>
      </c>
    </row>
    <row r="11550" spans="1:4" x14ac:dyDescent="0.2">
      <c r="A11550" s="8" t="s">
        <v>64544</v>
      </c>
      <c r="B11550" s="8" t="s">
        <v>64545</v>
      </c>
      <c r="C11550" s="22" t="s">
        <v>64546</v>
      </c>
      <c r="D11550" s="10">
        <v>795</v>
      </c>
    </row>
    <row r="11551" spans="1:4" x14ac:dyDescent="0.2">
      <c r="A11551" s="8" t="s">
        <v>64547</v>
      </c>
      <c r="B11551" s="8" t="s">
        <v>64548</v>
      </c>
      <c r="C11551" s="22" t="s">
        <v>64549</v>
      </c>
      <c r="D11551" s="10">
        <v>890</v>
      </c>
    </row>
    <row r="11552" spans="1:4" x14ac:dyDescent="0.2">
      <c r="A11552" s="8" t="s">
        <v>64550</v>
      </c>
      <c r="B11552" s="8" t="s">
        <v>64551</v>
      </c>
      <c r="C11552" s="22" t="s">
        <v>64552</v>
      </c>
      <c r="D11552" s="10">
        <v>1040</v>
      </c>
    </row>
    <row r="11553" spans="1:4" x14ac:dyDescent="0.2">
      <c r="A11553" s="8" t="s">
        <v>64553</v>
      </c>
      <c r="B11553" s="8" t="s">
        <v>64554</v>
      </c>
      <c r="C11553" s="22" t="s">
        <v>64555</v>
      </c>
      <c r="D11553" s="10">
        <v>920</v>
      </c>
    </row>
    <row r="11554" spans="1:4" x14ac:dyDescent="0.2">
      <c r="A11554" s="8" t="s">
        <v>64556</v>
      </c>
      <c r="B11554" s="8" t="s">
        <v>64557</v>
      </c>
      <c r="C11554" s="22" t="s">
        <v>64558</v>
      </c>
      <c r="D11554" s="10">
        <v>990</v>
      </c>
    </row>
    <row r="11555" spans="1:4" x14ac:dyDescent="0.2">
      <c r="A11555" s="8" t="s">
        <v>64559</v>
      </c>
      <c r="B11555" s="8" t="s">
        <v>64560</v>
      </c>
      <c r="C11555" s="22" t="s">
        <v>64561</v>
      </c>
      <c r="D11555" s="10">
        <v>365</v>
      </c>
    </row>
    <row r="11556" spans="1:4" x14ac:dyDescent="0.2">
      <c r="A11556" s="8" t="s">
        <v>64562</v>
      </c>
      <c r="B11556" s="8" t="s">
        <v>64563</v>
      </c>
      <c r="C11556" s="22" t="s">
        <v>64564</v>
      </c>
      <c r="D11556" s="10">
        <v>775</v>
      </c>
    </row>
    <row r="11557" spans="1:4" x14ac:dyDescent="0.2">
      <c r="A11557" s="8" t="s">
        <v>64565</v>
      </c>
      <c r="B11557" s="8" t="s">
        <v>64566</v>
      </c>
      <c r="C11557" s="22" t="s">
        <v>64567</v>
      </c>
      <c r="D11557" s="10">
        <v>445</v>
      </c>
    </row>
    <row r="11558" spans="1:4" x14ac:dyDescent="0.2">
      <c r="A11558" s="8" t="s">
        <v>64568</v>
      </c>
      <c r="B11558" s="8" t="s">
        <v>64569</v>
      </c>
      <c r="C11558" s="22" t="s">
        <v>64570</v>
      </c>
      <c r="D11558" s="10">
        <v>400</v>
      </c>
    </row>
    <row r="11559" spans="1:4" x14ac:dyDescent="0.2">
      <c r="A11559" s="8" t="s">
        <v>64571</v>
      </c>
      <c r="B11559" s="8" t="s">
        <v>64572</v>
      </c>
      <c r="C11559" s="22" t="s">
        <v>64573</v>
      </c>
      <c r="D11559" s="10">
        <v>150</v>
      </c>
    </row>
    <row r="11560" spans="1:4" x14ac:dyDescent="0.2">
      <c r="A11560" s="8" t="s">
        <v>64574</v>
      </c>
      <c r="B11560" s="8" t="s">
        <v>64575</v>
      </c>
      <c r="C11560" s="22" t="s">
        <v>64576</v>
      </c>
      <c r="D11560" s="10">
        <v>290</v>
      </c>
    </row>
    <row r="11561" spans="1:4" x14ac:dyDescent="0.2">
      <c r="A11561" s="8" t="s">
        <v>64577</v>
      </c>
      <c r="B11561" s="8" t="s">
        <v>64578</v>
      </c>
      <c r="C11561" s="22" t="s">
        <v>64579</v>
      </c>
      <c r="D11561" s="10">
        <v>299</v>
      </c>
    </row>
    <row r="11562" spans="1:4" x14ac:dyDescent="0.2">
      <c r="A11562" s="8" t="s">
        <v>64580</v>
      </c>
      <c r="B11562" s="8" t="s">
        <v>64581</v>
      </c>
      <c r="C11562" s="22" t="s">
        <v>64582</v>
      </c>
      <c r="D11562" s="10">
        <v>320</v>
      </c>
    </row>
    <row r="11563" spans="1:4" x14ac:dyDescent="0.2">
      <c r="A11563" s="8" t="s">
        <v>64583</v>
      </c>
      <c r="B11563" s="8" t="s">
        <v>64584</v>
      </c>
      <c r="C11563" s="22" t="s">
        <v>64585</v>
      </c>
      <c r="D11563" s="10">
        <v>465</v>
      </c>
    </row>
    <row r="11564" spans="1:4" x14ac:dyDescent="0.2">
      <c r="A11564" s="8" t="s">
        <v>64586</v>
      </c>
      <c r="B11564" s="8" t="s">
        <v>64587</v>
      </c>
      <c r="C11564" s="22" t="s">
        <v>64588</v>
      </c>
      <c r="D11564" s="10">
        <v>165</v>
      </c>
    </row>
    <row r="11565" spans="1:4" x14ac:dyDescent="0.2">
      <c r="A11565" s="8" t="s">
        <v>64589</v>
      </c>
      <c r="B11565" s="8" t="s">
        <v>64590</v>
      </c>
      <c r="C11565" s="22" t="s">
        <v>64591</v>
      </c>
      <c r="D11565" s="10">
        <v>210</v>
      </c>
    </row>
    <row r="11566" spans="1:4" x14ac:dyDescent="0.2">
      <c r="A11566" s="8" t="s">
        <v>64592</v>
      </c>
      <c r="B11566" s="8" t="s">
        <v>64593</v>
      </c>
      <c r="C11566" s="22" t="s">
        <v>64594</v>
      </c>
      <c r="D11566" s="10">
        <v>330</v>
      </c>
    </row>
    <row r="11567" spans="1:4" x14ac:dyDescent="0.2">
      <c r="A11567" s="8" t="s">
        <v>64595</v>
      </c>
      <c r="B11567" s="8" t="s">
        <v>64596</v>
      </c>
      <c r="C11567" s="22" t="s">
        <v>64597</v>
      </c>
      <c r="D11567" s="10">
        <v>1790</v>
      </c>
    </row>
    <row r="11568" spans="1:4" x14ac:dyDescent="0.2">
      <c r="A11568" s="8" t="s">
        <v>64598</v>
      </c>
      <c r="B11568" s="8" t="s">
        <v>64599</v>
      </c>
      <c r="C11568" s="22" t="s">
        <v>64600</v>
      </c>
      <c r="D11568" s="10">
        <v>3990</v>
      </c>
    </row>
    <row r="11569" spans="1:4" x14ac:dyDescent="0.2">
      <c r="A11569" s="8" t="s">
        <v>64601</v>
      </c>
      <c r="B11569" s="8" t="s">
        <v>64602</v>
      </c>
      <c r="C11569" s="22" t="s">
        <v>64603</v>
      </c>
      <c r="D11569" s="10">
        <v>4900</v>
      </c>
    </row>
    <row r="11570" spans="1:4" x14ac:dyDescent="0.2">
      <c r="A11570" s="8" t="s">
        <v>64604</v>
      </c>
      <c r="B11570" s="8" t="s">
        <v>64605</v>
      </c>
      <c r="C11570" s="22" t="s">
        <v>64606</v>
      </c>
      <c r="D11570" s="10">
        <v>1475</v>
      </c>
    </row>
    <row r="11571" spans="1:4" x14ac:dyDescent="0.2">
      <c r="A11571" s="8" t="s">
        <v>64607</v>
      </c>
      <c r="B11571" s="8" t="s">
        <v>64608</v>
      </c>
      <c r="C11571" s="22" t="s">
        <v>64609</v>
      </c>
      <c r="D11571" s="10">
        <v>210</v>
      </c>
    </row>
    <row r="11572" spans="1:4" x14ac:dyDescent="0.2">
      <c r="A11572" s="8" t="s">
        <v>64610</v>
      </c>
      <c r="B11572" s="8" t="s">
        <v>64611</v>
      </c>
      <c r="C11572" s="22" t="s">
        <v>64612</v>
      </c>
      <c r="D11572" s="10">
        <v>1990</v>
      </c>
    </row>
    <row r="11573" spans="1:4" x14ac:dyDescent="0.2">
      <c r="A11573" s="8" t="s">
        <v>64613</v>
      </c>
      <c r="B11573" s="8" t="s">
        <v>64614</v>
      </c>
      <c r="C11573" s="22" t="s">
        <v>64615</v>
      </c>
      <c r="D11573" s="10">
        <v>950</v>
      </c>
    </row>
    <row r="11574" spans="1:4" x14ac:dyDescent="0.2">
      <c r="A11574" s="8" t="s">
        <v>64616</v>
      </c>
      <c r="B11574" s="8" t="s">
        <v>64617</v>
      </c>
      <c r="C11574" s="22" t="s">
        <v>64618</v>
      </c>
      <c r="D11574" s="10">
        <v>570</v>
      </c>
    </row>
    <row r="11575" spans="1:4" x14ac:dyDescent="0.2">
      <c r="A11575" s="8" t="s">
        <v>64619</v>
      </c>
      <c r="B11575" s="8" t="s">
        <v>64620</v>
      </c>
      <c r="C11575" s="22" t="s">
        <v>64621</v>
      </c>
      <c r="D11575" s="10">
        <v>970</v>
      </c>
    </row>
    <row r="11576" spans="1:4" x14ac:dyDescent="0.2">
      <c r="A11576" s="8" t="s">
        <v>64622</v>
      </c>
      <c r="B11576" s="8" t="s">
        <v>64623</v>
      </c>
      <c r="C11576" s="22" t="s">
        <v>64624</v>
      </c>
      <c r="D11576" s="10">
        <v>970</v>
      </c>
    </row>
    <row r="11577" spans="1:4" x14ac:dyDescent="0.2">
      <c r="A11577" s="8" t="s">
        <v>64625</v>
      </c>
      <c r="B11577" s="8" t="s">
        <v>64626</v>
      </c>
      <c r="C11577" s="22" t="s">
        <v>64627</v>
      </c>
      <c r="D11577" s="10">
        <v>660</v>
      </c>
    </row>
    <row r="11578" spans="1:4" x14ac:dyDescent="0.2">
      <c r="A11578" s="8" t="s">
        <v>64628</v>
      </c>
      <c r="B11578" s="8" t="s">
        <v>64629</v>
      </c>
      <c r="C11578" s="22" t="s">
        <v>64630</v>
      </c>
      <c r="D11578" s="10">
        <v>820</v>
      </c>
    </row>
    <row r="11579" spans="1:4" x14ac:dyDescent="0.2">
      <c r="A11579" s="8" t="s">
        <v>64631</v>
      </c>
      <c r="B11579" s="8" t="s">
        <v>64632</v>
      </c>
      <c r="C11579" s="22" t="s">
        <v>64633</v>
      </c>
      <c r="D11579" s="10">
        <v>1350</v>
      </c>
    </row>
    <row r="11580" spans="1:4" x14ac:dyDescent="0.2">
      <c r="A11580" s="8" t="s">
        <v>64634</v>
      </c>
      <c r="B11580" s="8" t="s">
        <v>64635</v>
      </c>
      <c r="C11580" s="22" t="s">
        <v>64636</v>
      </c>
      <c r="D11580" s="10">
        <v>290</v>
      </c>
    </row>
    <row r="11581" spans="1:4" x14ac:dyDescent="0.2">
      <c r="A11581" s="8" t="s">
        <v>64637</v>
      </c>
      <c r="B11581" s="8" t="s">
        <v>64638</v>
      </c>
      <c r="C11581" s="22" t="s">
        <v>64639</v>
      </c>
      <c r="D11581" s="10">
        <v>590</v>
      </c>
    </row>
    <row r="11582" spans="1:4" x14ac:dyDescent="0.2">
      <c r="A11582" s="8" t="s">
        <v>64640</v>
      </c>
      <c r="B11582" s="8" t="s">
        <v>64641</v>
      </c>
      <c r="C11582" s="22" t="s">
        <v>64642</v>
      </c>
      <c r="D11582" s="10">
        <v>630</v>
      </c>
    </row>
    <row r="11583" spans="1:4" x14ac:dyDescent="0.2">
      <c r="A11583" s="8" t="s">
        <v>64643</v>
      </c>
      <c r="B11583" s="8" t="s">
        <v>64644</v>
      </c>
      <c r="C11583" s="22" t="s">
        <v>64645</v>
      </c>
      <c r="D11583" s="10">
        <v>790</v>
      </c>
    </row>
    <row r="11584" spans="1:4" x14ac:dyDescent="0.2">
      <c r="A11584" s="8" t="s">
        <v>64646</v>
      </c>
      <c r="B11584" s="8" t="s">
        <v>64647</v>
      </c>
      <c r="C11584" s="22" t="s">
        <v>64648</v>
      </c>
      <c r="D11584" s="10">
        <v>4390</v>
      </c>
    </row>
    <row r="11585" spans="1:4" x14ac:dyDescent="0.2">
      <c r="A11585" s="8" t="s">
        <v>64649</v>
      </c>
      <c r="B11585" s="8" t="s">
        <v>64650</v>
      </c>
      <c r="C11585" s="22" t="s">
        <v>64651</v>
      </c>
      <c r="D11585" s="10">
        <v>4525</v>
      </c>
    </row>
    <row r="11586" spans="1:4" x14ac:dyDescent="0.2">
      <c r="A11586" s="8" t="s">
        <v>64652</v>
      </c>
      <c r="B11586" s="8" t="s">
        <v>64653</v>
      </c>
      <c r="C11586" s="22" t="s">
        <v>64654</v>
      </c>
      <c r="D11586" s="10">
        <v>520</v>
      </c>
    </row>
    <row r="11587" spans="1:4" x14ac:dyDescent="0.2">
      <c r="A11587" s="8" t="s">
        <v>64655</v>
      </c>
      <c r="B11587" s="8" t="s">
        <v>64656</v>
      </c>
      <c r="C11587" s="22" t="s">
        <v>64657</v>
      </c>
      <c r="D11587" s="10">
        <v>1350</v>
      </c>
    </row>
    <row r="11588" spans="1:4" x14ac:dyDescent="0.2">
      <c r="A11588" s="8" t="s">
        <v>64658</v>
      </c>
      <c r="B11588" s="8" t="s">
        <v>64659</v>
      </c>
      <c r="C11588" s="22" t="s">
        <v>64660</v>
      </c>
      <c r="D11588" s="10">
        <v>425</v>
      </c>
    </row>
    <row r="11589" spans="1:4" x14ac:dyDescent="0.2">
      <c r="A11589" s="8" t="s">
        <v>64661</v>
      </c>
      <c r="B11589" s="8" t="s">
        <v>64662</v>
      </c>
      <c r="C11589" s="22" t="s">
        <v>64663</v>
      </c>
      <c r="D11589" s="10">
        <v>590</v>
      </c>
    </row>
    <row r="11590" spans="1:4" x14ac:dyDescent="0.2">
      <c r="A11590" s="8" t="s">
        <v>64664</v>
      </c>
      <c r="B11590" s="8" t="s">
        <v>64665</v>
      </c>
      <c r="C11590" s="22" t="s">
        <v>64666</v>
      </c>
      <c r="D11590" s="10">
        <v>490</v>
      </c>
    </row>
    <row r="11591" spans="1:4" x14ac:dyDescent="0.2">
      <c r="A11591" s="8" t="s">
        <v>64667</v>
      </c>
      <c r="B11591" s="8" t="s">
        <v>64668</v>
      </c>
      <c r="C11591" s="22" t="s">
        <v>64669</v>
      </c>
      <c r="D11591" s="10">
        <v>5990</v>
      </c>
    </row>
    <row r="11592" spans="1:4" x14ac:dyDescent="0.2">
      <c r="A11592" s="8" t="s">
        <v>64670</v>
      </c>
      <c r="B11592" s="8" t="s">
        <v>64671</v>
      </c>
      <c r="C11592" s="22" t="s">
        <v>64672</v>
      </c>
      <c r="D11592" s="10">
        <v>2590</v>
      </c>
    </row>
    <row r="11593" spans="1:4" x14ac:dyDescent="0.2">
      <c r="A11593" s="8" t="s">
        <v>64673</v>
      </c>
      <c r="B11593" s="8" t="s">
        <v>64674</v>
      </c>
      <c r="C11593" s="22" t="s">
        <v>64675</v>
      </c>
      <c r="D11593" s="10">
        <v>1790</v>
      </c>
    </row>
    <row r="11594" spans="1:4" x14ac:dyDescent="0.2">
      <c r="A11594" s="8" t="s">
        <v>64676</v>
      </c>
      <c r="B11594" s="8" t="s">
        <v>64677</v>
      </c>
      <c r="C11594" s="22" t="s">
        <v>64678</v>
      </c>
      <c r="D11594" s="10">
        <v>1900</v>
      </c>
    </row>
    <row r="11595" spans="1:4" x14ac:dyDescent="0.2">
      <c r="A11595" s="8" t="s">
        <v>64679</v>
      </c>
      <c r="B11595" s="8" t="s">
        <v>64680</v>
      </c>
      <c r="C11595" s="22" t="s">
        <v>64681</v>
      </c>
      <c r="D11595" s="10">
        <v>1205</v>
      </c>
    </row>
    <row r="11596" spans="1:4" x14ac:dyDescent="0.2">
      <c r="A11596" s="8" t="s">
        <v>64682</v>
      </c>
      <c r="B11596" s="8" t="s">
        <v>64683</v>
      </c>
      <c r="C11596" s="22" t="s">
        <v>64684</v>
      </c>
      <c r="D11596" s="10">
        <v>950</v>
      </c>
    </row>
    <row r="11597" spans="1:4" x14ac:dyDescent="0.2">
      <c r="A11597" s="8" t="s">
        <v>64685</v>
      </c>
      <c r="B11597" s="8" t="s">
        <v>64686</v>
      </c>
      <c r="C11597" s="22" t="s">
        <v>64687</v>
      </c>
      <c r="D11597" s="10">
        <v>890</v>
      </c>
    </row>
    <row r="11598" spans="1:4" x14ac:dyDescent="0.2">
      <c r="A11598" s="8" t="s">
        <v>64688</v>
      </c>
      <c r="B11598" s="8" t="s">
        <v>64689</v>
      </c>
      <c r="C11598" s="22" t="s">
        <v>64690</v>
      </c>
      <c r="D11598" s="10">
        <v>2190</v>
      </c>
    </row>
    <row r="11599" spans="1:4" x14ac:dyDescent="0.2">
      <c r="A11599" s="8" t="s">
        <v>64691</v>
      </c>
      <c r="B11599" s="8" t="s">
        <v>64692</v>
      </c>
      <c r="C11599" s="22" t="s">
        <v>64693</v>
      </c>
      <c r="D11599" s="10">
        <v>990</v>
      </c>
    </row>
    <row r="11600" spans="1:4" x14ac:dyDescent="0.2">
      <c r="A11600" s="8" t="s">
        <v>64694</v>
      </c>
      <c r="B11600" s="8" t="s">
        <v>64695</v>
      </c>
      <c r="C11600" s="22" t="s">
        <v>64696</v>
      </c>
      <c r="D11600" s="10">
        <v>600</v>
      </c>
    </row>
    <row r="11601" spans="1:4" x14ac:dyDescent="0.2">
      <c r="A11601" s="8" t="s">
        <v>64697</v>
      </c>
      <c r="B11601" s="8" t="s">
        <v>64698</v>
      </c>
      <c r="C11601" s="22" t="s">
        <v>64699</v>
      </c>
      <c r="D11601" s="10">
        <v>12950</v>
      </c>
    </row>
    <row r="11602" spans="1:4" x14ac:dyDescent="0.2">
      <c r="A11602" s="8" t="s">
        <v>64700</v>
      </c>
      <c r="B11602" s="8" t="s">
        <v>64701</v>
      </c>
      <c r="C11602" s="22" t="s">
        <v>64702</v>
      </c>
      <c r="D11602" s="10">
        <v>2990</v>
      </c>
    </row>
    <row r="11603" spans="1:4" x14ac:dyDescent="0.2">
      <c r="A11603" s="8" t="s">
        <v>64703</v>
      </c>
      <c r="B11603" s="8" t="s">
        <v>64704</v>
      </c>
      <c r="C11603" s="22" t="s">
        <v>64705</v>
      </c>
      <c r="D11603" s="10">
        <v>475</v>
      </c>
    </row>
    <row r="11604" spans="1:4" x14ac:dyDescent="0.2">
      <c r="A11604" s="8" t="s">
        <v>64706</v>
      </c>
      <c r="B11604" s="8" t="s">
        <v>64707</v>
      </c>
      <c r="C11604" s="22" t="s">
        <v>64708</v>
      </c>
      <c r="D11604" s="10">
        <v>475</v>
      </c>
    </row>
    <row r="11605" spans="1:4" x14ac:dyDescent="0.2">
      <c r="A11605" s="8" t="s">
        <v>64709</v>
      </c>
      <c r="B11605" s="8" t="s">
        <v>64710</v>
      </c>
      <c r="C11605" s="22" t="s">
        <v>64711</v>
      </c>
      <c r="D11605" s="10">
        <v>475</v>
      </c>
    </row>
    <row r="11606" spans="1:4" x14ac:dyDescent="0.2">
      <c r="A11606" s="8" t="s">
        <v>64712</v>
      </c>
      <c r="B11606" s="8" t="s">
        <v>64713</v>
      </c>
      <c r="C11606" s="22" t="s">
        <v>64714</v>
      </c>
      <c r="D11606" s="10">
        <v>910</v>
      </c>
    </row>
    <row r="11607" spans="1:4" x14ac:dyDescent="0.2">
      <c r="A11607" s="8" t="s">
        <v>64715</v>
      </c>
      <c r="B11607" s="8" t="s">
        <v>64716</v>
      </c>
      <c r="C11607" s="22" t="s">
        <v>64717</v>
      </c>
      <c r="D11607" s="10">
        <v>850</v>
      </c>
    </row>
    <row r="11608" spans="1:4" x14ac:dyDescent="0.2">
      <c r="A11608" s="8" t="s">
        <v>64718</v>
      </c>
      <c r="B11608" s="8" t="s">
        <v>64719</v>
      </c>
      <c r="C11608" s="22" t="s">
        <v>64720</v>
      </c>
      <c r="D11608" s="10">
        <v>630</v>
      </c>
    </row>
    <row r="11609" spans="1:4" x14ac:dyDescent="0.2">
      <c r="A11609" s="8" t="s">
        <v>64721</v>
      </c>
      <c r="B11609" s="8" t="s">
        <v>64722</v>
      </c>
      <c r="C11609" s="22" t="s">
        <v>64723</v>
      </c>
      <c r="D11609" s="10">
        <v>475</v>
      </c>
    </row>
    <row r="11610" spans="1:4" x14ac:dyDescent="0.2">
      <c r="A11610" s="8" t="s">
        <v>64724</v>
      </c>
      <c r="B11610" s="8" t="s">
        <v>64725</v>
      </c>
      <c r="C11610" s="22" t="s">
        <v>64726</v>
      </c>
      <c r="D11610" s="10">
        <v>890</v>
      </c>
    </row>
    <row r="11611" spans="1:4" x14ac:dyDescent="0.2">
      <c r="A11611" s="8" t="s">
        <v>64727</v>
      </c>
      <c r="B11611" s="8" t="s">
        <v>64728</v>
      </c>
      <c r="C11611" s="22" t="s">
        <v>64729</v>
      </c>
      <c r="D11611" s="10">
        <v>1890</v>
      </c>
    </row>
    <row r="11612" spans="1:4" x14ac:dyDescent="0.2">
      <c r="A11612" s="8" t="s">
        <v>64730</v>
      </c>
      <c r="B11612" s="8" t="s">
        <v>64731</v>
      </c>
      <c r="C11612" s="22" t="s">
        <v>64732</v>
      </c>
      <c r="D11612" s="10">
        <v>1990</v>
      </c>
    </row>
    <row r="11613" spans="1:4" x14ac:dyDescent="0.2">
      <c r="A11613" s="8" t="s">
        <v>64733</v>
      </c>
      <c r="B11613" s="8" t="s">
        <v>64734</v>
      </c>
      <c r="C11613" s="22" t="s">
        <v>64735</v>
      </c>
      <c r="D11613" s="10">
        <v>890</v>
      </c>
    </row>
    <row r="11614" spans="1:4" x14ac:dyDescent="0.2">
      <c r="A11614" s="8" t="s">
        <v>64736</v>
      </c>
      <c r="B11614" s="8" t="s">
        <v>64737</v>
      </c>
      <c r="C11614" s="22" t="s">
        <v>64738</v>
      </c>
      <c r="D11614" s="10">
        <v>1290</v>
      </c>
    </row>
    <row r="11615" spans="1:4" x14ac:dyDescent="0.2">
      <c r="A11615" s="8" t="s">
        <v>64739</v>
      </c>
      <c r="B11615" s="8" t="s">
        <v>64740</v>
      </c>
      <c r="C11615" s="22" t="s">
        <v>64741</v>
      </c>
      <c r="D11615" s="10">
        <v>1290</v>
      </c>
    </row>
    <row r="11616" spans="1:4" x14ac:dyDescent="0.2">
      <c r="A11616" s="8" t="s">
        <v>64742</v>
      </c>
      <c r="B11616" s="8" t="s">
        <v>64743</v>
      </c>
      <c r="C11616" s="22" t="s">
        <v>64744</v>
      </c>
      <c r="D11616" s="10">
        <v>5790</v>
      </c>
    </row>
    <row r="11617" spans="1:4" x14ac:dyDescent="0.2">
      <c r="A11617" s="8" t="s">
        <v>64745</v>
      </c>
      <c r="B11617" s="8" t="s">
        <v>64746</v>
      </c>
      <c r="C11617" s="22" t="s">
        <v>64747</v>
      </c>
      <c r="D11617" s="10">
        <v>1290</v>
      </c>
    </row>
    <row r="11618" spans="1:4" x14ac:dyDescent="0.2">
      <c r="A11618" s="8" t="s">
        <v>64748</v>
      </c>
      <c r="B11618" s="8" t="s">
        <v>64749</v>
      </c>
      <c r="C11618" s="22" t="s">
        <v>64750</v>
      </c>
      <c r="D11618" s="10">
        <v>750</v>
      </c>
    </row>
    <row r="11619" spans="1:4" x14ac:dyDescent="0.2">
      <c r="A11619" s="8" t="s">
        <v>64751</v>
      </c>
      <c r="B11619" s="8" t="s">
        <v>64752</v>
      </c>
      <c r="C11619" s="22" t="s">
        <v>64753</v>
      </c>
      <c r="D11619" s="10">
        <v>9100</v>
      </c>
    </row>
    <row r="11620" spans="1:4" x14ac:dyDescent="0.2">
      <c r="A11620" s="8" t="s">
        <v>64754</v>
      </c>
      <c r="B11620" s="8" t="s">
        <v>64755</v>
      </c>
      <c r="C11620" s="22" t="s">
        <v>64756</v>
      </c>
      <c r="D11620" s="10">
        <v>15350</v>
      </c>
    </row>
    <row r="11621" spans="1:4" x14ac:dyDescent="0.2">
      <c r="A11621" s="8" t="s">
        <v>64757</v>
      </c>
      <c r="B11621" s="8" t="s">
        <v>64758</v>
      </c>
      <c r="C11621" s="22" t="s">
        <v>64759</v>
      </c>
      <c r="D11621" s="10">
        <v>1390</v>
      </c>
    </row>
    <row r="11622" spans="1:4" x14ac:dyDescent="0.2">
      <c r="A11622" s="8" t="s">
        <v>64760</v>
      </c>
      <c r="B11622" s="8" t="s">
        <v>64761</v>
      </c>
      <c r="C11622" s="22" t="s">
        <v>64762</v>
      </c>
      <c r="D11622" s="10">
        <v>29900</v>
      </c>
    </row>
    <row r="11623" spans="1:4" x14ac:dyDescent="0.2">
      <c r="A11623" s="8" t="s">
        <v>64763</v>
      </c>
      <c r="B11623" s="8" t="s">
        <v>64764</v>
      </c>
      <c r="C11623" s="22" t="s">
        <v>64765</v>
      </c>
      <c r="D11623" s="10">
        <v>104900</v>
      </c>
    </row>
    <row r="11624" spans="1:4" x14ac:dyDescent="0.2">
      <c r="A11624" s="8" t="s">
        <v>64766</v>
      </c>
      <c r="B11624" s="8" t="s">
        <v>64767</v>
      </c>
      <c r="C11624" s="22" t="s">
        <v>64768</v>
      </c>
      <c r="D11624" s="10">
        <v>79900</v>
      </c>
    </row>
    <row r="11625" spans="1:4" x14ac:dyDescent="0.2">
      <c r="A11625" s="8" t="s">
        <v>64769</v>
      </c>
      <c r="B11625" s="8" t="s">
        <v>64770</v>
      </c>
      <c r="C11625" s="22" t="s">
        <v>64771</v>
      </c>
      <c r="D11625" s="10">
        <v>725</v>
      </c>
    </row>
    <row r="11626" spans="1:4" x14ac:dyDescent="0.2">
      <c r="A11626" s="8" t="s">
        <v>64772</v>
      </c>
      <c r="B11626" s="8" t="s">
        <v>64773</v>
      </c>
      <c r="C11626" s="22" t="s">
        <v>64774</v>
      </c>
      <c r="D11626" s="10">
        <v>2885</v>
      </c>
    </row>
    <row r="11627" spans="1:4" x14ac:dyDescent="0.2">
      <c r="A11627" s="8" t="s">
        <v>64775</v>
      </c>
      <c r="B11627" s="8" t="s">
        <v>64776</v>
      </c>
      <c r="C11627" s="22" t="s">
        <v>64777</v>
      </c>
      <c r="D11627" s="10">
        <v>9380</v>
      </c>
    </row>
    <row r="11628" spans="1:4" x14ac:dyDescent="0.2">
      <c r="A11628" s="8" t="s">
        <v>64778</v>
      </c>
      <c r="B11628" s="8" t="s">
        <v>64779</v>
      </c>
      <c r="C11628" s="22" t="s">
        <v>64780</v>
      </c>
      <c r="D11628" s="10">
        <v>13900</v>
      </c>
    </row>
    <row r="11629" spans="1:4" x14ac:dyDescent="0.2">
      <c r="A11629" s="8" t="s">
        <v>64781</v>
      </c>
      <c r="B11629" s="8" t="s">
        <v>64782</v>
      </c>
      <c r="C11629" s="22" t="s">
        <v>64783</v>
      </c>
      <c r="D11629" s="10">
        <v>45900</v>
      </c>
    </row>
    <row r="11630" spans="1:4" x14ac:dyDescent="0.2">
      <c r="A11630" s="8" t="s">
        <v>64784</v>
      </c>
      <c r="B11630" s="8" t="s">
        <v>64785</v>
      </c>
      <c r="C11630" s="22" t="s">
        <v>64786</v>
      </c>
      <c r="D11630" s="10">
        <v>47590</v>
      </c>
    </row>
    <row r="11631" spans="1:4" x14ac:dyDescent="0.2">
      <c r="A11631" s="8" t="s">
        <v>64787</v>
      </c>
      <c r="B11631" s="8" t="s">
        <v>64788</v>
      </c>
      <c r="C11631" s="22" t="s">
        <v>64789</v>
      </c>
      <c r="D11631" s="10">
        <v>56990</v>
      </c>
    </row>
    <row r="11632" spans="1:4" x14ac:dyDescent="0.2">
      <c r="A11632" s="8" t="s">
        <v>64790</v>
      </c>
      <c r="B11632" s="8" t="s">
        <v>64791</v>
      </c>
      <c r="C11632" s="22" t="s">
        <v>64792</v>
      </c>
      <c r="D11632" s="10">
        <v>57690</v>
      </c>
    </row>
    <row r="11633" spans="1:4" x14ac:dyDescent="0.2">
      <c r="A11633" s="8" t="s">
        <v>64793</v>
      </c>
      <c r="B11633" s="8" t="s">
        <v>64794</v>
      </c>
      <c r="C11633" s="22" t="s">
        <v>64795</v>
      </c>
      <c r="D11633" s="10">
        <v>57990</v>
      </c>
    </row>
    <row r="11634" spans="1:4" x14ac:dyDescent="0.2">
      <c r="A11634" s="8" t="s">
        <v>64796</v>
      </c>
      <c r="B11634" s="8" t="s">
        <v>64797</v>
      </c>
      <c r="C11634" s="22" t="s">
        <v>64798</v>
      </c>
      <c r="D11634" s="10">
        <v>35990</v>
      </c>
    </row>
    <row r="11635" spans="1:4" x14ac:dyDescent="0.2">
      <c r="A11635" s="8" t="s">
        <v>64799</v>
      </c>
      <c r="B11635" s="8" t="s">
        <v>64800</v>
      </c>
      <c r="C11635" s="22" t="s">
        <v>64801</v>
      </c>
      <c r="D11635" s="10">
        <v>36990</v>
      </c>
    </row>
    <row r="11636" spans="1:4" x14ac:dyDescent="0.2">
      <c r="A11636" s="8" t="s">
        <v>64802</v>
      </c>
      <c r="B11636" s="8" t="s">
        <v>64803</v>
      </c>
      <c r="C11636" s="22" t="s">
        <v>64804</v>
      </c>
      <c r="D11636" s="10">
        <v>47990</v>
      </c>
    </row>
    <row r="11637" spans="1:4" x14ac:dyDescent="0.2">
      <c r="A11637" s="8" t="s">
        <v>64805</v>
      </c>
      <c r="B11637" s="8" t="s">
        <v>64806</v>
      </c>
      <c r="C11637" s="22" t="s">
        <v>64807</v>
      </c>
      <c r="D11637" s="10">
        <v>48390</v>
      </c>
    </row>
    <row r="11638" spans="1:4" x14ac:dyDescent="0.2">
      <c r="A11638" s="8" t="s">
        <v>64808</v>
      </c>
      <c r="B11638" s="8" t="s">
        <v>64809</v>
      </c>
      <c r="C11638" s="22" t="s">
        <v>64810</v>
      </c>
      <c r="D11638" s="10">
        <v>50990</v>
      </c>
    </row>
    <row r="11639" spans="1:4" x14ac:dyDescent="0.2">
      <c r="A11639" s="8" t="s">
        <v>64811</v>
      </c>
      <c r="B11639" s="8" t="s">
        <v>64812</v>
      </c>
      <c r="C11639" s="22" t="s">
        <v>64813</v>
      </c>
      <c r="D11639" s="10">
        <v>51900</v>
      </c>
    </row>
    <row r="11640" spans="1:4" x14ac:dyDescent="0.2">
      <c r="A11640" s="8" t="s">
        <v>64814</v>
      </c>
      <c r="B11640" s="8" t="s">
        <v>64815</v>
      </c>
      <c r="C11640" s="22" t="s">
        <v>64816</v>
      </c>
      <c r="D11640" s="10">
        <v>31900</v>
      </c>
    </row>
    <row r="11641" spans="1:4" x14ac:dyDescent="0.2">
      <c r="A11641" s="8" t="s">
        <v>64817</v>
      </c>
      <c r="B11641" s="8" t="s">
        <v>64818</v>
      </c>
      <c r="C11641" s="22" t="s">
        <v>64819</v>
      </c>
      <c r="D11641" s="10">
        <v>1220</v>
      </c>
    </row>
    <row r="11642" spans="1:4" x14ac:dyDescent="0.2">
      <c r="A11642" s="8" t="s">
        <v>64820</v>
      </c>
      <c r="B11642" s="8" t="s">
        <v>64821</v>
      </c>
      <c r="C11642" s="22" t="s">
        <v>64822</v>
      </c>
      <c r="D11642" s="10">
        <v>304</v>
      </c>
    </row>
    <row r="11643" spans="1:4" x14ac:dyDescent="0.2">
      <c r="A11643" s="8" t="s">
        <v>64823</v>
      </c>
      <c r="B11643" s="8" t="s">
        <v>64824</v>
      </c>
      <c r="C11643" s="22" t="s">
        <v>64825</v>
      </c>
      <c r="D11643" s="10">
        <v>1480</v>
      </c>
    </row>
    <row r="11644" spans="1:4" x14ac:dyDescent="0.2">
      <c r="A11644" s="8" t="s">
        <v>64826</v>
      </c>
      <c r="B11644" s="8" t="s">
        <v>64827</v>
      </c>
      <c r="C11644" s="22" t="s">
        <v>64828</v>
      </c>
      <c r="D11644" s="10">
        <v>29500</v>
      </c>
    </row>
    <row r="11645" spans="1:4" x14ac:dyDescent="0.2">
      <c r="A11645" s="8" t="s">
        <v>64829</v>
      </c>
      <c r="B11645" s="8" t="s">
        <v>64830</v>
      </c>
      <c r="C11645" s="22" t="s">
        <v>64831</v>
      </c>
      <c r="D11645" s="10">
        <v>27790</v>
      </c>
    </row>
    <row r="11646" spans="1:4" x14ac:dyDescent="0.2">
      <c r="A11646" s="8" t="s">
        <v>64832</v>
      </c>
      <c r="B11646" s="8" t="s">
        <v>64833</v>
      </c>
      <c r="C11646" s="22" t="s">
        <v>64834</v>
      </c>
      <c r="D11646" s="10">
        <v>31100</v>
      </c>
    </row>
    <row r="11647" spans="1:4" x14ac:dyDescent="0.2">
      <c r="A11647" s="8" t="s">
        <v>64835</v>
      </c>
      <c r="B11647" s="8" t="s">
        <v>64836</v>
      </c>
      <c r="C11647" s="22" t="s">
        <v>64837</v>
      </c>
      <c r="D11647" s="10">
        <v>29490</v>
      </c>
    </row>
    <row r="11648" spans="1:4" x14ac:dyDescent="0.2">
      <c r="A11648" s="8" t="s">
        <v>64838</v>
      </c>
      <c r="B11648" s="8" t="s">
        <v>64839</v>
      </c>
      <c r="C11648" s="22" t="s">
        <v>64840</v>
      </c>
      <c r="D11648" s="10">
        <v>33590</v>
      </c>
    </row>
    <row r="11649" spans="1:4" x14ac:dyDescent="0.2">
      <c r="A11649" s="8" t="s">
        <v>64841</v>
      </c>
      <c r="B11649" s="8" t="s">
        <v>64842</v>
      </c>
      <c r="C11649" s="22" t="s">
        <v>64843</v>
      </c>
      <c r="D11649" s="10">
        <v>35700</v>
      </c>
    </row>
    <row r="11650" spans="1:4" x14ac:dyDescent="0.2">
      <c r="A11650" s="8" t="s">
        <v>64844</v>
      </c>
      <c r="B11650" s="8" t="s">
        <v>64845</v>
      </c>
      <c r="C11650" s="22" t="s">
        <v>64846</v>
      </c>
      <c r="D11650" s="10">
        <v>760</v>
      </c>
    </row>
    <row r="11651" spans="1:4" x14ac:dyDescent="0.2">
      <c r="A11651" s="8" t="s">
        <v>64847</v>
      </c>
      <c r="B11651" s="8" t="s">
        <v>64848</v>
      </c>
      <c r="C11651" s="22" t="s">
        <v>64849</v>
      </c>
      <c r="D11651" s="10">
        <v>3350</v>
      </c>
    </row>
    <row r="11652" spans="1:4" x14ac:dyDescent="0.2">
      <c r="A11652" s="8" t="s">
        <v>64850</v>
      </c>
      <c r="B11652" s="8" t="s">
        <v>64851</v>
      </c>
      <c r="C11652" s="22" t="s">
        <v>64852</v>
      </c>
      <c r="D11652" s="10">
        <v>1050</v>
      </c>
    </row>
    <row r="11653" spans="1:4" x14ac:dyDescent="0.2">
      <c r="A11653" s="8" t="s">
        <v>64853</v>
      </c>
      <c r="B11653" s="8" t="s">
        <v>64854</v>
      </c>
      <c r="C11653" s="22" t="s">
        <v>64855</v>
      </c>
      <c r="D11653" s="10">
        <v>945</v>
      </c>
    </row>
    <row r="11654" spans="1:4" x14ac:dyDescent="0.2">
      <c r="A11654" s="8" t="s">
        <v>64856</v>
      </c>
      <c r="B11654" s="8" t="s">
        <v>64857</v>
      </c>
      <c r="C11654" s="22" t="s">
        <v>64858</v>
      </c>
      <c r="D11654" s="10">
        <v>260</v>
      </c>
    </row>
    <row r="11655" spans="1:4" x14ac:dyDescent="0.2">
      <c r="A11655" s="8" t="s">
        <v>64859</v>
      </c>
      <c r="B11655" s="8" t="s">
        <v>64860</v>
      </c>
      <c r="C11655" s="22" t="s">
        <v>64861</v>
      </c>
      <c r="D11655" s="10">
        <v>150</v>
      </c>
    </row>
    <row r="11656" spans="1:4" x14ac:dyDescent="0.2">
      <c r="A11656" s="8" t="s">
        <v>64862</v>
      </c>
      <c r="B11656" s="8" t="s">
        <v>64863</v>
      </c>
      <c r="C11656" s="22" t="s">
        <v>64864</v>
      </c>
      <c r="D11656" s="10">
        <v>17100</v>
      </c>
    </row>
    <row r="11657" spans="1:4" x14ac:dyDescent="0.2">
      <c r="A11657" s="8" t="s">
        <v>64865</v>
      </c>
      <c r="B11657" s="8" t="s">
        <v>64866</v>
      </c>
      <c r="C11657" s="22" t="s">
        <v>64867</v>
      </c>
      <c r="D11657" s="10">
        <v>10100</v>
      </c>
    </row>
    <row r="11658" spans="1:4" x14ac:dyDescent="0.2">
      <c r="A11658" s="8" t="s">
        <v>64868</v>
      </c>
      <c r="B11658" s="8" t="s">
        <v>64869</v>
      </c>
      <c r="C11658" s="22" t="s">
        <v>64870</v>
      </c>
      <c r="D11658" s="10">
        <v>485</v>
      </c>
    </row>
    <row r="11659" spans="1:4" x14ac:dyDescent="0.2">
      <c r="A11659" s="8" t="s">
        <v>64871</v>
      </c>
      <c r="B11659" s="8" t="s">
        <v>64872</v>
      </c>
      <c r="C11659" s="22" t="s">
        <v>64873</v>
      </c>
      <c r="D11659" s="10">
        <v>335</v>
      </c>
    </row>
    <row r="11660" spans="1:4" x14ac:dyDescent="0.2">
      <c r="A11660" s="8" t="s">
        <v>64874</v>
      </c>
      <c r="B11660" s="8" t="s">
        <v>64875</v>
      </c>
      <c r="C11660" s="22" t="s">
        <v>64876</v>
      </c>
      <c r="D11660" s="10">
        <v>115</v>
      </c>
    </row>
    <row r="11661" spans="1:4" x14ac:dyDescent="0.2">
      <c r="A11661" s="8" t="s">
        <v>64877</v>
      </c>
      <c r="B11661" s="8" t="s">
        <v>64878</v>
      </c>
      <c r="C11661" s="22" t="s">
        <v>64879</v>
      </c>
      <c r="D11661" s="10">
        <v>77165</v>
      </c>
    </row>
    <row r="11662" spans="1:4" x14ac:dyDescent="0.2">
      <c r="A11662" s="8" t="s">
        <v>64880</v>
      </c>
      <c r="B11662" s="8" t="s">
        <v>64881</v>
      </c>
      <c r="C11662" s="22" t="s">
        <v>64882</v>
      </c>
      <c r="D11662" s="10">
        <v>570</v>
      </c>
    </row>
    <row r="11663" spans="1:4" x14ac:dyDescent="0.2">
      <c r="A11663" s="8" t="s">
        <v>64883</v>
      </c>
      <c r="B11663" s="8" t="s">
        <v>64884</v>
      </c>
      <c r="C11663" s="22" t="s">
        <v>64885</v>
      </c>
      <c r="D11663" s="10">
        <v>1100</v>
      </c>
    </row>
    <row r="11664" spans="1:4" x14ac:dyDescent="0.2">
      <c r="A11664" s="8" t="s">
        <v>64886</v>
      </c>
      <c r="B11664" s="8" t="s">
        <v>64887</v>
      </c>
      <c r="C11664" s="22" t="s">
        <v>64888</v>
      </c>
      <c r="D11664" s="10">
        <v>4190</v>
      </c>
    </row>
    <row r="11665" spans="1:4" x14ac:dyDescent="0.2">
      <c r="A11665" s="8" t="s">
        <v>64889</v>
      </c>
      <c r="B11665" s="8" t="s">
        <v>64890</v>
      </c>
      <c r="C11665" s="22" t="s">
        <v>64891</v>
      </c>
      <c r="D11665" s="10">
        <v>21600</v>
      </c>
    </row>
    <row r="11666" spans="1:4" x14ac:dyDescent="0.2">
      <c r="A11666" s="8" t="s">
        <v>64892</v>
      </c>
      <c r="B11666" s="8" t="s">
        <v>64893</v>
      </c>
      <c r="C11666" s="22" t="s">
        <v>64894</v>
      </c>
      <c r="D11666" s="10">
        <v>19000</v>
      </c>
    </row>
    <row r="11667" spans="1:4" x14ac:dyDescent="0.2">
      <c r="A11667" s="8" t="s">
        <v>64895</v>
      </c>
      <c r="B11667" s="8" t="s">
        <v>64896</v>
      </c>
      <c r="C11667" s="22" t="s">
        <v>64897</v>
      </c>
      <c r="D11667" s="10">
        <v>2060</v>
      </c>
    </row>
    <row r="11668" spans="1:4" x14ac:dyDescent="0.2">
      <c r="A11668" s="8" t="s">
        <v>64898</v>
      </c>
      <c r="B11668" s="8" t="s">
        <v>64899</v>
      </c>
      <c r="C11668" s="22" t="s">
        <v>64900</v>
      </c>
      <c r="D11668" s="10">
        <v>37200</v>
      </c>
    </row>
    <row r="11669" spans="1:4" x14ac:dyDescent="0.2">
      <c r="A11669" s="8" t="s">
        <v>64901</v>
      </c>
      <c r="B11669" s="8" t="s">
        <v>64902</v>
      </c>
      <c r="C11669" s="22" t="s">
        <v>64903</v>
      </c>
      <c r="D11669" s="10">
        <v>1015</v>
      </c>
    </row>
    <row r="11670" spans="1:4" x14ac:dyDescent="0.2">
      <c r="A11670" s="8" t="s">
        <v>64904</v>
      </c>
      <c r="B11670" s="8" t="s">
        <v>64905</v>
      </c>
      <c r="C11670" s="22" t="s">
        <v>64906</v>
      </c>
      <c r="D11670" s="10">
        <v>1220</v>
      </c>
    </row>
    <row r="11671" spans="1:4" x14ac:dyDescent="0.2">
      <c r="A11671" s="8" t="s">
        <v>64907</v>
      </c>
      <c r="B11671" s="8" t="s">
        <v>64908</v>
      </c>
      <c r="C11671" s="22" t="s">
        <v>64909</v>
      </c>
      <c r="D11671" s="10">
        <v>980</v>
      </c>
    </row>
    <row r="11672" spans="1:4" x14ac:dyDescent="0.2">
      <c r="A11672" s="8" t="s">
        <v>64910</v>
      </c>
      <c r="B11672" s="8" t="s">
        <v>64911</v>
      </c>
      <c r="C11672" s="22" t="s">
        <v>64912</v>
      </c>
      <c r="D11672" s="10">
        <v>670</v>
      </c>
    </row>
    <row r="11673" spans="1:4" x14ac:dyDescent="0.2">
      <c r="A11673" s="8" t="s">
        <v>64913</v>
      </c>
      <c r="B11673" s="8" t="s">
        <v>64914</v>
      </c>
      <c r="C11673" s="22" t="s">
        <v>64915</v>
      </c>
      <c r="D11673" s="10">
        <v>980</v>
      </c>
    </row>
    <row r="11674" spans="1:4" x14ac:dyDescent="0.2">
      <c r="A11674" s="8" t="s">
        <v>64916</v>
      </c>
      <c r="B11674" s="8" t="s">
        <v>64917</v>
      </c>
      <c r="C11674" s="22" t="s">
        <v>64918</v>
      </c>
      <c r="D11674" s="10">
        <v>1270</v>
      </c>
    </row>
    <row r="11675" spans="1:4" x14ac:dyDescent="0.2">
      <c r="A11675" s="8" t="s">
        <v>64919</v>
      </c>
      <c r="B11675" s="8" t="s">
        <v>64920</v>
      </c>
      <c r="C11675" s="22" t="s">
        <v>64921</v>
      </c>
      <c r="D11675" s="10">
        <v>20100</v>
      </c>
    </row>
    <row r="11676" spans="1:4" x14ac:dyDescent="0.2">
      <c r="A11676" s="8" t="s">
        <v>64922</v>
      </c>
      <c r="B11676" s="8" t="s">
        <v>64923</v>
      </c>
      <c r="C11676" s="22" t="s">
        <v>64924</v>
      </c>
      <c r="D11676" s="10">
        <v>1090</v>
      </c>
    </row>
    <row r="11677" spans="1:4" x14ac:dyDescent="0.2">
      <c r="A11677" s="8" t="s">
        <v>64925</v>
      </c>
      <c r="B11677" s="8" t="s">
        <v>64926</v>
      </c>
      <c r="C11677" s="22" t="s">
        <v>64927</v>
      </c>
      <c r="D11677" s="10">
        <v>77200</v>
      </c>
    </row>
    <row r="11678" spans="1:4" x14ac:dyDescent="0.2">
      <c r="A11678" s="8" t="s">
        <v>64928</v>
      </c>
      <c r="B11678" s="8" t="s">
        <v>64929</v>
      </c>
      <c r="C11678" s="22" t="s">
        <v>64930</v>
      </c>
      <c r="D11678" s="10">
        <v>15540</v>
      </c>
    </row>
    <row r="11679" spans="1:4" x14ac:dyDescent="0.2">
      <c r="A11679" s="8" t="s">
        <v>64931</v>
      </c>
      <c r="B11679" s="8" t="s">
        <v>64932</v>
      </c>
      <c r="C11679" s="22" t="s">
        <v>64933</v>
      </c>
      <c r="D11679" s="10">
        <v>19850</v>
      </c>
    </row>
    <row r="11680" spans="1:4" x14ac:dyDescent="0.2">
      <c r="A11680" s="8" t="s">
        <v>64934</v>
      </c>
      <c r="B11680" s="8" t="s">
        <v>64935</v>
      </c>
      <c r="C11680" s="22" t="s">
        <v>64936</v>
      </c>
      <c r="D11680" s="10">
        <v>790</v>
      </c>
    </row>
    <row r="11681" spans="1:4" x14ac:dyDescent="0.2">
      <c r="A11681" s="8" t="s">
        <v>64937</v>
      </c>
      <c r="B11681" s="8" t="s">
        <v>64938</v>
      </c>
      <c r="C11681" s="22" t="s">
        <v>64939</v>
      </c>
      <c r="D11681" s="10">
        <v>11660</v>
      </c>
    </row>
    <row r="11682" spans="1:4" x14ac:dyDescent="0.2">
      <c r="A11682" s="8" t="s">
        <v>64940</v>
      </c>
      <c r="B11682" s="8" t="s">
        <v>64941</v>
      </c>
      <c r="C11682" s="22" t="s">
        <v>64942</v>
      </c>
      <c r="D11682" s="10">
        <v>31400</v>
      </c>
    </row>
    <row r="11683" spans="1:4" x14ac:dyDescent="0.2">
      <c r="A11683" s="8" t="s">
        <v>64943</v>
      </c>
      <c r="B11683" s="8" t="s">
        <v>64944</v>
      </c>
      <c r="C11683" s="22" t="s">
        <v>64945</v>
      </c>
      <c r="D11683" s="10">
        <v>11450</v>
      </c>
    </row>
    <row r="11684" spans="1:4" x14ac:dyDescent="0.2">
      <c r="A11684" s="8" t="s">
        <v>64946</v>
      </c>
      <c r="B11684" s="8" t="s">
        <v>64947</v>
      </c>
      <c r="C11684" s="22" t="s">
        <v>64948</v>
      </c>
      <c r="D11684" s="10">
        <v>970</v>
      </c>
    </row>
    <row r="11685" spans="1:4" x14ac:dyDescent="0.2">
      <c r="A11685" s="8" t="s">
        <v>64949</v>
      </c>
      <c r="B11685" s="8" t="s">
        <v>64950</v>
      </c>
      <c r="C11685" s="22" t="s">
        <v>64951</v>
      </c>
      <c r="D11685" s="10">
        <v>4650</v>
      </c>
    </row>
    <row r="11686" spans="1:4" x14ac:dyDescent="0.2">
      <c r="A11686" s="8" t="s">
        <v>64952</v>
      </c>
      <c r="B11686" s="8" t="s">
        <v>64953</v>
      </c>
      <c r="C11686" s="22" t="s">
        <v>64954</v>
      </c>
      <c r="D11686" s="10">
        <v>16700</v>
      </c>
    </row>
    <row r="11687" spans="1:4" x14ac:dyDescent="0.2">
      <c r="A11687" s="8" t="s">
        <v>64955</v>
      </c>
      <c r="B11687" s="8" t="s">
        <v>64956</v>
      </c>
      <c r="C11687" s="22" t="s">
        <v>64957</v>
      </c>
      <c r="D11687" s="10">
        <v>3630</v>
      </c>
    </row>
    <row r="11688" spans="1:4" x14ac:dyDescent="0.2">
      <c r="A11688" s="8" t="s">
        <v>64958</v>
      </c>
      <c r="B11688" s="8" t="s">
        <v>64959</v>
      </c>
      <c r="C11688" s="22" t="s">
        <v>64960</v>
      </c>
      <c r="D11688" s="10">
        <v>2090</v>
      </c>
    </row>
    <row r="11689" spans="1:4" x14ac:dyDescent="0.2">
      <c r="A11689" s="8" t="s">
        <v>64961</v>
      </c>
      <c r="B11689" s="8" t="s">
        <v>64962</v>
      </c>
      <c r="C11689" s="22" t="s">
        <v>64963</v>
      </c>
      <c r="D11689" s="10">
        <v>770</v>
      </c>
    </row>
    <row r="11690" spans="1:4" x14ac:dyDescent="0.2">
      <c r="A11690" s="8" t="s">
        <v>64964</v>
      </c>
      <c r="B11690" s="8" t="s">
        <v>64965</v>
      </c>
      <c r="C11690" s="22" t="s">
        <v>64966</v>
      </c>
      <c r="D11690" s="10">
        <v>730</v>
      </c>
    </row>
    <row r="11691" spans="1:4" x14ac:dyDescent="0.2">
      <c r="A11691" s="8" t="s">
        <v>64967</v>
      </c>
      <c r="B11691" s="8" t="s">
        <v>64968</v>
      </c>
      <c r="C11691" s="22" t="s">
        <v>64969</v>
      </c>
      <c r="D11691" s="10">
        <v>820</v>
      </c>
    </row>
    <row r="11692" spans="1:4" x14ac:dyDescent="0.2">
      <c r="A11692" s="8" t="s">
        <v>64970</v>
      </c>
      <c r="B11692" s="8" t="s">
        <v>64971</v>
      </c>
      <c r="C11692" s="22" t="s">
        <v>64972</v>
      </c>
      <c r="D11692" s="10">
        <v>1890</v>
      </c>
    </row>
    <row r="11693" spans="1:4" x14ac:dyDescent="0.2">
      <c r="A11693" s="8" t="s">
        <v>64973</v>
      </c>
      <c r="B11693" s="8" t="s">
        <v>64974</v>
      </c>
      <c r="C11693" s="22" t="s">
        <v>64975</v>
      </c>
      <c r="D11693" s="10">
        <v>31400</v>
      </c>
    </row>
    <row r="11694" spans="1:4" x14ac:dyDescent="0.2">
      <c r="A11694" s="8" t="s">
        <v>64976</v>
      </c>
      <c r="B11694" s="8" t="s">
        <v>64977</v>
      </c>
      <c r="C11694" s="22" t="s">
        <v>64978</v>
      </c>
      <c r="D11694" s="10">
        <v>32700</v>
      </c>
    </row>
    <row r="11695" spans="1:4" x14ac:dyDescent="0.2">
      <c r="A11695" s="8" t="s">
        <v>64979</v>
      </c>
      <c r="B11695" s="8" t="s">
        <v>64980</v>
      </c>
      <c r="C11695" s="22" t="s">
        <v>64981</v>
      </c>
      <c r="D11695" s="10">
        <v>26600</v>
      </c>
    </row>
    <row r="11696" spans="1:4" x14ac:dyDescent="0.2">
      <c r="A11696" s="8" t="s">
        <v>64982</v>
      </c>
      <c r="B11696" s="8" t="s">
        <v>64983</v>
      </c>
      <c r="C11696" s="22" t="s">
        <v>64984</v>
      </c>
      <c r="D11696" s="10">
        <v>26600</v>
      </c>
    </row>
    <row r="11697" spans="1:4" x14ac:dyDescent="0.2">
      <c r="A11697" s="8" t="s">
        <v>64985</v>
      </c>
      <c r="B11697" s="8" t="s">
        <v>64986</v>
      </c>
      <c r="C11697" s="22" t="s">
        <v>64987</v>
      </c>
      <c r="D11697" s="10">
        <v>24100</v>
      </c>
    </row>
    <row r="11698" spans="1:4" x14ac:dyDescent="0.2">
      <c r="A11698" s="8" t="s">
        <v>64988</v>
      </c>
      <c r="B11698" s="8" t="s">
        <v>64989</v>
      </c>
      <c r="C11698" s="22" t="s">
        <v>64990</v>
      </c>
      <c r="D11698" s="10">
        <v>29400</v>
      </c>
    </row>
    <row r="11699" spans="1:4" x14ac:dyDescent="0.2">
      <c r="A11699" s="8" t="s">
        <v>64991</v>
      </c>
      <c r="B11699" s="8" t="s">
        <v>64992</v>
      </c>
      <c r="C11699" s="22" t="s">
        <v>64993</v>
      </c>
      <c r="D11699" s="10">
        <v>21600</v>
      </c>
    </row>
    <row r="11700" spans="1:4" x14ac:dyDescent="0.2">
      <c r="A11700" s="8" t="s">
        <v>64994</v>
      </c>
      <c r="B11700" s="8" t="s">
        <v>64995</v>
      </c>
      <c r="C11700" s="22" t="s">
        <v>64996</v>
      </c>
      <c r="D11700" s="10">
        <v>19300</v>
      </c>
    </row>
    <row r="11701" spans="1:4" x14ac:dyDescent="0.2">
      <c r="A11701" s="8" t="s">
        <v>64997</v>
      </c>
      <c r="B11701" s="8" t="s">
        <v>64998</v>
      </c>
      <c r="C11701" s="22" t="s">
        <v>64999</v>
      </c>
      <c r="D11701" s="10">
        <v>47300</v>
      </c>
    </row>
    <row r="11702" spans="1:4" x14ac:dyDescent="0.2">
      <c r="A11702" s="8" t="s">
        <v>65000</v>
      </c>
      <c r="B11702" s="8" t="s">
        <v>65001</v>
      </c>
      <c r="C11702" s="22" t="s">
        <v>65002</v>
      </c>
      <c r="D11702" s="10">
        <v>69300</v>
      </c>
    </row>
    <row r="11703" spans="1:4" x14ac:dyDescent="0.2">
      <c r="A11703" s="8" t="s">
        <v>65003</v>
      </c>
      <c r="B11703" s="8" t="s">
        <v>65004</v>
      </c>
      <c r="C11703" s="22" t="s">
        <v>65005</v>
      </c>
      <c r="D11703" s="10">
        <v>5570</v>
      </c>
    </row>
    <row r="11704" spans="1:4" x14ac:dyDescent="0.2">
      <c r="A11704" s="8" t="s">
        <v>65006</v>
      </c>
      <c r="B11704" s="8" t="s">
        <v>65007</v>
      </c>
      <c r="C11704" s="22" t="s">
        <v>65008</v>
      </c>
      <c r="D11704" s="10">
        <v>3150</v>
      </c>
    </row>
    <row r="11705" spans="1:4" x14ac:dyDescent="0.2">
      <c r="A11705" s="8" t="s">
        <v>65009</v>
      </c>
      <c r="B11705" s="8" t="s">
        <v>65010</v>
      </c>
      <c r="C11705" s="22" t="s">
        <v>65011</v>
      </c>
      <c r="D11705" s="10">
        <v>41800</v>
      </c>
    </row>
    <row r="11706" spans="1:4" x14ac:dyDescent="0.2">
      <c r="A11706" s="8" t="s">
        <v>65012</v>
      </c>
      <c r="B11706" s="8" t="s">
        <v>65013</v>
      </c>
      <c r="C11706" s="22" t="s">
        <v>65014</v>
      </c>
      <c r="D11706" s="10">
        <v>1590</v>
      </c>
    </row>
    <row r="11707" spans="1:4" x14ac:dyDescent="0.2">
      <c r="A11707" s="8" t="s">
        <v>65015</v>
      </c>
      <c r="B11707" s="8" t="s">
        <v>65016</v>
      </c>
      <c r="C11707" s="22" t="s">
        <v>65017</v>
      </c>
      <c r="D11707" s="10">
        <v>34600</v>
      </c>
    </row>
    <row r="11708" spans="1:4" x14ac:dyDescent="0.2">
      <c r="A11708" s="8" t="s">
        <v>65018</v>
      </c>
      <c r="B11708" s="8" t="s">
        <v>65019</v>
      </c>
      <c r="C11708" s="22" t="s">
        <v>65020</v>
      </c>
      <c r="D11708" s="10">
        <v>36700</v>
      </c>
    </row>
    <row r="11709" spans="1:4" x14ac:dyDescent="0.2">
      <c r="A11709" s="8" t="s">
        <v>65021</v>
      </c>
      <c r="B11709" s="8" t="s">
        <v>65022</v>
      </c>
      <c r="C11709" s="22" t="s">
        <v>65023</v>
      </c>
      <c r="D11709" s="10">
        <v>40700</v>
      </c>
    </row>
    <row r="11710" spans="1:4" x14ac:dyDescent="0.2">
      <c r="A11710" s="8" t="s">
        <v>65024</v>
      </c>
      <c r="B11710" s="8" t="s">
        <v>65025</v>
      </c>
      <c r="C11710" s="22" t="s">
        <v>65026</v>
      </c>
      <c r="D11710" s="10">
        <v>15800</v>
      </c>
    </row>
    <row r="11711" spans="1:4" x14ac:dyDescent="0.2">
      <c r="A11711" s="8" t="s">
        <v>65027</v>
      </c>
      <c r="B11711" s="8" t="s">
        <v>65028</v>
      </c>
      <c r="C11711" s="22" t="s">
        <v>65029</v>
      </c>
      <c r="D11711" s="10">
        <v>10400</v>
      </c>
    </row>
    <row r="11712" spans="1:4" x14ac:dyDescent="0.2">
      <c r="A11712" s="8" t="s">
        <v>65030</v>
      </c>
      <c r="B11712" s="8" t="s">
        <v>65031</v>
      </c>
      <c r="C11712" s="22" t="s">
        <v>65032</v>
      </c>
      <c r="D11712" s="10">
        <v>26500</v>
      </c>
    </row>
    <row r="11713" spans="1:4" x14ac:dyDescent="0.2">
      <c r="A11713" s="8" t="s">
        <v>65033</v>
      </c>
      <c r="B11713" s="8" t="s">
        <v>65034</v>
      </c>
      <c r="C11713" s="22" t="s">
        <v>65035</v>
      </c>
      <c r="D11713" s="10">
        <v>49700</v>
      </c>
    </row>
    <row r="11714" spans="1:4" x14ac:dyDescent="0.2">
      <c r="A11714" s="8" t="s">
        <v>65036</v>
      </c>
      <c r="B11714" s="8" t="s">
        <v>65037</v>
      </c>
      <c r="C11714" s="22" t="s">
        <v>65038</v>
      </c>
      <c r="D11714" s="10">
        <v>45800</v>
      </c>
    </row>
    <row r="11715" spans="1:4" x14ac:dyDescent="0.2">
      <c r="A11715" s="8" t="s">
        <v>65039</v>
      </c>
      <c r="B11715" s="8" t="s">
        <v>65040</v>
      </c>
      <c r="C11715" s="22" t="s">
        <v>65041</v>
      </c>
      <c r="D11715" s="10">
        <v>33500</v>
      </c>
    </row>
    <row r="11716" spans="1:4" x14ac:dyDescent="0.2">
      <c r="A11716" s="8" t="s">
        <v>65042</v>
      </c>
      <c r="B11716" s="8" t="s">
        <v>65043</v>
      </c>
      <c r="C11716" s="22" t="s">
        <v>65044</v>
      </c>
      <c r="D11716" s="10">
        <v>52400</v>
      </c>
    </row>
    <row r="11717" spans="1:4" x14ac:dyDescent="0.2">
      <c r="A11717" s="8" t="s">
        <v>65045</v>
      </c>
      <c r="B11717" s="8" t="s">
        <v>65046</v>
      </c>
      <c r="C11717" s="22" t="s">
        <v>65047</v>
      </c>
      <c r="D11717" s="10">
        <v>77200</v>
      </c>
    </row>
    <row r="11718" spans="1:4" x14ac:dyDescent="0.2">
      <c r="A11718" s="8" t="s">
        <v>65048</v>
      </c>
      <c r="B11718" s="8" t="s">
        <v>65049</v>
      </c>
      <c r="C11718" s="22" t="s">
        <v>65050</v>
      </c>
      <c r="D11718" s="10">
        <v>78900</v>
      </c>
    </row>
    <row r="11719" spans="1:4" x14ac:dyDescent="0.2">
      <c r="A11719" s="8" t="s">
        <v>65051</v>
      </c>
      <c r="B11719" s="8" t="s">
        <v>65052</v>
      </c>
      <c r="C11719" s="22" t="s">
        <v>65053</v>
      </c>
      <c r="D11719" s="10">
        <v>35600</v>
      </c>
    </row>
    <row r="11720" spans="1:4" x14ac:dyDescent="0.2">
      <c r="A11720" s="8" t="s">
        <v>65054</v>
      </c>
      <c r="B11720" s="8" t="s">
        <v>65055</v>
      </c>
      <c r="C11720" s="22" t="s">
        <v>65056</v>
      </c>
      <c r="D11720" s="10">
        <v>20400</v>
      </c>
    </row>
    <row r="11721" spans="1:4" x14ac:dyDescent="0.2">
      <c r="A11721" s="8" t="s">
        <v>65057</v>
      </c>
      <c r="B11721" s="8" t="s">
        <v>65058</v>
      </c>
      <c r="C11721" s="22" t="s">
        <v>65059</v>
      </c>
      <c r="D11721" s="10">
        <v>22500</v>
      </c>
    </row>
    <row r="11722" spans="1:4" x14ac:dyDescent="0.2">
      <c r="A11722" s="8" t="s">
        <v>65060</v>
      </c>
      <c r="B11722" s="8" t="s">
        <v>65061</v>
      </c>
      <c r="C11722" s="22" t="s">
        <v>65062</v>
      </c>
      <c r="D11722" s="10">
        <v>41800</v>
      </c>
    </row>
    <row r="11723" spans="1:4" x14ac:dyDescent="0.2">
      <c r="A11723" s="8" t="s">
        <v>65063</v>
      </c>
      <c r="B11723" s="8" t="s">
        <v>65064</v>
      </c>
      <c r="C11723" s="22" t="s">
        <v>65065</v>
      </c>
      <c r="D11723" s="10">
        <v>39600</v>
      </c>
    </row>
    <row r="11724" spans="1:4" x14ac:dyDescent="0.2">
      <c r="A11724" s="8" t="s">
        <v>65066</v>
      </c>
      <c r="B11724" s="8" t="s">
        <v>65067</v>
      </c>
      <c r="C11724" s="22" t="s">
        <v>65068</v>
      </c>
      <c r="D11724" s="10">
        <v>49900</v>
      </c>
    </row>
    <row r="11725" spans="1:4" x14ac:dyDescent="0.2">
      <c r="A11725" s="8" t="s">
        <v>65069</v>
      </c>
      <c r="B11725" s="8" t="s">
        <v>65070</v>
      </c>
      <c r="C11725" s="22" t="s">
        <v>65071</v>
      </c>
      <c r="D11725" s="10">
        <v>380</v>
      </c>
    </row>
    <row r="11726" spans="1:4" x14ac:dyDescent="0.2">
      <c r="A11726" s="8" t="s">
        <v>65072</v>
      </c>
      <c r="B11726" s="8" t="s">
        <v>65073</v>
      </c>
      <c r="C11726" s="22" t="s">
        <v>65074</v>
      </c>
      <c r="D11726" s="10">
        <v>35</v>
      </c>
    </row>
    <row r="11727" spans="1:4" x14ac:dyDescent="0.2">
      <c r="A11727" s="8" t="s">
        <v>65075</v>
      </c>
      <c r="B11727" s="8" t="s">
        <v>65076</v>
      </c>
      <c r="C11727" s="22" t="s">
        <v>65077</v>
      </c>
      <c r="D11727" s="10">
        <v>22100</v>
      </c>
    </row>
    <row r="11728" spans="1:4" x14ac:dyDescent="0.2">
      <c r="A11728" s="8" t="s">
        <v>65078</v>
      </c>
      <c r="B11728" s="8" t="s">
        <v>65079</v>
      </c>
      <c r="C11728" s="22" t="s">
        <v>65080</v>
      </c>
      <c r="D11728" s="10">
        <v>985</v>
      </c>
    </row>
    <row r="11729" spans="1:4" x14ac:dyDescent="0.2">
      <c r="A11729" s="8" t="s">
        <v>65081</v>
      </c>
      <c r="B11729" s="8" t="s">
        <v>65082</v>
      </c>
      <c r="C11729" s="22" t="s">
        <v>65083</v>
      </c>
      <c r="D11729" s="10">
        <v>940</v>
      </c>
    </row>
    <row r="11730" spans="1:4" x14ac:dyDescent="0.2">
      <c r="A11730" s="8" t="s">
        <v>65084</v>
      </c>
      <c r="B11730" s="8" t="s">
        <v>65085</v>
      </c>
      <c r="C11730" s="22" t="s">
        <v>65086</v>
      </c>
      <c r="D11730" s="10">
        <v>430</v>
      </c>
    </row>
    <row r="11731" spans="1:4" x14ac:dyDescent="0.2">
      <c r="A11731" s="8" t="s">
        <v>65087</v>
      </c>
      <c r="B11731" s="8" t="s">
        <v>65088</v>
      </c>
      <c r="C11731" s="22" t="s">
        <v>65089</v>
      </c>
      <c r="D11731" s="10">
        <v>460</v>
      </c>
    </row>
    <row r="11732" spans="1:4" x14ac:dyDescent="0.2">
      <c r="A11732" s="8" t="s">
        <v>65090</v>
      </c>
      <c r="B11732" s="8" t="s">
        <v>65091</v>
      </c>
      <c r="C11732" s="22" t="s">
        <v>65092</v>
      </c>
      <c r="D11732" s="10">
        <v>450</v>
      </c>
    </row>
    <row r="11733" spans="1:4" x14ac:dyDescent="0.2">
      <c r="A11733" s="8" t="s">
        <v>65093</v>
      </c>
      <c r="B11733" s="8" t="s">
        <v>65094</v>
      </c>
      <c r="C11733" s="22" t="s">
        <v>65095</v>
      </c>
      <c r="D11733" s="10">
        <v>430</v>
      </c>
    </row>
    <row r="11734" spans="1:4" x14ac:dyDescent="0.2">
      <c r="A11734" s="8" t="s">
        <v>65096</v>
      </c>
      <c r="B11734" s="8" t="s">
        <v>65097</v>
      </c>
      <c r="C11734" s="22" t="s">
        <v>65098</v>
      </c>
      <c r="D11734" s="10">
        <v>180</v>
      </c>
    </row>
    <row r="11735" spans="1:4" x14ac:dyDescent="0.2">
      <c r="A11735" s="8" t="s">
        <v>65099</v>
      </c>
      <c r="B11735" s="8" t="s">
        <v>65100</v>
      </c>
      <c r="C11735" s="22" t="s">
        <v>65101</v>
      </c>
      <c r="D11735" s="10">
        <v>210</v>
      </c>
    </row>
    <row r="11736" spans="1:4" x14ac:dyDescent="0.2">
      <c r="A11736" s="8" t="s">
        <v>65102</v>
      </c>
      <c r="B11736" s="8" t="s">
        <v>65103</v>
      </c>
      <c r="C11736" s="22" t="s">
        <v>65104</v>
      </c>
      <c r="D11736" s="10">
        <v>295</v>
      </c>
    </row>
    <row r="11737" spans="1:4" x14ac:dyDescent="0.2">
      <c r="A11737" s="8" t="s">
        <v>65105</v>
      </c>
      <c r="B11737" s="8" t="s">
        <v>65106</v>
      </c>
      <c r="C11737" s="22" t="s">
        <v>65107</v>
      </c>
      <c r="D11737" s="10">
        <v>40100</v>
      </c>
    </row>
    <row r="11738" spans="1:4" x14ac:dyDescent="0.2">
      <c r="A11738" s="8" t="s">
        <v>65108</v>
      </c>
      <c r="B11738" s="8" t="s">
        <v>65109</v>
      </c>
      <c r="C11738" s="22" t="s">
        <v>65110</v>
      </c>
      <c r="D11738" s="10">
        <v>43800</v>
      </c>
    </row>
    <row r="11739" spans="1:4" x14ac:dyDescent="0.2">
      <c r="A11739" s="8" t="s">
        <v>65111</v>
      </c>
      <c r="B11739" s="8" t="s">
        <v>65112</v>
      </c>
      <c r="C11739" s="22" t="s">
        <v>65113</v>
      </c>
      <c r="D11739" s="10">
        <v>47200</v>
      </c>
    </row>
    <row r="11740" spans="1:4" x14ac:dyDescent="0.2">
      <c r="A11740" s="8" t="s">
        <v>65114</v>
      </c>
      <c r="B11740" s="8" t="s">
        <v>65115</v>
      </c>
      <c r="C11740" s="22" t="s">
        <v>65116</v>
      </c>
      <c r="D11740" s="10">
        <v>50600</v>
      </c>
    </row>
    <row r="11741" spans="1:4" x14ac:dyDescent="0.2">
      <c r="A11741" s="8" t="s">
        <v>65117</v>
      </c>
      <c r="B11741" s="8" t="s">
        <v>65118</v>
      </c>
      <c r="C11741" s="22" t="s">
        <v>65119</v>
      </c>
      <c r="D11741" s="10">
        <v>65200</v>
      </c>
    </row>
    <row r="11742" spans="1:4" x14ac:dyDescent="0.2">
      <c r="A11742" s="8" t="s">
        <v>65120</v>
      </c>
      <c r="B11742" s="8" t="s">
        <v>65121</v>
      </c>
      <c r="C11742" s="22" t="s">
        <v>65122</v>
      </c>
      <c r="D11742" s="10">
        <v>11600</v>
      </c>
    </row>
    <row r="11743" spans="1:4" x14ac:dyDescent="0.2">
      <c r="A11743" s="8" t="s">
        <v>65123</v>
      </c>
      <c r="B11743" s="8" t="s">
        <v>65124</v>
      </c>
      <c r="C11743" s="22" t="s">
        <v>65125</v>
      </c>
      <c r="D11743" s="10">
        <v>13300</v>
      </c>
    </row>
    <row r="11744" spans="1:4" x14ac:dyDescent="0.2">
      <c r="A11744" s="8" t="s">
        <v>65126</v>
      </c>
      <c r="B11744" s="8" t="s">
        <v>65127</v>
      </c>
      <c r="C11744" s="22" t="s">
        <v>65128</v>
      </c>
      <c r="D11744" s="10">
        <v>13400</v>
      </c>
    </row>
    <row r="11745" spans="1:4" x14ac:dyDescent="0.2">
      <c r="A11745" s="8" t="s">
        <v>65129</v>
      </c>
      <c r="B11745" s="8" t="s">
        <v>65130</v>
      </c>
      <c r="C11745" s="22" t="s">
        <v>65131</v>
      </c>
      <c r="D11745" s="10">
        <v>15500</v>
      </c>
    </row>
    <row r="11746" spans="1:4" x14ac:dyDescent="0.2">
      <c r="A11746" s="8" t="s">
        <v>65132</v>
      </c>
      <c r="B11746" s="8" t="s">
        <v>65133</v>
      </c>
      <c r="C11746" s="22" t="s">
        <v>65134</v>
      </c>
      <c r="D11746" s="10">
        <v>270</v>
      </c>
    </row>
    <row r="11747" spans="1:4" x14ac:dyDescent="0.2">
      <c r="A11747" s="8" t="s">
        <v>65135</v>
      </c>
      <c r="B11747" s="8" t="s">
        <v>65136</v>
      </c>
      <c r="C11747" s="22" t="s">
        <v>65137</v>
      </c>
      <c r="D11747" s="10">
        <v>270</v>
      </c>
    </row>
    <row r="11748" spans="1:4" x14ac:dyDescent="0.2">
      <c r="A11748" s="8" t="s">
        <v>65138</v>
      </c>
      <c r="B11748" s="8" t="s">
        <v>65139</v>
      </c>
      <c r="C11748" s="22" t="s">
        <v>65140</v>
      </c>
      <c r="D11748" s="10">
        <v>715</v>
      </c>
    </row>
    <row r="11749" spans="1:4" x14ac:dyDescent="0.2">
      <c r="A11749" s="8" t="s">
        <v>65141</v>
      </c>
      <c r="B11749" s="8" t="s">
        <v>65142</v>
      </c>
      <c r="C11749" s="22" t="s">
        <v>65143</v>
      </c>
      <c r="D11749" s="10">
        <v>860</v>
      </c>
    </row>
    <row r="11750" spans="1:4" x14ac:dyDescent="0.2">
      <c r="A11750" s="8" t="s">
        <v>65144</v>
      </c>
      <c r="B11750" s="8" t="s">
        <v>65145</v>
      </c>
      <c r="C11750" s="22" t="s">
        <v>65146</v>
      </c>
      <c r="D11750" s="10">
        <v>670</v>
      </c>
    </row>
    <row r="11751" spans="1:4" x14ac:dyDescent="0.2">
      <c r="A11751" s="8" t="s">
        <v>65147</v>
      </c>
      <c r="B11751" s="8" t="s">
        <v>65148</v>
      </c>
      <c r="C11751" s="22" t="s">
        <v>65149</v>
      </c>
      <c r="D11751" s="10">
        <v>1690</v>
      </c>
    </row>
    <row r="11752" spans="1:4" x14ac:dyDescent="0.2">
      <c r="A11752" s="8" t="s">
        <v>65150</v>
      </c>
      <c r="B11752" s="8" t="s">
        <v>65151</v>
      </c>
      <c r="C11752" s="22" t="s">
        <v>65152</v>
      </c>
      <c r="D11752" s="10">
        <v>1990</v>
      </c>
    </row>
    <row r="11753" spans="1:4" x14ac:dyDescent="0.2">
      <c r="A11753" s="8" t="s">
        <v>65153</v>
      </c>
      <c r="B11753" s="8" t="s">
        <v>65154</v>
      </c>
      <c r="C11753" s="22" t="s">
        <v>65155</v>
      </c>
      <c r="D11753" s="10">
        <v>1450</v>
      </c>
    </row>
    <row r="11754" spans="1:4" x14ac:dyDescent="0.2">
      <c r="A11754" s="8" t="s">
        <v>65156</v>
      </c>
      <c r="B11754" s="8" t="s">
        <v>65157</v>
      </c>
      <c r="C11754" s="22" t="s">
        <v>65158</v>
      </c>
      <c r="D11754" s="10">
        <v>1390</v>
      </c>
    </row>
    <row r="11755" spans="1:4" x14ac:dyDescent="0.2">
      <c r="A11755" s="8" t="s">
        <v>65159</v>
      </c>
      <c r="B11755" s="8" t="s">
        <v>65160</v>
      </c>
      <c r="C11755" s="22" t="s">
        <v>65161</v>
      </c>
      <c r="D11755" s="10">
        <v>380</v>
      </c>
    </row>
    <row r="11756" spans="1:4" x14ac:dyDescent="0.2">
      <c r="A11756" s="8" t="s">
        <v>65162</v>
      </c>
      <c r="B11756" s="8" t="s">
        <v>65163</v>
      </c>
      <c r="C11756" s="22" t="s">
        <v>65164</v>
      </c>
      <c r="D11756" s="10">
        <v>340</v>
      </c>
    </row>
    <row r="11757" spans="1:4" x14ac:dyDescent="0.2">
      <c r="A11757" s="8" t="s">
        <v>65165</v>
      </c>
      <c r="B11757" s="8" t="s">
        <v>65166</v>
      </c>
      <c r="C11757" s="22" t="s">
        <v>65167</v>
      </c>
      <c r="D11757" s="10">
        <v>755</v>
      </c>
    </row>
    <row r="11758" spans="1:4" x14ac:dyDescent="0.2">
      <c r="A11758" s="8" t="s">
        <v>65168</v>
      </c>
      <c r="B11758" s="8" t="s">
        <v>65169</v>
      </c>
      <c r="C11758" s="22" t="s">
        <v>65170</v>
      </c>
      <c r="D11758" s="10">
        <v>680</v>
      </c>
    </row>
    <row r="11759" spans="1:4" x14ac:dyDescent="0.2">
      <c r="A11759" s="8" t="s">
        <v>65171</v>
      </c>
      <c r="B11759" s="8" t="s">
        <v>65172</v>
      </c>
      <c r="C11759" s="22" t="s">
        <v>65173</v>
      </c>
      <c r="D11759" s="10">
        <v>3290</v>
      </c>
    </row>
    <row r="11760" spans="1:4" x14ac:dyDescent="0.2">
      <c r="A11760" s="8" t="s">
        <v>65174</v>
      </c>
      <c r="B11760" s="8" t="s">
        <v>65175</v>
      </c>
      <c r="C11760" s="22" t="s">
        <v>65176</v>
      </c>
      <c r="D11760" s="10">
        <v>5160</v>
      </c>
    </row>
    <row r="11761" spans="1:4" x14ac:dyDescent="0.2">
      <c r="A11761" s="8" t="s">
        <v>65177</v>
      </c>
      <c r="B11761" s="8" t="s">
        <v>65178</v>
      </c>
      <c r="C11761" s="22" t="s">
        <v>65179</v>
      </c>
      <c r="D11761" s="10">
        <v>1320</v>
      </c>
    </row>
    <row r="11762" spans="1:4" x14ac:dyDescent="0.2">
      <c r="A11762" s="8" t="s">
        <v>65180</v>
      </c>
      <c r="B11762" s="8" t="s">
        <v>65181</v>
      </c>
      <c r="C11762" s="22" t="s">
        <v>65182</v>
      </c>
      <c r="D11762" s="10">
        <v>1650</v>
      </c>
    </row>
    <row r="11763" spans="1:4" x14ac:dyDescent="0.2">
      <c r="A11763" s="8" t="s">
        <v>65183</v>
      </c>
      <c r="B11763" s="8" t="s">
        <v>65184</v>
      </c>
      <c r="C11763" s="22" t="s">
        <v>65185</v>
      </c>
      <c r="D11763" s="10">
        <v>1310</v>
      </c>
    </row>
    <row r="11764" spans="1:4" x14ac:dyDescent="0.2">
      <c r="A11764" s="8" t="s">
        <v>65186</v>
      </c>
      <c r="B11764" s="8" t="s">
        <v>65187</v>
      </c>
      <c r="C11764" s="22" t="s">
        <v>65188</v>
      </c>
      <c r="D11764" s="10">
        <v>900</v>
      </c>
    </row>
    <row r="11765" spans="1:4" x14ac:dyDescent="0.2">
      <c r="A11765" s="8" t="s">
        <v>65189</v>
      </c>
      <c r="B11765" s="8" t="s">
        <v>65190</v>
      </c>
      <c r="C11765" s="22" t="s">
        <v>65191</v>
      </c>
      <c r="D11765" s="10">
        <v>950</v>
      </c>
    </row>
    <row r="11766" spans="1:4" x14ac:dyDescent="0.2">
      <c r="A11766" s="8" t="s">
        <v>65192</v>
      </c>
      <c r="B11766" s="8" t="s">
        <v>65193</v>
      </c>
      <c r="C11766" s="22" t="s">
        <v>65194</v>
      </c>
      <c r="D11766" s="10">
        <v>57</v>
      </c>
    </row>
    <row r="11767" spans="1:4" x14ac:dyDescent="0.2">
      <c r="A11767" s="8" t="s">
        <v>65195</v>
      </c>
      <c r="B11767" s="8" t="s">
        <v>65196</v>
      </c>
      <c r="C11767" s="22" t="s">
        <v>65197</v>
      </c>
      <c r="D11767" s="10">
        <v>1290</v>
      </c>
    </row>
    <row r="11768" spans="1:4" x14ac:dyDescent="0.2">
      <c r="A11768" s="8" t="s">
        <v>65198</v>
      </c>
      <c r="B11768" s="8" t="s">
        <v>65199</v>
      </c>
      <c r="C11768" s="22" t="s">
        <v>65200</v>
      </c>
      <c r="D11768" s="10">
        <v>830</v>
      </c>
    </row>
    <row r="11769" spans="1:4" x14ac:dyDescent="0.2">
      <c r="A11769" s="8" t="s">
        <v>65201</v>
      </c>
      <c r="B11769" s="8" t="s">
        <v>65202</v>
      </c>
      <c r="C11769" s="22" t="s">
        <v>65203</v>
      </c>
      <c r="D11769" s="10">
        <v>260</v>
      </c>
    </row>
    <row r="11770" spans="1:4" x14ac:dyDescent="0.2">
      <c r="A11770" s="8" t="s">
        <v>65204</v>
      </c>
      <c r="B11770" s="8" t="s">
        <v>65205</v>
      </c>
      <c r="C11770" s="22" t="s">
        <v>65206</v>
      </c>
      <c r="D11770" s="10">
        <v>260</v>
      </c>
    </row>
    <row r="11771" spans="1:4" x14ac:dyDescent="0.2">
      <c r="A11771" s="8" t="s">
        <v>65207</v>
      </c>
      <c r="B11771" s="8" t="s">
        <v>65208</v>
      </c>
      <c r="C11771" s="22" t="s">
        <v>65209</v>
      </c>
      <c r="D11771" s="10">
        <v>240</v>
      </c>
    </row>
    <row r="11772" spans="1:4" x14ac:dyDescent="0.2">
      <c r="A11772" s="8" t="s">
        <v>65210</v>
      </c>
      <c r="B11772" s="8" t="s">
        <v>65211</v>
      </c>
      <c r="C11772" s="22" t="s">
        <v>65212</v>
      </c>
      <c r="D11772" s="10">
        <v>210</v>
      </c>
    </row>
    <row r="11773" spans="1:4" x14ac:dyDescent="0.2">
      <c r="A11773" s="8" t="s">
        <v>65213</v>
      </c>
      <c r="B11773" s="8" t="s">
        <v>65214</v>
      </c>
      <c r="C11773" s="22" t="s">
        <v>65215</v>
      </c>
      <c r="D11773" s="10">
        <v>210</v>
      </c>
    </row>
    <row r="11774" spans="1:4" x14ac:dyDescent="0.2">
      <c r="A11774" s="8" t="s">
        <v>65216</v>
      </c>
      <c r="B11774" s="8" t="s">
        <v>65217</v>
      </c>
      <c r="C11774" s="22" t="s">
        <v>65218</v>
      </c>
      <c r="D11774" s="10">
        <v>260</v>
      </c>
    </row>
    <row r="11775" spans="1:4" x14ac:dyDescent="0.2">
      <c r="A11775" s="8" t="s">
        <v>65219</v>
      </c>
      <c r="B11775" s="8" t="s">
        <v>65220</v>
      </c>
      <c r="C11775" s="22" t="s">
        <v>65221</v>
      </c>
      <c r="D11775" s="10">
        <v>250</v>
      </c>
    </row>
    <row r="11776" spans="1:4" x14ac:dyDescent="0.2">
      <c r="A11776" s="8" t="s">
        <v>65222</v>
      </c>
      <c r="B11776" s="8" t="s">
        <v>65223</v>
      </c>
      <c r="C11776" s="22" t="s">
        <v>65224</v>
      </c>
      <c r="D11776" s="10">
        <v>240</v>
      </c>
    </row>
    <row r="11777" spans="1:4" x14ac:dyDescent="0.2">
      <c r="A11777" s="8" t="s">
        <v>65225</v>
      </c>
      <c r="B11777" s="8" t="s">
        <v>65226</v>
      </c>
      <c r="C11777" s="22" t="s">
        <v>65227</v>
      </c>
      <c r="D11777" s="10">
        <v>350</v>
      </c>
    </row>
    <row r="11778" spans="1:4" x14ac:dyDescent="0.2">
      <c r="A11778" s="8" t="s">
        <v>65228</v>
      </c>
      <c r="B11778" s="8" t="s">
        <v>65229</v>
      </c>
      <c r="C11778" s="22" t="s">
        <v>65230</v>
      </c>
      <c r="D11778" s="10">
        <v>310</v>
      </c>
    </row>
    <row r="11779" spans="1:4" x14ac:dyDescent="0.2">
      <c r="A11779" s="8" t="s">
        <v>65231</v>
      </c>
      <c r="B11779" s="8" t="s">
        <v>65232</v>
      </c>
      <c r="C11779" s="22" t="s">
        <v>65233</v>
      </c>
      <c r="D11779" s="10">
        <v>160</v>
      </c>
    </row>
    <row r="11780" spans="1:4" x14ac:dyDescent="0.2">
      <c r="A11780" s="8" t="s">
        <v>65234</v>
      </c>
      <c r="B11780" s="8" t="s">
        <v>65235</v>
      </c>
      <c r="C11780" s="22" t="s">
        <v>65236</v>
      </c>
      <c r="D11780" s="10">
        <v>150</v>
      </c>
    </row>
    <row r="11781" spans="1:4" x14ac:dyDescent="0.2">
      <c r="A11781" s="8" t="s">
        <v>65237</v>
      </c>
      <c r="B11781" s="8" t="s">
        <v>65238</v>
      </c>
      <c r="C11781" s="22" t="s">
        <v>65239</v>
      </c>
      <c r="D11781" s="10">
        <v>100</v>
      </c>
    </row>
    <row r="11782" spans="1:4" x14ac:dyDescent="0.2">
      <c r="A11782" s="8" t="s">
        <v>65240</v>
      </c>
      <c r="B11782" s="8" t="s">
        <v>65241</v>
      </c>
      <c r="C11782" s="22" t="s">
        <v>65221</v>
      </c>
      <c r="D11782" s="10">
        <v>250</v>
      </c>
    </row>
    <row r="11783" spans="1:4" x14ac:dyDescent="0.2">
      <c r="A11783" s="8" t="s">
        <v>65242</v>
      </c>
      <c r="B11783" s="8" t="s">
        <v>65243</v>
      </c>
      <c r="C11783" s="22" t="s">
        <v>65244</v>
      </c>
      <c r="D11783" s="10">
        <v>260</v>
      </c>
    </row>
    <row r="11784" spans="1:4" x14ac:dyDescent="0.2">
      <c r="A11784" s="8" t="s">
        <v>65245</v>
      </c>
      <c r="B11784" s="8" t="s">
        <v>65246</v>
      </c>
      <c r="C11784" s="22" t="s">
        <v>65247</v>
      </c>
      <c r="D11784" s="10">
        <v>540</v>
      </c>
    </row>
    <row r="11785" spans="1:4" x14ac:dyDescent="0.2">
      <c r="A11785" s="8" t="s">
        <v>65248</v>
      </c>
      <c r="B11785" s="8" t="s">
        <v>65249</v>
      </c>
      <c r="C11785" s="22" t="s">
        <v>65250</v>
      </c>
      <c r="D11785" s="10">
        <v>505</v>
      </c>
    </row>
    <row r="11786" spans="1:4" x14ac:dyDescent="0.2">
      <c r="A11786" s="8" t="s">
        <v>65251</v>
      </c>
      <c r="B11786" s="8" t="s">
        <v>65252</v>
      </c>
      <c r="C11786" s="22" t="s">
        <v>65253</v>
      </c>
      <c r="D11786" s="10">
        <v>930</v>
      </c>
    </row>
    <row r="11787" spans="1:4" x14ac:dyDescent="0.2">
      <c r="A11787" s="8" t="s">
        <v>65254</v>
      </c>
      <c r="B11787" s="8" t="s">
        <v>65255</v>
      </c>
      <c r="C11787" s="22" t="s">
        <v>65256</v>
      </c>
      <c r="D11787" s="10">
        <v>630</v>
      </c>
    </row>
    <row r="11788" spans="1:4" x14ac:dyDescent="0.2">
      <c r="A11788" s="8" t="s">
        <v>65257</v>
      </c>
      <c r="B11788" s="8" t="s">
        <v>65258</v>
      </c>
      <c r="C11788" s="22" t="s">
        <v>65259</v>
      </c>
      <c r="D11788" s="10">
        <v>1450</v>
      </c>
    </row>
    <row r="11789" spans="1:4" x14ac:dyDescent="0.2">
      <c r="A11789" s="8" t="s">
        <v>65260</v>
      </c>
      <c r="B11789" s="8" t="s">
        <v>65261</v>
      </c>
      <c r="C11789" s="22" t="s">
        <v>65262</v>
      </c>
      <c r="D11789" s="10">
        <v>495</v>
      </c>
    </row>
    <row r="11790" spans="1:4" x14ac:dyDescent="0.2">
      <c r="A11790" s="8" t="s">
        <v>65263</v>
      </c>
      <c r="B11790" s="8" t="s">
        <v>65264</v>
      </c>
      <c r="C11790" s="22" t="s">
        <v>65265</v>
      </c>
      <c r="D11790" s="10">
        <v>1470</v>
      </c>
    </row>
    <row r="11791" spans="1:4" x14ac:dyDescent="0.2">
      <c r="A11791" s="8" t="s">
        <v>65266</v>
      </c>
      <c r="B11791" s="8" t="s">
        <v>65267</v>
      </c>
      <c r="C11791" s="22" t="s">
        <v>65268</v>
      </c>
      <c r="D11791" s="10">
        <v>990</v>
      </c>
    </row>
    <row r="11792" spans="1:4" x14ac:dyDescent="0.2">
      <c r="A11792" s="8" t="s">
        <v>65269</v>
      </c>
      <c r="B11792" s="8" t="s">
        <v>65270</v>
      </c>
      <c r="C11792" s="22" t="s">
        <v>65271</v>
      </c>
      <c r="D11792" s="10">
        <v>1850</v>
      </c>
    </row>
    <row r="11793" spans="1:4" x14ac:dyDescent="0.2">
      <c r="A11793" s="8" t="s">
        <v>65272</v>
      </c>
      <c r="B11793" s="8" t="s">
        <v>65273</v>
      </c>
      <c r="C11793" s="22" t="s">
        <v>65274</v>
      </c>
      <c r="D11793" s="10">
        <v>2450</v>
      </c>
    </row>
    <row r="11794" spans="1:4" x14ac:dyDescent="0.2">
      <c r="A11794" s="8" t="s">
        <v>65275</v>
      </c>
      <c r="B11794" s="8" t="s">
        <v>65276</v>
      </c>
      <c r="C11794" s="22" t="s">
        <v>65277</v>
      </c>
      <c r="D11794" s="10">
        <v>11100</v>
      </c>
    </row>
    <row r="11795" spans="1:4" x14ac:dyDescent="0.2">
      <c r="A11795" s="8" t="s">
        <v>65278</v>
      </c>
      <c r="B11795" s="8" t="s">
        <v>65279</v>
      </c>
      <c r="C11795" s="22" t="s">
        <v>65280</v>
      </c>
      <c r="D11795" s="10">
        <v>530</v>
      </c>
    </row>
    <row r="11796" spans="1:4" x14ac:dyDescent="0.2">
      <c r="A11796" s="8" t="s">
        <v>65281</v>
      </c>
      <c r="B11796" s="8" t="s">
        <v>65282</v>
      </c>
      <c r="C11796" s="22" t="s">
        <v>65283</v>
      </c>
      <c r="D11796" s="10">
        <v>895</v>
      </c>
    </row>
    <row r="11797" spans="1:4" x14ac:dyDescent="0.2">
      <c r="A11797" s="8" t="s">
        <v>65284</v>
      </c>
      <c r="B11797" s="8" t="s">
        <v>65285</v>
      </c>
      <c r="C11797" s="22" t="s">
        <v>65286</v>
      </c>
      <c r="D11797" s="10">
        <v>1720</v>
      </c>
    </row>
    <row r="11798" spans="1:4" x14ac:dyDescent="0.2">
      <c r="A11798" s="8" t="s">
        <v>65287</v>
      </c>
      <c r="B11798" s="8" t="s">
        <v>65288</v>
      </c>
      <c r="C11798" s="22" t="s">
        <v>65289</v>
      </c>
      <c r="D11798" s="10">
        <v>56200</v>
      </c>
    </row>
    <row r="11799" spans="1:4" x14ac:dyDescent="0.2">
      <c r="A11799" s="8" t="s">
        <v>65290</v>
      </c>
      <c r="B11799" s="8" t="s">
        <v>65291</v>
      </c>
      <c r="C11799" s="22" t="s">
        <v>65292</v>
      </c>
      <c r="D11799" s="10">
        <v>61700</v>
      </c>
    </row>
    <row r="11800" spans="1:4" x14ac:dyDescent="0.2">
      <c r="A11800" s="8" t="s">
        <v>65293</v>
      </c>
      <c r="B11800" s="8" t="s">
        <v>65294</v>
      </c>
      <c r="C11800" s="22" t="s">
        <v>65295</v>
      </c>
      <c r="D11800" s="10">
        <v>16100</v>
      </c>
    </row>
    <row r="11801" spans="1:4" x14ac:dyDescent="0.2">
      <c r="A11801" s="8" t="s">
        <v>65296</v>
      </c>
      <c r="B11801" s="8" t="s">
        <v>65297</v>
      </c>
      <c r="C11801" s="22" t="s">
        <v>65298</v>
      </c>
      <c r="D11801" s="10">
        <v>890</v>
      </c>
    </row>
    <row r="11802" spans="1:4" x14ac:dyDescent="0.2">
      <c r="A11802" s="8" t="s">
        <v>65299</v>
      </c>
      <c r="B11802" s="8" t="s">
        <v>65300</v>
      </c>
      <c r="C11802" s="22" t="s">
        <v>65301</v>
      </c>
      <c r="D11802" s="10">
        <v>940</v>
      </c>
    </row>
    <row r="11803" spans="1:4" x14ac:dyDescent="0.2">
      <c r="A11803" s="8" t="s">
        <v>65302</v>
      </c>
      <c r="B11803" s="8" t="s">
        <v>65303</v>
      </c>
      <c r="C11803" s="22" t="s">
        <v>65304</v>
      </c>
      <c r="D11803" s="10">
        <v>1640</v>
      </c>
    </row>
    <row r="11804" spans="1:4" x14ac:dyDescent="0.2">
      <c r="A11804" s="8" t="s">
        <v>65305</v>
      </c>
      <c r="B11804" s="8" t="s">
        <v>65306</v>
      </c>
      <c r="C11804" s="22" t="s">
        <v>65307</v>
      </c>
      <c r="D11804" s="10">
        <v>3500</v>
      </c>
    </row>
    <row r="11805" spans="1:4" x14ac:dyDescent="0.2">
      <c r="A11805" s="8" t="s">
        <v>65308</v>
      </c>
      <c r="B11805" s="8" t="s">
        <v>65309</v>
      </c>
      <c r="C11805" s="22" t="s">
        <v>65310</v>
      </c>
      <c r="D11805" s="10">
        <v>14500</v>
      </c>
    </row>
    <row r="11806" spans="1:4" x14ac:dyDescent="0.2">
      <c r="A11806" s="8" t="s">
        <v>65311</v>
      </c>
      <c r="B11806" s="8" t="s">
        <v>65312</v>
      </c>
      <c r="C11806" s="22" t="s">
        <v>65313</v>
      </c>
      <c r="D11806" s="10">
        <v>17500</v>
      </c>
    </row>
    <row r="11807" spans="1:4" x14ac:dyDescent="0.2">
      <c r="A11807" s="8" t="s">
        <v>65314</v>
      </c>
      <c r="B11807" s="8" t="s">
        <v>65315</v>
      </c>
      <c r="C11807" s="22" t="s">
        <v>65316</v>
      </c>
      <c r="D11807" s="10">
        <v>22700</v>
      </c>
    </row>
    <row r="11808" spans="1:4" x14ac:dyDescent="0.2">
      <c r="A11808" s="8" t="s">
        <v>65317</v>
      </c>
      <c r="B11808" s="8" t="s">
        <v>65318</v>
      </c>
      <c r="C11808" s="22" t="s">
        <v>65319</v>
      </c>
      <c r="D11808" s="10">
        <v>1995</v>
      </c>
    </row>
    <row r="11809" spans="1:4" x14ac:dyDescent="0.2">
      <c r="A11809" s="8" t="s">
        <v>65320</v>
      </c>
      <c r="B11809" s="8" t="s">
        <v>65321</v>
      </c>
      <c r="C11809" s="22" t="s">
        <v>65322</v>
      </c>
      <c r="D11809" s="10">
        <v>1995</v>
      </c>
    </row>
    <row r="11810" spans="1:4" x14ac:dyDescent="0.2">
      <c r="A11810" s="8" t="s">
        <v>65323</v>
      </c>
      <c r="B11810" s="8" t="s">
        <v>65324</v>
      </c>
      <c r="C11810" s="22" t="s">
        <v>65325</v>
      </c>
      <c r="D11810" s="10">
        <v>980</v>
      </c>
    </row>
    <row r="11811" spans="1:4" x14ac:dyDescent="0.2">
      <c r="A11811" s="8" t="s">
        <v>65326</v>
      </c>
      <c r="B11811" s="8" t="s">
        <v>65327</v>
      </c>
      <c r="C11811" s="22" t="s">
        <v>65328</v>
      </c>
      <c r="D11811" s="10">
        <v>650</v>
      </c>
    </row>
    <row r="11812" spans="1:4" x14ac:dyDescent="0.2">
      <c r="A11812" s="8" t="s">
        <v>65329</v>
      </c>
      <c r="B11812" s="8" t="s">
        <v>65330</v>
      </c>
      <c r="C11812" s="22" t="s">
        <v>65331</v>
      </c>
      <c r="D11812" s="10">
        <v>650</v>
      </c>
    </row>
    <row r="11813" spans="1:4" x14ac:dyDescent="0.2">
      <c r="A11813" s="8" t="s">
        <v>65332</v>
      </c>
      <c r="B11813" s="8" t="s">
        <v>65333</v>
      </c>
      <c r="C11813" s="22" t="s">
        <v>65334</v>
      </c>
      <c r="D11813" s="10">
        <v>745</v>
      </c>
    </row>
    <row r="11814" spans="1:4" x14ac:dyDescent="0.2">
      <c r="A11814" s="8" t="s">
        <v>65335</v>
      </c>
      <c r="B11814" s="8" t="s">
        <v>65336</v>
      </c>
      <c r="C11814" s="22" t="s">
        <v>65337</v>
      </c>
      <c r="D11814" s="10">
        <v>625</v>
      </c>
    </row>
    <row r="11815" spans="1:4" x14ac:dyDescent="0.2">
      <c r="A11815" s="8" t="s">
        <v>65338</v>
      </c>
      <c r="B11815" s="8" t="s">
        <v>65339</v>
      </c>
      <c r="C11815" s="22" t="s">
        <v>65340</v>
      </c>
      <c r="D11815" s="10">
        <v>1985</v>
      </c>
    </row>
    <row r="11816" spans="1:4" x14ac:dyDescent="0.2">
      <c r="A11816" s="8" t="s">
        <v>65341</v>
      </c>
      <c r="B11816" s="8" t="s">
        <v>65342</v>
      </c>
      <c r="C11816" s="22" t="s">
        <v>65343</v>
      </c>
      <c r="D11816" s="10">
        <v>1985</v>
      </c>
    </row>
    <row r="11817" spans="1:4" x14ac:dyDescent="0.2">
      <c r="A11817" s="8" t="s">
        <v>65344</v>
      </c>
      <c r="B11817" s="8" t="s">
        <v>65345</v>
      </c>
      <c r="C11817" s="22" t="s">
        <v>65346</v>
      </c>
      <c r="D11817" s="10">
        <v>1040</v>
      </c>
    </row>
    <row r="11818" spans="1:4" x14ac:dyDescent="0.2">
      <c r="A11818" s="8" t="s">
        <v>65347</v>
      </c>
      <c r="B11818" s="8" t="s">
        <v>65348</v>
      </c>
      <c r="C11818" s="22" t="s">
        <v>65349</v>
      </c>
      <c r="D11818" s="10">
        <v>965</v>
      </c>
    </row>
    <row r="11819" spans="1:4" x14ac:dyDescent="0.2">
      <c r="A11819" s="8" t="s">
        <v>65350</v>
      </c>
      <c r="B11819" s="8" t="s">
        <v>65351</v>
      </c>
      <c r="C11819" s="22" t="s">
        <v>65352</v>
      </c>
      <c r="D11819" s="10">
        <v>22200</v>
      </c>
    </row>
    <row r="11820" spans="1:4" x14ac:dyDescent="0.2">
      <c r="A11820" s="8" t="s">
        <v>65353</v>
      </c>
      <c r="B11820" s="8" t="s">
        <v>65354</v>
      </c>
      <c r="C11820" s="22" t="s">
        <v>65355</v>
      </c>
      <c r="D11820" s="10">
        <v>24300</v>
      </c>
    </row>
    <row r="11821" spans="1:4" x14ac:dyDescent="0.2">
      <c r="A11821" s="8" t="s">
        <v>65356</v>
      </c>
      <c r="B11821" s="8" t="s">
        <v>65357</v>
      </c>
      <c r="C11821" s="22" t="s">
        <v>65358</v>
      </c>
      <c r="D11821" s="10">
        <v>13700</v>
      </c>
    </row>
    <row r="11822" spans="1:4" x14ac:dyDescent="0.2">
      <c r="A11822" s="8" t="s">
        <v>65359</v>
      </c>
      <c r="B11822" s="8" t="s">
        <v>65360</v>
      </c>
      <c r="C11822" s="22" t="s">
        <v>65361</v>
      </c>
      <c r="D11822" s="10">
        <v>230</v>
      </c>
    </row>
    <row r="11823" spans="1:4" x14ac:dyDescent="0.2">
      <c r="A11823" s="8" t="s">
        <v>65362</v>
      </c>
      <c r="B11823" s="8" t="s">
        <v>65363</v>
      </c>
      <c r="C11823" s="22" t="s">
        <v>65364</v>
      </c>
      <c r="D11823" s="10">
        <v>620</v>
      </c>
    </row>
    <row r="11824" spans="1:4" x14ac:dyDescent="0.2">
      <c r="A11824" s="8" t="s">
        <v>65365</v>
      </c>
      <c r="B11824" s="8" t="s">
        <v>65366</v>
      </c>
      <c r="C11824" s="22" t="s">
        <v>65367</v>
      </c>
      <c r="D11824" s="10">
        <v>115</v>
      </c>
    </row>
    <row r="11825" spans="1:4" x14ac:dyDescent="0.2">
      <c r="A11825" s="8" t="s">
        <v>65368</v>
      </c>
      <c r="B11825" s="8" t="s">
        <v>65369</v>
      </c>
      <c r="C11825" s="22" t="s">
        <v>65370</v>
      </c>
      <c r="D11825" s="10">
        <v>550</v>
      </c>
    </row>
    <row r="11826" spans="1:4" x14ac:dyDescent="0.2">
      <c r="A11826" s="8" t="s">
        <v>65371</v>
      </c>
      <c r="B11826" s="8" t="s">
        <v>65372</v>
      </c>
      <c r="C11826" s="22" t="s">
        <v>65373</v>
      </c>
      <c r="D11826" s="10">
        <v>69</v>
      </c>
    </row>
    <row r="11827" spans="1:4" x14ac:dyDescent="0.2">
      <c r="A11827" s="8" t="s">
        <v>65374</v>
      </c>
      <c r="B11827" s="8" t="s">
        <v>65375</v>
      </c>
      <c r="C11827" s="22" t="s">
        <v>65376</v>
      </c>
      <c r="D11827" s="10">
        <v>1190</v>
      </c>
    </row>
    <row r="11828" spans="1:4" x14ac:dyDescent="0.2">
      <c r="A11828" s="8" t="s">
        <v>65377</v>
      </c>
      <c r="B11828" s="8" t="s">
        <v>65378</v>
      </c>
      <c r="C11828" s="22" t="s">
        <v>65379</v>
      </c>
      <c r="D11828" s="10">
        <v>1350</v>
      </c>
    </row>
    <row r="11829" spans="1:4" x14ac:dyDescent="0.2">
      <c r="A11829" s="8" t="s">
        <v>65380</v>
      </c>
      <c r="B11829" s="8" t="s">
        <v>65381</v>
      </c>
      <c r="C11829" s="22" t="s">
        <v>65382</v>
      </c>
      <c r="D11829" s="10">
        <v>1780</v>
      </c>
    </row>
    <row r="11830" spans="1:4" x14ac:dyDescent="0.2">
      <c r="A11830" s="8" t="s">
        <v>65383</v>
      </c>
      <c r="B11830" s="8" t="s">
        <v>65384</v>
      </c>
      <c r="C11830" s="22" t="s">
        <v>65385</v>
      </c>
      <c r="D11830" s="10">
        <v>3040</v>
      </c>
    </row>
    <row r="11831" spans="1:4" x14ac:dyDescent="0.2">
      <c r="A11831" s="8" t="s">
        <v>65386</v>
      </c>
      <c r="B11831" s="8" t="s">
        <v>65387</v>
      </c>
      <c r="C11831" s="22" t="s">
        <v>65388</v>
      </c>
      <c r="D11831" s="10">
        <v>525</v>
      </c>
    </row>
    <row r="11832" spans="1:4" x14ac:dyDescent="0.2">
      <c r="A11832" s="8" t="s">
        <v>65389</v>
      </c>
      <c r="B11832" s="8" t="s">
        <v>65390</v>
      </c>
      <c r="C11832" s="22" t="s">
        <v>65391</v>
      </c>
      <c r="D11832" s="10">
        <v>520</v>
      </c>
    </row>
    <row r="11833" spans="1:4" x14ac:dyDescent="0.2">
      <c r="A11833" s="8" t="s">
        <v>65392</v>
      </c>
      <c r="B11833" s="8" t="s">
        <v>65393</v>
      </c>
      <c r="C11833" s="22" t="s">
        <v>65394</v>
      </c>
      <c r="D11833" s="10">
        <v>765</v>
      </c>
    </row>
    <row r="11834" spans="1:4" x14ac:dyDescent="0.2">
      <c r="A11834" s="8" t="s">
        <v>65395</v>
      </c>
      <c r="B11834" s="8" t="s">
        <v>65396</v>
      </c>
      <c r="C11834" s="22" t="s">
        <v>65397</v>
      </c>
      <c r="D11834" s="10">
        <v>1510</v>
      </c>
    </row>
    <row r="11835" spans="1:4" x14ac:dyDescent="0.2">
      <c r="A11835" s="8" t="s">
        <v>65398</v>
      </c>
      <c r="B11835" s="8" t="s">
        <v>65399</v>
      </c>
      <c r="C11835" s="22" t="s">
        <v>65400</v>
      </c>
      <c r="D11835" s="10">
        <v>3353</v>
      </c>
    </row>
    <row r="11836" spans="1:4" x14ac:dyDescent="0.2">
      <c r="A11836" s="8" t="s">
        <v>65401</v>
      </c>
      <c r="B11836" s="8" t="s">
        <v>65402</v>
      </c>
      <c r="C11836" s="22" t="s">
        <v>65403</v>
      </c>
      <c r="D11836" s="10">
        <v>310</v>
      </c>
    </row>
    <row r="11837" spans="1:4" x14ac:dyDescent="0.2">
      <c r="A11837" s="8" t="s">
        <v>65404</v>
      </c>
      <c r="B11837" s="8" t="s">
        <v>65405</v>
      </c>
      <c r="C11837" s="22" t="s">
        <v>65406</v>
      </c>
      <c r="D11837" s="10">
        <v>160</v>
      </c>
    </row>
    <row r="11838" spans="1:4" x14ac:dyDescent="0.2">
      <c r="A11838" s="8" t="s">
        <v>65407</v>
      </c>
      <c r="B11838" s="8" t="s">
        <v>65408</v>
      </c>
      <c r="C11838" s="22" t="s">
        <v>65409</v>
      </c>
      <c r="D11838" s="10">
        <v>23</v>
      </c>
    </row>
    <row r="11839" spans="1:4" x14ac:dyDescent="0.2">
      <c r="A11839" s="8" t="s">
        <v>65410</v>
      </c>
      <c r="B11839" s="8" t="s">
        <v>65411</v>
      </c>
      <c r="C11839" s="22" t="s">
        <v>65412</v>
      </c>
      <c r="D11839" s="10">
        <v>1880</v>
      </c>
    </row>
    <row r="11840" spans="1:4" x14ac:dyDescent="0.2">
      <c r="A11840" s="8" t="s">
        <v>65413</v>
      </c>
      <c r="B11840" s="8" t="s">
        <v>65414</v>
      </c>
      <c r="C11840" s="22" t="s">
        <v>65415</v>
      </c>
      <c r="D11840" s="10">
        <v>190</v>
      </c>
    </row>
    <row r="11841" spans="1:4" x14ac:dyDescent="0.2">
      <c r="A11841" s="8" t="s">
        <v>65416</v>
      </c>
      <c r="B11841" s="8" t="s">
        <v>65417</v>
      </c>
      <c r="C11841" s="22" t="s">
        <v>65418</v>
      </c>
      <c r="D11841" s="10">
        <v>52900</v>
      </c>
    </row>
    <row r="11842" spans="1:4" x14ac:dyDescent="0.2">
      <c r="A11842" s="8" t="s">
        <v>65419</v>
      </c>
      <c r="B11842" s="8" t="s">
        <v>65420</v>
      </c>
      <c r="C11842" s="22" t="s">
        <v>65421</v>
      </c>
      <c r="D11842" s="10">
        <v>99800</v>
      </c>
    </row>
    <row r="11843" spans="1:4" x14ac:dyDescent="0.2">
      <c r="A11843" s="8" t="s">
        <v>65422</v>
      </c>
      <c r="B11843" s="8" t="s">
        <v>65423</v>
      </c>
      <c r="C11843" s="22" t="s">
        <v>65424</v>
      </c>
      <c r="D11843" s="10">
        <v>93361</v>
      </c>
    </row>
    <row r="11844" spans="1:4" x14ac:dyDescent="0.2">
      <c r="A11844" s="8" t="s">
        <v>65425</v>
      </c>
      <c r="B11844" s="8" t="s">
        <v>65426</v>
      </c>
      <c r="C11844" s="22" t="s">
        <v>65427</v>
      </c>
      <c r="D11844" s="10">
        <v>149580</v>
      </c>
    </row>
    <row r="11845" spans="1:4" x14ac:dyDescent="0.2">
      <c r="A11845" s="8" t="s">
        <v>65428</v>
      </c>
      <c r="B11845" s="8" t="s">
        <v>65429</v>
      </c>
      <c r="C11845" s="22" t="s">
        <v>65430</v>
      </c>
      <c r="D11845" s="10">
        <v>72200</v>
      </c>
    </row>
    <row r="11846" spans="1:4" x14ac:dyDescent="0.2">
      <c r="A11846" s="8" t="s">
        <v>65431</v>
      </c>
      <c r="B11846" s="8" t="s">
        <v>65432</v>
      </c>
      <c r="C11846" s="22" t="s">
        <v>65433</v>
      </c>
      <c r="D11846" s="10">
        <v>69496</v>
      </c>
    </row>
    <row r="11847" spans="1:4" x14ac:dyDescent="0.2">
      <c r="A11847" s="8" t="s">
        <v>65434</v>
      </c>
      <c r="B11847" s="8" t="s">
        <v>65435</v>
      </c>
      <c r="C11847" s="22" t="s">
        <v>65436</v>
      </c>
      <c r="D11847" s="10">
        <v>87200</v>
      </c>
    </row>
    <row r="11848" spans="1:4" x14ac:dyDescent="0.2">
      <c r="A11848" s="8" t="s">
        <v>65437</v>
      </c>
      <c r="B11848" s="8" t="s">
        <v>65438</v>
      </c>
      <c r="C11848" s="22" t="s">
        <v>65439</v>
      </c>
      <c r="D11848" s="10">
        <v>106300</v>
      </c>
    </row>
    <row r="11849" spans="1:4" x14ac:dyDescent="0.2">
      <c r="A11849" s="8" t="s">
        <v>65440</v>
      </c>
      <c r="B11849" s="8" t="s">
        <v>65441</v>
      </c>
      <c r="C11849" s="22" t="s">
        <v>65442</v>
      </c>
      <c r="D11849" s="10">
        <v>92700</v>
      </c>
    </row>
    <row r="11850" spans="1:4" x14ac:dyDescent="0.2">
      <c r="A11850" s="8" t="s">
        <v>65443</v>
      </c>
      <c r="B11850" s="8" t="s">
        <v>65444</v>
      </c>
      <c r="C11850" s="22" t="s">
        <v>65445</v>
      </c>
      <c r="D11850" s="10">
        <v>109200</v>
      </c>
    </row>
    <row r="11851" spans="1:4" x14ac:dyDescent="0.2">
      <c r="A11851" s="8" t="s">
        <v>65446</v>
      </c>
      <c r="B11851" s="8" t="s">
        <v>65447</v>
      </c>
      <c r="C11851" s="22" t="s">
        <v>65448</v>
      </c>
      <c r="D11851" s="10">
        <v>99800</v>
      </c>
    </row>
    <row r="11852" spans="1:4" x14ac:dyDescent="0.2">
      <c r="A11852" s="8" t="s">
        <v>65449</v>
      </c>
      <c r="B11852" s="8" t="s">
        <v>65450</v>
      </c>
      <c r="C11852" s="22" t="s">
        <v>65451</v>
      </c>
      <c r="D11852" s="10">
        <v>178800</v>
      </c>
    </row>
    <row r="11853" spans="1:4" x14ac:dyDescent="0.2">
      <c r="A11853" s="8" t="s">
        <v>65452</v>
      </c>
      <c r="B11853" s="8" t="s">
        <v>65453</v>
      </c>
      <c r="C11853" s="22" t="s">
        <v>65454</v>
      </c>
      <c r="D11853" s="10">
        <v>56800</v>
      </c>
    </row>
    <row r="11854" spans="1:4" x14ac:dyDescent="0.2">
      <c r="A11854" s="8" t="s">
        <v>65455</v>
      </c>
      <c r="B11854" s="8" t="s">
        <v>65456</v>
      </c>
      <c r="C11854" s="22" t="s">
        <v>65457</v>
      </c>
      <c r="D11854" s="10">
        <v>58800</v>
      </c>
    </row>
    <row r="11855" spans="1:4" x14ac:dyDescent="0.2">
      <c r="A11855" s="8" t="s">
        <v>65458</v>
      </c>
      <c r="B11855" s="8" t="s">
        <v>65459</v>
      </c>
      <c r="C11855" s="22" t="s">
        <v>65460</v>
      </c>
      <c r="D11855" s="10">
        <v>58800</v>
      </c>
    </row>
    <row r="11856" spans="1:4" x14ac:dyDescent="0.2">
      <c r="A11856" s="8" t="s">
        <v>65461</v>
      </c>
      <c r="B11856" s="8" t="s">
        <v>65462</v>
      </c>
      <c r="C11856" s="22" t="s">
        <v>65463</v>
      </c>
      <c r="D11856" s="10">
        <v>58800</v>
      </c>
    </row>
    <row r="11857" spans="1:4" x14ac:dyDescent="0.2">
      <c r="A11857" s="8" t="s">
        <v>65464</v>
      </c>
      <c r="B11857" s="8" t="s">
        <v>65465</v>
      </c>
      <c r="C11857" s="22" t="s">
        <v>65466</v>
      </c>
      <c r="D11857" s="10">
        <v>29100</v>
      </c>
    </row>
    <row r="11858" spans="1:4" x14ac:dyDescent="0.2">
      <c r="A11858" s="8" t="s">
        <v>65467</v>
      </c>
      <c r="B11858" s="8" t="s">
        <v>65468</v>
      </c>
      <c r="C11858" s="22" t="s">
        <v>65469</v>
      </c>
      <c r="D11858" s="10">
        <v>20000</v>
      </c>
    </row>
    <row r="11859" spans="1:4" x14ac:dyDescent="0.2">
      <c r="A11859" s="8" t="s">
        <v>65470</v>
      </c>
      <c r="B11859" s="8" t="s">
        <v>65471</v>
      </c>
      <c r="C11859" s="22" t="s">
        <v>65472</v>
      </c>
      <c r="D11859" s="10">
        <v>25700</v>
      </c>
    </row>
    <row r="11860" spans="1:4" x14ac:dyDescent="0.2">
      <c r="A11860" s="8" t="s">
        <v>65473</v>
      </c>
      <c r="B11860" s="8" t="s">
        <v>65474</v>
      </c>
      <c r="C11860" s="22" t="s">
        <v>65475</v>
      </c>
      <c r="D11860" s="10">
        <v>1040</v>
      </c>
    </row>
    <row r="11861" spans="1:4" x14ac:dyDescent="0.2">
      <c r="A11861" s="8" t="s">
        <v>65476</v>
      </c>
      <c r="B11861" s="8" t="s">
        <v>65477</v>
      </c>
      <c r="C11861" s="22" t="s">
        <v>65478</v>
      </c>
      <c r="D11861" s="10">
        <v>13200</v>
      </c>
    </row>
    <row r="11862" spans="1:4" x14ac:dyDescent="0.2">
      <c r="A11862" s="8" t="s">
        <v>65479</v>
      </c>
      <c r="B11862" s="8" t="s">
        <v>65480</v>
      </c>
      <c r="C11862" s="22" t="s">
        <v>65478</v>
      </c>
      <c r="D11862" s="10">
        <v>14370</v>
      </c>
    </row>
    <row r="11863" spans="1:4" x14ac:dyDescent="0.2">
      <c r="A11863" s="8" t="s">
        <v>65481</v>
      </c>
      <c r="B11863" s="8" t="s">
        <v>65482</v>
      </c>
      <c r="C11863" s="22" t="s">
        <v>65483</v>
      </c>
      <c r="D11863" s="10">
        <v>370</v>
      </c>
    </row>
    <row r="11864" spans="1:4" x14ac:dyDescent="0.2">
      <c r="A11864" s="8" t="s">
        <v>65484</v>
      </c>
      <c r="B11864" s="8" t="s">
        <v>65485</v>
      </c>
      <c r="C11864" s="22" t="s">
        <v>65486</v>
      </c>
      <c r="D11864" s="10">
        <v>446</v>
      </c>
    </row>
    <row r="11865" spans="1:4" x14ac:dyDescent="0.2">
      <c r="A11865" s="8" t="s">
        <v>65487</v>
      </c>
      <c r="B11865" s="8" t="s">
        <v>65488</v>
      </c>
      <c r="C11865" s="22" t="s">
        <v>65489</v>
      </c>
      <c r="D11865" s="10">
        <v>36010</v>
      </c>
    </row>
    <row r="11866" spans="1:4" x14ac:dyDescent="0.2">
      <c r="A11866" s="8" t="s">
        <v>65490</v>
      </c>
      <c r="B11866" s="8" t="s">
        <v>65491</v>
      </c>
      <c r="C11866" s="22" t="s">
        <v>65492</v>
      </c>
      <c r="D11866" s="10">
        <v>32900</v>
      </c>
    </row>
    <row r="11867" spans="1:4" x14ac:dyDescent="0.2">
      <c r="A11867" s="8" t="s">
        <v>65493</v>
      </c>
      <c r="B11867" s="8" t="s">
        <v>65494</v>
      </c>
      <c r="C11867" s="22" t="s">
        <v>65495</v>
      </c>
      <c r="D11867" s="10">
        <v>45200</v>
      </c>
    </row>
    <row r="11868" spans="1:4" x14ac:dyDescent="0.2">
      <c r="A11868" s="8" t="s">
        <v>65496</v>
      </c>
      <c r="B11868" s="8" t="s">
        <v>65497</v>
      </c>
      <c r="C11868" s="22" t="s">
        <v>65498</v>
      </c>
      <c r="D11868" s="10">
        <v>39600</v>
      </c>
    </row>
    <row r="11869" spans="1:4" x14ac:dyDescent="0.2">
      <c r="A11869" s="8" t="s">
        <v>65499</v>
      </c>
      <c r="B11869" s="8" t="s">
        <v>65500</v>
      </c>
      <c r="C11869" s="22" t="s">
        <v>65501</v>
      </c>
      <c r="D11869" s="10">
        <v>31900</v>
      </c>
    </row>
    <row r="11870" spans="1:4" x14ac:dyDescent="0.2">
      <c r="A11870" s="8" t="s">
        <v>65502</v>
      </c>
      <c r="B11870" s="8" t="s">
        <v>65503</v>
      </c>
      <c r="C11870" s="22" t="s">
        <v>65504</v>
      </c>
      <c r="D11870" s="10">
        <v>81600</v>
      </c>
    </row>
    <row r="11871" spans="1:4" x14ac:dyDescent="0.2">
      <c r="A11871" s="8" t="s">
        <v>65505</v>
      </c>
      <c r="B11871" s="8" t="s">
        <v>65506</v>
      </c>
      <c r="C11871" s="22" t="s">
        <v>65507</v>
      </c>
      <c r="D11871" s="10">
        <v>39900</v>
      </c>
    </row>
    <row r="11872" spans="1:4" x14ac:dyDescent="0.2">
      <c r="A11872" s="8" t="s">
        <v>65508</v>
      </c>
      <c r="B11872" s="8" t="s">
        <v>65509</v>
      </c>
      <c r="C11872" s="22" t="s">
        <v>65510</v>
      </c>
      <c r="D11872" s="10">
        <v>33900</v>
      </c>
    </row>
    <row r="11873" spans="1:4" x14ac:dyDescent="0.2">
      <c r="A11873" s="8" t="s">
        <v>65511</v>
      </c>
      <c r="B11873" s="8" t="s">
        <v>65512</v>
      </c>
      <c r="C11873" s="22" t="s">
        <v>65513</v>
      </c>
      <c r="D11873" s="10">
        <v>38800</v>
      </c>
    </row>
    <row r="11874" spans="1:4" x14ac:dyDescent="0.2">
      <c r="A11874" s="8" t="s">
        <v>65514</v>
      </c>
      <c r="B11874" s="8" t="s">
        <v>65515</v>
      </c>
      <c r="C11874" s="22" t="s">
        <v>65516</v>
      </c>
      <c r="D11874" s="10">
        <v>34400</v>
      </c>
    </row>
    <row r="11875" spans="1:4" x14ac:dyDescent="0.2">
      <c r="A11875" s="8" t="s">
        <v>65517</v>
      </c>
      <c r="B11875" s="8" t="s">
        <v>65518</v>
      </c>
      <c r="C11875" s="22" t="s">
        <v>65519</v>
      </c>
      <c r="D11875" s="10">
        <v>38400</v>
      </c>
    </row>
    <row r="11876" spans="1:4" x14ac:dyDescent="0.2">
      <c r="A11876" s="8" t="s">
        <v>65520</v>
      </c>
      <c r="B11876" s="8" t="s">
        <v>65521</v>
      </c>
      <c r="C11876" s="22" t="s">
        <v>65522</v>
      </c>
      <c r="D11876" s="10">
        <v>36000</v>
      </c>
    </row>
    <row r="11877" spans="1:4" x14ac:dyDescent="0.2">
      <c r="A11877" s="8" t="s">
        <v>65523</v>
      </c>
      <c r="B11877" s="8" t="s">
        <v>65524</v>
      </c>
      <c r="C11877" s="22" t="s">
        <v>65525</v>
      </c>
      <c r="D11877" s="10">
        <v>42500</v>
      </c>
    </row>
    <row r="11878" spans="1:4" x14ac:dyDescent="0.2">
      <c r="A11878" s="8" t="s">
        <v>65526</v>
      </c>
      <c r="B11878" s="8" t="s">
        <v>65527</v>
      </c>
      <c r="C11878" s="22" t="s">
        <v>65528</v>
      </c>
      <c r="D11878" s="10">
        <v>47800</v>
      </c>
    </row>
    <row r="11879" spans="1:4" x14ac:dyDescent="0.2">
      <c r="A11879" s="8" t="s">
        <v>65529</v>
      </c>
      <c r="B11879" s="8" t="s">
        <v>65530</v>
      </c>
      <c r="C11879" s="22" t="s">
        <v>65531</v>
      </c>
      <c r="D11879" s="10">
        <v>42269</v>
      </c>
    </row>
    <row r="11880" spans="1:4" x14ac:dyDescent="0.2">
      <c r="A11880" s="8" t="s">
        <v>65532</v>
      </c>
      <c r="B11880" s="8" t="s">
        <v>65533</v>
      </c>
      <c r="C11880" s="22" t="s">
        <v>65534</v>
      </c>
      <c r="D11880" s="10">
        <v>45200</v>
      </c>
    </row>
    <row r="11881" spans="1:4" x14ac:dyDescent="0.2">
      <c r="A11881" s="8" t="s">
        <v>65535</v>
      </c>
      <c r="B11881" s="8" t="s">
        <v>65536</v>
      </c>
      <c r="C11881" s="22" t="s">
        <v>65537</v>
      </c>
      <c r="D11881" s="10">
        <v>148</v>
      </c>
    </row>
    <row r="11882" spans="1:4" x14ac:dyDescent="0.2">
      <c r="A11882" s="8" t="s">
        <v>65538</v>
      </c>
      <c r="B11882" s="8" t="s">
        <v>65539</v>
      </c>
      <c r="C11882" s="22" t="s">
        <v>65540</v>
      </c>
      <c r="D11882" s="10">
        <v>537</v>
      </c>
    </row>
    <row r="11883" spans="1:4" x14ac:dyDescent="0.2">
      <c r="A11883" s="8" t="s">
        <v>65541</v>
      </c>
      <c r="B11883" s="8" t="s">
        <v>65542</v>
      </c>
      <c r="C11883" s="22" t="s">
        <v>65543</v>
      </c>
      <c r="D11883" s="10">
        <v>104</v>
      </c>
    </row>
    <row r="11884" spans="1:4" x14ac:dyDescent="0.2">
      <c r="A11884" s="8" t="s">
        <v>65544</v>
      </c>
      <c r="B11884" s="8" t="s">
        <v>65545</v>
      </c>
      <c r="C11884" s="22" t="s">
        <v>65546</v>
      </c>
      <c r="D11884" s="10">
        <v>443</v>
      </c>
    </row>
    <row r="11885" spans="1:4" x14ac:dyDescent="0.2">
      <c r="A11885" s="8" t="s">
        <v>65547</v>
      </c>
      <c r="B11885" s="8" t="s">
        <v>65548</v>
      </c>
      <c r="C11885" s="22" t="s">
        <v>65549</v>
      </c>
      <c r="D11885" s="10">
        <v>188</v>
      </c>
    </row>
    <row r="11886" spans="1:4" x14ac:dyDescent="0.2">
      <c r="A11886" s="8" t="s">
        <v>65550</v>
      </c>
      <c r="B11886" s="8" t="s">
        <v>65551</v>
      </c>
      <c r="C11886" s="22" t="s">
        <v>65552</v>
      </c>
      <c r="D11886" s="10">
        <v>582</v>
      </c>
    </row>
    <row r="11887" spans="1:4" x14ac:dyDescent="0.2">
      <c r="A11887" s="8" t="s">
        <v>65553</v>
      </c>
      <c r="B11887" s="8" t="s">
        <v>65554</v>
      </c>
      <c r="C11887" s="22" t="s">
        <v>65555</v>
      </c>
      <c r="D11887" s="10">
        <v>266</v>
      </c>
    </row>
    <row r="11888" spans="1:4" x14ac:dyDescent="0.2">
      <c r="A11888" s="8" t="s">
        <v>65556</v>
      </c>
      <c r="B11888" s="8" t="s">
        <v>65557</v>
      </c>
      <c r="C11888" s="22" t="s">
        <v>65558</v>
      </c>
      <c r="D11888" s="10">
        <v>117</v>
      </c>
    </row>
    <row r="11889" spans="1:4" x14ac:dyDescent="0.2">
      <c r="A11889" s="8" t="s">
        <v>65559</v>
      </c>
      <c r="B11889" s="8" t="s">
        <v>65560</v>
      </c>
      <c r="C11889" s="22" t="s">
        <v>65561</v>
      </c>
      <c r="D11889" s="10">
        <v>476</v>
      </c>
    </row>
    <row r="11890" spans="1:4" x14ac:dyDescent="0.2">
      <c r="A11890" s="8" t="s">
        <v>65562</v>
      </c>
      <c r="B11890" s="8" t="s">
        <v>65563</v>
      </c>
      <c r="C11890" s="22" t="s">
        <v>65564</v>
      </c>
      <c r="D11890" s="10">
        <v>375</v>
      </c>
    </row>
    <row r="11891" spans="1:4" x14ac:dyDescent="0.2">
      <c r="A11891" s="8" t="s">
        <v>65565</v>
      </c>
      <c r="B11891" s="8" t="s">
        <v>65566</v>
      </c>
      <c r="C11891" s="22" t="s">
        <v>65567</v>
      </c>
      <c r="D11891" s="10">
        <v>450</v>
      </c>
    </row>
    <row r="11892" spans="1:4" x14ac:dyDescent="0.2">
      <c r="A11892" s="8" t="s">
        <v>65568</v>
      </c>
      <c r="B11892" s="8" t="s">
        <v>65569</v>
      </c>
      <c r="C11892" s="22" t="s">
        <v>65570</v>
      </c>
      <c r="D11892" s="10">
        <v>388</v>
      </c>
    </row>
    <row r="11893" spans="1:4" x14ac:dyDescent="0.2">
      <c r="A11893" s="8" t="s">
        <v>65571</v>
      </c>
      <c r="B11893" s="8" t="s">
        <v>65572</v>
      </c>
      <c r="C11893" s="22" t="s">
        <v>65573</v>
      </c>
      <c r="D11893" s="10">
        <v>434</v>
      </c>
    </row>
    <row r="11894" spans="1:4" x14ac:dyDescent="0.2">
      <c r="A11894" s="8" t="s">
        <v>65574</v>
      </c>
      <c r="B11894" s="8" t="s">
        <v>65575</v>
      </c>
      <c r="C11894" s="22" t="s">
        <v>65576</v>
      </c>
      <c r="D11894" s="10">
        <v>114</v>
      </c>
    </row>
    <row r="11895" spans="1:4" x14ac:dyDescent="0.2">
      <c r="A11895" s="8" t="s">
        <v>65577</v>
      </c>
      <c r="B11895" s="8" t="s">
        <v>65578</v>
      </c>
      <c r="C11895" s="22" t="s">
        <v>65579</v>
      </c>
      <c r="D11895" s="10">
        <v>462</v>
      </c>
    </row>
    <row r="11896" spans="1:4" x14ac:dyDescent="0.2">
      <c r="A11896" s="8" t="s">
        <v>65580</v>
      </c>
      <c r="B11896" s="8" t="s">
        <v>65581</v>
      </c>
      <c r="C11896" s="22" t="s">
        <v>65582</v>
      </c>
      <c r="D11896" s="10">
        <v>196</v>
      </c>
    </row>
    <row r="11897" spans="1:4" x14ac:dyDescent="0.2">
      <c r="A11897" s="8" t="s">
        <v>65583</v>
      </c>
      <c r="B11897" s="8" t="s">
        <v>65584</v>
      </c>
      <c r="C11897" s="22" t="s">
        <v>65585</v>
      </c>
      <c r="D11897" s="10">
        <v>592</v>
      </c>
    </row>
    <row r="11898" spans="1:4" x14ac:dyDescent="0.2">
      <c r="A11898" s="8" t="s">
        <v>65586</v>
      </c>
      <c r="B11898" s="8" t="s">
        <v>65587</v>
      </c>
      <c r="C11898" s="22" t="s">
        <v>65588</v>
      </c>
      <c r="D11898" s="10">
        <v>278</v>
      </c>
    </row>
    <row r="11899" spans="1:4" x14ac:dyDescent="0.2">
      <c r="A11899" s="8" t="s">
        <v>65589</v>
      </c>
      <c r="B11899" s="8" t="s">
        <v>65590</v>
      </c>
      <c r="C11899" s="22" t="s">
        <v>65591</v>
      </c>
      <c r="D11899" s="10">
        <v>117</v>
      </c>
    </row>
    <row r="11900" spans="1:4" x14ac:dyDescent="0.2">
      <c r="A11900" s="8" t="s">
        <v>65592</v>
      </c>
      <c r="B11900" s="8" t="s">
        <v>65593</v>
      </c>
      <c r="C11900" s="22" t="s">
        <v>65594</v>
      </c>
      <c r="D11900" s="10">
        <v>489</v>
      </c>
    </row>
    <row r="11901" spans="1:4" x14ac:dyDescent="0.2">
      <c r="A11901" s="8" t="s">
        <v>65595</v>
      </c>
      <c r="B11901" s="8" t="s">
        <v>65596</v>
      </c>
      <c r="C11901" s="22" t="s">
        <v>65597</v>
      </c>
      <c r="D11901" s="10">
        <v>388</v>
      </c>
    </row>
    <row r="11902" spans="1:4" x14ac:dyDescent="0.2">
      <c r="A11902" s="8" t="s">
        <v>65598</v>
      </c>
      <c r="B11902" s="8" t="s">
        <v>65599</v>
      </c>
      <c r="C11902" s="22" t="s">
        <v>65600</v>
      </c>
      <c r="D11902" s="10">
        <v>401</v>
      </c>
    </row>
    <row r="11903" spans="1:4" x14ac:dyDescent="0.2">
      <c r="A11903" s="8" t="s">
        <v>65601</v>
      </c>
      <c r="B11903" s="8" t="s">
        <v>65602</v>
      </c>
      <c r="C11903" s="22" t="s">
        <v>65603</v>
      </c>
      <c r="D11903" s="10">
        <v>445</v>
      </c>
    </row>
    <row r="11904" spans="1:4" x14ac:dyDescent="0.2">
      <c r="A11904" s="8" t="s">
        <v>65604</v>
      </c>
      <c r="B11904" s="8" t="s">
        <v>65605</v>
      </c>
      <c r="C11904" s="22" t="s">
        <v>65606</v>
      </c>
      <c r="D11904" s="10">
        <v>120</v>
      </c>
    </row>
    <row r="11905" spans="1:4" x14ac:dyDescent="0.2">
      <c r="A11905" s="8" t="s">
        <v>65607</v>
      </c>
      <c r="B11905" s="8" t="s">
        <v>65608</v>
      </c>
      <c r="C11905" s="22" t="s">
        <v>65609</v>
      </c>
      <c r="D11905" s="10">
        <v>170</v>
      </c>
    </row>
    <row r="11906" spans="1:4" x14ac:dyDescent="0.2">
      <c r="A11906" s="8" t="s">
        <v>65610</v>
      </c>
      <c r="B11906" s="8" t="s">
        <v>65611</v>
      </c>
      <c r="C11906" s="22" t="s">
        <v>65612</v>
      </c>
      <c r="D11906" s="10">
        <v>489</v>
      </c>
    </row>
    <row r="11907" spans="1:4" x14ac:dyDescent="0.2">
      <c r="A11907" s="8" t="s">
        <v>65613</v>
      </c>
      <c r="B11907" s="8" t="s">
        <v>65614</v>
      </c>
      <c r="C11907" s="22" t="s">
        <v>65615</v>
      </c>
      <c r="D11907" s="10">
        <v>215</v>
      </c>
    </row>
    <row r="11908" spans="1:4" x14ac:dyDescent="0.2">
      <c r="A11908" s="8" t="s">
        <v>65616</v>
      </c>
      <c r="B11908" s="8" t="s">
        <v>65617</v>
      </c>
      <c r="C11908" s="22" t="s">
        <v>65618</v>
      </c>
      <c r="D11908" s="10">
        <v>407</v>
      </c>
    </row>
    <row r="11909" spans="1:4" x14ac:dyDescent="0.2">
      <c r="A11909" s="8" t="s">
        <v>65619</v>
      </c>
      <c r="B11909" s="8" t="s">
        <v>65620</v>
      </c>
      <c r="C11909" s="22" t="s">
        <v>65621</v>
      </c>
      <c r="D11909" s="10">
        <v>297</v>
      </c>
    </row>
    <row r="11910" spans="1:4" x14ac:dyDescent="0.2">
      <c r="A11910" s="8" t="s">
        <v>65622</v>
      </c>
      <c r="B11910" s="8" t="s">
        <v>65623</v>
      </c>
      <c r="C11910" s="22" t="s">
        <v>65624</v>
      </c>
      <c r="D11910" s="10">
        <v>117</v>
      </c>
    </row>
    <row r="11911" spans="1:4" x14ac:dyDescent="0.2">
      <c r="A11911" s="8" t="s">
        <v>65625</v>
      </c>
      <c r="B11911" s="8" t="s">
        <v>65626</v>
      </c>
      <c r="C11911" s="22" t="s">
        <v>65627</v>
      </c>
      <c r="D11911" s="10">
        <v>516</v>
      </c>
    </row>
    <row r="11912" spans="1:4" x14ac:dyDescent="0.2">
      <c r="A11912" s="8" t="s">
        <v>65628</v>
      </c>
      <c r="B11912" s="8" t="s">
        <v>65629</v>
      </c>
      <c r="C11912" s="22" t="s">
        <v>65630</v>
      </c>
      <c r="D11912" s="10">
        <v>416</v>
      </c>
    </row>
    <row r="11913" spans="1:4" x14ac:dyDescent="0.2">
      <c r="A11913" s="8" t="s">
        <v>65631</v>
      </c>
      <c r="B11913" s="8" t="s">
        <v>65632</v>
      </c>
      <c r="C11913" s="22" t="s">
        <v>65633</v>
      </c>
      <c r="D11913" s="10">
        <v>428</v>
      </c>
    </row>
    <row r="11914" spans="1:4" x14ac:dyDescent="0.2">
      <c r="A11914" s="8" t="s">
        <v>65634</v>
      </c>
      <c r="B11914" s="8" t="s">
        <v>65635</v>
      </c>
      <c r="C11914" s="22" t="s">
        <v>65636</v>
      </c>
      <c r="D11914" s="10">
        <v>474</v>
      </c>
    </row>
    <row r="11915" spans="1:4" x14ac:dyDescent="0.2">
      <c r="A11915" s="8" t="s">
        <v>65637</v>
      </c>
      <c r="B11915" s="8" t="s">
        <v>65638</v>
      </c>
      <c r="C11915" s="22" t="s">
        <v>65639</v>
      </c>
      <c r="D11915" s="10">
        <v>130</v>
      </c>
    </row>
    <row r="11916" spans="1:4" x14ac:dyDescent="0.2">
      <c r="A11916" s="8" t="s">
        <v>65640</v>
      </c>
      <c r="B11916" s="8" t="s">
        <v>65641</v>
      </c>
      <c r="C11916" s="22" t="s">
        <v>65642</v>
      </c>
      <c r="D11916" s="10">
        <v>540</v>
      </c>
    </row>
    <row r="11917" spans="1:4" x14ac:dyDescent="0.2">
      <c r="A11917" s="8" t="s">
        <v>65643</v>
      </c>
      <c r="B11917" s="8" t="s">
        <v>65644</v>
      </c>
      <c r="C11917" s="22" t="s">
        <v>65645</v>
      </c>
      <c r="D11917" s="10">
        <v>387</v>
      </c>
    </row>
    <row r="11918" spans="1:4" x14ac:dyDescent="0.2">
      <c r="A11918" s="8" t="s">
        <v>65646</v>
      </c>
      <c r="B11918" s="8" t="s">
        <v>65647</v>
      </c>
      <c r="C11918" s="22" t="s">
        <v>65648</v>
      </c>
      <c r="D11918" s="10">
        <v>1450</v>
      </c>
    </row>
    <row r="11919" spans="1:4" x14ac:dyDescent="0.2">
      <c r="A11919" s="8" t="s">
        <v>65649</v>
      </c>
      <c r="B11919" s="8" t="s">
        <v>65650</v>
      </c>
      <c r="C11919" s="22" t="s">
        <v>65651</v>
      </c>
      <c r="D11919" s="10">
        <v>3150</v>
      </c>
    </row>
    <row r="11920" spans="1:4" x14ac:dyDescent="0.2">
      <c r="A11920" s="8" t="s">
        <v>65652</v>
      </c>
      <c r="B11920" s="8" t="s">
        <v>65653</v>
      </c>
      <c r="C11920" s="22" t="s">
        <v>65654</v>
      </c>
      <c r="D11920" s="10">
        <v>1259</v>
      </c>
    </row>
    <row r="11921" spans="1:4" x14ac:dyDescent="0.2">
      <c r="A11921" s="8" t="s">
        <v>65655</v>
      </c>
      <c r="B11921" s="8" t="s">
        <v>65656</v>
      </c>
      <c r="C11921" s="22" t="s">
        <v>65657</v>
      </c>
      <c r="D11921" s="10">
        <v>305</v>
      </c>
    </row>
    <row r="11922" spans="1:4" x14ac:dyDescent="0.2">
      <c r="A11922" s="8" t="s">
        <v>65658</v>
      </c>
      <c r="B11922" s="8" t="s">
        <v>65659</v>
      </c>
      <c r="C11922" s="22" t="s">
        <v>65660</v>
      </c>
      <c r="D11922" s="10">
        <v>385</v>
      </c>
    </row>
    <row r="11923" spans="1:4" x14ac:dyDescent="0.2">
      <c r="A11923" s="8" t="s">
        <v>65661</v>
      </c>
      <c r="B11923" s="8" t="s">
        <v>65662</v>
      </c>
      <c r="C11923" s="22" t="s">
        <v>65663</v>
      </c>
      <c r="D11923" s="10">
        <v>110</v>
      </c>
    </row>
    <row r="11924" spans="1:4" x14ac:dyDescent="0.2">
      <c r="A11924" s="8" t="s">
        <v>65664</v>
      </c>
      <c r="B11924" s="8" t="s">
        <v>65665</v>
      </c>
      <c r="C11924" s="22" t="s">
        <v>65666</v>
      </c>
      <c r="D11924" s="10">
        <v>150</v>
      </c>
    </row>
    <row r="11925" spans="1:4" x14ac:dyDescent="0.2">
      <c r="A11925" s="8" t="s">
        <v>65667</v>
      </c>
      <c r="B11925" s="8" t="s">
        <v>65668</v>
      </c>
      <c r="C11925" s="22" t="s">
        <v>65669</v>
      </c>
      <c r="D11925" s="10">
        <v>16</v>
      </c>
    </row>
    <row r="11926" spans="1:4" x14ac:dyDescent="0.2">
      <c r="A11926" s="8" t="s">
        <v>65670</v>
      </c>
      <c r="B11926" s="8" t="s">
        <v>65671</v>
      </c>
      <c r="C11926" s="22" t="s">
        <v>65672</v>
      </c>
      <c r="D11926" s="10">
        <v>370</v>
      </c>
    </row>
    <row r="11927" spans="1:4" x14ac:dyDescent="0.2">
      <c r="A11927" s="8" t="s">
        <v>65673</v>
      </c>
      <c r="B11927" s="8" t="s">
        <v>65674</v>
      </c>
      <c r="C11927" s="22" t="s">
        <v>65675</v>
      </c>
      <c r="D11927" s="10">
        <v>437</v>
      </c>
    </row>
    <row r="11928" spans="1:4" x14ac:dyDescent="0.2">
      <c r="A11928" s="8" t="s">
        <v>65676</v>
      </c>
      <c r="B11928" s="8" t="s">
        <v>65677</v>
      </c>
      <c r="C11928" s="22" t="s">
        <v>65678</v>
      </c>
      <c r="D11928" s="10">
        <v>1190</v>
      </c>
    </row>
    <row r="11929" spans="1:4" x14ac:dyDescent="0.2">
      <c r="A11929" s="8" t="s">
        <v>65679</v>
      </c>
      <c r="B11929" s="8" t="s">
        <v>65680</v>
      </c>
      <c r="C11929" s="22" t="s">
        <v>65681</v>
      </c>
      <c r="D11929" s="10">
        <v>380</v>
      </c>
    </row>
    <row r="11930" spans="1:4" x14ac:dyDescent="0.2">
      <c r="A11930" s="8" t="s">
        <v>65682</v>
      </c>
      <c r="B11930" s="8" t="s">
        <v>65683</v>
      </c>
      <c r="C11930" s="22" t="s">
        <v>65684</v>
      </c>
      <c r="D11930" s="10">
        <v>380</v>
      </c>
    </row>
    <row r="11931" spans="1:4" x14ac:dyDescent="0.2">
      <c r="A11931" s="8" t="s">
        <v>65685</v>
      </c>
      <c r="B11931" s="8" t="s">
        <v>65686</v>
      </c>
      <c r="C11931" s="22" t="s">
        <v>65687</v>
      </c>
      <c r="D11931" s="10">
        <v>380</v>
      </c>
    </row>
    <row r="11932" spans="1:4" x14ac:dyDescent="0.2">
      <c r="A11932" s="8" t="s">
        <v>65688</v>
      </c>
      <c r="B11932" s="8" t="s">
        <v>65689</v>
      </c>
      <c r="C11932" s="22" t="s">
        <v>65690</v>
      </c>
      <c r="D11932" s="10">
        <v>380</v>
      </c>
    </row>
    <row r="11933" spans="1:4" x14ac:dyDescent="0.2">
      <c r="A11933" s="8" t="s">
        <v>65691</v>
      </c>
      <c r="B11933" s="8" t="s">
        <v>65692</v>
      </c>
      <c r="C11933" s="22" t="s">
        <v>65693</v>
      </c>
      <c r="D11933" s="10">
        <v>380</v>
      </c>
    </row>
    <row r="11934" spans="1:4" x14ac:dyDescent="0.2">
      <c r="A11934" s="8" t="s">
        <v>65694</v>
      </c>
      <c r="B11934" s="8" t="s">
        <v>65695</v>
      </c>
      <c r="C11934" s="22" t="s">
        <v>65696</v>
      </c>
      <c r="D11934" s="10">
        <v>268</v>
      </c>
    </row>
    <row r="11935" spans="1:4" x14ac:dyDescent="0.2">
      <c r="A11935" s="8" t="s">
        <v>65697</v>
      </c>
      <c r="B11935" s="8" t="s">
        <v>65698</v>
      </c>
      <c r="C11935" s="22" t="s">
        <v>65699</v>
      </c>
      <c r="D11935" s="10">
        <v>250</v>
      </c>
    </row>
    <row r="11936" spans="1:4" x14ac:dyDescent="0.2">
      <c r="A11936" s="8" t="s">
        <v>65700</v>
      </c>
      <c r="B11936" s="8" t="s">
        <v>65701</v>
      </c>
      <c r="C11936" s="22" t="s">
        <v>65702</v>
      </c>
      <c r="D11936" s="10">
        <v>331</v>
      </c>
    </row>
    <row r="11937" spans="1:4" x14ac:dyDescent="0.2">
      <c r="A11937" s="8" t="s">
        <v>65703</v>
      </c>
      <c r="B11937" s="8" t="s">
        <v>65704</v>
      </c>
      <c r="C11937" s="22" t="s">
        <v>65705</v>
      </c>
      <c r="D11937" s="10">
        <v>2680</v>
      </c>
    </row>
    <row r="11938" spans="1:4" x14ac:dyDescent="0.2">
      <c r="A11938" s="8" t="s">
        <v>65706</v>
      </c>
      <c r="B11938" s="8" t="s">
        <v>65707</v>
      </c>
      <c r="C11938" s="22" t="s">
        <v>65708</v>
      </c>
      <c r="D11938" s="10">
        <v>415</v>
      </c>
    </row>
    <row r="11939" spans="1:4" x14ac:dyDescent="0.2">
      <c r="A11939" s="8" t="s">
        <v>65709</v>
      </c>
      <c r="B11939" s="8" t="s">
        <v>65710</v>
      </c>
      <c r="C11939" s="22" t="s">
        <v>65711</v>
      </c>
      <c r="D11939" s="10">
        <v>293</v>
      </c>
    </row>
    <row r="11940" spans="1:4" x14ac:dyDescent="0.2">
      <c r="A11940" s="8" t="s">
        <v>65712</v>
      </c>
      <c r="B11940" s="8" t="s">
        <v>65713</v>
      </c>
      <c r="C11940" s="22" t="s">
        <v>65714</v>
      </c>
      <c r="D11940" s="10">
        <v>235</v>
      </c>
    </row>
    <row r="11941" spans="1:4" x14ac:dyDescent="0.2">
      <c r="A11941" s="8" t="s">
        <v>65715</v>
      </c>
      <c r="B11941" s="8" t="s">
        <v>65716</v>
      </c>
      <c r="C11941" s="22" t="s">
        <v>65717</v>
      </c>
      <c r="D11941" s="10">
        <v>22380</v>
      </c>
    </row>
    <row r="11942" spans="1:4" x14ac:dyDescent="0.2">
      <c r="A11942" s="8" t="s">
        <v>65718</v>
      </c>
      <c r="B11942" s="8" t="s">
        <v>65719</v>
      </c>
      <c r="C11942" s="22" t="s">
        <v>65720</v>
      </c>
      <c r="D11942" s="10">
        <v>2270</v>
      </c>
    </row>
    <row r="11943" spans="1:4" x14ac:dyDescent="0.2">
      <c r="A11943" s="8" t="s">
        <v>65721</v>
      </c>
      <c r="B11943" s="8" t="s">
        <v>65722</v>
      </c>
      <c r="C11943" s="22" t="s">
        <v>65723</v>
      </c>
      <c r="D11943" s="10">
        <v>50800</v>
      </c>
    </row>
    <row r="11944" spans="1:4" x14ac:dyDescent="0.2">
      <c r="A11944" s="8" t="s">
        <v>65724</v>
      </c>
      <c r="B11944" s="8" t="s">
        <v>65725</v>
      </c>
      <c r="C11944" s="22" t="s">
        <v>65726</v>
      </c>
      <c r="D11944" s="10">
        <v>150400</v>
      </c>
    </row>
    <row r="11945" spans="1:4" x14ac:dyDescent="0.2">
      <c r="A11945" s="8" t="s">
        <v>65727</v>
      </c>
      <c r="B11945" s="8" t="s">
        <v>65728</v>
      </c>
      <c r="C11945" s="22" t="s">
        <v>65729</v>
      </c>
      <c r="D11945" s="10">
        <v>49450</v>
      </c>
    </row>
    <row r="11946" spans="1:4" x14ac:dyDescent="0.2">
      <c r="A11946" s="8" t="s">
        <v>65730</v>
      </c>
      <c r="B11946" s="8" t="s">
        <v>65731</v>
      </c>
      <c r="C11946" s="22" t="s">
        <v>65732</v>
      </c>
      <c r="D11946" s="10">
        <v>27794</v>
      </c>
    </row>
    <row r="11947" spans="1:4" x14ac:dyDescent="0.2">
      <c r="A11947" s="8" t="s">
        <v>65733</v>
      </c>
      <c r="B11947" s="8" t="s">
        <v>65734</v>
      </c>
      <c r="C11947" s="22" t="s">
        <v>65735</v>
      </c>
      <c r="D11947" s="10">
        <v>27794</v>
      </c>
    </row>
    <row r="11948" spans="1:4" x14ac:dyDescent="0.2">
      <c r="A11948" s="8" t="s">
        <v>65736</v>
      </c>
      <c r="B11948" s="8" t="s">
        <v>65737</v>
      </c>
      <c r="C11948" s="22" t="s">
        <v>65738</v>
      </c>
      <c r="D11948" s="10">
        <v>1490</v>
      </c>
    </row>
    <row r="11949" spans="1:4" x14ac:dyDescent="0.2">
      <c r="A11949" s="8" t="s">
        <v>65739</v>
      </c>
      <c r="B11949" s="8" t="s">
        <v>65740</v>
      </c>
      <c r="C11949" s="22" t="s">
        <v>65741</v>
      </c>
      <c r="D11949" s="10">
        <v>10000</v>
      </c>
    </row>
    <row r="11950" spans="1:4" x14ac:dyDescent="0.2">
      <c r="A11950" s="8" t="s">
        <v>65742</v>
      </c>
      <c r="B11950" s="8" t="s">
        <v>65743</v>
      </c>
      <c r="C11950" s="22" t="s">
        <v>65744</v>
      </c>
      <c r="D11950" s="10">
        <v>13890</v>
      </c>
    </row>
    <row r="11951" spans="1:4" x14ac:dyDescent="0.2">
      <c r="A11951" s="8" t="s">
        <v>65745</v>
      </c>
      <c r="B11951" s="8" t="s">
        <v>65746</v>
      </c>
      <c r="C11951" s="22" t="s">
        <v>65747</v>
      </c>
      <c r="D11951" s="10">
        <v>450</v>
      </c>
    </row>
    <row r="11952" spans="1:4" x14ac:dyDescent="0.2">
      <c r="A11952" s="8" t="s">
        <v>65748</v>
      </c>
      <c r="B11952" s="8" t="s">
        <v>65749</v>
      </c>
      <c r="C11952" s="22" t="s">
        <v>65750</v>
      </c>
      <c r="D11952" s="10">
        <v>1399</v>
      </c>
    </row>
    <row r="11953" spans="1:4" x14ac:dyDescent="0.2">
      <c r="A11953" s="8" t="s">
        <v>65751</v>
      </c>
      <c r="B11953" s="8" t="s">
        <v>65752</v>
      </c>
      <c r="C11953" s="22" t="s">
        <v>65753</v>
      </c>
      <c r="D11953" s="10">
        <v>2490</v>
      </c>
    </row>
    <row r="11954" spans="1:4" x14ac:dyDescent="0.2">
      <c r="A11954" s="8" t="s">
        <v>65754</v>
      </c>
      <c r="B11954" s="8" t="s">
        <v>65755</v>
      </c>
      <c r="C11954" s="22" t="s">
        <v>65756</v>
      </c>
      <c r="D11954" s="10">
        <v>2086</v>
      </c>
    </row>
    <row r="11955" spans="1:4" x14ac:dyDescent="0.2">
      <c r="A11955" s="8" t="s">
        <v>65757</v>
      </c>
      <c r="B11955" s="8" t="s">
        <v>65758</v>
      </c>
      <c r="C11955" s="22" t="s">
        <v>65759</v>
      </c>
      <c r="D11955" s="10">
        <v>1190</v>
      </c>
    </row>
    <row r="11956" spans="1:4" x14ac:dyDescent="0.2">
      <c r="A11956" s="8" t="s">
        <v>65760</v>
      </c>
      <c r="B11956" s="8" t="s">
        <v>65761</v>
      </c>
      <c r="C11956" s="22" t="s">
        <v>65762</v>
      </c>
      <c r="D11956" s="10">
        <v>1511</v>
      </c>
    </row>
    <row r="11957" spans="1:4" x14ac:dyDescent="0.2">
      <c r="A11957" s="8" t="s">
        <v>65763</v>
      </c>
      <c r="B11957" s="8" t="s">
        <v>65764</v>
      </c>
      <c r="C11957" s="22" t="s">
        <v>65765</v>
      </c>
      <c r="D11957" s="10">
        <v>1980</v>
      </c>
    </row>
    <row r="11958" spans="1:4" x14ac:dyDescent="0.2">
      <c r="A11958" s="8" t="s">
        <v>65766</v>
      </c>
      <c r="B11958" s="8" t="s">
        <v>65767</v>
      </c>
      <c r="C11958" s="22" t="s">
        <v>65768</v>
      </c>
      <c r="D11958" s="10">
        <v>830</v>
      </c>
    </row>
    <row r="11959" spans="1:4" x14ac:dyDescent="0.2">
      <c r="A11959" s="8" t="s">
        <v>65769</v>
      </c>
      <c r="B11959" s="8" t="s">
        <v>65770</v>
      </c>
      <c r="C11959" s="22" t="s">
        <v>65771</v>
      </c>
      <c r="D11959" s="10">
        <v>153</v>
      </c>
    </row>
    <row r="11960" spans="1:4" x14ac:dyDescent="0.2">
      <c r="A11960" s="8" t="s">
        <v>65772</v>
      </c>
      <c r="B11960" s="8" t="s">
        <v>65773</v>
      </c>
      <c r="C11960" s="22" t="s">
        <v>65774</v>
      </c>
      <c r="D11960" s="10">
        <v>745</v>
      </c>
    </row>
    <row r="11961" spans="1:4" x14ac:dyDescent="0.2">
      <c r="A11961" s="8" t="s">
        <v>65775</v>
      </c>
      <c r="B11961" s="8" t="s">
        <v>65776</v>
      </c>
      <c r="C11961" s="22" t="s">
        <v>65777</v>
      </c>
      <c r="D11961" s="10">
        <v>1162</v>
      </c>
    </row>
    <row r="11962" spans="1:4" x14ac:dyDescent="0.2">
      <c r="A11962" s="8" t="s">
        <v>65778</v>
      </c>
      <c r="B11962" s="8" t="s">
        <v>65779</v>
      </c>
      <c r="C11962" s="22" t="s">
        <v>65780</v>
      </c>
      <c r="D11962" s="10">
        <v>187</v>
      </c>
    </row>
    <row r="11963" spans="1:4" x14ac:dyDescent="0.2">
      <c r="A11963" s="8" t="s">
        <v>65781</v>
      </c>
      <c r="B11963" s="8" t="s">
        <v>65782</v>
      </c>
      <c r="C11963" s="22" t="s">
        <v>65783</v>
      </c>
      <c r="D11963" s="10">
        <v>2490</v>
      </c>
    </row>
    <row r="11964" spans="1:4" x14ac:dyDescent="0.2">
      <c r="A11964" s="8" t="s">
        <v>65784</v>
      </c>
      <c r="B11964" s="8" t="s">
        <v>65785</v>
      </c>
      <c r="C11964" s="22" t="s">
        <v>65786</v>
      </c>
      <c r="D11964" s="10">
        <v>1800</v>
      </c>
    </row>
    <row r="11965" spans="1:4" x14ac:dyDescent="0.2">
      <c r="A11965" s="8" t="s">
        <v>65787</v>
      </c>
      <c r="B11965" s="8" t="s">
        <v>65788</v>
      </c>
      <c r="C11965" s="22" t="s">
        <v>65789</v>
      </c>
      <c r="D11965" s="10">
        <v>51930</v>
      </c>
    </row>
    <row r="11966" spans="1:4" x14ac:dyDescent="0.2">
      <c r="A11966" s="8" t="s">
        <v>65790</v>
      </c>
      <c r="B11966" s="8" t="s">
        <v>65791</v>
      </c>
      <c r="C11966" s="22" t="s">
        <v>65792</v>
      </c>
      <c r="D11966" s="10">
        <v>14660</v>
      </c>
    </row>
    <row r="11967" spans="1:4" x14ac:dyDescent="0.2">
      <c r="A11967" s="8" t="s">
        <v>65793</v>
      </c>
      <c r="B11967" s="8" t="s">
        <v>65794</v>
      </c>
      <c r="C11967" s="22" t="s">
        <v>65795</v>
      </c>
      <c r="D11967" s="10">
        <v>35117</v>
      </c>
    </row>
    <row r="11968" spans="1:4" x14ac:dyDescent="0.2">
      <c r="A11968" s="8" t="s">
        <v>65796</v>
      </c>
      <c r="B11968" s="8" t="s">
        <v>65797</v>
      </c>
      <c r="C11968" s="22" t="s">
        <v>65798</v>
      </c>
      <c r="D11968" s="10">
        <v>25556</v>
      </c>
    </row>
    <row r="11969" spans="1:4" x14ac:dyDescent="0.2">
      <c r="A11969" s="8" t="s">
        <v>65799</v>
      </c>
      <c r="B11969" s="8" t="s">
        <v>65800</v>
      </c>
      <c r="C11969" s="22" t="s">
        <v>65801</v>
      </c>
      <c r="D11969" s="10">
        <v>203590</v>
      </c>
    </row>
    <row r="11970" spans="1:4" x14ac:dyDescent="0.2">
      <c r="A11970" s="8" t="s">
        <v>65802</v>
      </c>
      <c r="B11970" s="8" t="s">
        <v>65803</v>
      </c>
      <c r="C11970" s="22" t="s">
        <v>65804</v>
      </c>
      <c r="D11970" s="10">
        <v>102990</v>
      </c>
    </row>
    <row r="11971" spans="1:4" x14ac:dyDescent="0.2">
      <c r="A11971" s="8" t="s">
        <v>65805</v>
      </c>
      <c r="B11971" s="8" t="s">
        <v>65806</v>
      </c>
      <c r="C11971" s="22" t="s">
        <v>65807</v>
      </c>
      <c r="D11971" s="10">
        <v>113990</v>
      </c>
    </row>
    <row r="11972" spans="1:4" x14ac:dyDescent="0.2">
      <c r="A11972" s="8" t="s">
        <v>65808</v>
      </c>
      <c r="B11972" s="8" t="s">
        <v>65809</v>
      </c>
      <c r="C11972" s="22" t="s">
        <v>65810</v>
      </c>
      <c r="D11972" s="10">
        <v>5210</v>
      </c>
    </row>
    <row r="11973" spans="1:4" x14ac:dyDescent="0.2">
      <c r="A11973" s="8" t="s">
        <v>65811</v>
      </c>
      <c r="B11973" s="8" t="s">
        <v>65812</v>
      </c>
      <c r="C11973" s="22" t="s">
        <v>65813</v>
      </c>
      <c r="D11973" s="10">
        <v>183</v>
      </c>
    </row>
    <row r="11974" spans="1:4" x14ac:dyDescent="0.2">
      <c r="A11974" s="8" t="s">
        <v>65814</v>
      </c>
      <c r="B11974" s="8" t="s">
        <v>65815</v>
      </c>
      <c r="C11974" s="22" t="s">
        <v>65816</v>
      </c>
      <c r="D11974" s="10">
        <v>21000</v>
      </c>
    </row>
    <row r="11975" spans="1:4" x14ac:dyDescent="0.2">
      <c r="A11975" s="8" t="s">
        <v>65817</v>
      </c>
      <c r="B11975" s="8" t="s">
        <v>65818</v>
      </c>
      <c r="C11975" s="22" t="s">
        <v>65819</v>
      </c>
      <c r="D11975" s="10">
        <v>408800</v>
      </c>
    </row>
    <row r="11976" spans="1:4" x14ac:dyDescent="0.2">
      <c r="A11976" s="8" t="s">
        <v>65820</v>
      </c>
      <c r="B11976" s="8" t="s">
        <v>65821</v>
      </c>
      <c r="C11976" s="22" t="s">
        <v>65822</v>
      </c>
      <c r="D11976" s="10">
        <v>269000</v>
      </c>
    </row>
    <row r="11977" spans="1:4" x14ac:dyDescent="0.2">
      <c r="A11977" s="8" t="s">
        <v>65823</v>
      </c>
      <c r="B11977" s="8" t="s">
        <v>65824</v>
      </c>
      <c r="C11977" s="22" t="s">
        <v>65825</v>
      </c>
      <c r="D11977" s="10">
        <v>47722</v>
      </c>
    </row>
    <row r="11978" spans="1:4" x14ac:dyDescent="0.2">
      <c r="A11978" s="8" t="s">
        <v>65826</v>
      </c>
      <c r="B11978" s="8" t="s">
        <v>65827</v>
      </c>
      <c r="C11978" s="22" t="s">
        <v>65828</v>
      </c>
      <c r="D11978" s="10">
        <v>6200</v>
      </c>
    </row>
    <row r="11979" spans="1:4" x14ac:dyDescent="0.2">
      <c r="A11979" s="8" t="s">
        <v>65829</v>
      </c>
      <c r="B11979" s="8" t="s">
        <v>65830</v>
      </c>
      <c r="C11979" s="22" t="s">
        <v>65831</v>
      </c>
      <c r="D11979" s="10">
        <v>87360</v>
      </c>
    </row>
    <row r="11980" spans="1:4" x14ac:dyDescent="0.2">
      <c r="A11980" s="8" t="s">
        <v>65832</v>
      </c>
      <c r="B11980" s="8" t="s">
        <v>65833</v>
      </c>
      <c r="C11980" s="22" t="s">
        <v>65834</v>
      </c>
      <c r="D11980" s="10">
        <v>214</v>
      </c>
    </row>
    <row r="11981" spans="1:4" x14ac:dyDescent="0.2">
      <c r="A11981" s="8" t="s">
        <v>65835</v>
      </c>
      <c r="B11981" s="8" t="s">
        <v>65836</v>
      </c>
      <c r="C11981" s="22" t="s">
        <v>65837</v>
      </c>
      <c r="D11981" s="10">
        <v>1500</v>
      </c>
    </row>
    <row r="11982" spans="1:4" x14ac:dyDescent="0.2">
      <c r="A11982" s="8" t="s">
        <v>65838</v>
      </c>
      <c r="B11982" s="8" t="s">
        <v>65839</v>
      </c>
      <c r="C11982" s="22" t="s">
        <v>65840</v>
      </c>
      <c r="D11982" s="10">
        <v>83</v>
      </c>
    </row>
    <row r="11983" spans="1:4" x14ac:dyDescent="0.2">
      <c r="A11983" s="8" t="s">
        <v>65841</v>
      </c>
      <c r="B11983" s="8" t="s">
        <v>65842</v>
      </c>
      <c r="C11983" s="22" t="s">
        <v>65843</v>
      </c>
      <c r="D11983" s="10">
        <v>2140</v>
      </c>
    </row>
    <row r="11984" spans="1:4" x14ac:dyDescent="0.2">
      <c r="A11984" s="8" t="s">
        <v>65844</v>
      </c>
      <c r="B11984" s="8" t="s">
        <v>65845</v>
      </c>
      <c r="C11984" s="22" t="s">
        <v>65846</v>
      </c>
      <c r="D11984" s="10">
        <v>440</v>
      </c>
    </row>
    <row r="11985" spans="1:4" x14ac:dyDescent="0.2">
      <c r="A11985" s="8" t="s">
        <v>65847</v>
      </c>
      <c r="B11985" s="8" t="s">
        <v>65848</v>
      </c>
      <c r="C11985" s="22" t="s">
        <v>65849</v>
      </c>
      <c r="D11985" s="10">
        <v>6400</v>
      </c>
    </row>
    <row r="11986" spans="1:4" x14ac:dyDescent="0.2">
      <c r="A11986" s="8" t="s">
        <v>65850</v>
      </c>
      <c r="B11986" s="8" t="s">
        <v>65851</v>
      </c>
      <c r="C11986" s="22" t="s">
        <v>65852</v>
      </c>
      <c r="D11986" s="10">
        <v>1470</v>
      </c>
    </row>
    <row r="11987" spans="1:4" x14ac:dyDescent="0.2">
      <c r="A11987" s="8" t="s">
        <v>65853</v>
      </c>
      <c r="B11987" s="8" t="s">
        <v>65854</v>
      </c>
      <c r="C11987" s="22" t="s">
        <v>65855</v>
      </c>
      <c r="D11987" s="10">
        <v>3192</v>
      </c>
    </row>
    <row r="11988" spans="1:4" x14ac:dyDescent="0.2">
      <c r="A11988" s="8" t="s">
        <v>65856</v>
      </c>
      <c r="B11988" s="8" t="s">
        <v>65857</v>
      </c>
      <c r="C11988" s="22" t="s">
        <v>65858</v>
      </c>
      <c r="D11988" s="10">
        <v>1470</v>
      </c>
    </row>
    <row r="11989" spans="1:4" x14ac:dyDescent="0.2">
      <c r="A11989" s="8" t="s">
        <v>65859</v>
      </c>
      <c r="B11989" s="8" t="s">
        <v>65860</v>
      </c>
      <c r="C11989" s="22" t="s">
        <v>65861</v>
      </c>
      <c r="D11989" s="10">
        <v>3418</v>
      </c>
    </row>
    <row r="11990" spans="1:4" x14ac:dyDescent="0.2">
      <c r="A11990" s="8" t="s">
        <v>65862</v>
      </c>
      <c r="B11990" s="8" t="s">
        <v>65863</v>
      </c>
      <c r="C11990" s="22" t="s">
        <v>65864</v>
      </c>
      <c r="D11990" s="10">
        <v>5918</v>
      </c>
    </row>
    <row r="11991" spans="1:4" x14ac:dyDescent="0.2">
      <c r="A11991" s="8" t="s">
        <v>65865</v>
      </c>
      <c r="B11991" s="8" t="s">
        <v>65866</v>
      </c>
      <c r="C11991" s="22" t="s">
        <v>65867</v>
      </c>
      <c r="D11991" s="10">
        <v>1266</v>
      </c>
    </row>
    <row r="11992" spans="1:4" x14ac:dyDescent="0.2">
      <c r="A11992" s="8" t="s">
        <v>65868</v>
      </c>
      <c r="B11992" s="8" t="s">
        <v>65869</v>
      </c>
      <c r="C11992" s="22" t="s">
        <v>65870</v>
      </c>
      <c r="D11992" s="10">
        <v>3296</v>
      </c>
    </row>
    <row r="11993" spans="1:4" x14ac:dyDescent="0.2">
      <c r="A11993" s="8" t="s">
        <v>65871</v>
      </c>
      <c r="B11993" s="8" t="s">
        <v>65872</v>
      </c>
      <c r="C11993" s="22" t="s">
        <v>65873</v>
      </c>
      <c r="D11993" s="10">
        <v>5725</v>
      </c>
    </row>
    <row r="11994" spans="1:4" x14ac:dyDescent="0.2">
      <c r="A11994" s="8" t="s">
        <v>65874</v>
      </c>
      <c r="B11994" s="8" t="s">
        <v>65875</v>
      </c>
      <c r="C11994" s="22" t="s">
        <v>65876</v>
      </c>
      <c r="D11994" s="10">
        <v>4864</v>
      </c>
    </row>
    <row r="11995" spans="1:4" x14ac:dyDescent="0.2">
      <c r="A11995" s="8" t="s">
        <v>65877</v>
      </c>
      <c r="B11995" s="8" t="s">
        <v>65878</v>
      </c>
      <c r="C11995" s="22" t="s">
        <v>65879</v>
      </c>
      <c r="D11995" s="10">
        <v>2046</v>
      </c>
    </row>
    <row r="11996" spans="1:4" x14ac:dyDescent="0.2">
      <c r="A11996" s="8" t="s">
        <v>65880</v>
      </c>
      <c r="B11996" s="8" t="s">
        <v>65881</v>
      </c>
      <c r="C11996" s="22" t="s">
        <v>65882</v>
      </c>
      <c r="D11996" s="10">
        <v>8436</v>
      </c>
    </row>
    <row r="11997" spans="1:4" x14ac:dyDescent="0.2">
      <c r="A11997" s="8" t="s">
        <v>65883</v>
      </c>
      <c r="B11997" s="8" t="s">
        <v>65884</v>
      </c>
      <c r="C11997" s="22" t="s">
        <v>65885</v>
      </c>
      <c r="D11997" s="10">
        <v>2716</v>
      </c>
    </row>
    <row r="11998" spans="1:4" x14ac:dyDescent="0.2">
      <c r="A11998" s="8" t="s">
        <v>65886</v>
      </c>
      <c r="B11998" s="8" t="s">
        <v>65887</v>
      </c>
      <c r="C11998" s="22" t="s">
        <v>65888</v>
      </c>
      <c r="D11998" s="10">
        <v>5432</v>
      </c>
    </row>
    <row r="11999" spans="1:4" x14ac:dyDescent="0.2">
      <c r="A11999" s="8" t="s">
        <v>65889</v>
      </c>
      <c r="B11999" s="8" t="s">
        <v>65890</v>
      </c>
      <c r="C11999" s="22" t="s">
        <v>65891</v>
      </c>
      <c r="D11999" s="10">
        <v>8150</v>
      </c>
    </row>
    <row r="12000" spans="1:4" x14ac:dyDescent="0.2">
      <c r="A12000" s="8" t="s">
        <v>65892</v>
      </c>
      <c r="B12000" s="8" t="s">
        <v>65893</v>
      </c>
      <c r="C12000" s="22" t="s">
        <v>65894</v>
      </c>
      <c r="D12000" s="10">
        <v>4075</v>
      </c>
    </row>
    <row r="12001" spans="1:4" x14ac:dyDescent="0.2">
      <c r="A12001" s="8" t="s">
        <v>65895</v>
      </c>
      <c r="B12001" s="8" t="s">
        <v>65896</v>
      </c>
      <c r="C12001" s="22" t="s">
        <v>65897</v>
      </c>
      <c r="D12001" s="10">
        <v>4864</v>
      </c>
    </row>
    <row r="12002" spans="1:4" x14ac:dyDescent="0.2">
      <c r="A12002" s="8" t="s">
        <v>65898</v>
      </c>
      <c r="B12002" s="8" t="s">
        <v>65899</v>
      </c>
      <c r="C12002" s="22" t="s">
        <v>65900</v>
      </c>
      <c r="D12002" s="10">
        <v>3455</v>
      </c>
    </row>
    <row r="12003" spans="1:4" x14ac:dyDescent="0.2">
      <c r="A12003" s="8" t="s">
        <v>65901</v>
      </c>
      <c r="B12003" s="8" t="s">
        <v>65902</v>
      </c>
      <c r="C12003" s="22" t="s">
        <v>65903</v>
      </c>
      <c r="D12003" s="10">
        <v>4009</v>
      </c>
    </row>
    <row r="12004" spans="1:4" x14ac:dyDescent="0.2">
      <c r="A12004" s="8" t="s">
        <v>65904</v>
      </c>
      <c r="B12004" s="8" t="s">
        <v>65905</v>
      </c>
      <c r="C12004" s="22" t="s">
        <v>65906</v>
      </c>
      <c r="D12004" s="10">
        <v>4411</v>
      </c>
    </row>
    <row r="12005" spans="1:4" x14ac:dyDescent="0.2">
      <c r="A12005" s="8" t="s">
        <v>65907</v>
      </c>
      <c r="B12005" s="8" t="s">
        <v>65908</v>
      </c>
      <c r="C12005" s="22" t="s">
        <v>65909</v>
      </c>
      <c r="D12005" s="10">
        <v>2130</v>
      </c>
    </row>
    <row r="12006" spans="1:4" x14ac:dyDescent="0.2">
      <c r="A12006" s="8" t="s">
        <v>65910</v>
      </c>
      <c r="B12006" s="8" t="s">
        <v>65911</v>
      </c>
      <c r="C12006" s="22" t="s">
        <v>65912</v>
      </c>
      <c r="D12006" s="10">
        <v>1190</v>
      </c>
    </row>
    <row r="12007" spans="1:4" x14ac:dyDescent="0.2">
      <c r="A12007" s="8" t="s">
        <v>65913</v>
      </c>
      <c r="B12007" s="8" t="s">
        <v>65914</v>
      </c>
      <c r="C12007" s="22" t="s">
        <v>65915</v>
      </c>
      <c r="D12007" s="10">
        <v>1124</v>
      </c>
    </row>
    <row r="12008" spans="1:4" x14ac:dyDescent="0.2">
      <c r="A12008" s="8" t="s">
        <v>65916</v>
      </c>
      <c r="B12008" s="8" t="s">
        <v>65917</v>
      </c>
      <c r="C12008" s="22" t="s">
        <v>65918</v>
      </c>
      <c r="D12008" s="10">
        <v>1511</v>
      </c>
    </row>
    <row r="12009" spans="1:4" x14ac:dyDescent="0.2">
      <c r="A12009" s="8" t="s">
        <v>65919</v>
      </c>
      <c r="B12009" s="8" t="s">
        <v>65920</v>
      </c>
      <c r="C12009" s="22" t="s">
        <v>65921</v>
      </c>
      <c r="D12009" s="10">
        <v>1289</v>
      </c>
    </row>
    <row r="12010" spans="1:4" x14ac:dyDescent="0.2">
      <c r="A12010" s="8" t="s">
        <v>65922</v>
      </c>
      <c r="B12010" s="8" t="s">
        <v>65923</v>
      </c>
      <c r="C12010" s="22" t="s">
        <v>65924</v>
      </c>
      <c r="D12010" s="10">
        <v>578</v>
      </c>
    </row>
    <row r="12011" spans="1:4" x14ac:dyDescent="0.2">
      <c r="A12011" s="8" t="s">
        <v>65925</v>
      </c>
      <c r="B12011" s="8" t="s">
        <v>65926</v>
      </c>
      <c r="C12011" s="22" t="s">
        <v>65927</v>
      </c>
      <c r="D12011" s="10">
        <v>794</v>
      </c>
    </row>
    <row r="12012" spans="1:4" x14ac:dyDescent="0.2">
      <c r="A12012" s="8" t="s">
        <v>65928</v>
      </c>
      <c r="B12012" s="8" t="s">
        <v>65929</v>
      </c>
      <c r="C12012" s="22" t="s">
        <v>65930</v>
      </c>
      <c r="D12012" s="10">
        <v>1377</v>
      </c>
    </row>
    <row r="12013" spans="1:4" x14ac:dyDescent="0.2">
      <c r="A12013" s="8" t="s">
        <v>65931</v>
      </c>
      <c r="B12013" s="8" t="s">
        <v>65932</v>
      </c>
      <c r="C12013" s="22" t="s">
        <v>65933</v>
      </c>
      <c r="D12013" s="10">
        <v>2261</v>
      </c>
    </row>
    <row r="12014" spans="1:4" x14ac:dyDescent="0.2">
      <c r="A12014" s="8" t="s">
        <v>65934</v>
      </c>
      <c r="B12014" s="8" t="s">
        <v>65935</v>
      </c>
      <c r="C12014" s="22" t="s">
        <v>65936</v>
      </c>
      <c r="D12014" s="10">
        <v>950</v>
      </c>
    </row>
    <row r="12015" spans="1:4" x14ac:dyDescent="0.2">
      <c r="A12015" s="8" t="s">
        <v>65937</v>
      </c>
      <c r="B12015" s="8" t="s">
        <v>65938</v>
      </c>
      <c r="C12015" s="22" t="s">
        <v>65939</v>
      </c>
      <c r="D12015" s="10">
        <v>275</v>
      </c>
    </row>
    <row r="12016" spans="1:4" x14ac:dyDescent="0.2">
      <c r="A12016" s="8" t="s">
        <v>65940</v>
      </c>
      <c r="B12016" s="8" t="s">
        <v>65941</v>
      </c>
      <c r="C12016" s="22" t="s">
        <v>65942</v>
      </c>
      <c r="D12016" s="10">
        <v>615</v>
      </c>
    </row>
    <row r="12017" spans="1:4" x14ac:dyDescent="0.2">
      <c r="A12017" s="8" t="s">
        <v>65943</v>
      </c>
      <c r="B12017" s="8" t="s">
        <v>65944</v>
      </c>
      <c r="C12017" s="22" t="s">
        <v>65945</v>
      </c>
      <c r="D12017" s="10">
        <v>4063.7</v>
      </c>
    </row>
    <row r="12018" spans="1:4" x14ac:dyDescent="0.2">
      <c r="A12018" s="8" t="s">
        <v>65946</v>
      </c>
      <c r="B12018" s="8" t="s">
        <v>65947</v>
      </c>
      <c r="C12018" s="22" t="s">
        <v>65948</v>
      </c>
      <c r="D12018" s="10">
        <v>1500</v>
      </c>
    </row>
    <row r="12019" spans="1:4" x14ac:dyDescent="0.2">
      <c r="A12019" s="8" t="s">
        <v>65949</v>
      </c>
      <c r="B12019" s="8" t="s">
        <v>65950</v>
      </c>
      <c r="C12019" s="22" t="s">
        <v>65951</v>
      </c>
      <c r="D12019" s="10">
        <v>2914</v>
      </c>
    </row>
    <row r="12020" spans="1:4" x14ac:dyDescent="0.2">
      <c r="A12020" s="8" t="s">
        <v>65952</v>
      </c>
      <c r="B12020" s="8" t="s">
        <v>65953</v>
      </c>
      <c r="C12020" s="22" t="s">
        <v>65954</v>
      </c>
      <c r="D12020" s="10">
        <v>453</v>
      </c>
    </row>
    <row r="12021" spans="1:4" x14ac:dyDescent="0.2">
      <c r="A12021" s="8" t="s">
        <v>65955</v>
      </c>
      <c r="B12021" s="8" t="s">
        <v>65956</v>
      </c>
      <c r="C12021" s="22" t="s">
        <v>65957</v>
      </c>
      <c r="D12021" s="10">
        <v>374</v>
      </c>
    </row>
    <row r="12022" spans="1:4" x14ac:dyDescent="0.2">
      <c r="A12022" s="8" t="s">
        <v>65958</v>
      </c>
      <c r="B12022" s="8" t="s">
        <v>65959</v>
      </c>
      <c r="C12022" s="22" t="s">
        <v>65960</v>
      </c>
      <c r="D12022" s="10">
        <v>1043</v>
      </c>
    </row>
    <row r="12023" spans="1:4" x14ac:dyDescent="0.2">
      <c r="A12023" s="8" t="s">
        <v>65961</v>
      </c>
      <c r="B12023" s="8" t="s">
        <v>65962</v>
      </c>
      <c r="C12023" s="22" t="s">
        <v>65963</v>
      </c>
      <c r="D12023" s="10">
        <v>435</v>
      </c>
    </row>
    <row r="12024" spans="1:4" x14ac:dyDescent="0.2">
      <c r="A12024" s="8" t="s">
        <v>65964</v>
      </c>
      <c r="B12024" s="8" t="s">
        <v>65965</v>
      </c>
      <c r="C12024" s="22" t="s">
        <v>65966</v>
      </c>
      <c r="D12024" s="10">
        <v>798</v>
      </c>
    </row>
    <row r="12025" spans="1:4" x14ac:dyDescent="0.2">
      <c r="A12025" s="8" t="s">
        <v>65967</v>
      </c>
      <c r="B12025" s="8" t="s">
        <v>65968</v>
      </c>
      <c r="C12025" s="22" t="s">
        <v>65969</v>
      </c>
      <c r="D12025" s="10">
        <v>72900</v>
      </c>
    </row>
    <row r="12026" spans="1:4" x14ac:dyDescent="0.2">
      <c r="A12026" s="8" t="s">
        <v>65970</v>
      </c>
      <c r="B12026" s="8" t="s">
        <v>65971</v>
      </c>
      <c r="C12026" s="22" t="s">
        <v>65972</v>
      </c>
      <c r="D12026" s="10">
        <v>1970</v>
      </c>
    </row>
    <row r="12027" spans="1:4" x14ac:dyDescent="0.2">
      <c r="A12027" s="8" t="s">
        <v>65973</v>
      </c>
      <c r="B12027" s="8" t="s">
        <v>65974</v>
      </c>
      <c r="C12027" s="22" t="s">
        <v>65975</v>
      </c>
      <c r="D12027" s="10">
        <v>38850</v>
      </c>
    </row>
    <row r="12028" spans="1:4" x14ac:dyDescent="0.2">
      <c r="A12028" s="8" t="s">
        <v>65976</v>
      </c>
      <c r="B12028" s="8" t="s">
        <v>65977</v>
      </c>
      <c r="C12028" s="22" t="s">
        <v>65978</v>
      </c>
      <c r="D12028" s="10">
        <v>209</v>
      </c>
    </row>
    <row r="12029" spans="1:4" x14ac:dyDescent="0.2">
      <c r="A12029" s="8" t="s">
        <v>65979</v>
      </c>
      <c r="B12029" s="8" t="s">
        <v>65980</v>
      </c>
      <c r="C12029" s="22" t="s">
        <v>65981</v>
      </c>
      <c r="D12029" s="10">
        <v>920</v>
      </c>
    </row>
    <row r="12030" spans="1:4" x14ac:dyDescent="0.2">
      <c r="A12030" s="8" t="s">
        <v>65982</v>
      </c>
      <c r="B12030" s="8" t="s">
        <v>65983</v>
      </c>
      <c r="C12030" s="22" t="s">
        <v>65984</v>
      </c>
      <c r="D12030" s="10">
        <v>970</v>
      </c>
    </row>
    <row r="12031" spans="1:4" x14ac:dyDescent="0.2">
      <c r="A12031" s="8" t="s">
        <v>65985</v>
      </c>
      <c r="B12031" s="8" t="s">
        <v>65986</v>
      </c>
      <c r="C12031" s="22" t="s">
        <v>65987</v>
      </c>
      <c r="D12031" s="10">
        <v>1270</v>
      </c>
    </row>
    <row r="12032" spans="1:4" x14ac:dyDescent="0.2">
      <c r="A12032" s="8" t="s">
        <v>65988</v>
      </c>
      <c r="B12032" s="8" t="s">
        <v>65989</v>
      </c>
      <c r="C12032" s="22" t="s">
        <v>65990</v>
      </c>
      <c r="D12032" s="10">
        <v>1750</v>
      </c>
    </row>
    <row r="12033" spans="1:4" x14ac:dyDescent="0.2">
      <c r="A12033" s="8" t="s">
        <v>65991</v>
      </c>
      <c r="B12033" s="8" t="s">
        <v>65992</v>
      </c>
      <c r="C12033" s="22" t="s">
        <v>65993</v>
      </c>
      <c r="D12033" s="10">
        <v>5025</v>
      </c>
    </row>
    <row r="12034" spans="1:4" x14ac:dyDescent="0.2">
      <c r="A12034" s="8" t="s">
        <v>65994</v>
      </c>
      <c r="B12034" s="8" t="s">
        <v>65995</v>
      </c>
      <c r="C12034" s="22" t="s">
        <v>65996</v>
      </c>
      <c r="D12034" s="10">
        <v>5525</v>
      </c>
    </row>
    <row r="12035" spans="1:4" x14ac:dyDescent="0.2">
      <c r="A12035" s="8" t="s">
        <v>65997</v>
      </c>
      <c r="B12035" s="8" t="s">
        <v>65998</v>
      </c>
      <c r="C12035" s="22" t="s">
        <v>65999</v>
      </c>
      <c r="D12035" s="10">
        <v>6155</v>
      </c>
    </row>
    <row r="12036" spans="1:4" x14ac:dyDescent="0.2">
      <c r="A12036" s="8" t="s">
        <v>66000</v>
      </c>
      <c r="B12036" s="8" t="s">
        <v>66001</v>
      </c>
      <c r="C12036" s="22" t="s">
        <v>66002</v>
      </c>
      <c r="D12036" s="10">
        <v>7285</v>
      </c>
    </row>
    <row r="12037" spans="1:4" x14ac:dyDescent="0.2">
      <c r="A12037" s="8" t="s">
        <v>66003</v>
      </c>
      <c r="B12037" s="8" t="s">
        <v>66004</v>
      </c>
      <c r="C12037" s="22" t="s">
        <v>66005</v>
      </c>
      <c r="D12037" s="10">
        <v>9915</v>
      </c>
    </row>
    <row r="12038" spans="1:4" x14ac:dyDescent="0.2">
      <c r="A12038" s="8" t="s">
        <v>66006</v>
      </c>
      <c r="B12038" s="8" t="s">
        <v>66007</v>
      </c>
      <c r="C12038" s="22" t="s">
        <v>66008</v>
      </c>
      <c r="D12038" s="10">
        <v>11310</v>
      </c>
    </row>
    <row r="12039" spans="1:4" x14ac:dyDescent="0.2">
      <c r="A12039" s="8" t="s">
        <v>66009</v>
      </c>
      <c r="B12039" s="8" t="s">
        <v>66010</v>
      </c>
      <c r="C12039" s="22" t="s">
        <v>66011</v>
      </c>
      <c r="D12039" s="10">
        <v>210</v>
      </c>
    </row>
    <row r="12040" spans="1:4" x14ac:dyDescent="0.2">
      <c r="A12040" s="8" t="s">
        <v>66012</v>
      </c>
      <c r="B12040" s="8" t="s">
        <v>66013</v>
      </c>
      <c r="C12040" s="22" t="s">
        <v>66014</v>
      </c>
      <c r="D12040" s="10">
        <v>2235</v>
      </c>
    </row>
    <row r="12041" spans="1:4" x14ac:dyDescent="0.2">
      <c r="A12041" s="8" t="s">
        <v>66015</v>
      </c>
      <c r="B12041" s="8" t="s">
        <v>66016</v>
      </c>
      <c r="C12041" s="22" t="s">
        <v>66017</v>
      </c>
      <c r="D12041" s="10">
        <v>3080</v>
      </c>
    </row>
    <row r="12042" spans="1:4" x14ac:dyDescent="0.2">
      <c r="A12042" s="8" t="s">
        <v>66018</v>
      </c>
      <c r="B12042" s="8" t="s">
        <v>66019</v>
      </c>
      <c r="C12042" s="22" t="s">
        <v>66020</v>
      </c>
      <c r="D12042" s="10">
        <v>315</v>
      </c>
    </row>
    <row r="12043" spans="1:4" x14ac:dyDescent="0.2">
      <c r="A12043" s="8" t="s">
        <v>66021</v>
      </c>
      <c r="B12043" s="8" t="s">
        <v>66022</v>
      </c>
      <c r="C12043" s="22" t="s">
        <v>66023</v>
      </c>
      <c r="D12043" s="10">
        <v>352</v>
      </c>
    </row>
    <row r="12044" spans="1:4" x14ac:dyDescent="0.2">
      <c r="A12044" s="8" t="s">
        <v>66024</v>
      </c>
      <c r="B12044" s="8" t="s">
        <v>66025</v>
      </c>
      <c r="C12044" s="22" t="s">
        <v>66026</v>
      </c>
      <c r="D12044" s="10">
        <v>369</v>
      </c>
    </row>
    <row r="12045" spans="1:4" x14ac:dyDescent="0.2">
      <c r="A12045" s="8" t="s">
        <v>66027</v>
      </c>
      <c r="B12045" s="8" t="s">
        <v>66028</v>
      </c>
      <c r="C12045" s="22" t="s">
        <v>66029</v>
      </c>
      <c r="D12045" s="10">
        <v>459</v>
      </c>
    </row>
    <row r="12046" spans="1:4" x14ac:dyDescent="0.2">
      <c r="A12046" s="8" t="s">
        <v>66030</v>
      </c>
      <c r="B12046" s="8" t="s">
        <v>66031</v>
      </c>
      <c r="C12046" s="22" t="s">
        <v>66032</v>
      </c>
      <c r="D12046" s="10">
        <v>396</v>
      </c>
    </row>
    <row r="12047" spans="1:4" x14ac:dyDescent="0.2">
      <c r="A12047" s="8" t="s">
        <v>66033</v>
      </c>
      <c r="B12047" s="8" t="s">
        <v>66034</v>
      </c>
      <c r="C12047" s="22" t="s">
        <v>66035</v>
      </c>
      <c r="D12047" s="10">
        <v>339</v>
      </c>
    </row>
    <row r="12048" spans="1:4" x14ac:dyDescent="0.2">
      <c r="A12048" s="8" t="s">
        <v>66036</v>
      </c>
      <c r="B12048" s="8" t="s">
        <v>66037</v>
      </c>
      <c r="C12048" s="22" t="s">
        <v>66038</v>
      </c>
      <c r="D12048" s="10">
        <v>418</v>
      </c>
    </row>
    <row r="12049" spans="1:4" x14ac:dyDescent="0.2">
      <c r="A12049" s="8" t="s">
        <v>66039</v>
      </c>
      <c r="B12049" s="8" t="s">
        <v>66040</v>
      </c>
      <c r="C12049" s="22" t="s">
        <v>66041</v>
      </c>
      <c r="D12049" s="10">
        <v>380</v>
      </c>
    </row>
    <row r="12050" spans="1:4" x14ac:dyDescent="0.2">
      <c r="A12050" s="8" t="s">
        <v>66042</v>
      </c>
      <c r="B12050" s="8" t="s">
        <v>66043</v>
      </c>
      <c r="C12050" s="22" t="s">
        <v>66044</v>
      </c>
      <c r="D12050" s="10">
        <v>890</v>
      </c>
    </row>
    <row r="12051" spans="1:4" x14ac:dyDescent="0.2">
      <c r="A12051" s="8" t="s">
        <v>66045</v>
      </c>
      <c r="B12051" s="8" t="s">
        <v>66046</v>
      </c>
      <c r="C12051" s="22" t="s">
        <v>66047</v>
      </c>
      <c r="D12051" s="10">
        <v>198</v>
      </c>
    </row>
    <row r="12052" spans="1:4" x14ac:dyDescent="0.2">
      <c r="A12052" s="8" t="s">
        <v>66048</v>
      </c>
      <c r="B12052" s="8" t="s">
        <v>66049</v>
      </c>
      <c r="C12052" s="22" t="s">
        <v>66050</v>
      </c>
      <c r="D12052" s="10">
        <v>2060</v>
      </c>
    </row>
    <row r="12053" spans="1:4" x14ac:dyDescent="0.2">
      <c r="A12053" s="8" t="s">
        <v>66051</v>
      </c>
      <c r="B12053" s="8" t="s">
        <v>66052</v>
      </c>
      <c r="C12053" s="22" t="s">
        <v>66053</v>
      </c>
      <c r="D12053" s="10">
        <v>11600</v>
      </c>
    </row>
    <row r="12054" spans="1:4" x14ac:dyDescent="0.2">
      <c r="A12054" s="8" t="s">
        <v>66054</v>
      </c>
      <c r="B12054" s="8" t="s">
        <v>66055</v>
      </c>
      <c r="C12054" s="22" t="s">
        <v>66056</v>
      </c>
      <c r="D12054" s="10">
        <v>18579</v>
      </c>
    </row>
    <row r="12055" spans="1:4" x14ac:dyDescent="0.2">
      <c r="A12055" s="8" t="s">
        <v>66057</v>
      </c>
      <c r="B12055" s="8" t="s">
        <v>66058</v>
      </c>
      <c r="C12055" s="22" t="s">
        <v>66059</v>
      </c>
      <c r="D12055" s="10">
        <v>18062</v>
      </c>
    </row>
    <row r="12056" spans="1:4" x14ac:dyDescent="0.2">
      <c r="A12056" s="8" t="s">
        <v>66060</v>
      </c>
      <c r="B12056" s="8" t="s">
        <v>66061</v>
      </c>
      <c r="C12056" s="22" t="s">
        <v>66062</v>
      </c>
      <c r="D12056" s="10">
        <v>16356</v>
      </c>
    </row>
    <row r="12057" spans="1:4" x14ac:dyDescent="0.2">
      <c r="A12057" s="8" t="s">
        <v>66063</v>
      </c>
      <c r="B12057" s="8" t="s">
        <v>66064</v>
      </c>
      <c r="C12057" s="22" t="s">
        <v>66065</v>
      </c>
      <c r="D12057" s="10">
        <v>6250</v>
      </c>
    </row>
    <row r="12058" spans="1:4" x14ac:dyDescent="0.2">
      <c r="A12058" s="8" t="s">
        <v>66066</v>
      </c>
      <c r="B12058" s="8" t="s">
        <v>66067</v>
      </c>
      <c r="C12058" s="22" t="s">
        <v>66068</v>
      </c>
      <c r="D12058" s="10">
        <v>1100</v>
      </c>
    </row>
    <row r="12059" spans="1:4" x14ac:dyDescent="0.2">
      <c r="A12059" s="8" t="s">
        <v>66069</v>
      </c>
      <c r="B12059" s="8" t="s">
        <v>66070</v>
      </c>
      <c r="C12059" s="22" t="s">
        <v>66071</v>
      </c>
      <c r="D12059" s="10">
        <v>15837</v>
      </c>
    </row>
    <row r="12060" spans="1:4" x14ac:dyDescent="0.2">
      <c r="A12060" s="8" t="s">
        <v>66072</v>
      </c>
      <c r="B12060" s="8" t="s">
        <v>66073</v>
      </c>
      <c r="C12060" s="22" t="s">
        <v>66074</v>
      </c>
      <c r="D12060" s="10">
        <v>62415</v>
      </c>
    </row>
    <row r="12061" spans="1:4" x14ac:dyDescent="0.2">
      <c r="A12061" s="8" t="s">
        <v>66075</v>
      </c>
      <c r="B12061" s="8" t="s">
        <v>66076</v>
      </c>
      <c r="C12061" s="22" t="s">
        <v>66077</v>
      </c>
      <c r="D12061" s="10">
        <v>15619</v>
      </c>
    </row>
    <row r="12062" spans="1:4" x14ac:dyDescent="0.2">
      <c r="A12062" s="8" t="s">
        <v>66078</v>
      </c>
      <c r="B12062" s="8" t="s">
        <v>66079</v>
      </c>
      <c r="C12062" s="22" t="s">
        <v>66080</v>
      </c>
      <c r="D12062" s="10">
        <v>1927</v>
      </c>
    </row>
    <row r="12063" spans="1:4" x14ac:dyDescent="0.2">
      <c r="A12063" s="8" t="s">
        <v>66081</v>
      </c>
      <c r="B12063" s="8" t="s">
        <v>66082</v>
      </c>
      <c r="C12063" s="22" t="s">
        <v>66083</v>
      </c>
      <c r="D12063" s="10">
        <v>1529</v>
      </c>
    </row>
    <row r="12064" spans="1:4" x14ac:dyDescent="0.2">
      <c r="A12064" s="8" t="s">
        <v>66084</v>
      </c>
      <c r="B12064" s="8" t="s">
        <v>66085</v>
      </c>
      <c r="C12064" s="22" t="s">
        <v>66086</v>
      </c>
      <c r="D12064" s="10">
        <v>1940</v>
      </c>
    </row>
    <row r="12065" spans="1:4" x14ac:dyDescent="0.2">
      <c r="A12065" s="8" t="s">
        <v>66087</v>
      </c>
      <c r="B12065" s="8" t="s">
        <v>66088</v>
      </c>
      <c r="C12065" s="22" t="s">
        <v>66089</v>
      </c>
      <c r="D12065" s="10">
        <v>2912</v>
      </c>
    </row>
    <row r="12066" spans="1:4" x14ac:dyDescent="0.2">
      <c r="A12066" s="8" t="s">
        <v>66090</v>
      </c>
      <c r="B12066" s="8" t="s">
        <v>66091</v>
      </c>
      <c r="C12066" s="22" t="s">
        <v>66092</v>
      </c>
      <c r="D12066" s="10">
        <v>806</v>
      </c>
    </row>
    <row r="12067" spans="1:4" x14ac:dyDescent="0.2">
      <c r="A12067" s="8" t="s">
        <v>66093</v>
      </c>
      <c r="B12067" s="8" t="s">
        <v>66094</v>
      </c>
      <c r="C12067" s="22" t="s">
        <v>66095</v>
      </c>
      <c r="D12067" s="10">
        <v>146334</v>
      </c>
    </row>
    <row r="12068" spans="1:4" x14ac:dyDescent="0.2">
      <c r="A12068" s="8" t="s">
        <v>66096</v>
      </c>
      <c r="B12068" s="8" t="s">
        <v>66097</v>
      </c>
      <c r="C12068" s="22" t="s">
        <v>66098</v>
      </c>
      <c r="D12068" s="10">
        <v>2800</v>
      </c>
    </row>
    <row r="12069" spans="1:4" x14ac:dyDescent="0.2">
      <c r="A12069" s="8" t="s">
        <v>66099</v>
      </c>
      <c r="B12069" s="8" t="s">
        <v>66100</v>
      </c>
      <c r="C12069" s="22" t="s">
        <v>66101</v>
      </c>
      <c r="D12069" s="10">
        <v>47947</v>
      </c>
    </row>
    <row r="12070" spans="1:4" x14ac:dyDescent="0.2">
      <c r="A12070" s="8" t="s">
        <v>66102</v>
      </c>
      <c r="B12070" s="8" t="s">
        <v>66103</v>
      </c>
      <c r="C12070" s="22" t="s">
        <v>66104</v>
      </c>
      <c r="D12070" s="10">
        <v>62990</v>
      </c>
    </row>
    <row r="12071" spans="1:4" x14ac:dyDescent="0.2">
      <c r="A12071" s="8" t="s">
        <v>66105</v>
      </c>
      <c r="B12071" s="8" t="s">
        <v>66106</v>
      </c>
      <c r="C12071" s="22" t="s">
        <v>66107</v>
      </c>
      <c r="D12071" s="10">
        <v>2050</v>
      </c>
    </row>
    <row r="12072" spans="1:4" x14ac:dyDescent="0.2">
      <c r="A12072" s="8" t="s">
        <v>66108</v>
      </c>
      <c r="B12072" s="8" t="s">
        <v>66109</v>
      </c>
      <c r="C12072" s="22" t="s">
        <v>66110</v>
      </c>
      <c r="D12072" s="10">
        <v>720</v>
      </c>
    </row>
    <row r="12073" spans="1:4" x14ac:dyDescent="0.2">
      <c r="A12073" s="8" t="s">
        <v>66111</v>
      </c>
      <c r="B12073" s="8" t="s">
        <v>66112</v>
      </c>
      <c r="C12073" s="22" t="s">
        <v>66113</v>
      </c>
      <c r="D12073" s="10">
        <v>2620</v>
      </c>
    </row>
    <row r="12074" spans="1:4" x14ac:dyDescent="0.2">
      <c r="A12074" s="8" t="s">
        <v>66114</v>
      </c>
      <c r="B12074" s="8" t="s">
        <v>66115</v>
      </c>
      <c r="C12074" s="22" t="s">
        <v>66116</v>
      </c>
      <c r="D12074" s="10">
        <v>1280</v>
      </c>
    </row>
    <row r="12075" spans="1:4" x14ac:dyDescent="0.2">
      <c r="A12075" s="8" t="s">
        <v>66117</v>
      </c>
      <c r="B12075" s="8" t="s">
        <v>66118</v>
      </c>
      <c r="C12075" s="22" t="s">
        <v>66119</v>
      </c>
      <c r="D12075" s="10">
        <v>690</v>
      </c>
    </row>
    <row r="12076" spans="1:4" x14ac:dyDescent="0.2">
      <c r="A12076" s="8" t="s">
        <v>66120</v>
      </c>
      <c r="B12076" s="8" t="s">
        <v>66121</v>
      </c>
      <c r="C12076" s="22" t="s">
        <v>66119</v>
      </c>
      <c r="D12076" s="10">
        <v>690</v>
      </c>
    </row>
    <row r="12077" spans="1:4" x14ac:dyDescent="0.2">
      <c r="A12077" s="8" t="s">
        <v>66122</v>
      </c>
      <c r="B12077" s="8" t="s">
        <v>66123</v>
      </c>
      <c r="C12077" s="22" t="s">
        <v>66124</v>
      </c>
      <c r="D12077" s="10">
        <v>990</v>
      </c>
    </row>
    <row r="12078" spans="1:4" x14ac:dyDescent="0.2">
      <c r="A12078" s="8" t="s">
        <v>66125</v>
      </c>
      <c r="B12078" s="8" t="s">
        <v>66126</v>
      </c>
      <c r="C12078" s="22" t="s">
        <v>66127</v>
      </c>
      <c r="D12078" s="10">
        <v>16050</v>
      </c>
    </row>
    <row r="12079" spans="1:4" x14ac:dyDescent="0.2">
      <c r="A12079" s="8" t="s">
        <v>66128</v>
      </c>
      <c r="B12079" s="8" t="s">
        <v>66129</v>
      </c>
      <c r="C12079" s="22" t="s">
        <v>66130</v>
      </c>
      <c r="D12079" s="10">
        <v>850</v>
      </c>
    </row>
    <row r="12080" spans="1:4" x14ac:dyDescent="0.2">
      <c r="A12080" s="8" t="s">
        <v>66131</v>
      </c>
      <c r="B12080" s="8" t="s">
        <v>66132</v>
      </c>
      <c r="C12080" s="22" t="s">
        <v>66133</v>
      </c>
      <c r="D12080" s="10">
        <v>1300</v>
      </c>
    </row>
    <row r="12081" spans="1:4" x14ac:dyDescent="0.2">
      <c r="A12081" s="8" t="s">
        <v>66134</v>
      </c>
      <c r="B12081" s="8" t="s">
        <v>66135</v>
      </c>
      <c r="C12081" s="22" t="s">
        <v>66136</v>
      </c>
      <c r="D12081" s="10">
        <v>500</v>
      </c>
    </row>
    <row r="12082" spans="1:4" x14ac:dyDescent="0.2">
      <c r="A12082" s="8" t="s">
        <v>66137</v>
      </c>
      <c r="B12082" s="8" t="s">
        <v>66138</v>
      </c>
      <c r="C12082" s="22" t="s">
        <v>66139</v>
      </c>
      <c r="D12082" s="10">
        <v>390</v>
      </c>
    </row>
    <row r="12083" spans="1:4" x14ac:dyDescent="0.2">
      <c r="A12083" s="8" t="s">
        <v>66140</v>
      </c>
      <c r="B12083" s="8" t="s">
        <v>66141</v>
      </c>
      <c r="C12083" s="22" t="s">
        <v>66142</v>
      </c>
      <c r="D12083" s="10">
        <v>7342</v>
      </c>
    </row>
    <row r="12084" spans="1:4" x14ac:dyDescent="0.2">
      <c r="A12084" s="8" t="s">
        <v>66143</v>
      </c>
      <c r="B12084" s="8" t="s">
        <v>66144</v>
      </c>
      <c r="C12084" s="22" t="s">
        <v>66145</v>
      </c>
      <c r="D12084" s="10">
        <v>900</v>
      </c>
    </row>
    <row r="12085" spans="1:4" x14ac:dyDescent="0.2">
      <c r="A12085" s="8" t="s">
        <v>66146</v>
      </c>
      <c r="B12085" s="8" t="s">
        <v>66147</v>
      </c>
      <c r="C12085" s="22" t="s">
        <v>66148</v>
      </c>
      <c r="D12085" s="10">
        <v>600</v>
      </c>
    </row>
    <row r="12086" spans="1:4" x14ac:dyDescent="0.2">
      <c r="A12086" s="8" t="s">
        <v>66149</v>
      </c>
      <c r="B12086" s="8" t="s">
        <v>66150</v>
      </c>
      <c r="C12086" s="22" t="s">
        <v>66151</v>
      </c>
      <c r="D12086" s="10">
        <v>2100</v>
      </c>
    </row>
    <row r="12087" spans="1:4" x14ac:dyDescent="0.2">
      <c r="A12087" s="8" t="s">
        <v>66152</v>
      </c>
      <c r="B12087" s="8" t="s">
        <v>66153</v>
      </c>
      <c r="C12087" s="22" t="s">
        <v>66154</v>
      </c>
      <c r="D12087" s="10">
        <v>1600</v>
      </c>
    </row>
    <row r="12088" spans="1:4" x14ac:dyDescent="0.2">
      <c r="A12088" s="8" t="s">
        <v>66155</v>
      </c>
      <c r="B12088" s="8" t="s">
        <v>66156</v>
      </c>
      <c r="C12088" s="22" t="s">
        <v>66157</v>
      </c>
      <c r="D12088" s="10">
        <v>50</v>
      </c>
    </row>
    <row r="12089" spans="1:4" x14ac:dyDescent="0.2">
      <c r="A12089" s="8" t="s">
        <v>66158</v>
      </c>
      <c r="B12089" s="8" t="s">
        <v>66159</v>
      </c>
      <c r="C12089" s="22" t="s">
        <v>66160</v>
      </c>
      <c r="D12089" s="10">
        <v>90</v>
      </c>
    </row>
    <row r="12090" spans="1:4" x14ac:dyDescent="0.2">
      <c r="A12090" s="8" t="s">
        <v>66161</v>
      </c>
      <c r="B12090" s="8" t="s">
        <v>66162</v>
      </c>
      <c r="C12090" s="22" t="s">
        <v>66163</v>
      </c>
      <c r="D12090" s="10">
        <v>190</v>
      </c>
    </row>
    <row r="12091" spans="1:4" x14ac:dyDescent="0.2">
      <c r="A12091" s="8" t="s">
        <v>66164</v>
      </c>
      <c r="B12091" s="8" t="s">
        <v>66165</v>
      </c>
      <c r="C12091" s="22" t="s">
        <v>66166</v>
      </c>
      <c r="D12091" s="10">
        <v>560</v>
      </c>
    </row>
    <row r="12092" spans="1:4" x14ac:dyDescent="0.2">
      <c r="A12092" s="8" t="s">
        <v>66167</v>
      </c>
      <c r="B12092" s="8" t="s">
        <v>66168</v>
      </c>
      <c r="C12092" s="22" t="s">
        <v>66169</v>
      </c>
      <c r="D12092" s="10">
        <v>270</v>
      </c>
    </row>
    <row r="12093" spans="1:4" x14ac:dyDescent="0.2">
      <c r="A12093" s="8" t="s">
        <v>66170</v>
      </c>
      <c r="B12093" s="8" t="s">
        <v>66171</v>
      </c>
      <c r="C12093" s="22" t="s">
        <v>66172</v>
      </c>
      <c r="D12093" s="10">
        <v>1100</v>
      </c>
    </row>
    <row r="12094" spans="1:4" x14ac:dyDescent="0.2">
      <c r="A12094" s="8" t="s">
        <v>66173</v>
      </c>
      <c r="B12094" s="8" t="s">
        <v>66174</v>
      </c>
      <c r="C12094" s="22" t="s">
        <v>66175</v>
      </c>
      <c r="D12094" s="10">
        <v>600</v>
      </c>
    </row>
    <row r="12095" spans="1:4" x14ac:dyDescent="0.2">
      <c r="A12095" s="8" t="s">
        <v>66176</v>
      </c>
      <c r="B12095" s="8" t="s">
        <v>66177</v>
      </c>
      <c r="C12095" s="22" t="s">
        <v>66178</v>
      </c>
      <c r="D12095" s="10">
        <v>1459</v>
      </c>
    </row>
    <row r="12096" spans="1:4" x14ac:dyDescent="0.2">
      <c r="A12096" s="8" t="s">
        <v>66179</v>
      </c>
      <c r="B12096" s="8" t="s">
        <v>66180</v>
      </c>
      <c r="C12096" s="22" t="s">
        <v>66181</v>
      </c>
      <c r="D12096" s="10">
        <v>3500</v>
      </c>
    </row>
    <row r="12097" spans="1:4" x14ac:dyDescent="0.2">
      <c r="A12097" s="8" t="s">
        <v>66182</v>
      </c>
      <c r="B12097" s="8" t="s">
        <v>66183</v>
      </c>
      <c r="C12097" s="22" t="s">
        <v>66184</v>
      </c>
      <c r="D12097" s="10">
        <v>550</v>
      </c>
    </row>
    <row r="12098" spans="1:4" x14ac:dyDescent="0.2">
      <c r="A12098" s="8" t="s">
        <v>66185</v>
      </c>
      <c r="B12098" s="8" t="s">
        <v>66186</v>
      </c>
      <c r="C12098" s="22" t="s">
        <v>66187</v>
      </c>
      <c r="D12098" s="10">
        <v>590</v>
      </c>
    </row>
    <row r="12099" spans="1:4" x14ac:dyDescent="0.2">
      <c r="A12099" s="8" t="s">
        <v>66188</v>
      </c>
      <c r="B12099" s="8" t="s">
        <v>66189</v>
      </c>
      <c r="C12099" s="22" t="s">
        <v>66190</v>
      </c>
      <c r="D12099" s="10">
        <v>350</v>
      </c>
    </row>
    <row r="12100" spans="1:4" x14ac:dyDescent="0.2">
      <c r="A12100" s="8" t="s">
        <v>66191</v>
      </c>
      <c r="B12100" s="8" t="s">
        <v>66192</v>
      </c>
      <c r="C12100" s="22" t="s">
        <v>66193</v>
      </c>
      <c r="D12100" s="10">
        <v>255</v>
      </c>
    </row>
    <row r="12101" spans="1:4" x14ac:dyDescent="0.2">
      <c r="A12101" s="8" t="s">
        <v>66194</v>
      </c>
      <c r="B12101" s="8" t="s">
        <v>66195</v>
      </c>
      <c r="C12101" s="22" t="s">
        <v>66196</v>
      </c>
      <c r="D12101" s="10">
        <v>300</v>
      </c>
    </row>
    <row r="12102" spans="1:4" x14ac:dyDescent="0.2">
      <c r="A12102" s="8" t="s">
        <v>66197</v>
      </c>
      <c r="B12102" s="8" t="s">
        <v>66198</v>
      </c>
      <c r="C12102" s="22" t="s">
        <v>66199</v>
      </c>
      <c r="D12102" s="10">
        <v>2400</v>
      </c>
    </row>
    <row r="12103" spans="1:4" x14ac:dyDescent="0.2">
      <c r="A12103" s="8" t="s">
        <v>66200</v>
      </c>
      <c r="B12103" s="8" t="s">
        <v>66201</v>
      </c>
      <c r="C12103" s="22" t="s">
        <v>66202</v>
      </c>
      <c r="D12103" s="10">
        <v>500</v>
      </c>
    </row>
    <row r="12104" spans="1:4" x14ac:dyDescent="0.2">
      <c r="A12104" s="8" t="s">
        <v>66203</v>
      </c>
      <c r="B12104" s="8" t="s">
        <v>66204</v>
      </c>
      <c r="C12104" s="22" t="s">
        <v>66205</v>
      </c>
      <c r="D12104" s="10">
        <v>300</v>
      </c>
    </row>
    <row r="12105" spans="1:4" x14ac:dyDescent="0.2">
      <c r="A12105" s="8" t="s">
        <v>66206</v>
      </c>
      <c r="B12105" s="8" t="s">
        <v>66207</v>
      </c>
      <c r="C12105" s="22" t="s">
        <v>66208</v>
      </c>
      <c r="D12105" s="10">
        <v>900</v>
      </c>
    </row>
    <row r="12106" spans="1:4" x14ac:dyDescent="0.2">
      <c r="A12106" s="8" t="s">
        <v>66209</v>
      </c>
      <c r="B12106" s="8" t="s">
        <v>66210</v>
      </c>
      <c r="C12106" s="22" t="s">
        <v>66211</v>
      </c>
      <c r="D12106" s="10">
        <v>1900</v>
      </c>
    </row>
    <row r="12107" spans="1:4" x14ac:dyDescent="0.2">
      <c r="A12107" s="8" t="s">
        <v>66212</v>
      </c>
      <c r="B12107" s="8" t="s">
        <v>66213</v>
      </c>
      <c r="C12107" s="22" t="s">
        <v>66214</v>
      </c>
      <c r="D12107" s="10">
        <v>1300</v>
      </c>
    </row>
    <row r="12108" spans="1:4" x14ac:dyDescent="0.2">
      <c r="A12108" s="8" t="s">
        <v>66215</v>
      </c>
      <c r="B12108" s="8" t="s">
        <v>66216</v>
      </c>
      <c r="C12108" s="22" t="s">
        <v>66217</v>
      </c>
      <c r="D12108" s="10">
        <v>1100</v>
      </c>
    </row>
    <row r="12109" spans="1:4" x14ac:dyDescent="0.2">
      <c r="A12109" s="8" t="s">
        <v>66218</v>
      </c>
      <c r="B12109" s="8" t="s">
        <v>66219</v>
      </c>
      <c r="C12109" s="22" t="s">
        <v>66220</v>
      </c>
      <c r="D12109" s="10">
        <v>600</v>
      </c>
    </row>
    <row r="12110" spans="1:4" x14ac:dyDescent="0.2">
      <c r="A12110" s="8" t="s">
        <v>66221</v>
      </c>
      <c r="B12110" s="8" t="s">
        <v>66222</v>
      </c>
      <c r="C12110" s="22" t="s">
        <v>66223</v>
      </c>
      <c r="D12110" s="10">
        <v>390</v>
      </c>
    </row>
    <row r="12111" spans="1:4" x14ac:dyDescent="0.2">
      <c r="A12111" s="8" t="s">
        <v>66224</v>
      </c>
      <c r="B12111" s="8" t="s">
        <v>66225</v>
      </c>
      <c r="C12111" s="22" t="s">
        <v>66226</v>
      </c>
      <c r="D12111" s="10">
        <v>350</v>
      </c>
    </row>
    <row r="12112" spans="1:4" x14ac:dyDescent="0.2">
      <c r="A12112" s="8" t="s">
        <v>66227</v>
      </c>
      <c r="B12112" s="8" t="s">
        <v>66228</v>
      </c>
      <c r="C12112" s="22" t="s">
        <v>66229</v>
      </c>
      <c r="D12112" s="10">
        <v>54</v>
      </c>
    </row>
    <row r="12113" spans="1:4" x14ac:dyDescent="0.2">
      <c r="A12113" s="8" t="s">
        <v>66230</v>
      </c>
      <c r="B12113" s="8" t="s">
        <v>66231</v>
      </c>
      <c r="C12113" s="22" t="s">
        <v>66232</v>
      </c>
      <c r="D12113" s="10">
        <v>820</v>
      </c>
    </row>
    <row r="12114" spans="1:4" x14ac:dyDescent="0.2">
      <c r="A12114" s="8" t="s">
        <v>66233</v>
      </c>
      <c r="B12114" s="8" t="s">
        <v>66234</v>
      </c>
      <c r="C12114" s="22" t="s">
        <v>66235</v>
      </c>
      <c r="D12114" s="10">
        <v>6580</v>
      </c>
    </row>
    <row r="12115" spans="1:4" x14ac:dyDescent="0.2">
      <c r="A12115" s="8" t="s">
        <v>66236</v>
      </c>
      <c r="B12115" s="8" t="s">
        <v>66237</v>
      </c>
      <c r="C12115" s="22" t="s">
        <v>66238</v>
      </c>
      <c r="D12115" s="10">
        <v>800</v>
      </c>
    </row>
    <row r="12116" spans="1:4" x14ac:dyDescent="0.2">
      <c r="A12116" s="8" t="s">
        <v>66239</v>
      </c>
      <c r="B12116" s="8" t="s">
        <v>66240</v>
      </c>
      <c r="C12116" s="22" t="s">
        <v>66241</v>
      </c>
      <c r="D12116" s="10">
        <v>960</v>
      </c>
    </row>
    <row r="12117" spans="1:4" x14ac:dyDescent="0.2">
      <c r="A12117" s="8" t="s">
        <v>66242</v>
      </c>
      <c r="B12117" s="8" t="s">
        <v>66243</v>
      </c>
      <c r="C12117" s="22" t="s">
        <v>66244</v>
      </c>
      <c r="D12117" s="10">
        <v>12600</v>
      </c>
    </row>
    <row r="12118" spans="1:4" x14ac:dyDescent="0.2">
      <c r="A12118" s="8" t="s">
        <v>66245</v>
      </c>
      <c r="B12118" s="8" t="s">
        <v>66246</v>
      </c>
      <c r="C12118" s="22" t="s">
        <v>66247</v>
      </c>
      <c r="D12118" s="10">
        <v>10800</v>
      </c>
    </row>
    <row r="12119" spans="1:4" x14ac:dyDescent="0.2">
      <c r="A12119" s="8" t="s">
        <v>66248</v>
      </c>
      <c r="B12119" s="8" t="s">
        <v>66249</v>
      </c>
      <c r="C12119" s="22" t="s">
        <v>66250</v>
      </c>
      <c r="D12119" s="10">
        <v>18600</v>
      </c>
    </row>
    <row r="12120" spans="1:4" x14ac:dyDescent="0.2">
      <c r="A12120" s="8" t="s">
        <v>66251</v>
      </c>
      <c r="B12120" s="8" t="s">
        <v>66252</v>
      </c>
      <c r="C12120" s="22" t="s">
        <v>66253</v>
      </c>
      <c r="D12120" s="10">
        <v>720</v>
      </c>
    </row>
    <row r="12121" spans="1:4" x14ac:dyDescent="0.2">
      <c r="A12121" s="8" t="s">
        <v>66254</v>
      </c>
      <c r="B12121" s="8" t="s">
        <v>66255</v>
      </c>
      <c r="C12121" s="22" t="s">
        <v>66256</v>
      </c>
      <c r="D12121" s="10">
        <v>720</v>
      </c>
    </row>
    <row r="12122" spans="1:4" x14ac:dyDescent="0.2">
      <c r="A12122" s="8" t="s">
        <v>66257</v>
      </c>
      <c r="B12122" s="8" t="s">
        <v>66258</v>
      </c>
      <c r="C12122" s="22" t="s">
        <v>66259</v>
      </c>
      <c r="D12122" s="10">
        <v>2300</v>
      </c>
    </row>
    <row r="12123" spans="1:4" x14ac:dyDescent="0.2">
      <c r="A12123" s="8" t="s">
        <v>66260</v>
      </c>
      <c r="B12123" s="8" t="s">
        <v>66261</v>
      </c>
      <c r="C12123" s="22" t="s">
        <v>66262</v>
      </c>
      <c r="D12123" s="10">
        <v>733</v>
      </c>
    </row>
    <row r="12124" spans="1:4" x14ac:dyDescent="0.2">
      <c r="A12124" s="8" t="s">
        <v>66263</v>
      </c>
      <c r="B12124" s="8" t="s">
        <v>66264</v>
      </c>
      <c r="C12124" s="22" t="s">
        <v>66265</v>
      </c>
      <c r="D12124" s="10">
        <v>9999</v>
      </c>
    </row>
    <row r="12125" spans="1:4" x14ac:dyDescent="0.2">
      <c r="A12125" s="8" t="s">
        <v>66266</v>
      </c>
      <c r="B12125" s="8" t="s">
        <v>66267</v>
      </c>
      <c r="C12125" s="22" t="s">
        <v>66268</v>
      </c>
      <c r="D12125" s="10">
        <v>24000</v>
      </c>
    </row>
    <row r="12126" spans="1:4" x14ac:dyDescent="0.2">
      <c r="A12126" s="8" t="s">
        <v>66269</v>
      </c>
      <c r="B12126" s="8" t="s">
        <v>66270</v>
      </c>
      <c r="C12126" s="22" t="s">
        <v>66271</v>
      </c>
      <c r="D12126" s="10">
        <v>50000</v>
      </c>
    </row>
    <row r="12127" spans="1:4" x14ac:dyDescent="0.2">
      <c r="A12127" s="8" t="s">
        <v>66272</v>
      </c>
      <c r="B12127" s="8" t="s">
        <v>66273</v>
      </c>
      <c r="C12127" s="22" t="s">
        <v>66274</v>
      </c>
      <c r="D12127" s="10">
        <v>65000</v>
      </c>
    </row>
    <row r="12128" spans="1:4" x14ac:dyDescent="0.2">
      <c r="A12128" s="8" t="s">
        <v>66275</v>
      </c>
      <c r="B12128" s="8" t="s">
        <v>66276</v>
      </c>
      <c r="C12128" s="22" t="s">
        <v>66277</v>
      </c>
      <c r="D12128" s="10">
        <v>12296</v>
      </c>
    </row>
    <row r="12129" spans="1:4" x14ac:dyDescent="0.2">
      <c r="A12129" s="8" t="s">
        <v>66278</v>
      </c>
      <c r="B12129" s="8" t="s">
        <v>66279</v>
      </c>
      <c r="C12129" s="22" t="s">
        <v>66280</v>
      </c>
      <c r="D12129" s="10">
        <v>13540</v>
      </c>
    </row>
    <row r="12130" spans="1:4" x14ac:dyDescent="0.2">
      <c r="A12130" s="8" t="s">
        <v>66281</v>
      </c>
      <c r="B12130" s="8" t="s">
        <v>66282</v>
      </c>
      <c r="C12130" s="22" t="s">
        <v>66283</v>
      </c>
      <c r="D12130" s="10">
        <v>10350</v>
      </c>
    </row>
    <row r="12131" spans="1:4" x14ac:dyDescent="0.2">
      <c r="A12131" s="8" t="s">
        <v>66284</v>
      </c>
      <c r="B12131" s="8" t="s">
        <v>66285</v>
      </c>
      <c r="C12131" s="22" t="s">
        <v>66286</v>
      </c>
      <c r="D12131" s="10">
        <v>3520</v>
      </c>
    </row>
    <row r="12132" spans="1:4" x14ac:dyDescent="0.2">
      <c r="A12132" s="8" t="s">
        <v>66287</v>
      </c>
      <c r="B12132" s="8" t="s">
        <v>66288</v>
      </c>
      <c r="C12132" s="22" t="s">
        <v>66289</v>
      </c>
      <c r="D12132" s="10">
        <v>3520</v>
      </c>
    </row>
    <row r="12133" spans="1:4" x14ac:dyDescent="0.2">
      <c r="A12133" s="8" t="s">
        <v>66290</v>
      </c>
      <c r="B12133" s="8" t="s">
        <v>66291</v>
      </c>
      <c r="C12133" s="22" t="s">
        <v>66292</v>
      </c>
      <c r="D12133" s="10">
        <v>1563</v>
      </c>
    </row>
    <row r="12134" spans="1:4" x14ac:dyDescent="0.2">
      <c r="A12134" s="8" t="s">
        <v>66293</v>
      </c>
      <c r="B12134" s="8" t="s">
        <v>66294</v>
      </c>
      <c r="C12134" s="22" t="s">
        <v>66295</v>
      </c>
      <c r="D12134" s="10">
        <v>1745</v>
      </c>
    </row>
    <row r="12135" spans="1:4" x14ac:dyDescent="0.2">
      <c r="A12135" s="8" t="s">
        <v>66296</v>
      </c>
      <c r="B12135" s="8" t="s">
        <v>66297</v>
      </c>
      <c r="C12135" s="22" t="s">
        <v>66298</v>
      </c>
      <c r="D12135" s="10">
        <v>158</v>
      </c>
    </row>
    <row r="12136" spans="1:4" x14ac:dyDescent="0.2">
      <c r="A12136" s="8" t="s">
        <v>66299</v>
      </c>
      <c r="B12136" s="8" t="s">
        <v>66300</v>
      </c>
      <c r="C12136" s="22" t="s">
        <v>66301</v>
      </c>
      <c r="D12136" s="10">
        <v>120</v>
      </c>
    </row>
    <row r="12137" spans="1:4" x14ac:dyDescent="0.2">
      <c r="A12137" s="8" t="s">
        <v>66302</v>
      </c>
      <c r="B12137" s="8" t="s">
        <v>66303</v>
      </c>
      <c r="C12137" s="22" t="s">
        <v>66304</v>
      </c>
      <c r="D12137" s="10">
        <v>3672</v>
      </c>
    </row>
    <row r="12138" spans="1:4" x14ac:dyDescent="0.2">
      <c r="A12138" s="8" t="s">
        <v>66305</v>
      </c>
      <c r="B12138" s="8" t="s">
        <v>66306</v>
      </c>
      <c r="C12138" s="22" t="s">
        <v>66307</v>
      </c>
      <c r="D12138" s="10">
        <v>4124</v>
      </c>
    </row>
    <row r="12139" spans="1:4" x14ac:dyDescent="0.2">
      <c r="A12139" s="8" t="s">
        <v>66308</v>
      </c>
      <c r="B12139" s="8" t="s">
        <v>66309</v>
      </c>
      <c r="C12139" s="22" t="s">
        <v>66310</v>
      </c>
      <c r="D12139" s="10">
        <v>10951</v>
      </c>
    </row>
    <row r="12140" spans="1:4" x14ac:dyDescent="0.2">
      <c r="A12140" s="8" t="s">
        <v>66311</v>
      </c>
      <c r="B12140" s="8" t="s">
        <v>66312</v>
      </c>
      <c r="C12140" s="22" t="s">
        <v>66313</v>
      </c>
      <c r="D12140" s="10">
        <v>400</v>
      </c>
    </row>
    <row r="12141" spans="1:4" x14ac:dyDescent="0.2">
      <c r="A12141" s="8" t="s">
        <v>66314</v>
      </c>
      <c r="B12141" s="8" t="s">
        <v>66315</v>
      </c>
      <c r="C12141" s="22" t="s">
        <v>66316</v>
      </c>
      <c r="D12141" s="10">
        <v>400</v>
      </c>
    </row>
    <row r="12142" spans="1:4" x14ac:dyDescent="0.2">
      <c r="A12142" s="8" t="s">
        <v>66317</v>
      </c>
      <c r="B12142" s="8" t="s">
        <v>66318</v>
      </c>
      <c r="C12142" s="22" t="s">
        <v>66319</v>
      </c>
      <c r="D12142" s="10">
        <v>900</v>
      </c>
    </row>
    <row r="12143" spans="1:4" x14ac:dyDescent="0.2">
      <c r="A12143" s="8" t="s">
        <v>66320</v>
      </c>
      <c r="B12143" s="8" t="s">
        <v>66321</v>
      </c>
      <c r="C12143" s="22" t="s">
        <v>66322</v>
      </c>
      <c r="D12143" s="10">
        <v>80</v>
      </c>
    </row>
    <row r="12144" spans="1:4" x14ac:dyDescent="0.2">
      <c r="A12144" s="8" t="s">
        <v>66323</v>
      </c>
      <c r="B12144" s="8" t="s">
        <v>66324</v>
      </c>
      <c r="C12144" s="22" t="s">
        <v>66325</v>
      </c>
      <c r="D12144" s="10">
        <v>1000</v>
      </c>
    </row>
    <row r="12145" spans="1:4" x14ac:dyDescent="0.2">
      <c r="A12145" s="8" t="s">
        <v>66326</v>
      </c>
      <c r="B12145" s="8" t="s">
        <v>66327</v>
      </c>
      <c r="C12145" s="22" t="s">
        <v>66328</v>
      </c>
      <c r="D12145" s="10">
        <v>1200</v>
      </c>
    </row>
    <row r="12146" spans="1:4" x14ac:dyDescent="0.2">
      <c r="A12146" s="8" t="s">
        <v>66329</v>
      </c>
      <c r="B12146" s="8" t="s">
        <v>66330</v>
      </c>
      <c r="C12146" s="22" t="s">
        <v>66331</v>
      </c>
      <c r="D12146" s="10">
        <v>36000</v>
      </c>
    </row>
    <row r="12147" spans="1:4" x14ac:dyDescent="0.2">
      <c r="A12147" s="8" t="s">
        <v>66332</v>
      </c>
      <c r="B12147" s="8" t="s">
        <v>66333</v>
      </c>
      <c r="C12147" s="22" t="s">
        <v>66334</v>
      </c>
      <c r="D12147" s="10">
        <v>40100</v>
      </c>
    </row>
    <row r="12148" spans="1:4" x14ac:dyDescent="0.2">
      <c r="A12148" s="8" t="s">
        <v>66335</v>
      </c>
      <c r="B12148" s="8" t="s">
        <v>66336</v>
      </c>
      <c r="C12148" s="22" t="s">
        <v>66337</v>
      </c>
      <c r="D12148" s="10">
        <v>49600</v>
      </c>
    </row>
    <row r="12149" spans="1:4" x14ac:dyDescent="0.2">
      <c r="A12149" s="8" t="s">
        <v>66338</v>
      </c>
      <c r="B12149" s="8" t="s">
        <v>66339</v>
      </c>
      <c r="C12149" s="22" t="s">
        <v>66340</v>
      </c>
      <c r="D12149" s="10">
        <v>2500</v>
      </c>
    </row>
    <row r="12150" spans="1:4" x14ac:dyDescent="0.2">
      <c r="A12150" s="8" t="s">
        <v>66341</v>
      </c>
      <c r="B12150" s="8" t="s">
        <v>66342</v>
      </c>
      <c r="C12150" s="22" t="s">
        <v>66343</v>
      </c>
      <c r="D12150" s="10">
        <v>750</v>
      </c>
    </row>
    <row r="12151" spans="1:4" x14ac:dyDescent="0.2">
      <c r="A12151" s="8" t="s">
        <v>66344</v>
      </c>
      <c r="B12151" s="8" t="s">
        <v>66345</v>
      </c>
      <c r="C12151" s="22" t="s">
        <v>66346</v>
      </c>
      <c r="D12151" s="10">
        <v>15700</v>
      </c>
    </row>
    <row r="12152" spans="1:4" x14ac:dyDescent="0.2">
      <c r="A12152" s="8" t="s">
        <v>66347</v>
      </c>
      <c r="B12152" s="8" t="s">
        <v>66348</v>
      </c>
      <c r="C12152" s="22" t="s">
        <v>66349</v>
      </c>
      <c r="D12152" s="10">
        <v>2300</v>
      </c>
    </row>
    <row r="12153" spans="1:4" x14ac:dyDescent="0.2">
      <c r="A12153" s="8" t="s">
        <v>66350</v>
      </c>
      <c r="B12153" s="8" t="s">
        <v>66351</v>
      </c>
      <c r="C12153" s="22" t="s">
        <v>66352</v>
      </c>
      <c r="D12153" s="10">
        <v>10890</v>
      </c>
    </row>
    <row r="12154" spans="1:4" x14ac:dyDescent="0.2">
      <c r="A12154" s="8" t="s">
        <v>66353</v>
      </c>
      <c r="B12154" s="8" t="s">
        <v>66354</v>
      </c>
      <c r="C12154" s="22" t="s">
        <v>66355</v>
      </c>
      <c r="D12154" s="10">
        <v>12390</v>
      </c>
    </row>
    <row r="12155" spans="1:4" x14ac:dyDescent="0.2">
      <c r="A12155" s="8" t="s">
        <v>66356</v>
      </c>
      <c r="B12155" s="8" t="s">
        <v>66357</v>
      </c>
      <c r="C12155" s="22" t="s">
        <v>66358</v>
      </c>
      <c r="D12155" s="10">
        <v>12390</v>
      </c>
    </row>
    <row r="12156" spans="1:4" x14ac:dyDescent="0.2">
      <c r="A12156" s="8" t="s">
        <v>66359</v>
      </c>
      <c r="B12156" s="8" t="s">
        <v>66360</v>
      </c>
      <c r="C12156" s="22" t="s">
        <v>66361</v>
      </c>
      <c r="D12156" s="10">
        <v>13590</v>
      </c>
    </row>
    <row r="12157" spans="1:4" x14ac:dyDescent="0.2">
      <c r="A12157" s="8" t="s">
        <v>66362</v>
      </c>
      <c r="B12157" s="8" t="s">
        <v>66363</v>
      </c>
      <c r="C12157" s="22" t="s">
        <v>66364</v>
      </c>
      <c r="D12157" s="10">
        <v>16590</v>
      </c>
    </row>
    <row r="12158" spans="1:4" x14ac:dyDescent="0.2">
      <c r="A12158" s="8" t="s">
        <v>66365</v>
      </c>
      <c r="B12158" s="8" t="s">
        <v>66366</v>
      </c>
      <c r="C12158" s="22" t="s">
        <v>66367</v>
      </c>
      <c r="D12158" s="10">
        <v>16590</v>
      </c>
    </row>
    <row r="12159" spans="1:4" x14ac:dyDescent="0.2">
      <c r="A12159" s="8" t="s">
        <v>66368</v>
      </c>
      <c r="B12159" s="8" t="s">
        <v>66369</v>
      </c>
      <c r="C12159" s="22" t="s">
        <v>66370</v>
      </c>
      <c r="D12159" s="10">
        <v>185</v>
      </c>
    </row>
    <row r="12160" spans="1:4" x14ac:dyDescent="0.2">
      <c r="A12160" s="8" t="s">
        <v>66371</v>
      </c>
      <c r="B12160" s="8" t="s">
        <v>66372</v>
      </c>
      <c r="C12160" s="22" t="s">
        <v>66373</v>
      </c>
      <c r="D12160" s="10">
        <v>10725</v>
      </c>
    </row>
    <row r="12161" spans="1:4" x14ac:dyDescent="0.2">
      <c r="A12161" s="8" t="s">
        <v>66374</v>
      </c>
      <c r="B12161" s="8" t="s">
        <v>66375</v>
      </c>
      <c r="C12161" s="22" t="s">
        <v>66376</v>
      </c>
      <c r="D12161" s="10">
        <v>1500</v>
      </c>
    </row>
    <row r="12162" spans="1:4" x14ac:dyDescent="0.2">
      <c r="A12162" s="8" t="s">
        <v>66377</v>
      </c>
      <c r="B12162" s="8" t="s">
        <v>66378</v>
      </c>
      <c r="C12162" s="22" t="s">
        <v>66379</v>
      </c>
      <c r="D12162" s="10">
        <v>25959</v>
      </c>
    </row>
    <row r="12163" spans="1:4" x14ac:dyDescent="0.2">
      <c r="A12163" s="8" t="s">
        <v>66380</v>
      </c>
      <c r="B12163" s="8" t="s">
        <v>66381</v>
      </c>
      <c r="C12163" s="22" t="s">
        <v>66382</v>
      </c>
      <c r="D12163" s="10">
        <v>6350</v>
      </c>
    </row>
    <row r="12164" spans="1:4" x14ac:dyDescent="0.2">
      <c r="A12164" s="8" t="s">
        <v>66383</v>
      </c>
      <c r="B12164" s="8" t="s">
        <v>66384</v>
      </c>
      <c r="C12164" s="22" t="s">
        <v>66385</v>
      </c>
      <c r="D12164" s="10">
        <v>1940</v>
      </c>
    </row>
    <row r="12165" spans="1:4" x14ac:dyDescent="0.2">
      <c r="A12165" s="8" t="s">
        <v>66386</v>
      </c>
      <c r="B12165" s="8" t="s">
        <v>66387</v>
      </c>
      <c r="C12165" s="22" t="s">
        <v>66388</v>
      </c>
      <c r="D12165" s="10">
        <v>47000</v>
      </c>
    </row>
    <row r="12166" spans="1:4" x14ac:dyDescent="0.2">
      <c r="A12166" s="8" t="s">
        <v>66389</v>
      </c>
      <c r="B12166" s="8" t="s">
        <v>66390</v>
      </c>
      <c r="C12166" s="22" t="s">
        <v>66391</v>
      </c>
      <c r="D12166" s="10">
        <v>50200</v>
      </c>
    </row>
    <row r="12167" spans="1:4" x14ac:dyDescent="0.2">
      <c r="A12167" s="8" t="s">
        <v>66392</v>
      </c>
      <c r="B12167" s="8" t="s">
        <v>66393</v>
      </c>
      <c r="C12167" s="22" t="s">
        <v>66394</v>
      </c>
      <c r="D12167" s="10">
        <v>51300</v>
      </c>
    </row>
    <row r="12168" spans="1:4" x14ac:dyDescent="0.2">
      <c r="A12168" s="8" t="s">
        <v>66395</v>
      </c>
      <c r="B12168" s="8" t="s">
        <v>66396</v>
      </c>
      <c r="C12168" s="22" t="s">
        <v>66397</v>
      </c>
      <c r="D12168" s="10">
        <v>45300</v>
      </c>
    </row>
    <row r="12169" spans="1:4" x14ac:dyDescent="0.2">
      <c r="A12169" s="8" t="s">
        <v>66398</v>
      </c>
      <c r="B12169" s="8" t="s">
        <v>66399</v>
      </c>
      <c r="C12169" s="22" t="s">
        <v>66400</v>
      </c>
      <c r="D12169" s="10">
        <v>9470</v>
      </c>
    </row>
    <row r="12170" spans="1:4" x14ac:dyDescent="0.2">
      <c r="A12170" s="8" t="s">
        <v>66401</v>
      </c>
      <c r="B12170" s="8" t="s">
        <v>66402</v>
      </c>
      <c r="C12170" s="22" t="s">
        <v>66403</v>
      </c>
      <c r="D12170" s="10">
        <v>34300</v>
      </c>
    </row>
    <row r="12171" spans="1:4" x14ac:dyDescent="0.2">
      <c r="A12171" s="8" t="s">
        <v>66404</v>
      </c>
      <c r="B12171" s="8" t="s">
        <v>66405</v>
      </c>
      <c r="C12171" s="22" t="s">
        <v>66406</v>
      </c>
      <c r="D12171" s="10">
        <v>46800</v>
      </c>
    </row>
    <row r="12172" spans="1:4" x14ac:dyDescent="0.2">
      <c r="A12172" s="8" t="s">
        <v>66407</v>
      </c>
      <c r="B12172" s="8" t="s">
        <v>66408</v>
      </c>
      <c r="C12172" s="22" t="s">
        <v>66409</v>
      </c>
      <c r="D12172" s="10">
        <v>4220</v>
      </c>
    </row>
    <row r="12173" spans="1:4" x14ac:dyDescent="0.2">
      <c r="A12173" s="8" t="s">
        <v>66410</v>
      </c>
      <c r="B12173" s="8" t="s">
        <v>66411</v>
      </c>
      <c r="C12173" s="22" t="s">
        <v>66412</v>
      </c>
      <c r="D12173" s="10">
        <v>5120</v>
      </c>
    </row>
    <row r="12174" spans="1:4" x14ac:dyDescent="0.2">
      <c r="A12174" s="8" t="s">
        <v>66413</v>
      </c>
      <c r="B12174" s="8" t="s">
        <v>66414</v>
      </c>
      <c r="C12174" s="22" t="s">
        <v>66415</v>
      </c>
      <c r="D12174" s="10">
        <v>15867</v>
      </c>
    </row>
    <row r="12175" spans="1:4" x14ac:dyDescent="0.2">
      <c r="A12175" s="8" t="s">
        <v>66416</v>
      </c>
      <c r="B12175" s="8" t="s">
        <v>66417</v>
      </c>
      <c r="C12175" s="22" t="s">
        <v>66418</v>
      </c>
      <c r="D12175" s="10">
        <v>49900</v>
      </c>
    </row>
    <row r="12176" spans="1:4" x14ac:dyDescent="0.2">
      <c r="A12176" s="8" t="s">
        <v>66419</v>
      </c>
      <c r="B12176" s="8" t="s">
        <v>66420</v>
      </c>
      <c r="C12176" s="22" t="s">
        <v>66421</v>
      </c>
      <c r="D12176" s="10">
        <v>53900</v>
      </c>
    </row>
    <row r="12177" spans="1:4" x14ac:dyDescent="0.2">
      <c r="A12177" s="8" t="s">
        <v>66422</v>
      </c>
      <c r="B12177" s="8" t="s">
        <v>66423</v>
      </c>
      <c r="C12177" s="22" t="s">
        <v>66424</v>
      </c>
      <c r="D12177" s="10">
        <v>56900</v>
      </c>
    </row>
    <row r="12178" spans="1:4" x14ac:dyDescent="0.2">
      <c r="A12178" s="8" t="s">
        <v>66425</v>
      </c>
      <c r="B12178" s="8" t="s">
        <v>66426</v>
      </c>
      <c r="C12178" s="22" t="s">
        <v>66427</v>
      </c>
      <c r="D12178" s="10">
        <v>59900</v>
      </c>
    </row>
    <row r="12179" spans="1:4" x14ac:dyDescent="0.2">
      <c r="A12179" s="8" t="s">
        <v>66428</v>
      </c>
      <c r="B12179" s="8" t="s">
        <v>66429</v>
      </c>
      <c r="C12179" s="22" t="s">
        <v>66430</v>
      </c>
      <c r="D12179" s="10">
        <v>65900</v>
      </c>
    </row>
    <row r="12180" spans="1:4" x14ac:dyDescent="0.2">
      <c r="A12180" s="8" t="s">
        <v>66431</v>
      </c>
      <c r="B12180" s="8" t="s">
        <v>66432</v>
      </c>
      <c r="C12180" s="22" t="s">
        <v>66433</v>
      </c>
      <c r="D12180" s="10">
        <v>65900</v>
      </c>
    </row>
    <row r="12181" spans="1:4" x14ac:dyDescent="0.2">
      <c r="A12181" s="8" t="s">
        <v>66434</v>
      </c>
      <c r="B12181" s="8" t="s">
        <v>66435</v>
      </c>
      <c r="C12181" s="22" t="s">
        <v>66436</v>
      </c>
      <c r="D12181" s="10">
        <v>65900</v>
      </c>
    </row>
    <row r="12182" spans="1:4" x14ac:dyDescent="0.2">
      <c r="A12182" s="8" t="s">
        <v>66437</v>
      </c>
      <c r="B12182" s="8" t="s">
        <v>66438</v>
      </c>
      <c r="C12182" s="22" t="s">
        <v>66439</v>
      </c>
      <c r="D12182" s="10">
        <v>87500</v>
      </c>
    </row>
    <row r="12183" spans="1:4" x14ac:dyDescent="0.2">
      <c r="A12183" s="8" t="s">
        <v>66440</v>
      </c>
      <c r="B12183" s="8" t="s">
        <v>66441</v>
      </c>
      <c r="C12183" s="22" t="s">
        <v>66442</v>
      </c>
      <c r="D12183" s="10">
        <v>66900</v>
      </c>
    </row>
    <row r="12184" spans="1:4" x14ac:dyDescent="0.2">
      <c r="A12184" s="8" t="s">
        <v>66443</v>
      </c>
      <c r="B12184" s="8" t="s">
        <v>66444</v>
      </c>
      <c r="C12184" s="22" t="s">
        <v>66445</v>
      </c>
      <c r="D12184" s="10">
        <v>66900</v>
      </c>
    </row>
    <row r="12185" spans="1:4" x14ac:dyDescent="0.2">
      <c r="A12185" s="8" t="s">
        <v>66446</v>
      </c>
      <c r="B12185" s="8" t="s">
        <v>66447</v>
      </c>
      <c r="C12185" s="22" t="s">
        <v>66448</v>
      </c>
      <c r="D12185" s="10">
        <v>311000</v>
      </c>
    </row>
    <row r="12186" spans="1:4" x14ac:dyDescent="0.2">
      <c r="A12186" s="8" t="s">
        <v>66449</v>
      </c>
      <c r="B12186" s="8" t="s">
        <v>66450</v>
      </c>
      <c r="C12186" s="22" t="s">
        <v>66451</v>
      </c>
      <c r="D12186" s="10">
        <v>389000</v>
      </c>
    </row>
    <row r="12187" spans="1:4" x14ac:dyDescent="0.2">
      <c r="A12187" s="8" t="s">
        <v>66452</v>
      </c>
      <c r="B12187" s="8" t="s">
        <v>66453</v>
      </c>
      <c r="C12187" s="22" t="s">
        <v>66454</v>
      </c>
      <c r="D12187" s="10">
        <v>59000</v>
      </c>
    </row>
    <row r="12188" spans="1:4" x14ac:dyDescent="0.2">
      <c r="A12188" s="8" t="s">
        <v>66455</v>
      </c>
      <c r="B12188" s="8" t="s">
        <v>66456</v>
      </c>
      <c r="C12188" s="22" t="s">
        <v>66457</v>
      </c>
      <c r="D12188" s="10">
        <v>8416</v>
      </c>
    </row>
    <row r="12189" spans="1:4" x14ac:dyDescent="0.2">
      <c r="A12189" s="8" t="s">
        <v>66458</v>
      </c>
      <c r="B12189" s="8" t="s">
        <v>66459</v>
      </c>
      <c r="C12189" s="22" t="s">
        <v>66460</v>
      </c>
      <c r="D12189" s="10">
        <v>7144</v>
      </c>
    </row>
    <row r="12190" spans="1:4" x14ac:dyDescent="0.2">
      <c r="A12190" s="8" t="s">
        <v>66461</v>
      </c>
      <c r="B12190" s="8" t="s">
        <v>66462</v>
      </c>
      <c r="C12190" s="22" t="s">
        <v>66463</v>
      </c>
      <c r="D12190" s="10">
        <v>6549</v>
      </c>
    </row>
    <row r="12191" spans="1:4" x14ac:dyDescent="0.2">
      <c r="A12191" s="8" t="s">
        <v>66464</v>
      </c>
      <c r="B12191" s="8" t="s">
        <v>66465</v>
      </c>
      <c r="C12191" s="22" t="s">
        <v>66466</v>
      </c>
      <c r="D12191" s="10">
        <v>9960</v>
      </c>
    </row>
    <row r="12192" spans="1:4" x14ac:dyDescent="0.2">
      <c r="A12192" s="8" t="s">
        <v>66467</v>
      </c>
      <c r="B12192" s="8" t="s">
        <v>66468</v>
      </c>
      <c r="C12192" s="22" t="s">
        <v>66469</v>
      </c>
      <c r="D12192" s="10">
        <v>9425</v>
      </c>
    </row>
    <row r="12193" spans="1:4" x14ac:dyDescent="0.2">
      <c r="A12193" s="8" t="s">
        <v>66470</v>
      </c>
      <c r="B12193" s="8" t="s">
        <v>66471</v>
      </c>
      <c r="C12193" s="22" t="s">
        <v>66472</v>
      </c>
      <c r="D12193" s="10">
        <v>1140</v>
      </c>
    </row>
    <row r="12194" spans="1:4" x14ac:dyDescent="0.2">
      <c r="A12194" s="8" t="s">
        <v>66473</v>
      </c>
      <c r="B12194" s="8" t="s">
        <v>66474</v>
      </c>
      <c r="C12194" s="22" t="s">
        <v>66475</v>
      </c>
      <c r="D12194" s="10">
        <v>1080</v>
      </c>
    </row>
    <row r="12195" spans="1:4" x14ac:dyDescent="0.2">
      <c r="A12195" s="8" t="s">
        <v>66476</v>
      </c>
      <c r="B12195" s="8" t="s">
        <v>66477</v>
      </c>
      <c r="C12195" s="22" t="s">
        <v>66478</v>
      </c>
      <c r="D12195" s="10">
        <v>1258</v>
      </c>
    </row>
    <row r="12196" spans="1:4" x14ac:dyDescent="0.2">
      <c r="A12196" s="8" t="s">
        <v>66479</v>
      </c>
      <c r="B12196" s="8" t="s">
        <v>66480</v>
      </c>
      <c r="C12196" s="22" t="s">
        <v>66481</v>
      </c>
      <c r="D12196" s="10">
        <v>1410</v>
      </c>
    </row>
    <row r="12197" spans="1:4" x14ac:dyDescent="0.2">
      <c r="A12197" s="8" t="s">
        <v>66482</v>
      </c>
      <c r="B12197" s="8" t="s">
        <v>66483</v>
      </c>
      <c r="C12197" s="22" t="s">
        <v>66484</v>
      </c>
      <c r="D12197" s="10">
        <v>12213</v>
      </c>
    </row>
    <row r="12198" spans="1:4" x14ac:dyDescent="0.2">
      <c r="A12198" s="8" t="s">
        <v>66485</v>
      </c>
      <c r="B12198" s="8" t="s">
        <v>66486</v>
      </c>
      <c r="C12198" s="22" t="s">
        <v>66487</v>
      </c>
      <c r="D12198" s="10">
        <v>6400</v>
      </c>
    </row>
    <row r="12199" spans="1:4" x14ac:dyDescent="0.2">
      <c r="A12199" s="8" t="s">
        <v>66488</v>
      </c>
      <c r="B12199" s="8" t="s">
        <v>66489</v>
      </c>
      <c r="C12199" s="22" t="s">
        <v>66490</v>
      </c>
      <c r="D12199" s="10">
        <v>13954</v>
      </c>
    </row>
    <row r="12200" spans="1:4" x14ac:dyDescent="0.2">
      <c r="A12200" s="8" t="s">
        <v>66491</v>
      </c>
      <c r="B12200" s="8" t="s">
        <v>66492</v>
      </c>
      <c r="C12200" s="22" t="s">
        <v>66493</v>
      </c>
      <c r="D12200" s="10">
        <v>8799</v>
      </c>
    </row>
    <row r="12201" spans="1:4" x14ac:dyDescent="0.2">
      <c r="A12201" s="8" t="s">
        <v>66494</v>
      </c>
      <c r="B12201" s="8" t="s">
        <v>66495</v>
      </c>
      <c r="C12201" s="22" t="s">
        <v>66496</v>
      </c>
      <c r="D12201" s="10">
        <v>9920</v>
      </c>
    </row>
    <row r="12202" spans="1:4" x14ac:dyDescent="0.2">
      <c r="A12202" s="8" t="s">
        <v>66497</v>
      </c>
      <c r="B12202" s="8" t="s">
        <v>66498</v>
      </c>
      <c r="C12202" s="22" t="s">
        <v>66499</v>
      </c>
      <c r="D12202" s="10">
        <v>13286</v>
      </c>
    </row>
    <row r="12203" spans="1:4" x14ac:dyDescent="0.2">
      <c r="A12203" s="8" t="s">
        <v>66500</v>
      </c>
      <c r="B12203" s="8" t="s">
        <v>66501</v>
      </c>
      <c r="C12203" s="22" t="s">
        <v>66502</v>
      </c>
      <c r="D12203" s="10">
        <v>12384</v>
      </c>
    </row>
    <row r="12204" spans="1:4" x14ac:dyDescent="0.2">
      <c r="A12204" s="8" t="s">
        <v>66503</v>
      </c>
      <c r="B12204" s="8" t="s">
        <v>66504</v>
      </c>
      <c r="C12204" s="22" t="s">
        <v>66505</v>
      </c>
      <c r="D12204" s="10">
        <v>8075</v>
      </c>
    </row>
    <row r="12205" spans="1:4" x14ac:dyDescent="0.2">
      <c r="A12205" s="8" t="s">
        <v>66506</v>
      </c>
      <c r="B12205" s="8" t="s">
        <v>66507</v>
      </c>
      <c r="C12205" s="22" t="s">
        <v>66508</v>
      </c>
      <c r="D12205" s="10">
        <v>11216</v>
      </c>
    </row>
    <row r="12206" spans="1:4" x14ac:dyDescent="0.2">
      <c r="A12206" s="8" t="s">
        <v>66509</v>
      </c>
      <c r="B12206" s="8" t="s">
        <v>66510</v>
      </c>
      <c r="C12206" s="22" t="s">
        <v>66511</v>
      </c>
      <c r="D12206" s="10">
        <v>8920</v>
      </c>
    </row>
    <row r="12207" spans="1:4" x14ac:dyDescent="0.2">
      <c r="A12207" s="8" t="s">
        <v>66512</v>
      </c>
      <c r="B12207" s="8" t="s">
        <v>66513</v>
      </c>
      <c r="C12207" s="22" t="s">
        <v>66514</v>
      </c>
      <c r="D12207" s="10">
        <v>15323</v>
      </c>
    </row>
    <row r="12208" spans="1:4" x14ac:dyDescent="0.2">
      <c r="A12208" s="8" t="s">
        <v>66515</v>
      </c>
      <c r="B12208" s="8" t="s">
        <v>66516</v>
      </c>
      <c r="C12208" s="22" t="s">
        <v>66517</v>
      </c>
      <c r="D12208" s="10">
        <v>14430</v>
      </c>
    </row>
    <row r="12209" spans="1:4" x14ac:dyDescent="0.2">
      <c r="A12209" s="8" t="s">
        <v>66518</v>
      </c>
      <c r="B12209" s="8" t="s">
        <v>66519</v>
      </c>
      <c r="C12209" s="22" t="s">
        <v>66520</v>
      </c>
      <c r="D12209" s="10">
        <v>18300</v>
      </c>
    </row>
    <row r="12210" spans="1:4" x14ac:dyDescent="0.2">
      <c r="A12210" s="8" t="s">
        <v>66521</v>
      </c>
      <c r="B12210" s="8" t="s">
        <v>66522</v>
      </c>
      <c r="C12210" s="22" t="s">
        <v>66523</v>
      </c>
      <c r="D12210" s="10">
        <v>16907</v>
      </c>
    </row>
    <row r="12211" spans="1:4" x14ac:dyDescent="0.2">
      <c r="A12211" s="8" t="s">
        <v>66524</v>
      </c>
      <c r="B12211" s="8" t="s">
        <v>66525</v>
      </c>
      <c r="C12211" s="22" t="s">
        <v>66526</v>
      </c>
      <c r="D12211" s="10">
        <v>24605</v>
      </c>
    </row>
    <row r="12212" spans="1:4" x14ac:dyDescent="0.2">
      <c r="A12212" s="8" t="s">
        <v>66527</v>
      </c>
      <c r="B12212" s="8" t="s">
        <v>66528</v>
      </c>
      <c r="C12212" s="22" t="s">
        <v>66529</v>
      </c>
      <c r="D12212" s="10">
        <v>22383</v>
      </c>
    </row>
    <row r="12213" spans="1:4" x14ac:dyDescent="0.2">
      <c r="A12213" s="8" t="s">
        <v>66530</v>
      </c>
      <c r="B12213" s="8" t="s">
        <v>66531</v>
      </c>
      <c r="C12213" s="22" t="s">
        <v>66532</v>
      </c>
      <c r="D12213" s="10">
        <v>4110</v>
      </c>
    </row>
    <row r="12214" spans="1:4" x14ac:dyDescent="0.2">
      <c r="A12214" s="8" t="s">
        <v>66533</v>
      </c>
      <c r="B12214" s="8" t="s">
        <v>66534</v>
      </c>
      <c r="C12214" s="22" t="s">
        <v>66535</v>
      </c>
      <c r="D12214" s="10">
        <v>7950</v>
      </c>
    </row>
    <row r="12215" spans="1:4" x14ac:dyDescent="0.2">
      <c r="A12215" s="8" t="s">
        <v>66536</v>
      </c>
      <c r="B12215" s="8" t="s">
        <v>66537</v>
      </c>
      <c r="C12215" s="22" t="s">
        <v>66538</v>
      </c>
      <c r="D12215" s="10">
        <v>5640</v>
      </c>
    </row>
    <row r="12216" spans="1:4" x14ac:dyDescent="0.2">
      <c r="A12216" s="8" t="s">
        <v>66539</v>
      </c>
      <c r="B12216" s="8" t="s">
        <v>66540</v>
      </c>
      <c r="C12216" s="22" t="s">
        <v>66541</v>
      </c>
      <c r="D12216" s="10">
        <v>7060</v>
      </c>
    </row>
    <row r="12217" spans="1:4" x14ac:dyDescent="0.2">
      <c r="A12217" s="8" t="s">
        <v>66542</v>
      </c>
      <c r="B12217" s="8" t="s">
        <v>66543</v>
      </c>
      <c r="C12217" s="22" t="s">
        <v>66544</v>
      </c>
      <c r="D12217" s="10">
        <v>5950</v>
      </c>
    </row>
    <row r="12218" spans="1:4" x14ac:dyDescent="0.2">
      <c r="A12218" s="8" t="s">
        <v>66545</v>
      </c>
      <c r="B12218" s="8" t="s">
        <v>66546</v>
      </c>
      <c r="C12218" s="22" t="s">
        <v>66547</v>
      </c>
      <c r="D12218" s="10">
        <v>4110</v>
      </c>
    </row>
    <row r="12219" spans="1:4" x14ac:dyDescent="0.2">
      <c r="A12219" s="8" t="s">
        <v>66548</v>
      </c>
      <c r="B12219" s="8" t="s">
        <v>66549</v>
      </c>
      <c r="C12219" s="22" t="s">
        <v>66550</v>
      </c>
      <c r="D12219" s="10">
        <v>7060</v>
      </c>
    </row>
    <row r="12220" spans="1:4" x14ac:dyDescent="0.2">
      <c r="A12220" s="8" t="s">
        <v>66551</v>
      </c>
      <c r="B12220" s="8" t="s">
        <v>66552</v>
      </c>
      <c r="C12220" s="22" t="s">
        <v>66553</v>
      </c>
      <c r="D12220" s="10">
        <v>4224</v>
      </c>
    </row>
    <row r="12221" spans="1:4" x14ac:dyDescent="0.2">
      <c r="A12221" s="8" t="s">
        <v>66554</v>
      </c>
      <c r="B12221" s="8" t="s">
        <v>66555</v>
      </c>
      <c r="C12221" s="22" t="s">
        <v>66556</v>
      </c>
      <c r="D12221" s="10">
        <v>4224</v>
      </c>
    </row>
    <row r="12222" spans="1:4" x14ac:dyDescent="0.2">
      <c r="A12222" s="8" t="s">
        <v>66557</v>
      </c>
      <c r="B12222" s="8" t="s">
        <v>66558</v>
      </c>
      <c r="C12222" s="22" t="s">
        <v>66559</v>
      </c>
      <c r="D12222" s="10">
        <v>10917</v>
      </c>
    </row>
    <row r="12223" spans="1:4" x14ac:dyDescent="0.2">
      <c r="A12223" s="8" t="s">
        <v>66560</v>
      </c>
      <c r="B12223" s="8" t="s">
        <v>66561</v>
      </c>
      <c r="C12223" s="22" t="s">
        <v>66562</v>
      </c>
      <c r="D12223" s="10">
        <v>12386</v>
      </c>
    </row>
    <row r="12224" spans="1:4" x14ac:dyDescent="0.2">
      <c r="A12224" s="8" t="s">
        <v>66563</v>
      </c>
      <c r="B12224" s="8" t="s">
        <v>66564</v>
      </c>
      <c r="C12224" s="22" t="s">
        <v>66565</v>
      </c>
      <c r="D12224" s="10">
        <v>10917</v>
      </c>
    </row>
    <row r="12225" spans="1:4" x14ac:dyDescent="0.2">
      <c r="A12225" s="8" t="s">
        <v>66566</v>
      </c>
      <c r="B12225" s="8" t="s">
        <v>66567</v>
      </c>
      <c r="C12225" s="22" t="s">
        <v>66568</v>
      </c>
      <c r="D12225" s="10">
        <v>20100</v>
      </c>
    </row>
    <row r="12226" spans="1:4" x14ac:dyDescent="0.2">
      <c r="A12226" s="8" t="s">
        <v>66569</v>
      </c>
      <c r="B12226" s="8" t="s">
        <v>66570</v>
      </c>
      <c r="C12226" s="22" t="s">
        <v>66571</v>
      </c>
      <c r="D12226" s="10">
        <v>1080</v>
      </c>
    </row>
    <row r="12227" spans="1:4" x14ac:dyDescent="0.2">
      <c r="A12227" s="8" t="s">
        <v>66572</v>
      </c>
      <c r="B12227" s="8" t="s">
        <v>66573</v>
      </c>
      <c r="C12227" s="22" t="s">
        <v>66574</v>
      </c>
      <c r="D12227" s="10">
        <v>1260</v>
      </c>
    </row>
    <row r="12228" spans="1:4" x14ac:dyDescent="0.2">
      <c r="A12228" s="8" t="s">
        <v>66575</v>
      </c>
      <c r="B12228" s="8" t="s">
        <v>66576</v>
      </c>
      <c r="C12228" s="22" t="s">
        <v>66577</v>
      </c>
      <c r="D12228" s="10">
        <v>9786</v>
      </c>
    </row>
    <row r="12229" spans="1:4" x14ac:dyDescent="0.2">
      <c r="A12229" s="8" t="s">
        <v>66578</v>
      </c>
      <c r="B12229" s="8" t="s">
        <v>66579</v>
      </c>
      <c r="C12229" s="22" t="s">
        <v>66580</v>
      </c>
      <c r="D12229" s="10">
        <v>31360</v>
      </c>
    </row>
    <row r="12230" spans="1:4" x14ac:dyDescent="0.2">
      <c r="A12230" s="8" t="s">
        <v>66581</v>
      </c>
      <c r="B12230" s="8" t="s">
        <v>66582</v>
      </c>
      <c r="C12230" s="22" t="s">
        <v>66583</v>
      </c>
      <c r="D12230" s="10">
        <v>9260</v>
      </c>
    </row>
    <row r="12231" spans="1:4" x14ac:dyDescent="0.2">
      <c r="A12231" s="8" t="s">
        <v>66584</v>
      </c>
      <c r="B12231" s="8" t="s">
        <v>66585</v>
      </c>
      <c r="C12231" s="22" t="s">
        <v>66586</v>
      </c>
      <c r="D12231" s="10">
        <v>7380</v>
      </c>
    </row>
    <row r="12232" spans="1:4" x14ac:dyDescent="0.2">
      <c r="A12232" s="8" t="s">
        <v>66587</v>
      </c>
      <c r="B12232" s="8" t="s">
        <v>66588</v>
      </c>
      <c r="C12232" s="22" t="s">
        <v>66589</v>
      </c>
      <c r="D12232" s="10">
        <v>10749</v>
      </c>
    </row>
    <row r="12233" spans="1:4" x14ac:dyDescent="0.2">
      <c r="A12233" s="8" t="s">
        <v>66590</v>
      </c>
      <c r="B12233" s="8" t="s">
        <v>66591</v>
      </c>
      <c r="C12233" s="22" t="s">
        <v>66592</v>
      </c>
      <c r="D12233" s="10">
        <v>12622</v>
      </c>
    </row>
    <row r="12234" spans="1:4" x14ac:dyDescent="0.2">
      <c r="A12234" s="8" t="s">
        <v>66593</v>
      </c>
      <c r="B12234" s="8" t="s">
        <v>66594</v>
      </c>
      <c r="C12234" s="22" t="s">
        <v>66595</v>
      </c>
      <c r="D12234" s="10">
        <v>11390</v>
      </c>
    </row>
    <row r="12235" spans="1:4" x14ac:dyDescent="0.2">
      <c r="A12235" s="8" t="s">
        <v>66596</v>
      </c>
      <c r="B12235" s="8" t="s">
        <v>66597</v>
      </c>
      <c r="C12235" s="22" t="s">
        <v>66598</v>
      </c>
      <c r="D12235" s="10">
        <v>18858</v>
      </c>
    </row>
    <row r="12236" spans="1:4" x14ac:dyDescent="0.2">
      <c r="A12236" s="8" t="s">
        <v>66599</v>
      </c>
      <c r="B12236" s="8" t="s">
        <v>66600</v>
      </c>
      <c r="C12236" s="22" t="s">
        <v>66601</v>
      </c>
      <c r="D12236" s="10">
        <v>9247</v>
      </c>
    </row>
    <row r="12237" spans="1:4" x14ac:dyDescent="0.2">
      <c r="A12237" s="8" t="s">
        <v>66602</v>
      </c>
      <c r="B12237" s="8" t="s">
        <v>66603</v>
      </c>
      <c r="C12237" s="22" t="s">
        <v>66604</v>
      </c>
      <c r="D12237" s="10">
        <v>11059</v>
      </c>
    </row>
    <row r="12238" spans="1:4" x14ac:dyDescent="0.2">
      <c r="A12238" s="8" t="s">
        <v>66605</v>
      </c>
      <c r="B12238" s="8" t="s">
        <v>66606</v>
      </c>
      <c r="C12238" s="22" t="s">
        <v>66607</v>
      </c>
      <c r="D12238" s="10">
        <v>32040</v>
      </c>
    </row>
    <row r="12239" spans="1:4" x14ac:dyDescent="0.2">
      <c r="A12239" s="8" t="s">
        <v>66608</v>
      </c>
      <c r="B12239" s="8" t="s">
        <v>66609</v>
      </c>
      <c r="C12239" s="22" t="s">
        <v>66610</v>
      </c>
      <c r="D12239" s="10">
        <v>7722</v>
      </c>
    </row>
    <row r="12240" spans="1:4" x14ac:dyDescent="0.2">
      <c r="A12240" s="8" t="s">
        <v>66611</v>
      </c>
      <c r="B12240" s="8" t="s">
        <v>66612</v>
      </c>
      <c r="C12240" s="22" t="s">
        <v>66613</v>
      </c>
      <c r="D12240" s="10">
        <v>11460</v>
      </c>
    </row>
    <row r="12241" spans="1:4" x14ac:dyDescent="0.2">
      <c r="A12241" s="8" t="s">
        <v>66614</v>
      </c>
      <c r="B12241" s="8" t="s">
        <v>66615</v>
      </c>
      <c r="C12241" s="22" t="s">
        <v>66616</v>
      </c>
      <c r="D12241" s="10">
        <v>10180</v>
      </c>
    </row>
    <row r="12242" spans="1:4" x14ac:dyDescent="0.2">
      <c r="A12242" s="8" t="s">
        <v>66617</v>
      </c>
      <c r="B12242" s="8" t="s">
        <v>66618</v>
      </c>
      <c r="C12242" s="22" t="s">
        <v>66619</v>
      </c>
      <c r="D12242" s="10">
        <v>3780</v>
      </c>
    </row>
    <row r="12243" spans="1:4" x14ac:dyDescent="0.2">
      <c r="A12243" s="8" t="s">
        <v>66620</v>
      </c>
      <c r="B12243" s="8" t="s">
        <v>66621</v>
      </c>
      <c r="C12243" s="22" t="s">
        <v>66622</v>
      </c>
      <c r="D12243" s="10">
        <v>4400</v>
      </c>
    </row>
    <row r="12244" spans="1:4" x14ac:dyDescent="0.2">
      <c r="A12244" s="8" t="s">
        <v>66623</v>
      </c>
      <c r="B12244" s="8" t="s">
        <v>66624</v>
      </c>
      <c r="C12244" s="22" t="s">
        <v>66625</v>
      </c>
      <c r="D12244" s="10">
        <v>5400</v>
      </c>
    </row>
    <row r="12245" spans="1:4" x14ac:dyDescent="0.2">
      <c r="A12245" s="8" t="s">
        <v>66626</v>
      </c>
      <c r="B12245" s="8" t="s">
        <v>66627</v>
      </c>
      <c r="C12245" s="22" t="s">
        <v>66628</v>
      </c>
      <c r="D12245" s="10">
        <v>8950</v>
      </c>
    </row>
    <row r="12246" spans="1:4" x14ac:dyDescent="0.2">
      <c r="A12246" s="8" t="s">
        <v>66629</v>
      </c>
      <c r="B12246" s="8" t="s">
        <v>66630</v>
      </c>
      <c r="C12246" s="22" t="s">
        <v>66631</v>
      </c>
      <c r="D12246" s="10">
        <v>9980</v>
      </c>
    </row>
    <row r="12247" spans="1:4" x14ac:dyDescent="0.2">
      <c r="A12247" s="8" t="s">
        <v>66632</v>
      </c>
      <c r="B12247" s="8" t="s">
        <v>66633</v>
      </c>
      <c r="C12247" s="22" t="s">
        <v>66634</v>
      </c>
      <c r="D12247" s="10">
        <v>5740</v>
      </c>
    </row>
    <row r="12248" spans="1:4" x14ac:dyDescent="0.2">
      <c r="A12248" s="8" t="s">
        <v>66635</v>
      </c>
      <c r="B12248" s="8" t="s">
        <v>66636</v>
      </c>
      <c r="C12248" s="22" t="s">
        <v>66637</v>
      </c>
      <c r="D12248" s="10">
        <v>6570</v>
      </c>
    </row>
    <row r="12249" spans="1:4" x14ac:dyDescent="0.2">
      <c r="A12249" s="8" t="s">
        <v>66638</v>
      </c>
      <c r="B12249" s="8" t="s">
        <v>66639</v>
      </c>
      <c r="C12249" s="22" t="s">
        <v>66640</v>
      </c>
      <c r="D12249" s="10">
        <v>7090</v>
      </c>
    </row>
    <row r="12250" spans="1:4" x14ac:dyDescent="0.2">
      <c r="A12250" s="8" t="s">
        <v>66641</v>
      </c>
      <c r="B12250" s="8" t="s">
        <v>66642</v>
      </c>
      <c r="C12250" s="22" t="s">
        <v>66643</v>
      </c>
      <c r="D12250" s="10">
        <v>8760</v>
      </c>
    </row>
    <row r="12251" spans="1:4" x14ac:dyDescent="0.2">
      <c r="A12251" s="8" t="s">
        <v>66644</v>
      </c>
      <c r="B12251" s="8" t="s">
        <v>66645</v>
      </c>
      <c r="C12251" s="22" t="s">
        <v>66646</v>
      </c>
      <c r="D12251" s="10">
        <v>14370</v>
      </c>
    </row>
    <row r="12252" spans="1:4" x14ac:dyDescent="0.2">
      <c r="A12252" s="8" t="s">
        <v>66647</v>
      </c>
      <c r="B12252" s="8" t="s">
        <v>66648</v>
      </c>
      <c r="C12252" s="22" t="s">
        <v>66649</v>
      </c>
      <c r="D12252" s="10">
        <v>12800</v>
      </c>
    </row>
    <row r="12253" spans="1:4" x14ac:dyDescent="0.2">
      <c r="A12253" s="8" t="s">
        <v>66650</v>
      </c>
      <c r="B12253" s="8" t="s">
        <v>66651</v>
      </c>
      <c r="C12253" s="22" t="s">
        <v>66652</v>
      </c>
      <c r="D12253" s="10">
        <v>18900</v>
      </c>
    </row>
    <row r="12254" spans="1:4" x14ac:dyDescent="0.2">
      <c r="A12254" s="8" t="s">
        <v>66653</v>
      </c>
      <c r="B12254" s="8" t="s">
        <v>66654</v>
      </c>
      <c r="C12254" s="22" t="s">
        <v>66655</v>
      </c>
      <c r="D12254" s="10">
        <v>17190</v>
      </c>
    </row>
    <row r="12255" spans="1:4" x14ac:dyDescent="0.2">
      <c r="A12255" s="8" t="s">
        <v>66656</v>
      </c>
      <c r="B12255" s="8" t="s">
        <v>66657</v>
      </c>
      <c r="C12255" s="22" t="s">
        <v>66658</v>
      </c>
      <c r="D12255" s="10">
        <v>8490</v>
      </c>
    </row>
    <row r="12256" spans="1:4" x14ac:dyDescent="0.2">
      <c r="A12256" s="8" t="s">
        <v>66659</v>
      </c>
      <c r="B12256" s="8" t="s">
        <v>66660</v>
      </c>
      <c r="C12256" s="22" t="s">
        <v>66661</v>
      </c>
      <c r="D12256" s="10">
        <v>22870</v>
      </c>
    </row>
    <row r="12257" spans="1:4" x14ac:dyDescent="0.2">
      <c r="A12257" s="8" t="s">
        <v>66662</v>
      </c>
      <c r="B12257" s="8" t="s">
        <v>66663</v>
      </c>
      <c r="C12257" s="22" t="s">
        <v>66664</v>
      </c>
      <c r="D12257" s="10">
        <v>11100</v>
      </c>
    </row>
    <row r="12258" spans="1:4" x14ac:dyDescent="0.2">
      <c r="A12258" s="8" t="s">
        <v>66665</v>
      </c>
      <c r="B12258" s="8" t="s">
        <v>66666</v>
      </c>
      <c r="C12258" s="22" t="s">
        <v>66667</v>
      </c>
      <c r="D12258" s="10">
        <v>11100</v>
      </c>
    </row>
    <row r="12259" spans="1:4" x14ac:dyDescent="0.2">
      <c r="A12259" s="8" t="s">
        <v>66668</v>
      </c>
      <c r="B12259" s="8" t="s">
        <v>66669</v>
      </c>
      <c r="C12259" s="22" t="s">
        <v>66670</v>
      </c>
      <c r="D12259" s="10">
        <v>1310</v>
      </c>
    </row>
    <row r="12260" spans="1:4" x14ac:dyDescent="0.2">
      <c r="A12260" s="8" t="s">
        <v>66671</v>
      </c>
      <c r="B12260" s="8" t="s">
        <v>66672</v>
      </c>
      <c r="C12260" s="22" t="s">
        <v>66673</v>
      </c>
      <c r="D12260" s="10">
        <v>141500</v>
      </c>
    </row>
    <row r="12261" spans="1:4" x14ac:dyDescent="0.2">
      <c r="A12261" s="8" t="s">
        <v>66674</v>
      </c>
      <c r="B12261" s="8" t="s">
        <v>66675</v>
      </c>
      <c r="C12261" s="22" t="s">
        <v>66676</v>
      </c>
      <c r="D12261" s="10">
        <v>8650</v>
      </c>
    </row>
    <row r="12262" spans="1:4" x14ac:dyDescent="0.2">
      <c r="A12262" s="8" t="s">
        <v>66677</v>
      </c>
      <c r="B12262" s="8" t="s">
        <v>66678</v>
      </c>
      <c r="C12262" s="22" t="s">
        <v>66679</v>
      </c>
      <c r="D12262" s="10">
        <v>22900</v>
      </c>
    </row>
    <row r="12263" spans="1:4" x14ac:dyDescent="0.2">
      <c r="A12263" s="8" t="s">
        <v>66680</v>
      </c>
      <c r="B12263" s="8" t="s">
        <v>66681</v>
      </c>
      <c r="C12263" s="22" t="s">
        <v>66682</v>
      </c>
      <c r="D12263" s="10">
        <v>143000</v>
      </c>
    </row>
    <row r="12264" spans="1:4" x14ac:dyDescent="0.2">
      <c r="A12264" s="8" t="s">
        <v>66683</v>
      </c>
      <c r="B12264" s="8" t="s">
        <v>66684</v>
      </c>
      <c r="C12264" s="22" t="s">
        <v>66685</v>
      </c>
      <c r="D12264" s="10">
        <v>19800</v>
      </c>
    </row>
    <row r="12265" spans="1:4" x14ac:dyDescent="0.2">
      <c r="A12265" s="8" t="s">
        <v>66686</v>
      </c>
      <c r="B12265" s="8" t="s">
        <v>66687</v>
      </c>
      <c r="C12265" s="22" t="s">
        <v>66688</v>
      </c>
      <c r="D12265" s="10">
        <v>20</v>
      </c>
    </row>
    <row r="12266" spans="1:4" x14ac:dyDescent="0.2">
      <c r="A12266" s="8" t="s">
        <v>66689</v>
      </c>
      <c r="B12266" s="8" t="s">
        <v>66690</v>
      </c>
      <c r="C12266" s="22" t="s">
        <v>66691</v>
      </c>
      <c r="D12266" s="10">
        <v>9.1999999999999993</v>
      </c>
    </row>
    <row r="12267" spans="1:4" x14ac:dyDescent="0.2">
      <c r="A12267" s="8" t="s">
        <v>66692</v>
      </c>
      <c r="B12267" s="8" t="s">
        <v>66693</v>
      </c>
      <c r="C12267" s="22" t="s">
        <v>66694</v>
      </c>
      <c r="D12267" s="10">
        <v>749</v>
      </c>
    </row>
    <row r="12268" spans="1:4" x14ac:dyDescent="0.2">
      <c r="A12268" s="8" t="s">
        <v>66695</v>
      </c>
      <c r="B12268" s="8" t="s">
        <v>66696</v>
      </c>
      <c r="C12268" s="22" t="s">
        <v>66697</v>
      </c>
      <c r="D12268" s="10">
        <v>6.4</v>
      </c>
    </row>
    <row r="12269" spans="1:4" x14ac:dyDescent="0.2">
      <c r="A12269" s="8" t="s">
        <v>66698</v>
      </c>
      <c r="B12269" s="8" t="s">
        <v>66699</v>
      </c>
      <c r="C12269" s="22" t="s">
        <v>66700</v>
      </c>
      <c r="D12269" s="10">
        <v>8484</v>
      </c>
    </row>
    <row r="12270" spans="1:4" x14ac:dyDescent="0.2">
      <c r="A12270" s="8" t="s">
        <v>66701</v>
      </c>
      <c r="B12270" s="8" t="s">
        <v>66702</v>
      </c>
      <c r="C12270" s="22" t="s">
        <v>66703</v>
      </c>
      <c r="D12270" s="10">
        <v>12</v>
      </c>
    </row>
    <row r="12271" spans="1:4" x14ac:dyDescent="0.2">
      <c r="A12271" s="8" t="s">
        <v>66704</v>
      </c>
      <c r="B12271" s="8" t="s">
        <v>66705</v>
      </c>
      <c r="C12271" s="22" t="s">
        <v>66706</v>
      </c>
      <c r="D12271" s="10">
        <v>12</v>
      </c>
    </row>
    <row r="12272" spans="1:4" x14ac:dyDescent="0.2">
      <c r="A12272" s="8" t="s">
        <v>66707</v>
      </c>
      <c r="B12272" s="8" t="s">
        <v>66708</v>
      </c>
      <c r="C12272" s="22" t="s">
        <v>66709</v>
      </c>
      <c r="D12272" s="10">
        <v>12</v>
      </c>
    </row>
    <row r="12273" spans="1:4" x14ac:dyDescent="0.2">
      <c r="A12273" s="8" t="s">
        <v>66710</v>
      </c>
      <c r="B12273" s="8" t="s">
        <v>66711</v>
      </c>
      <c r="C12273" s="22" t="s">
        <v>66712</v>
      </c>
      <c r="D12273" s="10">
        <v>13</v>
      </c>
    </row>
    <row r="12274" spans="1:4" x14ac:dyDescent="0.2">
      <c r="A12274" s="8" t="s">
        <v>66713</v>
      </c>
      <c r="B12274" s="8" t="s">
        <v>66714</v>
      </c>
      <c r="C12274" s="22" t="s">
        <v>66715</v>
      </c>
      <c r="D12274" s="10">
        <v>13</v>
      </c>
    </row>
    <row r="12275" spans="1:4" x14ac:dyDescent="0.2">
      <c r="A12275" s="8" t="s">
        <v>66716</v>
      </c>
      <c r="B12275" s="8" t="s">
        <v>66717</v>
      </c>
      <c r="C12275" s="22" t="s">
        <v>66718</v>
      </c>
      <c r="D12275" s="10">
        <v>15</v>
      </c>
    </row>
    <row r="12276" spans="1:4" x14ac:dyDescent="0.2">
      <c r="A12276" s="8" t="s">
        <v>66719</v>
      </c>
      <c r="B12276" s="8" t="s">
        <v>66720</v>
      </c>
      <c r="C12276" s="22" t="s">
        <v>66721</v>
      </c>
      <c r="D12276" s="10">
        <v>17</v>
      </c>
    </row>
    <row r="12277" spans="1:4" x14ac:dyDescent="0.2">
      <c r="A12277" s="8" t="s">
        <v>66722</v>
      </c>
      <c r="B12277" s="8" t="s">
        <v>66723</v>
      </c>
      <c r="C12277" s="22" t="s">
        <v>66724</v>
      </c>
      <c r="D12277" s="10">
        <v>20</v>
      </c>
    </row>
    <row r="12278" spans="1:4" x14ac:dyDescent="0.2">
      <c r="A12278" s="8" t="s">
        <v>66725</v>
      </c>
      <c r="B12278" s="8" t="s">
        <v>66726</v>
      </c>
      <c r="C12278" s="22" t="s">
        <v>66727</v>
      </c>
      <c r="D12278" s="10">
        <v>21</v>
      </c>
    </row>
    <row r="12279" spans="1:4" x14ac:dyDescent="0.2">
      <c r="A12279" s="8" t="s">
        <v>66728</v>
      </c>
      <c r="B12279" s="8" t="s">
        <v>66729</v>
      </c>
      <c r="C12279" s="22" t="s">
        <v>66730</v>
      </c>
      <c r="D12279" s="10">
        <v>26</v>
      </c>
    </row>
    <row r="12280" spans="1:4" x14ac:dyDescent="0.2">
      <c r="A12280" s="8" t="s">
        <v>66731</v>
      </c>
      <c r="B12280" s="8" t="s">
        <v>66732</v>
      </c>
      <c r="C12280" s="22" t="s">
        <v>66733</v>
      </c>
      <c r="D12280" s="10">
        <v>31</v>
      </c>
    </row>
    <row r="12281" spans="1:4" x14ac:dyDescent="0.2">
      <c r="A12281" s="8" t="s">
        <v>66734</v>
      </c>
      <c r="B12281" s="8" t="s">
        <v>66735</v>
      </c>
      <c r="C12281" s="22" t="s">
        <v>66736</v>
      </c>
      <c r="D12281" s="10">
        <v>36</v>
      </c>
    </row>
    <row r="12282" spans="1:4" x14ac:dyDescent="0.2">
      <c r="A12282" s="8" t="s">
        <v>66737</v>
      </c>
      <c r="B12282" s="8" t="s">
        <v>66738</v>
      </c>
      <c r="C12282" s="22" t="s">
        <v>66739</v>
      </c>
      <c r="D12282" s="10">
        <v>42</v>
      </c>
    </row>
    <row r="12283" spans="1:4" x14ac:dyDescent="0.2">
      <c r="A12283" s="8" t="s">
        <v>66740</v>
      </c>
      <c r="B12283" s="8" t="s">
        <v>66741</v>
      </c>
      <c r="C12283" s="22" t="s">
        <v>66742</v>
      </c>
      <c r="D12283" s="10">
        <v>55</v>
      </c>
    </row>
    <row r="12284" spans="1:4" x14ac:dyDescent="0.2">
      <c r="A12284" s="8" t="s">
        <v>66743</v>
      </c>
      <c r="B12284" s="8" t="s">
        <v>66744</v>
      </c>
      <c r="C12284" s="22" t="s">
        <v>66745</v>
      </c>
      <c r="D12284" s="10">
        <v>57</v>
      </c>
    </row>
    <row r="12285" spans="1:4" x14ac:dyDescent="0.2">
      <c r="A12285" s="8" t="s">
        <v>66746</v>
      </c>
      <c r="B12285" s="8" t="s">
        <v>66747</v>
      </c>
      <c r="C12285" s="22" t="s">
        <v>66748</v>
      </c>
      <c r="D12285" s="10">
        <v>64</v>
      </c>
    </row>
    <row r="12286" spans="1:4" x14ac:dyDescent="0.2">
      <c r="A12286" s="8" t="s">
        <v>66749</v>
      </c>
      <c r="B12286" s="8" t="s">
        <v>66750</v>
      </c>
      <c r="C12286" s="22" t="s">
        <v>66751</v>
      </c>
      <c r="D12286" s="10">
        <v>66</v>
      </c>
    </row>
    <row r="12287" spans="1:4" x14ac:dyDescent="0.2">
      <c r="A12287" s="8" t="s">
        <v>66752</v>
      </c>
      <c r="B12287" s="8" t="s">
        <v>66753</v>
      </c>
      <c r="C12287" s="22" t="s">
        <v>66754</v>
      </c>
      <c r="D12287" s="10">
        <v>72</v>
      </c>
    </row>
    <row r="12288" spans="1:4" x14ac:dyDescent="0.2">
      <c r="A12288" s="8" t="s">
        <v>66755</v>
      </c>
      <c r="B12288" s="8" t="s">
        <v>66756</v>
      </c>
      <c r="C12288" s="22" t="s">
        <v>66757</v>
      </c>
      <c r="D12288" s="10">
        <v>140</v>
      </c>
    </row>
    <row r="12289" spans="1:4" x14ac:dyDescent="0.2">
      <c r="A12289" s="8" t="s">
        <v>66758</v>
      </c>
      <c r="B12289" s="8" t="s">
        <v>66759</v>
      </c>
      <c r="C12289" s="22" t="s">
        <v>66760</v>
      </c>
      <c r="D12289" s="10">
        <v>347</v>
      </c>
    </row>
    <row r="12290" spans="1:4" x14ac:dyDescent="0.2">
      <c r="A12290" s="8" t="s">
        <v>66761</v>
      </c>
      <c r="B12290" s="8" t="s">
        <v>66762</v>
      </c>
      <c r="C12290" s="22" t="s">
        <v>66763</v>
      </c>
      <c r="D12290" s="10">
        <v>122</v>
      </c>
    </row>
    <row r="12291" spans="1:4" x14ac:dyDescent="0.2">
      <c r="A12291" s="8" t="s">
        <v>66764</v>
      </c>
      <c r="B12291" s="8" t="s">
        <v>66765</v>
      </c>
      <c r="C12291" s="22" t="s">
        <v>66766</v>
      </c>
      <c r="D12291" s="10">
        <v>406.6</v>
      </c>
    </row>
    <row r="12292" spans="1:4" x14ac:dyDescent="0.2">
      <c r="A12292" s="8" t="s">
        <v>66767</v>
      </c>
      <c r="B12292" s="8" t="s">
        <v>66768</v>
      </c>
      <c r="C12292" s="22" t="s">
        <v>66769</v>
      </c>
      <c r="D12292" s="10">
        <v>220</v>
      </c>
    </row>
    <row r="12293" spans="1:4" x14ac:dyDescent="0.2">
      <c r="A12293" s="8" t="s">
        <v>66770</v>
      </c>
      <c r="B12293" s="8" t="s">
        <v>66771</v>
      </c>
      <c r="C12293" s="22" t="s">
        <v>66772</v>
      </c>
      <c r="D12293" s="10">
        <v>59</v>
      </c>
    </row>
    <row r="12294" spans="1:4" x14ac:dyDescent="0.2">
      <c r="A12294" s="8" t="s">
        <v>66773</v>
      </c>
      <c r="B12294" s="8" t="s">
        <v>66774</v>
      </c>
      <c r="C12294" s="22" t="s">
        <v>66775</v>
      </c>
      <c r="D12294" s="10">
        <v>104</v>
      </c>
    </row>
    <row r="12295" spans="1:4" x14ac:dyDescent="0.2">
      <c r="A12295" s="8" t="s">
        <v>66776</v>
      </c>
      <c r="B12295" s="8" t="s">
        <v>66777</v>
      </c>
      <c r="C12295" s="22" t="s">
        <v>66778</v>
      </c>
      <c r="D12295" s="10">
        <v>134.19999999999999</v>
      </c>
    </row>
    <row r="12296" spans="1:4" x14ac:dyDescent="0.2">
      <c r="A12296" s="8" t="s">
        <v>66779</v>
      </c>
      <c r="B12296" s="8" t="s">
        <v>66780</v>
      </c>
      <c r="C12296" s="22" t="s">
        <v>66781</v>
      </c>
      <c r="D12296" s="10">
        <v>162.4</v>
      </c>
    </row>
    <row r="12297" spans="1:4" x14ac:dyDescent="0.2">
      <c r="A12297" s="8" t="s">
        <v>66782</v>
      </c>
      <c r="B12297" s="8" t="s">
        <v>66783</v>
      </c>
      <c r="C12297" s="22" t="s">
        <v>66784</v>
      </c>
      <c r="D12297" s="10">
        <v>295</v>
      </c>
    </row>
    <row r="12298" spans="1:4" x14ac:dyDescent="0.2">
      <c r="A12298" s="8" t="s">
        <v>66785</v>
      </c>
      <c r="B12298" s="8" t="s">
        <v>66786</v>
      </c>
      <c r="C12298" s="22" t="s">
        <v>66787</v>
      </c>
      <c r="D12298" s="10">
        <v>27</v>
      </c>
    </row>
    <row r="12299" spans="1:4" x14ac:dyDescent="0.2">
      <c r="A12299" s="8" t="s">
        <v>66788</v>
      </c>
      <c r="B12299" s="8" t="s">
        <v>66789</v>
      </c>
      <c r="C12299" s="22" t="s">
        <v>66790</v>
      </c>
      <c r="D12299" s="10">
        <v>28</v>
      </c>
    </row>
    <row r="12300" spans="1:4" x14ac:dyDescent="0.2">
      <c r="A12300" s="8" t="s">
        <v>66791</v>
      </c>
      <c r="B12300" s="8" t="s">
        <v>66792</v>
      </c>
      <c r="C12300" s="22" t="s">
        <v>66793</v>
      </c>
      <c r="D12300" s="10">
        <v>30</v>
      </c>
    </row>
    <row r="12301" spans="1:4" x14ac:dyDescent="0.2">
      <c r="A12301" s="8" t="s">
        <v>66794</v>
      </c>
      <c r="B12301" s="8" t="s">
        <v>66795</v>
      </c>
      <c r="C12301" s="22" t="s">
        <v>66796</v>
      </c>
      <c r="D12301" s="10">
        <v>31</v>
      </c>
    </row>
    <row r="12302" spans="1:4" x14ac:dyDescent="0.2">
      <c r="A12302" s="8" t="s">
        <v>66797</v>
      </c>
      <c r="B12302" s="8" t="s">
        <v>66798</v>
      </c>
      <c r="C12302" s="22" t="s">
        <v>66799</v>
      </c>
      <c r="D12302" s="10">
        <v>10.91</v>
      </c>
    </row>
    <row r="12303" spans="1:4" x14ac:dyDescent="0.2">
      <c r="A12303" s="8" t="s">
        <v>66800</v>
      </c>
      <c r="B12303" s="8" t="s">
        <v>66801</v>
      </c>
      <c r="C12303" s="22" t="s">
        <v>66802</v>
      </c>
      <c r="D12303" s="10">
        <v>11.13</v>
      </c>
    </row>
    <row r="12304" spans="1:4" x14ac:dyDescent="0.2">
      <c r="A12304" s="8" t="s">
        <v>66803</v>
      </c>
      <c r="B12304" s="8" t="s">
        <v>66804</v>
      </c>
      <c r="C12304" s="22" t="s">
        <v>66805</v>
      </c>
      <c r="D12304" s="10">
        <v>12.34</v>
      </c>
    </row>
    <row r="12305" spans="1:4" x14ac:dyDescent="0.2">
      <c r="A12305" s="8" t="s">
        <v>66806</v>
      </c>
      <c r="B12305" s="8" t="s">
        <v>66807</v>
      </c>
      <c r="C12305" s="22" t="s">
        <v>66808</v>
      </c>
      <c r="D12305" s="10">
        <v>12.57</v>
      </c>
    </row>
    <row r="12306" spans="1:4" x14ac:dyDescent="0.2">
      <c r="A12306" s="8" t="s">
        <v>66809</v>
      </c>
      <c r="B12306" s="8" t="s">
        <v>66810</v>
      </c>
      <c r="C12306" s="22" t="s">
        <v>66811</v>
      </c>
      <c r="D12306" s="10">
        <v>13.34</v>
      </c>
    </row>
    <row r="12307" spans="1:4" x14ac:dyDescent="0.2">
      <c r="A12307" s="8" t="s">
        <v>66812</v>
      </c>
      <c r="B12307" s="8" t="s">
        <v>66813</v>
      </c>
      <c r="C12307" s="22" t="s">
        <v>66814</v>
      </c>
      <c r="D12307" s="10">
        <v>14.88</v>
      </c>
    </row>
    <row r="12308" spans="1:4" x14ac:dyDescent="0.2">
      <c r="A12308" s="8" t="s">
        <v>66815</v>
      </c>
      <c r="B12308" s="8" t="s">
        <v>66816</v>
      </c>
      <c r="C12308" s="22" t="s">
        <v>66817</v>
      </c>
      <c r="D12308" s="10">
        <v>18.41</v>
      </c>
    </row>
    <row r="12309" spans="1:4" x14ac:dyDescent="0.2">
      <c r="A12309" s="8" t="s">
        <v>66818</v>
      </c>
      <c r="B12309" s="8" t="s">
        <v>66819</v>
      </c>
      <c r="C12309" s="22" t="s">
        <v>66820</v>
      </c>
      <c r="D12309" s="10">
        <v>2</v>
      </c>
    </row>
    <row r="12310" spans="1:4" x14ac:dyDescent="0.2">
      <c r="A12310" s="8" t="s">
        <v>66821</v>
      </c>
      <c r="B12310" s="8" t="s">
        <v>66822</v>
      </c>
      <c r="C12310" s="22" t="s">
        <v>66823</v>
      </c>
      <c r="D12310" s="10">
        <v>2</v>
      </c>
    </row>
    <row r="12311" spans="1:4" x14ac:dyDescent="0.2">
      <c r="A12311" s="8" t="s">
        <v>66824</v>
      </c>
      <c r="B12311" s="8" t="s">
        <v>66825</v>
      </c>
      <c r="C12311" s="22" t="s">
        <v>66826</v>
      </c>
      <c r="D12311" s="10">
        <v>4.2</v>
      </c>
    </row>
    <row r="12312" spans="1:4" x14ac:dyDescent="0.2">
      <c r="A12312" s="8" t="s">
        <v>66827</v>
      </c>
      <c r="B12312" s="8" t="s">
        <v>66828</v>
      </c>
      <c r="C12312" s="22" t="s">
        <v>66829</v>
      </c>
      <c r="D12312" s="10">
        <v>124</v>
      </c>
    </row>
    <row r="12313" spans="1:4" x14ac:dyDescent="0.2">
      <c r="A12313" s="8" t="s">
        <v>66830</v>
      </c>
      <c r="B12313" s="8" t="s">
        <v>66831</v>
      </c>
      <c r="C12313" s="22" t="s">
        <v>66832</v>
      </c>
      <c r="D12313" s="10">
        <v>80</v>
      </c>
    </row>
    <row r="12314" spans="1:4" x14ac:dyDescent="0.2">
      <c r="A12314" s="8" t="s">
        <v>66833</v>
      </c>
      <c r="B12314" s="8" t="s">
        <v>66834</v>
      </c>
      <c r="C12314" s="22" t="s">
        <v>66835</v>
      </c>
      <c r="D12314" s="10">
        <v>124</v>
      </c>
    </row>
    <row r="12315" spans="1:4" x14ac:dyDescent="0.2">
      <c r="A12315" s="8" t="s">
        <v>66836</v>
      </c>
      <c r="B12315" s="8" t="s">
        <v>66837</v>
      </c>
      <c r="C12315" s="22" t="s">
        <v>66838</v>
      </c>
      <c r="D12315" s="10">
        <v>29</v>
      </c>
    </row>
    <row r="12316" spans="1:4" x14ac:dyDescent="0.2">
      <c r="A12316" s="8" t="s">
        <v>66839</v>
      </c>
      <c r="B12316" s="8" t="s">
        <v>66840</v>
      </c>
      <c r="C12316" s="22" t="s">
        <v>66841</v>
      </c>
      <c r="D12316" s="10">
        <v>1.3</v>
      </c>
    </row>
    <row r="12317" spans="1:4" x14ac:dyDescent="0.2">
      <c r="A12317" s="8" t="s">
        <v>66842</v>
      </c>
      <c r="B12317" s="8" t="s">
        <v>66843</v>
      </c>
      <c r="C12317" s="22" t="s">
        <v>66844</v>
      </c>
      <c r="D12317" s="10">
        <v>1.5</v>
      </c>
    </row>
    <row r="12318" spans="1:4" x14ac:dyDescent="0.2">
      <c r="A12318" s="8" t="s">
        <v>66845</v>
      </c>
      <c r="B12318" s="8" t="s">
        <v>66846</v>
      </c>
      <c r="C12318" s="22" t="s">
        <v>66847</v>
      </c>
      <c r="D12318" s="10">
        <v>1.6</v>
      </c>
    </row>
    <row r="12319" spans="1:4" x14ac:dyDescent="0.2">
      <c r="A12319" s="8" t="s">
        <v>66848</v>
      </c>
      <c r="B12319" s="8" t="s">
        <v>66849</v>
      </c>
      <c r="C12319" s="22" t="s">
        <v>66850</v>
      </c>
      <c r="D12319" s="10">
        <v>2</v>
      </c>
    </row>
    <row r="12320" spans="1:4" x14ac:dyDescent="0.2">
      <c r="A12320" s="8" t="s">
        <v>66851</v>
      </c>
      <c r="B12320" s="8" t="s">
        <v>66852</v>
      </c>
      <c r="C12320" s="22" t="s">
        <v>66853</v>
      </c>
      <c r="D12320" s="10">
        <v>2.1</v>
      </c>
    </row>
    <row r="12321" spans="1:4" x14ac:dyDescent="0.2">
      <c r="A12321" s="8" t="s">
        <v>66854</v>
      </c>
      <c r="B12321" s="8" t="s">
        <v>66855</v>
      </c>
      <c r="C12321" s="22" t="s">
        <v>66856</v>
      </c>
      <c r="D12321" s="10">
        <v>3.2</v>
      </c>
    </row>
    <row r="12322" spans="1:4" x14ac:dyDescent="0.2">
      <c r="A12322" s="8" t="s">
        <v>66857</v>
      </c>
      <c r="B12322" s="8" t="s">
        <v>66858</v>
      </c>
      <c r="C12322" s="22" t="s">
        <v>66859</v>
      </c>
      <c r="D12322" s="10">
        <v>3.3</v>
      </c>
    </row>
    <row r="12323" spans="1:4" x14ac:dyDescent="0.2">
      <c r="A12323" s="8" t="s">
        <v>66860</v>
      </c>
      <c r="B12323" s="8" t="s">
        <v>66861</v>
      </c>
      <c r="C12323" s="22" t="s">
        <v>66862</v>
      </c>
      <c r="D12323" s="10">
        <v>4</v>
      </c>
    </row>
    <row r="12324" spans="1:4" x14ac:dyDescent="0.2">
      <c r="A12324" s="8" t="s">
        <v>66863</v>
      </c>
      <c r="B12324" s="8" t="s">
        <v>66864</v>
      </c>
      <c r="C12324" s="22" t="s">
        <v>66865</v>
      </c>
      <c r="D12324" s="10">
        <v>3.3</v>
      </c>
    </row>
    <row r="12325" spans="1:4" x14ac:dyDescent="0.2">
      <c r="A12325" s="8" t="s">
        <v>66866</v>
      </c>
      <c r="B12325" s="8" t="s">
        <v>66867</v>
      </c>
      <c r="C12325" s="22" t="s">
        <v>66868</v>
      </c>
      <c r="D12325" s="10">
        <v>4</v>
      </c>
    </row>
    <row r="12326" spans="1:4" x14ac:dyDescent="0.2">
      <c r="A12326" s="8" t="s">
        <v>66869</v>
      </c>
      <c r="B12326" s="8" t="s">
        <v>66870</v>
      </c>
      <c r="C12326" s="22" t="s">
        <v>66871</v>
      </c>
      <c r="D12326" s="10">
        <v>6</v>
      </c>
    </row>
    <row r="12327" spans="1:4" x14ac:dyDescent="0.2">
      <c r="A12327" s="8" t="s">
        <v>66872</v>
      </c>
      <c r="B12327" s="8" t="s">
        <v>66873</v>
      </c>
      <c r="C12327" s="22" t="s">
        <v>66874</v>
      </c>
      <c r="D12327" s="10">
        <v>5.9</v>
      </c>
    </row>
    <row r="12328" spans="1:4" x14ac:dyDescent="0.2">
      <c r="A12328" s="8" t="s">
        <v>66875</v>
      </c>
      <c r="B12328" s="8" t="s">
        <v>66876</v>
      </c>
      <c r="C12328" s="22" t="s">
        <v>66877</v>
      </c>
      <c r="D12328" s="10">
        <v>7.7</v>
      </c>
    </row>
    <row r="12329" spans="1:4" x14ac:dyDescent="0.2">
      <c r="A12329" s="8" t="s">
        <v>66878</v>
      </c>
      <c r="B12329" s="8" t="s">
        <v>66879</v>
      </c>
      <c r="C12329" s="22" t="s">
        <v>66880</v>
      </c>
      <c r="D12329" s="10">
        <v>7.5</v>
      </c>
    </row>
    <row r="12330" spans="1:4" x14ac:dyDescent="0.2">
      <c r="A12330" s="8" t="s">
        <v>66881</v>
      </c>
      <c r="B12330" s="8" t="s">
        <v>66882</v>
      </c>
      <c r="C12330" s="22" t="s">
        <v>66883</v>
      </c>
      <c r="D12330" s="10">
        <v>8</v>
      </c>
    </row>
    <row r="12331" spans="1:4" x14ac:dyDescent="0.2">
      <c r="A12331" s="8" t="s">
        <v>66884</v>
      </c>
      <c r="B12331" s="8" t="s">
        <v>66885</v>
      </c>
      <c r="C12331" s="22" t="s">
        <v>66886</v>
      </c>
      <c r="D12331" s="10">
        <v>17</v>
      </c>
    </row>
    <row r="12332" spans="1:4" x14ac:dyDescent="0.2">
      <c r="A12332" s="8" t="s">
        <v>66887</v>
      </c>
      <c r="B12332" s="8" t="s">
        <v>66888</v>
      </c>
      <c r="C12332" s="22" t="s">
        <v>66889</v>
      </c>
      <c r="D12332" s="10">
        <v>26</v>
      </c>
    </row>
    <row r="12333" spans="1:4" x14ac:dyDescent="0.2">
      <c r="A12333" s="8" t="s">
        <v>66890</v>
      </c>
      <c r="B12333" s="8" t="s">
        <v>66891</v>
      </c>
      <c r="C12333" s="22" t="s">
        <v>66892</v>
      </c>
      <c r="D12333" s="10">
        <v>37</v>
      </c>
    </row>
    <row r="12334" spans="1:4" x14ac:dyDescent="0.2">
      <c r="A12334" s="8" t="s">
        <v>66893</v>
      </c>
      <c r="B12334" s="8" t="s">
        <v>66894</v>
      </c>
      <c r="C12334" s="22" t="s">
        <v>66895</v>
      </c>
      <c r="D12334" s="10">
        <v>53</v>
      </c>
    </row>
    <row r="12335" spans="1:4" x14ac:dyDescent="0.2">
      <c r="A12335" s="8" t="s">
        <v>66896</v>
      </c>
      <c r="B12335" s="8" t="s">
        <v>66897</v>
      </c>
      <c r="C12335" s="22" t="s">
        <v>66898</v>
      </c>
      <c r="D12335" s="10">
        <v>65</v>
      </c>
    </row>
    <row r="12336" spans="1:4" x14ac:dyDescent="0.2">
      <c r="A12336" s="8" t="s">
        <v>66899</v>
      </c>
      <c r="B12336" s="8" t="s">
        <v>66900</v>
      </c>
      <c r="C12336" s="22" t="s">
        <v>66901</v>
      </c>
      <c r="D12336" s="10">
        <v>106</v>
      </c>
    </row>
    <row r="12337" spans="1:4" x14ac:dyDescent="0.2">
      <c r="A12337" s="8" t="s">
        <v>66902</v>
      </c>
      <c r="B12337" s="8" t="s">
        <v>66903</v>
      </c>
      <c r="C12337" s="22" t="s">
        <v>66904</v>
      </c>
      <c r="D12337" s="10">
        <v>60</v>
      </c>
    </row>
    <row r="12338" spans="1:4" x14ac:dyDescent="0.2">
      <c r="A12338" s="8" t="s">
        <v>66905</v>
      </c>
      <c r="B12338" s="8" t="s">
        <v>66906</v>
      </c>
      <c r="C12338" s="22" t="s">
        <v>66907</v>
      </c>
      <c r="D12338" s="10">
        <v>195</v>
      </c>
    </row>
    <row r="12339" spans="1:4" x14ac:dyDescent="0.2">
      <c r="A12339" s="8" t="s">
        <v>66908</v>
      </c>
      <c r="B12339" s="8" t="s">
        <v>66909</v>
      </c>
      <c r="C12339" s="22" t="s">
        <v>66910</v>
      </c>
      <c r="D12339" s="10">
        <v>12</v>
      </c>
    </row>
    <row r="12340" spans="1:4" x14ac:dyDescent="0.2">
      <c r="A12340" s="8" t="s">
        <v>66911</v>
      </c>
      <c r="B12340" s="8" t="s">
        <v>66912</v>
      </c>
      <c r="C12340" s="22" t="s">
        <v>66913</v>
      </c>
      <c r="D12340" s="10">
        <v>1.6</v>
      </c>
    </row>
    <row r="12341" spans="1:4" x14ac:dyDescent="0.2">
      <c r="A12341" s="8" t="s">
        <v>66914</v>
      </c>
      <c r="B12341" s="8" t="s">
        <v>66915</v>
      </c>
      <c r="C12341" s="22" t="s">
        <v>66916</v>
      </c>
      <c r="D12341" s="10">
        <v>3</v>
      </c>
    </row>
    <row r="12342" spans="1:4" x14ac:dyDescent="0.2">
      <c r="A12342" s="8" t="s">
        <v>66917</v>
      </c>
      <c r="B12342" s="8" t="s">
        <v>66918</v>
      </c>
      <c r="C12342" s="22" t="s">
        <v>66919</v>
      </c>
      <c r="D12342" s="10">
        <v>2.5</v>
      </c>
    </row>
    <row r="12343" spans="1:4" x14ac:dyDescent="0.2">
      <c r="A12343" s="8" t="s">
        <v>66920</v>
      </c>
      <c r="B12343" s="8" t="s">
        <v>66921</v>
      </c>
      <c r="C12343" s="22" t="s">
        <v>66922</v>
      </c>
      <c r="D12343" s="10">
        <v>4.0999999999999996</v>
      </c>
    </row>
    <row r="12344" spans="1:4" x14ac:dyDescent="0.2">
      <c r="A12344" s="8" t="s">
        <v>66923</v>
      </c>
      <c r="B12344" s="8" t="s">
        <v>66924</v>
      </c>
      <c r="C12344" s="22" t="s">
        <v>66925</v>
      </c>
      <c r="D12344" s="10">
        <v>16</v>
      </c>
    </row>
    <row r="12345" spans="1:4" x14ac:dyDescent="0.2">
      <c r="A12345" s="8" t="s">
        <v>66926</v>
      </c>
      <c r="B12345" s="8" t="s">
        <v>66927</v>
      </c>
      <c r="C12345" s="22" t="s">
        <v>66928</v>
      </c>
      <c r="D12345" s="10">
        <v>3</v>
      </c>
    </row>
    <row r="12346" spans="1:4" x14ac:dyDescent="0.2">
      <c r="A12346" s="8" t="s">
        <v>66929</v>
      </c>
      <c r="B12346" s="8" t="s">
        <v>66930</v>
      </c>
      <c r="C12346" s="22" t="s">
        <v>66931</v>
      </c>
      <c r="D12346" s="10">
        <v>4.7</v>
      </c>
    </row>
    <row r="12347" spans="1:4" x14ac:dyDescent="0.2">
      <c r="A12347" s="8" t="s">
        <v>66932</v>
      </c>
      <c r="B12347" s="8" t="s">
        <v>66933</v>
      </c>
      <c r="C12347" s="22" t="s">
        <v>66934</v>
      </c>
      <c r="D12347" s="10">
        <v>7.8</v>
      </c>
    </row>
    <row r="12348" spans="1:4" x14ac:dyDescent="0.2">
      <c r="A12348" s="8" t="s">
        <v>66935</v>
      </c>
      <c r="B12348" s="8" t="s">
        <v>66936</v>
      </c>
      <c r="C12348" s="22" t="s">
        <v>66937</v>
      </c>
      <c r="D12348" s="10">
        <v>43</v>
      </c>
    </row>
    <row r="12349" spans="1:4" x14ac:dyDescent="0.2">
      <c r="A12349" s="8" t="s">
        <v>66938</v>
      </c>
      <c r="B12349" s="8" t="s">
        <v>66939</v>
      </c>
      <c r="C12349" s="22" t="s">
        <v>66940</v>
      </c>
      <c r="D12349" s="10">
        <v>3.8</v>
      </c>
    </row>
    <row r="12350" spans="1:4" x14ac:dyDescent="0.2">
      <c r="A12350" s="8" t="s">
        <v>66941</v>
      </c>
      <c r="B12350" s="8" t="s">
        <v>66942</v>
      </c>
      <c r="C12350" s="22" t="s">
        <v>66943</v>
      </c>
      <c r="D12350" s="10">
        <v>5.0999999999999996</v>
      </c>
    </row>
    <row r="12351" spans="1:4" x14ac:dyDescent="0.2">
      <c r="A12351" s="8" t="s">
        <v>66944</v>
      </c>
      <c r="B12351" s="8" t="s">
        <v>66945</v>
      </c>
      <c r="C12351" s="22" t="s">
        <v>66946</v>
      </c>
      <c r="D12351" s="10">
        <v>0.7</v>
      </c>
    </row>
    <row r="12352" spans="1:4" x14ac:dyDescent="0.2">
      <c r="A12352" s="8" t="s">
        <v>66947</v>
      </c>
      <c r="B12352" s="8" t="s">
        <v>66948</v>
      </c>
      <c r="C12352" s="22" t="s">
        <v>66949</v>
      </c>
      <c r="D12352" s="10">
        <v>1.1000000000000001</v>
      </c>
    </row>
    <row r="12353" spans="1:4" x14ac:dyDescent="0.2">
      <c r="A12353" s="8" t="s">
        <v>66950</v>
      </c>
      <c r="B12353" s="8" t="s">
        <v>66951</v>
      </c>
      <c r="C12353" s="22" t="s">
        <v>66952</v>
      </c>
      <c r="D12353" s="10">
        <v>1.5</v>
      </c>
    </row>
    <row r="12354" spans="1:4" x14ac:dyDescent="0.2">
      <c r="A12354" s="8" t="s">
        <v>66953</v>
      </c>
      <c r="B12354" s="8" t="s">
        <v>66954</v>
      </c>
      <c r="C12354" s="22" t="s">
        <v>66955</v>
      </c>
      <c r="D12354" s="10">
        <v>2.2999999999999998</v>
      </c>
    </row>
    <row r="12355" spans="1:4" x14ac:dyDescent="0.2">
      <c r="A12355" s="8" t="s">
        <v>66956</v>
      </c>
      <c r="B12355" s="8" t="s">
        <v>66957</v>
      </c>
      <c r="C12355" s="22" t="s">
        <v>66958</v>
      </c>
      <c r="D12355" s="10">
        <v>3.3</v>
      </c>
    </row>
    <row r="12356" spans="1:4" x14ac:dyDescent="0.2">
      <c r="A12356" s="8" t="s">
        <v>66959</v>
      </c>
      <c r="B12356" s="8" t="s">
        <v>66960</v>
      </c>
      <c r="C12356" s="22" t="s">
        <v>66961</v>
      </c>
      <c r="D12356" s="10">
        <v>0.35</v>
      </c>
    </row>
    <row r="12357" spans="1:4" x14ac:dyDescent="0.2">
      <c r="A12357" s="8" t="s">
        <v>66962</v>
      </c>
      <c r="B12357" s="8" t="s">
        <v>66963</v>
      </c>
      <c r="C12357" s="22" t="s">
        <v>66964</v>
      </c>
      <c r="D12357" s="10">
        <v>0.49</v>
      </c>
    </row>
    <row r="12358" spans="1:4" x14ac:dyDescent="0.2">
      <c r="A12358" s="8" t="s">
        <v>66965</v>
      </c>
      <c r="B12358" s="8" t="s">
        <v>66966</v>
      </c>
      <c r="C12358" s="22" t="s">
        <v>66967</v>
      </c>
      <c r="D12358" s="10">
        <v>0.6</v>
      </c>
    </row>
    <row r="12359" spans="1:4" x14ac:dyDescent="0.2">
      <c r="A12359" s="8" t="s">
        <v>66968</v>
      </c>
      <c r="B12359" s="8" t="s">
        <v>66969</v>
      </c>
      <c r="C12359" s="22" t="s">
        <v>66970</v>
      </c>
      <c r="D12359" s="10">
        <v>0.95</v>
      </c>
    </row>
    <row r="12360" spans="1:4" x14ac:dyDescent="0.2">
      <c r="A12360" s="8" t="s">
        <v>66971</v>
      </c>
      <c r="B12360" s="8" t="s">
        <v>66972</v>
      </c>
      <c r="C12360" s="22" t="s">
        <v>66973</v>
      </c>
      <c r="D12360" s="10">
        <v>0.06</v>
      </c>
    </row>
    <row r="12361" spans="1:4" x14ac:dyDescent="0.2">
      <c r="A12361" s="8" t="s">
        <v>66974</v>
      </c>
      <c r="B12361" s="8" t="s">
        <v>66975</v>
      </c>
      <c r="C12361" s="22" t="s">
        <v>66976</v>
      </c>
      <c r="D12361" s="10">
        <v>0.62</v>
      </c>
    </row>
    <row r="12362" spans="1:4" x14ac:dyDescent="0.2">
      <c r="A12362" s="8" t="s">
        <v>66977</v>
      </c>
      <c r="B12362" s="8" t="s">
        <v>66978</v>
      </c>
      <c r="C12362" s="22" t="s">
        <v>66979</v>
      </c>
      <c r="D12362" s="10">
        <v>2.62</v>
      </c>
    </row>
    <row r="12363" spans="1:4" x14ac:dyDescent="0.2">
      <c r="A12363" s="8" t="s">
        <v>66980</v>
      </c>
      <c r="B12363" s="8" t="s">
        <v>66981</v>
      </c>
      <c r="C12363" s="22" t="s">
        <v>66982</v>
      </c>
      <c r="D12363" s="10">
        <v>4.12</v>
      </c>
    </row>
    <row r="12364" spans="1:4" x14ac:dyDescent="0.2">
      <c r="A12364" s="8" t="s">
        <v>66983</v>
      </c>
      <c r="B12364" s="8" t="s">
        <v>66984</v>
      </c>
      <c r="C12364" s="22" t="s">
        <v>66985</v>
      </c>
      <c r="D12364" s="10">
        <v>0.95</v>
      </c>
    </row>
    <row r="12365" spans="1:4" x14ac:dyDescent="0.2">
      <c r="A12365" s="8" t="s">
        <v>66986</v>
      </c>
      <c r="B12365" s="8" t="s">
        <v>66987</v>
      </c>
      <c r="C12365" s="22" t="s">
        <v>66988</v>
      </c>
      <c r="D12365" s="10">
        <v>1.4</v>
      </c>
    </row>
    <row r="12366" spans="1:4" x14ac:dyDescent="0.2">
      <c r="A12366" s="8" t="s">
        <v>66989</v>
      </c>
      <c r="B12366" s="8" t="s">
        <v>66990</v>
      </c>
      <c r="C12366" s="22" t="s">
        <v>66991</v>
      </c>
      <c r="D12366" s="10">
        <v>1.4</v>
      </c>
    </row>
    <row r="12367" spans="1:4" x14ac:dyDescent="0.2">
      <c r="A12367" s="8" t="s">
        <v>66992</v>
      </c>
      <c r="B12367" s="8" t="s">
        <v>66993</v>
      </c>
      <c r="C12367" s="22" t="s">
        <v>66994</v>
      </c>
      <c r="D12367" s="10">
        <v>4</v>
      </c>
    </row>
    <row r="12368" spans="1:4" x14ac:dyDescent="0.2">
      <c r="A12368" s="8" t="s">
        <v>66995</v>
      </c>
      <c r="B12368" s="8" t="s">
        <v>66996</v>
      </c>
      <c r="C12368" s="22" t="s">
        <v>66997</v>
      </c>
      <c r="D12368" s="10">
        <v>0.18</v>
      </c>
    </row>
    <row r="12369" spans="1:4" x14ac:dyDescent="0.2">
      <c r="A12369" s="8" t="s">
        <v>66998</v>
      </c>
      <c r="B12369" s="8" t="s">
        <v>66999</v>
      </c>
      <c r="C12369" s="22" t="s">
        <v>67000</v>
      </c>
      <c r="D12369" s="10">
        <v>1.7</v>
      </c>
    </row>
    <row r="12370" spans="1:4" x14ac:dyDescent="0.2">
      <c r="A12370" s="8" t="s">
        <v>67001</v>
      </c>
      <c r="B12370" s="8" t="s">
        <v>67002</v>
      </c>
      <c r="C12370" s="22" t="s">
        <v>67003</v>
      </c>
      <c r="D12370" s="10">
        <v>2.4</v>
      </c>
    </row>
    <row r="12371" spans="1:4" x14ac:dyDescent="0.2">
      <c r="A12371" s="8" t="s">
        <v>67004</v>
      </c>
      <c r="B12371" s="8" t="s">
        <v>67005</v>
      </c>
      <c r="C12371" s="22" t="s">
        <v>67006</v>
      </c>
      <c r="D12371" s="10">
        <v>2.85</v>
      </c>
    </row>
    <row r="12372" spans="1:4" x14ac:dyDescent="0.2">
      <c r="A12372" s="8" t="s">
        <v>67007</v>
      </c>
      <c r="B12372" s="8" t="s">
        <v>67008</v>
      </c>
      <c r="C12372" s="22" t="s">
        <v>67009</v>
      </c>
      <c r="D12372" s="10">
        <v>4.79</v>
      </c>
    </row>
    <row r="12373" spans="1:4" x14ac:dyDescent="0.2">
      <c r="A12373" s="8" t="s">
        <v>67010</v>
      </c>
      <c r="B12373" s="8" t="s">
        <v>67011</v>
      </c>
      <c r="C12373" s="22" t="s">
        <v>67012</v>
      </c>
      <c r="D12373" s="10">
        <v>40</v>
      </c>
    </row>
    <row r="12374" spans="1:4" x14ac:dyDescent="0.2">
      <c r="A12374" s="8" t="s">
        <v>67013</v>
      </c>
      <c r="B12374" s="8" t="s">
        <v>67014</v>
      </c>
      <c r="C12374" s="22" t="s">
        <v>67015</v>
      </c>
      <c r="D12374" s="10">
        <v>136</v>
      </c>
    </row>
    <row r="12375" spans="1:4" x14ac:dyDescent="0.2">
      <c r="A12375" s="8" t="s">
        <v>67016</v>
      </c>
      <c r="B12375" s="8" t="s">
        <v>67017</v>
      </c>
      <c r="C12375" s="22" t="s">
        <v>67018</v>
      </c>
      <c r="D12375" s="10">
        <v>4.3</v>
      </c>
    </row>
    <row r="12376" spans="1:4" x14ac:dyDescent="0.2">
      <c r="A12376" s="8" t="s">
        <v>67019</v>
      </c>
      <c r="B12376" s="8" t="s">
        <v>67020</v>
      </c>
      <c r="C12376" s="22" t="s">
        <v>67021</v>
      </c>
      <c r="D12376" s="10">
        <v>3.5</v>
      </c>
    </row>
    <row r="12377" spans="1:4" x14ac:dyDescent="0.2">
      <c r="A12377" s="8" t="s">
        <v>67022</v>
      </c>
      <c r="B12377" s="8" t="s">
        <v>67023</v>
      </c>
      <c r="C12377" s="22" t="s">
        <v>67024</v>
      </c>
      <c r="D12377" s="10">
        <v>9.6999999999999993</v>
      </c>
    </row>
    <row r="12378" spans="1:4" x14ac:dyDescent="0.2">
      <c r="A12378" s="8" t="s">
        <v>67025</v>
      </c>
      <c r="B12378" s="8" t="s">
        <v>67026</v>
      </c>
      <c r="C12378" s="22" t="s">
        <v>67027</v>
      </c>
      <c r="D12378" s="10">
        <v>11</v>
      </c>
    </row>
    <row r="12379" spans="1:4" x14ac:dyDescent="0.2">
      <c r="A12379" s="8" t="s">
        <v>67028</v>
      </c>
      <c r="B12379" s="8" t="s">
        <v>67029</v>
      </c>
      <c r="C12379" s="22" t="s">
        <v>67030</v>
      </c>
      <c r="D12379" s="10">
        <v>12</v>
      </c>
    </row>
    <row r="12380" spans="1:4" x14ac:dyDescent="0.2">
      <c r="A12380" s="8" t="s">
        <v>67031</v>
      </c>
      <c r="B12380" s="8" t="s">
        <v>67032</v>
      </c>
      <c r="C12380" s="22" t="s">
        <v>67033</v>
      </c>
      <c r="D12380" s="10">
        <v>13</v>
      </c>
    </row>
    <row r="12381" spans="1:4" x14ac:dyDescent="0.2">
      <c r="A12381" s="8" t="s">
        <v>67034</v>
      </c>
      <c r="B12381" s="8" t="s">
        <v>67035</v>
      </c>
      <c r="C12381" s="22" t="s">
        <v>67036</v>
      </c>
      <c r="D12381" s="10">
        <v>15</v>
      </c>
    </row>
    <row r="12382" spans="1:4" x14ac:dyDescent="0.2">
      <c r="A12382" s="8" t="s">
        <v>67037</v>
      </c>
      <c r="B12382" s="8" t="s">
        <v>67038</v>
      </c>
      <c r="C12382" s="22" t="s">
        <v>67039</v>
      </c>
      <c r="D12382" s="10">
        <v>16</v>
      </c>
    </row>
    <row r="12383" spans="1:4" x14ac:dyDescent="0.2">
      <c r="A12383" s="8" t="s">
        <v>67040</v>
      </c>
      <c r="B12383" s="8" t="s">
        <v>67041</v>
      </c>
      <c r="C12383" s="22" t="s">
        <v>67042</v>
      </c>
      <c r="D12383" s="10">
        <v>18</v>
      </c>
    </row>
    <row r="12384" spans="1:4" x14ac:dyDescent="0.2">
      <c r="A12384" s="8" t="s">
        <v>67043</v>
      </c>
      <c r="B12384" s="8" t="s">
        <v>67044</v>
      </c>
      <c r="C12384" s="22" t="s">
        <v>67045</v>
      </c>
      <c r="D12384" s="10">
        <v>53</v>
      </c>
    </row>
    <row r="12385" spans="1:4" x14ac:dyDescent="0.2">
      <c r="A12385" s="8" t="s">
        <v>67046</v>
      </c>
      <c r="B12385" s="8" t="s">
        <v>67047</v>
      </c>
      <c r="C12385" s="22" t="s">
        <v>67048</v>
      </c>
      <c r="D12385" s="10">
        <v>66.599999999999994</v>
      </c>
    </row>
    <row r="12386" spans="1:4" x14ac:dyDescent="0.2">
      <c r="A12386" s="8" t="s">
        <v>67049</v>
      </c>
      <c r="B12386" s="8" t="s">
        <v>67050</v>
      </c>
      <c r="C12386" s="22" t="s">
        <v>67051</v>
      </c>
      <c r="D12386" s="10">
        <v>109</v>
      </c>
    </row>
    <row r="12387" spans="1:4" x14ac:dyDescent="0.2">
      <c r="A12387" s="8" t="s">
        <v>67052</v>
      </c>
      <c r="B12387" s="8" t="s">
        <v>67053</v>
      </c>
      <c r="C12387" s="22" t="s">
        <v>67054</v>
      </c>
      <c r="D12387" s="10">
        <v>90.45</v>
      </c>
    </row>
    <row r="12388" spans="1:4" x14ac:dyDescent="0.2">
      <c r="A12388" s="8" t="s">
        <v>67055</v>
      </c>
      <c r="B12388" s="8" t="s">
        <v>67056</v>
      </c>
      <c r="C12388" s="22" t="s">
        <v>67057</v>
      </c>
      <c r="D12388" s="10">
        <v>83.9</v>
      </c>
    </row>
    <row r="12389" spans="1:4" x14ac:dyDescent="0.2">
      <c r="A12389" s="8" t="s">
        <v>67058</v>
      </c>
      <c r="B12389" s="8" t="s">
        <v>67059</v>
      </c>
      <c r="C12389" s="22" t="s">
        <v>67060</v>
      </c>
      <c r="D12389" s="10">
        <v>123</v>
      </c>
    </row>
    <row r="12390" spans="1:4" x14ac:dyDescent="0.2">
      <c r="A12390" s="8" t="s">
        <v>67061</v>
      </c>
      <c r="B12390" s="8" t="s">
        <v>67062</v>
      </c>
      <c r="C12390" s="22" t="s">
        <v>67063</v>
      </c>
      <c r="D12390" s="10">
        <v>103</v>
      </c>
    </row>
    <row r="12391" spans="1:4" x14ac:dyDescent="0.2">
      <c r="A12391" s="8" t="s">
        <v>67064</v>
      </c>
      <c r="B12391" s="8" t="s">
        <v>67065</v>
      </c>
      <c r="C12391" s="22" t="s">
        <v>67066</v>
      </c>
      <c r="D12391" s="10">
        <v>113</v>
      </c>
    </row>
    <row r="12392" spans="1:4" x14ac:dyDescent="0.2">
      <c r="A12392" s="8" t="s">
        <v>67067</v>
      </c>
      <c r="B12392" s="8" t="s">
        <v>67068</v>
      </c>
      <c r="C12392" s="22" t="s">
        <v>67069</v>
      </c>
      <c r="D12392" s="10">
        <v>122.8</v>
      </c>
    </row>
    <row r="12393" spans="1:4" x14ac:dyDescent="0.2">
      <c r="A12393" s="8" t="s">
        <v>67070</v>
      </c>
      <c r="B12393" s="8" t="s">
        <v>67071</v>
      </c>
      <c r="C12393" s="22" t="s">
        <v>67072</v>
      </c>
      <c r="D12393" s="10">
        <v>143</v>
      </c>
    </row>
    <row r="12394" spans="1:4" x14ac:dyDescent="0.2">
      <c r="A12394" s="8" t="s">
        <v>67073</v>
      </c>
      <c r="B12394" s="8" t="s">
        <v>67074</v>
      </c>
      <c r="C12394" s="22" t="s">
        <v>67075</v>
      </c>
      <c r="D12394" s="10">
        <v>188</v>
      </c>
    </row>
    <row r="12395" spans="1:4" x14ac:dyDescent="0.2">
      <c r="A12395" s="8" t="s">
        <v>67076</v>
      </c>
      <c r="B12395" s="8" t="s">
        <v>67077</v>
      </c>
      <c r="C12395" s="22" t="s">
        <v>67078</v>
      </c>
      <c r="D12395" s="10">
        <v>305.5</v>
      </c>
    </row>
    <row r="12396" spans="1:4" x14ac:dyDescent="0.2">
      <c r="A12396" s="8" t="s">
        <v>67079</v>
      </c>
      <c r="B12396" s="8" t="s">
        <v>67080</v>
      </c>
      <c r="C12396" s="22" t="s">
        <v>67081</v>
      </c>
      <c r="D12396" s="10">
        <v>143</v>
      </c>
    </row>
    <row r="12397" spans="1:4" x14ac:dyDescent="0.2">
      <c r="A12397" s="8" t="s">
        <v>67082</v>
      </c>
      <c r="B12397" s="8" t="s">
        <v>67083</v>
      </c>
      <c r="C12397" s="22" t="s">
        <v>67084</v>
      </c>
      <c r="D12397" s="10">
        <v>134</v>
      </c>
    </row>
    <row r="12398" spans="1:4" x14ac:dyDescent="0.2">
      <c r="A12398" s="8" t="s">
        <v>67085</v>
      </c>
      <c r="B12398" s="8" t="s">
        <v>67086</v>
      </c>
      <c r="C12398" s="22" t="s">
        <v>67087</v>
      </c>
      <c r="D12398" s="10">
        <v>172</v>
      </c>
    </row>
    <row r="12399" spans="1:4" x14ac:dyDescent="0.2">
      <c r="A12399" s="8" t="s">
        <v>67088</v>
      </c>
      <c r="B12399" s="8" t="s">
        <v>67089</v>
      </c>
      <c r="C12399" s="22" t="s">
        <v>67090</v>
      </c>
      <c r="D12399" s="10">
        <v>190</v>
      </c>
    </row>
    <row r="12400" spans="1:4" x14ac:dyDescent="0.2">
      <c r="A12400" s="8" t="s">
        <v>67091</v>
      </c>
      <c r="B12400" s="8" t="s">
        <v>67092</v>
      </c>
      <c r="C12400" s="22" t="s">
        <v>67093</v>
      </c>
      <c r="D12400" s="10">
        <v>324</v>
      </c>
    </row>
    <row r="12401" spans="1:4" x14ac:dyDescent="0.2">
      <c r="A12401" s="8" t="s">
        <v>67094</v>
      </c>
      <c r="B12401" s="8" t="s">
        <v>67095</v>
      </c>
      <c r="C12401" s="22" t="s">
        <v>67096</v>
      </c>
      <c r="D12401" s="10">
        <v>175</v>
      </c>
    </row>
    <row r="12402" spans="1:4" x14ac:dyDescent="0.2">
      <c r="A12402" s="8" t="s">
        <v>67097</v>
      </c>
      <c r="B12402" s="8" t="s">
        <v>67098</v>
      </c>
      <c r="C12402" s="22" t="s">
        <v>67099</v>
      </c>
      <c r="D12402" s="10">
        <v>260</v>
      </c>
    </row>
    <row r="12403" spans="1:4" x14ac:dyDescent="0.2">
      <c r="A12403" s="8" t="s">
        <v>67100</v>
      </c>
      <c r="B12403" s="8" t="s">
        <v>67101</v>
      </c>
      <c r="C12403" s="22" t="s">
        <v>67102</v>
      </c>
      <c r="D12403" s="10">
        <v>172</v>
      </c>
    </row>
    <row r="12404" spans="1:4" x14ac:dyDescent="0.2">
      <c r="A12404" s="8" t="s">
        <v>67103</v>
      </c>
      <c r="B12404" s="8" t="s">
        <v>67104</v>
      </c>
      <c r="C12404" s="22" t="s">
        <v>67105</v>
      </c>
      <c r="D12404" s="10">
        <v>100</v>
      </c>
    </row>
    <row r="12405" spans="1:4" x14ac:dyDescent="0.2">
      <c r="A12405" s="8" t="s">
        <v>67106</v>
      </c>
      <c r="B12405" s="8" t="s">
        <v>67107</v>
      </c>
      <c r="C12405" s="22" t="s">
        <v>67108</v>
      </c>
      <c r="D12405" s="10">
        <v>35</v>
      </c>
    </row>
    <row r="12406" spans="1:4" x14ac:dyDescent="0.2">
      <c r="A12406" s="8" t="s">
        <v>67109</v>
      </c>
      <c r="B12406" s="8" t="s">
        <v>67110</v>
      </c>
      <c r="C12406" s="22" t="s">
        <v>67111</v>
      </c>
      <c r="D12406" s="10">
        <v>180</v>
      </c>
    </row>
    <row r="12407" spans="1:4" x14ac:dyDescent="0.2">
      <c r="A12407" s="8" t="s">
        <v>67112</v>
      </c>
      <c r="B12407" s="8" t="s">
        <v>67113</v>
      </c>
      <c r="C12407" s="22" t="s">
        <v>67114</v>
      </c>
      <c r="D12407" s="10">
        <v>186</v>
      </c>
    </row>
    <row r="12408" spans="1:4" x14ac:dyDescent="0.2">
      <c r="A12408" s="8" t="s">
        <v>67115</v>
      </c>
      <c r="B12408" s="8" t="s">
        <v>67116</v>
      </c>
      <c r="C12408" s="22" t="s">
        <v>67117</v>
      </c>
      <c r="D12408" s="10">
        <v>426</v>
      </c>
    </row>
    <row r="12409" spans="1:4" x14ac:dyDescent="0.2">
      <c r="A12409" s="8" t="s">
        <v>67118</v>
      </c>
      <c r="B12409" s="8" t="s">
        <v>67119</v>
      </c>
      <c r="C12409" s="22" t="s">
        <v>67120</v>
      </c>
      <c r="D12409" s="10">
        <v>1054</v>
      </c>
    </row>
    <row r="12410" spans="1:4" x14ac:dyDescent="0.2">
      <c r="A12410" s="8" t="s">
        <v>67121</v>
      </c>
      <c r="B12410" s="8" t="s">
        <v>67122</v>
      </c>
      <c r="C12410" s="22" t="s">
        <v>67123</v>
      </c>
      <c r="D12410" s="10">
        <v>350</v>
      </c>
    </row>
    <row r="12411" spans="1:4" x14ac:dyDescent="0.2">
      <c r="A12411" s="8" t="s">
        <v>67124</v>
      </c>
      <c r="B12411" s="8" t="s">
        <v>67125</v>
      </c>
      <c r="C12411" s="22" t="s">
        <v>67126</v>
      </c>
      <c r="D12411" s="10">
        <v>870</v>
      </c>
    </row>
    <row r="12412" spans="1:4" x14ac:dyDescent="0.2">
      <c r="A12412" s="8" t="s">
        <v>67127</v>
      </c>
      <c r="B12412" s="8" t="s">
        <v>67128</v>
      </c>
      <c r="C12412" s="22" t="s">
        <v>67129</v>
      </c>
      <c r="D12412" s="10">
        <v>104</v>
      </c>
    </row>
    <row r="12413" spans="1:4" x14ac:dyDescent="0.2">
      <c r="A12413" s="8" t="s">
        <v>67130</v>
      </c>
      <c r="B12413" s="8" t="s">
        <v>67131</v>
      </c>
      <c r="C12413" s="22" t="s">
        <v>67132</v>
      </c>
      <c r="D12413" s="10">
        <v>386.25</v>
      </c>
    </row>
    <row r="12414" spans="1:4" x14ac:dyDescent="0.2">
      <c r="A12414" s="8" t="s">
        <v>67133</v>
      </c>
      <c r="B12414" s="8" t="s">
        <v>67134</v>
      </c>
      <c r="C12414" s="22" t="s">
        <v>67135</v>
      </c>
      <c r="D12414" s="10">
        <v>572.67999999999995</v>
      </c>
    </row>
    <row r="12415" spans="1:4" x14ac:dyDescent="0.2">
      <c r="A12415" s="8" t="s">
        <v>67136</v>
      </c>
      <c r="B12415" s="8" t="s">
        <v>67137</v>
      </c>
      <c r="C12415" s="22" t="s">
        <v>67138</v>
      </c>
      <c r="D12415" s="10">
        <v>1710</v>
      </c>
    </row>
    <row r="12416" spans="1:4" x14ac:dyDescent="0.2">
      <c r="A12416" s="8" t="s">
        <v>67139</v>
      </c>
      <c r="B12416" s="8" t="s">
        <v>67140</v>
      </c>
      <c r="C12416" s="22" t="s">
        <v>67141</v>
      </c>
      <c r="D12416" s="10">
        <v>279</v>
      </c>
    </row>
    <row r="12417" spans="1:4" x14ac:dyDescent="0.2">
      <c r="A12417" s="8" t="s">
        <v>67142</v>
      </c>
      <c r="B12417" s="8" t="s">
        <v>67143</v>
      </c>
      <c r="C12417" s="22" t="s">
        <v>67144</v>
      </c>
      <c r="D12417" s="10">
        <v>404</v>
      </c>
    </row>
    <row r="12418" spans="1:4" x14ac:dyDescent="0.2">
      <c r="A12418" s="8" t="s">
        <v>67145</v>
      </c>
      <c r="B12418" s="8" t="s">
        <v>67146</v>
      </c>
      <c r="C12418" s="22" t="s">
        <v>67147</v>
      </c>
      <c r="D12418" s="10">
        <v>59</v>
      </c>
    </row>
    <row r="12419" spans="1:4" x14ac:dyDescent="0.2">
      <c r="A12419" s="8" t="s">
        <v>67148</v>
      </c>
      <c r="B12419" s="8" t="s">
        <v>67149</v>
      </c>
      <c r="C12419" s="22" t="s">
        <v>67150</v>
      </c>
      <c r="D12419" s="10">
        <v>170</v>
      </c>
    </row>
    <row r="12420" spans="1:4" x14ac:dyDescent="0.2">
      <c r="A12420" s="8" t="s">
        <v>67151</v>
      </c>
      <c r="B12420" s="8" t="s">
        <v>67152</v>
      </c>
      <c r="C12420" s="22" t="s">
        <v>67153</v>
      </c>
      <c r="D12420" s="10">
        <v>558</v>
      </c>
    </row>
    <row r="12421" spans="1:4" x14ac:dyDescent="0.2">
      <c r="A12421" s="8" t="s">
        <v>67154</v>
      </c>
      <c r="B12421" s="8" t="s">
        <v>67155</v>
      </c>
      <c r="C12421" s="22" t="s">
        <v>67156</v>
      </c>
      <c r="D12421" s="10">
        <v>93</v>
      </c>
    </row>
    <row r="12422" spans="1:4" x14ac:dyDescent="0.2">
      <c r="A12422" s="8" t="s">
        <v>67157</v>
      </c>
      <c r="B12422" s="8" t="s">
        <v>67158</v>
      </c>
      <c r="C12422" s="22" t="s">
        <v>67159</v>
      </c>
      <c r="D12422" s="10">
        <v>150</v>
      </c>
    </row>
    <row r="12423" spans="1:4" x14ac:dyDescent="0.2">
      <c r="A12423" s="8" t="s">
        <v>67160</v>
      </c>
      <c r="B12423" s="8" t="s">
        <v>67161</v>
      </c>
      <c r="C12423" s="22" t="s">
        <v>67162</v>
      </c>
      <c r="D12423" s="10">
        <v>189</v>
      </c>
    </row>
    <row r="12424" spans="1:4" x14ac:dyDescent="0.2">
      <c r="A12424" s="8" t="s">
        <v>67163</v>
      </c>
      <c r="B12424" s="8" t="s">
        <v>67164</v>
      </c>
      <c r="C12424" s="22" t="s">
        <v>67165</v>
      </c>
      <c r="D12424" s="10">
        <v>82</v>
      </c>
    </row>
    <row r="12425" spans="1:4" x14ac:dyDescent="0.2">
      <c r="A12425" s="8" t="s">
        <v>67166</v>
      </c>
      <c r="B12425" s="8" t="s">
        <v>67167</v>
      </c>
      <c r="C12425" s="22" t="s">
        <v>67168</v>
      </c>
      <c r="D12425" s="10">
        <v>279</v>
      </c>
    </row>
    <row r="12426" spans="1:4" x14ac:dyDescent="0.2">
      <c r="A12426" s="8" t="s">
        <v>67169</v>
      </c>
      <c r="B12426" s="8" t="s">
        <v>67170</v>
      </c>
      <c r="C12426" s="22" t="s">
        <v>67171</v>
      </c>
      <c r="D12426" s="10">
        <v>390</v>
      </c>
    </row>
    <row r="12427" spans="1:4" x14ac:dyDescent="0.2">
      <c r="A12427" s="8" t="s">
        <v>67172</v>
      </c>
      <c r="B12427" s="8" t="s">
        <v>67173</v>
      </c>
      <c r="C12427" s="22" t="s">
        <v>67174</v>
      </c>
      <c r="D12427" s="10">
        <v>1880</v>
      </c>
    </row>
    <row r="12428" spans="1:4" x14ac:dyDescent="0.2">
      <c r="A12428" s="8" t="s">
        <v>67175</v>
      </c>
      <c r="B12428" s="8" t="s">
        <v>67176</v>
      </c>
      <c r="C12428" s="22" t="s">
        <v>67177</v>
      </c>
      <c r="D12428" s="10">
        <v>49</v>
      </c>
    </row>
    <row r="12429" spans="1:4" x14ac:dyDescent="0.2">
      <c r="A12429" s="8" t="s">
        <v>67178</v>
      </c>
      <c r="B12429" s="8" t="s">
        <v>67179</v>
      </c>
      <c r="C12429" s="22" t="s">
        <v>67180</v>
      </c>
      <c r="D12429" s="10">
        <v>49</v>
      </c>
    </row>
    <row r="12430" spans="1:4" x14ac:dyDescent="0.2">
      <c r="A12430" s="8" t="s">
        <v>67181</v>
      </c>
      <c r="B12430" s="8" t="s">
        <v>67182</v>
      </c>
      <c r="C12430" s="22" t="s">
        <v>67183</v>
      </c>
      <c r="D12430" s="10">
        <v>220</v>
      </c>
    </row>
    <row r="12431" spans="1:4" x14ac:dyDescent="0.2">
      <c r="A12431" s="8" t="s">
        <v>67184</v>
      </c>
      <c r="B12431" s="8" t="s">
        <v>67185</v>
      </c>
      <c r="C12431" s="22" t="s">
        <v>67186</v>
      </c>
      <c r="D12431" s="10">
        <v>8.8000000000000007</v>
      </c>
    </row>
    <row r="12432" spans="1:4" x14ac:dyDescent="0.2">
      <c r="A12432" s="8" t="s">
        <v>67187</v>
      </c>
      <c r="B12432" s="8" t="s">
        <v>67188</v>
      </c>
      <c r="C12432" s="22" t="s">
        <v>67189</v>
      </c>
      <c r="D12432" s="10">
        <v>53</v>
      </c>
    </row>
    <row r="12433" spans="1:4" x14ac:dyDescent="0.2">
      <c r="A12433" s="8" t="s">
        <v>67190</v>
      </c>
      <c r="B12433" s="8" t="s">
        <v>67191</v>
      </c>
      <c r="C12433" s="22" t="s">
        <v>67192</v>
      </c>
      <c r="D12433" s="10">
        <v>11</v>
      </c>
    </row>
    <row r="12434" spans="1:4" x14ac:dyDescent="0.2">
      <c r="A12434" s="8" t="s">
        <v>67193</v>
      </c>
      <c r="B12434" s="8" t="s">
        <v>67194</v>
      </c>
      <c r="C12434" s="22" t="s">
        <v>67195</v>
      </c>
      <c r="D12434" s="10">
        <v>49</v>
      </c>
    </row>
    <row r="12435" spans="1:4" x14ac:dyDescent="0.2">
      <c r="A12435" s="8" t="s">
        <v>67196</v>
      </c>
      <c r="B12435" s="8" t="s">
        <v>67197</v>
      </c>
      <c r="C12435" s="22" t="s">
        <v>67198</v>
      </c>
      <c r="D12435" s="10">
        <v>20</v>
      </c>
    </row>
    <row r="12436" spans="1:4" x14ac:dyDescent="0.2">
      <c r="A12436" s="8" t="s">
        <v>67199</v>
      </c>
      <c r="B12436" s="8" t="s">
        <v>67200</v>
      </c>
      <c r="C12436" s="22" t="s">
        <v>67201</v>
      </c>
      <c r="D12436" s="10">
        <v>22</v>
      </c>
    </row>
    <row r="12437" spans="1:4" x14ac:dyDescent="0.2">
      <c r="A12437" s="8" t="s">
        <v>67202</v>
      </c>
      <c r="B12437" s="8" t="s">
        <v>67203</v>
      </c>
      <c r="C12437" s="22" t="s">
        <v>67204</v>
      </c>
      <c r="D12437" s="10">
        <v>18</v>
      </c>
    </row>
    <row r="12438" spans="1:4" x14ac:dyDescent="0.2">
      <c r="A12438" s="8" t="s">
        <v>67205</v>
      </c>
      <c r="B12438" s="8" t="s">
        <v>67206</v>
      </c>
      <c r="C12438" s="22" t="s">
        <v>67207</v>
      </c>
      <c r="D12438" s="10">
        <v>18</v>
      </c>
    </row>
    <row r="12439" spans="1:4" x14ac:dyDescent="0.2">
      <c r="A12439" s="8" t="s">
        <v>67208</v>
      </c>
      <c r="B12439" s="8" t="s">
        <v>67209</v>
      </c>
      <c r="C12439" s="22" t="s">
        <v>67210</v>
      </c>
      <c r="D12439" s="10">
        <v>9</v>
      </c>
    </row>
    <row r="12440" spans="1:4" x14ac:dyDescent="0.2">
      <c r="A12440" s="8" t="s">
        <v>67211</v>
      </c>
      <c r="B12440" s="8" t="s">
        <v>67212</v>
      </c>
      <c r="C12440" s="22" t="s">
        <v>67213</v>
      </c>
      <c r="D12440" s="10">
        <v>9.74</v>
      </c>
    </row>
    <row r="12441" spans="1:4" x14ac:dyDescent="0.2">
      <c r="A12441" s="8" t="s">
        <v>67214</v>
      </c>
      <c r="B12441" s="8" t="s">
        <v>67215</v>
      </c>
      <c r="C12441" s="22" t="s">
        <v>67216</v>
      </c>
      <c r="D12441" s="10">
        <v>16.63</v>
      </c>
    </row>
    <row r="12442" spans="1:4" x14ac:dyDescent="0.2">
      <c r="A12442" s="8" t="s">
        <v>67217</v>
      </c>
      <c r="B12442" s="8" t="s">
        <v>67218</v>
      </c>
      <c r="C12442" s="22" t="s">
        <v>67219</v>
      </c>
      <c r="D12442" s="10">
        <v>19</v>
      </c>
    </row>
    <row r="12443" spans="1:4" x14ac:dyDescent="0.2">
      <c r="A12443" s="8" t="s">
        <v>67220</v>
      </c>
      <c r="B12443" s="8" t="s">
        <v>67221</v>
      </c>
      <c r="C12443" s="22" t="s">
        <v>67222</v>
      </c>
      <c r="D12443" s="10">
        <v>5.7</v>
      </c>
    </row>
    <row r="12444" spans="1:4" x14ac:dyDescent="0.2">
      <c r="A12444" s="8" t="s">
        <v>67223</v>
      </c>
      <c r="B12444" s="8" t="s">
        <v>67224</v>
      </c>
      <c r="C12444" s="22" t="s">
        <v>67225</v>
      </c>
      <c r="D12444" s="10">
        <v>5.8</v>
      </c>
    </row>
    <row r="12445" spans="1:4" x14ac:dyDescent="0.2">
      <c r="A12445" s="8" t="s">
        <v>67226</v>
      </c>
      <c r="B12445" s="8" t="s">
        <v>67227</v>
      </c>
      <c r="C12445" s="22" t="s">
        <v>67228</v>
      </c>
      <c r="D12445" s="10">
        <v>2.9</v>
      </c>
    </row>
    <row r="12446" spans="1:4" x14ac:dyDescent="0.2">
      <c r="A12446" s="8" t="s">
        <v>67229</v>
      </c>
      <c r="B12446" s="8" t="s">
        <v>67230</v>
      </c>
      <c r="C12446" s="22" t="s">
        <v>67231</v>
      </c>
      <c r="D12446" s="10">
        <v>15</v>
      </c>
    </row>
    <row r="12447" spans="1:4" x14ac:dyDescent="0.2">
      <c r="A12447" s="8" t="s">
        <v>67232</v>
      </c>
      <c r="B12447" s="8" t="s">
        <v>67233</v>
      </c>
      <c r="C12447" s="22" t="s">
        <v>67234</v>
      </c>
      <c r="D12447" s="10">
        <v>18</v>
      </c>
    </row>
    <row r="12448" spans="1:4" x14ac:dyDescent="0.2">
      <c r="A12448" s="8" t="s">
        <v>67235</v>
      </c>
      <c r="B12448" s="8" t="s">
        <v>67236</v>
      </c>
      <c r="C12448" s="22" t="s">
        <v>67237</v>
      </c>
      <c r="D12448" s="10">
        <v>0.32</v>
      </c>
    </row>
    <row r="12449" spans="1:4" x14ac:dyDescent="0.2">
      <c r="A12449" s="8" t="s">
        <v>67238</v>
      </c>
      <c r="B12449" s="8" t="s">
        <v>67239</v>
      </c>
      <c r="C12449" s="22" t="s">
        <v>67240</v>
      </c>
      <c r="D12449" s="10">
        <v>0.9</v>
      </c>
    </row>
    <row r="12450" spans="1:4" x14ac:dyDescent="0.2">
      <c r="A12450" s="8" t="s">
        <v>67241</v>
      </c>
      <c r="B12450" s="8" t="s">
        <v>67242</v>
      </c>
      <c r="C12450" s="22" t="s">
        <v>67243</v>
      </c>
      <c r="D12450" s="10">
        <v>1.1000000000000001</v>
      </c>
    </row>
    <row r="12451" spans="1:4" x14ac:dyDescent="0.2">
      <c r="A12451" s="8" t="s">
        <v>67244</v>
      </c>
      <c r="B12451" s="8" t="s">
        <v>67245</v>
      </c>
      <c r="C12451" s="22" t="s">
        <v>67246</v>
      </c>
      <c r="D12451" s="10">
        <v>2.5</v>
      </c>
    </row>
    <row r="12452" spans="1:4" x14ac:dyDescent="0.2">
      <c r="A12452" s="8" t="s">
        <v>67247</v>
      </c>
      <c r="B12452" s="8" t="s">
        <v>67248</v>
      </c>
      <c r="C12452" s="22" t="s">
        <v>67249</v>
      </c>
      <c r="D12452" s="10">
        <v>3</v>
      </c>
    </row>
    <row r="12453" spans="1:4" x14ac:dyDescent="0.2">
      <c r="A12453" s="8" t="s">
        <v>67250</v>
      </c>
      <c r="B12453" s="8" t="s">
        <v>67251</v>
      </c>
      <c r="C12453" s="22" t="s">
        <v>67252</v>
      </c>
      <c r="D12453" s="10">
        <v>3.8</v>
      </c>
    </row>
    <row r="12454" spans="1:4" x14ac:dyDescent="0.2">
      <c r="A12454" s="8" t="s">
        <v>67253</v>
      </c>
      <c r="B12454" s="8" t="s">
        <v>67254</v>
      </c>
      <c r="C12454" s="22" t="s">
        <v>67255</v>
      </c>
      <c r="D12454" s="10">
        <v>66</v>
      </c>
    </row>
    <row r="12455" spans="1:4" x14ac:dyDescent="0.2">
      <c r="A12455" s="8" t="s">
        <v>67256</v>
      </c>
      <c r="B12455" s="8" t="s">
        <v>67257</v>
      </c>
      <c r="C12455" s="22" t="s">
        <v>67258</v>
      </c>
      <c r="D12455" s="10">
        <v>17</v>
      </c>
    </row>
    <row r="12456" spans="1:4" x14ac:dyDescent="0.2">
      <c r="A12456" s="8" t="s">
        <v>67259</v>
      </c>
      <c r="B12456" s="8" t="s">
        <v>67260</v>
      </c>
      <c r="C12456" s="22" t="s">
        <v>67261</v>
      </c>
      <c r="D12456" s="10">
        <v>23</v>
      </c>
    </row>
    <row r="12457" spans="1:4" x14ac:dyDescent="0.2">
      <c r="A12457" s="8" t="s">
        <v>67262</v>
      </c>
      <c r="B12457" s="8" t="s">
        <v>67263</v>
      </c>
      <c r="C12457" s="22" t="s">
        <v>67264</v>
      </c>
      <c r="D12457" s="10">
        <v>150</v>
      </c>
    </row>
    <row r="12458" spans="1:4" x14ac:dyDescent="0.2">
      <c r="A12458" s="8" t="s">
        <v>67265</v>
      </c>
      <c r="B12458" s="8" t="s">
        <v>67266</v>
      </c>
      <c r="C12458" s="22" t="s">
        <v>67267</v>
      </c>
      <c r="D12458" s="10">
        <v>162</v>
      </c>
    </row>
    <row r="12459" spans="1:4" x14ac:dyDescent="0.2">
      <c r="A12459" s="8" t="s">
        <v>67268</v>
      </c>
      <c r="B12459" s="8" t="s">
        <v>67269</v>
      </c>
      <c r="C12459" s="22" t="s">
        <v>67270</v>
      </c>
      <c r="D12459" s="10">
        <v>43</v>
      </c>
    </row>
    <row r="12460" spans="1:4" x14ac:dyDescent="0.2">
      <c r="A12460" s="8" t="s">
        <v>67271</v>
      </c>
      <c r="B12460" s="8" t="s">
        <v>67272</v>
      </c>
      <c r="C12460" s="22" t="s">
        <v>67273</v>
      </c>
      <c r="D12460" s="10">
        <v>180</v>
      </c>
    </row>
    <row r="12461" spans="1:4" x14ac:dyDescent="0.2">
      <c r="A12461" s="8" t="s">
        <v>67274</v>
      </c>
      <c r="B12461" s="8" t="s">
        <v>67275</v>
      </c>
      <c r="C12461" s="22" t="s">
        <v>67276</v>
      </c>
      <c r="D12461" s="10">
        <v>39</v>
      </c>
    </row>
    <row r="12462" spans="1:4" x14ac:dyDescent="0.2">
      <c r="A12462" s="8" t="s">
        <v>67277</v>
      </c>
      <c r="B12462" s="8" t="s">
        <v>67278</v>
      </c>
      <c r="C12462" s="22" t="s">
        <v>67279</v>
      </c>
      <c r="D12462" s="10">
        <v>92</v>
      </c>
    </row>
    <row r="12463" spans="1:4" x14ac:dyDescent="0.2">
      <c r="A12463" s="8" t="s">
        <v>67280</v>
      </c>
      <c r="B12463" s="8" t="s">
        <v>67281</v>
      </c>
      <c r="C12463" s="22" t="s">
        <v>67282</v>
      </c>
      <c r="D12463" s="10">
        <v>76</v>
      </c>
    </row>
    <row r="12464" spans="1:4" x14ac:dyDescent="0.2">
      <c r="A12464" s="8" t="s">
        <v>67283</v>
      </c>
      <c r="B12464" s="8" t="s">
        <v>67284</v>
      </c>
      <c r="C12464" s="22" t="s">
        <v>67285</v>
      </c>
      <c r="D12464" s="10">
        <v>25</v>
      </c>
    </row>
    <row r="12465" spans="1:4" x14ac:dyDescent="0.2">
      <c r="A12465" s="8" t="s">
        <v>67286</v>
      </c>
      <c r="B12465" s="8" t="s">
        <v>67287</v>
      </c>
      <c r="C12465" s="22" t="s">
        <v>67288</v>
      </c>
      <c r="D12465" s="10">
        <v>21</v>
      </c>
    </row>
    <row r="12466" spans="1:4" x14ac:dyDescent="0.2">
      <c r="A12466" s="8" t="s">
        <v>67289</v>
      </c>
      <c r="B12466" s="8" t="s">
        <v>67290</v>
      </c>
      <c r="C12466" s="22" t="s">
        <v>67291</v>
      </c>
      <c r="D12466" s="10">
        <v>67</v>
      </c>
    </row>
    <row r="12467" spans="1:4" x14ac:dyDescent="0.2">
      <c r="A12467" s="8" t="s">
        <v>67292</v>
      </c>
      <c r="B12467" s="8" t="s">
        <v>67293</v>
      </c>
      <c r="C12467" s="22" t="s">
        <v>67294</v>
      </c>
      <c r="D12467" s="10">
        <v>114</v>
      </c>
    </row>
    <row r="12468" spans="1:4" x14ac:dyDescent="0.2">
      <c r="A12468" s="8" t="s">
        <v>67295</v>
      </c>
      <c r="B12468" s="8" t="s">
        <v>67296</v>
      </c>
      <c r="C12468" s="22" t="s">
        <v>67297</v>
      </c>
      <c r="D12468" s="10">
        <v>13</v>
      </c>
    </row>
    <row r="12469" spans="1:4" x14ac:dyDescent="0.2">
      <c r="A12469" s="8" t="s">
        <v>67298</v>
      </c>
      <c r="B12469" s="8" t="s">
        <v>67299</v>
      </c>
      <c r="C12469" s="22" t="s">
        <v>67300</v>
      </c>
      <c r="D12469" s="10">
        <v>13</v>
      </c>
    </row>
    <row r="12470" spans="1:4" x14ac:dyDescent="0.2">
      <c r="A12470" s="8" t="s">
        <v>67301</v>
      </c>
      <c r="B12470" s="8" t="s">
        <v>67302</v>
      </c>
      <c r="C12470" s="22" t="s">
        <v>67303</v>
      </c>
      <c r="D12470" s="10">
        <v>14</v>
      </c>
    </row>
    <row r="12471" spans="1:4" x14ac:dyDescent="0.2">
      <c r="A12471" s="8" t="s">
        <v>67304</v>
      </c>
      <c r="B12471" s="8" t="s">
        <v>67305</v>
      </c>
      <c r="C12471" s="22" t="s">
        <v>67306</v>
      </c>
      <c r="D12471" s="10">
        <v>15</v>
      </c>
    </row>
    <row r="12472" spans="1:4" x14ac:dyDescent="0.2">
      <c r="A12472" s="8" t="s">
        <v>67307</v>
      </c>
      <c r="B12472" s="8" t="s">
        <v>67308</v>
      </c>
      <c r="C12472" s="22" t="s">
        <v>67309</v>
      </c>
      <c r="D12472" s="10">
        <v>30</v>
      </c>
    </row>
    <row r="12473" spans="1:4" x14ac:dyDescent="0.2">
      <c r="A12473" s="8" t="s">
        <v>67310</v>
      </c>
      <c r="B12473" s="8" t="s">
        <v>67311</v>
      </c>
      <c r="C12473" s="22" t="s">
        <v>67312</v>
      </c>
      <c r="D12473" s="10">
        <v>52</v>
      </c>
    </row>
    <row r="12474" spans="1:4" x14ac:dyDescent="0.2">
      <c r="A12474" s="8" t="s">
        <v>67313</v>
      </c>
      <c r="B12474" s="8" t="s">
        <v>67314</v>
      </c>
      <c r="C12474" s="22" t="s">
        <v>67315</v>
      </c>
      <c r="D12474" s="10">
        <v>31</v>
      </c>
    </row>
    <row r="12475" spans="1:4" x14ac:dyDescent="0.2">
      <c r="A12475" s="8" t="s">
        <v>67316</v>
      </c>
      <c r="B12475" s="8" t="s">
        <v>67317</v>
      </c>
      <c r="C12475" s="22" t="s">
        <v>67318</v>
      </c>
      <c r="D12475" s="10">
        <v>36</v>
      </c>
    </row>
    <row r="12476" spans="1:4" x14ac:dyDescent="0.2">
      <c r="A12476" s="8" t="s">
        <v>67319</v>
      </c>
      <c r="B12476" s="8" t="s">
        <v>67320</v>
      </c>
      <c r="C12476" s="22" t="s">
        <v>67321</v>
      </c>
      <c r="D12476" s="10">
        <v>18</v>
      </c>
    </row>
    <row r="12477" spans="1:4" x14ac:dyDescent="0.2">
      <c r="A12477" s="8" t="s">
        <v>67322</v>
      </c>
      <c r="B12477" s="8" t="s">
        <v>67323</v>
      </c>
      <c r="C12477" s="22" t="s">
        <v>67324</v>
      </c>
      <c r="D12477" s="10">
        <v>3.4</v>
      </c>
    </row>
    <row r="12478" spans="1:4" x14ac:dyDescent="0.2">
      <c r="A12478" s="8" t="s">
        <v>67325</v>
      </c>
      <c r="B12478" s="8" t="s">
        <v>67326</v>
      </c>
      <c r="C12478" s="22" t="s">
        <v>67327</v>
      </c>
      <c r="D12478" s="10">
        <v>3.9</v>
      </c>
    </row>
    <row r="12479" spans="1:4" x14ac:dyDescent="0.2">
      <c r="A12479" s="8" t="s">
        <v>67328</v>
      </c>
      <c r="B12479" s="8" t="s">
        <v>67329</v>
      </c>
      <c r="C12479" s="22" t="s">
        <v>67330</v>
      </c>
      <c r="D12479" s="10">
        <v>6.8</v>
      </c>
    </row>
    <row r="12480" spans="1:4" x14ac:dyDescent="0.2">
      <c r="A12480" s="8" t="s">
        <v>67331</v>
      </c>
      <c r="B12480" s="8" t="s">
        <v>67332</v>
      </c>
      <c r="C12480" s="22" t="s">
        <v>67333</v>
      </c>
      <c r="D12480" s="10">
        <v>8.4</v>
      </c>
    </row>
    <row r="12481" spans="1:4" x14ac:dyDescent="0.2">
      <c r="A12481" s="8" t="s">
        <v>67334</v>
      </c>
      <c r="B12481" s="8" t="s">
        <v>67335</v>
      </c>
      <c r="C12481" s="22" t="s">
        <v>67336</v>
      </c>
      <c r="D12481" s="10">
        <v>18</v>
      </c>
    </row>
    <row r="12482" spans="1:4" x14ac:dyDescent="0.2">
      <c r="A12482" s="8" t="s">
        <v>67337</v>
      </c>
      <c r="B12482" s="8" t="s">
        <v>67338</v>
      </c>
      <c r="C12482" s="22" t="s">
        <v>67339</v>
      </c>
      <c r="D12482" s="10">
        <v>231</v>
      </c>
    </row>
    <row r="12483" spans="1:4" x14ac:dyDescent="0.2">
      <c r="A12483" s="8" t="s">
        <v>67340</v>
      </c>
      <c r="B12483" s="8" t="s">
        <v>67341</v>
      </c>
      <c r="C12483" s="22" t="s">
        <v>67342</v>
      </c>
      <c r="D12483" s="10">
        <v>4.5</v>
      </c>
    </row>
    <row r="12484" spans="1:4" x14ac:dyDescent="0.2">
      <c r="A12484" s="8" t="s">
        <v>67343</v>
      </c>
      <c r="B12484" s="8" t="s">
        <v>67344</v>
      </c>
      <c r="C12484" s="22" t="s">
        <v>67345</v>
      </c>
      <c r="D12484" s="10">
        <v>6.6</v>
      </c>
    </row>
    <row r="12485" spans="1:4" x14ac:dyDescent="0.2">
      <c r="A12485" s="8" t="s">
        <v>67346</v>
      </c>
      <c r="B12485" s="8" t="s">
        <v>67347</v>
      </c>
      <c r="C12485" s="22" t="s">
        <v>67348</v>
      </c>
      <c r="D12485" s="10">
        <v>6.9</v>
      </c>
    </row>
    <row r="12486" spans="1:4" x14ac:dyDescent="0.2">
      <c r="A12486" s="8" t="s">
        <v>67349</v>
      </c>
      <c r="B12486" s="8" t="s">
        <v>67350</v>
      </c>
      <c r="C12486" s="22" t="s">
        <v>67351</v>
      </c>
      <c r="D12486" s="10">
        <v>6.6</v>
      </c>
    </row>
    <row r="12487" spans="1:4" x14ac:dyDescent="0.2">
      <c r="A12487" s="8" t="s">
        <v>67352</v>
      </c>
      <c r="B12487" s="8" t="s">
        <v>67353</v>
      </c>
      <c r="C12487" s="22" t="s">
        <v>67354</v>
      </c>
      <c r="D12487" s="10">
        <v>8.93</v>
      </c>
    </row>
    <row r="12488" spans="1:4" x14ac:dyDescent="0.2">
      <c r="A12488" s="8" t="s">
        <v>67355</v>
      </c>
      <c r="B12488" s="8" t="s">
        <v>67356</v>
      </c>
      <c r="C12488" s="22" t="s">
        <v>67357</v>
      </c>
      <c r="D12488" s="10">
        <v>8.1</v>
      </c>
    </row>
    <row r="12489" spans="1:4" x14ac:dyDescent="0.2">
      <c r="A12489" s="8" t="s">
        <v>67358</v>
      </c>
      <c r="B12489" s="8" t="s">
        <v>67359</v>
      </c>
      <c r="C12489" s="22" t="s">
        <v>67360</v>
      </c>
      <c r="D12489" s="10">
        <v>16</v>
      </c>
    </row>
    <row r="12490" spans="1:4" x14ac:dyDescent="0.2">
      <c r="A12490" s="8" t="s">
        <v>67361</v>
      </c>
      <c r="B12490" s="8" t="s">
        <v>67362</v>
      </c>
      <c r="C12490" s="22" t="s">
        <v>67363</v>
      </c>
      <c r="D12490" s="10">
        <v>20</v>
      </c>
    </row>
    <row r="12491" spans="1:4" x14ac:dyDescent="0.2">
      <c r="A12491" s="8" t="s">
        <v>67364</v>
      </c>
      <c r="B12491" s="8" t="s">
        <v>67365</v>
      </c>
      <c r="C12491" s="22" t="s">
        <v>67366</v>
      </c>
      <c r="D12491" s="10">
        <v>17</v>
      </c>
    </row>
    <row r="12492" spans="1:4" x14ac:dyDescent="0.2">
      <c r="A12492" s="8" t="s">
        <v>67367</v>
      </c>
      <c r="B12492" s="8" t="s">
        <v>67368</v>
      </c>
      <c r="C12492" s="22" t="s">
        <v>67369</v>
      </c>
      <c r="D12492" s="10">
        <v>51</v>
      </c>
    </row>
    <row r="12493" spans="1:4" x14ac:dyDescent="0.2">
      <c r="A12493" s="8" t="s">
        <v>67370</v>
      </c>
      <c r="B12493" s="8" t="s">
        <v>67371</v>
      </c>
      <c r="C12493" s="22" t="s">
        <v>67372</v>
      </c>
      <c r="D12493" s="10">
        <v>41</v>
      </c>
    </row>
    <row r="12494" spans="1:4" x14ac:dyDescent="0.2">
      <c r="A12494" s="8" t="s">
        <v>67373</v>
      </c>
      <c r="B12494" s="8" t="s">
        <v>67374</v>
      </c>
      <c r="C12494" s="22" t="s">
        <v>67375</v>
      </c>
      <c r="D12494" s="10">
        <v>95</v>
      </c>
    </row>
    <row r="12495" spans="1:4" x14ac:dyDescent="0.2">
      <c r="A12495" s="8" t="s">
        <v>67376</v>
      </c>
      <c r="B12495" s="8" t="s">
        <v>67377</v>
      </c>
      <c r="C12495" s="22" t="s">
        <v>67378</v>
      </c>
      <c r="D12495" s="10">
        <v>54</v>
      </c>
    </row>
    <row r="12496" spans="1:4" x14ac:dyDescent="0.2">
      <c r="A12496" s="8" t="s">
        <v>67379</v>
      </c>
      <c r="B12496" s="8" t="s">
        <v>67380</v>
      </c>
      <c r="C12496" s="22" t="s">
        <v>67381</v>
      </c>
      <c r="D12496" s="10">
        <v>83</v>
      </c>
    </row>
    <row r="12497" spans="1:4" x14ac:dyDescent="0.2">
      <c r="A12497" s="8" t="s">
        <v>67382</v>
      </c>
      <c r="B12497" s="8" t="s">
        <v>67383</v>
      </c>
      <c r="C12497" s="22" t="s">
        <v>67384</v>
      </c>
      <c r="D12497" s="10">
        <v>98</v>
      </c>
    </row>
    <row r="12498" spans="1:4" x14ac:dyDescent="0.2">
      <c r="A12498" s="8" t="s">
        <v>67385</v>
      </c>
      <c r="B12498" s="8" t="s">
        <v>67386</v>
      </c>
      <c r="C12498" s="22" t="s">
        <v>67387</v>
      </c>
      <c r="D12498" s="10">
        <v>15</v>
      </c>
    </row>
    <row r="12499" spans="1:4" x14ac:dyDescent="0.2">
      <c r="A12499" s="8" t="s">
        <v>67388</v>
      </c>
      <c r="B12499" s="8" t="s">
        <v>67389</v>
      </c>
      <c r="C12499" s="22" t="s">
        <v>67390</v>
      </c>
      <c r="D12499" s="10">
        <v>11</v>
      </c>
    </row>
    <row r="12500" spans="1:4" x14ac:dyDescent="0.2">
      <c r="A12500" s="8" t="s">
        <v>67391</v>
      </c>
      <c r="B12500" s="8" t="s">
        <v>67392</v>
      </c>
      <c r="C12500" s="22" t="s">
        <v>67393</v>
      </c>
      <c r="D12500" s="10">
        <v>11.4</v>
      </c>
    </row>
    <row r="12501" spans="1:4" x14ac:dyDescent="0.2">
      <c r="A12501" s="8" t="s">
        <v>67394</v>
      </c>
      <c r="B12501" s="8" t="s">
        <v>67395</v>
      </c>
      <c r="C12501" s="22" t="s">
        <v>67396</v>
      </c>
      <c r="D12501" s="10">
        <v>11.65</v>
      </c>
    </row>
    <row r="12502" spans="1:4" x14ac:dyDescent="0.2">
      <c r="A12502" s="8" t="s">
        <v>67397</v>
      </c>
      <c r="B12502" s="8" t="s">
        <v>67398</v>
      </c>
      <c r="C12502" s="22" t="s">
        <v>67399</v>
      </c>
      <c r="D12502" s="10">
        <v>15.9</v>
      </c>
    </row>
    <row r="12503" spans="1:4" x14ac:dyDescent="0.2">
      <c r="A12503" s="8" t="s">
        <v>67400</v>
      </c>
      <c r="B12503" s="8" t="s">
        <v>67401</v>
      </c>
      <c r="C12503" s="22" t="s">
        <v>67402</v>
      </c>
      <c r="D12503" s="10">
        <v>24.6</v>
      </c>
    </row>
    <row r="12504" spans="1:4" x14ac:dyDescent="0.2">
      <c r="A12504" s="8" t="s">
        <v>67403</v>
      </c>
      <c r="B12504" s="8" t="s">
        <v>67404</v>
      </c>
      <c r="C12504" s="22" t="s">
        <v>67405</v>
      </c>
      <c r="D12504" s="10">
        <v>27.9</v>
      </c>
    </row>
    <row r="12505" spans="1:4" x14ac:dyDescent="0.2">
      <c r="A12505" s="8" t="s">
        <v>67406</v>
      </c>
      <c r="B12505" s="8" t="s">
        <v>67407</v>
      </c>
      <c r="C12505" s="22" t="s">
        <v>67408</v>
      </c>
      <c r="D12505" s="10">
        <v>9</v>
      </c>
    </row>
    <row r="12506" spans="1:4" x14ac:dyDescent="0.2">
      <c r="A12506" s="8" t="s">
        <v>67409</v>
      </c>
      <c r="B12506" s="8" t="s">
        <v>67410</v>
      </c>
      <c r="C12506" s="22" t="s">
        <v>67411</v>
      </c>
      <c r="D12506" s="10">
        <v>8</v>
      </c>
    </row>
    <row r="12507" spans="1:4" x14ac:dyDescent="0.2">
      <c r="A12507" s="8" t="s">
        <v>67412</v>
      </c>
      <c r="B12507" s="8" t="s">
        <v>67413</v>
      </c>
      <c r="C12507" s="22" t="s">
        <v>67414</v>
      </c>
      <c r="D12507" s="10">
        <v>25</v>
      </c>
    </row>
    <row r="12508" spans="1:4" x14ac:dyDescent="0.2">
      <c r="A12508" s="8" t="s">
        <v>67415</v>
      </c>
      <c r="B12508" s="8" t="s">
        <v>67416</v>
      </c>
      <c r="C12508" s="22" t="s">
        <v>67417</v>
      </c>
      <c r="D12508" s="10">
        <v>25</v>
      </c>
    </row>
    <row r="12509" spans="1:4" x14ac:dyDescent="0.2">
      <c r="A12509" s="8" t="s">
        <v>67418</v>
      </c>
      <c r="B12509" s="8" t="s">
        <v>67419</v>
      </c>
      <c r="C12509" s="22" t="s">
        <v>67420</v>
      </c>
      <c r="D12509" s="10">
        <v>8181</v>
      </c>
    </row>
    <row r="12510" spans="1:4" x14ac:dyDescent="0.2">
      <c r="A12510" s="8" t="s">
        <v>67421</v>
      </c>
      <c r="B12510" s="8" t="s">
        <v>67422</v>
      </c>
      <c r="C12510" s="22" t="s">
        <v>67423</v>
      </c>
      <c r="D12510" s="10">
        <v>381</v>
      </c>
    </row>
    <row r="12511" spans="1:4" x14ac:dyDescent="0.2">
      <c r="A12511" s="8" t="s">
        <v>67424</v>
      </c>
      <c r="B12511" s="8" t="s">
        <v>67425</v>
      </c>
      <c r="C12511" s="22" t="s">
        <v>67426</v>
      </c>
      <c r="D12511" s="10">
        <v>780</v>
      </c>
    </row>
    <row r="12512" spans="1:4" x14ac:dyDescent="0.2">
      <c r="A12512" s="8" t="s">
        <v>67427</v>
      </c>
      <c r="B12512" s="8" t="s">
        <v>67428</v>
      </c>
      <c r="C12512" s="22" t="s">
        <v>67429</v>
      </c>
      <c r="D12512" s="10">
        <v>1750</v>
      </c>
    </row>
    <row r="12513" spans="1:4" x14ac:dyDescent="0.2">
      <c r="A12513" s="8" t="s">
        <v>67430</v>
      </c>
      <c r="B12513" s="8" t="s">
        <v>67431</v>
      </c>
      <c r="C12513" s="22" t="s">
        <v>67432</v>
      </c>
      <c r="D12513" s="10">
        <v>720</v>
      </c>
    </row>
    <row r="12514" spans="1:4" x14ac:dyDescent="0.2">
      <c r="A12514" s="8" t="s">
        <v>67433</v>
      </c>
      <c r="B12514" s="8" t="s">
        <v>67434</v>
      </c>
      <c r="C12514" s="22" t="s">
        <v>67435</v>
      </c>
      <c r="D12514" s="10">
        <v>1440</v>
      </c>
    </row>
    <row r="12515" spans="1:4" x14ac:dyDescent="0.2">
      <c r="A12515" s="8" t="s">
        <v>67436</v>
      </c>
      <c r="B12515" s="8" t="s">
        <v>67437</v>
      </c>
      <c r="C12515" s="22" t="s">
        <v>67438</v>
      </c>
      <c r="D12515" s="10">
        <v>2160</v>
      </c>
    </row>
    <row r="12516" spans="1:4" x14ac:dyDescent="0.2">
      <c r="A12516" s="8" t="s">
        <v>67439</v>
      </c>
      <c r="B12516" s="8" t="s">
        <v>67440</v>
      </c>
      <c r="C12516" s="22" t="s">
        <v>67441</v>
      </c>
      <c r="D12516" s="10">
        <v>2450</v>
      </c>
    </row>
    <row r="12517" spans="1:4" x14ac:dyDescent="0.2">
      <c r="A12517" s="8" t="s">
        <v>67442</v>
      </c>
      <c r="B12517" s="8" t="s">
        <v>67443</v>
      </c>
      <c r="C12517" s="22" t="s">
        <v>67444</v>
      </c>
      <c r="D12517" s="10">
        <v>2880</v>
      </c>
    </row>
    <row r="12518" spans="1:4" x14ac:dyDescent="0.2">
      <c r="A12518" s="8" t="s">
        <v>67445</v>
      </c>
      <c r="B12518" s="8" t="s">
        <v>67446</v>
      </c>
      <c r="C12518" s="22" t="s">
        <v>67447</v>
      </c>
      <c r="D12518" s="10">
        <v>3600</v>
      </c>
    </row>
    <row r="12519" spans="1:4" x14ac:dyDescent="0.2">
      <c r="A12519" s="8" t="s">
        <v>67448</v>
      </c>
      <c r="B12519" s="8" t="s">
        <v>67449</v>
      </c>
      <c r="C12519" s="22" t="s">
        <v>67450</v>
      </c>
      <c r="D12519" s="10">
        <v>4320</v>
      </c>
    </row>
    <row r="12520" spans="1:4" x14ac:dyDescent="0.2">
      <c r="A12520" s="8" t="s">
        <v>67451</v>
      </c>
      <c r="B12520" s="8" t="s">
        <v>67452</v>
      </c>
      <c r="C12520" s="22" t="s">
        <v>67453</v>
      </c>
      <c r="D12520" s="10">
        <v>5040</v>
      </c>
    </row>
    <row r="12521" spans="1:4" x14ac:dyDescent="0.2">
      <c r="A12521" s="8" t="s">
        <v>67454</v>
      </c>
      <c r="B12521" s="8" t="s">
        <v>67455</v>
      </c>
      <c r="C12521" s="22" t="s">
        <v>67456</v>
      </c>
      <c r="D12521" s="10">
        <v>5600</v>
      </c>
    </row>
    <row r="12522" spans="1:4" x14ac:dyDescent="0.2">
      <c r="A12522" s="8" t="s">
        <v>67457</v>
      </c>
      <c r="B12522" s="8" t="s">
        <v>67458</v>
      </c>
      <c r="C12522" s="22" t="s">
        <v>67459</v>
      </c>
      <c r="D12522" s="10">
        <v>6480</v>
      </c>
    </row>
    <row r="12523" spans="1:4" x14ac:dyDescent="0.2">
      <c r="A12523" s="8" t="s">
        <v>67460</v>
      </c>
      <c r="B12523" s="8" t="s">
        <v>67461</v>
      </c>
      <c r="C12523" s="22" t="s">
        <v>67462</v>
      </c>
      <c r="D12523" s="10">
        <v>890</v>
      </c>
    </row>
    <row r="12524" spans="1:4" x14ac:dyDescent="0.2">
      <c r="A12524" s="8" t="s">
        <v>67463</v>
      </c>
      <c r="B12524" s="8" t="s">
        <v>67464</v>
      </c>
      <c r="C12524" s="22" t="s">
        <v>67465</v>
      </c>
      <c r="D12524" s="10">
        <v>1904</v>
      </c>
    </row>
    <row r="12525" spans="1:4" x14ac:dyDescent="0.2">
      <c r="A12525" s="8" t="s">
        <v>67466</v>
      </c>
      <c r="B12525" s="8" t="s">
        <v>67467</v>
      </c>
      <c r="C12525" s="22" t="s">
        <v>67468</v>
      </c>
      <c r="D12525" s="10">
        <v>1904</v>
      </c>
    </row>
    <row r="12526" spans="1:4" x14ac:dyDescent="0.2">
      <c r="A12526" s="8" t="s">
        <v>67469</v>
      </c>
      <c r="B12526" s="8" t="s">
        <v>67470</v>
      </c>
      <c r="C12526" s="22" t="s">
        <v>67471</v>
      </c>
      <c r="D12526" s="10">
        <v>830</v>
      </c>
    </row>
    <row r="12527" spans="1:4" x14ac:dyDescent="0.2">
      <c r="A12527" s="8" t="s">
        <v>67472</v>
      </c>
      <c r="B12527" s="8" t="s">
        <v>67473</v>
      </c>
      <c r="C12527" s="22" t="s">
        <v>67474</v>
      </c>
      <c r="D12527" s="10">
        <v>1660</v>
      </c>
    </row>
    <row r="12528" spans="1:4" x14ac:dyDescent="0.2">
      <c r="A12528" s="8" t="s">
        <v>67475</v>
      </c>
      <c r="B12528" s="8" t="s">
        <v>67476</v>
      </c>
      <c r="C12528" s="22" t="s">
        <v>67477</v>
      </c>
      <c r="D12528" s="10">
        <v>3320</v>
      </c>
    </row>
    <row r="12529" spans="1:4" x14ac:dyDescent="0.2">
      <c r="A12529" s="8" t="s">
        <v>67478</v>
      </c>
      <c r="B12529" s="8" t="s">
        <v>67479</v>
      </c>
      <c r="C12529" s="22" t="s">
        <v>67480</v>
      </c>
      <c r="D12529" s="10">
        <v>4150</v>
      </c>
    </row>
    <row r="12530" spans="1:4" x14ac:dyDescent="0.2">
      <c r="A12530" s="8" t="s">
        <v>67481</v>
      </c>
      <c r="B12530" s="8" t="s">
        <v>67482</v>
      </c>
      <c r="C12530" s="22" t="s">
        <v>67483</v>
      </c>
      <c r="D12530" s="10">
        <v>4980</v>
      </c>
    </row>
    <row r="12531" spans="1:4" x14ac:dyDescent="0.2">
      <c r="A12531" s="8" t="s">
        <v>67484</v>
      </c>
      <c r="B12531" s="8" t="s">
        <v>67485</v>
      </c>
      <c r="C12531" s="22" t="s">
        <v>67486</v>
      </c>
      <c r="D12531" s="10">
        <v>5810</v>
      </c>
    </row>
    <row r="12532" spans="1:4" x14ac:dyDescent="0.2">
      <c r="A12532" s="8" t="s">
        <v>67487</v>
      </c>
      <c r="B12532" s="8" t="s">
        <v>67488</v>
      </c>
      <c r="C12532" s="22" t="s">
        <v>67489</v>
      </c>
      <c r="D12532" s="10">
        <v>587</v>
      </c>
    </row>
    <row r="12533" spans="1:4" x14ac:dyDescent="0.2">
      <c r="A12533" s="8" t="s">
        <v>67490</v>
      </c>
      <c r="B12533" s="8" t="s">
        <v>67491</v>
      </c>
      <c r="C12533" s="22" t="s">
        <v>67492</v>
      </c>
      <c r="D12533" s="10">
        <v>587</v>
      </c>
    </row>
    <row r="12534" spans="1:4" x14ac:dyDescent="0.2">
      <c r="A12534" s="8" t="s">
        <v>67493</v>
      </c>
      <c r="B12534" s="8" t="s">
        <v>67494</v>
      </c>
      <c r="C12534" s="22" t="s">
        <v>67495</v>
      </c>
      <c r="D12534" s="10">
        <v>60</v>
      </c>
    </row>
    <row r="12535" spans="1:4" x14ac:dyDescent="0.2">
      <c r="A12535" s="8" t="s">
        <v>67496</v>
      </c>
      <c r="B12535" s="8" t="s">
        <v>67497</v>
      </c>
      <c r="C12535" s="22" t="s">
        <v>67498</v>
      </c>
      <c r="D12535" s="10">
        <v>245</v>
      </c>
    </row>
    <row r="12536" spans="1:4" x14ac:dyDescent="0.2">
      <c r="A12536" s="8" t="s">
        <v>67499</v>
      </c>
      <c r="B12536" s="8" t="s">
        <v>67500</v>
      </c>
      <c r="C12536" s="22" t="s">
        <v>67501</v>
      </c>
      <c r="D12536" s="10">
        <v>800</v>
      </c>
    </row>
    <row r="12537" spans="1:4" x14ac:dyDescent="0.2">
      <c r="A12537" s="8" t="s">
        <v>67502</v>
      </c>
      <c r="B12537" s="8" t="s">
        <v>67503</v>
      </c>
      <c r="C12537" s="22" t="s">
        <v>67504</v>
      </c>
      <c r="D12537" s="10">
        <v>800</v>
      </c>
    </row>
    <row r="12538" spans="1:4" x14ac:dyDescent="0.2">
      <c r="A12538" s="8" t="s">
        <v>67505</v>
      </c>
      <c r="B12538" s="8" t="s">
        <v>67506</v>
      </c>
      <c r="C12538" s="22" t="s">
        <v>67507</v>
      </c>
      <c r="D12538" s="10">
        <v>900</v>
      </c>
    </row>
    <row r="12539" spans="1:4" x14ac:dyDescent="0.2">
      <c r="A12539" s="8" t="s">
        <v>67508</v>
      </c>
      <c r="B12539" s="8" t="s">
        <v>67509</v>
      </c>
      <c r="C12539" s="22" t="s">
        <v>67510</v>
      </c>
      <c r="D12539" s="10">
        <v>625</v>
      </c>
    </row>
    <row r="12540" spans="1:4" x14ac:dyDescent="0.2">
      <c r="A12540" s="8" t="s">
        <v>67511</v>
      </c>
      <c r="B12540" s="8" t="s">
        <v>67512</v>
      </c>
      <c r="C12540" s="22" t="s">
        <v>67513</v>
      </c>
      <c r="D12540" s="10">
        <v>60</v>
      </c>
    </row>
    <row r="12541" spans="1:4" x14ac:dyDescent="0.2">
      <c r="A12541" s="8" t="s">
        <v>67514</v>
      </c>
      <c r="B12541" s="8" t="s">
        <v>67515</v>
      </c>
      <c r="C12541" s="22" t="s">
        <v>67516</v>
      </c>
      <c r="D12541" s="10">
        <v>54</v>
      </c>
    </row>
    <row r="12542" spans="1:4" x14ac:dyDescent="0.2">
      <c r="A12542" s="8" t="s">
        <v>67517</v>
      </c>
      <c r="B12542" s="8" t="s">
        <v>67518</v>
      </c>
      <c r="C12542" s="22" t="s">
        <v>67519</v>
      </c>
      <c r="D12542" s="10">
        <v>379</v>
      </c>
    </row>
    <row r="12543" spans="1:4" x14ac:dyDescent="0.2">
      <c r="A12543" s="8" t="s">
        <v>67520</v>
      </c>
      <c r="B12543" s="8" t="s">
        <v>67521</v>
      </c>
      <c r="C12543" s="22" t="s">
        <v>67522</v>
      </c>
      <c r="D12543" s="10">
        <v>773</v>
      </c>
    </row>
    <row r="12544" spans="1:4" x14ac:dyDescent="0.2">
      <c r="A12544" s="8" t="s">
        <v>67523</v>
      </c>
      <c r="B12544" s="8" t="s">
        <v>67524</v>
      </c>
      <c r="C12544" s="22" t="s">
        <v>67525</v>
      </c>
      <c r="D12544" s="10">
        <v>412</v>
      </c>
    </row>
    <row r="12545" spans="1:4" x14ac:dyDescent="0.2">
      <c r="A12545" s="8" t="s">
        <v>67526</v>
      </c>
      <c r="B12545" s="8" t="s">
        <v>67527</v>
      </c>
      <c r="C12545" s="22" t="s">
        <v>67528</v>
      </c>
      <c r="D12545" s="10">
        <v>519</v>
      </c>
    </row>
    <row r="12546" spans="1:4" x14ac:dyDescent="0.2">
      <c r="A12546" s="8" t="s">
        <v>67529</v>
      </c>
      <c r="B12546" s="8" t="s">
        <v>67530</v>
      </c>
      <c r="C12546" s="22" t="s">
        <v>67531</v>
      </c>
      <c r="D12546" s="10">
        <v>12</v>
      </c>
    </row>
    <row r="12547" spans="1:4" x14ac:dyDescent="0.2">
      <c r="A12547" s="8" t="s">
        <v>67532</v>
      </c>
      <c r="B12547" s="8" t="s">
        <v>67533</v>
      </c>
      <c r="C12547" s="22" t="s">
        <v>67534</v>
      </c>
      <c r="D12547" s="10">
        <v>14</v>
      </c>
    </row>
    <row r="12548" spans="1:4" x14ac:dyDescent="0.2">
      <c r="A12548" s="8" t="s">
        <v>67535</v>
      </c>
      <c r="B12548" s="8" t="s">
        <v>67536</v>
      </c>
      <c r="C12548" s="22" t="s">
        <v>67537</v>
      </c>
      <c r="D12548" s="10">
        <v>1620</v>
      </c>
    </row>
    <row r="12549" spans="1:4" x14ac:dyDescent="0.2">
      <c r="A12549" s="8" t="s">
        <v>67538</v>
      </c>
      <c r="B12549" s="8" t="s">
        <v>67539</v>
      </c>
      <c r="C12549" s="22" t="s">
        <v>67540</v>
      </c>
      <c r="D12549" s="10">
        <v>540</v>
      </c>
    </row>
    <row r="12550" spans="1:4" x14ac:dyDescent="0.2">
      <c r="A12550" s="8" t="s">
        <v>67541</v>
      </c>
      <c r="B12550" s="8" t="s">
        <v>67542</v>
      </c>
      <c r="C12550" s="22" t="s">
        <v>67543</v>
      </c>
      <c r="D12550" s="10">
        <v>1080</v>
      </c>
    </row>
    <row r="12551" spans="1:4" x14ac:dyDescent="0.2">
      <c r="A12551" s="8" t="s">
        <v>67544</v>
      </c>
      <c r="B12551" s="8" t="s">
        <v>67545</v>
      </c>
      <c r="C12551" s="22" t="s">
        <v>67546</v>
      </c>
      <c r="D12551" s="10">
        <v>1080</v>
      </c>
    </row>
    <row r="12552" spans="1:4" x14ac:dyDescent="0.2">
      <c r="A12552" s="8" t="s">
        <v>67547</v>
      </c>
      <c r="B12552" s="8" t="s">
        <v>67548</v>
      </c>
      <c r="C12552" s="22" t="s">
        <v>67549</v>
      </c>
      <c r="D12552" s="10">
        <v>2160</v>
      </c>
    </row>
    <row r="12553" spans="1:4" x14ac:dyDescent="0.2">
      <c r="A12553" s="8" t="s">
        <v>67550</v>
      </c>
      <c r="B12553" s="8" t="s">
        <v>67551</v>
      </c>
      <c r="C12553" s="22" t="s">
        <v>67552</v>
      </c>
      <c r="D12553" s="10">
        <v>2700</v>
      </c>
    </row>
    <row r="12554" spans="1:4" x14ac:dyDescent="0.2">
      <c r="A12554" s="8" t="s">
        <v>67553</v>
      </c>
      <c r="B12554" s="8" t="s">
        <v>67554</v>
      </c>
      <c r="C12554" s="22" t="s">
        <v>67555</v>
      </c>
      <c r="D12554" s="10">
        <v>3780</v>
      </c>
    </row>
    <row r="12555" spans="1:4" x14ac:dyDescent="0.2">
      <c r="A12555" s="8" t="s">
        <v>67556</v>
      </c>
      <c r="B12555" s="8" t="s">
        <v>67557</v>
      </c>
      <c r="C12555" s="22" t="s">
        <v>67558</v>
      </c>
      <c r="D12555" s="10">
        <v>3240</v>
      </c>
    </row>
    <row r="12556" spans="1:4" x14ac:dyDescent="0.2">
      <c r="A12556" s="8" t="s">
        <v>67559</v>
      </c>
      <c r="B12556" s="8" t="s">
        <v>67560</v>
      </c>
      <c r="C12556" s="22" t="s">
        <v>67561</v>
      </c>
      <c r="D12556" s="10">
        <v>310</v>
      </c>
    </row>
    <row r="12557" spans="1:4" x14ac:dyDescent="0.2">
      <c r="A12557" s="8" t="s">
        <v>67562</v>
      </c>
      <c r="B12557" s="8" t="s">
        <v>67563</v>
      </c>
      <c r="C12557" s="22" t="s">
        <v>67564</v>
      </c>
      <c r="D12557" s="10">
        <v>620</v>
      </c>
    </row>
    <row r="12558" spans="1:4" x14ac:dyDescent="0.2">
      <c r="A12558" s="8" t="s">
        <v>67565</v>
      </c>
      <c r="B12558" s="8" t="s">
        <v>67566</v>
      </c>
      <c r="C12558" s="22" t="s">
        <v>67567</v>
      </c>
      <c r="D12558" s="10">
        <v>1240</v>
      </c>
    </row>
    <row r="12559" spans="1:4" x14ac:dyDescent="0.2">
      <c r="A12559" s="8" t="s">
        <v>67568</v>
      </c>
      <c r="B12559" s="8" t="s">
        <v>67569</v>
      </c>
      <c r="C12559" s="22" t="s">
        <v>67570</v>
      </c>
      <c r="D12559" s="10">
        <v>1860</v>
      </c>
    </row>
    <row r="12560" spans="1:4" x14ac:dyDescent="0.2">
      <c r="A12560" s="8" t="s">
        <v>67571</v>
      </c>
      <c r="B12560" s="8" t="s">
        <v>67572</v>
      </c>
      <c r="C12560" s="22" t="s">
        <v>67573</v>
      </c>
      <c r="D12560" s="10">
        <v>2480</v>
      </c>
    </row>
    <row r="12561" spans="1:4" x14ac:dyDescent="0.2">
      <c r="A12561" s="8" t="s">
        <v>67574</v>
      </c>
      <c r="B12561" s="8" t="s">
        <v>67575</v>
      </c>
      <c r="C12561" s="22" t="s">
        <v>67576</v>
      </c>
      <c r="D12561" s="10">
        <v>3100</v>
      </c>
    </row>
    <row r="12562" spans="1:4" x14ac:dyDescent="0.2">
      <c r="A12562" s="8" t="s">
        <v>67577</v>
      </c>
      <c r="B12562" s="8" t="s">
        <v>67578</v>
      </c>
      <c r="C12562" s="22" t="s">
        <v>67579</v>
      </c>
      <c r="D12562" s="10">
        <v>3720</v>
      </c>
    </row>
    <row r="12563" spans="1:4" x14ac:dyDescent="0.2">
      <c r="A12563" s="8" t="s">
        <v>67580</v>
      </c>
      <c r="B12563" s="8" t="s">
        <v>67581</v>
      </c>
      <c r="C12563" s="22" t="s">
        <v>67582</v>
      </c>
      <c r="D12563" s="10">
        <v>4340</v>
      </c>
    </row>
    <row r="12564" spans="1:4" x14ac:dyDescent="0.2">
      <c r="A12564" s="8" t="s">
        <v>67583</v>
      </c>
      <c r="B12564" s="8" t="s">
        <v>67584</v>
      </c>
      <c r="C12564" s="22" t="s">
        <v>67585</v>
      </c>
      <c r="D12564" s="10">
        <v>4960</v>
      </c>
    </row>
    <row r="12565" spans="1:4" x14ac:dyDescent="0.2">
      <c r="A12565" s="8" t="s">
        <v>67586</v>
      </c>
      <c r="B12565" s="8" t="s">
        <v>67587</v>
      </c>
      <c r="C12565" s="22" t="s">
        <v>67588</v>
      </c>
      <c r="D12565" s="10">
        <v>1480</v>
      </c>
    </row>
    <row r="12566" spans="1:4" x14ac:dyDescent="0.2">
      <c r="A12566" s="8" t="s">
        <v>67589</v>
      </c>
      <c r="B12566" s="8" t="s">
        <v>67590</v>
      </c>
      <c r="C12566" s="22" t="s">
        <v>67591</v>
      </c>
      <c r="D12566" s="10">
        <v>2220</v>
      </c>
    </row>
    <row r="12567" spans="1:4" x14ac:dyDescent="0.2">
      <c r="A12567" s="8" t="s">
        <v>67592</v>
      </c>
      <c r="B12567" s="8" t="s">
        <v>67593</v>
      </c>
      <c r="C12567" s="22" t="s">
        <v>67594</v>
      </c>
      <c r="D12567" s="10">
        <v>2960</v>
      </c>
    </row>
    <row r="12568" spans="1:4" x14ac:dyDescent="0.2">
      <c r="A12568" s="8" t="s">
        <v>67595</v>
      </c>
      <c r="B12568" s="8" t="s">
        <v>67596</v>
      </c>
      <c r="C12568" s="22" t="s">
        <v>67597</v>
      </c>
      <c r="D12568" s="10">
        <v>3700</v>
      </c>
    </row>
    <row r="12569" spans="1:4" x14ac:dyDescent="0.2">
      <c r="A12569" s="8" t="s">
        <v>67598</v>
      </c>
      <c r="B12569" s="8" t="s">
        <v>67599</v>
      </c>
      <c r="C12569" s="22" t="s">
        <v>67600</v>
      </c>
      <c r="D12569" s="10">
        <v>4440</v>
      </c>
    </row>
    <row r="12570" spans="1:4" x14ac:dyDescent="0.2">
      <c r="A12570" s="8" t="s">
        <v>67601</v>
      </c>
      <c r="B12570" s="8" t="s">
        <v>67602</v>
      </c>
      <c r="C12570" s="22" t="s">
        <v>67603</v>
      </c>
      <c r="D12570" s="10">
        <v>5180</v>
      </c>
    </row>
    <row r="12571" spans="1:4" x14ac:dyDescent="0.2">
      <c r="A12571" s="8" t="s">
        <v>67604</v>
      </c>
      <c r="B12571" s="8" t="s">
        <v>67605</v>
      </c>
      <c r="C12571" s="22" t="s">
        <v>67606</v>
      </c>
      <c r="D12571" s="10">
        <v>9102</v>
      </c>
    </row>
    <row r="12572" spans="1:4" x14ac:dyDescent="0.2">
      <c r="A12572" s="8" t="s">
        <v>67607</v>
      </c>
      <c r="B12572" s="8" t="s">
        <v>67608</v>
      </c>
      <c r="C12572" s="22" t="s">
        <v>67609</v>
      </c>
      <c r="D12572" s="10">
        <v>1824</v>
      </c>
    </row>
    <row r="12573" spans="1:4" x14ac:dyDescent="0.2">
      <c r="A12573" s="8" t="s">
        <v>67610</v>
      </c>
      <c r="B12573" s="8" t="s">
        <v>67611</v>
      </c>
      <c r="C12573" s="22" t="s">
        <v>67612</v>
      </c>
      <c r="D12573" s="10">
        <v>1824</v>
      </c>
    </row>
    <row r="12574" spans="1:4" x14ac:dyDescent="0.2">
      <c r="A12574" s="8" t="s">
        <v>67613</v>
      </c>
      <c r="B12574" s="8" t="s">
        <v>67614</v>
      </c>
      <c r="C12574" s="22" t="s">
        <v>67615</v>
      </c>
      <c r="D12574" s="10">
        <v>2520</v>
      </c>
    </row>
    <row r="12575" spans="1:4" x14ac:dyDescent="0.2">
      <c r="A12575" s="8" t="s">
        <v>67616</v>
      </c>
      <c r="B12575" s="8" t="s">
        <v>67617</v>
      </c>
      <c r="C12575" s="22" t="s">
        <v>67618</v>
      </c>
      <c r="D12575" s="10">
        <v>3360</v>
      </c>
    </row>
    <row r="12576" spans="1:4" x14ac:dyDescent="0.2">
      <c r="A12576" s="8" t="s">
        <v>67619</v>
      </c>
      <c r="B12576" s="8" t="s">
        <v>67620</v>
      </c>
      <c r="C12576" s="22" t="s">
        <v>67621</v>
      </c>
      <c r="D12576" s="10">
        <v>4200</v>
      </c>
    </row>
    <row r="12577" spans="1:4" x14ac:dyDescent="0.2">
      <c r="A12577" s="8" t="s">
        <v>67622</v>
      </c>
      <c r="B12577" s="8" t="s">
        <v>67623</v>
      </c>
      <c r="C12577" s="22" t="s">
        <v>67624</v>
      </c>
      <c r="D12577" s="10">
        <v>5040</v>
      </c>
    </row>
    <row r="12578" spans="1:4" x14ac:dyDescent="0.2">
      <c r="A12578" s="8" t="s">
        <v>67625</v>
      </c>
      <c r="B12578" s="8" t="s">
        <v>67626</v>
      </c>
      <c r="C12578" s="22" t="s">
        <v>67627</v>
      </c>
      <c r="D12578" s="10">
        <v>5880</v>
      </c>
    </row>
    <row r="12579" spans="1:4" x14ac:dyDescent="0.2">
      <c r="A12579" s="8" t="s">
        <v>67628</v>
      </c>
      <c r="B12579" s="8" t="s">
        <v>67629</v>
      </c>
      <c r="C12579" s="22" t="s">
        <v>67630</v>
      </c>
      <c r="D12579" s="10">
        <v>108</v>
      </c>
    </row>
    <row r="12580" spans="1:4" x14ac:dyDescent="0.2">
      <c r="A12580" s="8" t="s">
        <v>67631</v>
      </c>
      <c r="B12580" s="8" t="s">
        <v>67632</v>
      </c>
      <c r="C12580" s="22" t="s">
        <v>67633</v>
      </c>
      <c r="D12580" s="10">
        <v>108</v>
      </c>
    </row>
    <row r="12581" spans="1:4" x14ac:dyDescent="0.2">
      <c r="A12581" s="8" t="s">
        <v>67634</v>
      </c>
      <c r="B12581" s="8" t="s">
        <v>67635</v>
      </c>
      <c r="C12581" s="22" t="s">
        <v>67636</v>
      </c>
      <c r="D12581" s="10">
        <v>5760</v>
      </c>
    </row>
    <row r="12582" spans="1:4" x14ac:dyDescent="0.2">
      <c r="A12582" s="8" t="s">
        <v>67637</v>
      </c>
      <c r="B12582" s="8" t="s">
        <v>67638</v>
      </c>
      <c r="C12582" s="22" t="s">
        <v>67639</v>
      </c>
      <c r="D12582" s="10">
        <v>16</v>
      </c>
    </row>
    <row r="12583" spans="1:4" x14ac:dyDescent="0.2">
      <c r="A12583" s="8" t="s">
        <v>67640</v>
      </c>
      <c r="B12583" s="8" t="s">
        <v>67641</v>
      </c>
      <c r="C12583" s="22" t="s">
        <v>67642</v>
      </c>
      <c r="D12583" s="10">
        <v>16</v>
      </c>
    </row>
    <row r="12584" spans="1:4" x14ac:dyDescent="0.2">
      <c r="A12584" s="8" t="s">
        <v>67643</v>
      </c>
      <c r="B12584" s="8" t="s">
        <v>67644</v>
      </c>
      <c r="C12584" s="22" t="s">
        <v>67645</v>
      </c>
      <c r="D12584" s="10">
        <v>16</v>
      </c>
    </row>
    <row r="12585" spans="1:4" x14ac:dyDescent="0.2">
      <c r="A12585" s="8" t="s">
        <v>67646</v>
      </c>
      <c r="B12585" s="8" t="s">
        <v>67647</v>
      </c>
      <c r="C12585" s="22" t="s">
        <v>67648</v>
      </c>
      <c r="D12585" s="10">
        <v>15</v>
      </c>
    </row>
    <row r="12586" spans="1:4" x14ac:dyDescent="0.2">
      <c r="A12586" s="8" t="s">
        <v>67649</v>
      </c>
      <c r="B12586" s="8" t="s">
        <v>67650</v>
      </c>
      <c r="C12586" s="22" t="s">
        <v>67651</v>
      </c>
      <c r="D12586" s="10">
        <v>2.5</v>
      </c>
    </row>
    <row r="12587" spans="1:4" x14ac:dyDescent="0.2">
      <c r="A12587" s="8" t="s">
        <v>67652</v>
      </c>
      <c r="B12587" s="8" t="s">
        <v>67653</v>
      </c>
      <c r="C12587" s="22" t="s">
        <v>67654</v>
      </c>
      <c r="D12587" s="10">
        <v>312</v>
      </c>
    </row>
    <row r="12588" spans="1:4" x14ac:dyDescent="0.2">
      <c r="A12588" s="8" t="s">
        <v>67655</v>
      </c>
      <c r="B12588" s="8" t="s">
        <v>67656</v>
      </c>
      <c r="C12588" s="22" t="s">
        <v>67657</v>
      </c>
      <c r="D12588" s="10">
        <v>180</v>
      </c>
    </row>
    <row r="12589" spans="1:4" x14ac:dyDescent="0.2">
      <c r="A12589" s="8" t="s">
        <v>67658</v>
      </c>
      <c r="B12589" s="8" t="s">
        <v>67659</v>
      </c>
      <c r="C12589" s="22" t="s">
        <v>67660</v>
      </c>
      <c r="D12589" s="10">
        <v>65</v>
      </c>
    </row>
    <row r="12590" spans="1:4" x14ac:dyDescent="0.2">
      <c r="A12590" s="8" t="s">
        <v>67661</v>
      </c>
      <c r="B12590" s="8" t="s">
        <v>67662</v>
      </c>
      <c r="C12590" s="22" t="s">
        <v>67663</v>
      </c>
      <c r="D12590" s="10">
        <v>12</v>
      </c>
    </row>
    <row r="12591" spans="1:4" x14ac:dyDescent="0.2">
      <c r="A12591" s="8" t="s">
        <v>67664</v>
      </c>
      <c r="B12591" s="8" t="s">
        <v>67665</v>
      </c>
      <c r="C12591" s="22" t="s">
        <v>67666</v>
      </c>
      <c r="D12591" s="10">
        <v>220</v>
      </c>
    </row>
    <row r="12592" spans="1:4" x14ac:dyDescent="0.2">
      <c r="A12592" s="8" t="s">
        <v>67667</v>
      </c>
      <c r="B12592" s="8" t="s">
        <v>67668</v>
      </c>
      <c r="C12592" s="22" t="s">
        <v>67669</v>
      </c>
      <c r="D12592" s="10">
        <v>230</v>
      </c>
    </row>
    <row r="12593" spans="1:4" x14ac:dyDescent="0.2">
      <c r="A12593" s="8" t="s">
        <v>67670</v>
      </c>
      <c r="B12593" s="8" t="s">
        <v>67671</v>
      </c>
      <c r="C12593" s="22" t="s">
        <v>67672</v>
      </c>
      <c r="D12593" s="10">
        <v>19</v>
      </c>
    </row>
    <row r="12594" spans="1:4" x14ac:dyDescent="0.2">
      <c r="A12594" s="8" t="s">
        <v>67673</v>
      </c>
      <c r="B12594" s="8" t="s">
        <v>67674</v>
      </c>
      <c r="C12594" s="22" t="s">
        <v>67675</v>
      </c>
      <c r="D12594" s="10">
        <v>4</v>
      </c>
    </row>
    <row r="12595" spans="1:4" x14ac:dyDescent="0.2">
      <c r="A12595" s="8" t="s">
        <v>67676</v>
      </c>
      <c r="B12595" s="8" t="s">
        <v>67677</v>
      </c>
      <c r="C12595" s="22" t="s">
        <v>67678</v>
      </c>
      <c r="D12595" s="10">
        <v>4</v>
      </c>
    </row>
    <row r="12596" spans="1:4" x14ac:dyDescent="0.2">
      <c r="A12596" s="8" t="s">
        <v>67679</v>
      </c>
      <c r="B12596" s="8" t="s">
        <v>67680</v>
      </c>
      <c r="C12596" s="22" t="s">
        <v>67681</v>
      </c>
      <c r="D12596" s="10">
        <v>12</v>
      </c>
    </row>
    <row r="12597" spans="1:4" x14ac:dyDescent="0.2">
      <c r="A12597" s="8" t="s">
        <v>67682</v>
      </c>
      <c r="B12597" s="8" t="s">
        <v>67683</v>
      </c>
      <c r="C12597" s="22" t="s">
        <v>67684</v>
      </c>
      <c r="D12597" s="10">
        <v>24</v>
      </c>
    </row>
    <row r="12598" spans="1:4" x14ac:dyDescent="0.2">
      <c r="A12598" s="8" t="s">
        <v>67685</v>
      </c>
      <c r="B12598" s="8" t="s">
        <v>67686</v>
      </c>
      <c r="C12598" s="22" t="s">
        <v>67687</v>
      </c>
      <c r="D12598" s="10">
        <v>24</v>
      </c>
    </row>
    <row r="12599" spans="1:4" x14ac:dyDescent="0.2">
      <c r="A12599" s="8" t="s">
        <v>67688</v>
      </c>
      <c r="B12599" s="8" t="s">
        <v>67689</v>
      </c>
      <c r="C12599" s="22" t="s">
        <v>67690</v>
      </c>
      <c r="D12599" s="10">
        <v>24</v>
      </c>
    </row>
    <row r="12600" spans="1:4" x14ac:dyDescent="0.2">
      <c r="A12600" s="8" t="s">
        <v>67691</v>
      </c>
      <c r="B12600" s="8" t="s">
        <v>67692</v>
      </c>
      <c r="C12600" s="22" t="s">
        <v>67693</v>
      </c>
      <c r="D12600" s="10">
        <v>24</v>
      </c>
    </row>
    <row r="12601" spans="1:4" x14ac:dyDescent="0.2">
      <c r="A12601" s="8" t="s">
        <v>67694</v>
      </c>
      <c r="B12601" s="8" t="s">
        <v>67695</v>
      </c>
      <c r="C12601" s="22" t="s">
        <v>67696</v>
      </c>
      <c r="D12601" s="10">
        <v>29</v>
      </c>
    </row>
    <row r="12602" spans="1:4" x14ac:dyDescent="0.2">
      <c r="A12602" s="8" t="s">
        <v>67697</v>
      </c>
      <c r="B12602" s="8" t="s">
        <v>67698</v>
      </c>
      <c r="C12602" s="22" t="s">
        <v>67699</v>
      </c>
      <c r="D12602" s="10">
        <v>29</v>
      </c>
    </row>
    <row r="12603" spans="1:4" x14ac:dyDescent="0.2">
      <c r="A12603" s="8" t="s">
        <v>67700</v>
      </c>
      <c r="B12603" s="8" t="s">
        <v>67701</v>
      </c>
      <c r="C12603" s="22" t="s">
        <v>67702</v>
      </c>
      <c r="D12603" s="10">
        <v>558</v>
      </c>
    </row>
    <row r="12604" spans="1:4" x14ac:dyDescent="0.2">
      <c r="A12604" s="8" t="s">
        <v>67703</v>
      </c>
      <c r="B12604" s="8" t="s">
        <v>67704</v>
      </c>
      <c r="C12604" s="22" t="s">
        <v>67705</v>
      </c>
      <c r="D12604" s="10">
        <v>1785</v>
      </c>
    </row>
    <row r="12605" spans="1:4" x14ac:dyDescent="0.2">
      <c r="A12605" s="8" t="s">
        <v>67706</v>
      </c>
      <c r="B12605" s="8" t="s">
        <v>67707</v>
      </c>
      <c r="C12605" s="22" t="s">
        <v>67708</v>
      </c>
      <c r="D12605" s="10">
        <v>1839</v>
      </c>
    </row>
    <row r="12606" spans="1:4" x14ac:dyDescent="0.2">
      <c r="A12606" s="8" t="s">
        <v>67709</v>
      </c>
      <c r="B12606" s="8" t="s">
        <v>67710</v>
      </c>
      <c r="C12606" s="22" t="s">
        <v>67711</v>
      </c>
      <c r="D12606" s="10">
        <v>1897</v>
      </c>
    </row>
    <row r="12607" spans="1:4" x14ac:dyDescent="0.2">
      <c r="A12607" s="8" t="s">
        <v>67712</v>
      </c>
      <c r="B12607" s="8" t="s">
        <v>67713</v>
      </c>
      <c r="C12607" s="22" t="s">
        <v>67714</v>
      </c>
      <c r="D12607" s="10">
        <v>2091</v>
      </c>
    </row>
    <row r="12608" spans="1:4" x14ac:dyDescent="0.2">
      <c r="A12608" s="8" t="s">
        <v>67715</v>
      </c>
      <c r="B12608" s="8" t="s">
        <v>67716</v>
      </c>
      <c r="C12608" s="22" t="s">
        <v>67717</v>
      </c>
      <c r="D12608" s="10">
        <v>1897</v>
      </c>
    </row>
    <row r="12609" spans="1:4" x14ac:dyDescent="0.2">
      <c r="A12609" s="8" t="s">
        <v>67718</v>
      </c>
      <c r="B12609" s="8" t="s">
        <v>67719</v>
      </c>
      <c r="C12609" s="22" t="s">
        <v>67720</v>
      </c>
      <c r="D12609" s="10">
        <v>2091</v>
      </c>
    </row>
    <row r="12610" spans="1:4" x14ac:dyDescent="0.2">
      <c r="A12610" s="8" t="s">
        <v>67721</v>
      </c>
      <c r="B12610" s="8" t="s">
        <v>67722</v>
      </c>
      <c r="C12610" s="22" t="s">
        <v>67723</v>
      </c>
      <c r="D12610" s="10">
        <v>478</v>
      </c>
    </row>
    <row r="12611" spans="1:4" x14ac:dyDescent="0.2">
      <c r="A12611" s="8" t="s">
        <v>67724</v>
      </c>
      <c r="B12611" s="8" t="s">
        <v>67725</v>
      </c>
      <c r="C12611" s="22" t="s">
        <v>67726</v>
      </c>
      <c r="D12611" s="10">
        <v>392</v>
      </c>
    </row>
    <row r="12612" spans="1:4" x14ac:dyDescent="0.2">
      <c r="A12612" s="8" t="s">
        <v>67727</v>
      </c>
      <c r="B12612" s="8" t="s">
        <v>67728</v>
      </c>
      <c r="C12612" s="22" t="s">
        <v>67729</v>
      </c>
      <c r="D12612" s="10">
        <v>386</v>
      </c>
    </row>
    <row r="12613" spans="1:4" x14ac:dyDescent="0.2">
      <c r="A12613" s="8" t="s">
        <v>67730</v>
      </c>
      <c r="B12613" s="8" t="s">
        <v>67731</v>
      </c>
      <c r="C12613" s="22" t="s">
        <v>67732</v>
      </c>
      <c r="D12613" s="10">
        <v>131</v>
      </c>
    </row>
    <row r="12614" spans="1:4" x14ac:dyDescent="0.2">
      <c r="A12614" s="8" t="s">
        <v>67733</v>
      </c>
      <c r="B12614" s="8" t="s">
        <v>67734</v>
      </c>
      <c r="C12614" s="22" t="s">
        <v>67735</v>
      </c>
      <c r="D12614" s="10">
        <v>1753</v>
      </c>
    </row>
    <row r="12615" spans="1:4" x14ac:dyDescent="0.2">
      <c r="A12615" s="8" t="s">
        <v>67736</v>
      </c>
      <c r="B12615" s="8" t="s">
        <v>67737</v>
      </c>
      <c r="C12615" s="22" t="s">
        <v>28075</v>
      </c>
      <c r="D12615" s="10">
        <v>182</v>
      </c>
    </row>
    <row r="12616" spans="1:4" x14ac:dyDescent="0.2">
      <c r="A12616" s="8" t="s">
        <v>67738</v>
      </c>
      <c r="B12616" s="8" t="s">
        <v>67739</v>
      </c>
      <c r="C12616" s="22" t="s">
        <v>67740</v>
      </c>
      <c r="D12616" s="10">
        <v>486</v>
      </c>
    </row>
    <row r="12617" spans="1:4" x14ac:dyDescent="0.2">
      <c r="A12617" s="8" t="s">
        <v>67741</v>
      </c>
      <c r="B12617" s="8" t="s">
        <v>67742</v>
      </c>
      <c r="C12617" s="22" t="s">
        <v>67743</v>
      </c>
      <c r="D12617" s="10">
        <v>750</v>
      </c>
    </row>
    <row r="12618" spans="1:4" x14ac:dyDescent="0.2">
      <c r="A12618" s="8" t="s">
        <v>67744</v>
      </c>
      <c r="B12618" s="8" t="s">
        <v>67745</v>
      </c>
      <c r="C12618" s="22" t="s">
        <v>67746</v>
      </c>
      <c r="D12618" s="10">
        <v>750</v>
      </c>
    </row>
    <row r="12619" spans="1:4" x14ac:dyDescent="0.2">
      <c r="A12619" s="8" t="s">
        <v>67747</v>
      </c>
      <c r="B12619" s="8" t="s">
        <v>67748</v>
      </c>
      <c r="C12619" s="22" t="s">
        <v>67749</v>
      </c>
      <c r="D12619" s="10">
        <v>302</v>
      </c>
    </row>
    <row r="12620" spans="1:4" x14ac:dyDescent="0.2">
      <c r="A12620" s="8" t="s">
        <v>67750</v>
      </c>
      <c r="B12620" s="8" t="s">
        <v>67751</v>
      </c>
      <c r="C12620" s="22" t="s">
        <v>67752</v>
      </c>
      <c r="D12620" s="10">
        <v>1585</v>
      </c>
    </row>
    <row r="12621" spans="1:4" x14ac:dyDescent="0.2">
      <c r="A12621" s="8" t="s">
        <v>67753</v>
      </c>
      <c r="B12621" s="8" t="s">
        <v>67754</v>
      </c>
      <c r="C12621" s="22" t="s">
        <v>67755</v>
      </c>
      <c r="D12621" s="10">
        <v>13750</v>
      </c>
    </row>
    <row r="12622" spans="1:4" x14ac:dyDescent="0.2">
      <c r="A12622" s="8" t="s">
        <v>67756</v>
      </c>
      <c r="B12622" s="8" t="s">
        <v>67757</v>
      </c>
      <c r="C12622" s="22" t="s">
        <v>67758</v>
      </c>
      <c r="D12622" s="10">
        <v>460</v>
      </c>
    </row>
    <row r="12623" spans="1:4" x14ac:dyDescent="0.2">
      <c r="A12623" s="8" t="s">
        <v>67759</v>
      </c>
      <c r="B12623" s="8" t="s">
        <v>67760</v>
      </c>
      <c r="C12623" s="22" t="s">
        <v>67761</v>
      </c>
      <c r="D12623" s="10">
        <v>3325</v>
      </c>
    </row>
    <row r="12624" spans="1:4" x14ac:dyDescent="0.2">
      <c r="A12624" s="8" t="s">
        <v>67762</v>
      </c>
      <c r="B12624" s="8" t="s">
        <v>67763</v>
      </c>
      <c r="C12624" s="22" t="s">
        <v>67764</v>
      </c>
      <c r="D12624" s="10">
        <v>3395</v>
      </c>
    </row>
    <row r="12625" spans="1:4" x14ac:dyDescent="0.2">
      <c r="A12625" s="8" t="s">
        <v>67765</v>
      </c>
      <c r="B12625" s="8" t="s">
        <v>67766</v>
      </c>
      <c r="C12625" s="22" t="s">
        <v>67767</v>
      </c>
      <c r="D12625" s="10">
        <v>3325</v>
      </c>
    </row>
    <row r="12626" spans="1:4" x14ac:dyDescent="0.2">
      <c r="A12626" s="8" t="s">
        <v>67768</v>
      </c>
      <c r="B12626" s="8" t="s">
        <v>67769</v>
      </c>
      <c r="C12626" s="22" t="s">
        <v>67770</v>
      </c>
      <c r="D12626" s="10">
        <v>3378</v>
      </c>
    </row>
    <row r="12627" spans="1:4" x14ac:dyDescent="0.2">
      <c r="A12627" s="8" t="s">
        <v>67771</v>
      </c>
      <c r="B12627" s="8" t="s">
        <v>67772</v>
      </c>
      <c r="C12627" s="22" t="s">
        <v>67773</v>
      </c>
      <c r="D12627" s="10">
        <v>4278</v>
      </c>
    </row>
    <row r="12628" spans="1:4" x14ac:dyDescent="0.2">
      <c r="A12628" s="8" t="s">
        <v>67774</v>
      </c>
      <c r="B12628" s="8" t="s">
        <v>67775</v>
      </c>
      <c r="C12628" s="22" t="s">
        <v>67776</v>
      </c>
      <c r="D12628" s="10">
        <v>5096</v>
      </c>
    </row>
    <row r="12629" spans="1:4" x14ac:dyDescent="0.2">
      <c r="A12629" s="8" t="s">
        <v>67777</v>
      </c>
      <c r="B12629" s="8" t="s">
        <v>67778</v>
      </c>
      <c r="C12629" s="22" t="s">
        <v>67779</v>
      </c>
      <c r="D12629" s="10">
        <v>5711</v>
      </c>
    </row>
    <row r="12630" spans="1:4" x14ac:dyDescent="0.2">
      <c r="A12630" s="8" t="s">
        <v>67780</v>
      </c>
      <c r="B12630" s="8" t="s">
        <v>67781</v>
      </c>
      <c r="C12630" s="22" t="s">
        <v>67782</v>
      </c>
      <c r="D12630" s="10">
        <v>7119</v>
      </c>
    </row>
    <row r="12631" spans="1:4" x14ac:dyDescent="0.2">
      <c r="A12631" s="8" t="s">
        <v>67783</v>
      </c>
      <c r="B12631" s="8" t="s">
        <v>67784</v>
      </c>
      <c r="C12631" s="22" t="s">
        <v>67785</v>
      </c>
      <c r="D12631" s="10">
        <v>2220</v>
      </c>
    </row>
    <row r="12632" spans="1:4" x14ac:dyDescent="0.2">
      <c r="A12632" s="8" t="s">
        <v>67786</v>
      </c>
      <c r="B12632" s="8" t="s">
        <v>67787</v>
      </c>
      <c r="C12632" s="22" t="s">
        <v>67788</v>
      </c>
      <c r="D12632" s="10">
        <v>1555</v>
      </c>
    </row>
    <row r="12633" spans="1:4" x14ac:dyDescent="0.2">
      <c r="A12633" s="8" t="s">
        <v>67789</v>
      </c>
      <c r="B12633" s="8" t="s">
        <v>67790</v>
      </c>
      <c r="C12633" s="22" t="s">
        <v>67791</v>
      </c>
      <c r="D12633" s="10">
        <v>2252</v>
      </c>
    </row>
    <row r="12634" spans="1:4" x14ac:dyDescent="0.2">
      <c r="A12634" s="8" t="s">
        <v>67792</v>
      </c>
      <c r="B12634" s="8" t="s">
        <v>67793</v>
      </c>
      <c r="C12634" s="22" t="s">
        <v>67794</v>
      </c>
      <c r="D12634" s="10">
        <v>3163</v>
      </c>
    </row>
    <row r="12635" spans="1:4" x14ac:dyDescent="0.2">
      <c r="A12635" s="8" t="s">
        <v>67795</v>
      </c>
      <c r="B12635" s="8" t="s">
        <v>67796</v>
      </c>
      <c r="C12635" s="22" t="s">
        <v>67797</v>
      </c>
      <c r="D12635" s="10">
        <v>11409</v>
      </c>
    </row>
    <row r="12636" spans="1:4" x14ac:dyDescent="0.2">
      <c r="A12636" s="8" t="s">
        <v>67798</v>
      </c>
      <c r="B12636" s="8" t="s">
        <v>67799</v>
      </c>
      <c r="C12636" s="22" t="s">
        <v>67800</v>
      </c>
      <c r="D12636" s="10">
        <v>10583</v>
      </c>
    </row>
    <row r="12637" spans="1:4" x14ac:dyDescent="0.2">
      <c r="A12637" s="8" t="s">
        <v>67801</v>
      </c>
      <c r="B12637" s="8" t="s">
        <v>67802</v>
      </c>
      <c r="C12637" s="22" t="s">
        <v>67803</v>
      </c>
      <c r="D12637" s="10">
        <v>194</v>
      </c>
    </row>
    <row r="12638" spans="1:4" x14ac:dyDescent="0.2">
      <c r="A12638" s="8" t="s">
        <v>67804</v>
      </c>
      <c r="B12638" s="8" t="s">
        <v>67805</v>
      </c>
      <c r="C12638" s="22" t="s">
        <v>67806</v>
      </c>
      <c r="D12638" s="10">
        <v>4746</v>
      </c>
    </row>
    <row r="12639" spans="1:4" x14ac:dyDescent="0.2">
      <c r="A12639" s="8" t="s">
        <v>67807</v>
      </c>
      <c r="B12639" s="8" t="s">
        <v>67808</v>
      </c>
      <c r="C12639" s="22" t="s">
        <v>67809</v>
      </c>
      <c r="D12639" s="10">
        <v>3695</v>
      </c>
    </row>
    <row r="12640" spans="1:4" x14ac:dyDescent="0.2">
      <c r="A12640" s="8" t="s">
        <v>67810</v>
      </c>
      <c r="B12640" s="8" t="s">
        <v>67811</v>
      </c>
      <c r="C12640" s="22" t="s">
        <v>67812</v>
      </c>
      <c r="D12640" s="10">
        <v>14814</v>
      </c>
    </row>
    <row r="12641" spans="1:4" x14ac:dyDescent="0.2">
      <c r="A12641" s="8" t="s">
        <v>67813</v>
      </c>
      <c r="B12641" s="8" t="s">
        <v>67814</v>
      </c>
      <c r="C12641" s="22" t="s">
        <v>67815</v>
      </c>
      <c r="D12641" s="10">
        <v>7657</v>
      </c>
    </row>
    <row r="12642" spans="1:4" x14ac:dyDescent="0.2">
      <c r="A12642" s="8" t="s">
        <v>67816</v>
      </c>
      <c r="B12642" s="8" t="s">
        <v>67817</v>
      </c>
      <c r="C12642" s="22" t="s">
        <v>67818</v>
      </c>
      <c r="D12642" s="10">
        <v>11085</v>
      </c>
    </row>
    <row r="12643" spans="1:4" x14ac:dyDescent="0.2">
      <c r="A12643" s="8" t="s">
        <v>67819</v>
      </c>
      <c r="B12643" s="8" t="s">
        <v>67820</v>
      </c>
      <c r="C12643" s="22" t="s">
        <v>67821</v>
      </c>
      <c r="D12643" s="10">
        <v>20119</v>
      </c>
    </row>
    <row r="12644" spans="1:4" x14ac:dyDescent="0.2">
      <c r="A12644" s="8" t="s">
        <v>67822</v>
      </c>
      <c r="B12644" s="8" t="s">
        <v>67823</v>
      </c>
      <c r="C12644" s="22" t="s">
        <v>67824</v>
      </c>
      <c r="D12644" s="10">
        <v>139</v>
      </c>
    </row>
    <row r="12645" spans="1:4" x14ac:dyDescent="0.2">
      <c r="A12645" s="8" t="s">
        <v>67825</v>
      </c>
      <c r="B12645" s="8" t="s">
        <v>67826</v>
      </c>
      <c r="C12645" s="22" t="s">
        <v>67827</v>
      </c>
      <c r="D12645" s="10">
        <v>21562</v>
      </c>
    </row>
    <row r="12646" spans="1:4" x14ac:dyDescent="0.2">
      <c r="A12646" s="8" t="s">
        <v>67828</v>
      </c>
      <c r="B12646" s="8" t="s">
        <v>67829</v>
      </c>
      <c r="C12646" s="22" t="s">
        <v>67830</v>
      </c>
      <c r="D12646" s="10">
        <v>180</v>
      </c>
    </row>
    <row r="12647" spans="1:4" x14ac:dyDescent="0.2">
      <c r="A12647" s="8" t="s">
        <v>67831</v>
      </c>
      <c r="B12647" s="8" t="s">
        <v>67832</v>
      </c>
      <c r="C12647" s="22" t="s">
        <v>67833</v>
      </c>
      <c r="D12647" s="10">
        <v>90</v>
      </c>
    </row>
    <row r="12648" spans="1:4" x14ac:dyDescent="0.2">
      <c r="A12648" s="8" t="s">
        <v>67834</v>
      </c>
      <c r="B12648" s="8" t="s">
        <v>67835</v>
      </c>
      <c r="C12648" s="22" t="s">
        <v>67836</v>
      </c>
      <c r="D12648" s="10">
        <v>3785</v>
      </c>
    </row>
    <row r="12649" spans="1:4" x14ac:dyDescent="0.2">
      <c r="A12649" s="8" t="s">
        <v>67837</v>
      </c>
      <c r="B12649" s="8" t="s">
        <v>67838</v>
      </c>
      <c r="C12649" s="22" t="s">
        <v>67839</v>
      </c>
      <c r="D12649" s="10">
        <v>810</v>
      </c>
    </row>
    <row r="12650" spans="1:4" x14ac:dyDescent="0.2">
      <c r="A12650" s="8" t="s">
        <v>67840</v>
      </c>
      <c r="B12650" s="8" t="s">
        <v>67841</v>
      </c>
      <c r="C12650" s="22" t="s">
        <v>67842</v>
      </c>
      <c r="D12650" s="10">
        <v>870</v>
      </c>
    </row>
    <row r="12651" spans="1:4" x14ac:dyDescent="0.2">
      <c r="A12651" s="8" t="s">
        <v>67843</v>
      </c>
      <c r="B12651" s="8" t="s">
        <v>67844</v>
      </c>
      <c r="C12651" s="22" t="s">
        <v>67845</v>
      </c>
      <c r="D12651" s="10">
        <v>1035</v>
      </c>
    </row>
    <row r="12652" spans="1:4" x14ac:dyDescent="0.2">
      <c r="A12652" s="8" t="s">
        <v>67846</v>
      </c>
      <c r="B12652" s="8" t="s">
        <v>67847</v>
      </c>
      <c r="C12652" s="22" t="s">
        <v>67848</v>
      </c>
      <c r="D12652" s="10">
        <v>62</v>
      </c>
    </row>
    <row r="12653" spans="1:4" x14ac:dyDescent="0.2">
      <c r="A12653" s="8" t="s">
        <v>67849</v>
      </c>
      <c r="B12653" s="8" t="s">
        <v>67850</v>
      </c>
      <c r="C12653" s="22" t="s">
        <v>67851</v>
      </c>
      <c r="D12653" s="10">
        <v>17</v>
      </c>
    </row>
    <row r="12654" spans="1:4" x14ac:dyDescent="0.2">
      <c r="A12654" s="8" t="s">
        <v>67852</v>
      </c>
      <c r="B12654" s="8" t="s">
        <v>67853</v>
      </c>
      <c r="C12654" s="22" t="s">
        <v>67854</v>
      </c>
      <c r="D12654" s="10">
        <v>69</v>
      </c>
    </row>
    <row r="12655" spans="1:4" x14ac:dyDescent="0.2">
      <c r="A12655" s="8" t="s">
        <v>67855</v>
      </c>
      <c r="B12655" s="8" t="s">
        <v>67856</v>
      </c>
      <c r="C12655" s="22" t="s">
        <v>67857</v>
      </c>
      <c r="D12655" s="10">
        <v>2584</v>
      </c>
    </row>
    <row r="12656" spans="1:4" x14ac:dyDescent="0.2">
      <c r="A12656" s="8" t="s">
        <v>67858</v>
      </c>
      <c r="B12656" s="8" t="s">
        <v>67859</v>
      </c>
      <c r="C12656" s="22" t="s">
        <v>67860</v>
      </c>
      <c r="D12656" s="10">
        <v>154</v>
      </c>
    </row>
    <row r="12657" spans="1:4" x14ac:dyDescent="0.2">
      <c r="A12657" s="8" t="s">
        <v>67861</v>
      </c>
      <c r="B12657" s="8" t="s">
        <v>67862</v>
      </c>
      <c r="C12657" s="22" t="s">
        <v>67863</v>
      </c>
      <c r="D12657" s="10">
        <v>3370</v>
      </c>
    </row>
    <row r="12658" spans="1:4" x14ac:dyDescent="0.2">
      <c r="A12658" s="8" t="s">
        <v>67864</v>
      </c>
      <c r="B12658" s="8" t="s">
        <v>67865</v>
      </c>
      <c r="C12658" s="22" t="s">
        <v>67866</v>
      </c>
      <c r="D12658" s="10">
        <v>5630</v>
      </c>
    </row>
    <row r="12659" spans="1:4" x14ac:dyDescent="0.2">
      <c r="A12659" s="8" t="s">
        <v>67867</v>
      </c>
      <c r="B12659" s="8" t="s">
        <v>67868</v>
      </c>
      <c r="C12659" s="22" t="s">
        <v>67869</v>
      </c>
      <c r="D12659" s="10">
        <v>3180</v>
      </c>
    </row>
    <row r="12660" spans="1:4" x14ac:dyDescent="0.2">
      <c r="A12660" s="8" t="s">
        <v>67870</v>
      </c>
      <c r="B12660" s="8" t="s">
        <v>67871</v>
      </c>
      <c r="C12660" s="22" t="s">
        <v>67872</v>
      </c>
      <c r="D12660" s="10">
        <v>2280</v>
      </c>
    </row>
    <row r="12661" spans="1:4" x14ac:dyDescent="0.2">
      <c r="A12661" s="8" t="s">
        <v>67873</v>
      </c>
      <c r="B12661" s="8" t="s">
        <v>67874</v>
      </c>
      <c r="C12661" s="22" t="s">
        <v>67875</v>
      </c>
      <c r="D12661" s="10">
        <v>4288</v>
      </c>
    </row>
    <row r="12662" spans="1:4" x14ac:dyDescent="0.2">
      <c r="A12662" s="8" t="s">
        <v>67876</v>
      </c>
      <c r="B12662" s="8" t="s">
        <v>67877</v>
      </c>
      <c r="C12662" s="22" t="s">
        <v>67878</v>
      </c>
      <c r="D12662" s="10">
        <v>1318</v>
      </c>
    </row>
    <row r="12663" spans="1:4" x14ac:dyDescent="0.2">
      <c r="A12663" s="8" t="s">
        <v>67879</v>
      </c>
      <c r="B12663" s="8" t="s">
        <v>67880</v>
      </c>
      <c r="C12663" s="22" t="s">
        <v>67881</v>
      </c>
      <c r="D12663" s="10">
        <v>1674</v>
      </c>
    </row>
    <row r="12664" spans="1:4" x14ac:dyDescent="0.2">
      <c r="A12664" s="8" t="s">
        <v>67882</v>
      </c>
      <c r="B12664" s="8" t="s">
        <v>67883</v>
      </c>
      <c r="C12664" s="22" t="s">
        <v>67884</v>
      </c>
      <c r="D12664" s="10">
        <v>778</v>
      </c>
    </row>
    <row r="12665" spans="1:4" x14ac:dyDescent="0.2">
      <c r="A12665" s="8" t="s">
        <v>67885</v>
      </c>
      <c r="B12665" s="8" t="s">
        <v>67886</v>
      </c>
      <c r="C12665" s="22" t="s">
        <v>67887</v>
      </c>
      <c r="D12665" s="10">
        <v>0.4</v>
      </c>
    </row>
    <row r="12666" spans="1:4" x14ac:dyDescent="0.2">
      <c r="A12666" s="8" t="s">
        <v>67888</v>
      </c>
      <c r="B12666" s="8" t="s">
        <v>67889</v>
      </c>
      <c r="C12666" s="22" t="s">
        <v>67890</v>
      </c>
      <c r="D12666" s="10">
        <v>0.62</v>
      </c>
    </row>
    <row r="12667" spans="1:4" x14ac:dyDescent="0.2">
      <c r="A12667" s="8" t="s">
        <v>67891</v>
      </c>
      <c r="B12667" s="8" t="s">
        <v>67892</v>
      </c>
      <c r="C12667" s="22" t="s">
        <v>67893</v>
      </c>
      <c r="D12667" s="10">
        <v>0.81</v>
      </c>
    </row>
    <row r="12668" spans="1:4" x14ac:dyDescent="0.2">
      <c r="A12668" s="8" t="s">
        <v>67894</v>
      </c>
      <c r="B12668" s="8" t="s">
        <v>67895</v>
      </c>
      <c r="C12668" s="22" t="s">
        <v>67896</v>
      </c>
      <c r="D12668" s="10">
        <v>0.65</v>
      </c>
    </row>
    <row r="12669" spans="1:4" x14ac:dyDescent="0.2">
      <c r="A12669" s="8" t="s">
        <v>67897</v>
      </c>
      <c r="B12669" s="8" t="s">
        <v>67898</v>
      </c>
      <c r="C12669" s="22" t="s">
        <v>67899</v>
      </c>
      <c r="D12669" s="10">
        <v>310</v>
      </c>
    </row>
    <row r="12670" spans="1:4" x14ac:dyDescent="0.2">
      <c r="A12670" s="8" t="s">
        <v>67900</v>
      </c>
      <c r="B12670" s="8" t="s">
        <v>67901</v>
      </c>
      <c r="C12670" s="22" t="s">
        <v>67902</v>
      </c>
      <c r="D12670" s="10">
        <v>307</v>
      </c>
    </row>
    <row r="12671" spans="1:4" x14ac:dyDescent="0.2">
      <c r="A12671" s="8" t="s">
        <v>67903</v>
      </c>
      <c r="B12671" s="8" t="s">
        <v>67904</v>
      </c>
      <c r="C12671" s="22" t="s">
        <v>67905</v>
      </c>
      <c r="D12671" s="10">
        <v>303</v>
      </c>
    </row>
    <row r="12672" spans="1:4" x14ac:dyDescent="0.2">
      <c r="A12672" s="8" t="s">
        <v>67906</v>
      </c>
      <c r="B12672" s="8" t="s">
        <v>67907</v>
      </c>
      <c r="C12672" s="22" t="s">
        <v>67908</v>
      </c>
      <c r="D12672" s="10">
        <v>312</v>
      </c>
    </row>
    <row r="12673" spans="1:4" x14ac:dyDescent="0.2">
      <c r="A12673" s="8" t="s">
        <v>67909</v>
      </c>
      <c r="B12673" s="8" t="s">
        <v>67910</v>
      </c>
      <c r="C12673" s="22" t="s">
        <v>67911</v>
      </c>
      <c r="D12673" s="10">
        <v>799</v>
      </c>
    </row>
    <row r="12674" spans="1:4" x14ac:dyDescent="0.2">
      <c r="A12674" s="8" t="s">
        <v>67912</v>
      </c>
      <c r="B12674" s="8" t="s">
        <v>67913</v>
      </c>
      <c r="C12674" s="22" t="s">
        <v>67914</v>
      </c>
      <c r="D12674" s="10">
        <v>229</v>
      </c>
    </row>
    <row r="12675" spans="1:4" x14ac:dyDescent="0.2">
      <c r="A12675" s="8" t="s">
        <v>67915</v>
      </c>
      <c r="B12675" s="8" t="s">
        <v>67916</v>
      </c>
      <c r="C12675" s="22" t="s">
        <v>67917</v>
      </c>
      <c r="D12675" s="10">
        <v>46</v>
      </c>
    </row>
    <row r="12676" spans="1:4" x14ac:dyDescent="0.2">
      <c r="A12676" s="8" t="s">
        <v>67918</v>
      </c>
      <c r="B12676" s="8" t="s">
        <v>67919</v>
      </c>
      <c r="C12676" s="22" t="s">
        <v>67920</v>
      </c>
      <c r="D12676" s="10">
        <v>46</v>
      </c>
    </row>
    <row r="12677" spans="1:4" x14ac:dyDescent="0.2">
      <c r="A12677" s="8" t="s">
        <v>67921</v>
      </c>
      <c r="B12677" s="8" t="s">
        <v>67922</v>
      </c>
      <c r="C12677" s="22" t="s">
        <v>67923</v>
      </c>
      <c r="D12677" s="10">
        <v>35</v>
      </c>
    </row>
    <row r="12678" spans="1:4" x14ac:dyDescent="0.2">
      <c r="A12678" s="8" t="s">
        <v>67924</v>
      </c>
      <c r="B12678" s="8" t="s">
        <v>67925</v>
      </c>
      <c r="C12678" s="22" t="s">
        <v>67926</v>
      </c>
      <c r="D12678" s="10">
        <v>24</v>
      </c>
    </row>
    <row r="12679" spans="1:4" x14ac:dyDescent="0.2">
      <c r="A12679" s="8" t="s">
        <v>67927</v>
      </c>
      <c r="B12679" s="8" t="s">
        <v>67928</v>
      </c>
      <c r="C12679" s="22" t="s">
        <v>67929</v>
      </c>
      <c r="D12679" s="10">
        <v>26</v>
      </c>
    </row>
    <row r="12680" spans="1:4" x14ac:dyDescent="0.2">
      <c r="A12680" s="8" t="s">
        <v>67930</v>
      </c>
      <c r="B12680" s="8" t="s">
        <v>67931</v>
      </c>
      <c r="C12680" s="22" t="s">
        <v>67932</v>
      </c>
      <c r="D12680" s="10">
        <v>5910</v>
      </c>
    </row>
    <row r="12681" spans="1:4" x14ac:dyDescent="0.2">
      <c r="A12681" s="8" t="s">
        <v>67933</v>
      </c>
      <c r="B12681" s="8" t="s">
        <v>67934</v>
      </c>
      <c r="C12681" s="22" t="s">
        <v>67935</v>
      </c>
      <c r="D12681" s="10">
        <v>311</v>
      </c>
    </row>
    <row r="12682" spans="1:4" x14ac:dyDescent="0.2">
      <c r="A12682" s="8" t="s">
        <v>67936</v>
      </c>
      <c r="B12682" s="8" t="s">
        <v>67937</v>
      </c>
      <c r="C12682" s="22" t="s">
        <v>67938</v>
      </c>
      <c r="D12682" s="10">
        <v>32</v>
      </c>
    </row>
    <row r="12683" spans="1:4" x14ac:dyDescent="0.2">
      <c r="A12683" s="8" t="s">
        <v>67939</v>
      </c>
      <c r="B12683" s="8" t="s">
        <v>67940</v>
      </c>
      <c r="C12683" s="22" t="s">
        <v>67941</v>
      </c>
      <c r="D12683" s="10">
        <v>2.2000000000000002</v>
      </c>
    </row>
    <row r="12684" spans="1:4" x14ac:dyDescent="0.2">
      <c r="A12684" s="8" t="s">
        <v>67942</v>
      </c>
      <c r="B12684" s="8" t="s">
        <v>67943</v>
      </c>
      <c r="C12684" s="22" t="s">
        <v>67944</v>
      </c>
      <c r="D12684" s="10">
        <v>2.19</v>
      </c>
    </row>
    <row r="12685" spans="1:4" x14ac:dyDescent="0.2">
      <c r="A12685" s="8" t="s">
        <v>67945</v>
      </c>
      <c r="B12685" s="8" t="s">
        <v>67946</v>
      </c>
      <c r="C12685" s="22" t="s">
        <v>67947</v>
      </c>
      <c r="D12685" s="10">
        <v>19690</v>
      </c>
    </row>
    <row r="12686" spans="1:4" x14ac:dyDescent="0.2">
      <c r="A12686" s="8" t="s">
        <v>67948</v>
      </c>
      <c r="B12686" s="8" t="s">
        <v>67949</v>
      </c>
      <c r="C12686" s="22" t="s">
        <v>67950</v>
      </c>
      <c r="D12686" s="10">
        <v>4900</v>
      </c>
    </row>
    <row r="12687" spans="1:4" x14ac:dyDescent="0.2">
      <c r="A12687" s="8" t="s">
        <v>67951</v>
      </c>
      <c r="B12687" s="8" t="s">
        <v>67952</v>
      </c>
      <c r="C12687" s="22" t="s">
        <v>67953</v>
      </c>
      <c r="D12687" s="10">
        <v>390</v>
      </c>
    </row>
    <row r="12688" spans="1:4" x14ac:dyDescent="0.2">
      <c r="A12688" s="8" t="s">
        <v>67954</v>
      </c>
      <c r="B12688" s="8" t="s">
        <v>67955</v>
      </c>
      <c r="C12688" s="22" t="s">
        <v>67956</v>
      </c>
      <c r="D12688" s="10">
        <v>13740</v>
      </c>
    </row>
    <row r="12689" spans="1:4" x14ac:dyDescent="0.2">
      <c r="A12689" s="8" t="s">
        <v>67957</v>
      </c>
      <c r="B12689" s="8" t="s">
        <v>67958</v>
      </c>
      <c r="C12689" s="22" t="s">
        <v>67959</v>
      </c>
      <c r="D12689" s="10">
        <v>2750</v>
      </c>
    </row>
    <row r="12690" spans="1:4" x14ac:dyDescent="0.2">
      <c r="A12690" s="8" t="s">
        <v>67960</v>
      </c>
      <c r="B12690" s="8" t="s">
        <v>67961</v>
      </c>
      <c r="C12690" s="22" t="s">
        <v>67962</v>
      </c>
      <c r="D12690" s="10">
        <v>795</v>
      </c>
    </row>
    <row r="12691" spans="1:4" x14ac:dyDescent="0.2">
      <c r="A12691" s="8" t="s">
        <v>67963</v>
      </c>
      <c r="B12691" s="8" t="s">
        <v>67964</v>
      </c>
      <c r="C12691" s="22" t="s">
        <v>67965</v>
      </c>
      <c r="D12691" s="10">
        <v>4800</v>
      </c>
    </row>
    <row r="12692" spans="1:4" x14ac:dyDescent="0.2">
      <c r="A12692" s="8" t="s">
        <v>67966</v>
      </c>
      <c r="B12692" s="8" t="s">
        <v>67967</v>
      </c>
      <c r="C12692" s="22" t="s">
        <v>67968</v>
      </c>
      <c r="D12692" s="10">
        <v>5440</v>
      </c>
    </row>
    <row r="12693" spans="1:4" x14ac:dyDescent="0.2">
      <c r="A12693" s="8" t="s">
        <v>67969</v>
      </c>
      <c r="B12693" s="8" t="s">
        <v>67970</v>
      </c>
      <c r="C12693" s="22" t="s">
        <v>67971</v>
      </c>
      <c r="D12693" s="10">
        <v>5200</v>
      </c>
    </row>
    <row r="12694" spans="1:4" x14ac:dyDescent="0.2">
      <c r="A12694" s="8" t="s">
        <v>67972</v>
      </c>
      <c r="B12694" s="8" t="s">
        <v>67973</v>
      </c>
      <c r="C12694" s="22" t="s">
        <v>67974</v>
      </c>
      <c r="D12694" s="10">
        <v>5200</v>
      </c>
    </row>
    <row r="12695" spans="1:4" x14ac:dyDescent="0.2">
      <c r="A12695" s="8" t="s">
        <v>67975</v>
      </c>
      <c r="B12695" s="8" t="s">
        <v>67976</v>
      </c>
      <c r="C12695" s="22" t="s">
        <v>67977</v>
      </c>
      <c r="D12695" s="10">
        <v>190</v>
      </c>
    </row>
    <row r="12696" spans="1:4" x14ac:dyDescent="0.2">
      <c r="A12696" s="8" t="s">
        <v>67978</v>
      </c>
      <c r="B12696" s="8" t="s">
        <v>67979</v>
      </c>
      <c r="C12696" s="22" t="s">
        <v>67980</v>
      </c>
      <c r="D12696" s="10">
        <v>590</v>
      </c>
    </row>
    <row r="12697" spans="1:4" x14ac:dyDescent="0.2">
      <c r="A12697" s="8" t="s">
        <v>67981</v>
      </c>
      <c r="B12697" s="8" t="s">
        <v>67982</v>
      </c>
      <c r="C12697" s="22" t="s">
        <v>67983</v>
      </c>
      <c r="D12697" s="10">
        <v>1098</v>
      </c>
    </row>
    <row r="12698" spans="1:4" x14ac:dyDescent="0.2">
      <c r="A12698" s="8" t="s">
        <v>67984</v>
      </c>
      <c r="B12698" s="8" t="s">
        <v>67985</v>
      </c>
      <c r="C12698" s="22" t="s">
        <v>67986</v>
      </c>
      <c r="D12698" s="10">
        <v>3882</v>
      </c>
    </row>
    <row r="12699" spans="1:4" x14ac:dyDescent="0.2">
      <c r="A12699" s="8" t="s">
        <v>67987</v>
      </c>
      <c r="B12699" s="8" t="s">
        <v>67988</v>
      </c>
      <c r="C12699" s="22" t="s">
        <v>67989</v>
      </c>
      <c r="D12699" s="10">
        <v>93</v>
      </c>
    </row>
    <row r="12700" spans="1:4" x14ac:dyDescent="0.2">
      <c r="A12700" s="8" t="s">
        <v>67990</v>
      </c>
      <c r="B12700" s="8" t="s">
        <v>67991</v>
      </c>
      <c r="C12700" s="22" t="s">
        <v>67992</v>
      </c>
      <c r="D12700" s="10">
        <v>119</v>
      </c>
    </row>
    <row r="12701" spans="1:4" x14ac:dyDescent="0.2">
      <c r="A12701" s="8" t="s">
        <v>67993</v>
      </c>
      <c r="B12701" s="8" t="s">
        <v>67994</v>
      </c>
      <c r="C12701" s="22" t="s">
        <v>67995</v>
      </c>
      <c r="D12701" s="10">
        <v>188</v>
      </c>
    </row>
    <row r="12702" spans="1:4" x14ac:dyDescent="0.2">
      <c r="A12702" s="8" t="s">
        <v>67996</v>
      </c>
      <c r="B12702" s="8" t="s">
        <v>67997</v>
      </c>
      <c r="C12702" s="22" t="s">
        <v>67998</v>
      </c>
      <c r="D12702" s="10">
        <v>234</v>
      </c>
    </row>
    <row r="12703" spans="1:4" x14ac:dyDescent="0.2">
      <c r="A12703" s="8" t="s">
        <v>67999</v>
      </c>
      <c r="B12703" s="8" t="s">
        <v>68000</v>
      </c>
      <c r="C12703" s="22" t="s">
        <v>68001</v>
      </c>
      <c r="D12703" s="10">
        <v>183929</v>
      </c>
    </row>
    <row r="12704" spans="1:4" x14ac:dyDescent="0.2">
      <c r="A12704" s="8" t="s">
        <v>68002</v>
      </c>
      <c r="B12704" s="8" t="s">
        <v>68003</v>
      </c>
      <c r="C12704" s="22" t="s">
        <v>68004</v>
      </c>
      <c r="D12704" s="10">
        <v>9260</v>
      </c>
    </row>
    <row r="12705" spans="1:4" x14ac:dyDescent="0.2">
      <c r="A12705" s="8" t="s">
        <v>68005</v>
      </c>
      <c r="B12705" s="8" t="s">
        <v>68006</v>
      </c>
      <c r="C12705" s="22" t="s">
        <v>68007</v>
      </c>
      <c r="D12705" s="10">
        <v>1465</v>
      </c>
    </row>
    <row r="12706" spans="1:4" x14ac:dyDescent="0.2">
      <c r="A12706" s="8" t="s">
        <v>68008</v>
      </c>
      <c r="B12706" s="8" t="s">
        <v>68009</v>
      </c>
      <c r="C12706" s="22" t="s">
        <v>68010</v>
      </c>
      <c r="D12706" s="10">
        <v>176</v>
      </c>
    </row>
    <row r="12707" spans="1:4" x14ac:dyDescent="0.2">
      <c r="A12707" s="8" t="s">
        <v>68011</v>
      </c>
      <c r="B12707" s="8" t="s">
        <v>68012</v>
      </c>
      <c r="C12707" s="22" t="s">
        <v>68013</v>
      </c>
      <c r="D12707" s="10">
        <v>351</v>
      </c>
    </row>
    <row r="12708" spans="1:4" x14ac:dyDescent="0.2">
      <c r="A12708" s="8" t="s">
        <v>68014</v>
      </c>
      <c r="B12708" s="8" t="s">
        <v>68015</v>
      </c>
      <c r="C12708" s="22" t="s">
        <v>68016</v>
      </c>
      <c r="D12708" s="10">
        <v>1482</v>
      </c>
    </row>
    <row r="12709" spans="1:4" x14ac:dyDescent="0.2">
      <c r="A12709" s="8" t="s">
        <v>68017</v>
      </c>
      <c r="B12709" s="8" t="s">
        <v>68018</v>
      </c>
      <c r="C12709" s="22" t="s">
        <v>68019</v>
      </c>
      <c r="D12709" s="10">
        <v>1430</v>
      </c>
    </row>
    <row r="12710" spans="1:4" x14ac:dyDescent="0.2">
      <c r="A12710" s="8" t="s">
        <v>68020</v>
      </c>
      <c r="B12710" s="8" t="s">
        <v>68021</v>
      </c>
      <c r="C12710" s="22" t="s">
        <v>68022</v>
      </c>
      <c r="D12710" s="10">
        <v>1614</v>
      </c>
    </row>
    <row r="12711" spans="1:4" x14ac:dyDescent="0.2">
      <c r="A12711" s="8" t="s">
        <v>68023</v>
      </c>
      <c r="B12711" s="8" t="s">
        <v>68024</v>
      </c>
      <c r="C12711" s="22" t="s">
        <v>68025</v>
      </c>
      <c r="D12711" s="10">
        <v>548</v>
      </c>
    </row>
    <row r="12712" spans="1:4" x14ac:dyDescent="0.2">
      <c r="A12712" s="8" t="s">
        <v>68026</v>
      </c>
      <c r="B12712" s="8" t="s">
        <v>68027</v>
      </c>
      <c r="C12712" s="22" t="s">
        <v>68028</v>
      </c>
      <c r="D12712" s="10">
        <v>113</v>
      </c>
    </row>
    <row r="12713" spans="1:4" x14ac:dyDescent="0.2">
      <c r="A12713" s="8" t="s">
        <v>68029</v>
      </c>
      <c r="B12713" s="8" t="s">
        <v>68030</v>
      </c>
      <c r="C12713" s="22" t="s">
        <v>68031</v>
      </c>
      <c r="D12713" s="10">
        <v>561</v>
      </c>
    </row>
    <row r="12714" spans="1:4" x14ac:dyDescent="0.2">
      <c r="A12714" s="8" t="s">
        <v>68032</v>
      </c>
      <c r="B12714" s="8" t="s">
        <v>68033</v>
      </c>
      <c r="C12714" s="22" t="s">
        <v>68034</v>
      </c>
      <c r="D12714" s="10">
        <v>5.7</v>
      </c>
    </row>
    <row r="12715" spans="1:4" x14ac:dyDescent="0.2">
      <c r="A12715" s="8" t="s">
        <v>68035</v>
      </c>
      <c r="B12715" s="8" t="s">
        <v>68036</v>
      </c>
      <c r="C12715" s="22" t="s">
        <v>68037</v>
      </c>
      <c r="D12715" s="10">
        <v>848</v>
      </c>
    </row>
    <row r="12716" spans="1:4" x14ac:dyDescent="0.2">
      <c r="A12716" s="8" t="s">
        <v>68038</v>
      </c>
      <c r="B12716" s="8" t="s">
        <v>68039</v>
      </c>
      <c r="C12716" s="22" t="s">
        <v>68040</v>
      </c>
      <c r="D12716" s="10">
        <v>982</v>
      </c>
    </row>
    <row r="12717" spans="1:4" x14ac:dyDescent="0.2">
      <c r="A12717" s="8" t="s">
        <v>68041</v>
      </c>
      <c r="B12717" s="8" t="s">
        <v>68042</v>
      </c>
      <c r="C12717" s="22" t="s">
        <v>68043</v>
      </c>
      <c r="D12717" s="10">
        <v>1068</v>
      </c>
    </row>
    <row r="12718" spans="1:4" x14ac:dyDescent="0.2">
      <c r="A12718" s="8" t="s">
        <v>68044</v>
      </c>
      <c r="B12718" s="8" t="s">
        <v>68045</v>
      </c>
      <c r="C12718" s="22" t="s">
        <v>68046</v>
      </c>
      <c r="D12718" s="10">
        <v>184</v>
      </c>
    </row>
    <row r="12719" spans="1:4" x14ac:dyDescent="0.2">
      <c r="A12719" s="8" t="s">
        <v>68047</v>
      </c>
      <c r="B12719" s="8" t="s">
        <v>68048</v>
      </c>
      <c r="C12719" s="22" t="s">
        <v>68049</v>
      </c>
      <c r="D12719" s="10">
        <v>3441</v>
      </c>
    </row>
    <row r="12720" spans="1:4" x14ac:dyDescent="0.2">
      <c r="A12720" s="8" t="s">
        <v>68050</v>
      </c>
      <c r="B12720" s="8" t="s">
        <v>68051</v>
      </c>
      <c r="C12720" s="22" t="s">
        <v>68052</v>
      </c>
      <c r="D12720" s="10">
        <v>4445</v>
      </c>
    </row>
    <row r="12721" spans="1:4" x14ac:dyDescent="0.2">
      <c r="A12721" s="8" t="s">
        <v>68053</v>
      </c>
      <c r="B12721" s="8" t="s">
        <v>68054</v>
      </c>
      <c r="C12721" s="22" t="s">
        <v>68055</v>
      </c>
      <c r="D12721" s="10">
        <v>5681</v>
      </c>
    </row>
    <row r="12722" spans="1:4" x14ac:dyDescent="0.2">
      <c r="A12722" s="8" t="s">
        <v>68056</v>
      </c>
      <c r="B12722" s="8" t="s">
        <v>68057</v>
      </c>
      <c r="C12722" s="22" t="s">
        <v>68058</v>
      </c>
      <c r="D12722" s="10">
        <v>15706</v>
      </c>
    </row>
    <row r="12723" spans="1:4" x14ac:dyDescent="0.2">
      <c r="A12723" s="8" t="s">
        <v>68059</v>
      </c>
      <c r="B12723" s="8" t="s">
        <v>68060</v>
      </c>
      <c r="C12723" s="22" t="s">
        <v>51793</v>
      </c>
      <c r="D12723" s="10">
        <v>333</v>
      </c>
    </row>
    <row r="12724" spans="1:4" x14ac:dyDescent="0.2">
      <c r="A12724" s="8" t="s">
        <v>68061</v>
      </c>
      <c r="B12724" s="8" t="s">
        <v>68062</v>
      </c>
      <c r="C12724" s="22" t="s">
        <v>68063</v>
      </c>
      <c r="D12724" s="10">
        <v>8777</v>
      </c>
    </row>
    <row r="12725" spans="1:4" x14ac:dyDescent="0.2">
      <c r="A12725" s="8" t="s">
        <v>68064</v>
      </c>
      <c r="B12725" s="8" t="s">
        <v>68065</v>
      </c>
      <c r="C12725" s="22" t="s">
        <v>68066</v>
      </c>
      <c r="D12725" s="10">
        <v>7630</v>
      </c>
    </row>
    <row r="12726" spans="1:4" x14ac:dyDescent="0.2">
      <c r="A12726" s="8" t="s">
        <v>68067</v>
      </c>
      <c r="B12726" s="8" t="s">
        <v>68068</v>
      </c>
      <c r="C12726" s="22" t="s">
        <v>68069</v>
      </c>
      <c r="D12726" s="10">
        <v>5933</v>
      </c>
    </row>
    <row r="12727" spans="1:4" x14ac:dyDescent="0.2">
      <c r="A12727" s="8" t="s">
        <v>68070</v>
      </c>
      <c r="B12727" s="8" t="s">
        <v>68071</v>
      </c>
      <c r="C12727" s="22" t="s">
        <v>68072</v>
      </c>
      <c r="D12727" s="10">
        <v>2685</v>
      </c>
    </row>
    <row r="12728" spans="1:4" x14ac:dyDescent="0.2">
      <c r="A12728" s="8" t="s">
        <v>68073</v>
      </c>
      <c r="B12728" s="8" t="s">
        <v>68074</v>
      </c>
      <c r="C12728" s="22" t="s">
        <v>68075</v>
      </c>
      <c r="D12728" s="10">
        <v>8723</v>
      </c>
    </row>
    <row r="12729" spans="1:4" x14ac:dyDescent="0.2">
      <c r="A12729" s="8" t="s">
        <v>68076</v>
      </c>
      <c r="B12729" s="8" t="s">
        <v>68077</v>
      </c>
      <c r="C12729" s="22" t="s">
        <v>68078</v>
      </c>
      <c r="D12729" s="10">
        <v>8063</v>
      </c>
    </row>
    <row r="12730" spans="1:4" x14ac:dyDescent="0.2">
      <c r="A12730" s="8" t="s">
        <v>68079</v>
      </c>
      <c r="B12730" s="8" t="s">
        <v>68080</v>
      </c>
      <c r="C12730" s="22" t="s">
        <v>68081</v>
      </c>
      <c r="D12730" s="10">
        <v>3189</v>
      </c>
    </row>
    <row r="12731" spans="1:4" x14ac:dyDescent="0.2">
      <c r="A12731" s="8" t="s">
        <v>68082</v>
      </c>
      <c r="B12731" s="8" t="s">
        <v>68083</v>
      </c>
      <c r="C12731" s="22" t="s">
        <v>68084</v>
      </c>
      <c r="D12731" s="10">
        <v>7858</v>
      </c>
    </row>
    <row r="12732" spans="1:4" x14ac:dyDescent="0.2">
      <c r="A12732" s="8" t="s">
        <v>68085</v>
      </c>
      <c r="B12732" s="8" t="s">
        <v>68086</v>
      </c>
      <c r="C12732" s="22" t="s">
        <v>68087</v>
      </c>
      <c r="D12732" s="10">
        <v>7882</v>
      </c>
    </row>
    <row r="12733" spans="1:4" x14ac:dyDescent="0.2">
      <c r="A12733" s="8" t="s">
        <v>68088</v>
      </c>
      <c r="B12733" s="8" t="s">
        <v>68089</v>
      </c>
      <c r="C12733" s="22" t="s">
        <v>68090</v>
      </c>
      <c r="D12733" s="10">
        <v>10236</v>
      </c>
    </row>
    <row r="12734" spans="1:4" x14ac:dyDescent="0.2">
      <c r="A12734" s="8" t="s">
        <v>68091</v>
      </c>
      <c r="B12734" s="8" t="s">
        <v>68092</v>
      </c>
      <c r="C12734" s="22" t="s">
        <v>68093</v>
      </c>
      <c r="D12734" s="10">
        <v>8265</v>
      </c>
    </row>
    <row r="12735" spans="1:4" x14ac:dyDescent="0.2">
      <c r="A12735" s="8" t="s">
        <v>68094</v>
      </c>
      <c r="B12735" s="8" t="s">
        <v>68095</v>
      </c>
      <c r="C12735" s="22" t="s">
        <v>68096</v>
      </c>
      <c r="D12735" s="10">
        <v>9433</v>
      </c>
    </row>
    <row r="12736" spans="1:4" x14ac:dyDescent="0.2">
      <c r="A12736" s="8" t="s">
        <v>68097</v>
      </c>
      <c r="B12736" s="8" t="s">
        <v>68098</v>
      </c>
      <c r="C12736" s="22" t="s">
        <v>68099</v>
      </c>
      <c r="D12736" s="10">
        <v>5220</v>
      </c>
    </row>
    <row r="12737" spans="1:4" x14ac:dyDescent="0.2">
      <c r="A12737" s="8" t="s">
        <v>68100</v>
      </c>
      <c r="B12737" s="8" t="s">
        <v>68101</v>
      </c>
      <c r="C12737" s="22" t="s">
        <v>68102</v>
      </c>
      <c r="D12737" s="10">
        <v>6424</v>
      </c>
    </row>
    <row r="12738" spans="1:4" x14ac:dyDescent="0.2">
      <c r="A12738" s="8" t="s">
        <v>68103</v>
      </c>
      <c r="B12738" s="8" t="s">
        <v>68104</v>
      </c>
      <c r="C12738" s="22" t="s">
        <v>68105</v>
      </c>
      <c r="D12738" s="10">
        <v>6424</v>
      </c>
    </row>
    <row r="12739" spans="1:4" x14ac:dyDescent="0.2">
      <c r="A12739" s="8" t="s">
        <v>68106</v>
      </c>
      <c r="B12739" s="8" t="s">
        <v>68107</v>
      </c>
      <c r="C12739" s="22" t="s">
        <v>68108</v>
      </c>
      <c r="D12739" s="10">
        <v>2891</v>
      </c>
    </row>
    <row r="12740" spans="1:4" x14ac:dyDescent="0.2">
      <c r="A12740" s="8" t="s">
        <v>68109</v>
      </c>
      <c r="B12740" s="8" t="s">
        <v>68110</v>
      </c>
      <c r="C12740" s="22" t="s">
        <v>68111</v>
      </c>
      <c r="D12740" s="10">
        <v>9409</v>
      </c>
    </row>
    <row r="12741" spans="1:4" x14ac:dyDescent="0.2">
      <c r="A12741" s="8" t="s">
        <v>68112</v>
      </c>
      <c r="B12741" s="8" t="s">
        <v>68113</v>
      </c>
      <c r="C12741" s="22" t="s">
        <v>68114</v>
      </c>
      <c r="D12741" s="10">
        <v>7609</v>
      </c>
    </row>
    <row r="12742" spans="1:4" x14ac:dyDescent="0.2">
      <c r="A12742" s="8" t="s">
        <v>68115</v>
      </c>
      <c r="B12742" s="8" t="s">
        <v>68116</v>
      </c>
      <c r="C12742" s="22" t="s">
        <v>68117</v>
      </c>
      <c r="D12742" s="10">
        <v>6597</v>
      </c>
    </row>
    <row r="12743" spans="1:4" x14ac:dyDescent="0.2">
      <c r="A12743" s="8" t="s">
        <v>68118</v>
      </c>
      <c r="B12743" s="8" t="s">
        <v>68119</v>
      </c>
      <c r="C12743" s="22" t="s">
        <v>68120</v>
      </c>
      <c r="D12743" s="10">
        <v>4643</v>
      </c>
    </row>
    <row r="12744" spans="1:4" x14ac:dyDescent="0.2">
      <c r="A12744" s="8" t="s">
        <v>68121</v>
      </c>
      <c r="B12744" s="8" t="s">
        <v>68122</v>
      </c>
      <c r="C12744" s="22" t="s">
        <v>68123</v>
      </c>
      <c r="D12744" s="10">
        <v>4899</v>
      </c>
    </row>
    <row r="12745" spans="1:4" x14ac:dyDescent="0.2">
      <c r="A12745" s="8" t="s">
        <v>68124</v>
      </c>
      <c r="B12745" s="8" t="s">
        <v>68125</v>
      </c>
      <c r="C12745" s="22" t="s">
        <v>68126</v>
      </c>
      <c r="D12745" s="10">
        <v>5681</v>
      </c>
    </row>
    <row r="12746" spans="1:4" x14ac:dyDescent="0.2">
      <c r="A12746" s="8" t="s">
        <v>68127</v>
      </c>
      <c r="B12746" s="8" t="s">
        <v>68128</v>
      </c>
      <c r="C12746" s="22" t="s">
        <v>68129</v>
      </c>
      <c r="D12746" s="10">
        <v>6618</v>
      </c>
    </row>
    <row r="12747" spans="1:4" x14ac:dyDescent="0.2">
      <c r="A12747" s="8" t="s">
        <v>68130</v>
      </c>
      <c r="B12747" s="8" t="s">
        <v>68131</v>
      </c>
      <c r="C12747" s="22" t="s">
        <v>68132</v>
      </c>
      <c r="D12747" s="10">
        <v>5773</v>
      </c>
    </row>
    <row r="12748" spans="1:4" x14ac:dyDescent="0.2">
      <c r="A12748" s="8" t="s">
        <v>68133</v>
      </c>
      <c r="B12748" s="8" t="s">
        <v>68134</v>
      </c>
      <c r="C12748" s="22" t="s">
        <v>68135</v>
      </c>
      <c r="D12748" s="10">
        <v>7857</v>
      </c>
    </row>
    <row r="12749" spans="1:4" x14ac:dyDescent="0.2">
      <c r="A12749" s="8" t="s">
        <v>68136</v>
      </c>
      <c r="B12749" s="8" t="s">
        <v>68137</v>
      </c>
      <c r="C12749" s="22" t="s">
        <v>68138</v>
      </c>
      <c r="D12749" s="10">
        <v>7525</v>
      </c>
    </row>
    <row r="12750" spans="1:4" x14ac:dyDescent="0.2">
      <c r="A12750" s="8" t="s">
        <v>68139</v>
      </c>
      <c r="B12750" s="8" t="s">
        <v>68140</v>
      </c>
      <c r="C12750" s="22" t="s">
        <v>68141</v>
      </c>
      <c r="D12750" s="10">
        <v>1000</v>
      </c>
    </row>
    <row r="12751" spans="1:4" x14ac:dyDescent="0.2">
      <c r="A12751" s="8" t="s">
        <v>68142</v>
      </c>
      <c r="B12751" s="8" t="s">
        <v>68143</v>
      </c>
      <c r="C12751" s="22" t="s">
        <v>68144</v>
      </c>
      <c r="D12751" s="10">
        <v>1336</v>
      </c>
    </row>
    <row r="12752" spans="1:4" x14ac:dyDescent="0.2">
      <c r="A12752" s="8" t="s">
        <v>68145</v>
      </c>
      <c r="B12752" s="8" t="s">
        <v>68146</v>
      </c>
      <c r="C12752" s="22" t="s">
        <v>68147</v>
      </c>
      <c r="D12752" s="10">
        <v>1714</v>
      </c>
    </row>
    <row r="12753" spans="1:4" x14ac:dyDescent="0.2">
      <c r="A12753" s="8" t="s">
        <v>68148</v>
      </c>
      <c r="B12753" s="8" t="s">
        <v>68149</v>
      </c>
      <c r="C12753" s="22" t="s">
        <v>68150</v>
      </c>
      <c r="D12753" s="10">
        <v>1714</v>
      </c>
    </row>
    <row r="12754" spans="1:4" x14ac:dyDescent="0.2">
      <c r="A12754" s="8" t="s">
        <v>68151</v>
      </c>
      <c r="B12754" s="8" t="s">
        <v>68152</v>
      </c>
      <c r="C12754" s="22" t="s">
        <v>68153</v>
      </c>
      <c r="D12754" s="10">
        <v>1714</v>
      </c>
    </row>
    <row r="12755" spans="1:4" x14ac:dyDescent="0.2">
      <c r="A12755" s="8" t="s">
        <v>68154</v>
      </c>
      <c r="B12755" s="8" t="s">
        <v>68155</v>
      </c>
      <c r="C12755" s="22" t="s">
        <v>68156</v>
      </c>
      <c r="D12755" s="10">
        <v>1336</v>
      </c>
    </row>
    <row r="12756" spans="1:4" x14ac:dyDescent="0.2">
      <c r="A12756" s="8" t="s">
        <v>68157</v>
      </c>
      <c r="B12756" s="8" t="s">
        <v>68158</v>
      </c>
      <c r="C12756" s="22" t="s">
        <v>68159</v>
      </c>
      <c r="D12756" s="10">
        <v>9471</v>
      </c>
    </row>
    <row r="12757" spans="1:4" x14ac:dyDescent="0.2">
      <c r="A12757" s="8" t="s">
        <v>68160</v>
      </c>
      <c r="B12757" s="8" t="s">
        <v>68161</v>
      </c>
      <c r="C12757" s="22" t="s">
        <v>68162</v>
      </c>
      <c r="D12757" s="10">
        <v>4723</v>
      </c>
    </row>
    <row r="12758" spans="1:4" x14ac:dyDescent="0.2">
      <c r="A12758" s="8" t="s">
        <v>68163</v>
      </c>
      <c r="B12758" s="8" t="s">
        <v>68164</v>
      </c>
      <c r="C12758" s="22" t="s">
        <v>68165</v>
      </c>
      <c r="D12758" s="10">
        <v>7798</v>
      </c>
    </row>
    <row r="12759" spans="1:4" x14ac:dyDescent="0.2">
      <c r="A12759" s="8" t="s">
        <v>68166</v>
      </c>
      <c r="B12759" s="8" t="s">
        <v>68167</v>
      </c>
      <c r="C12759" s="22" t="s">
        <v>68168</v>
      </c>
      <c r="D12759" s="10">
        <v>12034</v>
      </c>
    </row>
    <row r="12760" spans="1:4" x14ac:dyDescent="0.2">
      <c r="A12760" s="8" t="s">
        <v>68169</v>
      </c>
      <c r="B12760" s="8" t="s">
        <v>68170</v>
      </c>
      <c r="C12760" s="22" t="s">
        <v>68171</v>
      </c>
      <c r="D12760" s="10">
        <v>7172</v>
      </c>
    </row>
    <row r="12761" spans="1:4" x14ac:dyDescent="0.2">
      <c r="A12761" s="8" t="s">
        <v>68172</v>
      </c>
      <c r="B12761" s="8" t="s">
        <v>68173</v>
      </c>
      <c r="C12761" s="22" t="s">
        <v>68174</v>
      </c>
      <c r="D12761" s="10">
        <v>4232</v>
      </c>
    </row>
    <row r="12762" spans="1:4" x14ac:dyDescent="0.2">
      <c r="A12762" s="8" t="s">
        <v>68175</v>
      </c>
      <c r="B12762" s="8" t="s">
        <v>68176</v>
      </c>
      <c r="C12762" s="22" t="s">
        <v>68177</v>
      </c>
      <c r="D12762" s="10">
        <v>508</v>
      </c>
    </row>
    <row r="12763" spans="1:4" x14ac:dyDescent="0.2">
      <c r="A12763" s="8" t="s">
        <v>68178</v>
      </c>
      <c r="B12763" s="8" t="s">
        <v>68179</v>
      </c>
      <c r="C12763" s="22" t="s">
        <v>68180</v>
      </c>
      <c r="D12763" s="10">
        <v>305</v>
      </c>
    </row>
    <row r="12764" spans="1:4" x14ac:dyDescent="0.2">
      <c r="A12764" s="8" t="s">
        <v>68181</v>
      </c>
      <c r="B12764" s="8" t="s">
        <v>68182</v>
      </c>
      <c r="C12764" s="22" t="s">
        <v>68183</v>
      </c>
      <c r="D12764" s="10">
        <v>11462</v>
      </c>
    </row>
    <row r="12765" spans="1:4" x14ac:dyDescent="0.2">
      <c r="A12765" s="8" t="s">
        <v>68184</v>
      </c>
      <c r="B12765" s="8" t="s">
        <v>68185</v>
      </c>
      <c r="C12765" s="22" t="s">
        <v>68186</v>
      </c>
      <c r="D12765" s="10">
        <v>9471</v>
      </c>
    </row>
    <row r="12766" spans="1:4" x14ac:dyDescent="0.2">
      <c r="A12766" s="8" t="s">
        <v>68187</v>
      </c>
      <c r="B12766" s="8" t="s">
        <v>68188</v>
      </c>
      <c r="C12766" s="22" t="s">
        <v>68189</v>
      </c>
      <c r="D12766" s="10">
        <v>8777</v>
      </c>
    </row>
    <row r="12767" spans="1:4" x14ac:dyDescent="0.2">
      <c r="A12767" s="8" t="s">
        <v>68190</v>
      </c>
      <c r="B12767" s="8" t="s">
        <v>68191</v>
      </c>
      <c r="C12767" s="22" t="s">
        <v>68192</v>
      </c>
      <c r="D12767" s="10">
        <v>3269</v>
      </c>
    </row>
    <row r="12768" spans="1:4" x14ac:dyDescent="0.2">
      <c r="A12768" s="8" t="s">
        <v>68193</v>
      </c>
      <c r="B12768" s="8" t="s">
        <v>68194</v>
      </c>
      <c r="C12768" s="22" t="s">
        <v>68195</v>
      </c>
      <c r="D12768" s="10">
        <v>3021</v>
      </c>
    </row>
    <row r="12769" spans="1:4" x14ac:dyDescent="0.2">
      <c r="A12769" s="8" t="s">
        <v>68196</v>
      </c>
      <c r="B12769" s="8" t="s">
        <v>68197</v>
      </c>
      <c r="C12769" s="22" t="s">
        <v>68198</v>
      </c>
      <c r="D12769" s="10">
        <v>3441</v>
      </c>
    </row>
    <row r="12770" spans="1:4" x14ac:dyDescent="0.2">
      <c r="A12770" s="8" t="s">
        <v>68199</v>
      </c>
      <c r="B12770" s="8" t="s">
        <v>68200</v>
      </c>
      <c r="C12770" s="22" t="s">
        <v>68201</v>
      </c>
      <c r="D12770" s="10">
        <v>3441</v>
      </c>
    </row>
    <row r="12771" spans="1:4" x14ac:dyDescent="0.2">
      <c r="A12771" s="8" t="s">
        <v>68202</v>
      </c>
      <c r="B12771" s="8" t="s">
        <v>68203</v>
      </c>
      <c r="C12771" s="22" t="s">
        <v>68204</v>
      </c>
      <c r="D12771" s="10">
        <v>4647</v>
      </c>
    </row>
    <row r="12772" spans="1:4" x14ac:dyDescent="0.2">
      <c r="A12772" s="8" t="s">
        <v>68205</v>
      </c>
      <c r="B12772" s="8" t="s">
        <v>68206</v>
      </c>
      <c r="C12772" s="22" t="s">
        <v>68207</v>
      </c>
      <c r="D12772" s="10">
        <v>14748</v>
      </c>
    </row>
    <row r="12773" spans="1:4" x14ac:dyDescent="0.2">
      <c r="A12773" s="8" t="s">
        <v>68208</v>
      </c>
      <c r="B12773" s="8" t="s">
        <v>68209</v>
      </c>
      <c r="C12773" s="22" t="s">
        <v>68210</v>
      </c>
      <c r="D12773" s="10">
        <v>18895</v>
      </c>
    </row>
    <row r="12774" spans="1:4" x14ac:dyDescent="0.2">
      <c r="A12774" s="8" t="s">
        <v>68211</v>
      </c>
      <c r="B12774" s="8" t="s">
        <v>68212</v>
      </c>
      <c r="C12774" s="22" t="s">
        <v>68213</v>
      </c>
      <c r="D12774" s="10">
        <v>18895</v>
      </c>
    </row>
    <row r="12775" spans="1:4" x14ac:dyDescent="0.2">
      <c r="A12775" s="8" t="s">
        <v>68214</v>
      </c>
      <c r="B12775" s="8" t="s">
        <v>68215</v>
      </c>
      <c r="C12775" s="22" t="s">
        <v>68216</v>
      </c>
      <c r="D12775" s="10">
        <v>18895</v>
      </c>
    </row>
    <row r="12776" spans="1:4" x14ac:dyDescent="0.2">
      <c r="A12776" s="8" t="s">
        <v>68217</v>
      </c>
      <c r="B12776" s="8" t="s">
        <v>68218</v>
      </c>
      <c r="C12776" s="22" t="s">
        <v>68219</v>
      </c>
      <c r="D12776" s="10">
        <v>10055</v>
      </c>
    </row>
    <row r="12777" spans="1:4" x14ac:dyDescent="0.2">
      <c r="A12777" s="8" t="s">
        <v>68220</v>
      </c>
      <c r="B12777" s="8" t="s">
        <v>68221</v>
      </c>
      <c r="C12777" s="22" t="s">
        <v>68222</v>
      </c>
      <c r="D12777" s="10">
        <v>7879</v>
      </c>
    </row>
    <row r="12778" spans="1:4" x14ac:dyDescent="0.2">
      <c r="A12778" s="8" t="s">
        <v>68223</v>
      </c>
      <c r="B12778" s="8" t="s">
        <v>68224</v>
      </c>
      <c r="C12778" s="22" t="s">
        <v>68225</v>
      </c>
      <c r="D12778" s="10">
        <v>4753</v>
      </c>
    </row>
    <row r="12779" spans="1:4" x14ac:dyDescent="0.2">
      <c r="A12779" s="8" t="s">
        <v>68226</v>
      </c>
      <c r="B12779" s="8" t="s">
        <v>68227</v>
      </c>
      <c r="C12779" s="22" t="s">
        <v>68228</v>
      </c>
      <c r="D12779" s="10">
        <v>3242</v>
      </c>
    </row>
    <row r="12780" spans="1:4" x14ac:dyDescent="0.2">
      <c r="A12780" s="8" t="s">
        <v>68229</v>
      </c>
      <c r="B12780" s="8" t="s">
        <v>68230</v>
      </c>
      <c r="C12780" s="22" t="s">
        <v>68231</v>
      </c>
      <c r="D12780" s="10">
        <v>9117</v>
      </c>
    </row>
    <row r="12781" spans="1:4" x14ac:dyDescent="0.2">
      <c r="A12781" s="8" t="s">
        <v>68232</v>
      </c>
      <c r="B12781" s="8" t="s">
        <v>68233</v>
      </c>
      <c r="C12781" s="22" t="s">
        <v>68234</v>
      </c>
      <c r="D12781" s="10">
        <v>7248</v>
      </c>
    </row>
    <row r="12782" spans="1:4" x14ac:dyDescent="0.2">
      <c r="A12782" s="8" t="s">
        <v>68235</v>
      </c>
      <c r="B12782" s="8" t="s">
        <v>68236</v>
      </c>
      <c r="C12782" s="22" t="s">
        <v>68237</v>
      </c>
      <c r="D12782" s="10">
        <v>14702</v>
      </c>
    </row>
    <row r="12783" spans="1:4" x14ac:dyDescent="0.2">
      <c r="A12783" s="8" t="s">
        <v>68238</v>
      </c>
      <c r="B12783" s="8" t="s">
        <v>68239</v>
      </c>
      <c r="C12783" s="22" t="s">
        <v>68240</v>
      </c>
      <c r="D12783" s="10">
        <v>8529</v>
      </c>
    </row>
    <row r="12784" spans="1:4" x14ac:dyDescent="0.2">
      <c r="A12784" s="8" t="s">
        <v>68241</v>
      </c>
      <c r="B12784" s="8" t="s">
        <v>68242</v>
      </c>
      <c r="C12784" s="22" t="s">
        <v>68243</v>
      </c>
      <c r="D12784" s="10">
        <v>10235</v>
      </c>
    </row>
    <row r="12785" spans="1:4" x14ac:dyDescent="0.2">
      <c r="A12785" s="8" t="s">
        <v>68244</v>
      </c>
      <c r="B12785" s="8" t="s">
        <v>68245</v>
      </c>
      <c r="C12785" s="22" t="s">
        <v>68246</v>
      </c>
      <c r="D12785" s="10">
        <v>9471</v>
      </c>
    </row>
    <row r="12786" spans="1:4" x14ac:dyDescent="0.2">
      <c r="A12786" s="8" t="s">
        <v>68247</v>
      </c>
      <c r="B12786" s="8" t="s">
        <v>68248</v>
      </c>
      <c r="C12786" s="22" t="s">
        <v>68249</v>
      </c>
      <c r="D12786" s="10">
        <v>7752</v>
      </c>
    </row>
    <row r="12787" spans="1:4" x14ac:dyDescent="0.2">
      <c r="A12787" s="8" t="s">
        <v>68250</v>
      </c>
      <c r="B12787" s="8" t="s">
        <v>68251</v>
      </c>
      <c r="C12787" s="22" t="s">
        <v>68252</v>
      </c>
      <c r="D12787" s="10">
        <v>8777</v>
      </c>
    </row>
    <row r="12788" spans="1:4" x14ac:dyDescent="0.2">
      <c r="A12788" s="8" t="s">
        <v>68253</v>
      </c>
      <c r="B12788" s="8" t="s">
        <v>68254</v>
      </c>
      <c r="C12788" s="22" t="s">
        <v>68255</v>
      </c>
      <c r="D12788" s="10">
        <v>9340</v>
      </c>
    </row>
    <row r="12789" spans="1:4" x14ac:dyDescent="0.2">
      <c r="A12789" s="8" t="s">
        <v>68256</v>
      </c>
      <c r="B12789" s="8" t="s">
        <v>68257</v>
      </c>
      <c r="C12789" s="22" t="s">
        <v>68258</v>
      </c>
      <c r="D12789" s="10">
        <v>9340</v>
      </c>
    </row>
    <row r="12790" spans="1:4" x14ac:dyDescent="0.2">
      <c r="A12790" s="8" t="s">
        <v>68259</v>
      </c>
      <c r="B12790" s="8" t="s">
        <v>68260</v>
      </c>
      <c r="C12790" s="22" t="s">
        <v>68261</v>
      </c>
      <c r="D12790" s="10">
        <v>487</v>
      </c>
    </row>
    <row r="12791" spans="1:4" x14ac:dyDescent="0.2">
      <c r="A12791" s="8" t="s">
        <v>68262</v>
      </c>
      <c r="B12791" s="8" t="s">
        <v>68263</v>
      </c>
      <c r="C12791" s="22" t="s">
        <v>68264</v>
      </c>
      <c r="D12791" s="10">
        <v>487</v>
      </c>
    </row>
    <row r="12792" spans="1:4" x14ac:dyDescent="0.2">
      <c r="A12792" s="8" t="s">
        <v>68265</v>
      </c>
      <c r="B12792" s="8" t="s">
        <v>68266</v>
      </c>
      <c r="C12792" s="22" t="s">
        <v>68267</v>
      </c>
      <c r="D12792" s="10">
        <v>584</v>
      </c>
    </row>
    <row r="12793" spans="1:4" x14ac:dyDescent="0.2">
      <c r="A12793" s="8" t="s">
        <v>68268</v>
      </c>
      <c r="B12793" s="8" t="s">
        <v>68269</v>
      </c>
      <c r="C12793" s="22" t="s">
        <v>68270</v>
      </c>
      <c r="D12793" s="10">
        <v>555</v>
      </c>
    </row>
    <row r="12794" spans="1:4" x14ac:dyDescent="0.2">
      <c r="A12794" s="8" t="s">
        <v>68271</v>
      </c>
      <c r="B12794" s="8" t="s">
        <v>68272</v>
      </c>
      <c r="C12794" s="22" t="s">
        <v>68273</v>
      </c>
      <c r="D12794" s="10">
        <v>618</v>
      </c>
    </row>
    <row r="12795" spans="1:4" x14ac:dyDescent="0.2">
      <c r="A12795" s="8" t="s">
        <v>68274</v>
      </c>
      <c r="B12795" s="8" t="s">
        <v>68275</v>
      </c>
      <c r="C12795" s="22" t="s">
        <v>68276</v>
      </c>
      <c r="D12795" s="10">
        <v>6294</v>
      </c>
    </row>
    <row r="12796" spans="1:4" x14ac:dyDescent="0.2">
      <c r="A12796" s="8" t="s">
        <v>68277</v>
      </c>
      <c r="B12796" s="8" t="s">
        <v>68278</v>
      </c>
      <c r="C12796" s="22" t="s">
        <v>68279</v>
      </c>
      <c r="D12796" s="10">
        <v>4954</v>
      </c>
    </row>
    <row r="12797" spans="1:4" x14ac:dyDescent="0.2">
      <c r="A12797" s="8" t="s">
        <v>68280</v>
      </c>
      <c r="B12797" s="8" t="s">
        <v>68281</v>
      </c>
      <c r="C12797" s="22" t="s">
        <v>68282</v>
      </c>
      <c r="D12797" s="10">
        <v>4029</v>
      </c>
    </row>
    <row r="12798" spans="1:4" x14ac:dyDescent="0.2">
      <c r="A12798" s="8" t="s">
        <v>68283</v>
      </c>
      <c r="B12798" s="8" t="s">
        <v>68284</v>
      </c>
      <c r="C12798" s="22" t="s">
        <v>68285</v>
      </c>
      <c r="D12798" s="10">
        <v>3882</v>
      </c>
    </row>
    <row r="12799" spans="1:4" x14ac:dyDescent="0.2">
      <c r="A12799" s="8" t="s">
        <v>68286</v>
      </c>
      <c r="B12799" s="8" t="s">
        <v>68287</v>
      </c>
      <c r="C12799" s="22" t="s">
        <v>68288</v>
      </c>
      <c r="D12799" s="10">
        <v>20151</v>
      </c>
    </row>
    <row r="12800" spans="1:4" x14ac:dyDescent="0.2">
      <c r="A12800" s="8" t="s">
        <v>68289</v>
      </c>
      <c r="B12800" s="8" t="s">
        <v>68290</v>
      </c>
      <c r="C12800" s="22" t="s">
        <v>68291</v>
      </c>
      <c r="D12800" s="10">
        <v>3609</v>
      </c>
    </row>
    <row r="12801" spans="1:4" x14ac:dyDescent="0.2">
      <c r="A12801" s="8" t="s">
        <v>68292</v>
      </c>
      <c r="B12801" s="8" t="s">
        <v>68293</v>
      </c>
      <c r="C12801" s="22" t="s">
        <v>68294</v>
      </c>
      <c r="D12801" s="10">
        <v>1508</v>
      </c>
    </row>
    <row r="12802" spans="1:4" x14ac:dyDescent="0.2">
      <c r="A12802" s="8" t="s">
        <v>68295</v>
      </c>
      <c r="B12802" s="8" t="s">
        <v>68296</v>
      </c>
      <c r="C12802" s="22" t="s">
        <v>68297</v>
      </c>
      <c r="D12802" s="10">
        <v>1046</v>
      </c>
    </row>
    <row r="12803" spans="1:4" x14ac:dyDescent="0.2">
      <c r="A12803" s="8" t="s">
        <v>68298</v>
      </c>
      <c r="B12803" s="8" t="s">
        <v>68299</v>
      </c>
      <c r="C12803" s="22" t="s">
        <v>68300</v>
      </c>
      <c r="D12803" s="10">
        <v>538</v>
      </c>
    </row>
    <row r="12804" spans="1:4" x14ac:dyDescent="0.2">
      <c r="A12804" s="8" t="s">
        <v>68301</v>
      </c>
      <c r="B12804" s="8" t="s">
        <v>68302</v>
      </c>
      <c r="C12804" s="22" t="s">
        <v>68303</v>
      </c>
      <c r="D12804" s="10">
        <v>3442</v>
      </c>
    </row>
    <row r="12805" spans="1:4" x14ac:dyDescent="0.2">
      <c r="A12805" s="8" t="s">
        <v>68304</v>
      </c>
      <c r="B12805" s="8" t="s">
        <v>68305</v>
      </c>
      <c r="C12805" s="22" t="s">
        <v>68306</v>
      </c>
      <c r="D12805" s="10">
        <v>2840</v>
      </c>
    </row>
    <row r="12806" spans="1:4" x14ac:dyDescent="0.2">
      <c r="A12806" s="8" t="s">
        <v>68307</v>
      </c>
      <c r="B12806" s="8" t="s">
        <v>68308</v>
      </c>
      <c r="C12806" s="22" t="s">
        <v>68309</v>
      </c>
      <c r="D12806" s="10">
        <v>295</v>
      </c>
    </row>
    <row r="12807" spans="1:4" x14ac:dyDescent="0.2">
      <c r="A12807" s="8" t="s">
        <v>68310</v>
      </c>
      <c r="B12807" s="8" t="s">
        <v>68311</v>
      </c>
      <c r="C12807" s="22" t="s">
        <v>68312</v>
      </c>
      <c r="D12807" s="10">
        <v>8118</v>
      </c>
    </row>
    <row r="12808" spans="1:4" x14ac:dyDescent="0.2">
      <c r="A12808" s="8" t="s">
        <v>68313</v>
      </c>
      <c r="B12808" s="8" t="s">
        <v>68314</v>
      </c>
      <c r="C12808" s="22" t="s">
        <v>68315</v>
      </c>
      <c r="D12808" s="10">
        <v>16353</v>
      </c>
    </row>
    <row r="12809" spans="1:4" x14ac:dyDescent="0.2">
      <c r="A12809" s="8" t="s">
        <v>68316</v>
      </c>
      <c r="B12809" s="8" t="s">
        <v>68317</v>
      </c>
      <c r="C12809" s="22" t="s">
        <v>68318</v>
      </c>
      <c r="D12809" s="10">
        <v>13664</v>
      </c>
    </row>
    <row r="12810" spans="1:4" x14ac:dyDescent="0.2">
      <c r="A12810" s="8" t="s">
        <v>68319</v>
      </c>
      <c r="B12810" s="8" t="s">
        <v>68320</v>
      </c>
      <c r="C12810" s="22" t="s">
        <v>68321</v>
      </c>
      <c r="D12810" s="10">
        <v>3588</v>
      </c>
    </row>
    <row r="12811" spans="1:4" x14ac:dyDescent="0.2">
      <c r="A12811" s="8" t="s">
        <v>68322</v>
      </c>
      <c r="B12811" s="8" t="s">
        <v>68323</v>
      </c>
      <c r="C12811" s="22" t="s">
        <v>68324</v>
      </c>
      <c r="D12811" s="10">
        <v>11509</v>
      </c>
    </row>
    <row r="12812" spans="1:4" x14ac:dyDescent="0.2">
      <c r="A12812" s="8" t="s">
        <v>68325</v>
      </c>
      <c r="B12812" s="8" t="s">
        <v>68326</v>
      </c>
      <c r="C12812" s="22" t="s">
        <v>68327</v>
      </c>
      <c r="D12812" s="10">
        <v>7160</v>
      </c>
    </row>
    <row r="12813" spans="1:4" x14ac:dyDescent="0.2">
      <c r="A12813" s="8" t="s">
        <v>68328</v>
      </c>
      <c r="B12813" s="8" t="s">
        <v>68329</v>
      </c>
      <c r="C12813" s="22" t="s">
        <v>68330</v>
      </c>
      <c r="D12813" s="10">
        <v>201</v>
      </c>
    </row>
    <row r="12814" spans="1:4" x14ac:dyDescent="0.2">
      <c r="A12814" s="8" t="s">
        <v>68331</v>
      </c>
      <c r="B12814" s="8" t="s">
        <v>68332</v>
      </c>
      <c r="C12814" s="22" t="s">
        <v>68333</v>
      </c>
      <c r="D12814" s="10">
        <v>9891</v>
      </c>
    </row>
    <row r="12815" spans="1:4" x14ac:dyDescent="0.2">
      <c r="A12815" s="8" t="s">
        <v>68334</v>
      </c>
      <c r="B12815" s="8" t="s">
        <v>68335</v>
      </c>
      <c r="C12815" s="22" t="s">
        <v>68336</v>
      </c>
      <c r="D12815" s="10">
        <v>78899</v>
      </c>
    </row>
    <row r="12816" spans="1:4" x14ac:dyDescent="0.2">
      <c r="A12816" s="8" t="s">
        <v>68337</v>
      </c>
      <c r="B12816" s="8" t="s">
        <v>68338</v>
      </c>
      <c r="C12816" s="22" t="s">
        <v>68339</v>
      </c>
      <c r="D12816" s="10">
        <v>16959</v>
      </c>
    </row>
    <row r="12817" spans="1:4" x14ac:dyDescent="0.2">
      <c r="A12817" s="8" t="s">
        <v>68340</v>
      </c>
      <c r="B12817" s="8" t="s">
        <v>68341</v>
      </c>
      <c r="C12817" s="22" t="s">
        <v>68342</v>
      </c>
      <c r="D12817" s="10">
        <v>4665</v>
      </c>
    </row>
    <row r="12818" spans="1:4" x14ac:dyDescent="0.2">
      <c r="A12818" s="8" t="s">
        <v>68343</v>
      </c>
      <c r="B12818" s="8" t="s">
        <v>68344</v>
      </c>
      <c r="C12818" s="22" t="s">
        <v>68345</v>
      </c>
      <c r="D12818" s="10">
        <v>4986</v>
      </c>
    </row>
    <row r="12819" spans="1:4" x14ac:dyDescent="0.2">
      <c r="A12819" s="8" t="s">
        <v>68346</v>
      </c>
      <c r="B12819" s="8" t="s">
        <v>68347</v>
      </c>
      <c r="C12819" s="22" t="s">
        <v>68348</v>
      </c>
      <c r="D12819" s="10">
        <v>14971</v>
      </c>
    </row>
    <row r="12820" spans="1:4" x14ac:dyDescent="0.2">
      <c r="A12820" s="8" t="s">
        <v>68349</v>
      </c>
      <c r="B12820" s="8" t="s">
        <v>68350</v>
      </c>
      <c r="C12820" s="22" t="s">
        <v>68351</v>
      </c>
      <c r="D12820" s="10">
        <v>2782</v>
      </c>
    </row>
    <row r="12821" spans="1:4" x14ac:dyDescent="0.2">
      <c r="A12821" s="8" t="s">
        <v>68352</v>
      </c>
      <c r="B12821" s="8" t="s">
        <v>68353</v>
      </c>
      <c r="C12821" s="22" t="s">
        <v>68354</v>
      </c>
      <c r="D12821" s="10">
        <v>2275</v>
      </c>
    </row>
    <row r="12822" spans="1:4" x14ac:dyDescent="0.2">
      <c r="A12822" s="8" t="s">
        <v>68355</v>
      </c>
      <c r="B12822" s="8" t="s">
        <v>68356</v>
      </c>
      <c r="C12822" s="22" t="s">
        <v>68357</v>
      </c>
      <c r="D12822" s="10">
        <v>2380</v>
      </c>
    </row>
    <row r="12823" spans="1:4" x14ac:dyDescent="0.2">
      <c r="A12823" s="8" t="s">
        <v>68358</v>
      </c>
      <c r="B12823" s="8" t="s">
        <v>68359</v>
      </c>
      <c r="C12823" s="22" t="s">
        <v>68360</v>
      </c>
      <c r="D12823" s="10">
        <v>2345</v>
      </c>
    </row>
    <row r="12824" spans="1:4" x14ac:dyDescent="0.2">
      <c r="A12824" s="8" t="s">
        <v>68361</v>
      </c>
      <c r="B12824" s="8" t="s">
        <v>68362</v>
      </c>
      <c r="C12824" s="22" t="s">
        <v>68363</v>
      </c>
      <c r="D12824" s="10">
        <v>2485</v>
      </c>
    </row>
    <row r="12825" spans="1:4" x14ac:dyDescent="0.2">
      <c r="A12825" s="8" t="s">
        <v>68364</v>
      </c>
      <c r="B12825" s="8" t="s">
        <v>68365</v>
      </c>
      <c r="C12825" s="22" t="s">
        <v>68366</v>
      </c>
      <c r="D12825" s="10">
        <v>2900</v>
      </c>
    </row>
    <row r="12826" spans="1:4" x14ac:dyDescent="0.2">
      <c r="A12826" s="8" t="s">
        <v>68367</v>
      </c>
      <c r="B12826" s="8" t="s">
        <v>68368</v>
      </c>
      <c r="C12826" s="22" t="s">
        <v>68369</v>
      </c>
      <c r="D12826" s="10">
        <v>7500</v>
      </c>
    </row>
    <row r="12827" spans="1:4" x14ac:dyDescent="0.2">
      <c r="A12827" s="8" t="s">
        <v>68370</v>
      </c>
      <c r="B12827" s="8" t="s">
        <v>68371</v>
      </c>
      <c r="C12827" s="22" t="s">
        <v>68372</v>
      </c>
      <c r="D12827" s="10">
        <v>7500</v>
      </c>
    </row>
    <row r="12828" spans="1:4" x14ac:dyDescent="0.2">
      <c r="A12828" s="8" t="s">
        <v>68373</v>
      </c>
      <c r="B12828" s="8" t="s">
        <v>68374</v>
      </c>
      <c r="C12828" s="22" t="s">
        <v>68375</v>
      </c>
      <c r="D12828" s="10">
        <v>2100</v>
      </c>
    </row>
    <row r="12829" spans="1:4" x14ac:dyDescent="0.2">
      <c r="A12829" s="8" t="s">
        <v>68376</v>
      </c>
      <c r="B12829" s="8" t="s">
        <v>68377</v>
      </c>
      <c r="C12829" s="22" t="s">
        <v>68378</v>
      </c>
      <c r="D12829" s="10">
        <v>1295</v>
      </c>
    </row>
    <row r="12830" spans="1:4" x14ac:dyDescent="0.2">
      <c r="A12830" s="8" t="s">
        <v>68379</v>
      </c>
      <c r="B12830" s="8" t="s">
        <v>68380</v>
      </c>
      <c r="C12830" s="22" t="s">
        <v>68381</v>
      </c>
      <c r="D12830" s="10">
        <v>1100</v>
      </c>
    </row>
    <row r="12831" spans="1:4" x14ac:dyDescent="0.2">
      <c r="A12831" s="8" t="s">
        <v>68382</v>
      </c>
      <c r="B12831" s="8" t="s">
        <v>68383</v>
      </c>
      <c r="C12831" s="22" t="s">
        <v>68384</v>
      </c>
      <c r="D12831" s="10">
        <v>2100</v>
      </c>
    </row>
    <row r="12832" spans="1:4" x14ac:dyDescent="0.2">
      <c r="A12832" s="8" t="s">
        <v>68385</v>
      </c>
      <c r="B12832" s="8" t="s">
        <v>68386</v>
      </c>
      <c r="C12832" s="22" t="s">
        <v>68387</v>
      </c>
      <c r="D12832" s="10">
        <v>9170</v>
      </c>
    </row>
    <row r="12833" spans="1:4" x14ac:dyDescent="0.2">
      <c r="A12833" s="8" t="s">
        <v>68388</v>
      </c>
      <c r="B12833" s="8" t="s">
        <v>68389</v>
      </c>
      <c r="C12833" s="22" t="s">
        <v>68390</v>
      </c>
      <c r="D12833" s="10">
        <v>10176</v>
      </c>
    </row>
    <row r="12834" spans="1:4" x14ac:dyDescent="0.2">
      <c r="A12834" s="8" t="s">
        <v>68391</v>
      </c>
      <c r="B12834" s="8" t="s">
        <v>68392</v>
      </c>
      <c r="C12834" s="22" t="s">
        <v>68393</v>
      </c>
      <c r="D12834" s="10">
        <v>7790</v>
      </c>
    </row>
    <row r="12835" spans="1:4" x14ac:dyDescent="0.2">
      <c r="A12835" s="8" t="s">
        <v>68394</v>
      </c>
      <c r="B12835" s="8" t="s">
        <v>68395</v>
      </c>
      <c r="C12835" s="22" t="s">
        <v>68396</v>
      </c>
      <c r="D12835" s="10">
        <v>2906</v>
      </c>
    </row>
    <row r="12836" spans="1:4" x14ac:dyDescent="0.2">
      <c r="A12836" s="8" t="s">
        <v>68397</v>
      </c>
      <c r="B12836" s="8" t="s">
        <v>68398</v>
      </c>
      <c r="C12836" s="22" t="s">
        <v>68399</v>
      </c>
      <c r="D12836" s="10">
        <v>3231</v>
      </c>
    </row>
    <row r="12837" spans="1:4" x14ac:dyDescent="0.2">
      <c r="A12837" s="8" t="s">
        <v>68400</v>
      </c>
      <c r="B12837" s="8" t="s">
        <v>68401</v>
      </c>
      <c r="C12837" s="22" t="s">
        <v>68402</v>
      </c>
      <c r="D12837" s="10">
        <v>2454</v>
      </c>
    </row>
    <row r="12838" spans="1:4" x14ac:dyDescent="0.2">
      <c r="A12838" s="8" t="s">
        <v>68403</v>
      </c>
      <c r="B12838" s="8" t="s">
        <v>68404</v>
      </c>
      <c r="C12838" s="22" t="s">
        <v>68405</v>
      </c>
      <c r="D12838" s="10">
        <v>3506</v>
      </c>
    </row>
    <row r="12839" spans="1:4" x14ac:dyDescent="0.2">
      <c r="A12839" s="8" t="s">
        <v>68406</v>
      </c>
      <c r="B12839" s="8" t="s">
        <v>68407</v>
      </c>
      <c r="C12839" s="22" t="s">
        <v>68408</v>
      </c>
      <c r="D12839" s="10">
        <v>4566</v>
      </c>
    </row>
    <row r="12840" spans="1:4" x14ac:dyDescent="0.2">
      <c r="A12840" s="8" t="s">
        <v>68409</v>
      </c>
      <c r="B12840" s="8" t="s">
        <v>68410</v>
      </c>
      <c r="C12840" s="22" t="s">
        <v>68411</v>
      </c>
      <c r="D12840" s="10">
        <v>5127</v>
      </c>
    </row>
    <row r="12841" spans="1:4" x14ac:dyDescent="0.2">
      <c r="A12841" s="8" t="s">
        <v>68412</v>
      </c>
      <c r="B12841" s="8" t="s">
        <v>68413</v>
      </c>
      <c r="C12841" s="22" t="s">
        <v>68414</v>
      </c>
      <c r="D12841" s="10">
        <v>4005</v>
      </c>
    </row>
    <row r="12842" spans="1:4" x14ac:dyDescent="0.2">
      <c r="A12842" s="8" t="s">
        <v>68415</v>
      </c>
      <c r="B12842" s="8" t="s">
        <v>68416</v>
      </c>
      <c r="C12842" s="22" t="s">
        <v>68417</v>
      </c>
      <c r="D12842" s="10">
        <v>32</v>
      </c>
    </row>
    <row r="12843" spans="1:4" x14ac:dyDescent="0.2">
      <c r="A12843" s="8" t="s">
        <v>68418</v>
      </c>
      <c r="B12843" s="8" t="s">
        <v>68419</v>
      </c>
      <c r="C12843" s="22" t="s">
        <v>68420</v>
      </c>
      <c r="D12843" s="10">
        <v>737</v>
      </c>
    </row>
    <row r="12844" spans="1:4" x14ac:dyDescent="0.2">
      <c r="A12844" s="8" t="s">
        <v>68421</v>
      </c>
      <c r="B12844" s="8" t="s">
        <v>68422</v>
      </c>
      <c r="C12844" s="22" t="s">
        <v>68423</v>
      </c>
      <c r="D12844" s="10">
        <v>254</v>
      </c>
    </row>
    <row r="12845" spans="1:4" x14ac:dyDescent="0.2">
      <c r="A12845" s="8" t="s">
        <v>68424</v>
      </c>
      <c r="B12845" s="8" t="s">
        <v>68425</v>
      </c>
      <c r="C12845" s="22" t="s">
        <v>68426</v>
      </c>
      <c r="D12845" s="10">
        <v>100</v>
      </c>
    </row>
    <row r="12846" spans="1:4" x14ac:dyDescent="0.2">
      <c r="A12846" s="8" t="s">
        <v>68427</v>
      </c>
      <c r="B12846" s="8" t="s">
        <v>68428</v>
      </c>
      <c r="C12846" s="22" t="s">
        <v>68429</v>
      </c>
      <c r="D12846" s="10">
        <v>118</v>
      </c>
    </row>
    <row r="12847" spans="1:4" x14ac:dyDescent="0.2">
      <c r="A12847" s="8" t="s">
        <v>68430</v>
      </c>
      <c r="B12847" s="8" t="s">
        <v>68431</v>
      </c>
      <c r="C12847" s="22" t="s">
        <v>68432</v>
      </c>
      <c r="D12847" s="10">
        <v>813</v>
      </c>
    </row>
    <row r="12848" spans="1:4" x14ac:dyDescent="0.2">
      <c r="A12848" s="8" t="s">
        <v>68433</v>
      </c>
      <c r="B12848" s="8" t="s">
        <v>68434</v>
      </c>
      <c r="C12848" s="22" t="s">
        <v>68435</v>
      </c>
      <c r="D12848" s="10">
        <v>2166</v>
      </c>
    </row>
    <row r="12849" spans="1:4" x14ac:dyDescent="0.2">
      <c r="A12849" s="8" t="s">
        <v>68436</v>
      </c>
      <c r="B12849" s="8" t="s">
        <v>68437</v>
      </c>
      <c r="C12849" s="22" t="s">
        <v>68438</v>
      </c>
      <c r="D12849" s="10">
        <v>1966</v>
      </c>
    </row>
    <row r="12850" spans="1:4" x14ac:dyDescent="0.2">
      <c r="A12850" s="8" t="s">
        <v>68439</v>
      </c>
      <c r="B12850" s="8" t="s">
        <v>68440</v>
      </c>
      <c r="C12850" s="22" t="s">
        <v>68441</v>
      </c>
      <c r="D12850" s="10">
        <v>1767</v>
      </c>
    </row>
    <row r="12851" spans="1:4" x14ac:dyDescent="0.2">
      <c r="A12851" s="8" t="s">
        <v>68442</v>
      </c>
      <c r="B12851" s="8" t="s">
        <v>68443</v>
      </c>
      <c r="C12851" s="22" t="s">
        <v>68438</v>
      </c>
      <c r="D12851" s="10">
        <v>1966</v>
      </c>
    </row>
    <row r="12852" spans="1:4" x14ac:dyDescent="0.2">
      <c r="A12852" s="8" t="s">
        <v>68444</v>
      </c>
      <c r="B12852" s="8" t="s">
        <v>68445</v>
      </c>
      <c r="C12852" s="22" t="s">
        <v>68446</v>
      </c>
      <c r="D12852" s="10">
        <v>2480</v>
      </c>
    </row>
    <row r="12853" spans="1:4" x14ac:dyDescent="0.2">
      <c r="A12853" s="8" t="s">
        <v>68447</v>
      </c>
      <c r="B12853" s="8" t="s">
        <v>68448</v>
      </c>
      <c r="C12853" s="22" t="s">
        <v>68449</v>
      </c>
      <c r="D12853" s="10">
        <v>2480</v>
      </c>
    </row>
    <row r="12854" spans="1:4" x14ac:dyDescent="0.2">
      <c r="A12854" s="8" t="s">
        <v>68450</v>
      </c>
      <c r="B12854" s="8" t="s">
        <v>68451</v>
      </c>
      <c r="C12854" s="22" t="s">
        <v>68452</v>
      </c>
      <c r="D12854" s="10">
        <v>20092</v>
      </c>
    </row>
    <row r="12855" spans="1:4" x14ac:dyDescent="0.2">
      <c r="A12855" s="8" t="s">
        <v>68453</v>
      </c>
      <c r="B12855" s="8" t="s">
        <v>68454</v>
      </c>
      <c r="C12855" s="22" t="s">
        <v>68455</v>
      </c>
      <c r="D12855" s="10">
        <v>399.2</v>
      </c>
    </row>
    <row r="12856" spans="1:4" x14ac:dyDescent="0.2">
      <c r="A12856" s="8" t="s">
        <v>68456</v>
      </c>
      <c r="B12856" s="8" t="s">
        <v>68457</v>
      </c>
      <c r="C12856" s="22" t="s">
        <v>68458</v>
      </c>
      <c r="D12856" s="10">
        <v>375.4</v>
      </c>
    </row>
    <row r="12857" spans="1:4" x14ac:dyDescent="0.2">
      <c r="A12857" s="8" t="s">
        <v>68459</v>
      </c>
      <c r="B12857" s="8" t="s">
        <v>68460</v>
      </c>
      <c r="C12857" s="22" t="s">
        <v>68461</v>
      </c>
      <c r="D12857" s="10">
        <v>375.4</v>
      </c>
    </row>
    <row r="12858" spans="1:4" x14ac:dyDescent="0.2">
      <c r="A12858" s="8" t="s">
        <v>68462</v>
      </c>
      <c r="B12858" s="8" t="s">
        <v>68463</v>
      </c>
      <c r="C12858" s="22" t="s">
        <v>68464</v>
      </c>
      <c r="D12858" s="10">
        <v>399.2</v>
      </c>
    </row>
    <row r="12859" spans="1:4" x14ac:dyDescent="0.2">
      <c r="A12859" s="8" t="s">
        <v>68465</v>
      </c>
      <c r="B12859" s="8" t="s">
        <v>68466</v>
      </c>
      <c r="C12859" s="22" t="s">
        <v>68467</v>
      </c>
      <c r="D12859" s="10">
        <v>462.5</v>
      </c>
    </row>
    <row r="12860" spans="1:4" x14ac:dyDescent="0.2">
      <c r="A12860" s="8" t="s">
        <v>68468</v>
      </c>
      <c r="B12860" s="8" t="s">
        <v>68469</v>
      </c>
      <c r="C12860" s="22" t="s">
        <v>68470</v>
      </c>
      <c r="D12860" s="10">
        <v>513.5</v>
      </c>
    </row>
    <row r="12861" spans="1:4" x14ac:dyDescent="0.2">
      <c r="A12861" s="8" t="s">
        <v>68471</v>
      </c>
      <c r="B12861" s="8" t="s">
        <v>68472</v>
      </c>
      <c r="C12861" s="22" t="s">
        <v>68473</v>
      </c>
      <c r="D12861" s="10">
        <v>641</v>
      </c>
    </row>
    <row r="12862" spans="1:4" x14ac:dyDescent="0.2">
      <c r="A12862" s="8" t="s">
        <v>68474</v>
      </c>
      <c r="B12862" s="8" t="s">
        <v>68475</v>
      </c>
      <c r="C12862" s="22" t="s">
        <v>68476</v>
      </c>
      <c r="D12862" s="10">
        <v>641</v>
      </c>
    </row>
    <row r="12863" spans="1:4" x14ac:dyDescent="0.2">
      <c r="A12863" s="8" t="s">
        <v>68477</v>
      </c>
      <c r="B12863" s="8" t="s">
        <v>68478</v>
      </c>
      <c r="C12863" s="22" t="s">
        <v>68479</v>
      </c>
      <c r="D12863" s="10">
        <v>70.3</v>
      </c>
    </row>
    <row r="12864" spans="1:4" x14ac:dyDescent="0.2">
      <c r="A12864" s="8" t="s">
        <v>68480</v>
      </c>
      <c r="B12864" s="8" t="s">
        <v>68481</v>
      </c>
      <c r="C12864" s="22" t="s">
        <v>68482</v>
      </c>
      <c r="D12864" s="10">
        <v>28</v>
      </c>
    </row>
    <row r="12865" spans="1:4" x14ac:dyDescent="0.2">
      <c r="A12865" s="8" t="s">
        <v>68483</v>
      </c>
      <c r="B12865" s="8" t="s">
        <v>68484</v>
      </c>
      <c r="C12865" s="22" t="s">
        <v>68485</v>
      </c>
      <c r="D12865" s="10">
        <v>295.2</v>
      </c>
    </row>
    <row r="12866" spans="1:4" x14ac:dyDescent="0.2">
      <c r="A12866" s="8" t="s">
        <v>68486</v>
      </c>
      <c r="B12866" s="8" t="s">
        <v>68487</v>
      </c>
      <c r="C12866" s="22" t="s">
        <v>68488</v>
      </c>
      <c r="D12866" s="10">
        <v>35</v>
      </c>
    </row>
    <row r="12867" spans="1:4" x14ac:dyDescent="0.2">
      <c r="A12867" s="8" t="s">
        <v>68489</v>
      </c>
      <c r="B12867" s="8" t="s">
        <v>68490</v>
      </c>
      <c r="C12867" s="22" t="s">
        <v>68491</v>
      </c>
      <c r="D12867" s="10">
        <v>273</v>
      </c>
    </row>
    <row r="12868" spans="1:4" x14ac:dyDescent="0.2">
      <c r="A12868" s="8" t="s">
        <v>68492</v>
      </c>
      <c r="B12868" s="8" t="s">
        <v>68493</v>
      </c>
      <c r="C12868" s="22" t="s">
        <v>68494</v>
      </c>
      <c r="D12868" s="10">
        <v>35</v>
      </c>
    </row>
    <row r="12869" spans="1:4" x14ac:dyDescent="0.2">
      <c r="A12869" s="8" t="s">
        <v>68495</v>
      </c>
      <c r="B12869" s="8" t="s">
        <v>68496</v>
      </c>
      <c r="C12869" s="22" t="s">
        <v>68497</v>
      </c>
      <c r="D12869" s="10">
        <v>35</v>
      </c>
    </row>
    <row r="12870" spans="1:4" x14ac:dyDescent="0.2">
      <c r="A12870" s="8" t="s">
        <v>68498</v>
      </c>
      <c r="B12870" s="8" t="s">
        <v>68499</v>
      </c>
      <c r="C12870" s="22" t="s">
        <v>68500</v>
      </c>
      <c r="D12870" s="10">
        <v>218</v>
      </c>
    </row>
    <row r="12871" spans="1:4" x14ac:dyDescent="0.2">
      <c r="A12871" s="8" t="s">
        <v>68501</v>
      </c>
      <c r="B12871" s="8" t="s">
        <v>68502</v>
      </c>
      <c r="C12871" s="22" t="s">
        <v>68503</v>
      </c>
      <c r="D12871" s="10">
        <v>203</v>
      </c>
    </row>
    <row r="12872" spans="1:4" x14ac:dyDescent="0.2">
      <c r="A12872" s="8" t="s">
        <v>68504</v>
      </c>
      <c r="B12872" s="8" t="s">
        <v>68505</v>
      </c>
      <c r="C12872" s="22" t="s">
        <v>68506</v>
      </c>
      <c r="D12872" s="10">
        <v>153</v>
      </c>
    </row>
    <row r="12873" spans="1:4" x14ac:dyDescent="0.2">
      <c r="A12873" s="8" t="s">
        <v>68507</v>
      </c>
      <c r="B12873" s="8" t="s">
        <v>68508</v>
      </c>
      <c r="C12873" s="22" t="s">
        <v>68509</v>
      </c>
      <c r="D12873" s="10">
        <v>578</v>
      </c>
    </row>
    <row r="12874" spans="1:4" x14ac:dyDescent="0.2">
      <c r="A12874" s="8" t="s">
        <v>68510</v>
      </c>
      <c r="B12874" s="8" t="s">
        <v>68511</v>
      </c>
      <c r="C12874" s="22" t="s">
        <v>68512</v>
      </c>
      <c r="D12874" s="10">
        <v>16</v>
      </c>
    </row>
    <row r="12875" spans="1:4" x14ac:dyDescent="0.2">
      <c r="A12875" s="8" t="s">
        <v>68513</v>
      </c>
      <c r="B12875" s="8" t="s">
        <v>68514</v>
      </c>
      <c r="C12875" s="22" t="s">
        <v>68515</v>
      </c>
      <c r="D12875" s="10">
        <v>24</v>
      </c>
    </row>
    <row r="12876" spans="1:4" x14ac:dyDescent="0.2">
      <c r="A12876" s="8" t="s">
        <v>68516</v>
      </c>
      <c r="B12876" s="8" t="s">
        <v>68517</v>
      </c>
      <c r="C12876" s="22" t="s">
        <v>68518</v>
      </c>
      <c r="D12876" s="10">
        <v>498</v>
      </c>
    </row>
    <row r="12877" spans="1:4" x14ac:dyDescent="0.2">
      <c r="A12877" s="8" t="s">
        <v>68519</v>
      </c>
      <c r="B12877" s="8" t="s">
        <v>68520</v>
      </c>
      <c r="C12877" s="22" t="s">
        <v>68521</v>
      </c>
      <c r="D12877" s="10">
        <v>296</v>
      </c>
    </row>
    <row r="12878" spans="1:4" x14ac:dyDescent="0.2">
      <c r="A12878" s="8" t="s">
        <v>68522</v>
      </c>
      <c r="B12878" s="8" t="s">
        <v>68523</v>
      </c>
      <c r="C12878" s="22" t="s">
        <v>68524</v>
      </c>
      <c r="D12878" s="10">
        <v>152</v>
      </c>
    </row>
    <row r="12879" spans="1:4" x14ac:dyDescent="0.2">
      <c r="A12879" s="8" t="s">
        <v>68525</v>
      </c>
      <c r="B12879" s="8" t="s">
        <v>68526</v>
      </c>
      <c r="C12879" s="22" t="s">
        <v>68527</v>
      </c>
      <c r="D12879" s="10">
        <v>193</v>
      </c>
    </row>
    <row r="12880" spans="1:4" x14ac:dyDescent="0.2">
      <c r="A12880" s="8" t="s">
        <v>68528</v>
      </c>
      <c r="B12880" s="8" t="s">
        <v>68529</v>
      </c>
      <c r="C12880" s="22" t="s">
        <v>68530</v>
      </c>
      <c r="D12880" s="10">
        <v>299</v>
      </c>
    </row>
    <row r="12881" spans="1:4" x14ac:dyDescent="0.2">
      <c r="A12881" s="8" t="s">
        <v>68531</v>
      </c>
      <c r="B12881" s="8" t="s">
        <v>68532</v>
      </c>
      <c r="C12881" s="22" t="s">
        <v>68533</v>
      </c>
      <c r="D12881" s="10">
        <v>457</v>
      </c>
    </row>
    <row r="12882" spans="1:4" x14ac:dyDescent="0.2">
      <c r="A12882" s="8" t="s">
        <v>68534</v>
      </c>
      <c r="B12882" s="8" t="s">
        <v>68535</v>
      </c>
      <c r="C12882" s="22" t="s">
        <v>68536</v>
      </c>
      <c r="D12882" s="10">
        <v>581</v>
      </c>
    </row>
    <row r="12883" spans="1:4" x14ac:dyDescent="0.2">
      <c r="A12883" s="8" t="s">
        <v>68537</v>
      </c>
      <c r="B12883" s="8" t="s">
        <v>68538</v>
      </c>
      <c r="C12883" s="22" t="s">
        <v>68539</v>
      </c>
      <c r="D12883" s="10">
        <v>887</v>
      </c>
    </row>
    <row r="12884" spans="1:4" x14ac:dyDescent="0.2">
      <c r="A12884" s="8" t="s">
        <v>68540</v>
      </c>
      <c r="B12884" s="8" t="s">
        <v>68541</v>
      </c>
      <c r="C12884" s="22" t="s">
        <v>68542</v>
      </c>
      <c r="D12884" s="10">
        <v>211</v>
      </c>
    </row>
    <row r="12885" spans="1:4" x14ac:dyDescent="0.2">
      <c r="A12885" s="8" t="s">
        <v>68543</v>
      </c>
      <c r="B12885" s="8" t="s">
        <v>68544</v>
      </c>
      <c r="C12885" s="22" t="s">
        <v>68545</v>
      </c>
      <c r="D12885" s="10">
        <v>262</v>
      </c>
    </row>
    <row r="12886" spans="1:4" x14ac:dyDescent="0.2">
      <c r="A12886" s="8" t="s">
        <v>68546</v>
      </c>
      <c r="B12886" s="8" t="s">
        <v>68547</v>
      </c>
      <c r="C12886" s="22" t="s">
        <v>68548</v>
      </c>
      <c r="D12886" s="10">
        <v>360</v>
      </c>
    </row>
    <row r="12887" spans="1:4" x14ac:dyDescent="0.2">
      <c r="A12887" s="8" t="s">
        <v>68549</v>
      </c>
      <c r="B12887" s="8" t="s">
        <v>68550</v>
      </c>
      <c r="C12887" s="22" t="s">
        <v>68551</v>
      </c>
      <c r="D12887" s="10">
        <v>76</v>
      </c>
    </row>
    <row r="12888" spans="1:4" x14ac:dyDescent="0.2">
      <c r="A12888" s="8" t="s">
        <v>68552</v>
      </c>
      <c r="B12888" s="8" t="s">
        <v>68553</v>
      </c>
      <c r="C12888" s="22" t="s">
        <v>68554</v>
      </c>
      <c r="D12888" s="10">
        <v>107</v>
      </c>
    </row>
    <row r="12889" spans="1:4" x14ac:dyDescent="0.2">
      <c r="A12889" s="8" t="s">
        <v>68555</v>
      </c>
      <c r="B12889" s="8" t="s">
        <v>68556</v>
      </c>
      <c r="C12889" s="22" t="s">
        <v>68557</v>
      </c>
      <c r="D12889" s="10">
        <v>169</v>
      </c>
    </row>
    <row r="12890" spans="1:4" x14ac:dyDescent="0.2">
      <c r="A12890" s="8" t="s">
        <v>68558</v>
      </c>
      <c r="B12890" s="8" t="s">
        <v>68559</v>
      </c>
      <c r="C12890" s="22" t="s">
        <v>68560</v>
      </c>
      <c r="D12890" s="10">
        <v>3390</v>
      </c>
    </row>
    <row r="12891" spans="1:4" x14ac:dyDescent="0.2">
      <c r="A12891" s="8" t="s">
        <v>68561</v>
      </c>
      <c r="B12891" s="8" t="s">
        <v>68562</v>
      </c>
      <c r="C12891" s="22" t="s">
        <v>68563</v>
      </c>
      <c r="D12891" s="10">
        <v>832</v>
      </c>
    </row>
    <row r="12892" spans="1:4" x14ac:dyDescent="0.2">
      <c r="A12892" s="8" t="s">
        <v>68564</v>
      </c>
      <c r="B12892" s="8" t="s">
        <v>68565</v>
      </c>
      <c r="C12892" s="22" t="s">
        <v>68566</v>
      </c>
      <c r="D12892" s="10">
        <v>129</v>
      </c>
    </row>
    <row r="12893" spans="1:4" x14ac:dyDescent="0.2">
      <c r="A12893" s="8" t="s">
        <v>68567</v>
      </c>
      <c r="B12893" s="8" t="s">
        <v>68568</v>
      </c>
      <c r="C12893" s="22" t="s">
        <v>68569</v>
      </c>
      <c r="D12893" s="10">
        <v>580</v>
      </c>
    </row>
    <row r="12894" spans="1:4" x14ac:dyDescent="0.2">
      <c r="A12894" s="8" t="s">
        <v>68570</v>
      </c>
      <c r="B12894" s="8" t="s">
        <v>68571</v>
      </c>
      <c r="C12894" s="22" t="s">
        <v>68572</v>
      </c>
      <c r="D12894" s="10">
        <v>196</v>
      </c>
    </row>
    <row r="12895" spans="1:4" x14ac:dyDescent="0.2">
      <c r="A12895" s="8" t="s">
        <v>68573</v>
      </c>
      <c r="B12895" s="8" t="s">
        <v>68574</v>
      </c>
      <c r="C12895" s="22" t="s">
        <v>68575</v>
      </c>
      <c r="D12895" s="10">
        <v>135</v>
      </c>
    </row>
    <row r="12896" spans="1:4" x14ac:dyDescent="0.2">
      <c r="A12896" s="8" t="s">
        <v>68576</v>
      </c>
      <c r="B12896" s="8" t="s">
        <v>68577</v>
      </c>
      <c r="C12896" s="22" t="s">
        <v>68578</v>
      </c>
      <c r="D12896" s="10">
        <v>548</v>
      </c>
    </row>
    <row r="12897" spans="1:4" x14ac:dyDescent="0.2">
      <c r="A12897" s="8" t="s">
        <v>68579</v>
      </c>
      <c r="B12897" s="8" t="s">
        <v>68580</v>
      </c>
      <c r="C12897" s="22" t="s">
        <v>68581</v>
      </c>
      <c r="D12897" s="10">
        <v>289.60000000000002</v>
      </c>
    </row>
    <row r="12898" spans="1:4" x14ac:dyDescent="0.2">
      <c r="A12898" s="8" t="s">
        <v>68582</v>
      </c>
      <c r="B12898" s="8" t="s">
        <v>68583</v>
      </c>
      <c r="C12898" s="22" t="s">
        <v>68584</v>
      </c>
      <c r="D12898" s="10">
        <v>788</v>
      </c>
    </row>
    <row r="12899" spans="1:4" x14ac:dyDescent="0.2">
      <c r="A12899" s="8" t="s">
        <v>68585</v>
      </c>
      <c r="B12899" s="8" t="s">
        <v>68586</v>
      </c>
      <c r="C12899" s="22" t="s">
        <v>68587</v>
      </c>
      <c r="D12899" s="10">
        <v>18820</v>
      </c>
    </row>
    <row r="12900" spans="1:4" x14ac:dyDescent="0.2">
      <c r="A12900" s="8" t="s">
        <v>68588</v>
      </c>
      <c r="B12900" s="8" t="s">
        <v>68589</v>
      </c>
      <c r="C12900" s="22" t="s">
        <v>68590</v>
      </c>
      <c r="D12900" s="10">
        <v>10000</v>
      </c>
    </row>
    <row r="12901" spans="1:4" x14ac:dyDescent="0.2">
      <c r="A12901" s="8" t="s">
        <v>68591</v>
      </c>
      <c r="B12901" s="8" t="s">
        <v>68592</v>
      </c>
      <c r="C12901" s="22" t="s">
        <v>68593</v>
      </c>
      <c r="D12901" s="10">
        <v>7000</v>
      </c>
    </row>
    <row r="12902" spans="1:4" x14ac:dyDescent="0.2">
      <c r="A12902" s="8" t="s">
        <v>68594</v>
      </c>
      <c r="B12902" s="8" t="s">
        <v>68595</v>
      </c>
      <c r="C12902" s="22" t="s">
        <v>68596</v>
      </c>
      <c r="D12902" s="10">
        <v>5200</v>
      </c>
    </row>
    <row r="12903" spans="1:4" x14ac:dyDescent="0.2">
      <c r="A12903" s="8" t="s">
        <v>68597</v>
      </c>
      <c r="B12903" s="8" t="s">
        <v>68598</v>
      </c>
      <c r="C12903" s="22" t="s">
        <v>68599</v>
      </c>
      <c r="D12903" s="10">
        <v>7600</v>
      </c>
    </row>
    <row r="12904" spans="1:4" x14ac:dyDescent="0.2">
      <c r="A12904" s="8" t="s">
        <v>68600</v>
      </c>
      <c r="B12904" s="8" t="s">
        <v>68601</v>
      </c>
      <c r="C12904" s="22" t="s">
        <v>68602</v>
      </c>
      <c r="D12904" s="10">
        <v>1800</v>
      </c>
    </row>
    <row r="12905" spans="1:4" x14ac:dyDescent="0.2">
      <c r="A12905" s="8" t="s">
        <v>68603</v>
      </c>
      <c r="B12905" s="8" t="s">
        <v>68604</v>
      </c>
      <c r="C12905" s="22" t="s">
        <v>68605</v>
      </c>
      <c r="D12905" s="10">
        <v>21000</v>
      </c>
    </row>
    <row r="12906" spans="1:4" x14ac:dyDescent="0.2">
      <c r="A12906" s="8" t="s">
        <v>68606</v>
      </c>
      <c r="B12906" s="8" t="s">
        <v>68607</v>
      </c>
      <c r="C12906" s="22" t="s">
        <v>68608</v>
      </c>
      <c r="D12906" s="10">
        <v>1229</v>
      </c>
    </row>
    <row r="12907" spans="1:4" x14ac:dyDescent="0.2">
      <c r="A12907" s="8" t="s">
        <v>68609</v>
      </c>
      <c r="B12907" s="8" t="s">
        <v>68610</v>
      </c>
      <c r="C12907" s="22" t="s">
        <v>68611</v>
      </c>
      <c r="D12907" s="10">
        <v>2606</v>
      </c>
    </row>
    <row r="12908" spans="1:4" x14ac:dyDescent="0.2">
      <c r="A12908" s="8" t="s">
        <v>68612</v>
      </c>
      <c r="B12908" s="8" t="s">
        <v>68613</v>
      </c>
      <c r="C12908" s="22" t="s">
        <v>68614</v>
      </c>
      <c r="D12908" s="10">
        <v>446</v>
      </c>
    </row>
    <row r="12909" spans="1:4" x14ac:dyDescent="0.2">
      <c r="A12909" s="8" t="s">
        <v>68615</v>
      </c>
      <c r="B12909" s="8" t="s">
        <v>68616</v>
      </c>
      <c r="C12909" s="22" t="s">
        <v>68617</v>
      </c>
      <c r="D12909" s="10">
        <v>836</v>
      </c>
    </row>
    <row r="12910" spans="1:4" x14ac:dyDescent="0.2">
      <c r="A12910" s="8" t="s">
        <v>68618</v>
      </c>
      <c r="B12910" s="8" t="s">
        <v>68619</v>
      </c>
      <c r="C12910" s="22" t="s">
        <v>68620</v>
      </c>
      <c r="D12910" s="10">
        <v>450</v>
      </c>
    </row>
    <row r="12911" spans="1:4" x14ac:dyDescent="0.2">
      <c r="A12911" s="8" t="s">
        <v>68621</v>
      </c>
      <c r="B12911" s="8" t="s">
        <v>68622</v>
      </c>
      <c r="C12911" s="22" t="s">
        <v>68623</v>
      </c>
      <c r="D12911" s="10">
        <v>796</v>
      </c>
    </row>
    <row r="12912" spans="1:4" x14ac:dyDescent="0.2">
      <c r="A12912" s="8" t="s">
        <v>68624</v>
      </c>
      <c r="B12912" s="8" t="s">
        <v>68625</v>
      </c>
      <c r="C12912" s="22" t="s">
        <v>68626</v>
      </c>
      <c r="D12912" s="10">
        <v>2000</v>
      </c>
    </row>
    <row r="12913" spans="1:4" x14ac:dyDescent="0.2">
      <c r="A12913" s="8" t="s">
        <v>68627</v>
      </c>
      <c r="B12913" s="8" t="s">
        <v>68628</v>
      </c>
      <c r="C12913" s="22" t="s">
        <v>68629</v>
      </c>
      <c r="D12913" s="10">
        <v>3000</v>
      </c>
    </row>
    <row r="12914" spans="1:4" x14ac:dyDescent="0.2">
      <c r="A12914" s="8" t="s">
        <v>68630</v>
      </c>
      <c r="B12914" s="8" t="s">
        <v>68631</v>
      </c>
      <c r="C12914" s="22" t="s">
        <v>68632</v>
      </c>
      <c r="D12914" s="10">
        <v>8500</v>
      </c>
    </row>
    <row r="12915" spans="1:4" x14ac:dyDescent="0.2">
      <c r="A12915" s="8" t="s">
        <v>68633</v>
      </c>
      <c r="B12915" s="8" t="s">
        <v>68634</v>
      </c>
      <c r="C12915" s="22" t="s">
        <v>68635</v>
      </c>
      <c r="D12915" s="10">
        <v>4000</v>
      </c>
    </row>
    <row r="12916" spans="1:4" x14ac:dyDescent="0.2">
      <c r="A12916" s="8" t="s">
        <v>68636</v>
      </c>
      <c r="B12916" s="8" t="s">
        <v>68637</v>
      </c>
      <c r="C12916" s="22" t="s">
        <v>68638</v>
      </c>
      <c r="D12916" s="10">
        <v>1500</v>
      </c>
    </row>
    <row r="12917" spans="1:4" x14ac:dyDescent="0.2">
      <c r="A12917" s="8" t="s">
        <v>68639</v>
      </c>
      <c r="B12917" s="8" t="s">
        <v>68640</v>
      </c>
      <c r="C12917" s="22" t="s">
        <v>68641</v>
      </c>
      <c r="D12917" s="10">
        <v>299</v>
      </c>
    </row>
    <row r="12918" spans="1:4" x14ac:dyDescent="0.2">
      <c r="A12918" s="8" t="s">
        <v>68642</v>
      </c>
      <c r="B12918" s="8" t="s">
        <v>68643</v>
      </c>
      <c r="C12918" s="22" t="s">
        <v>68644</v>
      </c>
      <c r="D12918" s="10">
        <v>299</v>
      </c>
    </row>
    <row r="12919" spans="1:4" x14ac:dyDescent="0.2">
      <c r="A12919" s="8" t="s">
        <v>68645</v>
      </c>
      <c r="B12919" s="8" t="s">
        <v>68646</v>
      </c>
      <c r="C12919" s="22" t="s">
        <v>68647</v>
      </c>
      <c r="D12919" s="10">
        <v>99</v>
      </c>
    </row>
    <row r="12920" spans="1:4" x14ac:dyDescent="0.2">
      <c r="A12920" s="8" t="s">
        <v>68648</v>
      </c>
      <c r="B12920" s="8" t="s">
        <v>68649</v>
      </c>
      <c r="C12920" s="22" t="s">
        <v>68650</v>
      </c>
      <c r="D12920" s="10">
        <v>45</v>
      </c>
    </row>
    <row r="12921" spans="1:4" x14ac:dyDescent="0.2">
      <c r="A12921" s="8" t="s">
        <v>68651</v>
      </c>
      <c r="B12921" s="8" t="s">
        <v>68652</v>
      </c>
      <c r="C12921" s="22" t="s">
        <v>68653</v>
      </c>
      <c r="D12921" s="10">
        <v>75</v>
      </c>
    </row>
    <row r="12922" spans="1:4" x14ac:dyDescent="0.2">
      <c r="A12922" s="8" t="s">
        <v>68654</v>
      </c>
      <c r="B12922" s="8" t="s">
        <v>68655</v>
      </c>
      <c r="C12922" s="22" t="s">
        <v>68656</v>
      </c>
      <c r="D12922" s="10">
        <v>58</v>
      </c>
    </row>
    <row r="12923" spans="1:4" x14ac:dyDescent="0.2">
      <c r="A12923" s="8" t="s">
        <v>68657</v>
      </c>
      <c r="B12923" s="8" t="s">
        <v>68658</v>
      </c>
      <c r="C12923" s="22" t="s">
        <v>68659</v>
      </c>
      <c r="D12923" s="10">
        <v>78</v>
      </c>
    </row>
    <row r="12924" spans="1:4" x14ac:dyDescent="0.2">
      <c r="A12924" s="8" t="s">
        <v>68660</v>
      </c>
      <c r="B12924" s="8" t="s">
        <v>68661</v>
      </c>
      <c r="C12924" s="22" t="s">
        <v>68662</v>
      </c>
      <c r="D12924" s="10">
        <v>32</v>
      </c>
    </row>
    <row r="12925" spans="1:4" x14ac:dyDescent="0.2">
      <c r="A12925" s="8" t="s">
        <v>68663</v>
      </c>
      <c r="B12925" s="8" t="s">
        <v>68664</v>
      </c>
      <c r="C12925" s="22" t="s">
        <v>68665</v>
      </c>
      <c r="D12925" s="10">
        <v>89</v>
      </c>
    </row>
    <row r="12926" spans="1:4" x14ac:dyDescent="0.2">
      <c r="A12926" s="8" t="s">
        <v>68666</v>
      </c>
      <c r="B12926" s="8" t="s">
        <v>68667</v>
      </c>
      <c r="C12926" s="22" t="s">
        <v>68668</v>
      </c>
      <c r="D12926" s="10">
        <v>216</v>
      </c>
    </row>
    <row r="12927" spans="1:4" x14ac:dyDescent="0.2">
      <c r="A12927" s="8" t="s">
        <v>68669</v>
      </c>
      <c r="B12927" s="8" t="s">
        <v>68670</v>
      </c>
      <c r="C12927" s="22" t="s">
        <v>68671</v>
      </c>
      <c r="D12927" s="10">
        <v>320</v>
      </c>
    </row>
    <row r="12928" spans="1:4" x14ac:dyDescent="0.2">
      <c r="A12928" s="8" t="s">
        <v>68672</v>
      </c>
      <c r="B12928" s="8" t="s">
        <v>68673</v>
      </c>
      <c r="C12928" s="22" t="s">
        <v>68674</v>
      </c>
      <c r="D12928" s="10">
        <v>328</v>
      </c>
    </row>
    <row r="12929" spans="1:4" x14ac:dyDescent="0.2">
      <c r="A12929" s="8" t="s">
        <v>68675</v>
      </c>
      <c r="B12929" s="8" t="s">
        <v>68676</v>
      </c>
      <c r="C12929" s="22" t="s">
        <v>68677</v>
      </c>
      <c r="D12929" s="10">
        <v>24800</v>
      </c>
    </row>
    <row r="12930" spans="1:4" x14ac:dyDescent="0.2">
      <c r="A12930" s="8" t="s">
        <v>68678</v>
      </c>
      <c r="B12930" s="8" t="s">
        <v>68679</v>
      </c>
      <c r="C12930" s="22" t="s">
        <v>68680</v>
      </c>
      <c r="D12930" s="10">
        <v>22860</v>
      </c>
    </row>
    <row r="12931" spans="1:4" x14ac:dyDescent="0.2">
      <c r="A12931" s="8" t="s">
        <v>68681</v>
      </c>
      <c r="B12931" s="8" t="s">
        <v>68682</v>
      </c>
      <c r="C12931" s="22" t="s">
        <v>68683</v>
      </c>
      <c r="D12931" s="10">
        <v>4950</v>
      </c>
    </row>
    <row r="12932" spans="1:4" x14ac:dyDescent="0.2">
      <c r="A12932" s="8" t="s">
        <v>68684</v>
      </c>
      <c r="B12932" s="8" t="s">
        <v>68685</v>
      </c>
      <c r="C12932" s="22" t="s">
        <v>68686</v>
      </c>
      <c r="D12932" s="10">
        <v>2750</v>
      </c>
    </row>
    <row r="12933" spans="1:4" x14ac:dyDescent="0.2">
      <c r="A12933" s="8" t="s">
        <v>68687</v>
      </c>
      <c r="B12933" s="8" t="s">
        <v>68688</v>
      </c>
      <c r="C12933" s="22" t="s">
        <v>68689</v>
      </c>
      <c r="D12933" s="10">
        <v>14900</v>
      </c>
    </row>
    <row r="12934" spans="1:4" x14ac:dyDescent="0.2">
      <c r="A12934" s="8" t="s">
        <v>68690</v>
      </c>
      <c r="B12934" s="8" t="s">
        <v>68691</v>
      </c>
      <c r="C12934" s="22" t="s">
        <v>68692</v>
      </c>
      <c r="D12934" s="10">
        <v>10950</v>
      </c>
    </row>
    <row r="12935" spans="1:4" x14ac:dyDescent="0.2">
      <c r="A12935" s="8" t="s">
        <v>68693</v>
      </c>
      <c r="B12935" s="8" t="s">
        <v>68694</v>
      </c>
      <c r="C12935" s="22" t="s">
        <v>68695</v>
      </c>
      <c r="D12935" s="10">
        <v>6250</v>
      </c>
    </row>
    <row r="12936" spans="1:4" x14ac:dyDescent="0.2">
      <c r="A12936" s="8" t="s">
        <v>68696</v>
      </c>
      <c r="B12936" s="8" t="s">
        <v>68697</v>
      </c>
      <c r="C12936" s="22" t="s">
        <v>68698</v>
      </c>
      <c r="D12936" s="10">
        <v>13800</v>
      </c>
    </row>
    <row r="12937" spans="1:4" x14ac:dyDescent="0.2">
      <c r="A12937" s="8" t="s">
        <v>68699</v>
      </c>
      <c r="B12937" s="8" t="s">
        <v>68700</v>
      </c>
      <c r="C12937" s="22" t="s">
        <v>68701</v>
      </c>
      <c r="D12937" s="10">
        <v>13800</v>
      </c>
    </row>
    <row r="12938" spans="1:4" x14ac:dyDescent="0.2">
      <c r="A12938" s="8" t="s">
        <v>68702</v>
      </c>
      <c r="B12938" s="8" t="s">
        <v>68703</v>
      </c>
      <c r="C12938" s="22" t="s">
        <v>68704</v>
      </c>
      <c r="D12938" s="10">
        <v>17540</v>
      </c>
    </row>
    <row r="12939" spans="1:4" x14ac:dyDescent="0.2">
      <c r="A12939" s="8" t="s">
        <v>68705</v>
      </c>
      <c r="B12939" s="8" t="s">
        <v>68706</v>
      </c>
      <c r="C12939" s="22" t="s">
        <v>68707</v>
      </c>
      <c r="D12939" s="10">
        <v>6150</v>
      </c>
    </row>
    <row r="12940" spans="1:4" x14ac:dyDescent="0.2">
      <c r="A12940" s="8" t="s">
        <v>68708</v>
      </c>
      <c r="B12940" s="8" t="s">
        <v>68709</v>
      </c>
      <c r="C12940" s="22" t="s">
        <v>68710</v>
      </c>
      <c r="D12940" s="10">
        <v>5850</v>
      </c>
    </row>
    <row r="12941" spans="1:4" x14ac:dyDescent="0.2">
      <c r="A12941" s="8" t="s">
        <v>68711</v>
      </c>
      <c r="B12941" s="8" t="s">
        <v>68712</v>
      </c>
      <c r="C12941" s="22" t="s">
        <v>68713</v>
      </c>
      <c r="D12941" s="10">
        <v>55</v>
      </c>
    </row>
    <row r="12942" spans="1:4" x14ac:dyDescent="0.2">
      <c r="A12942" s="8" t="s">
        <v>68714</v>
      </c>
      <c r="B12942" s="8" t="s">
        <v>68715</v>
      </c>
      <c r="C12942" s="22" t="s">
        <v>68716</v>
      </c>
      <c r="D12942" s="10">
        <v>165</v>
      </c>
    </row>
    <row r="12943" spans="1:4" x14ac:dyDescent="0.2">
      <c r="A12943" s="8" t="s">
        <v>68717</v>
      </c>
      <c r="B12943" s="8" t="s">
        <v>68718</v>
      </c>
      <c r="C12943" s="22" t="s">
        <v>68719</v>
      </c>
      <c r="D12943" s="10">
        <v>938</v>
      </c>
    </row>
    <row r="12944" spans="1:4" x14ac:dyDescent="0.2">
      <c r="A12944" s="8" t="s">
        <v>68720</v>
      </c>
      <c r="B12944" s="8" t="s">
        <v>68721</v>
      </c>
      <c r="C12944" s="22" t="s">
        <v>68722</v>
      </c>
      <c r="D12944" s="10">
        <v>770</v>
      </c>
    </row>
    <row r="12945" spans="1:4" x14ac:dyDescent="0.2">
      <c r="A12945" s="8" t="s">
        <v>68723</v>
      </c>
      <c r="B12945" s="8" t="s">
        <v>68724</v>
      </c>
      <c r="C12945" s="22" t="s">
        <v>68725</v>
      </c>
      <c r="D12945" s="10">
        <v>770</v>
      </c>
    </row>
    <row r="12946" spans="1:4" x14ac:dyDescent="0.2">
      <c r="A12946" s="8" t="s">
        <v>68726</v>
      </c>
      <c r="B12946" s="8" t="s">
        <v>68727</v>
      </c>
      <c r="C12946" s="22" t="s">
        <v>68728</v>
      </c>
      <c r="D12946" s="10">
        <v>10140</v>
      </c>
    </row>
    <row r="12947" spans="1:4" x14ac:dyDescent="0.2">
      <c r="A12947" s="8" t="s">
        <v>68729</v>
      </c>
      <c r="B12947" s="8" t="s">
        <v>68730</v>
      </c>
      <c r="C12947" s="22" t="s">
        <v>68731</v>
      </c>
      <c r="D12947" s="10">
        <v>14050</v>
      </c>
    </row>
    <row r="12948" spans="1:4" x14ac:dyDescent="0.2">
      <c r="A12948" s="8" t="s">
        <v>68732</v>
      </c>
      <c r="B12948" s="8" t="s">
        <v>68733</v>
      </c>
      <c r="C12948" s="22" t="s">
        <v>68734</v>
      </c>
      <c r="D12948" s="10">
        <v>450</v>
      </c>
    </row>
    <row r="12949" spans="1:4" x14ac:dyDescent="0.2">
      <c r="A12949" s="8" t="s">
        <v>68735</v>
      </c>
      <c r="B12949" s="8" t="s">
        <v>68736</v>
      </c>
      <c r="C12949" s="22" t="s">
        <v>68737</v>
      </c>
      <c r="D12949" s="10">
        <v>600</v>
      </c>
    </row>
    <row r="12950" spans="1:4" x14ac:dyDescent="0.2">
      <c r="A12950" s="8" t="s">
        <v>68738</v>
      </c>
      <c r="B12950" s="8" t="s">
        <v>68739</v>
      </c>
      <c r="C12950" s="22" t="s">
        <v>68740</v>
      </c>
      <c r="D12950" s="10">
        <v>3234</v>
      </c>
    </row>
    <row r="12951" spans="1:4" x14ac:dyDescent="0.2">
      <c r="A12951" s="8" t="s">
        <v>68741</v>
      </c>
      <c r="B12951" s="8" t="s">
        <v>68742</v>
      </c>
      <c r="C12951" s="22" t="s">
        <v>68743</v>
      </c>
      <c r="D12951" s="10">
        <v>275</v>
      </c>
    </row>
    <row r="12952" spans="1:4" x14ac:dyDescent="0.2">
      <c r="A12952" s="8" t="s">
        <v>68744</v>
      </c>
      <c r="B12952" s="8" t="s">
        <v>68745</v>
      </c>
      <c r="C12952" s="22" t="s">
        <v>68746</v>
      </c>
      <c r="D12952" s="10">
        <v>190</v>
      </c>
    </row>
    <row r="12953" spans="1:4" x14ac:dyDescent="0.2">
      <c r="A12953" s="8" t="s">
        <v>68747</v>
      </c>
      <c r="B12953" s="8" t="s">
        <v>68748</v>
      </c>
      <c r="C12953" s="22" t="s">
        <v>68749</v>
      </c>
      <c r="D12953" s="10">
        <v>3812</v>
      </c>
    </row>
    <row r="12954" spans="1:4" x14ac:dyDescent="0.2">
      <c r="A12954" s="8" t="s">
        <v>68750</v>
      </c>
      <c r="B12954" s="8" t="s">
        <v>68751</v>
      </c>
      <c r="C12954" s="22" t="s">
        <v>68752</v>
      </c>
      <c r="D12954" s="10">
        <v>5026</v>
      </c>
    </row>
    <row r="12955" spans="1:4" x14ac:dyDescent="0.2">
      <c r="A12955" s="8" t="s">
        <v>68753</v>
      </c>
      <c r="B12955" s="8" t="s">
        <v>68754</v>
      </c>
      <c r="C12955" s="22" t="s">
        <v>68755</v>
      </c>
      <c r="D12955" s="10">
        <v>8081</v>
      </c>
    </row>
    <row r="12956" spans="1:4" x14ac:dyDescent="0.2">
      <c r="A12956" s="8" t="s">
        <v>68756</v>
      </c>
      <c r="B12956" s="8" t="s">
        <v>68757</v>
      </c>
      <c r="C12956" s="22" t="s">
        <v>68758</v>
      </c>
      <c r="D12956" s="10">
        <v>380</v>
      </c>
    </row>
    <row r="12957" spans="1:4" x14ac:dyDescent="0.2">
      <c r="A12957" s="8" t="s">
        <v>68759</v>
      </c>
      <c r="B12957" s="8" t="s">
        <v>68760</v>
      </c>
      <c r="C12957" s="22" t="s">
        <v>68761</v>
      </c>
      <c r="D12957" s="10">
        <v>433</v>
      </c>
    </row>
    <row r="12958" spans="1:4" x14ac:dyDescent="0.2">
      <c r="A12958" s="8" t="s">
        <v>68762</v>
      </c>
      <c r="B12958" s="8" t="s">
        <v>68763</v>
      </c>
      <c r="C12958" s="22" t="s">
        <v>68764</v>
      </c>
      <c r="D12958" s="10">
        <v>1190</v>
      </c>
    </row>
    <row r="12959" spans="1:4" x14ac:dyDescent="0.2">
      <c r="A12959" s="8" t="s">
        <v>68765</v>
      </c>
      <c r="B12959" s="8" t="s">
        <v>68766</v>
      </c>
      <c r="C12959" s="22" t="s">
        <v>68767</v>
      </c>
      <c r="D12959" s="10">
        <v>614</v>
      </c>
    </row>
    <row r="12960" spans="1:4" x14ac:dyDescent="0.2">
      <c r="A12960" s="8" t="s">
        <v>68768</v>
      </c>
      <c r="B12960" s="8" t="s">
        <v>68769</v>
      </c>
      <c r="C12960" s="22" t="s">
        <v>68770</v>
      </c>
      <c r="D12960" s="10">
        <v>1087</v>
      </c>
    </row>
    <row r="12961" spans="1:4" x14ac:dyDescent="0.2">
      <c r="A12961" s="8" t="s">
        <v>68771</v>
      </c>
      <c r="B12961" s="8" t="s">
        <v>68772</v>
      </c>
      <c r="C12961" s="22" t="s">
        <v>68773</v>
      </c>
      <c r="D12961" s="10">
        <v>1118</v>
      </c>
    </row>
    <row r="12962" spans="1:4" x14ac:dyDescent="0.2">
      <c r="A12962" s="8" t="s">
        <v>68774</v>
      </c>
      <c r="B12962" s="8" t="s">
        <v>68775</v>
      </c>
      <c r="C12962" s="22" t="s">
        <v>68776</v>
      </c>
      <c r="D12962" s="10">
        <v>1700</v>
      </c>
    </row>
    <row r="12963" spans="1:4" x14ac:dyDescent="0.2">
      <c r="A12963" s="8" t="s">
        <v>68777</v>
      </c>
      <c r="B12963" s="8" t="s">
        <v>68778</v>
      </c>
      <c r="C12963" s="22" t="s">
        <v>68779</v>
      </c>
      <c r="D12963" s="10">
        <v>1174</v>
      </c>
    </row>
    <row r="12964" spans="1:4" x14ac:dyDescent="0.2">
      <c r="A12964" s="8" t="s">
        <v>68780</v>
      </c>
      <c r="B12964" s="8" t="s">
        <v>68781</v>
      </c>
      <c r="C12964" s="22" t="s">
        <v>68782</v>
      </c>
      <c r="D12964" s="10">
        <v>2086</v>
      </c>
    </row>
    <row r="12965" spans="1:4" x14ac:dyDescent="0.2">
      <c r="A12965" s="8" t="s">
        <v>68783</v>
      </c>
      <c r="B12965" s="8" t="s">
        <v>68784</v>
      </c>
      <c r="C12965" s="22" t="s">
        <v>68785</v>
      </c>
      <c r="D12965" s="10">
        <v>1294</v>
      </c>
    </row>
    <row r="12966" spans="1:4" x14ac:dyDescent="0.2">
      <c r="A12966" s="8" t="s">
        <v>68786</v>
      </c>
      <c r="B12966" s="8" t="s">
        <v>68787</v>
      </c>
      <c r="C12966" s="22" t="s">
        <v>68788</v>
      </c>
      <c r="D12966" s="10">
        <v>23180</v>
      </c>
    </row>
    <row r="12967" spans="1:4" x14ac:dyDescent="0.2">
      <c r="A12967" s="8" t="s">
        <v>68789</v>
      </c>
      <c r="B12967" s="8" t="s">
        <v>68790</v>
      </c>
      <c r="C12967" s="22" t="s">
        <v>68791</v>
      </c>
      <c r="D12967" s="10">
        <v>1067</v>
      </c>
    </row>
    <row r="12968" spans="1:4" x14ac:dyDescent="0.2">
      <c r="A12968" s="8" t="s">
        <v>68792</v>
      </c>
      <c r="B12968" s="8" t="s">
        <v>68793</v>
      </c>
      <c r="C12968" s="22" t="s">
        <v>68794</v>
      </c>
      <c r="D12968" s="10">
        <v>672</v>
      </c>
    </row>
    <row r="12969" spans="1:4" x14ac:dyDescent="0.2">
      <c r="A12969" s="8" t="s">
        <v>68795</v>
      </c>
      <c r="B12969" s="8" t="s">
        <v>68796</v>
      </c>
      <c r="C12969" s="22" t="s">
        <v>68797</v>
      </c>
      <c r="D12969" s="10">
        <v>8880</v>
      </c>
    </row>
    <row r="12970" spans="1:4" x14ac:dyDescent="0.2">
      <c r="A12970" s="8" t="s">
        <v>68798</v>
      </c>
      <c r="B12970" s="8" t="s">
        <v>68799</v>
      </c>
      <c r="C12970" s="22" t="s">
        <v>68800</v>
      </c>
      <c r="D12970" s="10">
        <v>2647</v>
      </c>
    </row>
    <row r="12971" spans="1:4" x14ac:dyDescent="0.2">
      <c r="A12971" s="8" t="s">
        <v>68801</v>
      </c>
      <c r="B12971" s="8" t="s">
        <v>68802</v>
      </c>
      <c r="C12971" s="22" t="s">
        <v>68803</v>
      </c>
      <c r="D12971" s="10">
        <v>329</v>
      </c>
    </row>
    <row r="12972" spans="1:4" x14ac:dyDescent="0.2">
      <c r="A12972" s="8" t="s">
        <v>68804</v>
      </c>
      <c r="B12972" s="8" t="s">
        <v>68805</v>
      </c>
      <c r="C12972" s="22" t="s">
        <v>68806</v>
      </c>
      <c r="D12972" s="10">
        <v>458</v>
      </c>
    </row>
    <row r="12973" spans="1:4" x14ac:dyDescent="0.2">
      <c r="A12973" s="8" t="s">
        <v>68807</v>
      </c>
      <c r="B12973" s="8" t="s">
        <v>68808</v>
      </c>
      <c r="C12973" s="22" t="s">
        <v>68809</v>
      </c>
      <c r="D12973" s="10">
        <v>6460</v>
      </c>
    </row>
    <row r="12974" spans="1:4" x14ac:dyDescent="0.2">
      <c r="A12974" s="8" t="s">
        <v>68810</v>
      </c>
      <c r="B12974" s="8" t="s">
        <v>68811</v>
      </c>
      <c r="C12974" s="22" t="s">
        <v>68812</v>
      </c>
      <c r="D12974" s="10">
        <v>690</v>
      </c>
    </row>
    <row r="12975" spans="1:4" x14ac:dyDescent="0.2">
      <c r="A12975" s="8" t="s">
        <v>68813</v>
      </c>
      <c r="B12975" s="8" t="s">
        <v>68814</v>
      </c>
      <c r="C12975" s="22" t="s">
        <v>68815</v>
      </c>
      <c r="D12975" s="10">
        <v>1678</v>
      </c>
    </row>
    <row r="12976" spans="1:4" x14ac:dyDescent="0.2">
      <c r="A12976" s="8" t="s">
        <v>68816</v>
      </c>
      <c r="B12976" s="8" t="s">
        <v>68817</v>
      </c>
      <c r="C12976" s="22" t="s">
        <v>68818</v>
      </c>
      <c r="D12976" s="10">
        <v>47900</v>
      </c>
    </row>
    <row r="12977" spans="1:4" x14ac:dyDescent="0.2">
      <c r="A12977" s="8" t="s">
        <v>68819</v>
      </c>
      <c r="B12977" s="8" t="s">
        <v>68820</v>
      </c>
      <c r="C12977" s="22" t="s">
        <v>68821</v>
      </c>
      <c r="D12977" s="10">
        <v>116000</v>
      </c>
    </row>
    <row r="12978" spans="1:4" x14ac:dyDescent="0.2">
      <c r="A12978" s="8" t="s">
        <v>68822</v>
      </c>
      <c r="B12978" s="8" t="s">
        <v>68823</v>
      </c>
      <c r="C12978" s="22" t="s">
        <v>68824</v>
      </c>
      <c r="D12978" s="10">
        <v>55074</v>
      </c>
    </row>
    <row r="12979" spans="1:4" x14ac:dyDescent="0.2">
      <c r="A12979" s="8" t="s">
        <v>68825</v>
      </c>
      <c r="B12979" s="8" t="s">
        <v>68826</v>
      </c>
      <c r="C12979" s="22" t="s">
        <v>68827</v>
      </c>
      <c r="D12979" s="10">
        <v>14872</v>
      </c>
    </row>
    <row r="12980" spans="1:4" x14ac:dyDescent="0.2">
      <c r="A12980" s="8" t="s">
        <v>68828</v>
      </c>
      <c r="B12980" s="8" t="s">
        <v>68829</v>
      </c>
      <c r="C12980" s="22" t="s">
        <v>68830</v>
      </c>
      <c r="D12980" s="10">
        <v>69000</v>
      </c>
    </row>
    <row r="12981" spans="1:4" x14ac:dyDescent="0.2">
      <c r="A12981" s="8" t="s">
        <v>68831</v>
      </c>
      <c r="B12981" s="8" t="s">
        <v>68832</v>
      </c>
      <c r="C12981" s="22" t="s">
        <v>68833</v>
      </c>
      <c r="D12981" s="10">
        <v>17702</v>
      </c>
    </row>
    <row r="12982" spans="1:4" x14ac:dyDescent="0.2">
      <c r="A12982" s="8" t="s">
        <v>68834</v>
      </c>
      <c r="B12982" s="8" t="s">
        <v>68835</v>
      </c>
      <c r="C12982" s="22" t="s">
        <v>68836</v>
      </c>
      <c r="D12982" s="10">
        <v>18726</v>
      </c>
    </row>
    <row r="12983" spans="1:4" x14ac:dyDescent="0.2">
      <c r="A12983" s="8" t="s">
        <v>68837</v>
      </c>
      <c r="B12983" s="8" t="s">
        <v>68838</v>
      </c>
      <c r="C12983" s="22" t="s">
        <v>68839</v>
      </c>
      <c r="D12983" s="10">
        <v>12000</v>
      </c>
    </row>
    <row r="12984" spans="1:4" x14ac:dyDescent="0.2">
      <c r="A12984" s="8" t="s">
        <v>68840</v>
      </c>
      <c r="B12984" s="8" t="s">
        <v>68841</v>
      </c>
      <c r="C12984" s="22" t="s">
        <v>68842</v>
      </c>
      <c r="D12984" s="10">
        <v>56980</v>
      </c>
    </row>
    <row r="12985" spans="1:4" x14ac:dyDescent="0.2">
      <c r="A12985" s="8" t="s">
        <v>68843</v>
      </c>
      <c r="B12985" s="8" t="s">
        <v>68844</v>
      </c>
      <c r="C12985" s="22" t="s">
        <v>68845</v>
      </c>
      <c r="D12985" s="10">
        <v>56793</v>
      </c>
    </row>
    <row r="12986" spans="1:4" x14ac:dyDescent="0.2">
      <c r="A12986" s="8" t="s">
        <v>68846</v>
      </c>
      <c r="B12986" s="8" t="s">
        <v>68847</v>
      </c>
      <c r="C12986" s="22" t="s">
        <v>68848</v>
      </c>
      <c r="D12986" s="10">
        <v>119</v>
      </c>
    </row>
    <row r="12987" spans="1:4" x14ac:dyDescent="0.2">
      <c r="A12987" s="8" t="s">
        <v>68849</v>
      </c>
      <c r="B12987" s="8" t="s">
        <v>68850</v>
      </c>
      <c r="C12987" s="22" t="s">
        <v>68851</v>
      </c>
      <c r="D12987" s="10">
        <v>186</v>
      </c>
    </row>
    <row r="12988" spans="1:4" x14ac:dyDescent="0.2">
      <c r="A12988" s="8" t="s">
        <v>68852</v>
      </c>
      <c r="B12988" s="8" t="s">
        <v>68853</v>
      </c>
      <c r="C12988" s="22" t="s">
        <v>68854</v>
      </c>
      <c r="D12988" s="10">
        <v>295</v>
      </c>
    </row>
    <row r="12989" spans="1:4" x14ac:dyDescent="0.2">
      <c r="A12989" s="8" t="s">
        <v>68855</v>
      </c>
      <c r="B12989" s="8" t="s">
        <v>68856</v>
      </c>
      <c r="C12989" s="22" t="s">
        <v>68857</v>
      </c>
      <c r="D12989" s="10">
        <v>2142</v>
      </c>
    </row>
    <row r="12990" spans="1:4" x14ac:dyDescent="0.2">
      <c r="A12990" s="8" t="s">
        <v>68858</v>
      </c>
      <c r="B12990" s="8" t="s">
        <v>68859</v>
      </c>
      <c r="C12990" s="22" t="s">
        <v>68860</v>
      </c>
      <c r="D12990" s="10">
        <v>5885</v>
      </c>
    </row>
    <row r="12991" spans="1:4" x14ac:dyDescent="0.2">
      <c r="A12991" s="8" t="s">
        <v>68861</v>
      </c>
      <c r="B12991" s="8" t="s">
        <v>68862</v>
      </c>
      <c r="C12991" s="22" t="s">
        <v>68863</v>
      </c>
      <c r="D12991" s="10">
        <v>5885</v>
      </c>
    </row>
    <row r="12992" spans="1:4" x14ac:dyDescent="0.2">
      <c r="A12992" s="8" t="s">
        <v>68864</v>
      </c>
      <c r="B12992" s="8" t="s">
        <v>68865</v>
      </c>
      <c r="C12992" s="22" t="s">
        <v>68866</v>
      </c>
      <c r="D12992" s="10">
        <v>6378</v>
      </c>
    </row>
    <row r="12993" spans="1:4" x14ac:dyDescent="0.2">
      <c r="A12993" s="8" t="s">
        <v>68867</v>
      </c>
      <c r="B12993" s="8" t="s">
        <v>68868</v>
      </c>
      <c r="C12993" s="22" t="s">
        <v>68869</v>
      </c>
      <c r="D12993" s="10">
        <v>3128</v>
      </c>
    </row>
    <row r="12994" spans="1:4" x14ac:dyDescent="0.2">
      <c r="A12994" s="8" t="s">
        <v>68870</v>
      </c>
      <c r="B12994" s="8" t="s">
        <v>68871</v>
      </c>
      <c r="C12994" s="22" t="s">
        <v>68872</v>
      </c>
      <c r="D12994" s="10">
        <v>1625</v>
      </c>
    </row>
    <row r="12995" spans="1:4" x14ac:dyDescent="0.2">
      <c r="A12995" s="8" t="s">
        <v>68873</v>
      </c>
      <c r="B12995" s="8" t="s">
        <v>68874</v>
      </c>
      <c r="C12995" s="22" t="s">
        <v>68875</v>
      </c>
      <c r="D12995" s="10">
        <v>2240</v>
      </c>
    </row>
    <row r="12996" spans="1:4" x14ac:dyDescent="0.2">
      <c r="A12996" s="8" t="s">
        <v>68876</v>
      </c>
      <c r="B12996" s="8" t="s">
        <v>68877</v>
      </c>
      <c r="C12996" s="22" t="s">
        <v>68878</v>
      </c>
      <c r="D12996" s="10">
        <v>3325</v>
      </c>
    </row>
    <row r="12997" spans="1:4" x14ac:dyDescent="0.2">
      <c r="A12997" s="8" t="s">
        <v>68879</v>
      </c>
      <c r="B12997" s="8" t="s">
        <v>68880</v>
      </c>
      <c r="C12997" s="22" t="s">
        <v>68881</v>
      </c>
      <c r="D12997" s="10">
        <v>6270</v>
      </c>
    </row>
    <row r="12998" spans="1:4" x14ac:dyDescent="0.2">
      <c r="A12998" s="8" t="s">
        <v>68882</v>
      </c>
      <c r="B12998" s="8" t="s">
        <v>68883</v>
      </c>
      <c r="C12998" s="22" t="s">
        <v>68884</v>
      </c>
      <c r="D12998" s="10">
        <v>10725</v>
      </c>
    </row>
    <row r="12999" spans="1:4" x14ac:dyDescent="0.2">
      <c r="A12999" s="8" t="s">
        <v>68885</v>
      </c>
      <c r="B12999" s="8" t="s">
        <v>68886</v>
      </c>
      <c r="C12999" s="22" t="s">
        <v>68887</v>
      </c>
      <c r="D12999" s="10">
        <v>360</v>
      </c>
    </row>
    <row r="13000" spans="1:4" x14ac:dyDescent="0.2">
      <c r="A13000" s="8" t="s">
        <v>68888</v>
      </c>
      <c r="B13000" s="8" t="s">
        <v>68889</v>
      </c>
      <c r="C13000" s="22" t="s">
        <v>68890</v>
      </c>
      <c r="D13000" s="10">
        <v>2059</v>
      </c>
    </row>
    <row r="13001" spans="1:4" x14ac:dyDescent="0.2">
      <c r="A13001" s="8" t="s">
        <v>68891</v>
      </c>
      <c r="B13001" s="8" t="s">
        <v>68892</v>
      </c>
      <c r="C13001" s="22" t="s">
        <v>68893</v>
      </c>
      <c r="D13001" s="10">
        <v>1499</v>
      </c>
    </row>
    <row r="13002" spans="1:4" x14ac:dyDescent="0.2">
      <c r="A13002" s="8" t="s">
        <v>68894</v>
      </c>
      <c r="B13002" s="8" t="s">
        <v>68895</v>
      </c>
      <c r="C13002" s="22" t="s">
        <v>68896</v>
      </c>
      <c r="D13002" s="10">
        <v>1091</v>
      </c>
    </row>
    <row r="13003" spans="1:4" x14ac:dyDescent="0.2">
      <c r="A13003" s="8" t="s">
        <v>68897</v>
      </c>
      <c r="B13003" s="8" t="s">
        <v>68898</v>
      </c>
      <c r="C13003" s="22" t="s">
        <v>68899</v>
      </c>
      <c r="D13003" s="10">
        <v>1499</v>
      </c>
    </row>
    <row r="13004" spans="1:4" x14ac:dyDescent="0.2">
      <c r="A13004" s="8" t="s">
        <v>68900</v>
      </c>
      <c r="B13004" s="8" t="s">
        <v>68901</v>
      </c>
      <c r="C13004" s="22" t="s">
        <v>68902</v>
      </c>
      <c r="D13004" s="10">
        <v>1455</v>
      </c>
    </row>
    <row r="13005" spans="1:4" x14ac:dyDescent="0.2">
      <c r="A13005" s="8" t="s">
        <v>68903</v>
      </c>
      <c r="B13005" s="8" t="s">
        <v>68904</v>
      </c>
      <c r="C13005" s="22" t="s">
        <v>68905</v>
      </c>
      <c r="D13005" s="10">
        <v>1752</v>
      </c>
    </row>
    <row r="13006" spans="1:4" x14ac:dyDescent="0.2">
      <c r="A13006" s="8" t="s">
        <v>68906</v>
      </c>
      <c r="B13006" s="8" t="s">
        <v>68907</v>
      </c>
      <c r="C13006" s="22" t="s">
        <v>68908</v>
      </c>
      <c r="D13006" s="10">
        <v>2147</v>
      </c>
    </row>
    <row r="13007" spans="1:4" x14ac:dyDescent="0.2">
      <c r="A13007" s="8" t="s">
        <v>68909</v>
      </c>
      <c r="B13007" s="8" t="s">
        <v>68910</v>
      </c>
      <c r="C13007" s="22" t="s">
        <v>68911</v>
      </c>
      <c r="D13007" s="10">
        <v>2697</v>
      </c>
    </row>
    <row r="13008" spans="1:4" x14ac:dyDescent="0.2">
      <c r="A13008" s="8" t="s">
        <v>68912</v>
      </c>
      <c r="B13008" s="8" t="s">
        <v>68913</v>
      </c>
      <c r="C13008" s="22" t="s">
        <v>68914</v>
      </c>
      <c r="D13008" s="10">
        <v>971</v>
      </c>
    </row>
    <row r="13009" spans="1:4" x14ac:dyDescent="0.2">
      <c r="A13009" s="8" t="s">
        <v>68915</v>
      </c>
      <c r="B13009" s="8" t="s">
        <v>68916</v>
      </c>
      <c r="C13009" s="22" t="s">
        <v>68917</v>
      </c>
      <c r="D13009" s="10">
        <v>1197</v>
      </c>
    </row>
    <row r="13010" spans="1:4" x14ac:dyDescent="0.2">
      <c r="A13010" s="8" t="s">
        <v>68918</v>
      </c>
      <c r="B13010" s="8" t="s">
        <v>68919</v>
      </c>
      <c r="C13010" s="22" t="s">
        <v>68920</v>
      </c>
      <c r="D13010" s="10">
        <v>1293</v>
      </c>
    </row>
    <row r="13011" spans="1:4" x14ac:dyDescent="0.2">
      <c r="A13011" s="8" t="s">
        <v>68921</v>
      </c>
      <c r="B13011" s="8" t="s">
        <v>68922</v>
      </c>
      <c r="C13011" s="22" t="s">
        <v>68923</v>
      </c>
      <c r="D13011" s="10">
        <v>1573</v>
      </c>
    </row>
    <row r="13012" spans="1:4" x14ac:dyDescent="0.2">
      <c r="A13012" s="8" t="s">
        <v>68924</v>
      </c>
      <c r="B13012" s="8" t="s">
        <v>68925</v>
      </c>
      <c r="C13012" s="22" t="s">
        <v>68926</v>
      </c>
      <c r="D13012" s="10">
        <v>2376</v>
      </c>
    </row>
    <row r="13013" spans="1:4" x14ac:dyDescent="0.2">
      <c r="A13013" s="8" t="s">
        <v>68927</v>
      </c>
      <c r="B13013" s="8" t="s">
        <v>68928</v>
      </c>
      <c r="C13013" s="22" t="s">
        <v>68929</v>
      </c>
      <c r="D13013" s="10">
        <v>7153</v>
      </c>
    </row>
    <row r="13014" spans="1:4" x14ac:dyDescent="0.2">
      <c r="A13014" s="8" t="s">
        <v>68930</v>
      </c>
      <c r="B13014" s="8" t="s">
        <v>68931</v>
      </c>
      <c r="C13014" s="22" t="s">
        <v>68932</v>
      </c>
      <c r="D13014" s="10">
        <v>13409</v>
      </c>
    </row>
    <row r="13015" spans="1:4" x14ac:dyDescent="0.2">
      <c r="A13015" s="8" t="s">
        <v>68933</v>
      </c>
      <c r="B13015" s="8" t="s">
        <v>68934</v>
      </c>
      <c r="C13015" s="22" t="s">
        <v>68935</v>
      </c>
      <c r="D13015" s="10">
        <v>26760</v>
      </c>
    </row>
    <row r="13016" spans="1:4" x14ac:dyDescent="0.2">
      <c r="A13016" s="8" t="s">
        <v>68936</v>
      </c>
      <c r="B13016" s="8" t="s">
        <v>68937</v>
      </c>
      <c r="C13016" s="22" t="s">
        <v>68938</v>
      </c>
      <c r="D13016" s="10">
        <v>1170</v>
      </c>
    </row>
    <row r="13017" spans="1:4" x14ac:dyDescent="0.2">
      <c r="A13017" s="8" t="s">
        <v>68939</v>
      </c>
      <c r="B13017" s="8" t="s">
        <v>68940</v>
      </c>
      <c r="C13017" s="22" t="s">
        <v>68941</v>
      </c>
      <c r="D13017" s="10">
        <v>1170</v>
      </c>
    </row>
    <row r="13018" spans="1:4" x14ac:dyDescent="0.2">
      <c r="A13018" s="8" t="s">
        <v>68942</v>
      </c>
      <c r="B13018" s="8" t="s">
        <v>68943</v>
      </c>
      <c r="C13018" s="22" t="s">
        <v>68944</v>
      </c>
      <c r="D13018" s="10">
        <v>1235</v>
      </c>
    </row>
    <row r="13019" spans="1:4" x14ac:dyDescent="0.2">
      <c r="A13019" s="8" t="s">
        <v>68945</v>
      </c>
      <c r="B13019" s="8" t="s">
        <v>68946</v>
      </c>
      <c r="C13019" s="22" t="s">
        <v>68947</v>
      </c>
      <c r="D13019" s="10">
        <v>1305</v>
      </c>
    </row>
    <row r="13020" spans="1:4" x14ac:dyDescent="0.2">
      <c r="A13020" s="8" t="s">
        <v>68948</v>
      </c>
      <c r="B13020" s="8" t="s">
        <v>68949</v>
      </c>
      <c r="C13020" s="22" t="s">
        <v>68950</v>
      </c>
      <c r="D13020" s="10">
        <v>1540</v>
      </c>
    </row>
    <row r="13021" spans="1:4" x14ac:dyDescent="0.2">
      <c r="A13021" s="8" t="s">
        <v>68951</v>
      </c>
      <c r="B13021" s="8" t="s">
        <v>68952</v>
      </c>
      <c r="C13021" s="22" t="s">
        <v>68953</v>
      </c>
      <c r="D13021" s="10">
        <v>1825</v>
      </c>
    </row>
    <row r="13022" spans="1:4" x14ac:dyDescent="0.2">
      <c r="A13022" s="8" t="s">
        <v>68954</v>
      </c>
      <c r="B13022" s="8" t="s">
        <v>68955</v>
      </c>
      <c r="C13022" s="22" t="s">
        <v>68956</v>
      </c>
      <c r="D13022" s="10">
        <v>2180</v>
      </c>
    </row>
    <row r="13023" spans="1:4" x14ac:dyDescent="0.2">
      <c r="A13023" s="8" t="s">
        <v>68957</v>
      </c>
      <c r="B13023" s="8" t="s">
        <v>68958</v>
      </c>
      <c r="C13023" s="22" t="s">
        <v>68959</v>
      </c>
      <c r="D13023" s="10">
        <v>3820</v>
      </c>
    </row>
    <row r="13024" spans="1:4" x14ac:dyDescent="0.2">
      <c r="A13024" s="8" t="s">
        <v>68960</v>
      </c>
      <c r="B13024" s="8" t="s">
        <v>68961</v>
      </c>
      <c r="C13024" s="22" t="s">
        <v>68962</v>
      </c>
      <c r="D13024" s="10">
        <v>1495</v>
      </c>
    </row>
    <row r="13025" spans="1:4" x14ac:dyDescent="0.2">
      <c r="A13025" s="8" t="s">
        <v>68963</v>
      </c>
      <c r="B13025" s="8" t="s">
        <v>68964</v>
      </c>
      <c r="C13025" s="22" t="s">
        <v>68965</v>
      </c>
      <c r="D13025" s="10">
        <v>1926</v>
      </c>
    </row>
    <row r="13026" spans="1:4" x14ac:dyDescent="0.2">
      <c r="A13026" s="8" t="s">
        <v>68966</v>
      </c>
      <c r="B13026" s="8" t="s">
        <v>68967</v>
      </c>
      <c r="C13026" s="22" t="s">
        <v>68968</v>
      </c>
      <c r="D13026" s="10">
        <v>1550</v>
      </c>
    </row>
    <row r="13027" spans="1:4" x14ac:dyDescent="0.2">
      <c r="A13027" s="8" t="s">
        <v>68969</v>
      </c>
      <c r="B13027" s="8" t="s">
        <v>68970</v>
      </c>
      <c r="C13027" s="22" t="s">
        <v>68971</v>
      </c>
      <c r="D13027" s="10">
        <v>1610</v>
      </c>
    </row>
    <row r="13028" spans="1:4" x14ac:dyDescent="0.2">
      <c r="A13028" s="8" t="s">
        <v>68972</v>
      </c>
      <c r="B13028" s="8" t="s">
        <v>68973</v>
      </c>
      <c r="C13028" s="22" t="s">
        <v>68974</v>
      </c>
      <c r="D13028" s="10">
        <v>1780</v>
      </c>
    </row>
    <row r="13029" spans="1:4" x14ac:dyDescent="0.2">
      <c r="A13029" s="8" t="s">
        <v>68975</v>
      </c>
      <c r="B13029" s="8" t="s">
        <v>68976</v>
      </c>
      <c r="C13029" s="22" t="s">
        <v>68977</v>
      </c>
      <c r="D13029" s="10">
        <v>1675</v>
      </c>
    </row>
    <row r="13030" spans="1:4" x14ac:dyDescent="0.2">
      <c r="A13030" s="8" t="s">
        <v>68978</v>
      </c>
      <c r="B13030" s="8" t="s">
        <v>68979</v>
      </c>
      <c r="C13030" s="22" t="s">
        <v>68980</v>
      </c>
      <c r="D13030" s="10">
        <v>2155</v>
      </c>
    </row>
    <row r="13031" spans="1:4" x14ac:dyDescent="0.2">
      <c r="A13031" s="8" t="s">
        <v>68981</v>
      </c>
      <c r="B13031" s="8" t="s">
        <v>68982</v>
      </c>
      <c r="C13031" s="22" t="s">
        <v>68983</v>
      </c>
      <c r="D13031" s="10">
        <v>1370</v>
      </c>
    </row>
    <row r="13032" spans="1:4" x14ac:dyDescent="0.2">
      <c r="A13032" s="8" t="s">
        <v>68984</v>
      </c>
      <c r="B13032" s="8" t="s">
        <v>68985</v>
      </c>
      <c r="C13032" s="22" t="s">
        <v>68986</v>
      </c>
      <c r="D13032" s="10">
        <v>1370</v>
      </c>
    </row>
    <row r="13033" spans="1:4" x14ac:dyDescent="0.2">
      <c r="A13033" s="8" t="s">
        <v>68987</v>
      </c>
      <c r="B13033" s="8" t="s">
        <v>68988</v>
      </c>
      <c r="C13033" s="22" t="s">
        <v>68989</v>
      </c>
      <c r="D13033" s="10">
        <v>2699</v>
      </c>
    </row>
    <row r="13034" spans="1:4" x14ac:dyDescent="0.2">
      <c r="A13034" s="8" t="s">
        <v>68990</v>
      </c>
      <c r="B13034" s="8" t="s">
        <v>68991</v>
      </c>
      <c r="C13034" s="22" t="s">
        <v>68992</v>
      </c>
      <c r="D13034" s="10">
        <v>4077</v>
      </c>
    </row>
    <row r="13035" spans="1:4" x14ac:dyDescent="0.2">
      <c r="A13035" s="8" t="s">
        <v>68993</v>
      </c>
      <c r="B13035" s="8" t="s">
        <v>68994</v>
      </c>
      <c r="C13035" s="22" t="s">
        <v>68995</v>
      </c>
      <c r="D13035" s="10">
        <v>1642</v>
      </c>
    </row>
    <row r="13036" spans="1:4" x14ac:dyDescent="0.2">
      <c r="A13036" s="8" t="s">
        <v>68996</v>
      </c>
      <c r="B13036" s="8" t="s">
        <v>68997</v>
      </c>
      <c r="C13036" s="22" t="s">
        <v>68998</v>
      </c>
      <c r="D13036" s="10">
        <v>2900</v>
      </c>
    </row>
    <row r="13037" spans="1:4" x14ac:dyDescent="0.2">
      <c r="A13037" s="8" t="s">
        <v>68999</v>
      </c>
      <c r="B13037" s="8" t="s">
        <v>69000</v>
      </c>
      <c r="C13037" s="22" t="s">
        <v>69001</v>
      </c>
      <c r="D13037" s="10">
        <v>1871</v>
      </c>
    </row>
    <row r="13038" spans="1:4" x14ac:dyDescent="0.2">
      <c r="A13038" s="8" t="s">
        <v>69002</v>
      </c>
      <c r="B13038" s="8" t="s">
        <v>69003</v>
      </c>
      <c r="C13038" s="22" t="s">
        <v>69004</v>
      </c>
      <c r="D13038" s="10">
        <v>6409</v>
      </c>
    </row>
    <row r="13039" spans="1:4" x14ac:dyDescent="0.2">
      <c r="A13039" s="8" t="s">
        <v>69005</v>
      </c>
      <c r="B13039" s="8" t="s">
        <v>69006</v>
      </c>
      <c r="C13039" s="22" t="s">
        <v>69007</v>
      </c>
      <c r="D13039" s="10">
        <v>4651</v>
      </c>
    </row>
    <row r="13040" spans="1:4" x14ac:dyDescent="0.2">
      <c r="A13040" s="8" t="s">
        <v>69008</v>
      </c>
      <c r="B13040" s="8" t="s">
        <v>69009</v>
      </c>
      <c r="C13040" s="22" t="s">
        <v>69010</v>
      </c>
      <c r="D13040" s="10">
        <v>683</v>
      </c>
    </row>
    <row r="13041" spans="1:4" x14ac:dyDescent="0.2">
      <c r="A13041" s="8" t="s">
        <v>69011</v>
      </c>
      <c r="B13041" s="8" t="s">
        <v>69012</v>
      </c>
      <c r="C13041" s="22" t="s">
        <v>69013</v>
      </c>
      <c r="D13041" s="10">
        <v>1058</v>
      </c>
    </row>
    <row r="13042" spans="1:4" x14ac:dyDescent="0.2">
      <c r="A13042" s="8" t="s">
        <v>69014</v>
      </c>
      <c r="B13042" s="8" t="s">
        <v>69015</v>
      </c>
      <c r="C13042" s="22" t="s">
        <v>69016</v>
      </c>
      <c r="D13042" s="10">
        <v>1574</v>
      </c>
    </row>
    <row r="13043" spans="1:4" x14ac:dyDescent="0.2">
      <c r="A13043" s="8" t="s">
        <v>69017</v>
      </c>
      <c r="B13043" s="8" t="s">
        <v>69018</v>
      </c>
      <c r="C13043" s="22" t="s">
        <v>69019</v>
      </c>
      <c r="D13043" s="10">
        <v>2027</v>
      </c>
    </row>
    <row r="13044" spans="1:4" x14ac:dyDescent="0.2">
      <c r="A13044" s="8" t="s">
        <v>69020</v>
      </c>
      <c r="B13044" s="8" t="s">
        <v>69021</v>
      </c>
      <c r="C13044" s="22" t="s">
        <v>69022</v>
      </c>
      <c r="D13044" s="10">
        <v>2845</v>
      </c>
    </row>
    <row r="13045" spans="1:4" x14ac:dyDescent="0.2">
      <c r="A13045" s="8" t="s">
        <v>69023</v>
      </c>
      <c r="B13045" s="8" t="s">
        <v>69024</v>
      </c>
      <c r="C13045" s="22" t="s">
        <v>69025</v>
      </c>
      <c r="D13045" s="10">
        <v>4295</v>
      </c>
    </row>
    <row r="13046" spans="1:4" x14ac:dyDescent="0.2">
      <c r="A13046" s="8" t="s">
        <v>69026</v>
      </c>
      <c r="B13046" s="8" t="s">
        <v>69027</v>
      </c>
      <c r="C13046" s="22" t="s">
        <v>69028</v>
      </c>
      <c r="D13046" s="10">
        <v>6126</v>
      </c>
    </row>
    <row r="13047" spans="1:4" x14ac:dyDescent="0.2">
      <c r="A13047" s="8" t="s">
        <v>69029</v>
      </c>
      <c r="B13047" s="8" t="s">
        <v>69030</v>
      </c>
      <c r="C13047" s="22" t="s">
        <v>69031</v>
      </c>
      <c r="D13047" s="10">
        <v>11805</v>
      </c>
    </row>
    <row r="13048" spans="1:4" x14ac:dyDescent="0.2">
      <c r="A13048" s="8" t="s">
        <v>69032</v>
      </c>
      <c r="B13048" s="8" t="s">
        <v>69033</v>
      </c>
      <c r="C13048" s="22" t="s">
        <v>69034</v>
      </c>
      <c r="D13048" s="10">
        <v>1470</v>
      </c>
    </row>
    <row r="13049" spans="1:4" x14ac:dyDescent="0.2">
      <c r="A13049" s="8" t="s">
        <v>69035</v>
      </c>
      <c r="B13049" s="8" t="s">
        <v>69036</v>
      </c>
      <c r="C13049" s="22" t="s">
        <v>69037</v>
      </c>
      <c r="D13049" s="10">
        <v>1155</v>
      </c>
    </row>
    <row r="13050" spans="1:4" x14ac:dyDescent="0.2">
      <c r="A13050" s="8" t="s">
        <v>69038</v>
      </c>
      <c r="B13050" s="8" t="s">
        <v>69039</v>
      </c>
      <c r="C13050" s="22" t="s">
        <v>69040</v>
      </c>
      <c r="D13050" s="10">
        <v>2010</v>
      </c>
    </row>
    <row r="13051" spans="1:4" x14ac:dyDescent="0.2">
      <c r="A13051" s="8" t="s">
        <v>69041</v>
      </c>
      <c r="B13051" s="8" t="s">
        <v>69042</v>
      </c>
      <c r="C13051" s="22" t="s">
        <v>69043</v>
      </c>
      <c r="D13051" s="10">
        <v>3250</v>
      </c>
    </row>
    <row r="13052" spans="1:4" x14ac:dyDescent="0.2">
      <c r="A13052" s="8" t="s">
        <v>69044</v>
      </c>
      <c r="B13052" s="8" t="s">
        <v>69045</v>
      </c>
      <c r="C13052" s="22" t="s">
        <v>69046</v>
      </c>
      <c r="D13052" s="10">
        <v>4763</v>
      </c>
    </row>
    <row r="13053" spans="1:4" x14ac:dyDescent="0.2">
      <c r="A13053" s="8" t="s">
        <v>69047</v>
      </c>
      <c r="B13053" s="8" t="s">
        <v>69048</v>
      </c>
      <c r="C13053" s="22" t="s">
        <v>69049</v>
      </c>
      <c r="D13053" s="10">
        <v>7500</v>
      </c>
    </row>
    <row r="13054" spans="1:4" x14ac:dyDescent="0.2">
      <c r="A13054" s="8" t="s">
        <v>69050</v>
      </c>
      <c r="B13054" s="8" t="s">
        <v>69051</v>
      </c>
      <c r="C13054" s="22" t="s">
        <v>69052</v>
      </c>
      <c r="D13054" s="10">
        <v>13546</v>
      </c>
    </row>
    <row r="13055" spans="1:4" x14ac:dyDescent="0.2">
      <c r="A13055" s="8" t="s">
        <v>69053</v>
      </c>
      <c r="B13055" s="8" t="s">
        <v>69054</v>
      </c>
      <c r="C13055" s="22" t="s">
        <v>69055</v>
      </c>
      <c r="D13055" s="10">
        <v>940</v>
      </c>
    </row>
    <row r="13056" spans="1:4" x14ac:dyDescent="0.2">
      <c r="A13056" s="8" t="s">
        <v>69056</v>
      </c>
      <c r="B13056" s="8" t="s">
        <v>69057</v>
      </c>
      <c r="C13056" s="22" t="s">
        <v>69058</v>
      </c>
      <c r="D13056" s="10">
        <v>940</v>
      </c>
    </row>
    <row r="13057" spans="1:4" x14ac:dyDescent="0.2">
      <c r="A13057" s="8" t="s">
        <v>69059</v>
      </c>
      <c r="B13057" s="8" t="s">
        <v>69060</v>
      </c>
      <c r="C13057" s="22" t="s">
        <v>69061</v>
      </c>
      <c r="D13057" s="10">
        <v>940</v>
      </c>
    </row>
    <row r="13058" spans="1:4" x14ac:dyDescent="0.2">
      <c r="A13058" s="8" t="s">
        <v>69062</v>
      </c>
      <c r="B13058" s="8" t="s">
        <v>69063</v>
      </c>
      <c r="C13058" s="22" t="s">
        <v>69064</v>
      </c>
      <c r="D13058" s="10">
        <v>960</v>
      </c>
    </row>
    <row r="13059" spans="1:4" x14ac:dyDescent="0.2">
      <c r="A13059" s="8" t="s">
        <v>69065</v>
      </c>
      <c r="B13059" s="8" t="s">
        <v>69066</v>
      </c>
      <c r="C13059" s="22" t="s">
        <v>69067</v>
      </c>
      <c r="D13059" s="10">
        <v>1020</v>
      </c>
    </row>
    <row r="13060" spans="1:4" x14ac:dyDescent="0.2">
      <c r="A13060" s="8" t="s">
        <v>69068</v>
      </c>
      <c r="B13060" s="8" t="s">
        <v>69069</v>
      </c>
      <c r="C13060" s="22" t="s">
        <v>69070</v>
      </c>
      <c r="D13060" s="10">
        <v>1200</v>
      </c>
    </row>
    <row r="13061" spans="1:4" x14ac:dyDescent="0.2">
      <c r="A13061" s="8" t="s">
        <v>69071</v>
      </c>
      <c r="B13061" s="8" t="s">
        <v>69072</v>
      </c>
      <c r="C13061" s="22" t="s">
        <v>69073</v>
      </c>
      <c r="D13061" s="10">
        <v>9300</v>
      </c>
    </row>
    <row r="13062" spans="1:4" x14ac:dyDescent="0.2">
      <c r="A13062" s="8" t="s">
        <v>69074</v>
      </c>
      <c r="B13062" s="8" t="s">
        <v>69075</v>
      </c>
      <c r="C13062" s="22" t="s">
        <v>69076</v>
      </c>
      <c r="D13062" s="10">
        <v>41400</v>
      </c>
    </row>
    <row r="13063" spans="1:4" x14ac:dyDescent="0.2">
      <c r="A13063" s="8" t="s">
        <v>69077</v>
      </c>
      <c r="B13063" s="8" t="s">
        <v>69078</v>
      </c>
      <c r="C13063" s="22" t="s">
        <v>69079</v>
      </c>
      <c r="D13063" s="10">
        <v>34800</v>
      </c>
    </row>
    <row r="13064" spans="1:4" x14ac:dyDescent="0.2">
      <c r="A13064" s="8" t="s">
        <v>69080</v>
      </c>
      <c r="B13064" s="8" t="s">
        <v>69081</v>
      </c>
      <c r="C13064" s="22" t="s">
        <v>69082</v>
      </c>
      <c r="D13064" s="10">
        <v>38651</v>
      </c>
    </row>
    <row r="13065" spans="1:4" x14ac:dyDescent="0.2">
      <c r="A13065" s="8" t="s">
        <v>69083</v>
      </c>
      <c r="B13065" s="8" t="s">
        <v>69084</v>
      </c>
      <c r="C13065" s="22" t="s">
        <v>69085</v>
      </c>
      <c r="D13065" s="10">
        <v>1092</v>
      </c>
    </row>
    <row r="13066" spans="1:4" x14ac:dyDescent="0.2">
      <c r="A13066" s="8" t="s">
        <v>69086</v>
      </c>
      <c r="B13066" s="8" t="s">
        <v>69087</v>
      </c>
      <c r="C13066" s="22" t="s">
        <v>69088</v>
      </c>
      <c r="D13066" s="10">
        <v>1058</v>
      </c>
    </row>
    <row r="13067" spans="1:4" x14ac:dyDescent="0.2">
      <c r="A13067" s="8" t="s">
        <v>69089</v>
      </c>
      <c r="B13067" s="8" t="s">
        <v>69090</v>
      </c>
      <c r="C13067" s="22" t="s">
        <v>69091</v>
      </c>
      <c r="D13067" s="10">
        <v>8250</v>
      </c>
    </row>
    <row r="13068" spans="1:4" x14ac:dyDescent="0.2">
      <c r="A13068" s="8" t="s">
        <v>69092</v>
      </c>
      <c r="B13068" s="8" t="s">
        <v>69093</v>
      </c>
      <c r="C13068" s="22" t="s">
        <v>69094</v>
      </c>
      <c r="D13068" s="10">
        <v>2348</v>
      </c>
    </row>
    <row r="13069" spans="1:4" x14ac:dyDescent="0.2">
      <c r="A13069" s="8" t="s">
        <v>69095</v>
      </c>
      <c r="B13069" s="8" t="s">
        <v>69096</v>
      </c>
      <c r="C13069" s="22" t="s">
        <v>69097</v>
      </c>
      <c r="D13069" s="10">
        <v>1514</v>
      </c>
    </row>
    <row r="13070" spans="1:4" x14ac:dyDescent="0.2">
      <c r="A13070" s="8" t="s">
        <v>69098</v>
      </c>
      <c r="B13070" s="8" t="s">
        <v>69099</v>
      </c>
      <c r="C13070" s="22" t="s">
        <v>69100</v>
      </c>
      <c r="D13070" s="10">
        <v>11428</v>
      </c>
    </row>
    <row r="13071" spans="1:4" x14ac:dyDescent="0.2">
      <c r="A13071" s="8" t="s">
        <v>69101</v>
      </c>
      <c r="B13071" s="8" t="s">
        <v>69102</v>
      </c>
      <c r="C13071" s="22" t="s">
        <v>69103</v>
      </c>
      <c r="D13071" s="10">
        <v>7338</v>
      </c>
    </row>
    <row r="13072" spans="1:4" x14ac:dyDescent="0.2">
      <c r="A13072" s="8" t="s">
        <v>69104</v>
      </c>
      <c r="B13072" s="8" t="s">
        <v>69105</v>
      </c>
      <c r="C13072" s="22" t="s">
        <v>69106</v>
      </c>
      <c r="D13072" s="10">
        <v>1209</v>
      </c>
    </row>
    <row r="13073" spans="1:4" x14ac:dyDescent="0.2">
      <c r="A13073" s="8" t="s">
        <v>69107</v>
      </c>
      <c r="B13073" s="8" t="s">
        <v>69108</v>
      </c>
      <c r="C13073" s="22" t="s">
        <v>69109</v>
      </c>
      <c r="D13073" s="10">
        <v>1748</v>
      </c>
    </row>
    <row r="13074" spans="1:4" x14ac:dyDescent="0.2">
      <c r="A13074" s="8" t="s">
        <v>69110</v>
      </c>
      <c r="B13074" s="8" t="s">
        <v>69111</v>
      </c>
      <c r="C13074" s="22" t="s">
        <v>69112</v>
      </c>
      <c r="D13074" s="10">
        <v>1295</v>
      </c>
    </row>
    <row r="13075" spans="1:4" x14ac:dyDescent="0.2">
      <c r="A13075" s="8" t="s">
        <v>69113</v>
      </c>
      <c r="B13075" s="8" t="s">
        <v>69114</v>
      </c>
      <c r="C13075" s="22" t="s">
        <v>69115</v>
      </c>
      <c r="D13075" s="10">
        <v>900</v>
      </c>
    </row>
    <row r="13076" spans="1:4" x14ac:dyDescent="0.2">
      <c r="A13076" s="8" t="s">
        <v>69116</v>
      </c>
      <c r="B13076" s="8" t="s">
        <v>69117</v>
      </c>
      <c r="C13076" s="22" t="s">
        <v>69118</v>
      </c>
      <c r="D13076" s="10">
        <v>3118</v>
      </c>
    </row>
    <row r="13077" spans="1:4" x14ac:dyDescent="0.2">
      <c r="A13077" s="8" t="s">
        <v>69119</v>
      </c>
      <c r="B13077" s="8" t="s">
        <v>69120</v>
      </c>
      <c r="C13077" s="22" t="s">
        <v>69121</v>
      </c>
      <c r="D13077" s="10">
        <v>3118</v>
      </c>
    </row>
    <row r="13078" spans="1:4" x14ac:dyDescent="0.2">
      <c r="A13078" s="8" t="s">
        <v>69122</v>
      </c>
      <c r="B13078" s="8" t="s">
        <v>69123</v>
      </c>
      <c r="C13078" s="22" t="s">
        <v>69124</v>
      </c>
      <c r="D13078" s="10">
        <v>2637</v>
      </c>
    </row>
    <row r="13079" spans="1:4" x14ac:dyDescent="0.2">
      <c r="A13079" s="8" t="s">
        <v>69125</v>
      </c>
      <c r="B13079" s="8" t="s">
        <v>69126</v>
      </c>
      <c r="C13079" s="22" t="s">
        <v>69127</v>
      </c>
      <c r="D13079" s="10">
        <v>1050</v>
      </c>
    </row>
    <row r="13080" spans="1:4" x14ac:dyDescent="0.2">
      <c r="A13080" s="8" t="s">
        <v>69128</v>
      </c>
      <c r="B13080" s="8" t="s">
        <v>69129</v>
      </c>
      <c r="C13080" s="22" t="s">
        <v>69130</v>
      </c>
      <c r="D13080" s="10">
        <v>1540</v>
      </c>
    </row>
    <row r="13081" spans="1:4" x14ac:dyDescent="0.2">
      <c r="A13081" s="8" t="s">
        <v>69131</v>
      </c>
      <c r="B13081" s="8" t="s">
        <v>69132</v>
      </c>
      <c r="C13081" s="22" t="s">
        <v>69133</v>
      </c>
      <c r="D13081" s="10">
        <v>3880</v>
      </c>
    </row>
    <row r="13082" spans="1:4" x14ac:dyDescent="0.2">
      <c r="A13082" s="8" t="s">
        <v>69134</v>
      </c>
      <c r="B13082" s="8" t="s">
        <v>69135</v>
      </c>
      <c r="C13082" s="22" t="s">
        <v>69136</v>
      </c>
      <c r="D13082" s="10">
        <v>1049</v>
      </c>
    </row>
    <row r="13083" spans="1:4" x14ac:dyDescent="0.2">
      <c r="A13083" s="8" t="s">
        <v>69137</v>
      </c>
      <c r="B13083" s="8" t="s">
        <v>69138</v>
      </c>
      <c r="C13083" s="22" t="s">
        <v>69139</v>
      </c>
      <c r="D13083" s="10">
        <v>894</v>
      </c>
    </row>
    <row r="13084" spans="1:4" x14ac:dyDescent="0.2">
      <c r="A13084" s="8" t="s">
        <v>69140</v>
      </c>
      <c r="B13084" s="8" t="s">
        <v>69141</v>
      </c>
      <c r="C13084" s="22" t="s">
        <v>69142</v>
      </c>
      <c r="D13084" s="10">
        <v>1729</v>
      </c>
    </row>
    <row r="13085" spans="1:4" x14ac:dyDescent="0.2">
      <c r="A13085" s="8" t="s">
        <v>69143</v>
      </c>
      <c r="B13085" s="8" t="s">
        <v>69144</v>
      </c>
      <c r="C13085" s="22" t="s">
        <v>69145</v>
      </c>
      <c r="D13085" s="10">
        <v>2394</v>
      </c>
    </row>
    <row r="13086" spans="1:4" x14ac:dyDescent="0.2">
      <c r="A13086" s="8" t="s">
        <v>69146</v>
      </c>
      <c r="B13086" s="8" t="s">
        <v>69147</v>
      </c>
      <c r="C13086" s="22" t="s">
        <v>69148</v>
      </c>
      <c r="D13086" s="10">
        <v>4701</v>
      </c>
    </row>
    <row r="13087" spans="1:4" x14ac:dyDescent="0.2">
      <c r="A13087" s="8" t="s">
        <v>69149</v>
      </c>
      <c r="B13087" s="8" t="s">
        <v>69150</v>
      </c>
      <c r="C13087" s="22" t="s">
        <v>69151</v>
      </c>
      <c r="D13087" s="10">
        <v>4062</v>
      </c>
    </row>
    <row r="13088" spans="1:4" x14ac:dyDescent="0.2">
      <c r="A13088" s="8" t="s">
        <v>69152</v>
      </c>
      <c r="B13088" s="8" t="s">
        <v>69153</v>
      </c>
      <c r="C13088" s="22" t="s">
        <v>69154</v>
      </c>
      <c r="D13088" s="10">
        <v>1350</v>
      </c>
    </row>
    <row r="13089" spans="1:4" x14ac:dyDescent="0.2">
      <c r="A13089" s="8" t="s">
        <v>69155</v>
      </c>
      <c r="B13089" s="8" t="s">
        <v>69156</v>
      </c>
      <c r="C13089" s="22" t="s">
        <v>69157</v>
      </c>
      <c r="D13089" s="10">
        <v>646</v>
      </c>
    </row>
    <row r="13090" spans="1:4" x14ac:dyDescent="0.2">
      <c r="A13090" s="8" t="s">
        <v>69158</v>
      </c>
      <c r="B13090" s="8" t="s">
        <v>69159</v>
      </c>
      <c r="C13090" s="22" t="s">
        <v>69160</v>
      </c>
      <c r="D13090" s="10">
        <v>1880</v>
      </c>
    </row>
    <row r="13091" spans="1:4" x14ac:dyDescent="0.2">
      <c r="A13091" s="8" t="s">
        <v>69161</v>
      </c>
      <c r="B13091" s="8" t="s">
        <v>69162</v>
      </c>
      <c r="C13091" s="22" t="s">
        <v>69163</v>
      </c>
      <c r="D13091" s="10">
        <v>1420</v>
      </c>
    </row>
    <row r="13092" spans="1:4" x14ac:dyDescent="0.2">
      <c r="A13092" s="8" t="s">
        <v>69164</v>
      </c>
      <c r="B13092" s="8" t="s">
        <v>69165</v>
      </c>
      <c r="C13092" s="22" t="s">
        <v>69166</v>
      </c>
      <c r="D13092" s="10">
        <v>1174</v>
      </c>
    </row>
    <row r="13093" spans="1:4" x14ac:dyDescent="0.2">
      <c r="A13093" s="8" t="s">
        <v>69167</v>
      </c>
      <c r="B13093" s="8" t="s">
        <v>69168</v>
      </c>
      <c r="C13093" s="22" t="s">
        <v>69169</v>
      </c>
      <c r="D13093" s="10">
        <v>460</v>
      </c>
    </row>
    <row r="13094" spans="1:4" x14ac:dyDescent="0.2">
      <c r="A13094" s="8" t="s">
        <v>69170</v>
      </c>
      <c r="B13094" s="8" t="s">
        <v>69171</v>
      </c>
      <c r="C13094" s="22" t="s">
        <v>69172</v>
      </c>
      <c r="D13094" s="10">
        <v>780</v>
      </c>
    </row>
    <row r="13095" spans="1:4" x14ac:dyDescent="0.2">
      <c r="A13095" s="8" t="s">
        <v>69173</v>
      </c>
      <c r="B13095" s="8" t="s">
        <v>69174</v>
      </c>
      <c r="C13095" s="22" t="s">
        <v>69175</v>
      </c>
      <c r="D13095" s="10">
        <v>714</v>
      </c>
    </row>
    <row r="13096" spans="1:4" x14ac:dyDescent="0.2">
      <c r="A13096" s="8" t="s">
        <v>69176</v>
      </c>
      <c r="B13096" s="8" t="s">
        <v>69177</v>
      </c>
      <c r="C13096" s="22" t="s">
        <v>69178</v>
      </c>
      <c r="D13096" s="10">
        <v>430</v>
      </c>
    </row>
    <row r="13097" spans="1:4" x14ac:dyDescent="0.2">
      <c r="A13097" s="8" t="s">
        <v>69179</v>
      </c>
      <c r="B13097" s="8" t="s">
        <v>69180</v>
      </c>
      <c r="C13097" s="22" t="s">
        <v>69181</v>
      </c>
      <c r="D13097" s="10">
        <v>430</v>
      </c>
    </row>
    <row r="13098" spans="1:4" x14ac:dyDescent="0.2">
      <c r="A13098" s="8" t="s">
        <v>69182</v>
      </c>
      <c r="B13098" s="8" t="s">
        <v>69183</v>
      </c>
      <c r="C13098" s="22" t="s">
        <v>69184</v>
      </c>
      <c r="D13098" s="10">
        <v>792</v>
      </c>
    </row>
    <row r="13099" spans="1:4" x14ac:dyDescent="0.2">
      <c r="A13099" s="8" t="s">
        <v>69185</v>
      </c>
      <c r="B13099" s="8" t="s">
        <v>69186</v>
      </c>
      <c r="C13099" s="22" t="s">
        <v>69187</v>
      </c>
      <c r="D13099" s="10">
        <v>2290</v>
      </c>
    </row>
    <row r="13100" spans="1:4" x14ac:dyDescent="0.2">
      <c r="A13100" s="8" t="s">
        <v>69188</v>
      </c>
      <c r="B13100" s="8" t="s">
        <v>69189</v>
      </c>
      <c r="C13100" s="22" t="s">
        <v>69190</v>
      </c>
      <c r="D13100" s="10">
        <v>795</v>
      </c>
    </row>
    <row r="13101" spans="1:4" x14ac:dyDescent="0.2">
      <c r="A13101" s="8" t="s">
        <v>69191</v>
      </c>
      <c r="B13101" s="8" t="s">
        <v>69192</v>
      </c>
      <c r="C13101" s="22" t="s">
        <v>69193</v>
      </c>
      <c r="D13101" s="10">
        <v>2099</v>
      </c>
    </row>
    <row r="13102" spans="1:4" x14ac:dyDescent="0.2">
      <c r="A13102" s="8" t="s">
        <v>69194</v>
      </c>
      <c r="B13102" s="8" t="s">
        <v>69195</v>
      </c>
      <c r="C13102" s="22" t="s">
        <v>69196</v>
      </c>
      <c r="D13102" s="10">
        <v>2099</v>
      </c>
    </row>
    <row r="13103" spans="1:4" x14ac:dyDescent="0.2">
      <c r="A13103" s="8" t="s">
        <v>69197</v>
      </c>
      <c r="B13103" s="8" t="s">
        <v>69198</v>
      </c>
      <c r="C13103" s="22" t="s">
        <v>69199</v>
      </c>
      <c r="D13103" s="10">
        <v>2254</v>
      </c>
    </row>
    <row r="13104" spans="1:4" x14ac:dyDescent="0.2">
      <c r="A13104" s="8" t="s">
        <v>69200</v>
      </c>
      <c r="B13104" s="8" t="s">
        <v>69201</v>
      </c>
      <c r="C13104" s="22" t="s">
        <v>69202</v>
      </c>
      <c r="D13104" s="10">
        <v>3416</v>
      </c>
    </row>
    <row r="13105" spans="1:4" x14ac:dyDescent="0.2">
      <c r="A13105" s="8" t="s">
        <v>69203</v>
      </c>
      <c r="B13105" s="8" t="s">
        <v>69204</v>
      </c>
      <c r="C13105" s="22" t="s">
        <v>69205</v>
      </c>
      <c r="D13105" s="10">
        <v>3445</v>
      </c>
    </row>
    <row r="13106" spans="1:4" x14ac:dyDescent="0.2">
      <c r="A13106" s="8" t="s">
        <v>69206</v>
      </c>
      <c r="B13106" s="8" t="s">
        <v>69207</v>
      </c>
      <c r="C13106" s="22" t="s">
        <v>69208</v>
      </c>
      <c r="D13106" s="10">
        <v>3870</v>
      </c>
    </row>
    <row r="13107" spans="1:4" x14ac:dyDescent="0.2">
      <c r="A13107" s="8" t="s">
        <v>69209</v>
      </c>
      <c r="B13107" s="8" t="s">
        <v>69210</v>
      </c>
      <c r="C13107" s="22" t="s">
        <v>69211</v>
      </c>
      <c r="D13107" s="10">
        <v>2017</v>
      </c>
    </row>
    <row r="13108" spans="1:4" x14ac:dyDescent="0.2">
      <c r="A13108" s="8" t="s">
        <v>69212</v>
      </c>
      <c r="B13108" s="8" t="s">
        <v>69213</v>
      </c>
      <c r="C13108" s="22" t="s">
        <v>69214</v>
      </c>
      <c r="D13108" s="10">
        <v>2099</v>
      </c>
    </row>
    <row r="13109" spans="1:4" x14ac:dyDescent="0.2">
      <c r="A13109" s="8" t="s">
        <v>69215</v>
      </c>
      <c r="B13109" s="8" t="s">
        <v>69216</v>
      </c>
      <c r="C13109" s="22" t="s">
        <v>69217</v>
      </c>
      <c r="D13109" s="10">
        <v>481</v>
      </c>
    </row>
    <row r="13110" spans="1:4" x14ac:dyDescent="0.2">
      <c r="A13110" s="8" t="s">
        <v>69218</v>
      </c>
      <c r="B13110" s="8" t="s">
        <v>69219</v>
      </c>
      <c r="C13110" s="22" t="s">
        <v>69220</v>
      </c>
      <c r="D13110" s="10">
        <v>430</v>
      </c>
    </row>
    <row r="13111" spans="1:4" x14ac:dyDescent="0.2">
      <c r="A13111" s="8" t="s">
        <v>69221</v>
      </c>
      <c r="B13111" s="8" t="s">
        <v>69222</v>
      </c>
      <c r="C13111" s="22" t="s">
        <v>69223</v>
      </c>
      <c r="D13111" s="10">
        <v>430</v>
      </c>
    </row>
    <row r="13112" spans="1:4" x14ac:dyDescent="0.2">
      <c r="A13112" s="8" t="s">
        <v>69224</v>
      </c>
      <c r="B13112" s="8" t="s">
        <v>69225</v>
      </c>
      <c r="C13112" s="22" t="s">
        <v>69226</v>
      </c>
      <c r="D13112" s="10">
        <v>795</v>
      </c>
    </row>
    <row r="13113" spans="1:4" x14ac:dyDescent="0.2">
      <c r="A13113" s="8" t="s">
        <v>69227</v>
      </c>
      <c r="B13113" s="8" t="s">
        <v>69228</v>
      </c>
      <c r="C13113" s="22" t="s">
        <v>69229</v>
      </c>
      <c r="D13113" s="10">
        <v>430</v>
      </c>
    </row>
    <row r="13114" spans="1:4" x14ac:dyDescent="0.2">
      <c r="A13114" s="8" t="s">
        <v>69230</v>
      </c>
      <c r="B13114" s="8" t="s">
        <v>69231</v>
      </c>
      <c r="C13114" s="22" t="s">
        <v>69232</v>
      </c>
      <c r="D13114" s="10">
        <v>795</v>
      </c>
    </row>
    <row r="13115" spans="1:4" x14ac:dyDescent="0.2">
      <c r="A13115" s="8" t="s">
        <v>69233</v>
      </c>
      <c r="B13115" s="8" t="s">
        <v>69234</v>
      </c>
      <c r="C13115" s="22" t="s">
        <v>69235</v>
      </c>
      <c r="D13115" s="10">
        <v>5154</v>
      </c>
    </row>
    <row r="13116" spans="1:4" x14ac:dyDescent="0.2">
      <c r="A13116" s="8" t="s">
        <v>69236</v>
      </c>
      <c r="B13116" s="8" t="s">
        <v>69237</v>
      </c>
      <c r="C13116" s="22" t="s">
        <v>69238</v>
      </c>
      <c r="D13116" s="10">
        <v>1995</v>
      </c>
    </row>
    <row r="13117" spans="1:4" x14ac:dyDescent="0.2">
      <c r="A13117" s="8" t="s">
        <v>69239</v>
      </c>
      <c r="B13117" s="8" t="s">
        <v>69240</v>
      </c>
      <c r="C13117" s="22" t="s">
        <v>69241</v>
      </c>
      <c r="D13117" s="10">
        <v>5874</v>
      </c>
    </row>
    <row r="13118" spans="1:4" x14ac:dyDescent="0.2">
      <c r="A13118" s="8" t="s">
        <v>69242</v>
      </c>
      <c r="B13118" s="8" t="s">
        <v>69243</v>
      </c>
      <c r="C13118" s="22" t="s">
        <v>69244</v>
      </c>
      <c r="D13118" s="10">
        <v>3773</v>
      </c>
    </row>
    <row r="13119" spans="1:4" x14ac:dyDescent="0.2">
      <c r="A13119" s="8" t="s">
        <v>69245</v>
      </c>
      <c r="B13119" s="8" t="s">
        <v>69246</v>
      </c>
      <c r="C13119" s="22" t="s">
        <v>69247</v>
      </c>
      <c r="D13119" s="10">
        <v>3605</v>
      </c>
    </row>
    <row r="13120" spans="1:4" x14ac:dyDescent="0.2">
      <c r="A13120" s="8" t="s">
        <v>69248</v>
      </c>
      <c r="B13120" s="8" t="s">
        <v>69249</v>
      </c>
      <c r="C13120" s="22" t="s">
        <v>69250</v>
      </c>
      <c r="D13120" s="10">
        <v>5454</v>
      </c>
    </row>
    <row r="13121" spans="1:4" x14ac:dyDescent="0.2">
      <c r="A13121" s="8" t="s">
        <v>69251</v>
      </c>
      <c r="B13121" s="8" t="s">
        <v>69252</v>
      </c>
      <c r="C13121" s="22" t="s">
        <v>69253</v>
      </c>
      <c r="D13121" s="10">
        <v>232</v>
      </c>
    </row>
    <row r="13122" spans="1:4" x14ac:dyDescent="0.2">
      <c r="A13122" s="8" t="s">
        <v>69254</v>
      </c>
      <c r="B13122" s="8" t="s">
        <v>69255</v>
      </c>
      <c r="C13122" s="22" t="s">
        <v>69256</v>
      </c>
      <c r="D13122" s="10">
        <v>4613.4399999999996</v>
      </c>
    </row>
    <row r="13123" spans="1:4" x14ac:dyDescent="0.2">
      <c r="A13123" s="8" t="s">
        <v>69257</v>
      </c>
      <c r="B13123" s="8" t="s">
        <v>69258</v>
      </c>
      <c r="C13123" s="22" t="s">
        <v>69259</v>
      </c>
      <c r="D13123" s="10">
        <v>1672.27</v>
      </c>
    </row>
    <row r="13124" spans="1:4" x14ac:dyDescent="0.2">
      <c r="A13124" s="8" t="s">
        <v>69260</v>
      </c>
      <c r="B13124" s="8" t="s">
        <v>69261</v>
      </c>
      <c r="C13124" s="22" t="s">
        <v>69262</v>
      </c>
      <c r="D13124" s="10">
        <v>14</v>
      </c>
    </row>
    <row r="13125" spans="1:4" x14ac:dyDescent="0.2">
      <c r="A13125" s="8" t="s">
        <v>69263</v>
      </c>
      <c r="B13125" s="8" t="s">
        <v>69264</v>
      </c>
      <c r="C13125" s="22" t="s">
        <v>69265</v>
      </c>
      <c r="D13125" s="10">
        <v>26</v>
      </c>
    </row>
    <row r="13126" spans="1:4" x14ac:dyDescent="0.2">
      <c r="A13126" s="8" t="s">
        <v>69266</v>
      </c>
      <c r="B13126" s="8" t="s">
        <v>69267</v>
      </c>
      <c r="C13126" s="22" t="s">
        <v>69268</v>
      </c>
      <c r="D13126" s="10">
        <v>75</v>
      </c>
    </row>
    <row r="13127" spans="1:4" x14ac:dyDescent="0.2">
      <c r="A13127" s="8" t="s">
        <v>69269</v>
      </c>
      <c r="B13127" s="8" t="s">
        <v>69270</v>
      </c>
      <c r="C13127" s="22" t="s">
        <v>69271</v>
      </c>
      <c r="D13127" s="10">
        <v>486</v>
      </c>
    </row>
    <row r="13128" spans="1:4" x14ac:dyDescent="0.2">
      <c r="A13128" s="8" t="s">
        <v>69272</v>
      </c>
      <c r="B13128" s="8" t="s">
        <v>69273</v>
      </c>
      <c r="C13128" s="22" t="s">
        <v>69274</v>
      </c>
      <c r="D13128" s="10">
        <v>563</v>
      </c>
    </row>
    <row r="13129" spans="1:4" x14ac:dyDescent="0.2">
      <c r="A13129" s="8" t="s">
        <v>69275</v>
      </c>
      <c r="B13129" s="8" t="s">
        <v>69276</v>
      </c>
      <c r="C13129" s="22" t="s">
        <v>69277</v>
      </c>
      <c r="D13129" s="10">
        <v>1551</v>
      </c>
    </row>
    <row r="13130" spans="1:4" x14ac:dyDescent="0.2">
      <c r="A13130" s="8" t="s">
        <v>69278</v>
      </c>
      <c r="B13130" s="8" t="s">
        <v>69279</v>
      </c>
      <c r="C13130" s="22" t="s">
        <v>69280</v>
      </c>
      <c r="D13130" s="10">
        <v>163</v>
      </c>
    </row>
    <row r="13131" spans="1:4" x14ac:dyDescent="0.2">
      <c r="A13131" s="8" t="s">
        <v>69281</v>
      </c>
      <c r="B13131" s="8" t="s">
        <v>69282</v>
      </c>
      <c r="C13131" s="22" t="s">
        <v>69283</v>
      </c>
      <c r="D13131" s="10">
        <v>2168</v>
      </c>
    </row>
    <row r="13132" spans="1:4" x14ac:dyDescent="0.2">
      <c r="A13132" s="8" t="s">
        <v>69284</v>
      </c>
      <c r="B13132" s="8" t="s">
        <v>69285</v>
      </c>
      <c r="C13132" s="22" t="s">
        <v>69286</v>
      </c>
      <c r="D13132" s="10">
        <v>6635</v>
      </c>
    </row>
    <row r="13133" spans="1:4" x14ac:dyDescent="0.2">
      <c r="A13133" s="8" t="s">
        <v>69287</v>
      </c>
      <c r="B13133" s="8" t="s">
        <v>69288</v>
      </c>
      <c r="C13133" s="22" t="s">
        <v>69289</v>
      </c>
      <c r="D13133" s="10">
        <v>36353</v>
      </c>
    </row>
    <row r="13134" spans="1:4" x14ac:dyDescent="0.2">
      <c r="A13134" s="8" t="s">
        <v>69290</v>
      </c>
      <c r="B13134" s="8" t="s">
        <v>69291</v>
      </c>
      <c r="C13134" s="22" t="s">
        <v>69292</v>
      </c>
      <c r="D13134" s="10">
        <v>28689</v>
      </c>
    </row>
    <row r="13135" spans="1:4" x14ac:dyDescent="0.2">
      <c r="A13135" s="8" t="s">
        <v>69293</v>
      </c>
      <c r="B13135" s="8" t="s">
        <v>69294</v>
      </c>
      <c r="C13135" s="22" t="s">
        <v>69295</v>
      </c>
      <c r="D13135" s="10">
        <v>17400</v>
      </c>
    </row>
    <row r="13136" spans="1:4" x14ac:dyDescent="0.2">
      <c r="A13136" s="8" t="s">
        <v>69296</v>
      </c>
      <c r="B13136" s="8" t="s">
        <v>69297</v>
      </c>
      <c r="C13136" s="22" t="s">
        <v>69298</v>
      </c>
      <c r="D13136" s="10">
        <v>54</v>
      </c>
    </row>
    <row r="13137" spans="1:4" x14ac:dyDescent="0.2">
      <c r="A13137" s="8" t="s">
        <v>69299</v>
      </c>
      <c r="B13137" s="8" t="s">
        <v>69300</v>
      </c>
      <c r="C13137" s="22" t="s">
        <v>69301</v>
      </c>
      <c r="D13137" s="10">
        <v>62</v>
      </c>
    </row>
    <row r="13138" spans="1:4" x14ac:dyDescent="0.2">
      <c r="A13138" s="8" t="s">
        <v>69302</v>
      </c>
      <c r="B13138" s="8" t="s">
        <v>69303</v>
      </c>
      <c r="C13138" s="22" t="s">
        <v>69304</v>
      </c>
      <c r="D13138" s="10">
        <v>65</v>
      </c>
    </row>
    <row r="13139" spans="1:4" x14ac:dyDescent="0.2">
      <c r="A13139" s="8" t="s">
        <v>69305</v>
      </c>
      <c r="B13139" s="8" t="s">
        <v>69306</v>
      </c>
      <c r="C13139" s="22" t="s">
        <v>69307</v>
      </c>
      <c r="D13139" s="10">
        <v>26</v>
      </c>
    </row>
    <row r="13140" spans="1:4" x14ac:dyDescent="0.2">
      <c r="A13140" s="8" t="s">
        <v>69308</v>
      </c>
      <c r="B13140" s="8" t="s">
        <v>69309</v>
      </c>
      <c r="C13140" s="22" t="s">
        <v>69310</v>
      </c>
      <c r="D13140" s="10">
        <v>38</v>
      </c>
    </row>
    <row r="13141" spans="1:4" x14ac:dyDescent="0.2">
      <c r="A13141" s="8" t="s">
        <v>69311</v>
      </c>
      <c r="B13141" s="8" t="s">
        <v>69312</v>
      </c>
      <c r="C13141" s="22" t="s">
        <v>69313</v>
      </c>
      <c r="D13141" s="10">
        <v>59</v>
      </c>
    </row>
    <row r="13142" spans="1:4" x14ac:dyDescent="0.2">
      <c r="A13142" s="8" t="s">
        <v>69314</v>
      </c>
      <c r="B13142" s="8" t="s">
        <v>69315</v>
      </c>
      <c r="C13142" s="22" t="s">
        <v>69316</v>
      </c>
      <c r="D13142" s="10">
        <v>88</v>
      </c>
    </row>
    <row r="13143" spans="1:4" x14ac:dyDescent="0.2">
      <c r="A13143" s="8" t="s">
        <v>69317</v>
      </c>
      <c r="B13143" s="8" t="s">
        <v>69318</v>
      </c>
      <c r="C13143" s="22" t="s">
        <v>69319</v>
      </c>
      <c r="D13143" s="10">
        <v>25</v>
      </c>
    </row>
    <row r="13144" spans="1:4" x14ac:dyDescent="0.2">
      <c r="A13144" s="8" t="s">
        <v>69320</v>
      </c>
      <c r="B13144" s="8" t="s">
        <v>69321</v>
      </c>
      <c r="C13144" s="22" t="s">
        <v>69322</v>
      </c>
      <c r="D13144" s="10">
        <v>43</v>
      </c>
    </row>
    <row r="13145" spans="1:4" x14ac:dyDescent="0.2">
      <c r="A13145" s="8" t="s">
        <v>69323</v>
      </c>
      <c r="B13145" s="8" t="s">
        <v>69324</v>
      </c>
      <c r="C13145" s="22" t="s">
        <v>69325</v>
      </c>
      <c r="D13145" s="10">
        <v>22</v>
      </c>
    </row>
    <row r="13146" spans="1:4" x14ac:dyDescent="0.2">
      <c r="A13146" s="8" t="s">
        <v>69326</v>
      </c>
      <c r="B13146" s="8" t="s">
        <v>69327</v>
      </c>
      <c r="C13146" s="22" t="s">
        <v>69328</v>
      </c>
      <c r="D13146" s="10">
        <v>22</v>
      </c>
    </row>
    <row r="13147" spans="1:4" x14ac:dyDescent="0.2">
      <c r="A13147" s="8" t="s">
        <v>69329</v>
      </c>
      <c r="B13147" s="8" t="s">
        <v>69330</v>
      </c>
      <c r="C13147" s="22" t="s">
        <v>69331</v>
      </c>
      <c r="D13147" s="10">
        <v>822</v>
      </c>
    </row>
    <row r="13148" spans="1:4" x14ac:dyDescent="0.2">
      <c r="A13148" s="8" t="s">
        <v>69332</v>
      </c>
      <c r="B13148" s="8" t="s">
        <v>69333</v>
      </c>
      <c r="C13148" s="22" t="s">
        <v>69334</v>
      </c>
      <c r="D13148" s="10">
        <v>22</v>
      </c>
    </row>
    <row r="13149" spans="1:4" x14ac:dyDescent="0.2">
      <c r="A13149" s="8" t="s">
        <v>69335</v>
      </c>
      <c r="B13149" s="8" t="s">
        <v>69336</v>
      </c>
      <c r="C13149" s="22" t="s">
        <v>69337</v>
      </c>
      <c r="D13149" s="10">
        <v>3.8</v>
      </c>
    </row>
    <row r="13150" spans="1:4" x14ac:dyDescent="0.2">
      <c r="A13150" s="8" t="s">
        <v>69338</v>
      </c>
      <c r="B13150" s="8" t="s">
        <v>69339</v>
      </c>
      <c r="C13150" s="22" t="s">
        <v>69340</v>
      </c>
      <c r="D13150" s="10">
        <v>6.2</v>
      </c>
    </row>
    <row r="13151" spans="1:4" x14ac:dyDescent="0.2">
      <c r="A13151" s="8" t="s">
        <v>69341</v>
      </c>
      <c r="B13151" s="8" t="s">
        <v>69342</v>
      </c>
      <c r="C13151" s="22" t="s">
        <v>69343</v>
      </c>
      <c r="D13151" s="10">
        <v>16</v>
      </c>
    </row>
    <row r="13152" spans="1:4" x14ac:dyDescent="0.2">
      <c r="A13152" s="8" t="s">
        <v>69344</v>
      </c>
      <c r="B13152" s="8" t="s">
        <v>69345</v>
      </c>
      <c r="C13152" s="22" t="s">
        <v>69346</v>
      </c>
      <c r="D13152" s="10">
        <v>16</v>
      </c>
    </row>
    <row r="13153" spans="1:4" x14ac:dyDescent="0.2">
      <c r="A13153" s="8" t="s">
        <v>69347</v>
      </c>
      <c r="B13153" s="8" t="s">
        <v>69348</v>
      </c>
      <c r="C13153" s="22" t="s">
        <v>69349</v>
      </c>
      <c r="D13153" s="10">
        <v>19</v>
      </c>
    </row>
    <row r="13154" spans="1:4" x14ac:dyDescent="0.2">
      <c r="A13154" s="8" t="s">
        <v>69350</v>
      </c>
      <c r="B13154" s="8" t="s">
        <v>69351</v>
      </c>
      <c r="C13154" s="22" t="s">
        <v>69352</v>
      </c>
      <c r="D13154" s="10">
        <v>16</v>
      </c>
    </row>
    <row r="13155" spans="1:4" x14ac:dyDescent="0.2">
      <c r="A13155" s="8" t="s">
        <v>69353</v>
      </c>
      <c r="B13155" s="8" t="s">
        <v>69354</v>
      </c>
      <c r="C13155" s="22" t="s">
        <v>69355</v>
      </c>
      <c r="D13155" s="10">
        <v>16</v>
      </c>
    </row>
    <row r="13156" spans="1:4" x14ac:dyDescent="0.2">
      <c r="A13156" s="8" t="s">
        <v>69356</v>
      </c>
      <c r="B13156" s="8" t="s">
        <v>69357</v>
      </c>
      <c r="C13156" s="22" t="s">
        <v>69358</v>
      </c>
      <c r="D13156" s="10">
        <v>19.5</v>
      </c>
    </row>
    <row r="13157" spans="1:4" x14ac:dyDescent="0.2">
      <c r="A13157" s="8" t="s">
        <v>69359</v>
      </c>
      <c r="B13157" s="8" t="s">
        <v>69360</v>
      </c>
      <c r="C13157" s="22" t="s">
        <v>69361</v>
      </c>
      <c r="D13157" s="10">
        <v>280</v>
      </c>
    </row>
    <row r="13158" spans="1:4" x14ac:dyDescent="0.2">
      <c r="A13158" s="8" t="s">
        <v>69362</v>
      </c>
      <c r="B13158" s="8" t="s">
        <v>69363</v>
      </c>
      <c r="C13158" s="22" t="s">
        <v>69364</v>
      </c>
      <c r="D13158" s="10">
        <v>310</v>
      </c>
    </row>
    <row r="13159" spans="1:4" x14ac:dyDescent="0.2">
      <c r="A13159" s="8" t="s">
        <v>69365</v>
      </c>
      <c r="B13159" s="8" t="s">
        <v>69366</v>
      </c>
      <c r="C13159" s="22" t="s">
        <v>69367</v>
      </c>
      <c r="D13159" s="10">
        <v>340</v>
      </c>
    </row>
    <row r="13160" spans="1:4" x14ac:dyDescent="0.2">
      <c r="A13160" s="8" t="s">
        <v>69368</v>
      </c>
      <c r="B13160" s="8" t="s">
        <v>69369</v>
      </c>
      <c r="C13160" s="22" t="s">
        <v>69370</v>
      </c>
      <c r="D13160" s="10">
        <v>380</v>
      </c>
    </row>
    <row r="13161" spans="1:4" x14ac:dyDescent="0.2">
      <c r="A13161" s="8" t="s">
        <v>69371</v>
      </c>
      <c r="B13161" s="8" t="s">
        <v>69372</v>
      </c>
      <c r="C13161" s="22" t="s">
        <v>69373</v>
      </c>
      <c r="D13161" s="10">
        <v>82</v>
      </c>
    </row>
    <row r="13162" spans="1:4" x14ac:dyDescent="0.2">
      <c r="A13162" s="8" t="s">
        <v>69374</v>
      </c>
      <c r="B13162" s="8" t="s">
        <v>69375</v>
      </c>
      <c r="C13162" s="22" t="s">
        <v>69376</v>
      </c>
      <c r="D13162" s="10">
        <v>570</v>
      </c>
    </row>
    <row r="13163" spans="1:4" x14ac:dyDescent="0.2">
      <c r="A13163" s="8" t="s">
        <v>69377</v>
      </c>
      <c r="B13163" s="8" t="s">
        <v>69378</v>
      </c>
      <c r="C13163" s="22" t="s">
        <v>69379</v>
      </c>
      <c r="D13163" s="10">
        <v>403</v>
      </c>
    </row>
    <row r="13164" spans="1:4" x14ac:dyDescent="0.2">
      <c r="A13164" s="8" t="s">
        <v>69380</v>
      </c>
      <c r="B13164" s="8" t="s">
        <v>69381</v>
      </c>
      <c r="C13164" s="22" t="s">
        <v>69382</v>
      </c>
      <c r="D13164" s="10">
        <v>371</v>
      </c>
    </row>
    <row r="13165" spans="1:4" x14ac:dyDescent="0.2">
      <c r="A13165" s="8" t="s">
        <v>69383</v>
      </c>
      <c r="B13165" s="8" t="s">
        <v>69384</v>
      </c>
      <c r="C13165" s="22" t="s">
        <v>69385</v>
      </c>
      <c r="D13165" s="10">
        <v>15370</v>
      </c>
    </row>
    <row r="13166" spans="1:4" x14ac:dyDescent="0.2">
      <c r="A13166" s="8" t="s">
        <v>69386</v>
      </c>
      <c r="B13166" s="8" t="s">
        <v>69387</v>
      </c>
      <c r="C13166" s="22" t="s">
        <v>69388</v>
      </c>
      <c r="D13166" s="10">
        <v>11650</v>
      </c>
    </row>
    <row r="13167" spans="1:4" x14ac:dyDescent="0.2">
      <c r="A13167" s="8" t="s">
        <v>69389</v>
      </c>
      <c r="B13167" s="8" t="s">
        <v>69390</v>
      </c>
      <c r="C13167" s="22" t="s">
        <v>69391</v>
      </c>
      <c r="D13167" s="10">
        <v>9820</v>
      </c>
    </row>
    <row r="13168" spans="1:4" x14ac:dyDescent="0.2">
      <c r="A13168" s="8" t="s">
        <v>69392</v>
      </c>
      <c r="B13168" s="8" t="s">
        <v>69393</v>
      </c>
      <c r="C13168" s="22" t="s">
        <v>69394</v>
      </c>
      <c r="D13168" s="10">
        <v>11627</v>
      </c>
    </row>
    <row r="13169" spans="1:4" x14ac:dyDescent="0.2">
      <c r="A13169" s="8" t="s">
        <v>69395</v>
      </c>
      <c r="B13169" s="8" t="s">
        <v>69396</v>
      </c>
      <c r="C13169" s="22" t="s">
        <v>69397</v>
      </c>
      <c r="D13169" s="10">
        <v>14010</v>
      </c>
    </row>
    <row r="13170" spans="1:4" x14ac:dyDescent="0.2">
      <c r="A13170" s="8" t="s">
        <v>69398</v>
      </c>
      <c r="B13170" s="8" t="s">
        <v>69399</v>
      </c>
      <c r="C13170" s="22" t="s">
        <v>69400</v>
      </c>
      <c r="D13170" s="10">
        <v>26360</v>
      </c>
    </row>
    <row r="13171" spans="1:4" x14ac:dyDescent="0.2">
      <c r="A13171" s="8" t="s">
        <v>69401</v>
      </c>
      <c r="B13171" s="8" t="s">
        <v>69402</v>
      </c>
      <c r="C13171" s="22" t="s">
        <v>69403</v>
      </c>
      <c r="D13171" s="10">
        <v>10357</v>
      </c>
    </row>
    <row r="13172" spans="1:4" x14ac:dyDescent="0.2">
      <c r="A13172" s="8" t="s">
        <v>69404</v>
      </c>
      <c r="B13172" s="8" t="s">
        <v>69405</v>
      </c>
      <c r="C13172" s="22" t="s">
        <v>69406</v>
      </c>
      <c r="D13172" s="10">
        <v>952</v>
      </c>
    </row>
    <row r="13173" spans="1:4" x14ac:dyDescent="0.2">
      <c r="A13173" s="8" t="s">
        <v>69407</v>
      </c>
      <c r="B13173" s="8" t="s">
        <v>69408</v>
      </c>
      <c r="C13173" s="22" t="s">
        <v>69409</v>
      </c>
      <c r="D13173" s="10">
        <v>6009</v>
      </c>
    </row>
    <row r="13174" spans="1:4" x14ac:dyDescent="0.2">
      <c r="A13174" s="8" t="s">
        <v>69410</v>
      </c>
      <c r="B13174" s="8" t="s">
        <v>69411</v>
      </c>
      <c r="C13174" s="22" t="s">
        <v>69412</v>
      </c>
      <c r="D13174" s="10">
        <v>10168</v>
      </c>
    </row>
    <row r="13175" spans="1:4" x14ac:dyDescent="0.2">
      <c r="A13175" s="8" t="s">
        <v>69413</v>
      </c>
      <c r="B13175" s="8" t="s">
        <v>69414</v>
      </c>
      <c r="C13175" s="22" t="s">
        <v>69415</v>
      </c>
      <c r="D13175" s="10">
        <v>12140</v>
      </c>
    </row>
    <row r="13176" spans="1:4" x14ac:dyDescent="0.2">
      <c r="A13176" s="8" t="s">
        <v>69416</v>
      </c>
      <c r="B13176" s="8" t="s">
        <v>69417</v>
      </c>
      <c r="C13176" s="22" t="s">
        <v>69418</v>
      </c>
      <c r="D13176" s="10">
        <v>13408</v>
      </c>
    </row>
    <row r="13177" spans="1:4" x14ac:dyDescent="0.2">
      <c r="A13177" s="8" t="s">
        <v>69419</v>
      </c>
      <c r="B13177" s="8" t="s">
        <v>69420</v>
      </c>
      <c r="C13177" s="22" t="s">
        <v>69421</v>
      </c>
      <c r="D13177" s="10">
        <v>11660</v>
      </c>
    </row>
    <row r="13178" spans="1:4" x14ac:dyDescent="0.2">
      <c r="A13178" s="8" t="s">
        <v>69422</v>
      </c>
      <c r="B13178" s="8" t="s">
        <v>69423</v>
      </c>
      <c r="C13178" s="22" t="s">
        <v>69424</v>
      </c>
      <c r="D13178" s="10">
        <v>10299</v>
      </c>
    </row>
    <row r="13179" spans="1:4" x14ac:dyDescent="0.2">
      <c r="A13179" s="8" t="s">
        <v>69425</v>
      </c>
      <c r="B13179" s="8" t="s">
        <v>69426</v>
      </c>
      <c r="C13179" s="22" t="s">
        <v>69427</v>
      </c>
      <c r="D13179" s="10">
        <v>11190</v>
      </c>
    </row>
    <row r="13180" spans="1:4" x14ac:dyDescent="0.2">
      <c r="A13180" s="8" t="s">
        <v>69428</v>
      </c>
      <c r="B13180" s="8" t="s">
        <v>69429</v>
      </c>
      <c r="C13180" s="22" t="s">
        <v>69430</v>
      </c>
      <c r="D13180" s="10">
        <v>2860</v>
      </c>
    </row>
    <row r="13181" spans="1:4" x14ac:dyDescent="0.2">
      <c r="A13181" s="8" t="s">
        <v>69431</v>
      </c>
      <c r="B13181" s="8" t="s">
        <v>69432</v>
      </c>
      <c r="C13181" s="22" t="s">
        <v>69433</v>
      </c>
      <c r="D13181" s="10">
        <v>3080</v>
      </c>
    </row>
    <row r="13182" spans="1:4" x14ac:dyDescent="0.2">
      <c r="A13182" s="8" t="s">
        <v>69434</v>
      </c>
      <c r="B13182" s="8" t="s">
        <v>69435</v>
      </c>
      <c r="C13182" s="22" t="s">
        <v>69436</v>
      </c>
      <c r="D13182" s="10">
        <v>3709</v>
      </c>
    </row>
    <row r="13183" spans="1:4" x14ac:dyDescent="0.2">
      <c r="A13183" s="8" t="s">
        <v>69437</v>
      </c>
      <c r="B13183" s="8" t="s">
        <v>69438</v>
      </c>
      <c r="C13183" s="22" t="s">
        <v>69439</v>
      </c>
      <c r="D13183" s="10">
        <v>6840</v>
      </c>
    </row>
    <row r="13184" spans="1:4" x14ac:dyDescent="0.2">
      <c r="A13184" s="8" t="s">
        <v>69440</v>
      </c>
      <c r="B13184" s="8" t="s">
        <v>69441</v>
      </c>
      <c r="C13184" s="22" t="s">
        <v>69442</v>
      </c>
      <c r="D13184" s="10">
        <v>6130</v>
      </c>
    </row>
    <row r="13185" spans="1:4" x14ac:dyDescent="0.2">
      <c r="A13185" s="8" t="s">
        <v>69443</v>
      </c>
      <c r="B13185" s="8" t="s">
        <v>69444</v>
      </c>
      <c r="C13185" s="22" t="s">
        <v>69445</v>
      </c>
      <c r="D13185" s="10">
        <v>4692</v>
      </c>
    </row>
    <row r="13186" spans="1:4" x14ac:dyDescent="0.2">
      <c r="A13186" s="8" t="s">
        <v>69446</v>
      </c>
      <c r="B13186" s="8" t="s">
        <v>69447</v>
      </c>
      <c r="C13186" s="22" t="s">
        <v>69448</v>
      </c>
      <c r="D13186" s="10">
        <v>5731</v>
      </c>
    </row>
    <row r="13187" spans="1:4" x14ac:dyDescent="0.2">
      <c r="A13187" s="8" t="s">
        <v>69449</v>
      </c>
      <c r="B13187" s="8" t="s">
        <v>69450</v>
      </c>
      <c r="C13187" s="22" t="s">
        <v>69451</v>
      </c>
      <c r="D13187" s="10">
        <v>48000</v>
      </c>
    </row>
    <row r="13188" spans="1:4" x14ac:dyDescent="0.2">
      <c r="A13188" s="8" t="s">
        <v>69452</v>
      </c>
      <c r="B13188" s="8" t="s">
        <v>69453</v>
      </c>
      <c r="C13188" s="22" t="s">
        <v>69454</v>
      </c>
      <c r="D13188" s="10">
        <v>6658</v>
      </c>
    </row>
    <row r="13189" spans="1:4" x14ac:dyDescent="0.2">
      <c r="A13189" s="8" t="s">
        <v>69455</v>
      </c>
      <c r="B13189" s="8" t="s">
        <v>69456</v>
      </c>
      <c r="C13189" s="22" t="s">
        <v>69457</v>
      </c>
      <c r="D13189" s="10">
        <v>742</v>
      </c>
    </row>
    <row r="13190" spans="1:4" x14ac:dyDescent="0.2">
      <c r="A13190" s="8" t="s">
        <v>69458</v>
      </c>
      <c r="B13190" s="8" t="s">
        <v>69459</v>
      </c>
      <c r="C13190" s="22" t="s">
        <v>69460</v>
      </c>
      <c r="D13190" s="10">
        <v>525</v>
      </c>
    </row>
    <row r="13191" spans="1:4" x14ac:dyDescent="0.2">
      <c r="A13191" s="8" t="s">
        <v>69461</v>
      </c>
      <c r="B13191" s="8" t="s">
        <v>69462</v>
      </c>
      <c r="C13191" s="22" t="s">
        <v>69463</v>
      </c>
      <c r="D13191" s="10">
        <v>24000</v>
      </c>
    </row>
    <row r="13192" spans="1:4" x14ac:dyDescent="0.2">
      <c r="A13192" s="8" t="s">
        <v>69464</v>
      </c>
      <c r="B13192" s="8" t="s">
        <v>69465</v>
      </c>
      <c r="C13192" s="22" t="s">
        <v>69466</v>
      </c>
      <c r="D13192" s="10">
        <v>528.6</v>
      </c>
    </row>
    <row r="13193" spans="1:4" x14ac:dyDescent="0.2">
      <c r="A13193" s="8" t="s">
        <v>69467</v>
      </c>
      <c r="B13193" s="8" t="s">
        <v>69468</v>
      </c>
      <c r="C13193" s="22" t="s">
        <v>69469</v>
      </c>
      <c r="D13193" s="10">
        <v>1252</v>
      </c>
    </row>
    <row r="13194" spans="1:4" x14ac:dyDescent="0.2">
      <c r="A13194" s="8" t="s">
        <v>69470</v>
      </c>
      <c r="B13194" s="8" t="s">
        <v>69471</v>
      </c>
      <c r="C13194" s="22" t="s">
        <v>69472</v>
      </c>
      <c r="D13194" s="10">
        <v>1588.2</v>
      </c>
    </row>
    <row r="13195" spans="1:4" x14ac:dyDescent="0.2">
      <c r="A13195" s="8" t="s">
        <v>69473</v>
      </c>
      <c r="B13195" s="8" t="s">
        <v>69474</v>
      </c>
      <c r="C13195" s="22" t="s">
        <v>69475</v>
      </c>
      <c r="D13195" s="10">
        <v>1000</v>
      </c>
    </row>
    <row r="13196" spans="1:4" x14ac:dyDescent="0.2">
      <c r="A13196" s="8" t="s">
        <v>69476</v>
      </c>
      <c r="B13196" s="8" t="s">
        <v>69477</v>
      </c>
      <c r="C13196" s="22" t="s">
        <v>69478</v>
      </c>
      <c r="D13196" s="10">
        <v>730.3</v>
      </c>
    </row>
    <row r="13197" spans="1:4" x14ac:dyDescent="0.2">
      <c r="A13197" s="8" t="s">
        <v>69479</v>
      </c>
      <c r="B13197" s="8" t="s">
        <v>69480</v>
      </c>
      <c r="C13197" s="22" t="s">
        <v>69481</v>
      </c>
      <c r="D13197" s="10">
        <v>1840.3</v>
      </c>
    </row>
    <row r="13198" spans="1:4" x14ac:dyDescent="0.2">
      <c r="A13198" s="8" t="s">
        <v>69482</v>
      </c>
      <c r="B13198" s="8" t="s">
        <v>69483</v>
      </c>
      <c r="C13198" s="22" t="s">
        <v>69484</v>
      </c>
      <c r="D13198" s="10">
        <v>1924.4</v>
      </c>
    </row>
    <row r="13199" spans="1:4" x14ac:dyDescent="0.2">
      <c r="A13199" s="8" t="s">
        <v>69485</v>
      </c>
      <c r="B13199" s="8" t="s">
        <v>69486</v>
      </c>
      <c r="C13199" s="22" t="s">
        <v>69487</v>
      </c>
      <c r="D13199" s="10">
        <v>882.4</v>
      </c>
    </row>
    <row r="13200" spans="1:4" x14ac:dyDescent="0.2">
      <c r="A13200" s="8" t="s">
        <v>69488</v>
      </c>
      <c r="B13200" s="8" t="s">
        <v>69489</v>
      </c>
      <c r="C13200" s="22" t="s">
        <v>69490</v>
      </c>
      <c r="D13200" s="10">
        <v>585.70000000000005</v>
      </c>
    </row>
    <row r="13201" spans="1:4" x14ac:dyDescent="0.2">
      <c r="A13201" s="8" t="s">
        <v>69491</v>
      </c>
      <c r="B13201" s="8" t="s">
        <v>69492</v>
      </c>
      <c r="C13201" s="22" t="s">
        <v>69493</v>
      </c>
      <c r="D13201" s="10">
        <v>881.5</v>
      </c>
    </row>
    <row r="13202" spans="1:4" x14ac:dyDescent="0.2">
      <c r="A13202" s="8" t="s">
        <v>69494</v>
      </c>
      <c r="B13202" s="8" t="s">
        <v>69495</v>
      </c>
      <c r="C13202" s="22" t="s">
        <v>69496</v>
      </c>
      <c r="D13202" s="10">
        <v>747.9</v>
      </c>
    </row>
    <row r="13203" spans="1:4" x14ac:dyDescent="0.2">
      <c r="A13203" s="8" t="s">
        <v>69497</v>
      </c>
      <c r="B13203" s="8" t="s">
        <v>69498</v>
      </c>
      <c r="C13203" s="22" t="s">
        <v>69499</v>
      </c>
      <c r="D13203" s="10">
        <v>1420</v>
      </c>
    </row>
    <row r="13204" spans="1:4" x14ac:dyDescent="0.2">
      <c r="A13204" s="8" t="s">
        <v>69500</v>
      </c>
      <c r="B13204" s="8" t="s">
        <v>69501</v>
      </c>
      <c r="C13204" s="22" t="s">
        <v>69502</v>
      </c>
      <c r="D13204" s="10">
        <v>1168</v>
      </c>
    </row>
    <row r="13205" spans="1:4" x14ac:dyDescent="0.2">
      <c r="A13205" s="8" t="s">
        <v>69503</v>
      </c>
      <c r="B13205" s="8" t="s">
        <v>69504</v>
      </c>
      <c r="C13205" s="22" t="s">
        <v>69505</v>
      </c>
      <c r="D13205" s="10">
        <v>747.9</v>
      </c>
    </row>
    <row r="13206" spans="1:4" x14ac:dyDescent="0.2">
      <c r="A13206" s="8" t="s">
        <v>69506</v>
      </c>
      <c r="B13206" s="8" t="s">
        <v>69507</v>
      </c>
      <c r="C13206" s="22" t="s">
        <v>69508</v>
      </c>
      <c r="D13206" s="10">
        <v>1000</v>
      </c>
    </row>
    <row r="13207" spans="1:4" x14ac:dyDescent="0.2">
      <c r="A13207" s="8" t="s">
        <v>69509</v>
      </c>
      <c r="B13207" s="8" t="s">
        <v>69510</v>
      </c>
      <c r="C13207" s="22" t="s">
        <v>69511</v>
      </c>
      <c r="D13207" s="10">
        <v>2092.4</v>
      </c>
    </row>
    <row r="13208" spans="1:4" x14ac:dyDescent="0.2">
      <c r="A13208" s="8" t="s">
        <v>69512</v>
      </c>
      <c r="B13208" s="8" t="s">
        <v>69513</v>
      </c>
      <c r="C13208" s="22" t="s">
        <v>69514</v>
      </c>
      <c r="D13208" s="10">
        <v>2344.5</v>
      </c>
    </row>
    <row r="13209" spans="1:4" x14ac:dyDescent="0.2">
      <c r="A13209" s="8" t="s">
        <v>69515</v>
      </c>
      <c r="B13209" s="8" t="s">
        <v>69516</v>
      </c>
      <c r="C13209" s="22" t="s">
        <v>69517</v>
      </c>
      <c r="D13209" s="10">
        <v>1000</v>
      </c>
    </row>
    <row r="13210" spans="1:4" x14ac:dyDescent="0.2">
      <c r="A13210" s="8" t="s">
        <v>69518</v>
      </c>
      <c r="B13210" s="8" t="s">
        <v>69519</v>
      </c>
      <c r="C13210" s="22" t="s">
        <v>69520</v>
      </c>
      <c r="D13210" s="10">
        <v>916</v>
      </c>
    </row>
    <row r="13211" spans="1:4" x14ac:dyDescent="0.2">
      <c r="A13211" s="8" t="s">
        <v>69521</v>
      </c>
      <c r="B13211" s="8" t="s">
        <v>69522</v>
      </c>
      <c r="C13211" s="22" t="s">
        <v>69523</v>
      </c>
      <c r="D13211" s="10">
        <v>831.9</v>
      </c>
    </row>
    <row r="13212" spans="1:4" x14ac:dyDescent="0.2">
      <c r="A13212" s="8" t="s">
        <v>69524</v>
      </c>
      <c r="B13212" s="8" t="s">
        <v>69525</v>
      </c>
      <c r="C13212" s="22" t="s">
        <v>69526</v>
      </c>
      <c r="D13212" s="10">
        <v>1168.0999999999999</v>
      </c>
    </row>
    <row r="13213" spans="1:4" x14ac:dyDescent="0.2">
      <c r="A13213" s="8" t="s">
        <v>69527</v>
      </c>
      <c r="B13213" s="8" t="s">
        <v>69528</v>
      </c>
      <c r="C13213" s="22" t="s">
        <v>69529</v>
      </c>
      <c r="D13213" s="10">
        <v>2168</v>
      </c>
    </row>
    <row r="13214" spans="1:4" x14ac:dyDescent="0.2">
      <c r="A13214" s="8" t="s">
        <v>69530</v>
      </c>
      <c r="B13214" s="8" t="s">
        <v>69531</v>
      </c>
      <c r="C13214" s="22" t="s">
        <v>69532</v>
      </c>
      <c r="D13214" s="10">
        <v>663.9</v>
      </c>
    </row>
    <row r="13215" spans="1:4" x14ac:dyDescent="0.2">
      <c r="A13215" s="8" t="s">
        <v>69533</v>
      </c>
      <c r="B13215" s="8" t="s">
        <v>69534</v>
      </c>
      <c r="C13215" s="22" t="s">
        <v>69535</v>
      </c>
      <c r="D13215" s="10">
        <v>806.51</v>
      </c>
    </row>
    <row r="13216" spans="1:4" x14ac:dyDescent="0.2">
      <c r="A13216" s="8" t="s">
        <v>69536</v>
      </c>
      <c r="B13216" s="8" t="s">
        <v>69537</v>
      </c>
      <c r="C13216" s="22" t="s">
        <v>69538</v>
      </c>
      <c r="D13216" s="10">
        <v>47200</v>
      </c>
    </row>
    <row r="13217" spans="1:4" x14ac:dyDescent="0.2">
      <c r="A13217" s="8" t="s">
        <v>69539</v>
      </c>
      <c r="B13217" s="8" t="s">
        <v>69540</v>
      </c>
      <c r="C13217" s="22" t="s">
        <v>69541</v>
      </c>
      <c r="D13217" s="10">
        <v>2800</v>
      </c>
    </row>
    <row r="13218" spans="1:4" x14ac:dyDescent="0.2">
      <c r="A13218" s="8" t="s">
        <v>69542</v>
      </c>
      <c r="B13218" s="8" t="s">
        <v>69543</v>
      </c>
      <c r="C13218" s="22" t="s">
        <v>69544</v>
      </c>
      <c r="D13218" s="10">
        <v>320</v>
      </c>
    </row>
    <row r="13219" spans="1:4" x14ac:dyDescent="0.2">
      <c r="A13219" s="8" t="s">
        <v>69545</v>
      </c>
      <c r="B13219" s="8" t="s">
        <v>69546</v>
      </c>
      <c r="C13219" s="22" t="s">
        <v>69547</v>
      </c>
      <c r="D13219" s="10">
        <v>15000</v>
      </c>
    </row>
    <row r="13220" spans="1:4" x14ac:dyDescent="0.2">
      <c r="A13220" s="8" t="s">
        <v>69548</v>
      </c>
      <c r="B13220" s="8" t="s">
        <v>69549</v>
      </c>
      <c r="C13220" s="22" t="s">
        <v>69550</v>
      </c>
      <c r="D13220" s="10">
        <v>5034</v>
      </c>
    </row>
    <row r="13221" spans="1:4" x14ac:dyDescent="0.2">
      <c r="A13221" s="8" t="s">
        <v>69551</v>
      </c>
      <c r="B13221" s="8" t="s">
        <v>69552</v>
      </c>
      <c r="C13221" s="22" t="s">
        <v>69553</v>
      </c>
      <c r="D13221" s="10">
        <v>5396</v>
      </c>
    </row>
    <row r="13222" spans="1:4" x14ac:dyDescent="0.2">
      <c r="A13222" s="8" t="s">
        <v>69554</v>
      </c>
      <c r="B13222" s="8" t="s">
        <v>69555</v>
      </c>
      <c r="C13222" s="22" t="s">
        <v>69556</v>
      </c>
      <c r="D13222" s="10">
        <v>3205</v>
      </c>
    </row>
    <row r="13223" spans="1:4" x14ac:dyDescent="0.2">
      <c r="A13223" s="8" t="s">
        <v>69557</v>
      </c>
      <c r="B13223" s="8" t="s">
        <v>69558</v>
      </c>
      <c r="C13223" s="22" t="s">
        <v>69559</v>
      </c>
      <c r="D13223" s="10">
        <v>3566</v>
      </c>
    </row>
    <row r="13224" spans="1:4" x14ac:dyDescent="0.2">
      <c r="A13224" s="8" t="s">
        <v>69560</v>
      </c>
      <c r="B13224" s="8" t="s">
        <v>69561</v>
      </c>
      <c r="C13224" s="22" t="s">
        <v>69562</v>
      </c>
      <c r="D13224" s="10">
        <v>3566</v>
      </c>
    </row>
    <row r="13225" spans="1:4" x14ac:dyDescent="0.2">
      <c r="A13225" s="8" t="s">
        <v>69563</v>
      </c>
      <c r="B13225" s="8" t="s">
        <v>69564</v>
      </c>
      <c r="C13225" s="22" t="s">
        <v>69565</v>
      </c>
      <c r="D13225" s="10">
        <v>1672</v>
      </c>
    </row>
    <row r="13226" spans="1:4" x14ac:dyDescent="0.2">
      <c r="A13226" s="8" t="s">
        <v>69566</v>
      </c>
      <c r="B13226" s="8" t="s">
        <v>69567</v>
      </c>
      <c r="C13226" s="22" t="s">
        <v>69568</v>
      </c>
      <c r="D13226" s="10">
        <v>1420</v>
      </c>
    </row>
    <row r="13227" spans="1:4" x14ac:dyDescent="0.2">
      <c r="A13227" s="8" t="s">
        <v>69569</v>
      </c>
      <c r="B13227" s="8" t="s">
        <v>69570</v>
      </c>
      <c r="C13227" s="22" t="s">
        <v>69571</v>
      </c>
      <c r="D13227" s="10">
        <v>16798</v>
      </c>
    </row>
    <row r="13228" spans="1:4" x14ac:dyDescent="0.2">
      <c r="A13228" s="8" t="s">
        <v>69572</v>
      </c>
      <c r="B13228" s="8" t="s">
        <v>69573</v>
      </c>
      <c r="C13228" s="22" t="s">
        <v>69574</v>
      </c>
      <c r="D13228" s="10">
        <v>3353</v>
      </c>
    </row>
    <row r="13229" spans="1:4" x14ac:dyDescent="0.2">
      <c r="A13229" s="8" t="s">
        <v>69575</v>
      </c>
      <c r="B13229" s="8" t="s">
        <v>69576</v>
      </c>
      <c r="C13229" s="22" t="s">
        <v>69577</v>
      </c>
      <c r="D13229" s="10">
        <v>3360.5</v>
      </c>
    </row>
    <row r="13230" spans="1:4" x14ac:dyDescent="0.2">
      <c r="A13230" s="8" t="s">
        <v>69578</v>
      </c>
      <c r="B13230" s="8" t="s">
        <v>69579</v>
      </c>
      <c r="C13230" s="22" t="s">
        <v>69580</v>
      </c>
      <c r="D13230" s="10">
        <v>833</v>
      </c>
    </row>
    <row r="13231" spans="1:4" x14ac:dyDescent="0.2">
      <c r="A13231" s="8" t="s">
        <v>69581</v>
      </c>
      <c r="B13231" s="8" t="s">
        <v>69582</v>
      </c>
      <c r="C13231" s="22" t="s">
        <v>69583</v>
      </c>
      <c r="D13231" s="10">
        <v>3025</v>
      </c>
    </row>
    <row r="13232" spans="1:4" x14ac:dyDescent="0.2">
      <c r="A13232" s="8" t="s">
        <v>69584</v>
      </c>
      <c r="B13232" s="8" t="s">
        <v>69585</v>
      </c>
      <c r="C13232" s="22" t="s">
        <v>69586</v>
      </c>
      <c r="D13232" s="10">
        <v>791</v>
      </c>
    </row>
    <row r="13233" spans="1:4" x14ac:dyDescent="0.2">
      <c r="A13233" s="8" t="s">
        <v>69587</v>
      </c>
      <c r="B13233" s="8" t="s">
        <v>69588</v>
      </c>
      <c r="C13233" s="22" t="s">
        <v>69589</v>
      </c>
      <c r="D13233" s="10">
        <v>4193</v>
      </c>
    </row>
    <row r="13234" spans="1:4" x14ac:dyDescent="0.2">
      <c r="A13234" s="8" t="s">
        <v>69590</v>
      </c>
      <c r="B13234" s="8" t="s">
        <v>69591</v>
      </c>
      <c r="C13234" s="22" t="s">
        <v>69592</v>
      </c>
      <c r="D13234" s="10">
        <v>5699</v>
      </c>
    </row>
    <row r="13235" spans="1:4" x14ac:dyDescent="0.2">
      <c r="A13235" s="8" t="s">
        <v>69593</v>
      </c>
      <c r="B13235" s="8" t="s">
        <v>69594</v>
      </c>
      <c r="C13235" s="22" t="s">
        <v>69595</v>
      </c>
      <c r="D13235" s="10">
        <v>3795</v>
      </c>
    </row>
    <row r="13236" spans="1:4" x14ac:dyDescent="0.2">
      <c r="A13236" s="8" t="s">
        <v>69596</v>
      </c>
      <c r="B13236" s="8" t="s">
        <v>69597</v>
      </c>
      <c r="C13236" s="22" t="s">
        <v>69598</v>
      </c>
      <c r="D13236" s="10">
        <v>2299</v>
      </c>
    </row>
    <row r="13237" spans="1:4" x14ac:dyDescent="0.2">
      <c r="A13237" s="8" t="s">
        <v>69599</v>
      </c>
      <c r="B13237" s="8" t="s">
        <v>69600</v>
      </c>
      <c r="C13237" s="22" t="s">
        <v>69601</v>
      </c>
      <c r="D13237" s="10">
        <v>2765</v>
      </c>
    </row>
    <row r="13238" spans="1:4" x14ac:dyDescent="0.2">
      <c r="A13238" s="8" t="s">
        <v>69602</v>
      </c>
      <c r="B13238" s="8" t="s">
        <v>69603</v>
      </c>
      <c r="C13238" s="22" t="s">
        <v>69604</v>
      </c>
      <c r="D13238" s="10">
        <v>19080</v>
      </c>
    </row>
    <row r="13239" spans="1:4" x14ac:dyDescent="0.2">
      <c r="A13239" s="8" t="s">
        <v>69605</v>
      </c>
      <c r="B13239" s="8" t="s">
        <v>69606</v>
      </c>
      <c r="C13239" s="22" t="s">
        <v>69607</v>
      </c>
      <c r="D13239" s="10">
        <v>9000</v>
      </c>
    </row>
    <row r="13240" spans="1:4" x14ac:dyDescent="0.2">
      <c r="A13240" s="8" t="s">
        <v>69608</v>
      </c>
      <c r="B13240" s="8" t="s">
        <v>69609</v>
      </c>
      <c r="C13240" s="22" t="s">
        <v>69610</v>
      </c>
      <c r="D13240" s="10">
        <v>21915</v>
      </c>
    </row>
    <row r="13241" spans="1:4" x14ac:dyDescent="0.2">
      <c r="A13241" s="8" t="s">
        <v>69611</v>
      </c>
      <c r="B13241" s="8" t="s">
        <v>69612</v>
      </c>
      <c r="C13241" s="22" t="s">
        <v>69613</v>
      </c>
      <c r="D13241" s="10">
        <v>10920</v>
      </c>
    </row>
    <row r="13242" spans="1:4" x14ac:dyDescent="0.2">
      <c r="A13242" s="8" t="s">
        <v>69614</v>
      </c>
      <c r="B13242" s="8" t="s">
        <v>69615</v>
      </c>
      <c r="C13242" s="22" t="s">
        <v>69616</v>
      </c>
      <c r="D13242" s="10">
        <v>21720</v>
      </c>
    </row>
    <row r="13243" spans="1:4" x14ac:dyDescent="0.2">
      <c r="A13243" s="8" t="s">
        <v>69617</v>
      </c>
      <c r="B13243" s="8" t="s">
        <v>69618</v>
      </c>
      <c r="C13243" s="22" t="s">
        <v>69616</v>
      </c>
      <c r="D13243" s="10">
        <v>21915</v>
      </c>
    </row>
    <row r="13244" spans="1:4" x14ac:dyDescent="0.2">
      <c r="A13244" s="8" t="s">
        <v>69619</v>
      </c>
      <c r="B13244" s="8" t="s">
        <v>69620</v>
      </c>
      <c r="C13244" s="22" t="s">
        <v>69621</v>
      </c>
      <c r="D13244" s="10">
        <v>1392</v>
      </c>
    </row>
    <row r="13245" spans="1:4" x14ac:dyDescent="0.2">
      <c r="A13245" s="8" t="s">
        <v>69622</v>
      </c>
      <c r="B13245" s="8" t="s">
        <v>69623</v>
      </c>
      <c r="C13245" s="22" t="s">
        <v>69624</v>
      </c>
      <c r="D13245" s="10">
        <v>29900</v>
      </c>
    </row>
    <row r="13246" spans="1:4" x14ac:dyDescent="0.2">
      <c r="A13246" s="8" t="s">
        <v>69625</v>
      </c>
      <c r="B13246" s="8" t="s">
        <v>69626</v>
      </c>
      <c r="C13246" s="22" t="s">
        <v>69627</v>
      </c>
      <c r="D13246" s="10">
        <v>7720</v>
      </c>
    </row>
    <row r="13247" spans="1:4" x14ac:dyDescent="0.2">
      <c r="A13247" s="8" t="s">
        <v>69628</v>
      </c>
      <c r="B13247" s="8" t="s">
        <v>69629</v>
      </c>
      <c r="C13247" s="22" t="s">
        <v>69630</v>
      </c>
      <c r="D13247" s="10">
        <v>7660</v>
      </c>
    </row>
    <row r="13248" spans="1:4" x14ac:dyDescent="0.2">
      <c r="A13248" s="8" t="s">
        <v>69631</v>
      </c>
      <c r="B13248" s="8" t="s">
        <v>69632</v>
      </c>
      <c r="C13248" s="22" t="s">
        <v>69633</v>
      </c>
      <c r="D13248" s="10">
        <v>5330</v>
      </c>
    </row>
    <row r="13249" spans="1:4" x14ac:dyDescent="0.2">
      <c r="A13249" s="8" t="s">
        <v>69634</v>
      </c>
      <c r="B13249" s="8" t="s">
        <v>69635</v>
      </c>
      <c r="C13249" s="22" t="s">
        <v>69636</v>
      </c>
      <c r="D13249" s="10">
        <v>5330</v>
      </c>
    </row>
    <row r="13250" spans="1:4" x14ac:dyDescent="0.2">
      <c r="A13250" s="8" t="s">
        <v>69637</v>
      </c>
      <c r="B13250" s="8" t="s">
        <v>69638</v>
      </c>
      <c r="C13250" s="22" t="s">
        <v>69639</v>
      </c>
      <c r="D13250" s="10">
        <v>5330</v>
      </c>
    </row>
    <row r="13251" spans="1:4" x14ac:dyDescent="0.2">
      <c r="A13251" s="8" t="s">
        <v>69640</v>
      </c>
      <c r="B13251" s="8" t="s">
        <v>69641</v>
      </c>
      <c r="C13251" s="22" t="s">
        <v>69642</v>
      </c>
      <c r="D13251" s="10">
        <v>5810</v>
      </c>
    </row>
    <row r="13252" spans="1:4" x14ac:dyDescent="0.2">
      <c r="A13252" s="8" t="s">
        <v>69643</v>
      </c>
      <c r="B13252" s="8" t="s">
        <v>69644</v>
      </c>
      <c r="C13252" s="22" t="s">
        <v>69645</v>
      </c>
      <c r="D13252" s="10">
        <v>6290</v>
      </c>
    </row>
    <row r="13253" spans="1:4" x14ac:dyDescent="0.2">
      <c r="A13253" s="8" t="s">
        <v>69646</v>
      </c>
      <c r="B13253" s="8" t="s">
        <v>69647</v>
      </c>
      <c r="C13253" s="22" t="s">
        <v>69648</v>
      </c>
      <c r="D13253" s="10">
        <v>6760</v>
      </c>
    </row>
    <row r="13254" spans="1:4" x14ac:dyDescent="0.2">
      <c r="A13254" s="8" t="s">
        <v>69649</v>
      </c>
      <c r="B13254" s="8" t="s">
        <v>69650</v>
      </c>
      <c r="C13254" s="22" t="s">
        <v>69651</v>
      </c>
      <c r="D13254" s="10">
        <v>7240</v>
      </c>
    </row>
    <row r="13255" spans="1:4" x14ac:dyDescent="0.2">
      <c r="A13255" s="8" t="s">
        <v>69652</v>
      </c>
      <c r="B13255" s="8" t="s">
        <v>69653</v>
      </c>
      <c r="C13255" s="22" t="s">
        <v>69654</v>
      </c>
      <c r="D13255" s="10">
        <v>35390</v>
      </c>
    </row>
    <row r="13256" spans="1:4" x14ac:dyDescent="0.2">
      <c r="A13256" s="8" t="s">
        <v>69655</v>
      </c>
      <c r="B13256" s="8" t="s">
        <v>69656</v>
      </c>
      <c r="C13256" s="22" t="s">
        <v>69657</v>
      </c>
      <c r="D13256" s="10">
        <v>526</v>
      </c>
    </row>
    <row r="13257" spans="1:4" x14ac:dyDescent="0.2">
      <c r="A13257" s="8" t="s">
        <v>69658</v>
      </c>
      <c r="B13257" s="8" t="s">
        <v>69659</v>
      </c>
      <c r="C13257" s="22" t="s">
        <v>69660</v>
      </c>
      <c r="D13257" s="10">
        <v>4855</v>
      </c>
    </row>
    <row r="13258" spans="1:4" x14ac:dyDescent="0.2">
      <c r="A13258" s="8" t="s">
        <v>69661</v>
      </c>
      <c r="B13258" s="8" t="s">
        <v>69662</v>
      </c>
      <c r="C13258" s="22" t="s">
        <v>69663</v>
      </c>
      <c r="D13258" s="10">
        <v>105670</v>
      </c>
    </row>
    <row r="13259" spans="1:4" x14ac:dyDescent="0.2">
      <c r="A13259" s="8" t="s">
        <v>69664</v>
      </c>
      <c r="B13259" s="8" t="s">
        <v>69665</v>
      </c>
      <c r="C13259" s="22" t="s">
        <v>69666</v>
      </c>
      <c r="D13259" s="10">
        <v>9900</v>
      </c>
    </row>
    <row r="13260" spans="1:4" x14ac:dyDescent="0.2">
      <c r="A13260" s="8" t="s">
        <v>69667</v>
      </c>
      <c r="B13260" s="8" t="s">
        <v>69668</v>
      </c>
      <c r="C13260" s="22" t="s">
        <v>69669</v>
      </c>
      <c r="D13260" s="10">
        <v>8200</v>
      </c>
    </row>
    <row r="13261" spans="1:4" x14ac:dyDescent="0.2">
      <c r="A13261" s="8" t="s">
        <v>69670</v>
      </c>
      <c r="B13261" s="8" t="s">
        <v>69671</v>
      </c>
      <c r="C13261" s="22" t="s">
        <v>69672</v>
      </c>
      <c r="D13261" s="10">
        <v>7933</v>
      </c>
    </row>
    <row r="13262" spans="1:4" x14ac:dyDescent="0.2">
      <c r="A13262" s="8" t="s">
        <v>69673</v>
      </c>
      <c r="B13262" s="8" t="s">
        <v>69674</v>
      </c>
      <c r="C13262" s="22" t="s">
        <v>69675</v>
      </c>
      <c r="D13262" s="10">
        <v>4189</v>
      </c>
    </row>
    <row r="13263" spans="1:4" x14ac:dyDescent="0.2">
      <c r="A13263" s="8" t="s">
        <v>69676</v>
      </c>
      <c r="B13263" s="8" t="s">
        <v>69677</v>
      </c>
      <c r="C13263" s="22" t="s">
        <v>69678</v>
      </c>
      <c r="D13263" s="10">
        <v>793</v>
      </c>
    </row>
    <row r="13264" spans="1:4" x14ac:dyDescent="0.2">
      <c r="A13264" s="8" t="s">
        <v>69679</v>
      </c>
      <c r="B13264" s="8" t="s">
        <v>69680</v>
      </c>
      <c r="C13264" s="22" t="s">
        <v>69681</v>
      </c>
      <c r="D13264" s="10">
        <v>952</v>
      </c>
    </row>
    <row r="13265" spans="1:4" x14ac:dyDescent="0.2">
      <c r="A13265" s="8" t="s">
        <v>69682</v>
      </c>
      <c r="B13265" s="8" t="s">
        <v>69683</v>
      </c>
      <c r="C13265" s="22" t="s">
        <v>69684</v>
      </c>
      <c r="D13265" s="10">
        <v>889</v>
      </c>
    </row>
    <row r="13266" spans="1:4" x14ac:dyDescent="0.2">
      <c r="A13266" s="8" t="s">
        <v>69685</v>
      </c>
      <c r="B13266" s="8" t="s">
        <v>69686</v>
      </c>
      <c r="C13266" s="22" t="s">
        <v>69687</v>
      </c>
      <c r="D13266" s="10">
        <v>1528</v>
      </c>
    </row>
    <row r="13267" spans="1:4" x14ac:dyDescent="0.2">
      <c r="A13267" s="8" t="s">
        <v>69688</v>
      </c>
      <c r="B13267" s="8" t="s">
        <v>69689</v>
      </c>
      <c r="C13267" s="22" t="s">
        <v>69690</v>
      </c>
      <c r="D13267" s="10">
        <v>3480</v>
      </c>
    </row>
    <row r="13268" spans="1:4" x14ac:dyDescent="0.2">
      <c r="A13268" s="8" t="s">
        <v>69691</v>
      </c>
      <c r="B13268" s="8" t="s">
        <v>69692</v>
      </c>
      <c r="C13268" s="22" t="s">
        <v>69693</v>
      </c>
      <c r="D13268" s="10">
        <v>662</v>
      </c>
    </row>
    <row r="13269" spans="1:4" x14ac:dyDescent="0.2">
      <c r="A13269" s="8" t="s">
        <v>69694</v>
      </c>
      <c r="B13269" s="8" t="s">
        <v>69695</v>
      </c>
      <c r="C13269" s="22" t="s">
        <v>69696</v>
      </c>
      <c r="D13269" s="10">
        <v>2971</v>
      </c>
    </row>
    <row r="13270" spans="1:4" x14ac:dyDescent="0.2">
      <c r="A13270" s="8" t="s">
        <v>69697</v>
      </c>
      <c r="B13270" s="8" t="s">
        <v>69698</v>
      </c>
      <c r="C13270" s="22" t="s">
        <v>69699</v>
      </c>
      <c r="D13270" s="10">
        <v>182</v>
      </c>
    </row>
    <row r="13271" spans="1:4" x14ac:dyDescent="0.2">
      <c r="A13271" s="8" t="s">
        <v>69700</v>
      </c>
      <c r="B13271" s="8" t="s">
        <v>69701</v>
      </c>
      <c r="C13271" s="22" t="s">
        <v>69702</v>
      </c>
      <c r="D13271" s="10">
        <v>1290</v>
      </c>
    </row>
    <row r="13272" spans="1:4" x14ac:dyDescent="0.2">
      <c r="A13272" s="8" t="s">
        <v>69703</v>
      </c>
      <c r="B13272" s="8" t="s">
        <v>69704</v>
      </c>
      <c r="C13272" s="22" t="s">
        <v>69705</v>
      </c>
      <c r="D13272" s="10">
        <v>2048</v>
      </c>
    </row>
    <row r="13273" spans="1:4" x14ac:dyDescent="0.2">
      <c r="A13273" s="8" t="s">
        <v>69706</v>
      </c>
      <c r="B13273" s="8" t="s">
        <v>69707</v>
      </c>
      <c r="C13273" s="22" t="s">
        <v>69708</v>
      </c>
      <c r="D13273" s="10">
        <v>1398</v>
      </c>
    </row>
    <row r="13274" spans="1:4" x14ac:dyDescent="0.2">
      <c r="A13274" s="8" t="s">
        <v>69709</v>
      </c>
      <c r="B13274" s="8" t="s">
        <v>69710</v>
      </c>
      <c r="C13274" s="22" t="s">
        <v>69711</v>
      </c>
      <c r="D13274" s="10">
        <v>1323</v>
      </c>
    </row>
    <row r="13275" spans="1:4" x14ac:dyDescent="0.2">
      <c r="A13275" s="8" t="s">
        <v>69712</v>
      </c>
      <c r="B13275" s="8" t="s">
        <v>69713</v>
      </c>
      <c r="C13275" s="22" t="s">
        <v>69714</v>
      </c>
      <c r="D13275" s="10">
        <v>1532</v>
      </c>
    </row>
    <row r="13276" spans="1:4" x14ac:dyDescent="0.2">
      <c r="A13276" s="8" t="s">
        <v>69715</v>
      </c>
      <c r="B13276" s="8" t="s">
        <v>69716</v>
      </c>
      <c r="C13276" s="22" t="s">
        <v>69717</v>
      </c>
      <c r="D13276" s="10">
        <v>1828</v>
      </c>
    </row>
    <row r="13277" spans="1:4" x14ac:dyDescent="0.2">
      <c r="A13277" s="8" t="s">
        <v>69718</v>
      </c>
      <c r="B13277" s="8" t="s">
        <v>69719</v>
      </c>
      <c r="C13277" s="22" t="s">
        <v>69720</v>
      </c>
      <c r="D13277" s="10">
        <v>1469</v>
      </c>
    </row>
    <row r="13278" spans="1:4" x14ac:dyDescent="0.2">
      <c r="A13278" s="8" t="s">
        <v>69721</v>
      </c>
      <c r="B13278" s="8" t="s">
        <v>69722</v>
      </c>
      <c r="C13278" s="22" t="s">
        <v>69723</v>
      </c>
      <c r="D13278" s="10">
        <v>1317</v>
      </c>
    </row>
    <row r="13279" spans="1:4" x14ac:dyDescent="0.2">
      <c r="A13279" s="8" t="s">
        <v>69724</v>
      </c>
      <c r="B13279" s="8" t="s">
        <v>69725</v>
      </c>
      <c r="C13279" s="22" t="s">
        <v>69726</v>
      </c>
      <c r="D13279" s="10">
        <v>1728</v>
      </c>
    </row>
    <row r="13280" spans="1:4" x14ac:dyDescent="0.2">
      <c r="A13280" s="8" t="s">
        <v>69727</v>
      </c>
      <c r="B13280" s="8" t="s">
        <v>69728</v>
      </c>
      <c r="C13280" s="22" t="s">
        <v>69729</v>
      </c>
      <c r="D13280" s="10">
        <v>14398</v>
      </c>
    </row>
    <row r="13281" spans="1:4" x14ac:dyDescent="0.2">
      <c r="A13281" s="8" t="s">
        <v>69730</v>
      </c>
      <c r="B13281" s="8" t="s">
        <v>69731</v>
      </c>
      <c r="C13281" s="22" t="s">
        <v>69732</v>
      </c>
      <c r="D13281" s="10">
        <v>1835</v>
      </c>
    </row>
    <row r="13282" spans="1:4" x14ac:dyDescent="0.2">
      <c r="A13282" s="8" t="s">
        <v>69733</v>
      </c>
      <c r="B13282" s="8" t="s">
        <v>69734</v>
      </c>
      <c r="C13282" s="22" t="s">
        <v>69735</v>
      </c>
      <c r="D13282" s="10">
        <v>1629</v>
      </c>
    </row>
    <row r="13283" spans="1:4" x14ac:dyDescent="0.2">
      <c r="A13283" s="8" t="s">
        <v>69736</v>
      </c>
      <c r="B13283" s="8" t="s">
        <v>69737</v>
      </c>
      <c r="C13283" s="22" t="s">
        <v>69738</v>
      </c>
      <c r="D13283" s="10">
        <v>2413</v>
      </c>
    </row>
    <row r="13284" spans="1:4" x14ac:dyDescent="0.2">
      <c r="A13284" s="8" t="s">
        <v>69739</v>
      </c>
      <c r="B13284" s="8" t="s">
        <v>69740</v>
      </c>
      <c r="C13284" s="22" t="s">
        <v>69741</v>
      </c>
      <c r="D13284" s="10">
        <v>13935</v>
      </c>
    </row>
    <row r="13285" spans="1:4" x14ac:dyDescent="0.2">
      <c r="A13285" s="8" t="s">
        <v>69742</v>
      </c>
      <c r="B13285" s="8" t="s">
        <v>69743</v>
      </c>
      <c r="C13285" s="22" t="s">
        <v>69744</v>
      </c>
      <c r="D13285" s="10">
        <v>7709</v>
      </c>
    </row>
    <row r="13286" spans="1:4" x14ac:dyDescent="0.2">
      <c r="A13286" s="8" t="s">
        <v>69745</v>
      </c>
      <c r="B13286" s="8" t="s">
        <v>69746</v>
      </c>
      <c r="C13286" s="22" t="s">
        <v>69747</v>
      </c>
      <c r="D13286" s="10">
        <v>28581</v>
      </c>
    </row>
    <row r="13287" spans="1:4" x14ac:dyDescent="0.2">
      <c r="A13287" s="8" t="s">
        <v>69748</v>
      </c>
      <c r="B13287" s="8" t="s">
        <v>69749</v>
      </c>
      <c r="C13287" s="22" t="s">
        <v>69750</v>
      </c>
      <c r="D13287" s="10">
        <v>2668</v>
      </c>
    </row>
    <row r="13288" spans="1:4" x14ac:dyDescent="0.2">
      <c r="A13288" s="8" t="s">
        <v>69751</v>
      </c>
      <c r="B13288" s="8" t="s">
        <v>69752</v>
      </c>
      <c r="C13288" s="22" t="s">
        <v>69753</v>
      </c>
      <c r="D13288" s="10">
        <v>7548</v>
      </c>
    </row>
    <row r="13289" spans="1:4" x14ac:dyDescent="0.2">
      <c r="A13289" s="8" t="s">
        <v>69754</v>
      </c>
      <c r="B13289" s="8" t="s">
        <v>69755</v>
      </c>
      <c r="C13289" s="22" t="s">
        <v>69756</v>
      </c>
      <c r="D13289" s="10">
        <v>17793</v>
      </c>
    </row>
    <row r="13290" spans="1:4" x14ac:dyDescent="0.2">
      <c r="A13290" s="8" t="s">
        <v>69757</v>
      </c>
      <c r="B13290" s="8" t="s">
        <v>69758</v>
      </c>
      <c r="C13290" s="22" t="s">
        <v>69759</v>
      </c>
      <c r="D13290" s="10">
        <v>11822</v>
      </c>
    </row>
    <row r="13291" spans="1:4" x14ac:dyDescent="0.2">
      <c r="A13291" s="8" t="s">
        <v>69760</v>
      </c>
      <c r="B13291" s="8" t="s">
        <v>69761</v>
      </c>
      <c r="C13291" s="22" t="s">
        <v>69762</v>
      </c>
      <c r="D13291" s="10">
        <v>4547</v>
      </c>
    </row>
    <row r="13292" spans="1:4" x14ac:dyDescent="0.2">
      <c r="A13292" s="8" t="s">
        <v>69763</v>
      </c>
      <c r="B13292" s="8" t="s">
        <v>69764</v>
      </c>
      <c r="C13292" s="22" t="s">
        <v>69765</v>
      </c>
      <c r="D13292" s="10">
        <v>6770</v>
      </c>
    </row>
    <row r="13293" spans="1:4" x14ac:dyDescent="0.2">
      <c r="A13293" s="8" t="s">
        <v>69766</v>
      </c>
      <c r="B13293" s="8" t="s">
        <v>69767</v>
      </c>
      <c r="C13293" s="22" t="s">
        <v>69768</v>
      </c>
      <c r="D13293" s="10">
        <v>9933</v>
      </c>
    </row>
    <row r="13294" spans="1:4" x14ac:dyDescent="0.2">
      <c r="A13294" s="8" t="s">
        <v>69769</v>
      </c>
      <c r="B13294" s="8" t="s">
        <v>69770</v>
      </c>
      <c r="C13294" s="22" t="s">
        <v>69771</v>
      </c>
      <c r="D13294" s="10">
        <v>12176</v>
      </c>
    </row>
    <row r="13295" spans="1:4" x14ac:dyDescent="0.2">
      <c r="A13295" s="8" t="s">
        <v>69772</v>
      </c>
      <c r="B13295" s="8" t="s">
        <v>69773</v>
      </c>
      <c r="C13295" s="22" t="s">
        <v>69774</v>
      </c>
      <c r="D13295" s="10">
        <v>10526</v>
      </c>
    </row>
    <row r="13296" spans="1:4" x14ac:dyDescent="0.2">
      <c r="A13296" s="8" t="s">
        <v>69775</v>
      </c>
      <c r="B13296" s="8" t="s">
        <v>69776</v>
      </c>
      <c r="C13296" s="22" t="s">
        <v>69777</v>
      </c>
      <c r="D13296" s="10">
        <v>1582</v>
      </c>
    </row>
    <row r="13297" spans="1:4" x14ac:dyDescent="0.2">
      <c r="A13297" s="8" t="s">
        <v>69778</v>
      </c>
      <c r="B13297" s="8" t="s">
        <v>69779</v>
      </c>
      <c r="C13297" s="22" t="s">
        <v>69780</v>
      </c>
      <c r="D13297" s="10">
        <v>1910</v>
      </c>
    </row>
    <row r="13298" spans="1:4" x14ac:dyDescent="0.2">
      <c r="A13298" s="8" t="s">
        <v>69781</v>
      </c>
      <c r="B13298" s="8" t="s">
        <v>69782</v>
      </c>
      <c r="C13298" s="22" t="s">
        <v>69783</v>
      </c>
      <c r="D13298" s="10">
        <v>6276</v>
      </c>
    </row>
    <row r="13299" spans="1:4" x14ac:dyDescent="0.2">
      <c r="A13299" s="8" t="s">
        <v>69784</v>
      </c>
      <c r="B13299" s="8" t="s">
        <v>69785</v>
      </c>
      <c r="C13299" s="22" t="s">
        <v>69786</v>
      </c>
      <c r="D13299" s="10">
        <v>7808</v>
      </c>
    </row>
    <row r="13300" spans="1:4" x14ac:dyDescent="0.2">
      <c r="A13300" s="8" t="s">
        <v>69787</v>
      </c>
      <c r="B13300" s="8" t="s">
        <v>69788</v>
      </c>
      <c r="C13300" s="22" t="s">
        <v>69789</v>
      </c>
      <c r="D13300" s="10">
        <v>15220</v>
      </c>
    </row>
    <row r="13301" spans="1:4" x14ac:dyDescent="0.2">
      <c r="A13301" s="8" t="s">
        <v>69790</v>
      </c>
      <c r="B13301" s="8" t="s">
        <v>69791</v>
      </c>
      <c r="C13301" s="22" t="s">
        <v>69792</v>
      </c>
      <c r="D13301" s="10">
        <v>3583</v>
      </c>
    </row>
    <row r="13302" spans="1:4" x14ac:dyDescent="0.2">
      <c r="A13302" s="8" t="s">
        <v>69793</v>
      </c>
      <c r="B13302" s="8" t="s">
        <v>69794</v>
      </c>
      <c r="C13302" s="22" t="s">
        <v>69795</v>
      </c>
      <c r="D13302" s="10">
        <v>77910</v>
      </c>
    </row>
    <row r="13303" spans="1:4" x14ac:dyDescent="0.2">
      <c r="A13303" s="8" t="s">
        <v>69796</v>
      </c>
      <c r="B13303" s="8" t="s">
        <v>69797</v>
      </c>
      <c r="C13303" s="22" t="s">
        <v>69798</v>
      </c>
      <c r="D13303" s="10">
        <v>77910</v>
      </c>
    </row>
    <row r="13304" spans="1:4" x14ac:dyDescent="0.2">
      <c r="A13304" s="8" t="s">
        <v>69799</v>
      </c>
      <c r="B13304" s="8" t="s">
        <v>69800</v>
      </c>
      <c r="C13304" s="22" t="s">
        <v>69801</v>
      </c>
      <c r="D13304" s="10">
        <v>77910</v>
      </c>
    </row>
    <row r="13305" spans="1:4" x14ac:dyDescent="0.2">
      <c r="A13305" s="8" t="s">
        <v>69802</v>
      </c>
      <c r="B13305" s="8" t="s">
        <v>69803</v>
      </c>
      <c r="C13305" s="22" t="s">
        <v>69804</v>
      </c>
      <c r="D13305" s="10">
        <v>77910</v>
      </c>
    </row>
    <row r="13306" spans="1:4" x14ac:dyDescent="0.2">
      <c r="A13306" s="8" t="s">
        <v>69805</v>
      </c>
      <c r="B13306" s="8" t="s">
        <v>69806</v>
      </c>
      <c r="C13306" s="22" t="s">
        <v>69807</v>
      </c>
      <c r="D13306" s="10">
        <v>21989</v>
      </c>
    </row>
    <row r="13307" spans="1:4" x14ac:dyDescent="0.2">
      <c r="A13307" s="8" t="s">
        <v>69808</v>
      </c>
      <c r="B13307" s="8" t="s">
        <v>69809</v>
      </c>
      <c r="C13307" s="22" t="s">
        <v>69810</v>
      </c>
      <c r="D13307" s="10">
        <v>73711</v>
      </c>
    </row>
    <row r="13308" spans="1:4" x14ac:dyDescent="0.2">
      <c r="A13308" s="8" t="s">
        <v>69811</v>
      </c>
      <c r="B13308" s="8" t="s">
        <v>69812</v>
      </c>
      <c r="C13308" s="22" t="s">
        <v>69813</v>
      </c>
      <c r="D13308" s="10">
        <v>79982</v>
      </c>
    </row>
    <row r="13309" spans="1:4" x14ac:dyDescent="0.2">
      <c r="A13309" s="8" t="s">
        <v>69814</v>
      </c>
      <c r="B13309" s="8" t="s">
        <v>69815</v>
      </c>
      <c r="C13309" s="22" t="s">
        <v>69816</v>
      </c>
      <c r="D13309" s="10">
        <v>69450</v>
      </c>
    </row>
    <row r="13310" spans="1:4" x14ac:dyDescent="0.2">
      <c r="A13310" s="8" t="s">
        <v>69817</v>
      </c>
      <c r="B13310" s="8" t="s">
        <v>69818</v>
      </c>
      <c r="C13310" s="22" t="s">
        <v>69819</v>
      </c>
      <c r="D13310" s="10">
        <v>42891</v>
      </c>
    </row>
    <row r="13311" spans="1:4" x14ac:dyDescent="0.2">
      <c r="A13311" s="8" t="s">
        <v>69820</v>
      </c>
      <c r="B13311" s="8" t="s">
        <v>69821</v>
      </c>
      <c r="C13311" s="22" t="s">
        <v>69822</v>
      </c>
      <c r="D13311" s="10">
        <v>73478</v>
      </c>
    </row>
    <row r="13312" spans="1:4" x14ac:dyDescent="0.2">
      <c r="A13312" s="8" t="s">
        <v>69823</v>
      </c>
      <c r="B13312" s="8" t="s">
        <v>69824</v>
      </c>
      <c r="C13312" s="22" t="s">
        <v>69825</v>
      </c>
      <c r="D13312" s="10">
        <v>57135</v>
      </c>
    </row>
    <row r="13313" spans="1:4" x14ac:dyDescent="0.2">
      <c r="A13313" s="8" t="s">
        <v>69826</v>
      </c>
      <c r="B13313" s="8" t="s">
        <v>69827</v>
      </c>
      <c r="C13313" s="22" t="s">
        <v>69828</v>
      </c>
      <c r="D13313" s="10">
        <v>65670</v>
      </c>
    </row>
    <row r="13314" spans="1:4" x14ac:dyDescent="0.2">
      <c r="A13314" s="8" t="s">
        <v>69829</v>
      </c>
      <c r="B13314" s="8" t="s">
        <v>69830</v>
      </c>
      <c r="C13314" s="22" t="s">
        <v>69831</v>
      </c>
      <c r="D13314" s="10">
        <v>35331</v>
      </c>
    </row>
    <row r="13315" spans="1:4" x14ac:dyDescent="0.2">
      <c r="A13315" s="8" t="s">
        <v>69832</v>
      </c>
      <c r="B13315" s="8" t="s">
        <v>69833</v>
      </c>
      <c r="C13315" s="22" t="s">
        <v>69834</v>
      </c>
      <c r="D13315" s="10">
        <v>102681</v>
      </c>
    </row>
    <row r="13316" spans="1:4" x14ac:dyDescent="0.2">
      <c r="A13316" s="8" t="s">
        <v>69835</v>
      </c>
      <c r="B13316" s="8" t="s">
        <v>69836</v>
      </c>
      <c r="C13316" s="22" t="s">
        <v>69837</v>
      </c>
      <c r="D13316" s="10">
        <v>147548</v>
      </c>
    </row>
    <row r="13317" spans="1:4" x14ac:dyDescent="0.2">
      <c r="A13317" s="8" t="s">
        <v>69838</v>
      </c>
      <c r="B13317" s="8" t="s">
        <v>69839</v>
      </c>
      <c r="C13317" s="22" t="s">
        <v>69840</v>
      </c>
      <c r="D13317" s="10">
        <v>175813</v>
      </c>
    </row>
    <row r="13318" spans="1:4" x14ac:dyDescent="0.2">
      <c r="A13318" s="8" t="s">
        <v>69841</v>
      </c>
      <c r="B13318" s="8" t="s">
        <v>69842</v>
      </c>
      <c r="C13318" s="22" t="s">
        <v>69843</v>
      </c>
      <c r="D13318" s="10">
        <v>701898</v>
      </c>
    </row>
    <row r="13319" spans="1:4" x14ac:dyDescent="0.2">
      <c r="A13319" s="8" t="s">
        <v>69844</v>
      </c>
      <c r="B13319" s="8" t="s">
        <v>69845</v>
      </c>
      <c r="C13319" s="22" t="s">
        <v>69846</v>
      </c>
      <c r="D13319" s="10">
        <v>983810</v>
      </c>
    </row>
    <row r="13320" spans="1:4" x14ac:dyDescent="0.2">
      <c r="A13320" s="8" t="s">
        <v>69847</v>
      </c>
      <c r="B13320" s="8" t="s">
        <v>69848</v>
      </c>
      <c r="C13320" s="22" t="s">
        <v>69849</v>
      </c>
      <c r="D13320" s="10">
        <v>3318</v>
      </c>
    </row>
    <row r="13321" spans="1:4" x14ac:dyDescent="0.2">
      <c r="A13321" s="8" t="s">
        <v>69850</v>
      </c>
      <c r="B13321" s="8" t="s">
        <v>69851</v>
      </c>
      <c r="C13321" s="22" t="s">
        <v>69852</v>
      </c>
      <c r="D13321" s="10">
        <v>35770</v>
      </c>
    </row>
    <row r="13322" spans="1:4" x14ac:dyDescent="0.2">
      <c r="A13322" s="8" t="s">
        <v>69853</v>
      </c>
      <c r="B13322" s="8" t="s">
        <v>69854</v>
      </c>
      <c r="C13322" s="22" t="s">
        <v>69855</v>
      </c>
      <c r="D13322" s="10">
        <v>36900</v>
      </c>
    </row>
    <row r="13323" spans="1:4" x14ac:dyDescent="0.2">
      <c r="A13323" s="8" t="s">
        <v>69856</v>
      </c>
      <c r="B13323" s="8" t="s">
        <v>69857</v>
      </c>
      <c r="C13323" s="22" t="s">
        <v>69858</v>
      </c>
      <c r="D13323" s="10">
        <v>222</v>
      </c>
    </row>
    <row r="13324" spans="1:4" x14ac:dyDescent="0.2">
      <c r="A13324" s="8" t="s">
        <v>69859</v>
      </c>
      <c r="B13324" s="8" t="s">
        <v>69860</v>
      </c>
      <c r="C13324" s="22" t="s">
        <v>69861</v>
      </c>
      <c r="D13324" s="10">
        <v>651</v>
      </c>
    </row>
    <row r="13325" spans="1:4" x14ac:dyDescent="0.2">
      <c r="A13325" s="8" t="s">
        <v>69862</v>
      </c>
      <c r="B13325" s="8" t="s">
        <v>69863</v>
      </c>
      <c r="C13325" s="22" t="s">
        <v>69864</v>
      </c>
      <c r="D13325" s="10">
        <v>280</v>
      </c>
    </row>
    <row r="13326" spans="1:4" x14ac:dyDescent="0.2">
      <c r="A13326" s="8" t="s">
        <v>69865</v>
      </c>
      <c r="B13326" s="8" t="s">
        <v>69866</v>
      </c>
      <c r="C13326" s="22" t="s">
        <v>69867</v>
      </c>
      <c r="D13326" s="10">
        <v>703</v>
      </c>
    </row>
    <row r="13327" spans="1:4" x14ac:dyDescent="0.2">
      <c r="A13327" s="8" t="s">
        <v>69868</v>
      </c>
      <c r="B13327" s="8" t="s">
        <v>69869</v>
      </c>
      <c r="C13327" s="22" t="s">
        <v>69870</v>
      </c>
      <c r="D13327" s="10">
        <v>1607</v>
      </c>
    </row>
    <row r="13328" spans="1:4" x14ac:dyDescent="0.2">
      <c r="A13328" s="8" t="s">
        <v>69871</v>
      </c>
      <c r="B13328" s="8" t="s">
        <v>69872</v>
      </c>
      <c r="C13328" s="22" t="s">
        <v>69873</v>
      </c>
      <c r="D13328" s="10">
        <v>419</v>
      </c>
    </row>
    <row r="13329" spans="1:4" x14ac:dyDescent="0.2">
      <c r="A13329" s="8" t="s">
        <v>69874</v>
      </c>
      <c r="B13329" s="8" t="s">
        <v>69875</v>
      </c>
      <c r="C13329" s="22" t="s">
        <v>69876</v>
      </c>
      <c r="D13329" s="10">
        <v>115</v>
      </c>
    </row>
    <row r="13330" spans="1:4" x14ac:dyDescent="0.2">
      <c r="A13330" s="8" t="s">
        <v>69877</v>
      </c>
      <c r="B13330" s="8" t="s">
        <v>69878</v>
      </c>
      <c r="C13330" s="22" t="s">
        <v>69879</v>
      </c>
      <c r="D13330" s="10">
        <v>465</v>
      </c>
    </row>
    <row r="13331" spans="1:4" x14ac:dyDescent="0.2">
      <c r="A13331" s="8" t="s">
        <v>69880</v>
      </c>
      <c r="B13331" s="8" t="s">
        <v>69881</v>
      </c>
      <c r="C13331" s="22" t="s">
        <v>69882</v>
      </c>
      <c r="D13331" s="10">
        <v>228</v>
      </c>
    </row>
    <row r="13332" spans="1:4" x14ac:dyDescent="0.2">
      <c r="A13332" s="8" t="s">
        <v>69883</v>
      </c>
      <c r="B13332" s="8" t="s">
        <v>69884</v>
      </c>
      <c r="C13332" s="22" t="s">
        <v>69885</v>
      </c>
      <c r="D13332" s="10">
        <v>5.2</v>
      </c>
    </row>
    <row r="13333" spans="1:4" x14ac:dyDescent="0.2">
      <c r="A13333" s="8" t="s">
        <v>69886</v>
      </c>
      <c r="B13333" s="8" t="s">
        <v>69887</v>
      </c>
      <c r="C13333" s="22" t="s">
        <v>69888</v>
      </c>
      <c r="D13333" s="10">
        <v>21700</v>
      </c>
    </row>
    <row r="13334" spans="1:4" x14ac:dyDescent="0.2">
      <c r="A13334" s="8" t="s">
        <v>69889</v>
      </c>
      <c r="B13334" s="8" t="s">
        <v>69890</v>
      </c>
      <c r="C13334" s="22" t="s">
        <v>69891</v>
      </c>
      <c r="D13334" s="10">
        <v>11000</v>
      </c>
    </row>
    <row r="13335" spans="1:4" x14ac:dyDescent="0.2">
      <c r="A13335" s="8" t="s">
        <v>69892</v>
      </c>
      <c r="B13335" s="8" t="s">
        <v>69893</v>
      </c>
      <c r="C13335" s="22" t="s">
        <v>69894</v>
      </c>
      <c r="D13335" s="10">
        <v>1050</v>
      </c>
    </row>
    <row r="13336" spans="1:4" x14ac:dyDescent="0.2">
      <c r="A13336" s="8" t="s">
        <v>69895</v>
      </c>
      <c r="B13336" s="8" t="s">
        <v>69896</v>
      </c>
      <c r="C13336" s="22" t="s">
        <v>69897</v>
      </c>
      <c r="D13336" s="10">
        <v>1080</v>
      </c>
    </row>
    <row r="13337" spans="1:4" x14ac:dyDescent="0.2">
      <c r="A13337" s="8" t="s">
        <v>69898</v>
      </c>
      <c r="B13337" s="8" t="s">
        <v>69899</v>
      </c>
      <c r="C13337" s="22" t="s">
        <v>69900</v>
      </c>
      <c r="D13337" s="10">
        <v>39900</v>
      </c>
    </row>
    <row r="13338" spans="1:4" x14ac:dyDescent="0.2">
      <c r="A13338" s="8" t="s">
        <v>69901</v>
      </c>
      <c r="B13338" s="8" t="s">
        <v>69902</v>
      </c>
      <c r="C13338" s="22" t="s">
        <v>69903</v>
      </c>
      <c r="D13338" s="10">
        <v>46900</v>
      </c>
    </row>
    <row r="13339" spans="1:4" x14ac:dyDescent="0.2">
      <c r="A13339" s="8" t="s">
        <v>69904</v>
      </c>
      <c r="B13339" s="8" t="s">
        <v>69905</v>
      </c>
      <c r="C13339" s="22" t="s">
        <v>69906</v>
      </c>
      <c r="D13339" s="10">
        <v>30000</v>
      </c>
    </row>
    <row r="13340" spans="1:4" x14ac:dyDescent="0.2">
      <c r="A13340" s="8" t="s">
        <v>69907</v>
      </c>
      <c r="B13340" s="8" t="s">
        <v>69908</v>
      </c>
      <c r="C13340" s="22" t="s">
        <v>69909</v>
      </c>
      <c r="D13340" s="10">
        <v>29900</v>
      </c>
    </row>
    <row r="13341" spans="1:4" x14ac:dyDescent="0.2">
      <c r="A13341" s="8" t="s">
        <v>69910</v>
      </c>
      <c r="B13341" s="8" t="s">
        <v>69911</v>
      </c>
      <c r="C13341" s="22" t="s">
        <v>69912</v>
      </c>
      <c r="D13341" s="10">
        <v>3900</v>
      </c>
    </row>
    <row r="13342" spans="1:4" x14ac:dyDescent="0.2">
      <c r="A13342" s="8" t="s">
        <v>69913</v>
      </c>
      <c r="B13342" s="8" t="s">
        <v>69914</v>
      </c>
      <c r="C13342" s="22" t="s">
        <v>69915</v>
      </c>
      <c r="D13342" s="10">
        <v>117.5</v>
      </c>
    </row>
    <row r="13343" spans="1:4" x14ac:dyDescent="0.2">
      <c r="A13343" s="8" t="s">
        <v>69916</v>
      </c>
      <c r="B13343" s="8" t="s">
        <v>69917</v>
      </c>
      <c r="C13343" s="22" t="s">
        <v>69918</v>
      </c>
      <c r="D13343" s="10">
        <v>126</v>
      </c>
    </row>
    <row r="13344" spans="1:4" x14ac:dyDescent="0.2">
      <c r="A13344" s="8" t="s">
        <v>69919</v>
      </c>
      <c r="B13344" s="8" t="s">
        <v>69920</v>
      </c>
      <c r="C13344" s="22" t="s">
        <v>69921</v>
      </c>
      <c r="D13344" s="10">
        <v>176.5</v>
      </c>
    </row>
    <row r="13345" spans="1:4" x14ac:dyDescent="0.2">
      <c r="A13345" s="8" t="s">
        <v>69922</v>
      </c>
      <c r="B13345" s="8" t="s">
        <v>69923</v>
      </c>
      <c r="C13345" s="22" t="s">
        <v>69924</v>
      </c>
      <c r="D13345" s="10">
        <v>14900</v>
      </c>
    </row>
    <row r="13346" spans="1:4" x14ac:dyDescent="0.2">
      <c r="A13346" s="8" t="s">
        <v>69925</v>
      </c>
      <c r="B13346" s="8" t="s">
        <v>69926</v>
      </c>
      <c r="C13346" s="22" t="s">
        <v>69927</v>
      </c>
      <c r="D13346" s="10">
        <v>29748</v>
      </c>
    </row>
    <row r="13347" spans="1:4" x14ac:dyDescent="0.2">
      <c r="A13347" s="8" t="s">
        <v>69928</v>
      </c>
      <c r="B13347" s="8" t="s">
        <v>69929</v>
      </c>
      <c r="C13347" s="22" t="s">
        <v>69930</v>
      </c>
      <c r="D13347" s="10">
        <v>31208</v>
      </c>
    </row>
    <row r="13348" spans="1:4" x14ac:dyDescent="0.2">
      <c r="A13348" s="8" t="s">
        <v>69931</v>
      </c>
      <c r="B13348" s="8" t="s">
        <v>69932</v>
      </c>
      <c r="C13348" s="22" t="s">
        <v>69933</v>
      </c>
      <c r="D13348" s="10">
        <v>33950</v>
      </c>
    </row>
    <row r="13349" spans="1:4" x14ac:dyDescent="0.2">
      <c r="A13349" s="8" t="s">
        <v>69934</v>
      </c>
      <c r="B13349" s="8" t="s">
        <v>69935</v>
      </c>
      <c r="C13349" s="22" t="s">
        <v>69936</v>
      </c>
      <c r="D13349" s="10">
        <v>40924</v>
      </c>
    </row>
    <row r="13350" spans="1:4" x14ac:dyDescent="0.2">
      <c r="A13350" s="8" t="s">
        <v>69937</v>
      </c>
      <c r="B13350" s="8" t="s">
        <v>69938</v>
      </c>
      <c r="C13350" s="22" t="s">
        <v>69939</v>
      </c>
      <c r="D13350" s="10">
        <v>46917</v>
      </c>
    </row>
    <row r="13351" spans="1:4" x14ac:dyDescent="0.2">
      <c r="A13351" s="8" t="s">
        <v>69940</v>
      </c>
      <c r="B13351" s="8" t="s">
        <v>69941</v>
      </c>
      <c r="C13351" s="22" t="s">
        <v>69942</v>
      </c>
      <c r="D13351" s="10">
        <v>1655</v>
      </c>
    </row>
    <row r="13352" spans="1:4" x14ac:dyDescent="0.2">
      <c r="A13352" s="8" t="s">
        <v>69943</v>
      </c>
      <c r="B13352" s="8" t="s">
        <v>69944</v>
      </c>
      <c r="C13352" s="22" t="s">
        <v>69945</v>
      </c>
      <c r="D13352" s="10">
        <v>700</v>
      </c>
    </row>
    <row r="13353" spans="1:4" x14ac:dyDescent="0.2">
      <c r="A13353" s="8" t="s">
        <v>69946</v>
      </c>
      <c r="B13353" s="8" t="s">
        <v>69947</v>
      </c>
      <c r="C13353" s="22" t="s">
        <v>69948</v>
      </c>
      <c r="D13353" s="10">
        <v>190</v>
      </c>
    </row>
    <row r="13354" spans="1:4" x14ac:dyDescent="0.2">
      <c r="A13354" s="8" t="s">
        <v>69949</v>
      </c>
      <c r="B13354" s="8" t="s">
        <v>69950</v>
      </c>
      <c r="C13354" s="22" t="s">
        <v>69951</v>
      </c>
      <c r="D13354" s="10">
        <v>50</v>
      </c>
    </row>
    <row r="13355" spans="1:4" x14ac:dyDescent="0.2">
      <c r="A13355" s="8" t="s">
        <v>69952</v>
      </c>
      <c r="B13355" s="8" t="s">
        <v>69953</v>
      </c>
      <c r="C13355" s="22" t="s">
        <v>69954</v>
      </c>
      <c r="D13355" s="10">
        <v>800</v>
      </c>
    </row>
    <row r="13356" spans="1:4" x14ac:dyDescent="0.2">
      <c r="A13356" s="8" t="s">
        <v>69955</v>
      </c>
      <c r="B13356" s="8" t="s">
        <v>69956</v>
      </c>
      <c r="C13356" s="22" t="s">
        <v>69957</v>
      </c>
      <c r="D13356" s="10">
        <v>1900</v>
      </c>
    </row>
    <row r="13357" spans="1:4" x14ac:dyDescent="0.2">
      <c r="A13357" s="8" t="s">
        <v>69958</v>
      </c>
      <c r="B13357" s="8" t="s">
        <v>69959</v>
      </c>
      <c r="C13357" s="22" t="s">
        <v>69960</v>
      </c>
      <c r="D13357" s="10">
        <v>300</v>
      </c>
    </row>
    <row r="13358" spans="1:4" x14ac:dyDescent="0.2">
      <c r="A13358" s="8" t="s">
        <v>69961</v>
      </c>
      <c r="B13358" s="8" t="s">
        <v>69962</v>
      </c>
      <c r="C13358" s="22" t="s">
        <v>69963</v>
      </c>
      <c r="D13358" s="10">
        <v>350</v>
      </c>
    </row>
    <row r="13359" spans="1:4" x14ac:dyDescent="0.2">
      <c r="A13359" s="8" t="s">
        <v>69964</v>
      </c>
      <c r="B13359" s="8" t="s">
        <v>69965</v>
      </c>
      <c r="C13359" s="22" t="s">
        <v>69966</v>
      </c>
      <c r="D13359" s="10">
        <v>700</v>
      </c>
    </row>
    <row r="13360" spans="1:4" x14ac:dyDescent="0.2">
      <c r="A13360" s="8" t="s">
        <v>69967</v>
      </c>
      <c r="B13360" s="8" t="s">
        <v>69968</v>
      </c>
      <c r="C13360" s="22" t="s">
        <v>69969</v>
      </c>
      <c r="D13360" s="10">
        <v>1200</v>
      </c>
    </row>
    <row r="13361" spans="1:4" x14ac:dyDescent="0.2">
      <c r="A13361" s="8" t="s">
        <v>69970</v>
      </c>
      <c r="B13361" s="8" t="s">
        <v>69971</v>
      </c>
      <c r="C13361" s="22" t="s">
        <v>69972</v>
      </c>
      <c r="D13361" s="10">
        <v>1600</v>
      </c>
    </row>
    <row r="13362" spans="1:4" x14ac:dyDescent="0.2">
      <c r="A13362" s="8" t="s">
        <v>69973</v>
      </c>
      <c r="B13362" s="8" t="s">
        <v>69974</v>
      </c>
      <c r="C13362" s="22" t="s">
        <v>69975</v>
      </c>
      <c r="D13362" s="10">
        <v>1100</v>
      </c>
    </row>
    <row r="13363" spans="1:4" x14ac:dyDescent="0.2">
      <c r="A13363" s="8" t="s">
        <v>69976</v>
      </c>
      <c r="B13363" s="8" t="s">
        <v>69977</v>
      </c>
      <c r="C13363" s="22" t="s">
        <v>69978</v>
      </c>
      <c r="D13363" s="10">
        <v>500</v>
      </c>
    </row>
    <row r="13364" spans="1:4" x14ac:dyDescent="0.2">
      <c r="A13364" s="8" t="s">
        <v>69979</v>
      </c>
      <c r="B13364" s="8" t="s">
        <v>69980</v>
      </c>
      <c r="C13364" s="22" t="s">
        <v>69981</v>
      </c>
      <c r="D13364" s="10">
        <v>750</v>
      </c>
    </row>
    <row r="13365" spans="1:4" x14ac:dyDescent="0.2">
      <c r="A13365" s="8" t="s">
        <v>69982</v>
      </c>
      <c r="B13365" s="8" t="s">
        <v>69983</v>
      </c>
      <c r="C13365" s="22" t="s">
        <v>69984</v>
      </c>
      <c r="D13365" s="10">
        <v>750</v>
      </c>
    </row>
    <row r="13366" spans="1:4" x14ac:dyDescent="0.2">
      <c r="A13366" s="8" t="s">
        <v>69985</v>
      </c>
      <c r="B13366" s="8" t="s">
        <v>69986</v>
      </c>
      <c r="C13366" s="22" t="s">
        <v>69987</v>
      </c>
      <c r="D13366" s="10">
        <v>1200</v>
      </c>
    </row>
    <row r="13367" spans="1:4" x14ac:dyDescent="0.2">
      <c r="A13367" s="8" t="s">
        <v>69988</v>
      </c>
      <c r="B13367" s="8" t="s">
        <v>69989</v>
      </c>
      <c r="C13367" s="22" t="s">
        <v>69990</v>
      </c>
      <c r="D13367" s="10">
        <v>3500</v>
      </c>
    </row>
    <row r="13368" spans="1:4" x14ac:dyDescent="0.2">
      <c r="A13368" s="8" t="s">
        <v>69991</v>
      </c>
      <c r="B13368" s="8" t="s">
        <v>69992</v>
      </c>
      <c r="C13368" s="22" t="s">
        <v>69993</v>
      </c>
      <c r="D13368" s="10">
        <v>15480</v>
      </c>
    </row>
    <row r="13369" spans="1:4" x14ac:dyDescent="0.2">
      <c r="A13369" s="8" t="s">
        <v>69994</v>
      </c>
      <c r="B13369" s="8" t="s">
        <v>69995</v>
      </c>
      <c r="C13369" s="22" t="s">
        <v>69996</v>
      </c>
      <c r="D13369" s="10">
        <v>1420</v>
      </c>
    </row>
    <row r="13370" spans="1:4" x14ac:dyDescent="0.2">
      <c r="A13370" s="8" t="s">
        <v>69997</v>
      </c>
      <c r="B13370" s="8" t="s">
        <v>69998</v>
      </c>
      <c r="C13370" s="22" t="s">
        <v>69999</v>
      </c>
      <c r="D13370" s="10">
        <v>7038</v>
      </c>
    </row>
    <row r="13371" spans="1:4" x14ac:dyDescent="0.2">
      <c r="A13371" s="8" t="s">
        <v>70000</v>
      </c>
      <c r="B13371" s="8" t="s">
        <v>70001</v>
      </c>
      <c r="C13371" s="22" t="s">
        <v>70002</v>
      </c>
      <c r="D13371" s="10">
        <v>6658</v>
      </c>
    </row>
    <row r="13372" spans="1:4" x14ac:dyDescent="0.2">
      <c r="A13372" s="8" t="s">
        <v>70003</v>
      </c>
      <c r="B13372" s="8" t="s">
        <v>70004</v>
      </c>
      <c r="C13372" s="22" t="s">
        <v>70005</v>
      </c>
      <c r="D13372" s="10">
        <v>2198</v>
      </c>
    </row>
    <row r="13373" spans="1:4" x14ac:dyDescent="0.2">
      <c r="A13373" s="8" t="s">
        <v>70006</v>
      </c>
      <c r="B13373" s="8" t="s">
        <v>70007</v>
      </c>
      <c r="C13373" s="22" t="s">
        <v>70008</v>
      </c>
      <c r="D13373" s="10">
        <v>3083.5</v>
      </c>
    </row>
    <row r="13374" spans="1:4" x14ac:dyDescent="0.2">
      <c r="A13374" s="8" t="s">
        <v>70009</v>
      </c>
      <c r="B13374" s="8" t="s">
        <v>70010</v>
      </c>
      <c r="C13374" s="22" t="s">
        <v>70011</v>
      </c>
      <c r="D13374" s="10">
        <v>3093</v>
      </c>
    </row>
    <row r="13375" spans="1:4" x14ac:dyDescent="0.2">
      <c r="A13375" s="8" t="s">
        <v>70012</v>
      </c>
      <c r="B13375" s="8" t="s">
        <v>70013</v>
      </c>
      <c r="C13375" s="22" t="s">
        <v>70014</v>
      </c>
      <c r="D13375" s="10">
        <v>4200</v>
      </c>
    </row>
    <row r="13376" spans="1:4" x14ac:dyDescent="0.2">
      <c r="A13376" s="8" t="s">
        <v>70015</v>
      </c>
      <c r="B13376" s="8" t="s">
        <v>70016</v>
      </c>
      <c r="C13376" s="22" t="s">
        <v>70017</v>
      </c>
      <c r="D13376" s="10">
        <v>5085</v>
      </c>
    </row>
    <row r="13377" spans="1:4" x14ac:dyDescent="0.2">
      <c r="A13377" s="8" t="s">
        <v>70018</v>
      </c>
      <c r="B13377" s="8" t="s">
        <v>70019</v>
      </c>
      <c r="C13377" s="22" t="s">
        <v>70020</v>
      </c>
      <c r="D13377" s="10">
        <v>6160</v>
      </c>
    </row>
    <row r="13378" spans="1:4" x14ac:dyDescent="0.2">
      <c r="A13378" s="8" t="s">
        <v>70021</v>
      </c>
      <c r="B13378" s="8" t="s">
        <v>70022</v>
      </c>
      <c r="C13378" s="22" t="s">
        <v>70023</v>
      </c>
      <c r="D13378" s="10">
        <v>2487</v>
      </c>
    </row>
    <row r="13379" spans="1:4" x14ac:dyDescent="0.2">
      <c r="A13379" s="8" t="s">
        <v>70024</v>
      </c>
      <c r="B13379" s="8" t="s">
        <v>70025</v>
      </c>
      <c r="C13379" s="22" t="s">
        <v>70026</v>
      </c>
      <c r="D13379" s="10">
        <v>47600</v>
      </c>
    </row>
    <row r="13380" spans="1:4" x14ac:dyDescent="0.2">
      <c r="A13380" s="8" t="s">
        <v>70027</v>
      </c>
      <c r="B13380" s="8" t="s">
        <v>70028</v>
      </c>
      <c r="C13380" s="22" t="s">
        <v>70029</v>
      </c>
      <c r="D13380" s="10">
        <v>49400</v>
      </c>
    </row>
    <row r="13381" spans="1:4" x14ac:dyDescent="0.2">
      <c r="A13381" s="8" t="s">
        <v>70030</v>
      </c>
      <c r="B13381" s="8" t="s">
        <v>70031</v>
      </c>
      <c r="C13381" s="22" t="s">
        <v>70032</v>
      </c>
      <c r="D13381" s="10">
        <v>61300</v>
      </c>
    </row>
    <row r="13382" spans="1:4" x14ac:dyDescent="0.2">
      <c r="A13382" s="8" t="s">
        <v>70033</v>
      </c>
      <c r="B13382" s="8" t="s">
        <v>70034</v>
      </c>
      <c r="C13382" s="22" t="s">
        <v>70035</v>
      </c>
      <c r="D13382" s="10">
        <v>52700</v>
      </c>
    </row>
    <row r="13383" spans="1:4" x14ac:dyDescent="0.2">
      <c r="A13383" s="8" t="s">
        <v>70036</v>
      </c>
      <c r="B13383" s="8" t="s">
        <v>70037</v>
      </c>
      <c r="C13383" s="22" t="s">
        <v>70038</v>
      </c>
      <c r="D13383" s="10">
        <v>53900</v>
      </c>
    </row>
    <row r="13384" spans="1:4" x14ac:dyDescent="0.2">
      <c r="A13384" s="8" t="s">
        <v>70039</v>
      </c>
      <c r="B13384" s="8" t="s">
        <v>70040</v>
      </c>
      <c r="C13384" s="22" t="s">
        <v>70041</v>
      </c>
      <c r="D13384" s="10">
        <v>400</v>
      </c>
    </row>
    <row r="13385" spans="1:4" x14ac:dyDescent="0.2">
      <c r="A13385" s="8" t="s">
        <v>70042</v>
      </c>
      <c r="B13385" s="8" t="s">
        <v>70043</v>
      </c>
      <c r="C13385" s="22" t="s">
        <v>70044</v>
      </c>
      <c r="D13385" s="10">
        <v>750</v>
      </c>
    </row>
    <row r="13386" spans="1:4" x14ac:dyDescent="0.2">
      <c r="A13386" s="8" t="s">
        <v>70045</v>
      </c>
      <c r="B13386" s="8" t="s">
        <v>70046</v>
      </c>
      <c r="C13386" s="22" t="s">
        <v>70047</v>
      </c>
      <c r="D13386" s="10">
        <v>250</v>
      </c>
    </row>
    <row r="13387" spans="1:4" x14ac:dyDescent="0.2">
      <c r="A13387" s="8" t="s">
        <v>70048</v>
      </c>
      <c r="B13387" s="8" t="s">
        <v>70049</v>
      </c>
      <c r="C13387" s="22" t="s">
        <v>70050</v>
      </c>
      <c r="D13387" s="10">
        <v>320</v>
      </c>
    </row>
    <row r="13388" spans="1:4" x14ac:dyDescent="0.2">
      <c r="A13388" s="8" t="s">
        <v>70051</v>
      </c>
      <c r="B13388" s="8" t="s">
        <v>70052</v>
      </c>
      <c r="C13388" s="22" t="s">
        <v>70053</v>
      </c>
      <c r="D13388" s="10">
        <v>190</v>
      </c>
    </row>
    <row r="13389" spans="1:4" x14ac:dyDescent="0.2">
      <c r="A13389" s="8" t="s">
        <v>70054</v>
      </c>
      <c r="B13389" s="8" t="s">
        <v>70055</v>
      </c>
      <c r="C13389" s="22" t="s">
        <v>70056</v>
      </c>
      <c r="D13389" s="10">
        <v>260</v>
      </c>
    </row>
    <row r="13390" spans="1:4" x14ac:dyDescent="0.2">
      <c r="A13390" s="8" t="s">
        <v>70057</v>
      </c>
      <c r="B13390" s="8" t="s">
        <v>70058</v>
      </c>
      <c r="C13390" s="22" t="s">
        <v>70059</v>
      </c>
      <c r="D13390" s="10">
        <v>1080</v>
      </c>
    </row>
    <row r="13391" spans="1:4" x14ac:dyDescent="0.2">
      <c r="A13391" s="8" t="s">
        <v>70060</v>
      </c>
      <c r="B13391" s="8" t="s">
        <v>70061</v>
      </c>
      <c r="C13391" s="22" t="s">
        <v>70062</v>
      </c>
      <c r="D13391" s="10">
        <v>600</v>
      </c>
    </row>
    <row r="13392" spans="1:4" x14ac:dyDescent="0.2">
      <c r="A13392" s="8" t="s">
        <v>70063</v>
      </c>
      <c r="B13392" s="8" t="s">
        <v>70064</v>
      </c>
      <c r="C13392" s="22" t="s">
        <v>70065</v>
      </c>
      <c r="D13392" s="10">
        <v>800</v>
      </c>
    </row>
    <row r="13393" spans="1:4" x14ac:dyDescent="0.2">
      <c r="A13393" s="8" t="s">
        <v>70066</v>
      </c>
      <c r="B13393" s="8" t="s">
        <v>70067</v>
      </c>
      <c r="C13393" s="22" t="s">
        <v>70068</v>
      </c>
      <c r="D13393" s="10">
        <v>640</v>
      </c>
    </row>
    <row r="13394" spans="1:4" x14ac:dyDescent="0.2">
      <c r="A13394" s="8" t="s">
        <v>70069</v>
      </c>
      <c r="B13394" s="8" t="s">
        <v>70070</v>
      </c>
      <c r="C13394" s="22" t="s">
        <v>70071</v>
      </c>
      <c r="D13394" s="10">
        <v>1240</v>
      </c>
    </row>
    <row r="13395" spans="1:4" x14ac:dyDescent="0.2">
      <c r="A13395" s="8" t="s">
        <v>70072</v>
      </c>
      <c r="B13395" s="8" t="s">
        <v>70073</v>
      </c>
      <c r="C13395" s="22" t="s">
        <v>70074</v>
      </c>
      <c r="D13395" s="10">
        <v>3080</v>
      </c>
    </row>
    <row r="13396" spans="1:4" x14ac:dyDescent="0.2">
      <c r="A13396" s="8" t="s">
        <v>70075</v>
      </c>
      <c r="B13396" s="8" t="s">
        <v>70076</v>
      </c>
      <c r="C13396" s="22" t="s">
        <v>70077</v>
      </c>
      <c r="D13396" s="10">
        <v>300</v>
      </c>
    </row>
    <row r="13397" spans="1:4" x14ac:dyDescent="0.2">
      <c r="A13397" s="8" t="s">
        <v>70078</v>
      </c>
      <c r="B13397" s="8" t="s">
        <v>70079</v>
      </c>
      <c r="C13397" s="22" t="s">
        <v>70080</v>
      </c>
      <c r="D13397" s="10">
        <v>9470</v>
      </c>
    </row>
    <row r="13398" spans="1:4" x14ac:dyDescent="0.2">
      <c r="A13398" s="8" t="s">
        <v>70081</v>
      </c>
      <c r="B13398" s="8" t="s">
        <v>70082</v>
      </c>
      <c r="C13398" s="22" t="s">
        <v>70083</v>
      </c>
      <c r="D13398" s="10">
        <v>280</v>
      </c>
    </row>
    <row r="13399" spans="1:4" x14ac:dyDescent="0.2">
      <c r="A13399" s="8" t="s">
        <v>70084</v>
      </c>
      <c r="B13399" s="8" t="s">
        <v>70085</v>
      </c>
      <c r="C13399" s="22" t="s">
        <v>70086</v>
      </c>
      <c r="D13399" s="10">
        <v>390</v>
      </c>
    </row>
    <row r="13400" spans="1:4" x14ac:dyDescent="0.2">
      <c r="A13400" s="8" t="s">
        <v>70087</v>
      </c>
      <c r="B13400" s="8" t="s">
        <v>70088</v>
      </c>
      <c r="C13400" s="22" t="s">
        <v>70089</v>
      </c>
      <c r="D13400" s="10">
        <v>32950</v>
      </c>
    </row>
    <row r="13401" spans="1:4" x14ac:dyDescent="0.2">
      <c r="A13401" s="8" t="s">
        <v>70090</v>
      </c>
      <c r="B13401" s="8" t="s">
        <v>70091</v>
      </c>
      <c r="C13401" s="22" t="s">
        <v>70092</v>
      </c>
      <c r="D13401" s="10">
        <v>38300</v>
      </c>
    </row>
    <row r="13402" spans="1:4" x14ac:dyDescent="0.2">
      <c r="A13402" s="8" t="s">
        <v>70093</v>
      </c>
      <c r="B13402" s="8" t="s">
        <v>70094</v>
      </c>
      <c r="C13402" s="22" t="s">
        <v>70095</v>
      </c>
      <c r="D13402" s="10">
        <v>40100</v>
      </c>
    </row>
    <row r="13403" spans="1:4" x14ac:dyDescent="0.2">
      <c r="A13403" s="8" t="s">
        <v>70096</v>
      </c>
      <c r="B13403" s="8" t="s">
        <v>70097</v>
      </c>
      <c r="C13403" s="22" t="s">
        <v>70098</v>
      </c>
      <c r="D13403" s="10">
        <v>38500</v>
      </c>
    </row>
    <row r="13404" spans="1:4" x14ac:dyDescent="0.2">
      <c r="A13404" s="8" t="s">
        <v>70099</v>
      </c>
      <c r="B13404" s="8" t="s">
        <v>70100</v>
      </c>
      <c r="C13404" s="22" t="s">
        <v>70101</v>
      </c>
      <c r="D13404" s="10">
        <v>65100</v>
      </c>
    </row>
    <row r="13405" spans="1:4" x14ac:dyDescent="0.2">
      <c r="A13405" s="8" t="s">
        <v>70102</v>
      </c>
      <c r="B13405" s="8" t="s">
        <v>70103</v>
      </c>
      <c r="C13405" s="22" t="s">
        <v>70104</v>
      </c>
      <c r="D13405" s="10">
        <v>6</v>
      </c>
    </row>
    <row r="13406" spans="1:4" x14ac:dyDescent="0.2">
      <c r="A13406" s="8" t="s">
        <v>70105</v>
      </c>
      <c r="B13406" s="8" t="s">
        <v>70106</v>
      </c>
      <c r="C13406" s="22" t="s">
        <v>70107</v>
      </c>
      <c r="D13406" s="10">
        <v>30</v>
      </c>
    </row>
    <row r="13407" spans="1:4" x14ac:dyDescent="0.2">
      <c r="A13407" s="8" t="s">
        <v>70108</v>
      </c>
      <c r="B13407" s="8" t="s">
        <v>70109</v>
      </c>
      <c r="C13407" s="22" t="s">
        <v>70110</v>
      </c>
      <c r="D13407" s="10">
        <v>1500</v>
      </c>
    </row>
    <row r="13408" spans="1:4" x14ac:dyDescent="0.2">
      <c r="A13408" s="8" t="s">
        <v>70111</v>
      </c>
      <c r="B13408" s="8" t="s">
        <v>70112</v>
      </c>
      <c r="C13408" s="22" t="s">
        <v>70113</v>
      </c>
      <c r="D13408" s="10">
        <v>1500</v>
      </c>
    </row>
    <row r="13409" spans="1:4" x14ac:dyDescent="0.2">
      <c r="A13409" s="8" t="s">
        <v>70114</v>
      </c>
      <c r="B13409" s="8" t="s">
        <v>70115</v>
      </c>
      <c r="C13409" s="22" t="s">
        <v>70116</v>
      </c>
      <c r="D13409" s="10">
        <v>6400</v>
      </c>
    </row>
    <row r="13410" spans="1:4" x14ac:dyDescent="0.2">
      <c r="A13410" s="8" t="s">
        <v>70117</v>
      </c>
      <c r="B13410" s="8" t="s">
        <v>70118</v>
      </c>
      <c r="C13410" s="22" t="s">
        <v>70119</v>
      </c>
      <c r="D13410" s="10">
        <v>860</v>
      </c>
    </row>
    <row r="13411" spans="1:4" x14ac:dyDescent="0.2">
      <c r="A13411" s="8" t="s">
        <v>70120</v>
      </c>
      <c r="B13411" s="8" t="s">
        <v>70121</v>
      </c>
      <c r="C13411" s="22" t="s">
        <v>70122</v>
      </c>
      <c r="D13411" s="10">
        <v>1980</v>
      </c>
    </row>
    <row r="13412" spans="1:4" x14ac:dyDescent="0.2">
      <c r="A13412" s="8" t="s">
        <v>70123</v>
      </c>
      <c r="B13412" s="8" t="s">
        <v>70124</v>
      </c>
      <c r="C13412" s="22" t="s">
        <v>70125</v>
      </c>
      <c r="D13412" s="10">
        <v>520</v>
      </c>
    </row>
    <row r="13413" spans="1:4" x14ac:dyDescent="0.2">
      <c r="A13413" s="8" t="s">
        <v>70126</v>
      </c>
      <c r="B13413" s="8" t="s">
        <v>70127</v>
      </c>
      <c r="C13413" s="22" t="s">
        <v>70128</v>
      </c>
      <c r="D13413" s="10">
        <v>630</v>
      </c>
    </row>
    <row r="13414" spans="1:4" x14ac:dyDescent="0.2">
      <c r="A13414" s="8" t="s">
        <v>70129</v>
      </c>
      <c r="B13414" s="8" t="s">
        <v>70130</v>
      </c>
      <c r="C13414" s="22" t="s">
        <v>70131</v>
      </c>
      <c r="D13414" s="10">
        <v>860</v>
      </c>
    </row>
    <row r="13415" spans="1:4" x14ac:dyDescent="0.2">
      <c r="A13415" s="8" t="s">
        <v>70132</v>
      </c>
      <c r="B13415" s="8" t="s">
        <v>70133</v>
      </c>
      <c r="C13415" s="22" t="s">
        <v>70134</v>
      </c>
      <c r="D13415" s="10">
        <v>1440</v>
      </c>
    </row>
    <row r="13416" spans="1:4" x14ac:dyDescent="0.2">
      <c r="A13416" s="8" t="s">
        <v>70135</v>
      </c>
      <c r="B13416" s="8" t="s">
        <v>70136</v>
      </c>
      <c r="C13416" s="22" t="s">
        <v>70137</v>
      </c>
      <c r="D13416" s="10">
        <v>1320</v>
      </c>
    </row>
    <row r="13417" spans="1:4" x14ac:dyDescent="0.2">
      <c r="A13417" s="8" t="s">
        <v>70138</v>
      </c>
      <c r="B13417" s="8" t="s">
        <v>70139</v>
      </c>
      <c r="C13417" s="22" t="s">
        <v>70137</v>
      </c>
      <c r="D13417" s="10">
        <v>2430</v>
      </c>
    </row>
    <row r="13418" spans="1:4" x14ac:dyDescent="0.2">
      <c r="A13418" s="8" t="s">
        <v>70140</v>
      </c>
      <c r="B13418" s="8" t="s">
        <v>70141</v>
      </c>
      <c r="C13418" s="22" t="s">
        <v>70062</v>
      </c>
      <c r="D13418" s="10">
        <v>1860</v>
      </c>
    </row>
    <row r="13419" spans="1:4" x14ac:dyDescent="0.2">
      <c r="A13419" s="8" t="s">
        <v>70142</v>
      </c>
      <c r="B13419" s="8" t="s">
        <v>70143</v>
      </c>
      <c r="C13419" s="22" t="s">
        <v>70144</v>
      </c>
      <c r="D13419" s="10">
        <v>3370</v>
      </c>
    </row>
    <row r="13420" spans="1:4" x14ac:dyDescent="0.2">
      <c r="A13420" s="8" t="s">
        <v>70145</v>
      </c>
      <c r="B13420" s="8" t="s">
        <v>70146</v>
      </c>
      <c r="C13420" s="22" t="s">
        <v>70147</v>
      </c>
      <c r="D13420" s="10">
        <v>11510</v>
      </c>
    </row>
    <row r="13421" spans="1:4" x14ac:dyDescent="0.2">
      <c r="A13421" s="8" t="s">
        <v>70148</v>
      </c>
      <c r="B13421" s="8" t="s">
        <v>70149</v>
      </c>
      <c r="C13421" s="22" t="s">
        <v>70150</v>
      </c>
      <c r="D13421" s="10">
        <v>170</v>
      </c>
    </row>
    <row r="13422" spans="1:4" x14ac:dyDescent="0.2">
      <c r="A13422" s="8" t="s">
        <v>70151</v>
      </c>
      <c r="B13422" s="8" t="s">
        <v>70152</v>
      </c>
      <c r="C13422" s="22" t="s">
        <v>70153</v>
      </c>
      <c r="D13422" s="10">
        <v>180</v>
      </c>
    </row>
    <row r="13423" spans="1:4" x14ac:dyDescent="0.2">
      <c r="A13423" s="8" t="s">
        <v>70154</v>
      </c>
      <c r="B13423" s="8" t="s">
        <v>70155</v>
      </c>
      <c r="C13423" s="22" t="s">
        <v>70156</v>
      </c>
      <c r="D13423" s="10">
        <v>50</v>
      </c>
    </row>
    <row r="13424" spans="1:4" x14ac:dyDescent="0.2">
      <c r="A13424" s="8" t="s">
        <v>70157</v>
      </c>
      <c r="B13424" s="8" t="s">
        <v>70158</v>
      </c>
      <c r="C13424" s="22" t="s">
        <v>70159</v>
      </c>
      <c r="D13424" s="10">
        <v>70</v>
      </c>
    </row>
    <row r="13425" spans="1:4" x14ac:dyDescent="0.2">
      <c r="A13425" s="8" t="s">
        <v>70160</v>
      </c>
      <c r="B13425" s="8" t="s">
        <v>70161</v>
      </c>
      <c r="C13425" s="22" t="s">
        <v>70162</v>
      </c>
      <c r="D13425" s="10">
        <v>600</v>
      </c>
    </row>
    <row r="13426" spans="1:4" x14ac:dyDescent="0.2">
      <c r="A13426" s="8" t="s">
        <v>70163</v>
      </c>
      <c r="B13426" s="8" t="s">
        <v>70164</v>
      </c>
      <c r="C13426" s="22" t="s">
        <v>70165</v>
      </c>
      <c r="D13426" s="10">
        <v>1660</v>
      </c>
    </row>
    <row r="13427" spans="1:4" x14ac:dyDescent="0.2">
      <c r="A13427" s="8" t="s">
        <v>70166</v>
      </c>
      <c r="B13427" s="8" t="s">
        <v>70167</v>
      </c>
      <c r="C13427" s="22" t="s">
        <v>70168</v>
      </c>
      <c r="D13427" s="10">
        <v>4250</v>
      </c>
    </row>
    <row r="13428" spans="1:4" x14ac:dyDescent="0.2">
      <c r="A13428" s="8" t="s">
        <v>70169</v>
      </c>
      <c r="B13428" s="8" t="s">
        <v>70170</v>
      </c>
      <c r="C13428" s="22" t="s">
        <v>70171</v>
      </c>
      <c r="D13428" s="10">
        <v>3420</v>
      </c>
    </row>
    <row r="13429" spans="1:4" x14ac:dyDescent="0.2">
      <c r="A13429" s="8" t="s">
        <v>70172</v>
      </c>
      <c r="B13429" s="8" t="s">
        <v>70173</v>
      </c>
      <c r="C13429" s="22" t="s">
        <v>70174</v>
      </c>
      <c r="D13429" s="10">
        <v>90</v>
      </c>
    </row>
    <row r="13430" spans="1:4" x14ac:dyDescent="0.2">
      <c r="A13430" s="8" t="s">
        <v>70175</v>
      </c>
      <c r="B13430" s="8" t="s">
        <v>70176</v>
      </c>
      <c r="C13430" s="22" t="s">
        <v>70177</v>
      </c>
      <c r="D13430" s="10">
        <v>50</v>
      </c>
    </row>
    <row r="13431" spans="1:4" x14ac:dyDescent="0.2">
      <c r="A13431" s="8" t="s">
        <v>70178</v>
      </c>
      <c r="B13431" s="8" t="s">
        <v>70179</v>
      </c>
      <c r="C13431" s="22" t="s">
        <v>70180</v>
      </c>
      <c r="D13431" s="10">
        <v>280</v>
      </c>
    </row>
    <row r="13432" spans="1:4" x14ac:dyDescent="0.2">
      <c r="A13432" s="8" t="s">
        <v>70181</v>
      </c>
      <c r="B13432" s="8" t="s">
        <v>70182</v>
      </c>
      <c r="C13432" s="22" t="s">
        <v>70183</v>
      </c>
      <c r="D13432" s="10">
        <v>270</v>
      </c>
    </row>
    <row r="13433" spans="1:4" x14ac:dyDescent="0.2">
      <c r="A13433" s="8" t="s">
        <v>70184</v>
      </c>
      <c r="B13433" s="8" t="s">
        <v>70185</v>
      </c>
      <c r="C13433" s="22" t="s">
        <v>70186</v>
      </c>
      <c r="D13433" s="10">
        <v>10</v>
      </c>
    </row>
    <row r="13434" spans="1:4" x14ac:dyDescent="0.2">
      <c r="A13434" s="8" t="s">
        <v>70187</v>
      </c>
      <c r="B13434" s="8" t="s">
        <v>70188</v>
      </c>
      <c r="C13434" s="22" t="s">
        <v>70189</v>
      </c>
      <c r="D13434" s="10">
        <v>10</v>
      </c>
    </row>
    <row r="13435" spans="1:4" x14ac:dyDescent="0.2">
      <c r="A13435" s="8" t="s">
        <v>70190</v>
      </c>
      <c r="B13435" s="8" t="s">
        <v>70191</v>
      </c>
      <c r="C13435" s="22" t="s">
        <v>70192</v>
      </c>
      <c r="D13435" s="10">
        <v>1450</v>
      </c>
    </row>
    <row r="13436" spans="1:4" x14ac:dyDescent="0.2">
      <c r="A13436" s="8" t="s">
        <v>70193</v>
      </c>
      <c r="B13436" s="8" t="s">
        <v>70194</v>
      </c>
      <c r="C13436" s="22" t="s">
        <v>70195</v>
      </c>
      <c r="D13436" s="10">
        <v>430</v>
      </c>
    </row>
    <row r="13437" spans="1:4" x14ac:dyDescent="0.2">
      <c r="A13437" s="8" t="s">
        <v>70196</v>
      </c>
      <c r="B13437" s="8" t="s">
        <v>70197</v>
      </c>
      <c r="C13437" s="22" t="s">
        <v>70198</v>
      </c>
      <c r="D13437" s="10">
        <v>35720</v>
      </c>
    </row>
    <row r="13438" spans="1:4" x14ac:dyDescent="0.2">
      <c r="A13438" s="8" t="s">
        <v>70199</v>
      </c>
      <c r="B13438" s="8" t="s">
        <v>70200</v>
      </c>
      <c r="C13438" s="22" t="s">
        <v>70201</v>
      </c>
      <c r="D13438" s="10">
        <v>40</v>
      </c>
    </row>
    <row r="13439" spans="1:4" x14ac:dyDescent="0.2">
      <c r="A13439" s="8" t="s">
        <v>70202</v>
      </c>
      <c r="B13439" s="8" t="s">
        <v>70203</v>
      </c>
      <c r="C13439" s="22" t="s">
        <v>70204</v>
      </c>
      <c r="D13439" s="10">
        <v>60</v>
      </c>
    </row>
    <row r="13440" spans="1:4" x14ac:dyDescent="0.2">
      <c r="A13440" s="8" t="s">
        <v>70205</v>
      </c>
      <c r="B13440" s="8" t="s">
        <v>70206</v>
      </c>
      <c r="C13440" s="22" t="s">
        <v>70207</v>
      </c>
      <c r="D13440" s="10">
        <v>3200</v>
      </c>
    </row>
    <row r="13441" spans="1:4" x14ac:dyDescent="0.2">
      <c r="A13441" s="8" t="s">
        <v>70208</v>
      </c>
      <c r="B13441" s="8" t="s">
        <v>70209</v>
      </c>
      <c r="C13441" s="22" t="s">
        <v>70210</v>
      </c>
      <c r="D13441" s="10">
        <v>353</v>
      </c>
    </row>
    <row r="13442" spans="1:4" x14ac:dyDescent="0.2">
      <c r="A13442" s="8" t="s">
        <v>70211</v>
      </c>
      <c r="B13442" s="8" t="s">
        <v>70212</v>
      </c>
      <c r="C13442" s="22" t="s">
        <v>70213</v>
      </c>
      <c r="D13442" s="10">
        <v>8395</v>
      </c>
    </row>
    <row r="13443" spans="1:4" x14ac:dyDescent="0.2">
      <c r="A13443" s="8" t="s">
        <v>70214</v>
      </c>
      <c r="B13443" s="8" t="s">
        <v>70215</v>
      </c>
      <c r="C13443" s="22" t="s">
        <v>70216</v>
      </c>
      <c r="D13443" s="10">
        <v>528</v>
      </c>
    </row>
    <row r="13444" spans="1:4" x14ac:dyDescent="0.2">
      <c r="A13444" s="8" t="s">
        <v>70217</v>
      </c>
      <c r="B13444" s="8" t="s">
        <v>70218</v>
      </c>
      <c r="C13444" s="22" t="s">
        <v>70219</v>
      </c>
      <c r="D13444" s="10">
        <v>9681</v>
      </c>
    </row>
    <row r="13445" spans="1:4" x14ac:dyDescent="0.2">
      <c r="A13445" s="8" t="s">
        <v>70220</v>
      </c>
      <c r="B13445" s="8" t="s">
        <v>70221</v>
      </c>
      <c r="C13445" s="22" t="s">
        <v>70222</v>
      </c>
      <c r="D13445" s="10">
        <v>59</v>
      </c>
    </row>
    <row r="13446" spans="1:4" x14ac:dyDescent="0.2">
      <c r="A13446" s="8" t="s">
        <v>70223</v>
      </c>
      <c r="B13446" s="8" t="s">
        <v>70224</v>
      </c>
      <c r="C13446" s="22" t="s">
        <v>70225</v>
      </c>
      <c r="D13446" s="10">
        <v>79</v>
      </c>
    </row>
    <row r="13447" spans="1:4" x14ac:dyDescent="0.2">
      <c r="A13447" s="8" t="s">
        <v>70226</v>
      </c>
      <c r="B13447" s="8" t="s">
        <v>70227</v>
      </c>
      <c r="C13447" s="22" t="s">
        <v>70228</v>
      </c>
      <c r="D13447" s="10">
        <v>75</v>
      </c>
    </row>
    <row r="13448" spans="1:4" x14ac:dyDescent="0.2">
      <c r="A13448" s="8" t="s">
        <v>70229</v>
      </c>
      <c r="B13448" s="8" t="s">
        <v>70230</v>
      </c>
      <c r="C13448" s="22" t="s">
        <v>70231</v>
      </c>
      <c r="D13448" s="10">
        <v>145</v>
      </c>
    </row>
    <row r="13449" spans="1:4" x14ac:dyDescent="0.2">
      <c r="A13449" s="8" t="s">
        <v>70232</v>
      </c>
      <c r="B13449" s="8" t="s">
        <v>70233</v>
      </c>
      <c r="C13449" s="22" t="s">
        <v>70234</v>
      </c>
      <c r="D13449" s="10">
        <v>4487</v>
      </c>
    </row>
    <row r="13450" spans="1:4" x14ac:dyDescent="0.2">
      <c r="A13450" s="8" t="s">
        <v>70235</v>
      </c>
      <c r="B13450" s="8" t="s">
        <v>70236</v>
      </c>
      <c r="C13450" s="22" t="s">
        <v>70237</v>
      </c>
      <c r="D13450" s="10">
        <v>2025</v>
      </c>
    </row>
    <row r="13451" spans="1:4" x14ac:dyDescent="0.2">
      <c r="A13451" s="8" t="s">
        <v>70238</v>
      </c>
      <c r="B13451" s="8" t="s">
        <v>70239</v>
      </c>
      <c r="C13451" s="22" t="s">
        <v>70240</v>
      </c>
      <c r="D13451" s="10">
        <v>13662</v>
      </c>
    </row>
    <row r="13452" spans="1:4" x14ac:dyDescent="0.2">
      <c r="A13452" s="8" t="s">
        <v>70241</v>
      </c>
      <c r="B13452" s="8" t="s">
        <v>70242</v>
      </c>
      <c r="C13452" s="22" t="s">
        <v>70243</v>
      </c>
      <c r="D13452" s="10">
        <v>29148</v>
      </c>
    </row>
    <row r="13453" spans="1:4" x14ac:dyDescent="0.2">
      <c r="A13453" s="8" t="s">
        <v>70244</v>
      </c>
      <c r="B13453" s="8" t="s">
        <v>70245</v>
      </c>
      <c r="C13453" s="22" t="s">
        <v>70246</v>
      </c>
      <c r="D13453" s="10">
        <v>1425</v>
      </c>
    </row>
    <row r="13454" spans="1:4" x14ac:dyDescent="0.2">
      <c r="A13454" s="8" t="s">
        <v>70247</v>
      </c>
      <c r="B13454" s="8" t="s">
        <v>70248</v>
      </c>
      <c r="C13454" s="22" t="s">
        <v>70249</v>
      </c>
      <c r="D13454" s="10">
        <v>13109</v>
      </c>
    </row>
    <row r="13455" spans="1:4" x14ac:dyDescent="0.2">
      <c r="A13455" s="8" t="s">
        <v>70250</v>
      </c>
      <c r="B13455" s="8" t="s">
        <v>70251</v>
      </c>
      <c r="C13455" s="22" t="s">
        <v>70252</v>
      </c>
      <c r="D13455" s="10">
        <v>3141</v>
      </c>
    </row>
    <row r="13456" spans="1:4" x14ac:dyDescent="0.2">
      <c r="A13456" s="8" t="s">
        <v>70253</v>
      </c>
      <c r="B13456" s="8" t="s">
        <v>70254</v>
      </c>
      <c r="C13456" s="22" t="s">
        <v>70255</v>
      </c>
      <c r="D13456" s="10">
        <v>74952</v>
      </c>
    </row>
    <row r="13457" spans="1:4" x14ac:dyDescent="0.2">
      <c r="A13457" s="8" t="s">
        <v>70256</v>
      </c>
      <c r="B13457" s="8" t="s">
        <v>70257</v>
      </c>
      <c r="C13457" s="22" t="s">
        <v>70258</v>
      </c>
      <c r="D13457" s="10">
        <v>11128</v>
      </c>
    </row>
    <row r="13458" spans="1:4" x14ac:dyDescent="0.2">
      <c r="A13458" s="8" t="s">
        <v>70259</v>
      </c>
      <c r="B13458" s="8" t="s">
        <v>70260</v>
      </c>
      <c r="C13458" s="22" t="s">
        <v>70261</v>
      </c>
      <c r="D13458" s="10">
        <v>79205</v>
      </c>
    </row>
    <row r="13459" spans="1:4" x14ac:dyDescent="0.2">
      <c r="A13459" s="8" t="s">
        <v>70262</v>
      </c>
      <c r="B13459" s="8" t="s">
        <v>70263</v>
      </c>
      <c r="C13459" s="22" t="s">
        <v>70264</v>
      </c>
      <c r="D13459" s="10">
        <v>19638</v>
      </c>
    </row>
    <row r="13460" spans="1:4" x14ac:dyDescent="0.2">
      <c r="A13460" s="8" t="s">
        <v>70265</v>
      </c>
      <c r="B13460" s="8" t="s">
        <v>70266</v>
      </c>
      <c r="C13460" s="22" t="s">
        <v>70267</v>
      </c>
      <c r="D13460" s="10">
        <v>17886</v>
      </c>
    </row>
    <row r="13461" spans="1:4" x14ac:dyDescent="0.2">
      <c r="A13461" s="8" t="s">
        <v>70268</v>
      </c>
      <c r="B13461" s="8" t="s">
        <v>70269</v>
      </c>
      <c r="C13461" s="22" t="s">
        <v>70270</v>
      </c>
      <c r="D13461" s="10">
        <v>57.6</v>
      </c>
    </row>
    <row r="13462" spans="1:4" x14ac:dyDescent="0.2">
      <c r="A13462" s="8" t="s">
        <v>70271</v>
      </c>
      <c r="B13462" s="8" t="s">
        <v>70272</v>
      </c>
      <c r="C13462" s="22" t="s">
        <v>70273</v>
      </c>
      <c r="D13462" s="10">
        <v>19.5</v>
      </c>
    </row>
    <row r="13463" spans="1:4" x14ac:dyDescent="0.2">
      <c r="A13463" s="8" t="s">
        <v>70274</v>
      </c>
      <c r="B13463" s="8" t="s">
        <v>70275</v>
      </c>
      <c r="C13463" s="22" t="s">
        <v>70276</v>
      </c>
      <c r="D13463" s="10">
        <v>37.9</v>
      </c>
    </row>
    <row r="13464" spans="1:4" x14ac:dyDescent="0.2">
      <c r="A13464" s="8" t="s">
        <v>70277</v>
      </c>
      <c r="B13464" s="8" t="s">
        <v>70278</v>
      </c>
      <c r="C13464" s="22" t="s">
        <v>70279</v>
      </c>
      <c r="D13464" s="10">
        <v>27.2</v>
      </c>
    </row>
    <row r="13465" spans="1:4" x14ac:dyDescent="0.2">
      <c r="A13465" s="8" t="s">
        <v>70280</v>
      </c>
      <c r="B13465" s="8" t="s">
        <v>70281</v>
      </c>
      <c r="C13465" s="22" t="s">
        <v>70282</v>
      </c>
      <c r="D13465" s="10">
        <v>41</v>
      </c>
    </row>
    <row r="13466" spans="1:4" x14ac:dyDescent="0.2">
      <c r="A13466" s="8" t="s">
        <v>70283</v>
      </c>
      <c r="B13466" s="8" t="s">
        <v>70284</v>
      </c>
      <c r="C13466" s="22" t="s">
        <v>70285</v>
      </c>
      <c r="D13466" s="10">
        <v>55.6</v>
      </c>
    </row>
    <row r="13467" spans="1:4" x14ac:dyDescent="0.2">
      <c r="A13467" s="8" t="s">
        <v>70286</v>
      </c>
      <c r="B13467" s="8" t="s">
        <v>70287</v>
      </c>
      <c r="C13467" s="22" t="s">
        <v>70288</v>
      </c>
      <c r="D13467" s="10">
        <v>45.9</v>
      </c>
    </row>
    <row r="13468" spans="1:4" x14ac:dyDescent="0.2">
      <c r="A13468" s="8" t="s">
        <v>70289</v>
      </c>
      <c r="B13468" s="8" t="s">
        <v>70290</v>
      </c>
      <c r="C13468" s="22" t="s">
        <v>70291</v>
      </c>
      <c r="D13468" s="10">
        <v>26</v>
      </c>
    </row>
    <row r="13469" spans="1:4" x14ac:dyDescent="0.2">
      <c r="A13469" s="8" t="s">
        <v>70292</v>
      </c>
      <c r="B13469" s="8" t="s">
        <v>70293</v>
      </c>
      <c r="C13469" s="22" t="s">
        <v>70294</v>
      </c>
      <c r="D13469" s="10">
        <v>36.6</v>
      </c>
    </row>
    <row r="13470" spans="1:4" x14ac:dyDescent="0.2">
      <c r="A13470" s="8" t="s">
        <v>70295</v>
      </c>
      <c r="B13470" s="8" t="s">
        <v>70296</v>
      </c>
      <c r="C13470" s="22" t="s">
        <v>70297</v>
      </c>
      <c r="D13470" s="10">
        <v>27.3</v>
      </c>
    </row>
    <row r="13471" spans="1:4" x14ac:dyDescent="0.2">
      <c r="A13471" s="8" t="s">
        <v>70298</v>
      </c>
      <c r="B13471" s="8" t="s">
        <v>70299</v>
      </c>
      <c r="C13471" s="22" t="s">
        <v>70300</v>
      </c>
      <c r="D13471" s="10">
        <v>45.9</v>
      </c>
    </row>
    <row r="13472" spans="1:4" x14ac:dyDescent="0.2">
      <c r="A13472" s="8" t="s">
        <v>70301</v>
      </c>
      <c r="B13472" s="8" t="s">
        <v>70302</v>
      </c>
      <c r="C13472" s="22" t="s">
        <v>70303</v>
      </c>
      <c r="D13472" s="10">
        <v>56.4</v>
      </c>
    </row>
    <row r="13473" spans="1:4" x14ac:dyDescent="0.2">
      <c r="A13473" s="8" t="s">
        <v>70304</v>
      </c>
      <c r="B13473" s="8" t="s">
        <v>70305</v>
      </c>
      <c r="C13473" s="22" t="s">
        <v>70306</v>
      </c>
      <c r="D13473" s="10">
        <v>49.4</v>
      </c>
    </row>
    <row r="13474" spans="1:4" x14ac:dyDescent="0.2">
      <c r="A13474" s="8" t="s">
        <v>70307</v>
      </c>
      <c r="B13474" s="8" t="s">
        <v>70308</v>
      </c>
      <c r="C13474" s="22" t="s">
        <v>70309</v>
      </c>
      <c r="D13474" s="10">
        <v>20</v>
      </c>
    </row>
    <row r="13475" spans="1:4" x14ac:dyDescent="0.2">
      <c r="A13475" s="8" t="s">
        <v>70310</v>
      </c>
      <c r="B13475" s="8" t="s">
        <v>70311</v>
      </c>
      <c r="C13475" s="22" t="s">
        <v>70312</v>
      </c>
      <c r="D13475" s="10">
        <v>13</v>
      </c>
    </row>
    <row r="13476" spans="1:4" x14ac:dyDescent="0.2">
      <c r="A13476" s="8" t="s">
        <v>70313</v>
      </c>
      <c r="B13476" s="8" t="s">
        <v>70314</v>
      </c>
      <c r="C13476" s="22" t="s">
        <v>70315</v>
      </c>
      <c r="D13476" s="10">
        <v>19.5</v>
      </c>
    </row>
    <row r="13477" spans="1:4" x14ac:dyDescent="0.2">
      <c r="A13477" s="8" t="s">
        <v>70316</v>
      </c>
      <c r="B13477" s="8" t="s">
        <v>70317</v>
      </c>
      <c r="C13477" s="22" t="s">
        <v>70318</v>
      </c>
      <c r="D13477" s="10">
        <v>735</v>
      </c>
    </row>
    <row r="13478" spans="1:4" x14ac:dyDescent="0.2">
      <c r="A13478" s="8" t="s">
        <v>70319</v>
      </c>
      <c r="B13478" s="8" t="s">
        <v>70320</v>
      </c>
      <c r="C13478" s="22" t="s">
        <v>70321</v>
      </c>
      <c r="D13478" s="10">
        <v>1060</v>
      </c>
    </row>
    <row r="13479" spans="1:4" x14ac:dyDescent="0.2">
      <c r="A13479" s="8" t="s">
        <v>70322</v>
      </c>
      <c r="B13479" s="8" t="s">
        <v>70323</v>
      </c>
      <c r="C13479" s="22" t="s">
        <v>70324</v>
      </c>
      <c r="D13479" s="10">
        <v>1303.26</v>
      </c>
    </row>
    <row r="13480" spans="1:4" x14ac:dyDescent="0.2">
      <c r="A13480" s="8" t="s">
        <v>70325</v>
      </c>
      <c r="B13480" s="8" t="s">
        <v>70326</v>
      </c>
      <c r="C13480" s="22" t="s">
        <v>70327</v>
      </c>
      <c r="D13480" s="10">
        <v>62.7</v>
      </c>
    </row>
    <row r="13481" spans="1:4" x14ac:dyDescent="0.2">
      <c r="A13481" s="8" t="s">
        <v>70328</v>
      </c>
      <c r="B13481" s="8" t="s">
        <v>70329</v>
      </c>
      <c r="C13481" s="22" t="s">
        <v>70330</v>
      </c>
      <c r="D13481" s="10">
        <v>2093</v>
      </c>
    </row>
    <row r="13482" spans="1:4" x14ac:dyDescent="0.2">
      <c r="A13482" s="8" t="s">
        <v>70331</v>
      </c>
      <c r="B13482" s="8" t="s">
        <v>70332</v>
      </c>
      <c r="C13482" s="22" t="s">
        <v>70333</v>
      </c>
      <c r="D13482" s="10">
        <v>11380</v>
      </c>
    </row>
    <row r="13483" spans="1:4" x14ac:dyDescent="0.2">
      <c r="A13483" s="8" t="s">
        <v>70334</v>
      </c>
      <c r="B13483" s="8" t="s">
        <v>70335</v>
      </c>
      <c r="C13483" s="22" t="s">
        <v>70336</v>
      </c>
      <c r="D13483" s="10">
        <v>13890</v>
      </c>
    </row>
    <row r="13484" spans="1:4" x14ac:dyDescent="0.2">
      <c r="A13484" s="8" t="s">
        <v>70337</v>
      </c>
      <c r="B13484" s="8" t="s">
        <v>70338</v>
      </c>
      <c r="C13484" s="22" t="s">
        <v>70339</v>
      </c>
      <c r="D13484" s="10">
        <v>1898</v>
      </c>
    </row>
    <row r="13485" spans="1:4" x14ac:dyDescent="0.2">
      <c r="A13485" s="8" t="s">
        <v>70340</v>
      </c>
      <c r="B13485" s="8" t="s">
        <v>70341</v>
      </c>
      <c r="C13485" s="22" t="s">
        <v>70342</v>
      </c>
      <c r="D13485" s="10">
        <v>3931</v>
      </c>
    </row>
    <row r="13486" spans="1:4" x14ac:dyDescent="0.2">
      <c r="A13486" s="8" t="s">
        <v>70343</v>
      </c>
      <c r="B13486" s="8" t="s">
        <v>70344</v>
      </c>
      <c r="C13486" s="22" t="s">
        <v>70345</v>
      </c>
      <c r="D13486" s="10">
        <v>5600</v>
      </c>
    </row>
    <row r="13487" spans="1:4" x14ac:dyDescent="0.2">
      <c r="A13487" s="8" t="s">
        <v>70346</v>
      </c>
      <c r="B13487" s="8" t="s">
        <v>70347</v>
      </c>
      <c r="C13487" s="22" t="s">
        <v>70348</v>
      </c>
      <c r="D13487" s="10">
        <v>119</v>
      </c>
    </row>
    <row r="13488" spans="1:4" x14ac:dyDescent="0.2">
      <c r="A13488" s="8" t="s">
        <v>70349</v>
      </c>
      <c r="B13488" s="8" t="s">
        <v>70350</v>
      </c>
      <c r="C13488" s="22" t="s">
        <v>70351</v>
      </c>
      <c r="D13488" s="10">
        <v>431</v>
      </c>
    </row>
    <row r="13489" spans="1:4" x14ac:dyDescent="0.2">
      <c r="A13489" s="8" t="s">
        <v>70352</v>
      </c>
      <c r="B13489" s="8" t="s">
        <v>70353</v>
      </c>
      <c r="C13489" s="22" t="s">
        <v>70354</v>
      </c>
      <c r="D13489" s="10">
        <v>15673</v>
      </c>
    </row>
    <row r="13490" spans="1:4" x14ac:dyDescent="0.2">
      <c r="A13490" s="8" t="s">
        <v>70355</v>
      </c>
      <c r="B13490" s="8" t="s">
        <v>70356</v>
      </c>
      <c r="C13490" s="22" t="s">
        <v>70357</v>
      </c>
      <c r="D13490" s="10">
        <v>31006</v>
      </c>
    </row>
    <row r="13491" spans="1:4" x14ac:dyDescent="0.2">
      <c r="A13491" s="8" t="s">
        <v>70358</v>
      </c>
      <c r="B13491" s="8" t="s">
        <v>70359</v>
      </c>
      <c r="C13491" s="22" t="s">
        <v>70360</v>
      </c>
      <c r="D13491" s="10">
        <v>20370</v>
      </c>
    </row>
    <row r="13492" spans="1:4" x14ac:dyDescent="0.2">
      <c r="A13492" s="8" t="s">
        <v>70361</v>
      </c>
      <c r="B13492" s="8" t="s">
        <v>70362</v>
      </c>
      <c r="C13492" s="22" t="s">
        <v>70363</v>
      </c>
      <c r="D13492" s="10">
        <v>1310</v>
      </c>
    </row>
    <row r="13493" spans="1:4" x14ac:dyDescent="0.2">
      <c r="A13493" s="8" t="s">
        <v>70364</v>
      </c>
      <c r="B13493" s="8" t="s">
        <v>70365</v>
      </c>
      <c r="C13493" s="22" t="s">
        <v>70366</v>
      </c>
      <c r="D13493" s="10">
        <v>5990</v>
      </c>
    </row>
    <row r="13494" spans="1:4" x14ac:dyDescent="0.2">
      <c r="A13494" s="8" t="s">
        <v>70367</v>
      </c>
      <c r="B13494" s="8" t="s">
        <v>70368</v>
      </c>
      <c r="C13494" s="22" t="s">
        <v>70369</v>
      </c>
      <c r="D13494" s="10">
        <v>2390</v>
      </c>
    </row>
    <row r="13495" spans="1:4" x14ac:dyDescent="0.2">
      <c r="A13495" s="8" t="s">
        <v>70370</v>
      </c>
      <c r="B13495" s="8" t="s">
        <v>70371</v>
      </c>
      <c r="C13495" s="22" t="s">
        <v>70372</v>
      </c>
      <c r="D13495" s="10">
        <v>6620</v>
      </c>
    </row>
    <row r="13496" spans="1:4" x14ac:dyDescent="0.2">
      <c r="A13496" s="8" t="s">
        <v>70373</v>
      </c>
      <c r="B13496" s="8" t="s">
        <v>70374</v>
      </c>
      <c r="C13496" s="22" t="s">
        <v>70375</v>
      </c>
      <c r="D13496" s="10">
        <v>1400</v>
      </c>
    </row>
    <row r="13497" spans="1:4" x14ac:dyDescent="0.2">
      <c r="A13497" s="8" t="s">
        <v>70376</v>
      </c>
      <c r="B13497" s="8" t="s">
        <v>70377</v>
      </c>
      <c r="C13497" s="22" t="s">
        <v>70378</v>
      </c>
      <c r="D13497" s="10">
        <v>5920</v>
      </c>
    </row>
    <row r="13498" spans="1:4" x14ac:dyDescent="0.2">
      <c r="A13498" s="8" t="s">
        <v>70379</v>
      </c>
      <c r="B13498" s="8" t="s">
        <v>70380</v>
      </c>
      <c r="C13498" s="22" t="s">
        <v>70381</v>
      </c>
      <c r="D13498" s="10">
        <v>9760</v>
      </c>
    </row>
    <row r="13499" spans="1:4" x14ac:dyDescent="0.2">
      <c r="A13499" s="8" t="s">
        <v>70382</v>
      </c>
      <c r="B13499" s="8" t="s">
        <v>70383</v>
      </c>
      <c r="C13499" s="22" t="s">
        <v>70384</v>
      </c>
      <c r="D13499" s="10">
        <v>12790</v>
      </c>
    </row>
    <row r="13500" spans="1:4" x14ac:dyDescent="0.2">
      <c r="A13500" s="8" t="s">
        <v>70385</v>
      </c>
      <c r="B13500" s="8" t="s">
        <v>70386</v>
      </c>
      <c r="C13500" s="22" t="s">
        <v>70387</v>
      </c>
      <c r="D13500" s="10">
        <v>58870</v>
      </c>
    </row>
    <row r="13501" spans="1:4" x14ac:dyDescent="0.2">
      <c r="A13501" s="8" t="s">
        <v>70388</v>
      </c>
      <c r="B13501" s="8" t="s">
        <v>70389</v>
      </c>
      <c r="C13501" s="22" t="s">
        <v>70390</v>
      </c>
      <c r="D13501" s="10">
        <v>49880</v>
      </c>
    </row>
    <row r="13502" spans="1:4" x14ac:dyDescent="0.2">
      <c r="A13502" s="8" t="s">
        <v>70391</v>
      </c>
      <c r="B13502" s="8" t="s">
        <v>70392</v>
      </c>
      <c r="C13502" s="22" t="s">
        <v>70393</v>
      </c>
      <c r="D13502" s="10">
        <v>1140</v>
      </c>
    </row>
    <row r="13503" spans="1:4" x14ac:dyDescent="0.2">
      <c r="A13503" s="8" t="s">
        <v>70394</v>
      </c>
      <c r="B13503" s="8" t="s">
        <v>70395</v>
      </c>
      <c r="C13503" s="22" t="s">
        <v>70396</v>
      </c>
      <c r="D13503" s="10">
        <v>3513</v>
      </c>
    </row>
    <row r="13504" spans="1:4" x14ac:dyDescent="0.2">
      <c r="A13504" s="8" t="s">
        <v>70397</v>
      </c>
      <c r="B13504" s="8" t="s">
        <v>70398</v>
      </c>
      <c r="C13504" s="22" t="s">
        <v>70399</v>
      </c>
      <c r="D13504" s="10">
        <v>10827</v>
      </c>
    </row>
    <row r="13505" spans="1:4" x14ac:dyDescent="0.2">
      <c r="A13505" s="8" t="s">
        <v>70400</v>
      </c>
      <c r="B13505" s="8" t="s">
        <v>70401</v>
      </c>
      <c r="C13505" s="22" t="s">
        <v>70402</v>
      </c>
      <c r="D13505" s="10">
        <v>484</v>
      </c>
    </row>
    <row r="13506" spans="1:4" x14ac:dyDescent="0.2">
      <c r="A13506" s="8" t="s">
        <v>70403</v>
      </c>
      <c r="B13506" s="8" t="s">
        <v>70404</v>
      </c>
      <c r="C13506" s="22" t="s">
        <v>70405</v>
      </c>
      <c r="D13506" s="10">
        <v>62</v>
      </c>
    </row>
    <row r="13507" spans="1:4" x14ac:dyDescent="0.2">
      <c r="A13507" s="8" t="s">
        <v>70406</v>
      </c>
      <c r="B13507" s="8" t="s">
        <v>70407</v>
      </c>
      <c r="C13507" s="22" t="s">
        <v>70408</v>
      </c>
      <c r="D13507" s="10">
        <v>37</v>
      </c>
    </row>
    <row r="13508" spans="1:4" x14ac:dyDescent="0.2">
      <c r="A13508" s="8" t="s">
        <v>70409</v>
      </c>
      <c r="B13508" s="8" t="s">
        <v>70410</v>
      </c>
      <c r="C13508" s="22" t="s">
        <v>70411</v>
      </c>
      <c r="D13508" s="10">
        <v>48</v>
      </c>
    </row>
    <row r="13509" spans="1:4" x14ac:dyDescent="0.2">
      <c r="A13509" s="8" t="s">
        <v>70412</v>
      </c>
      <c r="B13509" s="8" t="s">
        <v>70413</v>
      </c>
      <c r="C13509" s="22" t="s">
        <v>70414</v>
      </c>
      <c r="D13509" s="10">
        <v>7069</v>
      </c>
    </row>
    <row r="13510" spans="1:4" x14ac:dyDescent="0.2">
      <c r="A13510" s="8" t="s">
        <v>70415</v>
      </c>
      <c r="B13510" s="8" t="s">
        <v>70416</v>
      </c>
      <c r="C13510" s="22" t="s">
        <v>70417</v>
      </c>
      <c r="D13510" s="10">
        <v>4347</v>
      </c>
    </row>
    <row r="13511" spans="1:4" x14ac:dyDescent="0.2">
      <c r="A13511" s="8" t="s">
        <v>70418</v>
      </c>
      <c r="B13511" s="8" t="s">
        <v>70419</v>
      </c>
      <c r="C13511" s="22" t="s">
        <v>70420</v>
      </c>
      <c r="D13511" s="10">
        <v>648</v>
      </c>
    </row>
    <row r="13512" spans="1:4" x14ac:dyDescent="0.2">
      <c r="A13512" s="8" t="s">
        <v>70421</v>
      </c>
      <c r="B13512" s="8" t="s">
        <v>70422</v>
      </c>
      <c r="C13512" s="22" t="s">
        <v>70423</v>
      </c>
      <c r="D13512" s="10">
        <v>508</v>
      </c>
    </row>
    <row r="13513" spans="1:4" x14ac:dyDescent="0.2">
      <c r="A13513" s="8" t="s">
        <v>70424</v>
      </c>
      <c r="B13513" s="8" t="s">
        <v>70425</v>
      </c>
      <c r="C13513" s="22" t="s">
        <v>70426</v>
      </c>
      <c r="D13513" s="10">
        <v>3500</v>
      </c>
    </row>
    <row r="13514" spans="1:4" x14ac:dyDescent="0.2">
      <c r="A13514" s="8" t="s">
        <v>70427</v>
      </c>
      <c r="B13514" s="8" t="s">
        <v>70428</v>
      </c>
      <c r="C13514" s="22" t="s">
        <v>70429</v>
      </c>
      <c r="D13514" s="10">
        <v>1589</v>
      </c>
    </row>
    <row r="13515" spans="1:4" x14ac:dyDescent="0.2">
      <c r="A13515" s="8" t="s">
        <v>70430</v>
      </c>
      <c r="B13515" s="8" t="s">
        <v>70431</v>
      </c>
      <c r="C13515" s="22" t="s">
        <v>70432</v>
      </c>
      <c r="D13515" s="10">
        <v>521</v>
      </c>
    </row>
    <row r="13516" spans="1:4" x14ac:dyDescent="0.2">
      <c r="A13516" s="8" t="s">
        <v>70433</v>
      </c>
      <c r="B13516" s="8" t="s">
        <v>70434</v>
      </c>
      <c r="C13516" s="22" t="s">
        <v>70435</v>
      </c>
      <c r="D13516" s="10">
        <v>4550</v>
      </c>
    </row>
    <row r="13517" spans="1:4" x14ac:dyDescent="0.2">
      <c r="A13517" s="8" t="s">
        <v>70436</v>
      </c>
      <c r="B13517" s="8" t="s">
        <v>70437</v>
      </c>
      <c r="C13517" s="22" t="s">
        <v>70438</v>
      </c>
      <c r="D13517" s="10">
        <v>407</v>
      </c>
    </row>
    <row r="13518" spans="1:4" x14ac:dyDescent="0.2">
      <c r="A13518" s="8" t="s">
        <v>70439</v>
      </c>
      <c r="B13518" s="8" t="s">
        <v>70440</v>
      </c>
      <c r="C13518" s="22" t="s">
        <v>70441</v>
      </c>
      <c r="D13518" s="10">
        <v>466</v>
      </c>
    </row>
    <row r="13519" spans="1:4" x14ac:dyDescent="0.2">
      <c r="A13519" s="8" t="s">
        <v>70442</v>
      </c>
      <c r="B13519" s="8" t="s">
        <v>70443</v>
      </c>
      <c r="C13519" s="22" t="s">
        <v>70444</v>
      </c>
      <c r="D13519" s="10">
        <v>7555</v>
      </c>
    </row>
    <row r="13520" spans="1:4" x14ac:dyDescent="0.2">
      <c r="A13520" s="8" t="s">
        <v>70445</v>
      </c>
      <c r="B13520" s="8" t="s">
        <v>70446</v>
      </c>
      <c r="C13520" s="22" t="s">
        <v>70447</v>
      </c>
      <c r="D13520" s="10">
        <v>1700</v>
      </c>
    </row>
    <row r="13521" spans="1:4" x14ac:dyDescent="0.2">
      <c r="A13521" s="8" t="s">
        <v>70448</v>
      </c>
      <c r="B13521" s="8" t="s">
        <v>70449</v>
      </c>
      <c r="C13521" s="22" t="s">
        <v>70450</v>
      </c>
      <c r="D13521" s="10">
        <v>85798</v>
      </c>
    </row>
    <row r="13522" spans="1:4" x14ac:dyDescent="0.2">
      <c r="A13522" s="8" t="s">
        <v>70451</v>
      </c>
      <c r="B13522" s="8" t="s">
        <v>70452</v>
      </c>
      <c r="C13522" s="22" t="s">
        <v>70453</v>
      </c>
      <c r="D13522" s="10">
        <v>3900</v>
      </c>
    </row>
    <row r="13523" spans="1:4" x14ac:dyDescent="0.2">
      <c r="A13523" s="8" t="s">
        <v>70454</v>
      </c>
      <c r="B13523" s="8" t="s">
        <v>70455</v>
      </c>
      <c r="C13523" s="22" t="s">
        <v>70456</v>
      </c>
      <c r="D13523" s="10">
        <v>1319</v>
      </c>
    </row>
    <row r="13524" spans="1:4" x14ac:dyDescent="0.2">
      <c r="A13524" s="8" t="s">
        <v>70457</v>
      </c>
      <c r="B13524" s="8" t="s">
        <v>70458</v>
      </c>
      <c r="C13524" s="22" t="s">
        <v>70459</v>
      </c>
      <c r="D13524" s="10">
        <v>2088</v>
      </c>
    </row>
    <row r="13525" spans="1:4" x14ac:dyDescent="0.2">
      <c r="A13525" s="8" t="s">
        <v>70460</v>
      </c>
      <c r="B13525" s="8" t="s">
        <v>70461</v>
      </c>
      <c r="C13525" s="22" t="s">
        <v>70462</v>
      </c>
      <c r="D13525" s="10">
        <v>325</v>
      </c>
    </row>
    <row r="13526" spans="1:4" x14ac:dyDescent="0.2">
      <c r="A13526" s="8" t="s">
        <v>70463</v>
      </c>
      <c r="B13526" s="8" t="s">
        <v>70464</v>
      </c>
      <c r="C13526" s="22" t="s">
        <v>70465</v>
      </c>
      <c r="D13526" s="10">
        <v>3970</v>
      </c>
    </row>
    <row r="13527" spans="1:4" x14ac:dyDescent="0.2">
      <c r="A13527" s="8" t="s">
        <v>70466</v>
      </c>
      <c r="B13527" s="8" t="s">
        <v>70467</v>
      </c>
      <c r="C13527" s="22" t="s">
        <v>70468</v>
      </c>
      <c r="D13527" s="10">
        <v>4662</v>
      </c>
    </row>
    <row r="13528" spans="1:4" x14ac:dyDescent="0.2">
      <c r="A13528" s="8" t="s">
        <v>70469</v>
      </c>
      <c r="B13528" s="8" t="s">
        <v>70470</v>
      </c>
      <c r="C13528" s="22" t="s">
        <v>70471</v>
      </c>
      <c r="D13528" s="10">
        <v>4979</v>
      </c>
    </row>
    <row r="13529" spans="1:4" x14ac:dyDescent="0.2">
      <c r="A13529" s="8" t="s">
        <v>70472</v>
      </c>
      <c r="B13529" s="8" t="s">
        <v>70473</v>
      </c>
      <c r="C13529" s="22" t="s">
        <v>70474</v>
      </c>
      <c r="D13529" s="10">
        <v>305</v>
      </c>
    </row>
    <row r="13530" spans="1:4" x14ac:dyDescent="0.2">
      <c r="A13530" s="8" t="s">
        <v>70475</v>
      </c>
      <c r="B13530" s="8" t="s">
        <v>70476</v>
      </c>
      <c r="C13530" s="22" t="s">
        <v>70477</v>
      </c>
      <c r="D13530" s="10">
        <v>1572</v>
      </c>
    </row>
    <row r="13531" spans="1:4" x14ac:dyDescent="0.2">
      <c r="A13531" s="8" t="s">
        <v>70478</v>
      </c>
      <c r="B13531" s="8" t="s">
        <v>70479</v>
      </c>
      <c r="C13531" s="22" t="s">
        <v>70480</v>
      </c>
      <c r="D13531" s="10">
        <v>902</v>
      </c>
    </row>
    <row r="13532" spans="1:4" x14ac:dyDescent="0.2">
      <c r="A13532" s="8" t="s">
        <v>70481</v>
      </c>
      <c r="B13532" s="8" t="s">
        <v>70482</v>
      </c>
      <c r="C13532" s="22" t="s">
        <v>70483</v>
      </c>
      <c r="D13532" s="10">
        <v>250</v>
      </c>
    </row>
    <row r="13533" spans="1:4" x14ac:dyDescent="0.2">
      <c r="A13533" s="8" t="s">
        <v>70484</v>
      </c>
      <c r="B13533" s="8" t="s">
        <v>70485</v>
      </c>
      <c r="C13533" s="22" t="s">
        <v>70486</v>
      </c>
      <c r="D13533" s="10">
        <v>13723</v>
      </c>
    </row>
    <row r="13534" spans="1:4" x14ac:dyDescent="0.2">
      <c r="A13534" s="8" t="s">
        <v>70487</v>
      </c>
      <c r="B13534" s="8" t="s">
        <v>70488</v>
      </c>
      <c r="C13534" s="22" t="s">
        <v>70489</v>
      </c>
      <c r="D13534" s="10">
        <v>15407</v>
      </c>
    </row>
    <row r="13535" spans="1:4" x14ac:dyDescent="0.2">
      <c r="A13535" s="8" t="s">
        <v>70490</v>
      </c>
      <c r="B13535" s="8" t="s">
        <v>70491</v>
      </c>
      <c r="C13535" s="22" t="s">
        <v>70492</v>
      </c>
      <c r="D13535" s="10">
        <v>5810</v>
      </c>
    </row>
    <row r="13536" spans="1:4" x14ac:dyDescent="0.2">
      <c r="A13536" s="8" t="s">
        <v>70493</v>
      </c>
      <c r="B13536" s="8" t="s">
        <v>70494</v>
      </c>
      <c r="C13536" s="22" t="s">
        <v>70495</v>
      </c>
      <c r="D13536" s="10">
        <v>8759</v>
      </c>
    </row>
    <row r="13537" spans="1:4" x14ac:dyDescent="0.2">
      <c r="A13537" s="8" t="s">
        <v>70496</v>
      </c>
      <c r="B13537" s="8" t="s">
        <v>70497</v>
      </c>
      <c r="C13537" s="22" t="s">
        <v>70498</v>
      </c>
      <c r="D13537" s="10">
        <v>7895</v>
      </c>
    </row>
    <row r="13538" spans="1:4" x14ac:dyDescent="0.2">
      <c r="A13538" s="8" t="s">
        <v>70499</v>
      </c>
      <c r="B13538" s="8" t="s">
        <v>70500</v>
      </c>
      <c r="C13538" s="22" t="s">
        <v>70501</v>
      </c>
      <c r="D13538" s="10">
        <v>13076</v>
      </c>
    </row>
    <row r="13539" spans="1:4" x14ac:dyDescent="0.2">
      <c r="A13539" s="8" t="s">
        <v>70502</v>
      </c>
      <c r="B13539" s="8" t="s">
        <v>70503</v>
      </c>
      <c r="C13539" s="22" t="s">
        <v>70504</v>
      </c>
      <c r="D13539" s="10">
        <v>16940</v>
      </c>
    </row>
    <row r="13540" spans="1:4" x14ac:dyDescent="0.2">
      <c r="A13540" s="8" t="s">
        <v>70505</v>
      </c>
      <c r="B13540" s="8" t="s">
        <v>70506</v>
      </c>
      <c r="C13540" s="22" t="s">
        <v>70507</v>
      </c>
      <c r="D13540" s="10">
        <v>398</v>
      </c>
    </row>
    <row r="13541" spans="1:4" x14ac:dyDescent="0.2">
      <c r="A13541" s="8" t="s">
        <v>70508</v>
      </c>
      <c r="B13541" s="8" t="s">
        <v>70509</v>
      </c>
      <c r="C13541" s="22" t="s">
        <v>70510</v>
      </c>
      <c r="D13541" s="10">
        <v>2008</v>
      </c>
    </row>
    <row r="13542" spans="1:4" x14ac:dyDescent="0.2">
      <c r="A13542" s="8" t="s">
        <v>70511</v>
      </c>
      <c r="B13542" s="8" t="s">
        <v>70512</v>
      </c>
      <c r="C13542" s="22" t="s">
        <v>70513</v>
      </c>
      <c r="D13542" s="10">
        <v>1504</v>
      </c>
    </row>
    <row r="13543" spans="1:4" x14ac:dyDescent="0.2">
      <c r="A13543" s="8" t="s">
        <v>70514</v>
      </c>
      <c r="B13543" s="8" t="s">
        <v>70515</v>
      </c>
      <c r="C13543" s="22" t="s">
        <v>70516</v>
      </c>
      <c r="D13543" s="10">
        <v>2428.6</v>
      </c>
    </row>
    <row r="13544" spans="1:4" x14ac:dyDescent="0.2">
      <c r="A13544" s="8" t="s">
        <v>70517</v>
      </c>
      <c r="B13544" s="8" t="s">
        <v>70518</v>
      </c>
      <c r="C13544" s="22" t="s">
        <v>70519</v>
      </c>
      <c r="D13544" s="10">
        <v>916</v>
      </c>
    </row>
    <row r="13545" spans="1:4" x14ac:dyDescent="0.2">
      <c r="A13545" s="8" t="s">
        <v>70520</v>
      </c>
      <c r="B13545" s="8" t="s">
        <v>70521</v>
      </c>
      <c r="C13545" s="22" t="s">
        <v>70522</v>
      </c>
      <c r="D13545" s="10">
        <v>1336.1</v>
      </c>
    </row>
    <row r="13546" spans="1:4" x14ac:dyDescent="0.2">
      <c r="A13546" s="8" t="s">
        <v>70523</v>
      </c>
      <c r="B13546" s="8" t="s">
        <v>70524</v>
      </c>
      <c r="C13546" s="22" t="s">
        <v>70525</v>
      </c>
      <c r="D13546" s="10">
        <v>2177</v>
      </c>
    </row>
    <row r="13547" spans="1:4" x14ac:dyDescent="0.2">
      <c r="A13547" s="8" t="s">
        <v>70526</v>
      </c>
      <c r="B13547" s="8" t="s">
        <v>70527</v>
      </c>
      <c r="C13547" s="22" t="s">
        <v>70528</v>
      </c>
      <c r="D13547" s="10">
        <v>1673</v>
      </c>
    </row>
    <row r="13548" spans="1:4" x14ac:dyDescent="0.2">
      <c r="A13548" s="8" t="s">
        <v>70529</v>
      </c>
      <c r="B13548" s="8" t="s">
        <v>70530</v>
      </c>
      <c r="C13548" s="22" t="s">
        <v>70531</v>
      </c>
      <c r="D13548" s="10">
        <v>1588.2</v>
      </c>
    </row>
    <row r="13549" spans="1:4" x14ac:dyDescent="0.2">
      <c r="A13549" s="8" t="s">
        <v>70532</v>
      </c>
      <c r="B13549" s="8" t="s">
        <v>70533</v>
      </c>
      <c r="C13549" s="22" t="s">
        <v>70534</v>
      </c>
      <c r="D13549" s="10">
        <v>2848.7</v>
      </c>
    </row>
    <row r="13550" spans="1:4" x14ac:dyDescent="0.2">
      <c r="A13550" s="8" t="s">
        <v>70535</v>
      </c>
      <c r="B13550" s="8" t="s">
        <v>70536</v>
      </c>
      <c r="C13550" s="22" t="s">
        <v>70537</v>
      </c>
      <c r="D13550" s="10">
        <v>1168.0999999999999</v>
      </c>
    </row>
  </sheetData>
  <pageMargins left="0.6692913385826772" right="0.27559055118110237" top="0.47244094488188981" bottom="0.82677165354330717" header="0.31496062992125984" footer="0.31496062992125984"/>
  <pageSetup paperSize="9" scale="73" fitToHeight="500" orientation="portrait" r:id="rId1"/>
  <headerFooter alignWithMargins="0">
    <oddFooter>&amp;C&amp;8MARO s.r.o.
ceník platný ke dni: &amp;"Arial,Tučné"12.7.2010&amp;"Calibri,Obyčejné"
(ceny jsou pouze orientační)&amp;R&amp;P z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76"/>
  <sheetViews>
    <sheetView workbookViewId="0"/>
  </sheetViews>
  <sheetFormatPr defaultRowHeight="15" x14ac:dyDescent="0.25"/>
  <sheetData>
    <row r="1" spans="1:1" x14ac:dyDescent="0.25">
      <c r="A1" s="29" t="s">
        <v>70541</v>
      </c>
    </row>
    <row r="3" spans="1:1" x14ac:dyDescent="0.25">
      <c r="A3" s="31" t="s">
        <v>70542</v>
      </c>
    </row>
    <row r="4" spans="1:1" x14ac:dyDescent="0.25">
      <c r="A4" s="31" t="s">
        <v>70543</v>
      </c>
    </row>
    <row r="5" spans="1:1" x14ac:dyDescent="0.25">
      <c r="A5" s="31" t="s">
        <v>70544</v>
      </c>
    </row>
    <row r="6" spans="1:1" x14ac:dyDescent="0.25">
      <c r="A6" s="31" t="s">
        <v>70545</v>
      </c>
    </row>
    <row r="7" spans="1:1" x14ac:dyDescent="0.25">
      <c r="A7" s="31" t="s">
        <v>70546</v>
      </c>
    </row>
    <row r="8" spans="1:1" ht="15.75" x14ac:dyDescent="0.25">
      <c r="A8" s="30"/>
    </row>
    <row r="9" spans="1:1" x14ac:dyDescent="0.25">
      <c r="A9" s="29" t="s">
        <v>70547</v>
      </c>
    </row>
    <row r="11" spans="1:1" x14ac:dyDescent="0.25">
      <c r="A11" s="31" t="s">
        <v>70548</v>
      </c>
    </row>
    <row r="13" spans="1:1" x14ac:dyDescent="0.25">
      <c r="A13" s="29" t="s">
        <v>70549</v>
      </c>
    </row>
    <row r="15" spans="1:1" x14ac:dyDescent="0.25">
      <c r="A15" s="31" t="s">
        <v>70550</v>
      </c>
    </row>
    <row r="16" spans="1:1" x14ac:dyDescent="0.25">
      <c r="A16" s="31" t="s">
        <v>70551</v>
      </c>
    </row>
    <row r="17" spans="1:1" x14ac:dyDescent="0.25">
      <c r="A17" s="31" t="s">
        <v>70552</v>
      </c>
    </row>
    <row r="18" spans="1:1" x14ac:dyDescent="0.25">
      <c r="A18" s="31" t="s">
        <v>70553</v>
      </c>
    </row>
    <row r="19" spans="1:1" x14ac:dyDescent="0.25">
      <c r="A19" s="31" t="s">
        <v>70554</v>
      </c>
    </row>
    <row r="20" spans="1:1" x14ac:dyDescent="0.25">
      <c r="A20" s="31" t="s">
        <v>70555</v>
      </c>
    </row>
    <row r="21" spans="1:1" x14ac:dyDescent="0.25">
      <c r="A21" s="31" t="s">
        <v>70556</v>
      </c>
    </row>
    <row r="22" spans="1:1" x14ac:dyDescent="0.25">
      <c r="A22" s="31" t="s">
        <v>70557</v>
      </c>
    </row>
    <row r="23" spans="1:1" x14ac:dyDescent="0.25">
      <c r="A23" s="31" t="s">
        <v>70558</v>
      </c>
    </row>
    <row r="24" spans="1:1" x14ac:dyDescent="0.25">
      <c r="A24" s="31" t="s">
        <v>70559</v>
      </c>
    </row>
    <row r="25" spans="1:1" x14ac:dyDescent="0.25">
      <c r="A25" s="31" t="s">
        <v>70560</v>
      </c>
    </row>
    <row r="26" spans="1:1" x14ac:dyDescent="0.25">
      <c r="A26" s="31" t="s">
        <v>70561</v>
      </c>
    </row>
    <row r="27" spans="1:1" x14ac:dyDescent="0.25">
      <c r="A27" s="31" t="s">
        <v>70562</v>
      </c>
    </row>
    <row r="28" spans="1:1" x14ac:dyDescent="0.25">
      <c r="A28" s="31" t="s">
        <v>70563</v>
      </c>
    </row>
    <row r="29" spans="1:1" x14ac:dyDescent="0.25">
      <c r="A29" s="31" t="s">
        <v>70564</v>
      </c>
    </row>
    <row r="30" spans="1:1" x14ac:dyDescent="0.25">
      <c r="A30" s="31" t="s">
        <v>70565</v>
      </c>
    </row>
    <row r="31" spans="1:1" x14ac:dyDescent="0.25">
      <c r="A31" s="31" t="s">
        <v>70566</v>
      </c>
    </row>
    <row r="32" spans="1:1" x14ac:dyDescent="0.25">
      <c r="A32" s="31" t="s">
        <v>70567</v>
      </c>
    </row>
    <row r="33" spans="1:1" x14ac:dyDescent="0.25">
      <c r="A33" s="31" t="s">
        <v>70568</v>
      </c>
    </row>
    <row r="34" spans="1:1" x14ac:dyDescent="0.25">
      <c r="A34" s="28"/>
    </row>
    <row r="36" spans="1:1" x14ac:dyDescent="0.25">
      <c r="A36" s="29" t="s">
        <v>70569</v>
      </c>
    </row>
    <row r="38" spans="1:1" x14ac:dyDescent="0.25">
      <c r="A38" s="31" t="s">
        <v>70570</v>
      </c>
    </row>
    <row r="39" spans="1:1" x14ac:dyDescent="0.25">
      <c r="A39" s="31" t="s">
        <v>70571</v>
      </c>
    </row>
    <row r="40" spans="1:1" x14ac:dyDescent="0.25">
      <c r="A40" s="31" t="s">
        <v>70572</v>
      </c>
    </row>
    <row r="41" spans="1:1" x14ac:dyDescent="0.25">
      <c r="A41" s="31" t="s">
        <v>70573</v>
      </c>
    </row>
    <row r="42" spans="1:1" x14ac:dyDescent="0.25">
      <c r="A42" s="31" t="s">
        <v>70574</v>
      </c>
    </row>
    <row r="43" spans="1:1" x14ac:dyDescent="0.25">
      <c r="A43" s="31" t="s">
        <v>70575</v>
      </c>
    </row>
    <row r="44" spans="1:1" x14ac:dyDescent="0.25">
      <c r="A44" s="31" t="s">
        <v>70576</v>
      </c>
    </row>
    <row r="45" spans="1:1" x14ac:dyDescent="0.25">
      <c r="A45" s="31" t="s">
        <v>70577</v>
      </c>
    </row>
    <row r="46" spans="1:1" x14ac:dyDescent="0.25">
      <c r="A46" s="31" t="s">
        <v>70578</v>
      </c>
    </row>
    <row r="47" spans="1:1" x14ac:dyDescent="0.25">
      <c r="A47" s="31" t="s">
        <v>70579</v>
      </c>
    </row>
    <row r="48" spans="1:1" x14ac:dyDescent="0.25">
      <c r="A48" s="31" t="s">
        <v>70580</v>
      </c>
    </row>
    <row r="49" spans="1:1" x14ac:dyDescent="0.25">
      <c r="A49" s="31" t="s">
        <v>70581</v>
      </c>
    </row>
    <row r="50" spans="1:1" x14ac:dyDescent="0.25">
      <c r="A50" s="28"/>
    </row>
    <row r="52" spans="1:1" x14ac:dyDescent="0.25">
      <c r="A52" s="29" t="s">
        <v>70582</v>
      </c>
    </row>
    <row r="54" spans="1:1" x14ac:dyDescent="0.25">
      <c r="A54" s="31" t="s">
        <v>70583</v>
      </c>
    </row>
    <row r="55" spans="1:1" x14ac:dyDescent="0.25">
      <c r="A55" s="31" t="s">
        <v>70584</v>
      </c>
    </row>
    <row r="56" spans="1:1" x14ac:dyDescent="0.25">
      <c r="A56" s="31" t="s">
        <v>70585</v>
      </c>
    </row>
    <row r="57" spans="1:1" x14ac:dyDescent="0.25">
      <c r="A57" s="31" t="s">
        <v>70586</v>
      </c>
    </row>
    <row r="58" spans="1:1" x14ac:dyDescent="0.25">
      <c r="A58" s="31" t="s">
        <v>70587</v>
      </c>
    </row>
    <row r="59" spans="1:1" x14ac:dyDescent="0.25">
      <c r="A59" s="31" t="s">
        <v>70588</v>
      </c>
    </row>
    <row r="60" spans="1:1" x14ac:dyDescent="0.25">
      <c r="A60" s="31" t="s">
        <v>70589</v>
      </c>
    </row>
    <row r="61" spans="1:1" x14ac:dyDescent="0.25">
      <c r="A61" s="28"/>
    </row>
    <row r="63" spans="1:1" x14ac:dyDescent="0.25">
      <c r="A63" s="29" t="s">
        <v>70590</v>
      </c>
    </row>
    <row r="65" spans="1:1" x14ac:dyDescent="0.25">
      <c r="A65" s="31" t="s">
        <v>70570</v>
      </c>
    </row>
    <row r="66" spans="1:1" x14ac:dyDescent="0.25">
      <c r="A66" s="31" t="s">
        <v>70571</v>
      </c>
    </row>
    <row r="67" spans="1:1" x14ac:dyDescent="0.25">
      <c r="A67" s="31" t="s">
        <v>70591</v>
      </c>
    </row>
    <row r="68" spans="1:1" x14ac:dyDescent="0.25">
      <c r="A68" s="31" t="s">
        <v>70592</v>
      </c>
    </row>
    <row r="69" spans="1:1" x14ac:dyDescent="0.25">
      <c r="A69" s="28"/>
    </row>
    <row r="71" spans="1:1" x14ac:dyDescent="0.25">
      <c r="A71" s="29" t="s">
        <v>70593</v>
      </c>
    </row>
    <row r="73" spans="1:1" x14ac:dyDescent="0.25">
      <c r="A73" s="31" t="s">
        <v>70594</v>
      </c>
    </row>
    <row r="74" spans="1:1" x14ac:dyDescent="0.25">
      <c r="A74" s="31" t="s">
        <v>70595</v>
      </c>
    </row>
    <row r="75" spans="1:1" x14ac:dyDescent="0.25">
      <c r="A75" s="31" t="s">
        <v>70596</v>
      </c>
    </row>
    <row r="76" spans="1:1" x14ac:dyDescent="0.25">
      <c r="A76" s="31" t="s">
        <v>70597</v>
      </c>
    </row>
    <row r="77" spans="1:1" x14ac:dyDescent="0.25">
      <c r="A77" s="31" t="s">
        <v>70598</v>
      </c>
    </row>
    <row r="78" spans="1:1" x14ac:dyDescent="0.25">
      <c r="A78" s="31" t="s">
        <v>70599</v>
      </c>
    </row>
    <row r="79" spans="1:1" x14ac:dyDescent="0.25">
      <c r="A79" s="28"/>
    </row>
    <row r="81" spans="1:1" x14ac:dyDescent="0.25">
      <c r="A81" s="29" t="s">
        <v>70600</v>
      </c>
    </row>
    <row r="83" spans="1:1" x14ac:dyDescent="0.25">
      <c r="A83" s="31" t="s">
        <v>70601</v>
      </c>
    </row>
    <row r="84" spans="1:1" x14ac:dyDescent="0.25">
      <c r="A84" s="31" t="s">
        <v>70602</v>
      </c>
    </row>
    <row r="85" spans="1:1" x14ac:dyDescent="0.25">
      <c r="A85" s="31" t="s">
        <v>70603</v>
      </c>
    </row>
    <row r="86" spans="1:1" x14ac:dyDescent="0.25">
      <c r="A86" s="31" t="s">
        <v>70604</v>
      </c>
    </row>
    <row r="87" spans="1:1" x14ac:dyDescent="0.25">
      <c r="A87" s="31" t="s">
        <v>70605</v>
      </c>
    </row>
    <row r="88" spans="1:1" x14ac:dyDescent="0.25">
      <c r="A88" s="31" t="s">
        <v>70606</v>
      </c>
    </row>
    <row r="89" spans="1:1" x14ac:dyDescent="0.25">
      <c r="A89" s="31" t="s">
        <v>70607</v>
      </c>
    </row>
    <row r="90" spans="1:1" x14ac:dyDescent="0.25">
      <c r="A90" s="31" t="s">
        <v>70608</v>
      </c>
    </row>
    <row r="91" spans="1:1" x14ac:dyDescent="0.25">
      <c r="A91" s="31" t="s">
        <v>70609</v>
      </c>
    </row>
    <row r="92" spans="1:1" x14ac:dyDescent="0.25">
      <c r="A92" s="31" t="s">
        <v>70610</v>
      </c>
    </row>
    <row r="93" spans="1:1" x14ac:dyDescent="0.25">
      <c r="A93" s="31" t="s">
        <v>70611</v>
      </c>
    </row>
    <row r="94" spans="1:1" x14ac:dyDescent="0.25">
      <c r="A94" s="31" t="s">
        <v>70612</v>
      </c>
    </row>
    <row r="95" spans="1:1" x14ac:dyDescent="0.25">
      <c r="A95" s="31" t="s">
        <v>70613</v>
      </c>
    </row>
    <row r="96" spans="1:1" x14ac:dyDescent="0.25">
      <c r="A96" s="31" t="s">
        <v>70614</v>
      </c>
    </row>
    <row r="97" spans="1:1" x14ac:dyDescent="0.25">
      <c r="A97" s="31" t="s">
        <v>70615</v>
      </c>
    </row>
    <row r="98" spans="1:1" x14ac:dyDescent="0.25">
      <c r="A98" s="31" t="s">
        <v>70616</v>
      </c>
    </row>
    <row r="99" spans="1:1" x14ac:dyDescent="0.25">
      <c r="A99" s="31" t="s">
        <v>70617</v>
      </c>
    </row>
    <row r="100" spans="1:1" x14ac:dyDescent="0.25">
      <c r="A100" s="31" t="s">
        <v>70618</v>
      </c>
    </row>
    <row r="101" spans="1:1" x14ac:dyDescent="0.25">
      <c r="A101" s="31" t="s">
        <v>70619</v>
      </c>
    </row>
    <row r="102" spans="1:1" x14ac:dyDescent="0.25">
      <c r="A102" s="31" t="s">
        <v>70620</v>
      </c>
    </row>
    <row r="103" spans="1:1" x14ac:dyDescent="0.25">
      <c r="A103" s="31" t="s">
        <v>70621</v>
      </c>
    </row>
    <row r="104" spans="1:1" x14ac:dyDescent="0.25">
      <c r="A104" s="31" t="s">
        <v>70622</v>
      </c>
    </row>
    <row r="105" spans="1:1" x14ac:dyDescent="0.25">
      <c r="A105" s="31" t="s">
        <v>70623</v>
      </c>
    </row>
    <row r="106" spans="1:1" x14ac:dyDescent="0.25">
      <c r="A106" s="31" t="s">
        <v>70624</v>
      </c>
    </row>
    <row r="107" spans="1:1" x14ac:dyDescent="0.25">
      <c r="A107" s="31" t="s">
        <v>70625</v>
      </c>
    </row>
    <row r="108" spans="1:1" x14ac:dyDescent="0.25">
      <c r="A108" s="31"/>
    </row>
    <row r="109" spans="1:1" x14ac:dyDescent="0.25">
      <c r="A109" s="29" t="s">
        <v>70626</v>
      </c>
    </row>
    <row r="111" spans="1:1" x14ac:dyDescent="0.25">
      <c r="A111" s="31" t="s">
        <v>70627</v>
      </c>
    </row>
    <row r="112" spans="1:1" ht="15.75" x14ac:dyDescent="0.25">
      <c r="A112" s="30"/>
    </row>
    <row r="113" spans="1:1" x14ac:dyDescent="0.25">
      <c r="A113" s="31"/>
    </row>
    <row r="114" spans="1:1" x14ac:dyDescent="0.25">
      <c r="A114" s="29" t="s">
        <v>70628</v>
      </c>
    </row>
    <row r="116" spans="1:1" x14ac:dyDescent="0.25">
      <c r="A116" s="31" t="s">
        <v>70629</v>
      </c>
    </row>
    <row r="117" spans="1:1" x14ac:dyDescent="0.25">
      <c r="A117" s="31" t="s">
        <v>70630</v>
      </c>
    </row>
    <row r="118" spans="1:1" x14ac:dyDescent="0.25">
      <c r="A118" s="31" t="s">
        <v>70631</v>
      </c>
    </row>
    <row r="119" spans="1:1" x14ac:dyDescent="0.25">
      <c r="A119" s="31" t="s">
        <v>70632</v>
      </c>
    </row>
    <row r="120" spans="1:1" x14ac:dyDescent="0.25">
      <c r="A120" s="31" t="s">
        <v>70633</v>
      </c>
    </row>
    <row r="121" spans="1:1" x14ac:dyDescent="0.25">
      <c r="A121" s="31" t="s">
        <v>70634</v>
      </c>
    </row>
    <row r="122" spans="1:1" x14ac:dyDescent="0.25">
      <c r="A122" s="31"/>
    </row>
    <row r="124" spans="1:1" x14ac:dyDescent="0.25">
      <c r="A124" s="29" t="s">
        <v>70635</v>
      </c>
    </row>
    <row r="125" spans="1:1" ht="15.75" x14ac:dyDescent="0.25">
      <c r="A125" s="30"/>
    </row>
    <row r="126" spans="1:1" x14ac:dyDescent="0.25">
      <c r="A126" s="31" t="s">
        <v>70636</v>
      </c>
    </row>
    <row r="127" spans="1:1" x14ac:dyDescent="0.25">
      <c r="A127" s="31" t="s">
        <v>70637</v>
      </c>
    </row>
    <row r="128" spans="1:1" x14ac:dyDescent="0.25">
      <c r="A128" s="31" t="s">
        <v>70638</v>
      </c>
    </row>
    <row r="129" spans="1:1" x14ac:dyDescent="0.25">
      <c r="A129" s="31"/>
    </row>
    <row r="130" spans="1:1" ht="15.75" x14ac:dyDescent="0.25">
      <c r="A130" s="32"/>
    </row>
    <row r="132" spans="1:1" x14ac:dyDescent="0.25">
      <c r="A132" s="29" t="s">
        <v>70639</v>
      </c>
    </row>
    <row r="134" spans="1:1" x14ac:dyDescent="0.25">
      <c r="A134" s="31" t="s">
        <v>70640</v>
      </c>
    </row>
    <row r="135" spans="1:1" x14ac:dyDescent="0.25">
      <c r="A135" s="31" t="s">
        <v>70641</v>
      </c>
    </row>
    <row r="136" spans="1:1" x14ac:dyDescent="0.25">
      <c r="A136" s="31" t="s">
        <v>70642</v>
      </c>
    </row>
    <row r="137" spans="1:1" x14ac:dyDescent="0.25">
      <c r="A137" s="31" t="s">
        <v>70643</v>
      </c>
    </row>
    <row r="138" spans="1:1" ht="15.75" x14ac:dyDescent="0.25">
      <c r="A138" s="32"/>
    </row>
    <row r="140" spans="1:1" x14ac:dyDescent="0.25">
      <c r="A140" s="29" t="s">
        <v>70644</v>
      </c>
    </row>
    <row r="142" spans="1:1" x14ac:dyDescent="0.25">
      <c r="A142" s="31" t="s">
        <v>70645</v>
      </c>
    </row>
    <row r="143" spans="1:1" x14ac:dyDescent="0.25">
      <c r="A143" s="31" t="s">
        <v>70646</v>
      </c>
    </row>
    <row r="144" spans="1:1" x14ac:dyDescent="0.25">
      <c r="A144" s="31" t="s">
        <v>70647</v>
      </c>
    </row>
    <row r="145" spans="1:1" ht="15.75" x14ac:dyDescent="0.25">
      <c r="A145" s="32"/>
    </row>
    <row r="147" spans="1:1" x14ac:dyDescent="0.25">
      <c r="A147" s="29" t="s">
        <v>70648</v>
      </c>
    </row>
    <row r="148" spans="1:1" ht="15.75" x14ac:dyDescent="0.25">
      <c r="A148" s="30"/>
    </row>
    <row r="149" spans="1:1" x14ac:dyDescent="0.25">
      <c r="A149" s="31" t="s">
        <v>70649</v>
      </c>
    </row>
    <row r="150" spans="1:1" x14ac:dyDescent="0.25">
      <c r="A150" s="31" t="s">
        <v>70650</v>
      </c>
    </row>
    <row r="151" spans="1:1" x14ac:dyDescent="0.25">
      <c r="A151" s="31" t="s">
        <v>70651</v>
      </c>
    </row>
    <row r="152" spans="1:1" ht="15.75" x14ac:dyDescent="0.25">
      <c r="A152" s="32"/>
    </row>
    <row r="154" spans="1:1" x14ac:dyDescent="0.25">
      <c r="A154" s="29" t="s">
        <v>70652</v>
      </c>
    </row>
    <row r="156" spans="1:1" x14ac:dyDescent="0.25">
      <c r="A156" s="31" t="s">
        <v>70653</v>
      </c>
    </row>
    <row r="157" spans="1:1" x14ac:dyDescent="0.25">
      <c r="A157" s="31" t="s">
        <v>70654</v>
      </c>
    </row>
    <row r="158" spans="1:1" x14ac:dyDescent="0.25">
      <c r="A158" s="31" t="s">
        <v>70655</v>
      </c>
    </row>
    <row r="159" spans="1:1" x14ac:dyDescent="0.25">
      <c r="A159" s="31" t="s">
        <v>70656</v>
      </c>
    </row>
    <row r="160" spans="1:1" x14ac:dyDescent="0.25">
      <c r="A160" s="31" t="s">
        <v>70657</v>
      </c>
    </row>
    <row r="161" spans="1:1" x14ac:dyDescent="0.25">
      <c r="A161" s="31" t="s">
        <v>70658</v>
      </c>
    </row>
    <row r="162" spans="1:1" x14ac:dyDescent="0.25">
      <c r="A162" s="31" t="s">
        <v>70659</v>
      </c>
    </row>
    <row r="163" spans="1:1" x14ac:dyDescent="0.25">
      <c r="A163" s="31" t="s">
        <v>70660</v>
      </c>
    </row>
    <row r="164" spans="1:1" x14ac:dyDescent="0.25">
      <c r="A164" s="31" t="s">
        <v>70661</v>
      </c>
    </row>
    <row r="165" spans="1:1" x14ac:dyDescent="0.25">
      <c r="A165" s="31" t="s">
        <v>70662</v>
      </c>
    </row>
    <row r="166" spans="1:1" x14ac:dyDescent="0.25">
      <c r="A166" s="31" t="s">
        <v>70663</v>
      </c>
    </row>
    <row r="167" spans="1:1" x14ac:dyDescent="0.25">
      <c r="A167" s="31" t="s">
        <v>70664</v>
      </c>
    </row>
    <row r="168" spans="1:1" x14ac:dyDescent="0.25">
      <c r="A168" s="31" t="s">
        <v>70665</v>
      </c>
    </row>
    <row r="169" spans="1:1" x14ac:dyDescent="0.25">
      <c r="A169" s="31" t="s">
        <v>70666</v>
      </c>
    </row>
    <row r="170" spans="1:1" x14ac:dyDescent="0.25">
      <c r="A170" s="31" t="s">
        <v>70667</v>
      </c>
    </row>
    <row r="171" spans="1:1" x14ac:dyDescent="0.25">
      <c r="A171" s="31" t="s">
        <v>70668</v>
      </c>
    </row>
    <row r="172" spans="1:1" x14ac:dyDescent="0.25">
      <c r="A172" s="31" t="s">
        <v>70669</v>
      </c>
    </row>
    <row r="173" spans="1:1" ht="15.75" x14ac:dyDescent="0.25">
      <c r="A173" s="32"/>
    </row>
    <row r="175" spans="1:1" x14ac:dyDescent="0.25">
      <c r="A175" s="29" t="s">
        <v>70670</v>
      </c>
    </row>
    <row r="177" spans="1:1" x14ac:dyDescent="0.25">
      <c r="A177" s="31" t="s">
        <v>70671</v>
      </c>
    </row>
    <row r="178" spans="1:1" x14ac:dyDescent="0.25">
      <c r="A178" s="31" t="s">
        <v>70672</v>
      </c>
    </row>
    <row r="179" spans="1:1" x14ac:dyDescent="0.25">
      <c r="A179" s="31" t="s">
        <v>70673</v>
      </c>
    </row>
    <row r="180" spans="1:1" x14ac:dyDescent="0.25">
      <c r="A180" s="31" t="s">
        <v>70674</v>
      </c>
    </row>
    <row r="181" spans="1:1" x14ac:dyDescent="0.25">
      <c r="A181" s="31" t="s">
        <v>70675</v>
      </c>
    </row>
    <row r="182" spans="1:1" x14ac:dyDescent="0.25">
      <c r="A182" s="31" t="s">
        <v>70676</v>
      </c>
    </row>
    <row r="183" spans="1:1" x14ac:dyDescent="0.25">
      <c r="A183" s="31" t="s">
        <v>70677</v>
      </c>
    </row>
    <row r="184" spans="1:1" x14ac:dyDescent="0.25">
      <c r="A184" s="31" t="s">
        <v>70678</v>
      </c>
    </row>
    <row r="185" spans="1:1" x14ac:dyDescent="0.25">
      <c r="A185" s="31" t="s">
        <v>70679</v>
      </c>
    </row>
    <row r="186" spans="1:1" x14ac:dyDescent="0.25">
      <c r="A186" s="31" t="s">
        <v>70680</v>
      </c>
    </row>
    <row r="187" spans="1:1" x14ac:dyDescent="0.25">
      <c r="A187" s="31" t="s">
        <v>70681</v>
      </c>
    </row>
    <row r="188" spans="1:1" ht="15.75" x14ac:dyDescent="0.25">
      <c r="A188" s="32"/>
    </row>
    <row r="190" spans="1:1" x14ac:dyDescent="0.25">
      <c r="A190" s="29" t="s">
        <v>70682</v>
      </c>
    </row>
    <row r="192" spans="1:1" x14ac:dyDescent="0.25">
      <c r="A192" s="31" t="s">
        <v>70683</v>
      </c>
    </row>
    <row r="193" spans="1:1" x14ac:dyDescent="0.25">
      <c r="A193" s="31" t="s">
        <v>70684</v>
      </c>
    </row>
    <row r="194" spans="1:1" x14ac:dyDescent="0.25">
      <c r="A194" s="31" t="s">
        <v>70685</v>
      </c>
    </row>
    <row r="195" spans="1:1" x14ac:dyDescent="0.25">
      <c r="A195" s="31" t="s">
        <v>70686</v>
      </c>
    </row>
    <row r="196" spans="1:1" x14ac:dyDescent="0.25">
      <c r="A196" s="31" t="s">
        <v>70687</v>
      </c>
    </row>
    <row r="197" spans="1:1" x14ac:dyDescent="0.25">
      <c r="A197" s="31"/>
    </row>
    <row r="198" spans="1:1" ht="15.75" x14ac:dyDescent="0.25">
      <c r="A198" s="32"/>
    </row>
    <row r="200" spans="1:1" x14ac:dyDescent="0.25">
      <c r="A200" s="29" t="s">
        <v>70688</v>
      </c>
    </row>
    <row r="202" spans="1:1" x14ac:dyDescent="0.25">
      <c r="A202" s="31" t="s">
        <v>70688</v>
      </c>
    </row>
    <row r="203" spans="1:1" ht="15.75" x14ac:dyDescent="0.25">
      <c r="A203" s="32"/>
    </row>
    <row r="205" spans="1:1" x14ac:dyDescent="0.25">
      <c r="A205" s="29" t="s">
        <v>70689</v>
      </c>
    </row>
    <row r="207" spans="1:1" x14ac:dyDescent="0.25">
      <c r="A207" s="31" t="s">
        <v>70690</v>
      </c>
    </row>
    <row r="208" spans="1:1" x14ac:dyDescent="0.25">
      <c r="A208" s="31" t="s">
        <v>70691</v>
      </c>
    </row>
    <row r="209" spans="1:1" x14ac:dyDescent="0.25">
      <c r="A209" s="31" t="s">
        <v>70692</v>
      </c>
    </row>
    <row r="210" spans="1:1" x14ac:dyDescent="0.25">
      <c r="A210" s="31" t="s">
        <v>70693</v>
      </c>
    </row>
    <row r="211" spans="1:1" ht="15.75" x14ac:dyDescent="0.25">
      <c r="A211" s="32"/>
    </row>
    <row r="213" spans="1:1" x14ac:dyDescent="0.25">
      <c r="A213" s="29" t="s">
        <v>70694</v>
      </c>
    </row>
    <row r="215" spans="1:1" x14ac:dyDescent="0.25">
      <c r="A215" s="31" t="s">
        <v>70695</v>
      </c>
    </row>
    <row r="216" spans="1:1" x14ac:dyDescent="0.25">
      <c r="A216" s="31" t="s">
        <v>70696</v>
      </c>
    </row>
    <row r="217" spans="1:1" x14ac:dyDescent="0.25">
      <c r="A217" s="31" t="s">
        <v>70697</v>
      </c>
    </row>
    <row r="218" spans="1:1" x14ac:dyDescent="0.25">
      <c r="A218" s="31" t="s">
        <v>70565</v>
      </c>
    </row>
    <row r="219" spans="1:1" x14ac:dyDescent="0.25">
      <c r="A219" s="31" t="s">
        <v>70698</v>
      </c>
    </row>
    <row r="220" spans="1:1" x14ac:dyDescent="0.25">
      <c r="A220" s="31" t="s">
        <v>70699</v>
      </c>
    </row>
    <row r="221" spans="1:1" x14ac:dyDescent="0.25">
      <c r="A221" s="31" t="s">
        <v>70700</v>
      </c>
    </row>
    <row r="222" spans="1:1" x14ac:dyDescent="0.25">
      <c r="A222" s="31" t="s">
        <v>70701</v>
      </c>
    </row>
    <row r="223" spans="1:1" x14ac:dyDescent="0.25">
      <c r="A223" s="31" t="s">
        <v>70702</v>
      </c>
    </row>
    <row r="224" spans="1:1" ht="15.75" x14ac:dyDescent="0.25">
      <c r="A224" s="32"/>
    </row>
    <row r="226" spans="1:1" x14ac:dyDescent="0.25">
      <c r="A226" s="29" t="s">
        <v>70703</v>
      </c>
    </row>
    <row r="228" spans="1:1" x14ac:dyDescent="0.25">
      <c r="A228" s="31" t="s">
        <v>70704</v>
      </c>
    </row>
    <row r="229" spans="1:1" x14ac:dyDescent="0.25">
      <c r="A229" s="31" t="s">
        <v>70705</v>
      </c>
    </row>
    <row r="230" spans="1:1" x14ac:dyDescent="0.25">
      <c r="A230" s="31" t="s">
        <v>70706</v>
      </c>
    </row>
    <row r="231" spans="1:1" x14ac:dyDescent="0.25">
      <c r="A231" s="31" t="s">
        <v>70707</v>
      </c>
    </row>
    <row r="232" spans="1:1" x14ac:dyDescent="0.25">
      <c r="A232" s="31" t="s">
        <v>70708</v>
      </c>
    </row>
    <row r="233" spans="1:1" x14ac:dyDescent="0.25">
      <c r="A233" s="31" t="s">
        <v>70709</v>
      </c>
    </row>
    <row r="234" spans="1:1" x14ac:dyDescent="0.25">
      <c r="A234" s="31" t="s">
        <v>70710</v>
      </c>
    </row>
    <row r="235" spans="1:1" x14ac:dyDescent="0.25">
      <c r="A235" s="31" t="s">
        <v>70711</v>
      </c>
    </row>
    <row r="236" spans="1:1" x14ac:dyDescent="0.25">
      <c r="A236" s="31" t="s">
        <v>70712</v>
      </c>
    </row>
    <row r="237" spans="1:1" x14ac:dyDescent="0.25">
      <c r="A237" s="31" t="s">
        <v>70702</v>
      </c>
    </row>
    <row r="238" spans="1:1" ht="15.75" x14ac:dyDescent="0.25">
      <c r="A238" s="32"/>
    </row>
    <row r="240" spans="1:1" x14ac:dyDescent="0.25">
      <c r="A240" s="29" t="s">
        <v>70713</v>
      </c>
    </row>
    <row r="242" spans="1:1" x14ac:dyDescent="0.25">
      <c r="A242" s="31" t="s">
        <v>70714</v>
      </c>
    </row>
    <row r="243" spans="1:1" x14ac:dyDescent="0.25">
      <c r="A243" s="31" t="s">
        <v>70715</v>
      </c>
    </row>
    <row r="244" spans="1:1" x14ac:dyDescent="0.25">
      <c r="A244" s="31" t="s">
        <v>70716</v>
      </c>
    </row>
    <row r="245" spans="1:1" x14ac:dyDescent="0.25">
      <c r="A245" s="31" t="s">
        <v>70717</v>
      </c>
    </row>
    <row r="246" spans="1:1" x14ac:dyDescent="0.25">
      <c r="A246" s="31" t="s">
        <v>70718</v>
      </c>
    </row>
    <row r="247" spans="1:1" x14ac:dyDescent="0.25">
      <c r="A247" s="31" t="s">
        <v>70719</v>
      </c>
    </row>
    <row r="248" spans="1:1" x14ac:dyDescent="0.25">
      <c r="A248" s="31" t="s">
        <v>70720</v>
      </c>
    </row>
    <row r="249" spans="1:1" x14ac:dyDescent="0.25">
      <c r="A249" s="31" t="s">
        <v>70721</v>
      </c>
    </row>
    <row r="250" spans="1:1" x14ac:dyDescent="0.25">
      <c r="A250" s="31" t="s">
        <v>70722</v>
      </c>
    </row>
    <row r="251" spans="1:1" x14ac:dyDescent="0.25">
      <c r="A251" s="31" t="s">
        <v>70723</v>
      </c>
    </row>
    <row r="252" spans="1:1" x14ac:dyDescent="0.25">
      <c r="A252" s="31" t="s">
        <v>70724</v>
      </c>
    </row>
    <row r="253" spans="1:1" x14ac:dyDescent="0.25">
      <c r="A253" s="31" t="s">
        <v>70725</v>
      </c>
    </row>
    <row r="254" spans="1:1" x14ac:dyDescent="0.25">
      <c r="A254" s="31" t="s">
        <v>70726</v>
      </c>
    </row>
    <row r="255" spans="1:1" ht="15.75" x14ac:dyDescent="0.25">
      <c r="A255" s="32"/>
    </row>
    <row r="257" spans="1:1" x14ac:dyDescent="0.25">
      <c r="A257" s="29" t="s">
        <v>70727</v>
      </c>
    </row>
    <row r="259" spans="1:1" x14ac:dyDescent="0.25">
      <c r="A259" s="31" t="s">
        <v>70728</v>
      </c>
    </row>
    <row r="260" spans="1:1" x14ac:dyDescent="0.25">
      <c r="A260" s="31" t="s">
        <v>70729</v>
      </c>
    </row>
    <row r="261" spans="1:1" x14ac:dyDescent="0.25">
      <c r="A261" s="31" t="s">
        <v>70730</v>
      </c>
    </row>
    <row r="262" spans="1:1" ht="15.75" x14ac:dyDescent="0.25">
      <c r="A262" s="30"/>
    </row>
    <row r="264" spans="1:1" x14ac:dyDescent="0.25">
      <c r="A264" s="29" t="s">
        <v>70731</v>
      </c>
    </row>
    <row r="265" spans="1:1" ht="15.75" x14ac:dyDescent="0.25">
      <c r="A265" s="30"/>
    </row>
    <row r="266" spans="1:1" x14ac:dyDescent="0.25">
      <c r="A266" s="31" t="s">
        <v>70732</v>
      </c>
    </row>
    <row r="267" spans="1:1" x14ac:dyDescent="0.25">
      <c r="A267" s="31" t="s">
        <v>70733</v>
      </c>
    </row>
    <row r="268" spans="1:1" ht="15.75" x14ac:dyDescent="0.25">
      <c r="A268" s="32"/>
    </row>
    <row r="270" spans="1:1" x14ac:dyDescent="0.25">
      <c r="A270" s="29" t="s">
        <v>70734</v>
      </c>
    </row>
    <row r="272" spans="1:1" x14ac:dyDescent="0.25">
      <c r="A272" s="31" t="s">
        <v>70715</v>
      </c>
    </row>
    <row r="273" spans="1:1" x14ac:dyDescent="0.25">
      <c r="A273" s="31" t="s">
        <v>70716</v>
      </c>
    </row>
    <row r="274" spans="1:1" x14ac:dyDescent="0.25">
      <c r="A274" s="31" t="s">
        <v>70717</v>
      </c>
    </row>
    <row r="275" spans="1:1" x14ac:dyDescent="0.25">
      <c r="A275" s="31" t="s">
        <v>70735</v>
      </c>
    </row>
    <row r="276" spans="1:1" x14ac:dyDescent="0.25">
      <c r="A276" s="31" t="s">
        <v>70736</v>
      </c>
    </row>
    <row r="277" spans="1:1" x14ac:dyDescent="0.25">
      <c r="A277" s="31" t="s">
        <v>70737</v>
      </c>
    </row>
    <row r="278" spans="1:1" ht="15.75" x14ac:dyDescent="0.25">
      <c r="A278" s="32"/>
    </row>
    <row r="280" spans="1:1" x14ac:dyDescent="0.25">
      <c r="A280" s="29" t="s">
        <v>70738</v>
      </c>
    </row>
    <row r="282" spans="1:1" x14ac:dyDescent="0.25">
      <c r="A282" s="31" t="s">
        <v>70601</v>
      </c>
    </row>
    <row r="283" spans="1:1" x14ac:dyDescent="0.25">
      <c r="A283" s="31" t="s">
        <v>70739</v>
      </c>
    </row>
    <row r="284" spans="1:1" x14ac:dyDescent="0.25">
      <c r="A284" s="31" t="s">
        <v>70740</v>
      </c>
    </row>
    <row r="285" spans="1:1" x14ac:dyDescent="0.25">
      <c r="A285" s="31" t="s">
        <v>70741</v>
      </c>
    </row>
    <row r="286" spans="1:1" x14ac:dyDescent="0.25">
      <c r="A286" s="31" t="s">
        <v>70609</v>
      </c>
    </row>
    <row r="287" spans="1:1" x14ac:dyDescent="0.25">
      <c r="A287" s="31" t="s">
        <v>70742</v>
      </c>
    </row>
    <row r="288" spans="1:1" x14ac:dyDescent="0.25">
      <c r="A288" s="31" t="s">
        <v>70743</v>
      </c>
    </row>
    <row r="289" spans="1:1" x14ac:dyDescent="0.25">
      <c r="A289" s="31" t="s">
        <v>70744</v>
      </c>
    </row>
    <row r="290" spans="1:1" x14ac:dyDescent="0.25">
      <c r="A290" s="31" t="s">
        <v>70643</v>
      </c>
    </row>
    <row r="291" spans="1:1" x14ac:dyDescent="0.25">
      <c r="A291" s="31"/>
    </row>
    <row r="292" spans="1:1" x14ac:dyDescent="0.25">
      <c r="A292" s="31" t="s">
        <v>70745</v>
      </c>
    </row>
    <row r="293" spans="1:1" ht="15.75" x14ac:dyDescent="0.25">
      <c r="A293" s="30"/>
    </row>
    <row r="295" spans="1:1" x14ac:dyDescent="0.25">
      <c r="A295" s="29" t="s">
        <v>70746</v>
      </c>
    </row>
    <row r="297" spans="1:1" x14ac:dyDescent="0.25">
      <c r="A297" s="31" t="s">
        <v>70747</v>
      </c>
    </row>
    <row r="298" spans="1:1" x14ac:dyDescent="0.25">
      <c r="A298" s="31" t="s">
        <v>70748</v>
      </c>
    </row>
    <row r="299" spans="1:1" ht="15.75" x14ac:dyDescent="0.25">
      <c r="A299" s="32"/>
    </row>
    <row r="301" spans="1:1" x14ac:dyDescent="0.25">
      <c r="A301" s="29" t="s">
        <v>70749</v>
      </c>
    </row>
    <row r="303" spans="1:1" x14ac:dyDescent="0.25">
      <c r="A303" s="31" t="s">
        <v>70750</v>
      </c>
    </row>
    <row r="304" spans="1:1" x14ac:dyDescent="0.25">
      <c r="A304" s="31" t="s">
        <v>70751</v>
      </c>
    </row>
    <row r="305" spans="1:1" x14ac:dyDescent="0.25">
      <c r="A305" s="31" t="s">
        <v>70752</v>
      </c>
    </row>
    <row r="306" spans="1:1" x14ac:dyDescent="0.25">
      <c r="A306" s="31" t="s">
        <v>70753</v>
      </c>
    </row>
    <row r="307" spans="1:1" x14ac:dyDescent="0.25">
      <c r="A307" s="31" t="s">
        <v>70754</v>
      </c>
    </row>
    <row r="308" spans="1:1" x14ac:dyDescent="0.25">
      <c r="A308" s="31" t="s">
        <v>70755</v>
      </c>
    </row>
    <row r="309" spans="1:1" x14ac:dyDescent="0.25">
      <c r="A309" s="31" t="s">
        <v>70756</v>
      </c>
    </row>
    <row r="310" spans="1:1" x14ac:dyDescent="0.25">
      <c r="A310" s="31" t="s">
        <v>70757</v>
      </c>
    </row>
    <row r="311" spans="1:1" x14ac:dyDescent="0.25">
      <c r="A311" s="31" t="s">
        <v>70758</v>
      </c>
    </row>
    <row r="312" spans="1:1" x14ac:dyDescent="0.25">
      <c r="A312" s="31" t="s">
        <v>70759</v>
      </c>
    </row>
    <row r="313" spans="1:1" x14ac:dyDescent="0.25">
      <c r="A313" s="31" t="s">
        <v>70760</v>
      </c>
    </row>
    <row r="314" spans="1:1" x14ac:dyDescent="0.25">
      <c r="A314" s="31" t="s">
        <v>70761</v>
      </c>
    </row>
    <row r="315" spans="1:1" x14ac:dyDescent="0.25">
      <c r="A315" s="31" t="s">
        <v>70762</v>
      </c>
    </row>
    <row r="316" spans="1:1" x14ac:dyDescent="0.25">
      <c r="A316" s="31" t="s">
        <v>70763</v>
      </c>
    </row>
    <row r="317" spans="1:1" x14ac:dyDescent="0.25">
      <c r="A317" s="31" t="s">
        <v>70764</v>
      </c>
    </row>
    <row r="318" spans="1:1" x14ac:dyDescent="0.25">
      <c r="A318" s="31" t="s">
        <v>70765</v>
      </c>
    </row>
    <row r="319" spans="1:1" x14ac:dyDescent="0.25">
      <c r="A319" s="31"/>
    </row>
    <row r="320" spans="1:1" x14ac:dyDescent="0.25">
      <c r="A320" s="31" t="s">
        <v>70766</v>
      </c>
    </row>
    <row r="321" spans="1:1" ht="15.75" x14ac:dyDescent="0.25">
      <c r="A321" s="30"/>
    </row>
    <row r="323" spans="1:1" x14ac:dyDescent="0.25">
      <c r="A323" s="29" t="s">
        <v>70767</v>
      </c>
    </row>
    <row r="325" spans="1:1" x14ac:dyDescent="0.25">
      <c r="A325" s="31" t="s">
        <v>70767</v>
      </c>
    </row>
    <row r="326" spans="1:1" ht="15.75" x14ac:dyDescent="0.25">
      <c r="A326" s="32"/>
    </row>
    <row r="328" spans="1:1" x14ac:dyDescent="0.25">
      <c r="A328" s="29" t="s">
        <v>70768</v>
      </c>
    </row>
    <row r="330" spans="1:1" x14ac:dyDescent="0.25">
      <c r="A330" s="31" t="s">
        <v>70769</v>
      </c>
    </row>
    <row r="331" spans="1:1" x14ac:dyDescent="0.25">
      <c r="A331" s="31" t="s">
        <v>70770</v>
      </c>
    </row>
    <row r="332" spans="1:1" ht="15.75" x14ac:dyDescent="0.25">
      <c r="A332" s="32"/>
    </row>
    <row r="334" spans="1:1" x14ac:dyDescent="0.25">
      <c r="A334" s="29" t="s">
        <v>70771</v>
      </c>
    </row>
    <row r="336" spans="1:1" x14ac:dyDescent="0.25">
      <c r="A336" s="31" t="s">
        <v>70772</v>
      </c>
    </row>
    <row r="338" spans="1:1" x14ac:dyDescent="0.25">
      <c r="A338" s="29" t="s">
        <v>70773</v>
      </c>
    </row>
    <row r="340" spans="1:1" x14ac:dyDescent="0.25">
      <c r="A340" s="29" t="s">
        <v>70774</v>
      </c>
    </row>
    <row r="342" spans="1:1" x14ac:dyDescent="0.25">
      <c r="A342" s="31" t="s">
        <v>70775</v>
      </c>
    </row>
    <row r="343" spans="1:1" x14ac:dyDescent="0.25">
      <c r="A343" s="31" t="s">
        <v>70776</v>
      </c>
    </row>
    <row r="344" spans="1:1" x14ac:dyDescent="0.25">
      <c r="A344" s="31" t="s">
        <v>70777</v>
      </c>
    </row>
    <row r="345" spans="1:1" x14ac:dyDescent="0.25">
      <c r="A345" s="31" t="s">
        <v>70616</v>
      </c>
    </row>
    <row r="346" spans="1:1" x14ac:dyDescent="0.25">
      <c r="A346" s="31" t="s">
        <v>70778</v>
      </c>
    </row>
    <row r="347" spans="1:1" x14ac:dyDescent="0.25">
      <c r="A347" s="31" t="s">
        <v>70779</v>
      </c>
    </row>
    <row r="348" spans="1:1" x14ac:dyDescent="0.25">
      <c r="A348" s="31" t="s">
        <v>70780</v>
      </c>
    </row>
    <row r="349" spans="1:1" x14ac:dyDescent="0.25">
      <c r="A349" s="31" t="s">
        <v>70781</v>
      </c>
    </row>
    <row r="350" spans="1:1" x14ac:dyDescent="0.25">
      <c r="A350" s="31" t="s">
        <v>70782</v>
      </c>
    </row>
    <row r="351" spans="1:1" ht="15.75" x14ac:dyDescent="0.25">
      <c r="A351" s="32"/>
    </row>
    <row r="353" spans="1:1" x14ac:dyDescent="0.25">
      <c r="A353" s="29" t="s">
        <v>70783</v>
      </c>
    </row>
    <row r="355" spans="1:1" x14ac:dyDescent="0.25">
      <c r="A355" s="31" t="s">
        <v>70784</v>
      </c>
    </row>
    <row r="356" spans="1:1" x14ac:dyDescent="0.25">
      <c r="A356" s="31" t="s">
        <v>70785</v>
      </c>
    </row>
    <row r="357" spans="1:1" x14ac:dyDescent="0.25">
      <c r="A357" s="31" t="s">
        <v>70786</v>
      </c>
    </row>
    <row r="358" spans="1:1" x14ac:dyDescent="0.25">
      <c r="A358" s="31" t="s">
        <v>70787</v>
      </c>
    </row>
    <row r="359" spans="1:1" x14ac:dyDescent="0.25">
      <c r="A359" s="31" t="s">
        <v>70788</v>
      </c>
    </row>
    <row r="360" spans="1:1" x14ac:dyDescent="0.25">
      <c r="A360" s="31" t="s">
        <v>70789</v>
      </c>
    </row>
    <row r="361" spans="1:1" x14ac:dyDescent="0.25">
      <c r="A361" s="31"/>
    </row>
    <row r="362" spans="1:1" x14ac:dyDescent="0.25">
      <c r="A362" s="31" t="s">
        <v>70790</v>
      </c>
    </row>
    <row r="363" spans="1:1" ht="15.75" x14ac:dyDescent="0.25">
      <c r="A363" s="32"/>
    </row>
    <row r="365" spans="1:1" x14ac:dyDescent="0.25">
      <c r="A365" s="29" t="s">
        <v>70791</v>
      </c>
    </row>
    <row r="367" spans="1:1" x14ac:dyDescent="0.25">
      <c r="A367" s="31" t="s">
        <v>70792</v>
      </c>
    </row>
    <row r="368" spans="1:1" x14ac:dyDescent="0.25">
      <c r="A368" s="31" t="s">
        <v>70714</v>
      </c>
    </row>
    <row r="369" spans="1:1" x14ac:dyDescent="0.25">
      <c r="A369" s="31" t="s">
        <v>70718</v>
      </c>
    </row>
    <row r="370" spans="1:1" x14ac:dyDescent="0.25">
      <c r="A370" s="31" t="s">
        <v>70793</v>
      </c>
    </row>
    <row r="371" spans="1:1" x14ac:dyDescent="0.25">
      <c r="A371" s="31" t="s">
        <v>70794</v>
      </c>
    </row>
    <row r="372" spans="1:1" x14ac:dyDescent="0.25">
      <c r="A372" s="31" t="s">
        <v>70666</v>
      </c>
    </row>
    <row r="373" spans="1:1" x14ac:dyDescent="0.25">
      <c r="A373" s="31" t="s">
        <v>70795</v>
      </c>
    </row>
    <row r="374" spans="1:1" x14ac:dyDescent="0.25">
      <c r="A374" s="31" t="s">
        <v>70796</v>
      </c>
    </row>
    <row r="375" spans="1:1" x14ac:dyDescent="0.25">
      <c r="A375" s="31" t="s">
        <v>70726</v>
      </c>
    </row>
    <row r="376" spans="1:1" x14ac:dyDescent="0.25">
      <c r="A376" s="31" t="s">
        <v>70797</v>
      </c>
    </row>
    <row r="377" spans="1:1" ht="15.75" x14ac:dyDescent="0.25">
      <c r="A377" s="30"/>
    </row>
    <row r="379" spans="1:1" x14ac:dyDescent="0.25">
      <c r="A379" s="29" t="s">
        <v>70798</v>
      </c>
    </row>
    <row r="381" spans="1:1" x14ac:dyDescent="0.25">
      <c r="A381" s="31" t="s">
        <v>70799</v>
      </c>
    </row>
    <row r="382" spans="1:1" x14ac:dyDescent="0.25">
      <c r="A382" s="31" t="s">
        <v>70665</v>
      </c>
    </row>
    <row r="383" spans="1:1" x14ac:dyDescent="0.25">
      <c r="A383" s="31" t="s">
        <v>70669</v>
      </c>
    </row>
    <row r="384" spans="1:1" x14ac:dyDescent="0.25">
      <c r="A384" s="31" t="s">
        <v>70800</v>
      </c>
    </row>
    <row r="385" spans="1:1" ht="15.75" x14ac:dyDescent="0.25">
      <c r="A385" s="32"/>
    </row>
    <row r="387" spans="1:1" x14ac:dyDescent="0.25">
      <c r="A387" s="29" t="s">
        <v>70801</v>
      </c>
    </row>
    <row r="389" spans="1:1" x14ac:dyDescent="0.25">
      <c r="A389" s="31" t="s">
        <v>70802</v>
      </c>
    </row>
    <row r="390" spans="1:1" x14ac:dyDescent="0.25">
      <c r="A390" s="31" t="s">
        <v>70767</v>
      </c>
    </row>
    <row r="391" spans="1:1" x14ac:dyDescent="0.25">
      <c r="A391" s="31" t="s">
        <v>70649</v>
      </c>
    </row>
    <row r="392" spans="1:1" x14ac:dyDescent="0.25">
      <c r="A392" s="31" t="s">
        <v>70576</v>
      </c>
    </row>
    <row r="393" spans="1:1" x14ac:dyDescent="0.25">
      <c r="A393" s="31" t="s">
        <v>70803</v>
      </c>
    </row>
    <row r="394" spans="1:1" x14ac:dyDescent="0.25">
      <c r="A394" s="31" t="s">
        <v>70804</v>
      </c>
    </row>
    <row r="395" spans="1:1" ht="15.75" x14ac:dyDescent="0.25">
      <c r="A395" s="32"/>
    </row>
    <row r="397" spans="1:1" x14ac:dyDescent="0.25">
      <c r="A397" s="29" t="s">
        <v>70805</v>
      </c>
    </row>
    <row r="399" spans="1:1" x14ac:dyDescent="0.25">
      <c r="A399" s="31" t="s">
        <v>70806</v>
      </c>
    </row>
    <row r="400" spans="1:1" ht="15.75" x14ac:dyDescent="0.25">
      <c r="A400" s="32"/>
    </row>
    <row r="402" spans="1:1" x14ac:dyDescent="0.25">
      <c r="A402" s="29" t="s">
        <v>70807</v>
      </c>
    </row>
    <row r="404" spans="1:1" x14ac:dyDescent="0.25">
      <c r="A404" s="31" t="s">
        <v>70808</v>
      </c>
    </row>
    <row r="405" spans="1:1" x14ac:dyDescent="0.25">
      <c r="A405" s="31" t="s">
        <v>70809</v>
      </c>
    </row>
    <row r="406" spans="1:1" x14ac:dyDescent="0.25">
      <c r="A406" s="31" t="s">
        <v>70634</v>
      </c>
    </row>
    <row r="407" spans="1:1" ht="15.75" x14ac:dyDescent="0.25">
      <c r="A407" s="30"/>
    </row>
    <row r="409" spans="1:1" x14ac:dyDescent="0.25">
      <c r="A409" s="29" t="s">
        <v>70810</v>
      </c>
    </row>
    <row r="411" spans="1:1" x14ac:dyDescent="0.25">
      <c r="A411" s="31" t="s">
        <v>70811</v>
      </c>
    </row>
    <row r="412" spans="1:1" x14ac:dyDescent="0.25">
      <c r="A412" s="31" t="s">
        <v>70739</v>
      </c>
    </row>
    <row r="413" spans="1:1" x14ac:dyDescent="0.25">
      <c r="A413" s="31" t="s">
        <v>70741</v>
      </c>
    </row>
    <row r="414" spans="1:1" x14ac:dyDescent="0.25">
      <c r="A414" s="31" t="s">
        <v>70812</v>
      </c>
    </row>
    <row r="415" spans="1:1" x14ac:dyDescent="0.25">
      <c r="A415" s="31" t="s">
        <v>70697</v>
      </c>
    </row>
    <row r="416" spans="1:1" x14ac:dyDescent="0.25">
      <c r="A416" s="31" t="s">
        <v>70813</v>
      </c>
    </row>
    <row r="417" spans="1:1" x14ac:dyDescent="0.25">
      <c r="A417" s="31" t="s">
        <v>70642</v>
      </c>
    </row>
    <row r="418" spans="1:1" x14ac:dyDescent="0.25">
      <c r="A418" s="31"/>
    </row>
    <row r="419" spans="1:1" x14ac:dyDescent="0.25">
      <c r="A419" s="31" t="s">
        <v>70814</v>
      </c>
    </row>
    <row r="420" spans="1:1" x14ac:dyDescent="0.25">
      <c r="A420" s="31" t="s">
        <v>70815</v>
      </c>
    </row>
    <row r="421" spans="1:1" ht="15.75" x14ac:dyDescent="0.25">
      <c r="A421" s="30"/>
    </row>
    <row r="423" spans="1:1" x14ac:dyDescent="0.25">
      <c r="A423" s="29" t="s">
        <v>70816</v>
      </c>
    </row>
    <row r="425" spans="1:1" x14ac:dyDescent="0.25">
      <c r="A425" s="31" t="s">
        <v>70817</v>
      </c>
    </row>
    <row r="426" spans="1:1" x14ac:dyDescent="0.25">
      <c r="A426" s="31" t="s">
        <v>70818</v>
      </c>
    </row>
    <row r="427" spans="1:1" x14ac:dyDescent="0.25">
      <c r="A427" s="31" t="s">
        <v>70816</v>
      </c>
    </row>
    <row r="428" spans="1:1" x14ac:dyDescent="0.25">
      <c r="A428" s="31"/>
    </row>
    <row r="429" spans="1:1" x14ac:dyDescent="0.25">
      <c r="A429" s="31" t="s">
        <v>70819</v>
      </c>
    </row>
    <row r="430" spans="1:1" ht="15.75" x14ac:dyDescent="0.25">
      <c r="A430" s="32"/>
    </row>
    <row r="432" spans="1:1" x14ac:dyDescent="0.25">
      <c r="A432" s="29" t="s">
        <v>70820</v>
      </c>
    </row>
    <row r="434" spans="1:1" x14ac:dyDescent="0.25">
      <c r="A434" s="31" t="s">
        <v>70821</v>
      </c>
    </row>
    <row r="435" spans="1:1" x14ac:dyDescent="0.25">
      <c r="A435" s="31" t="s">
        <v>70822</v>
      </c>
    </row>
    <row r="436" spans="1:1" ht="15.75" x14ac:dyDescent="0.25">
      <c r="A436" s="30"/>
    </row>
    <row r="438" spans="1:1" x14ac:dyDescent="0.25">
      <c r="A438" s="29" t="s">
        <v>70823</v>
      </c>
    </row>
    <row r="440" spans="1:1" x14ac:dyDescent="0.25">
      <c r="A440" s="31" t="s">
        <v>70824</v>
      </c>
    </row>
    <row r="441" spans="1:1" x14ac:dyDescent="0.25">
      <c r="A441" s="31" t="s">
        <v>70825</v>
      </c>
    </row>
    <row r="442" spans="1:1" ht="15.75" x14ac:dyDescent="0.25">
      <c r="A442" s="32"/>
    </row>
    <row r="444" spans="1:1" x14ac:dyDescent="0.25">
      <c r="A444" s="29" t="s">
        <v>70826</v>
      </c>
    </row>
    <row r="446" spans="1:1" x14ac:dyDescent="0.25">
      <c r="A446" s="31" t="s">
        <v>70802</v>
      </c>
    </row>
    <row r="447" spans="1:1" x14ac:dyDescent="0.25">
      <c r="A447" s="31" t="s">
        <v>70827</v>
      </c>
    </row>
    <row r="448" spans="1:1" x14ac:dyDescent="0.25">
      <c r="A448" s="31" t="s">
        <v>70828</v>
      </c>
    </row>
    <row r="449" spans="1:1" x14ac:dyDescent="0.25">
      <c r="A449" s="31" t="s">
        <v>70602</v>
      </c>
    </row>
    <row r="450" spans="1:1" x14ac:dyDescent="0.25">
      <c r="A450" s="31" t="s">
        <v>70829</v>
      </c>
    </row>
    <row r="451" spans="1:1" x14ac:dyDescent="0.25">
      <c r="A451" s="31" t="s">
        <v>70830</v>
      </c>
    </row>
    <row r="452" spans="1:1" x14ac:dyDescent="0.25">
      <c r="A452" s="31" t="s">
        <v>70831</v>
      </c>
    </row>
    <row r="453" spans="1:1" x14ac:dyDescent="0.25">
      <c r="A453" s="31" t="s">
        <v>70832</v>
      </c>
    </row>
    <row r="454" spans="1:1" x14ac:dyDescent="0.25">
      <c r="A454" s="31" t="s">
        <v>70833</v>
      </c>
    </row>
    <row r="455" spans="1:1" x14ac:dyDescent="0.25">
      <c r="A455" s="31" t="s">
        <v>70834</v>
      </c>
    </row>
    <row r="456" spans="1:1" x14ac:dyDescent="0.25">
      <c r="A456" s="31" t="s">
        <v>70835</v>
      </c>
    </row>
    <row r="457" spans="1:1" x14ac:dyDescent="0.25">
      <c r="A457" s="31" t="s">
        <v>70836</v>
      </c>
    </row>
    <row r="458" spans="1:1" x14ac:dyDescent="0.25">
      <c r="A458" s="31" t="s">
        <v>70837</v>
      </c>
    </row>
    <row r="459" spans="1:1" x14ac:dyDescent="0.25">
      <c r="A459" s="31" t="s">
        <v>70720</v>
      </c>
    </row>
    <row r="460" spans="1:1" x14ac:dyDescent="0.25">
      <c r="A460" s="31" t="s">
        <v>70838</v>
      </c>
    </row>
    <row r="461" spans="1:1" x14ac:dyDescent="0.25">
      <c r="A461" s="31" t="s">
        <v>70839</v>
      </c>
    </row>
    <row r="462" spans="1:1" x14ac:dyDescent="0.25">
      <c r="A462" s="31" t="s">
        <v>70840</v>
      </c>
    </row>
    <row r="463" spans="1:1" x14ac:dyDescent="0.25">
      <c r="A463" s="31" t="s">
        <v>70722</v>
      </c>
    </row>
    <row r="464" spans="1:1" x14ac:dyDescent="0.25">
      <c r="A464" s="31" t="s">
        <v>70723</v>
      </c>
    </row>
    <row r="465" spans="1:1" x14ac:dyDescent="0.25">
      <c r="A465" s="31" t="s">
        <v>70724</v>
      </c>
    </row>
    <row r="466" spans="1:1" x14ac:dyDescent="0.25">
      <c r="A466" s="31" t="s">
        <v>70841</v>
      </c>
    </row>
    <row r="467" spans="1:1" x14ac:dyDescent="0.25">
      <c r="A467" s="31" t="s">
        <v>70842</v>
      </c>
    </row>
    <row r="468" spans="1:1" x14ac:dyDescent="0.25">
      <c r="A468" s="31" t="s">
        <v>70843</v>
      </c>
    </row>
    <row r="469" spans="1:1" x14ac:dyDescent="0.25">
      <c r="A469" s="31" t="s">
        <v>70844</v>
      </c>
    </row>
    <row r="470" spans="1:1" x14ac:dyDescent="0.25">
      <c r="A470" s="31" t="s">
        <v>70845</v>
      </c>
    </row>
    <row r="471" spans="1:1" x14ac:dyDescent="0.25">
      <c r="A471" s="31" t="s">
        <v>70846</v>
      </c>
    </row>
    <row r="472" spans="1:1" x14ac:dyDescent="0.25">
      <c r="A472" s="31" t="s">
        <v>70847</v>
      </c>
    </row>
    <row r="473" spans="1:1" x14ac:dyDescent="0.25">
      <c r="A473" s="31" t="s">
        <v>70848</v>
      </c>
    </row>
    <row r="474" spans="1:1" x14ac:dyDescent="0.25">
      <c r="A474" s="31" t="s">
        <v>70849</v>
      </c>
    </row>
    <row r="475" spans="1:1" x14ac:dyDescent="0.25">
      <c r="A475" s="31" t="s">
        <v>70797</v>
      </c>
    </row>
    <row r="476" spans="1:1" x14ac:dyDescent="0.25">
      <c r="A476" s="31" t="s">
        <v>70850</v>
      </c>
    </row>
    <row r="477" spans="1:1" ht="15.75" x14ac:dyDescent="0.25">
      <c r="A477" s="30"/>
    </row>
    <row r="479" spans="1:1" x14ac:dyDescent="0.25">
      <c r="A479" s="29" t="s">
        <v>70633</v>
      </c>
    </row>
    <row r="481" spans="1:1" x14ac:dyDescent="0.25">
      <c r="A481" s="31" t="s">
        <v>70851</v>
      </c>
    </row>
    <row r="482" spans="1:1" x14ac:dyDescent="0.25">
      <c r="A482" s="31" t="s">
        <v>70852</v>
      </c>
    </row>
    <row r="483" spans="1:1" x14ac:dyDescent="0.25">
      <c r="A483" s="31" t="s">
        <v>70853</v>
      </c>
    </row>
    <row r="484" spans="1:1" x14ac:dyDescent="0.25">
      <c r="A484" s="31" t="s">
        <v>70854</v>
      </c>
    </row>
    <row r="485" spans="1:1" x14ac:dyDescent="0.25">
      <c r="A485" s="31" t="s">
        <v>70855</v>
      </c>
    </row>
    <row r="486" spans="1:1" x14ac:dyDescent="0.25">
      <c r="A486" s="31" t="s">
        <v>70856</v>
      </c>
    </row>
    <row r="487" spans="1:1" x14ac:dyDescent="0.25">
      <c r="A487" s="31" t="s">
        <v>70857</v>
      </c>
    </row>
    <row r="488" spans="1:1" x14ac:dyDescent="0.25">
      <c r="A488" s="31" t="s">
        <v>70858</v>
      </c>
    </row>
    <row r="489" spans="1:1" x14ac:dyDescent="0.25">
      <c r="A489" s="31" t="s">
        <v>70859</v>
      </c>
    </row>
    <row r="490" spans="1:1" x14ac:dyDescent="0.25">
      <c r="A490" s="31" t="s">
        <v>70860</v>
      </c>
    </row>
    <row r="491" spans="1:1" x14ac:dyDescent="0.25">
      <c r="A491" s="31" t="s">
        <v>70861</v>
      </c>
    </row>
    <row r="492" spans="1:1" x14ac:dyDescent="0.25">
      <c r="A492" s="31" t="s">
        <v>70862</v>
      </c>
    </row>
    <row r="493" spans="1:1" x14ac:dyDescent="0.25">
      <c r="A493" s="31" t="s">
        <v>70863</v>
      </c>
    </row>
    <row r="494" spans="1:1" x14ac:dyDescent="0.25">
      <c r="A494" s="31" t="s">
        <v>70864</v>
      </c>
    </row>
    <row r="495" spans="1:1" x14ac:dyDescent="0.25">
      <c r="A495" s="31" t="s">
        <v>70591</v>
      </c>
    </row>
    <row r="496" spans="1:1" x14ac:dyDescent="0.25">
      <c r="A496" s="31" t="s">
        <v>70865</v>
      </c>
    </row>
    <row r="497" spans="1:1" x14ac:dyDescent="0.25">
      <c r="A497" s="31" t="s">
        <v>70866</v>
      </c>
    </row>
    <row r="498" spans="1:1" x14ac:dyDescent="0.25">
      <c r="A498" s="31" t="s">
        <v>70867</v>
      </c>
    </row>
    <row r="499" spans="1:1" x14ac:dyDescent="0.25">
      <c r="A499" s="31" t="s">
        <v>70868</v>
      </c>
    </row>
    <row r="500" spans="1:1" x14ac:dyDescent="0.25">
      <c r="A500" s="31" t="s">
        <v>70869</v>
      </c>
    </row>
    <row r="501" spans="1:1" x14ac:dyDescent="0.25">
      <c r="A501" s="31" t="s">
        <v>70870</v>
      </c>
    </row>
    <row r="502" spans="1:1" x14ac:dyDescent="0.25">
      <c r="A502" s="31" t="s">
        <v>70871</v>
      </c>
    </row>
    <row r="503" spans="1:1" x14ac:dyDescent="0.25">
      <c r="A503" s="31" t="s">
        <v>70872</v>
      </c>
    </row>
    <row r="504" spans="1:1" x14ac:dyDescent="0.25">
      <c r="A504" s="31" t="s">
        <v>70873</v>
      </c>
    </row>
    <row r="505" spans="1:1" x14ac:dyDescent="0.25">
      <c r="A505" s="31" t="s">
        <v>70874</v>
      </c>
    </row>
    <row r="506" spans="1:1" x14ac:dyDescent="0.25">
      <c r="A506" s="31" t="s">
        <v>70875</v>
      </c>
    </row>
    <row r="507" spans="1:1" x14ac:dyDescent="0.25">
      <c r="A507" s="31" t="s">
        <v>70876</v>
      </c>
    </row>
    <row r="508" spans="1:1" ht="15.75" x14ac:dyDescent="0.25">
      <c r="A508" s="32"/>
    </row>
    <row r="510" spans="1:1" x14ac:dyDescent="0.25">
      <c r="A510" s="29" t="s">
        <v>70877</v>
      </c>
    </row>
    <row r="512" spans="1:1" x14ac:dyDescent="0.25">
      <c r="A512" s="31" t="s">
        <v>70878</v>
      </c>
    </row>
    <row r="513" spans="1:1" x14ac:dyDescent="0.25">
      <c r="A513" s="31" t="s">
        <v>70553</v>
      </c>
    </row>
    <row r="514" spans="1:1" x14ac:dyDescent="0.25">
      <c r="A514" s="31" t="s">
        <v>70559</v>
      </c>
    </row>
    <row r="515" spans="1:1" x14ac:dyDescent="0.25">
      <c r="A515" s="31" t="s">
        <v>70561</v>
      </c>
    </row>
    <row r="516" spans="1:1" x14ac:dyDescent="0.25">
      <c r="A516" s="31" t="s">
        <v>70879</v>
      </c>
    </row>
    <row r="517" spans="1:1" x14ac:dyDescent="0.25">
      <c r="A517" s="31" t="s">
        <v>70880</v>
      </c>
    </row>
    <row r="518" spans="1:1" ht="15.75" x14ac:dyDescent="0.25">
      <c r="A518" s="30"/>
    </row>
    <row r="520" spans="1:1" x14ac:dyDescent="0.25">
      <c r="A520" s="29" t="s">
        <v>70881</v>
      </c>
    </row>
    <row r="522" spans="1:1" x14ac:dyDescent="0.25">
      <c r="A522" s="31" t="s">
        <v>70882</v>
      </c>
    </row>
    <row r="523" spans="1:1" x14ac:dyDescent="0.25">
      <c r="A523" s="31" t="s">
        <v>70883</v>
      </c>
    </row>
    <row r="524" spans="1:1" ht="15.75" x14ac:dyDescent="0.25">
      <c r="A524" s="32"/>
    </row>
    <row r="526" spans="1:1" x14ac:dyDescent="0.25">
      <c r="A526" s="29" t="s">
        <v>70884</v>
      </c>
    </row>
    <row r="528" spans="1:1" x14ac:dyDescent="0.25">
      <c r="A528" s="31" t="s">
        <v>70885</v>
      </c>
    </row>
    <row r="529" spans="1:1" ht="15.75" x14ac:dyDescent="0.25">
      <c r="A529" s="32"/>
    </row>
    <row r="531" spans="1:1" x14ac:dyDescent="0.25">
      <c r="A531" s="29" t="s">
        <v>70886</v>
      </c>
    </row>
    <row r="533" spans="1:1" x14ac:dyDescent="0.25">
      <c r="A533" s="31" t="s">
        <v>70802</v>
      </c>
    </row>
    <row r="534" spans="1:1" x14ac:dyDescent="0.25">
      <c r="A534" s="31" t="s">
        <v>70827</v>
      </c>
    </row>
    <row r="535" spans="1:1" x14ac:dyDescent="0.25">
      <c r="A535" s="31" t="s">
        <v>70668</v>
      </c>
    </row>
    <row r="536" spans="1:1" x14ac:dyDescent="0.25">
      <c r="A536" s="31" t="s">
        <v>70887</v>
      </c>
    </row>
    <row r="537" spans="1:1" ht="15.75" x14ac:dyDescent="0.25">
      <c r="A537" s="32"/>
    </row>
    <row r="539" spans="1:1" x14ac:dyDescent="0.25">
      <c r="A539" s="29" t="s">
        <v>70888</v>
      </c>
    </row>
    <row r="541" spans="1:1" x14ac:dyDescent="0.25">
      <c r="A541" s="29" t="s">
        <v>70889</v>
      </c>
    </row>
    <row r="543" spans="1:1" x14ac:dyDescent="0.25">
      <c r="A543" s="31" t="s">
        <v>70802</v>
      </c>
    </row>
    <row r="544" spans="1:1" x14ac:dyDescent="0.25">
      <c r="A544" s="31" t="s">
        <v>70827</v>
      </c>
    </row>
    <row r="545" spans="1:1" x14ac:dyDescent="0.25">
      <c r="A545" s="31" t="s">
        <v>70830</v>
      </c>
    </row>
    <row r="546" spans="1:1" x14ac:dyDescent="0.25">
      <c r="A546" s="31" t="s">
        <v>70887</v>
      </c>
    </row>
    <row r="547" spans="1:1" ht="15.75" x14ac:dyDescent="0.25">
      <c r="A547" s="30"/>
    </row>
    <row r="548" spans="1:1" x14ac:dyDescent="0.25">
      <c r="A548" s="31"/>
    </row>
    <row r="550" spans="1:1" x14ac:dyDescent="0.25">
      <c r="A550" s="29" t="s">
        <v>70890</v>
      </c>
    </row>
    <row r="552" spans="1:1" x14ac:dyDescent="0.25">
      <c r="A552" s="31" t="s">
        <v>70891</v>
      </c>
    </row>
    <row r="553" spans="1:1" x14ac:dyDescent="0.25">
      <c r="A553" s="31" t="s">
        <v>70890</v>
      </c>
    </row>
    <row r="554" spans="1:1" ht="15.75" x14ac:dyDescent="0.25">
      <c r="A554" s="32"/>
    </row>
    <row r="556" spans="1:1" x14ac:dyDescent="0.25">
      <c r="A556" s="29" t="s">
        <v>70892</v>
      </c>
    </row>
    <row r="558" spans="1:1" x14ac:dyDescent="0.25">
      <c r="A558" s="31" t="s">
        <v>70674</v>
      </c>
    </row>
    <row r="559" spans="1:1" x14ac:dyDescent="0.25">
      <c r="A559" s="31" t="s">
        <v>70893</v>
      </c>
    </row>
    <row r="560" spans="1:1" x14ac:dyDescent="0.25">
      <c r="A560" s="31" t="s">
        <v>70894</v>
      </c>
    </row>
    <row r="561" spans="1:1" x14ac:dyDescent="0.25">
      <c r="A561" s="31" t="s">
        <v>70895</v>
      </c>
    </row>
    <row r="562" spans="1:1" x14ac:dyDescent="0.25">
      <c r="A562" s="31" t="s">
        <v>70896</v>
      </c>
    </row>
    <row r="563" spans="1:1" ht="15.75" x14ac:dyDescent="0.25">
      <c r="A563" s="32"/>
    </row>
    <row r="565" spans="1:1" x14ac:dyDescent="0.25">
      <c r="A565" s="29" t="s">
        <v>70897</v>
      </c>
    </row>
    <row r="567" spans="1:1" x14ac:dyDescent="0.25">
      <c r="A567" s="31" t="s">
        <v>70898</v>
      </c>
    </row>
    <row r="568" spans="1:1" x14ac:dyDescent="0.25">
      <c r="A568" s="31" t="s">
        <v>70899</v>
      </c>
    </row>
    <row r="569" spans="1:1" ht="15.75" x14ac:dyDescent="0.25">
      <c r="A569" s="30"/>
    </row>
    <row r="571" spans="1:1" x14ac:dyDescent="0.25">
      <c r="A571" s="29" t="s">
        <v>70900</v>
      </c>
    </row>
    <row r="573" spans="1:1" x14ac:dyDescent="0.25">
      <c r="A573" s="31" t="s">
        <v>70775</v>
      </c>
    </row>
    <row r="574" spans="1:1" x14ac:dyDescent="0.25">
      <c r="A574" s="31" t="s">
        <v>70901</v>
      </c>
    </row>
    <row r="575" spans="1:1" x14ac:dyDescent="0.25">
      <c r="A575" s="31" t="s">
        <v>70616</v>
      </c>
    </row>
    <row r="576" spans="1:1" x14ac:dyDescent="0.25">
      <c r="A576" s="31" t="s">
        <v>70902</v>
      </c>
    </row>
    <row r="577" spans="1:1" x14ac:dyDescent="0.25">
      <c r="A577" s="31" t="s">
        <v>70903</v>
      </c>
    </row>
    <row r="578" spans="1:1" x14ac:dyDescent="0.25">
      <c r="A578" s="31" t="s">
        <v>70904</v>
      </c>
    </row>
    <row r="579" spans="1:1" x14ac:dyDescent="0.25">
      <c r="A579" s="31" t="s">
        <v>70905</v>
      </c>
    </row>
    <row r="580" spans="1:1" x14ac:dyDescent="0.25">
      <c r="A580" s="31" t="s">
        <v>70906</v>
      </c>
    </row>
    <row r="581" spans="1:1" x14ac:dyDescent="0.25">
      <c r="A581" s="31" t="s">
        <v>70780</v>
      </c>
    </row>
    <row r="582" spans="1:1" ht="15.75" x14ac:dyDescent="0.25">
      <c r="A582" s="30"/>
    </row>
    <row r="584" spans="1:1" x14ac:dyDescent="0.25">
      <c r="A584" s="29" t="s">
        <v>70907</v>
      </c>
    </row>
    <row r="586" spans="1:1" x14ac:dyDescent="0.25">
      <c r="A586" s="29" t="s">
        <v>70908</v>
      </c>
    </row>
    <row r="588" spans="1:1" x14ac:dyDescent="0.25">
      <c r="A588" s="31" t="s">
        <v>70909</v>
      </c>
    </row>
    <row r="589" spans="1:1" x14ac:dyDescent="0.25">
      <c r="A589" s="31" t="s">
        <v>70910</v>
      </c>
    </row>
    <row r="590" spans="1:1" x14ac:dyDescent="0.25">
      <c r="A590" s="31" t="s">
        <v>70911</v>
      </c>
    </row>
    <row r="591" spans="1:1" x14ac:dyDescent="0.25">
      <c r="A591" s="31" t="s">
        <v>70912</v>
      </c>
    </row>
    <row r="592" spans="1:1" x14ac:dyDescent="0.25">
      <c r="A592" s="31" t="s">
        <v>70913</v>
      </c>
    </row>
    <row r="593" spans="1:1" x14ac:dyDescent="0.25">
      <c r="A593" s="31" t="s">
        <v>70914</v>
      </c>
    </row>
    <row r="594" spans="1:1" x14ac:dyDescent="0.25">
      <c r="A594" s="31" t="s">
        <v>70915</v>
      </c>
    </row>
    <row r="595" spans="1:1" x14ac:dyDescent="0.25">
      <c r="A595" s="31" t="s">
        <v>70916</v>
      </c>
    </row>
    <row r="596" spans="1:1" ht="15.75" x14ac:dyDescent="0.25">
      <c r="A596" s="32"/>
    </row>
    <row r="598" spans="1:1" x14ac:dyDescent="0.25">
      <c r="A598" s="29" t="s">
        <v>70917</v>
      </c>
    </row>
    <row r="600" spans="1:1" x14ac:dyDescent="0.25">
      <c r="A600" s="31" t="s">
        <v>70918</v>
      </c>
    </row>
    <row r="601" spans="1:1" x14ac:dyDescent="0.25">
      <c r="A601" s="31" t="s">
        <v>70919</v>
      </c>
    </row>
    <row r="602" spans="1:1" x14ac:dyDescent="0.25">
      <c r="A602" s="31" t="s">
        <v>70920</v>
      </c>
    </row>
    <row r="603" spans="1:1" x14ac:dyDescent="0.25">
      <c r="A603" s="31" t="s">
        <v>70921</v>
      </c>
    </row>
    <row r="604" spans="1:1" ht="15.75" x14ac:dyDescent="0.25">
      <c r="A604" s="32"/>
    </row>
    <row r="606" spans="1:1" x14ac:dyDescent="0.25">
      <c r="A606" s="29" t="s">
        <v>70922</v>
      </c>
    </row>
    <row r="608" spans="1:1" x14ac:dyDescent="0.25">
      <c r="A608" s="31" t="s">
        <v>70923</v>
      </c>
    </row>
    <row r="609" spans="1:1" x14ac:dyDescent="0.25">
      <c r="A609" s="31" t="s">
        <v>70555</v>
      </c>
    </row>
    <row r="610" spans="1:1" x14ac:dyDescent="0.25">
      <c r="A610" s="31" t="s">
        <v>70924</v>
      </c>
    </row>
    <row r="611" spans="1:1" x14ac:dyDescent="0.25">
      <c r="A611" s="31" t="s">
        <v>70925</v>
      </c>
    </row>
    <row r="612" spans="1:1" x14ac:dyDescent="0.25">
      <c r="A612" s="31" t="s">
        <v>70699</v>
      </c>
    </row>
    <row r="613" spans="1:1" x14ac:dyDescent="0.25">
      <c r="A613" s="31" t="s">
        <v>70926</v>
      </c>
    </row>
    <row r="614" spans="1:1" x14ac:dyDescent="0.25">
      <c r="A614" s="31" t="s">
        <v>70927</v>
      </c>
    </row>
    <row r="615" spans="1:1" ht="15.75" x14ac:dyDescent="0.25">
      <c r="A615" s="32"/>
    </row>
    <row r="617" spans="1:1" x14ac:dyDescent="0.25">
      <c r="A617" s="29" t="s">
        <v>70928</v>
      </c>
    </row>
    <row r="619" spans="1:1" x14ac:dyDescent="0.25">
      <c r="A619" s="31" t="s">
        <v>70802</v>
      </c>
    </row>
    <row r="620" spans="1:1" x14ac:dyDescent="0.25">
      <c r="A620" s="31" t="s">
        <v>70827</v>
      </c>
    </row>
    <row r="621" spans="1:1" x14ac:dyDescent="0.25">
      <c r="A621" s="31" t="s">
        <v>70929</v>
      </c>
    </row>
    <row r="622" spans="1:1" x14ac:dyDescent="0.25">
      <c r="A622" s="31" t="s">
        <v>70930</v>
      </c>
    </row>
    <row r="623" spans="1:1" ht="15.75" x14ac:dyDescent="0.25">
      <c r="A623" s="32"/>
    </row>
    <row r="625" spans="1:1" x14ac:dyDescent="0.25">
      <c r="A625" s="29" t="s">
        <v>70730</v>
      </c>
    </row>
    <row r="627" spans="1:1" x14ac:dyDescent="0.25">
      <c r="A627" s="31" t="s">
        <v>70931</v>
      </c>
    </row>
    <row r="628" spans="1:1" x14ac:dyDescent="0.25">
      <c r="A628" s="31" t="s">
        <v>70728</v>
      </c>
    </row>
    <row r="629" spans="1:1" x14ac:dyDescent="0.25">
      <c r="A629" s="31" t="s">
        <v>70932</v>
      </c>
    </row>
    <row r="630" spans="1:1" x14ac:dyDescent="0.25">
      <c r="A630" s="31" t="s">
        <v>70933</v>
      </c>
    </row>
    <row r="631" spans="1:1" x14ac:dyDescent="0.25">
      <c r="A631" s="31" t="s">
        <v>70545</v>
      </c>
    </row>
    <row r="632" spans="1:1" x14ac:dyDescent="0.25">
      <c r="A632" s="31" t="s">
        <v>70934</v>
      </c>
    </row>
    <row r="633" spans="1:1" x14ac:dyDescent="0.25">
      <c r="A633" s="31" t="s">
        <v>70935</v>
      </c>
    </row>
    <row r="634" spans="1:1" x14ac:dyDescent="0.25">
      <c r="A634" s="31" t="s">
        <v>70643</v>
      </c>
    </row>
    <row r="635" spans="1:1" x14ac:dyDescent="0.25">
      <c r="A635" s="31" t="s">
        <v>70936</v>
      </c>
    </row>
    <row r="636" spans="1:1" x14ac:dyDescent="0.25">
      <c r="A636" s="31" t="s">
        <v>70730</v>
      </c>
    </row>
    <row r="637" spans="1:1" ht="15.75" x14ac:dyDescent="0.25">
      <c r="A637" s="32"/>
    </row>
    <row r="639" spans="1:1" x14ac:dyDescent="0.25">
      <c r="A639" s="29" t="s">
        <v>70937</v>
      </c>
    </row>
    <row r="641" spans="1:1" x14ac:dyDescent="0.25">
      <c r="A641" s="31" t="s">
        <v>70938</v>
      </c>
    </row>
    <row r="642" spans="1:1" x14ac:dyDescent="0.25">
      <c r="A642" s="31" t="s">
        <v>70939</v>
      </c>
    </row>
    <row r="643" spans="1:1" ht="15.75" x14ac:dyDescent="0.25">
      <c r="A643" s="30"/>
    </row>
    <row r="645" spans="1:1" x14ac:dyDescent="0.25">
      <c r="A645" s="29" t="s">
        <v>70940</v>
      </c>
    </row>
    <row r="647" spans="1:1" x14ac:dyDescent="0.25">
      <c r="A647" s="31" t="s">
        <v>70574</v>
      </c>
    </row>
    <row r="648" spans="1:1" x14ac:dyDescent="0.25">
      <c r="A648" s="31" t="s">
        <v>70575</v>
      </c>
    </row>
    <row r="649" spans="1:1" x14ac:dyDescent="0.25">
      <c r="A649" s="31" t="s">
        <v>70585</v>
      </c>
    </row>
    <row r="650" spans="1:1" x14ac:dyDescent="0.25">
      <c r="A650" s="31" t="s">
        <v>70929</v>
      </c>
    </row>
    <row r="651" spans="1:1" x14ac:dyDescent="0.25">
      <c r="A651" s="31" t="s">
        <v>70941</v>
      </c>
    </row>
    <row r="652" spans="1:1" x14ac:dyDescent="0.25">
      <c r="A652" s="31" t="s">
        <v>70577</v>
      </c>
    </row>
    <row r="653" spans="1:1" x14ac:dyDescent="0.25">
      <c r="A653" s="31" t="s">
        <v>70581</v>
      </c>
    </row>
    <row r="654" spans="1:1" ht="15.75" x14ac:dyDescent="0.25">
      <c r="A654" s="30"/>
    </row>
    <row r="656" spans="1:1" x14ac:dyDescent="0.25">
      <c r="A656" s="29" t="s">
        <v>70942</v>
      </c>
    </row>
    <row r="658" spans="1:1" x14ac:dyDescent="0.25">
      <c r="A658" s="31" t="s">
        <v>70706</v>
      </c>
    </row>
    <row r="659" spans="1:1" x14ac:dyDescent="0.25">
      <c r="A659" s="31" t="s">
        <v>70709</v>
      </c>
    </row>
    <row r="660" spans="1:1" x14ac:dyDescent="0.25">
      <c r="A660" s="31" t="s">
        <v>70864</v>
      </c>
    </row>
    <row r="661" spans="1:1" x14ac:dyDescent="0.25">
      <c r="A661" s="31" t="s">
        <v>70710</v>
      </c>
    </row>
    <row r="662" spans="1:1" x14ac:dyDescent="0.25">
      <c r="A662" s="31" t="s">
        <v>70712</v>
      </c>
    </row>
    <row r="663" spans="1:1" x14ac:dyDescent="0.25">
      <c r="A663" s="31" t="s">
        <v>70804</v>
      </c>
    </row>
    <row r="664" spans="1:1" ht="15.75" x14ac:dyDescent="0.25">
      <c r="A664" s="32"/>
    </row>
    <row r="666" spans="1:1" x14ac:dyDescent="0.25">
      <c r="A666" s="29" t="s">
        <v>70943</v>
      </c>
    </row>
    <row r="668" spans="1:1" x14ac:dyDescent="0.25">
      <c r="A668" s="31" t="s">
        <v>70944</v>
      </c>
    </row>
    <row r="669" spans="1:1" x14ac:dyDescent="0.25">
      <c r="A669" s="31" t="s">
        <v>70853</v>
      </c>
    </row>
    <row r="670" spans="1:1" x14ac:dyDescent="0.25">
      <c r="A670" s="31" t="s">
        <v>70852</v>
      </c>
    </row>
    <row r="671" spans="1:1" x14ac:dyDescent="0.25">
      <c r="A671" s="31" t="s">
        <v>70611</v>
      </c>
    </row>
    <row r="672" spans="1:1" x14ac:dyDescent="0.25">
      <c r="A672" s="31" t="s">
        <v>70945</v>
      </c>
    </row>
    <row r="673" spans="1:1" x14ac:dyDescent="0.25">
      <c r="A673" s="31" t="s">
        <v>70744</v>
      </c>
    </row>
    <row r="674" spans="1:1" x14ac:dyDescent="0.25">
      <c r="A674" s="31" t="s">
        <v>70946</v>
      </c>
    </row>
    <row r="675" spans="1:1" x14ac:dyDescent="0.25">
      <c r="A675" s="31" t="s">
        <v>70947</v>
      </c>
    </row>
    <row r="676" spans="1:1" ht="15.75" x14ac:dyDescent="0.25">
      <c r="A676" s="32"/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"/>
  <sheetViews>
    <sheetView zoomScaleNormal="100" workbookViewId="0"/>
  </sheetViews>
  <sheetFormatPr defaultRowHeight="15" x14ac:dyDescent="0.25"/>
  <cols>
    <col min="2" max="2" width="9.140625" style="33"/>
    <col min="6" max="6" width="9.140625" style="33"/>
    <col min="10" max="10" width="9.140625" style="33"/>
    <col min="14" max="14" width="9.140625" style="33"/>
  </cols>
  <sheetData>
    <row r="1" spans="1:14" s="35" customFormat="1" x14ac:dyDescent="0.25">
      <c r="A1" s="35">
        <v>2007</v>
      </c>
      <c r="B1" s="36"/>
      <c r="E1" s="35">
        <v>2008</v>
      </c>
      <c r="F1" s="36"/>
      <c r="I1" s="35">
        <v>2009</v>
      </c>
      <c r="J1" s="36"/>
      <c r="M1" s="35">
        <v>2010</v>
      </c>
      <c r="N1" s="36"/>
    </row>
    <row r="2" spans="1:14" x14ac:dyDescent="0.25">
      <c r="A2" t="s">
        <v>70948</v>
      </c>
      <c r="B2" s="33">
        <f t="shared" ref="B2:B13" ca="1" si="0">INT(1000+RAND()*10000)</f>
        <v>10789</v>
      </c>
      <c r="E2" t="s">
        <v>70948</v>
      </c>
      <c r="F2" s="33">
        <f t="shared" ref="F2:F13" ca="1" si="1">INT(1000+RAND()*10000)</f>
        <v>8621</v>
      </c>
      <c r="I2" t="s">
        <v>70948</v>
      </c>
      <c r="J2" s="33">
        <f t="shared" ref="J2:J13" ca="1" si="2">INT(1000+RAND()*10000)</f>
        <v>3161</v>
      </c>
      <c r="M2" t="s">
        <v>70948</v>
      </c>
      <c r="N2" s="33">
        <f t="shared" ref="N2:N13" ca="1" si="3">INT(1000+RAND()*10000)</f>
        <v>8246</v>
      </c>
    </row>
    <row r="3" spans="1:14" x14ac:dyDescent="0.25">
      <c r="A3" t="s">
        <v>70949</v>
      </c>
      <c r="B3" s="33">
        <f t="shared" ca="1" si="0"/>
        <v>3716</v>
      </c>
      <c r="E3" t="s">
        <v>70949</v>
      </c>
      <c r="F3" s="33">
        <f t="shared" ca="1" si="1"/>
        <v>1012</v>
      </c>
      <c r="I3" t="s">
        <v>70949</v>
      </c>
      <c r="J3" s="33">
        <f t="shared" ca="1" si="2"/>
        <v>9945</v>
      </c>
      <c r="M3" t="s">
        <v>70949</v>
      </c>
      <c r="N3" s="33">
        <f t="shared" ca="1" si="3"/>
        <v>10821</v>
      </c>
    </row>
    <row r="4" spans="1:14" x14ac:dyDescent="0.25">
      <c r="A4" t="s">
        <v>70950</v>
      </c>
      <c r="B4" s="33">
        <f t="shared" ca="1" si="0"/>
        <v>7720</v>
      </c>
      <c r="E4" t="s">
        <v>70950</v>
      </c>
      <c r="F4" s="33">
        <f t="shared" ca="1" si="1"/>
        <v>3731</v>
      </c>
      <c r="I4" t="s">
        <v>70950</v>
      </c>
      <c r="J4" s="33">
        <f t="shared" ca="1" si="2"/>
        <v>3549</v>
      </c>
      <c r="M4" t="s">
        <v>70950</v>
      </c>
      <c r="N4" s="33">
        <f t="shared" ca="1" si="3"/>
        <v>4844</v>
      </c>
    </row>
    <row r="5" spans="1:14" x14ac:dyDescent="0.25">
      <c r="A5" t="s">
        <v>70951</v>
      </c>
      <c r="B5" s="33">
        <f t="shared" ca="1" si="0"/>
        <v>6287</v>
      </c>
      <c r="E5" t="s">
        <v>70951</v>
      </c>
      <c r="F5" s="33">
        <f t="shared" ca="1" si="1"/>
        <v>3626</v>
      </c>
      <c r="I5" t="s">
        <v>70951</v>
      </c>
      <c r="J5" s="33">
        <f t="shared" ca="1" si="2"/>
        <v>7251</v>
      </c>
      <c r="M5" t="s">
        <v>70951</v>
      </c>
      <c r="N5" s="33">
        <f t="shared" ca="1" si="3"/>
        <v>1226</v>
      </c>
    </row>
    <row r="6" spans="1:14" x14ac:dyDescent="0.25">
      <c r="A6" t="s">
        <v>70952</v>
      </c>
      <c r="B6" s="33">
        <f t="shared" ca="1" si="0"/>
        <v>7356</v>
      </c>
      <c r="E6" t="s">
        <v>70952</v>
      </c>
      <c r="F6" s="33">
        <f t="shared" ca="1" si="1"/>
        <v>5265</v>
      </c>
      <c r="I6" t="s">
        <v>70952</v>
      </c>
      <c r="J6" s="33">
        <f t="shared" ca="1" si="2"/>
        <v>5487</v>
      </c>
      <c r="M6" t="s">
        <v>70952</v>
      </c>
      <c r="N6" s="33">
        <f t="shared" ca="1" si="3"/>
        <v>8097</v>
      </c>
    </row>
    <row r="7" spans="1:14" x14ac:dyDescent="0.25">
      <c r="A7" t="s">
        <v>70953</v>
      </c>
      <c r="B7" s="33">
        <f t="shared" ca="1" si="0"/>
        <v>6365</v>
      </c>
      <c r="E7" t="s">
        <v>70953</v>
      </c>
      <c r="F7" s="33">
        <f t="shared" ca="1" si="1"/>
        <v>8091</v>
      </c>
      <c r="I7" t="s">
        <v>70953</v>
      </c>
      <c r="J7" s="33">
        <f t="shared" ca="1" si="2"/>
        <v>3183</v>
      </c>
      <c r="M7" t="s">
        <v>70953</v>
      </c>
      <c r="N7" s="33">
        <f t="shared" ca="1" si="3"/>
        <v>9533</v>
      </c>
    </row>
    <row r="8" spans="1:14" x14ac:dyDescent="0.25">
      <c r="A8" t="s">
        <v>70954</v>
      </c>
      <c r="B8" s="33">
        <f t="shared" ca="1" si="0"/>
        <v>1560</v>
      </c>
      <c r="E8" t="s">
        <v>70954</v>
      </c>
      <c r="F8" s="33">
        <f t="shared" ca="1" si="1"/>
        <v>9174</v>
      </c>
      <c r="I8" t="s">
        <v>70954</v>
      </c>
      <c r="J8" s="33">
        <f t="shared" ca="1" si="2"/>
        <v>3889</v>
      </c>
      <c r="M8" t="s">
        <v>70954</v>
      </c>
      <c r="N8" s="33">
        <f t="shared" ca="1" si="3"/>
        <v>3016</v>
      </c>
    </row>
    <row r="9" spans="1:14" x14ac:dyDescent="0.25">
      <c r="A9" t="s">
        <v>70955</v>
      </c>
      <c r="B9" s="33">
        <f t="shared" ca="1" si="0"/>
        <v>9618</v>
      </c>
      <c r="E9" t="s">
        <v>70955</v>
      </c>
      <c r="F9" s="33">
        <f t="shared" ca="1" si="1"/>
        <v>3675</v>
      </c>
      <c r="I9" t="s">
        <v>70955</v>
      </c>
      <c r="J9" s="33">
        <f t="shared" ca="1" si="2"/>
        <v>7067</v>
      </c>
      <c r="M9" t="s">
        <v>70955</v>
      </c>
      <c r="N9" s="33">
        <f t="shared" ca="1" si="3"/>
        <v>5696</v>
      </c>
    </row>
    <row r="10" spans="1:14" x14ac:dyDescent="0.25">
      <c r="A10" t="s">
        <v>70956</v>
      </c>
      <c r="B10" s="33">
        <f t="shared" ca="1" si="0"/>
        <v>1837</v>
      </c>
      <c r="E10" t="s">
        <v>70956</v>
      </c>
      <c r="F10" s="33">
        <f t="shared" ca="1" si="1"/>
        <v>4033</v>
      </c>
      <c r="I10" t="s">
        <v>70956</v>
      </c>
      <c r="J10" s="33">
        <f t="shared" ca="1" si="2"/>
        <v>1166</v>
      </c>
      <c r="M10" t="s">
        <v>70956</v>
      </c>
      <c r="N10" s="33">
        <f t="shared" ca="1" si="3"/>
        <v>7772</v>
      </c>
    </row>
    <row r="11" spans="1:14" x14ac:dyDescent="0.25">
      <c r="A11" t="s">
        <v>70957</v>
      </c>
      <c r="B11" s="33">
        <f t="shared" ca="1" si="0"/>
        <v>1279</v>
      </c>
      <c r="E11" t="s">
        <v>70957</v>
      </c>
      <c r="F11" s="33">
        <f t="shared" ca="1" si="1"/>
        <v>7139</v>
      </c>
      <c r="I11" t="s">
        <v>70957</v>
      </c>
      <c r="J11" s="33">
        <f t="shared" ca="1" si="2"/>
        <v>5596</v>
      </c>
      <c r="M11" t="s">
        <v>70957</v>
      </c>
      <c r="N11" s="33">
        <f t="shared" ca="1" si="3"/>
        <v>9675</v>
      </c>
    </row>
    <row r="12" spans="1:14" x14ac:dyDescent="0.25">
      <c r="A12" t="s">
        <v>70958</v>
      </c>
      <c r="B12" s="33">
        <f t="shared" ca="1" si="0"/>
        <v>6461</v>
      </c>
      <c r="E12" t="s">
        <v>70958</v>
      </c>
      <c r="F12" s="33">
        <f t="shared" ca="1" si="1"/>
        <v>2948</v>
      </c>
      <c r="I12" t="s">
        <v>70958</v>
      </c>
      <c r="J12" s="33">
        <f t="shared" ca="1" si="2"/>
        <v>8215</v>
      </c>
      <c r="M12" t="s">
        <v>70958</v>
      </c>
      <c r="N12" s="33">
        <f t="shared" ca="1" si="3"/>
        <v>9747</v>
      </c>
    </row>
    <row r="13" spans="1:14" x14ac:dyDescent="0.25">
      <c r="A13" t="s">
        <v>70959</v>
      </c>
      <c r="B13" s="33">
        <f t="shared" ca="1" si="0"/>
        <v>2517</v>
      </c>
      <c r="E13" t="s">
        <v>70959</v>
      </c>
      <c r="F13" s="33">
        <f t="shared" ca="1" si="1"/>
        <v>8628</v>
      </c>
      <c r="I13" t="s">
        <v>70959</v>
      </c>
      <c r="J13" s="33">
        <f t="shared" ca="1" si="2"/>
        <v>6725</v>
      </c>
      <c r="M13" t="s">
        <v>70959</v>
      </c>
      <c r="N13" s="33">
        <f t="shared" ca="1" si="3"/>
        <v>2403</v>
      </c>
    </row>
    <row r="14" spans="1:14" s="27" customFormat="1" x14ac:dyDescent="0.25">
      <c r="A14" s="27" t="s">
        <v>70960</v>
      </c>
      <c r="B14" s="34">
        <f ca="1">SUM(B2:B13)</f>
        <v>65505</v>
      </c>
      <c r="E14" s="27" t="s">
        <v>70960</v>
      </c>
      <c r="F14" s="34">
        <f ca="1">SUM(F2:F13)</f>
        <v>65943</v>
      </c>
      <c r="I14" s="27" t="s">
        <v>70960</v>
      </c>
      <c r="J14" s="34">
        <f ca="1">SUM(SUM(J2:J13))</f>
        <v>65234</v>
      </c>
      <c r="M14" s="27" t="s">
        <v>70960</v>
      </c>
      <c r="N14" s="34">
        <f ca="1">SUM(N2:N13)</f>
        <v>81076</v>
      </c>
    </row>
  </sheetData>
  <pageMargins left="0.70866141732283472" right="0.70866141732283472" top="0.78740157480314965" bottom="0.78740157480314965" header="0.31496062992125984" footer="0.31496062992125984"/>
  <pageSetup paperSize="9" firstPageNumber="11" orientation="portrait" horizontalDpi="200" verticalDpi="200" r:id="rId1"/>
  <headerFooter>
    <oddFooter>&amp;R&amp;P z celkem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workbookViewId="0">
      <selection activeCell="B1" sqref="B1"/>
    </sheetView>
  </sheetViews>
  <sheetFormatPr defaultRowHeight="15" x14ac:dyDescent="0.25"/>
  <cols>
    <col min="1" max="1" width="10.140625" bestFit="1" customWidth="1"/>
  </cols>
  <sheetData>
    <row r="1" spans="1:2" s="35" customFormat="1" x14ac:dyDescent="0.25">
      <c r="A1" s="35" t="s">
        <v>70961</v>
      </c>
    </row>
    <row r="2" spans="1:2" x14ac:dyDescent="0.25">
      <c r="A2" s="37" t="s">
        <v>70962</v>
      </c>
      <c r="B2" s="33">
        <v>1514</v>
      </c>
    </row>
    <row r="3" spans="1:2" x14ac:dyDescent="0.25">
      <c r="A3" s="37" t="s">
        <v>70963</v>
      </c>
      <c r="B3" s="33">
        <v>8802</v>
      </c>
    </row>
    <row r="4" spans="1:2" x14ac:dyDescent="0.25">
      <c r="A4" s="37" t="s">
        <v>70964</v>
      </c>
      <c r="B4" s="33">
        <v>3284</v>
      </c>
    </row>
    <row r="5" spans="1:2" x14ac:dyDescent="0.25">
      <c r="A5" s="37" t="s">
        <v>70965</v>
      </c>
      <c r="B5" s="33">
        <v>9815</v>
      </c>
    </row>
    <row r="6" spans="1:2" x14ac:dyDescent="0.25">
      <c r="A6" s="37" t="s">
        <v>70966</v>
      </c>
      <c r="B6" s="33">
        <v>1128</v>
      </c>
    </row>
    <row r="7" spans="1:2" x14ac:dyDescent="0.25">
      <c r="A7" s="37" t="s">
        <v>70967</v>
      </c>
      <c r="B7" s="33">
        <v>7085</v>
      </c>
    </row>
    <row r="8" spans="1:2" x14ac:dyDescent="0.25">
      <c r="A8" s="37" t="s">
        <v>70968</v>
      </c>
      <c r="B8" s="33">
        <v>5516</v>
      </c>
    </row>
    <row r="9" spans="1:2" x14ac:dyDescent="0.25">
      <c r="A9" s="37" t="s">
        <v>70969</v>
      </c>
      <c r="B9" s="33">
        <v>4078</v>
      </c>
    </row>
    <row r="10" spans="1:2" x14ac:dyDescent="0.25">
      <c r="A10" s="37" t="s">
        <v>70970</v>
      </c>
      <c r="B10" s="33">
        <v>9359</v>
      </c>
    </row>
    <row r="11" spans="1:2" x14ac:dyDescent="0.25">
      <c r="A11" s="37" t="s">
        <v>70971</v>
      </c>
      <c r="B11" s="33">
        <v>3356</v>
      </c>
    </row>
    <row r="12" spans="1:2" x14ac:dyDescent="0.25">
      <c r="A12" s="37" t="s">
        <v>70972</v>
      </c>
      <c r="B12" s="33">
        <v>6403</v>
      </c>
    </row>
    <row r="13" spans="1:2" x14ac:dyDescent="0.25">
      <c r="A13" s="37" t="s">
        <v>70973</v>
      </c>
      <c r="B13" s="33">
        <v>5945</v>
      </c>
    </row>
    <row r="14" spans="1:2" s="27" customFormat="1" x14ac:dyDescent="0.25">
      <c r="A14" s="35" t="s">
        <v>70974</v>
      </c>
      <c r="B14" s="33">
        <v>66285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listy</vt:lpstr>
      </vt:variant>
      <vt:variant>
        <vt:i4>7</vt:i4>
      </vt:variant>
      <vt:variant>
        <vt:lpstr>grafy</vt:lpstr>
      </vt:variant>
      <vt:variant>
        <vt:i4>1</vt:i4>
      </vt:variant>
      <vt:variant>
        <vt:lpstr>Pojmenované oblasti</vt:lpstr>
      </vt:variant>
      <vt:variant>
        <vt:i4>5</vt:i4>
      </vt:variant>
    </vt:vector>
  </HeadingPairs>
  <TitlesOfParts>
    <vt:vector size="13" baseType="lpstr">
      <vt:lpstr>chyby v pravopise</vt:lpstr>
      <vt:lpstr>tezaurus</vt:lpstr>
      <vt:lpstr>vyhledávání_1</vt:lpstr>
      <vt:lpstr>vyhledávání_2</vt:lpstr>
      <vt:lpstr>seznam_časopisů</vt:lpstr>
      <vt:lpstr>nahradit text</vt:lpstr>
      <vt:lpstr>nahradit text 2</vt:lpstr>
      <vt:lpstr>Graf1</vt:lpstr>
      <vt:lpstr>vyhledávání_1!Extrakce</vt:lpstr>
      <vt:lpstr>vyhledávání_2!Extrakce</vt:lpstr>
      <vt:lpstr>vyhledávání_1!Názvy_tisku</vt:lpstr>
      <vt:lpstr>vyhledávání_2!Názvy_tisku</vt:lpstr>
      <vt:lpstr>vyhledávání_2!Oblast_tisku</vt:lpstr>
    </vt:vector>
  </TitlesOfParts>
  <Company>ComputerPress - http://knihy.cpress.cz/K1713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Excel 2007|2010 - 1001 tipů a triků</dc:title>
  <dc:subject>Excel 2007|2010 - 1001 tipů a triků</dc:subject>
  <dc:creator>Mgr. Jiří Číhař</dc:creator>
  <cp:keywords>excel,2007,2010,tipy,ComputerPress,Jiří Číhař</cp:keywords>
  <dc:description>Jiří Číhař,Dataspectrum - http://www.dataspectrum.cz</dc:description>
  <cp:lastModifiedBy>Jiří Číhař</cp:lastModifiedBy>
  <cp:lastPrinted>2010-08-25T10:41:11Z</cp:lastPrinted>
  <dcterms:created xsi:type="dcterms:W3CDTF">2010-08-20T06:02:58Z</dcterms:created>
  <dcterms:modified xsi:type="dcterms:W3CDTF">2010-10-17T18:47:35Z</dcterms:modified>
  <cp:category>Microsoft Office - Excel 2007, Excel 2010</cp:category>
</cp:coreProperties>
</file>